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rien\Desktop\"/>
    </mc:Choice>
  </mc:AlternateContent>
  <xr:revisionPtr revIDLastSave="0" documentId="13_ncr:1_{1793EC5C-A702-419B-98D5-502DDFB63237}" xr6:coauthVersionLast="47" xr6:coauthVersionMax="47" xr10:uidLastSave="{00000000-0000-0000-0000-000000000000}"/>
  <bookViews>
    <workbookView xWindow="-120" yWindow="-120" windowWidth="29040" windowHeight="15840" activeTab="3" xr2:uid="{AAA0BB26-CA89-4F08-9849-729F16974219}"/>
  </bookViews>
  <sheets>
    <sheet name="SUIVI VENTES 403e" sheetId="1" r:id="rId1"/>
    <sheet name="traitement" sheetId="2" r:id="rId2"/>
    <sheet name="graph courbe" sheetId="3" r:id="rId3"/>
    <sheet name="graph camembert" sheetId="4" r:id="rId4"/>
  </sheets>
  <definedNames>
    <definedName name="_xlnm._FilterDatabase" localSheetId="0" hidden="1">'SUIVI VENTES 403e'!$A$1:$H$2580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2" l="1" a="1"/>
  <c r="K28" i="2" s="1"/>
  <c r="K38" i="2" a="1"/>
  <c r="K38" i="2" s="1"/>
  <c r="W38" i="2" s="1"/>
  <c r="K59" i="2" a="1"/>
  <c r="K59" i="2" s="1"/>
  <c r="L59" i="2" a="1"/>
  <c r="L59" i="2" s="1"/>
  <c r="M59" i="2" a="1"/>
  <c r="M59" i="2" s="1"/>
  <c r="N59" i="2" a="1"/>
  <c r="N59" i="2" s="1"/>
  <c r="O59" i="2" a="1"/>
  <c r="O59" i="2" s="1"/>
  <c r="P59" i="2" a="1"/>
  <c r="P59" i="2" s="1"/>
  <c r="Q59" i="2" a="1"/>
  <c r="Q59" i="2" s="1"/>
  <c r="R59" i="2" a="1"/>
  <c r="R59" i="2"/>
  <c r="S59" i="2" a="1"/>
  <c r="S59" i="2" s="1"/>
  <c r="T59" i="2" a="1"/>
  <c r="T59" i="2" s="1"/>
  <c r="U59" i="2" a="1"/>
  <c r="U59" i="2" s="1"/>
  <c r="V59" i="2" a="1"/>
  <c r="V59" i="2" s="1"/>
  <c r="K60" i="2" a="1"/>
  <c r="K60" i="2" s="1"/>
  <c r="L60" i="2" a="1"/>
  <c r="L60" i="2" s="1"/>
  <c r="M60" i="2" a="1"/>
  <c r="M60" i="2" s="1"/>
  <c r="N60" i="2" a="1"/>
  <c r="N60" i="2" s="1"/>
  <c r="O60" i="2" a="1"/>
  <c r="O60" i="2" s="1"/>
  <c r="P60" i="2" a="1"/>
  <c r="P60" i="2" s="1"/>
  <c r="Q60" i="2" a="1"/>
  <c r="Q60" i="2" s="1"/>
  <c r="R60" i="2" a="1"/>
  <c r="R60" i="2" s="1"/>
  <c r="S60" i="2" a="1"/>
  <c r="S60" i="2" s="1"/>
  <c r="T60" i="2" a="1"/>
  <c r="T60" i="2" s="1"/>
  <c r="U60" i="2" a="1"/>
  <c r="U60" i="2" s="1"/>
  <c r="V60" i="2" a="1"/>
  <c r="V60" i="2" s="1"/>
  <c r="K61" i="2" a="1"/>
  <c r="K61" i="2" s="1"/>
  <c r="L61" i="2" a="1"/>
  <c r="L61" i="2" s="1"/>
  <c r="M61" i="2" a="1"/>
  <c r="M61" i="2" s="1"/>
  <c r="N61" i="2" a="1"/>
  <c r="N61" i="2" s="1"/>
  <c r="O61" i="2" a="1"/>
  <c r="O61" i="2" s="1"/>
  <c r="P61" i="2" a="1"/>
  <c r="P61" i="2" s="1"/>
  <c r="Q61" i="2" a="1"/>
  <c r="Q61" i="2" s="1"/>
  <c r="R61" i="2" a="1"/>
  <c r="R61" i="2" s="1"/>
  <c r="S61" i="2" a="1"/>
  <c r="S61" i="2" s="1"/>
  <c r="T61" i="2" a="1"/>
  <c r="T61" i="2" s="1"/>
  <c r="U61" i="2" a="1"/>
  <c r="U61" i="2" s="1"/>
  <c r="V61" i="2" a="1"/>
  <c r="V61" i="2" s="1"/>
  <c r="K62" i="2" a="1"/>
  <c r="K62" i="2" s="1"/>
  <c r="L62" i="2" a="1"/>
  <c r="L62" i="2" s="1"/>
  <c r="M62" i="2" a="1"/>
  <c r="M62" i="2" s="1"/>
  <c r="N62" i="2" a="1"/>
  <c r="N62" i="2" s="1"/>
  <c r="O62" i="2" a="1"/>
  <c r="O62" i="2" s="1"/>
  <c r="P62" i="2" a="1"/>
  <c r="P62" i="2" s="1"/>
  <c r="Q62" i="2" a="1"/>
  <c r="Q62" i="2" s="1"/>
  <c r="R62" i="2" a="1"/>
  <c r="R62" i="2" s="1"/>
  <c r="S62" i="2" a="1"/>
  <c r="S62" i="2" s="1"/>
  <c r="T62" i="2" a="1"/>
  <c r="T62" i="2" s="1"/>
  <c r="U62" i="2" a="1"/>
  <c r="U62" i="2" s="1"/>
  <c r="V62" i="2" a="1"/>
  <c r="V62" i="2" s="1"/>
  <c r="K63" i="2" a="1"/>
  <c r="K63" i="2" s="1"/>
  <c r="L63" i="2" a="1"/>
  <c r="L63" i="2" s="1"/>
  <c r="M63" i="2" a="1"/>
  <c r="M63" i="2" s="1"/>
  <c r="N63" i="2" a="1"/>
  <c r="N63" i="2" s="1"/>
  <c r="O63" i="2" a="1"/>
  <c r="O63" i="2" s="1"/>
  <c r="P63" i="2" a="1"/>
  <c r="P63" i="2" s="1"/>
  <c r="Q63" i="2" a="1"/>
  <c r="Q63" i="2" s="1"/>
  <c r="R63" i="2" a="1"/>
  <c r="R63" i="2" s="1"/>
  <c r="S63" i="2" a="1"/>
  <c r="S63" i="2" s="1"/>
  <c r="T63" i="2" a="1"/>
  <c r="T63" i="2" s="1"/>
  <c r="U63" i="2" a="1"/>
  <c r="U63" i="2" s="1"/>
  <c r="V63" i="2" a="1"/>
  <c r="V63" i="2" s="1"/>
  <c r="K64" i="2" a="1"/>
  <c r="K64" i="2" s="1"/>
  <c r="L64" i="2" a="1"/>
  <c r="L64" i="2" s="1"/>
  <c r="M64" i="2" a="1"/>
  <c r="M64" i="2" s="1"/>
  <c r="N64" i="2" a="1"/>
  <c r="N64" i="2" s="1"/>
  <c r="O64" i="2" a="1"/>
  <c r="O64" i="2" s="1"/>
  <c r="P64" i="2" a="1"/>
  <c r="P64" i="2" s="1"/>
  <c r="Q64" i="2" a="1"/>
  <c r="Q64" i="2" s="1"/>
  <c r="R64" i="2" a="1"/>
  <c r="R64" i="2" s="1"/>
  <c r="S64" i="2" a="1"/>
  <c r="S64" i="2" s="1"/>
  <c r="T64" i="2" a="1"/>
  <c r="T64" i="2" s="1"/>
  <c r="U64" i="2" a="1"/>
  <c r="U64" i="2" s="1"/>
  <c r="V64" i="2" a="1"/>
  <c r="V64" i="2" s="1"/>
  <c r="K65" i="2" a="1"/>
  <c r="K65" i="2" s="1"/>
  <c r="L65" i="2" a="1"/>
  <c r="L65" i="2" s="1"/>
  <c r="M65" i="2" a="1"/>
  <c r="M65" i="2" s="1"/>
  <c r="N65" i="2" a="1"/>
  <c r="N65" i="2" s="1"/>
  <c r="O65" i="2" a="1"/>
  <c r="O65" i="2" s="1"/>
  <c r="P65" i="2" a="1"/>
  <c r="P65" i="2" s="1"/>
  <c r="Q65" i="2" a="1"/>
  <c r="Q65" i="2" s="1"/>
  <c r="R65" i="2" a="1"/>
  <c r="R65" i="2" s="1"/>
  <c r="S65" i="2" a="1"/>
  <c r="S65" i="2" s="1"/>
  <c r="T65" i="2" a="1"/>
  <c r="T65" i="2" s="1"/>
  <c r="U65" i="2" a="1"/>
  <c r="U65" i="2" s="1"/>
  <c r="V65" i="2" a="1"/>
  <c r="V65" i="2" s="1"/>
  <c r="L58" i="2" a="1"/>
  <c r="L58" i="2" s="1"/>
  <c r="M58" i="2" a="1"/>
  <c r="M58" i="2" s="1"/>
  <c r="N58" i="2" a="1"/>
  <c r="N58" i="2" s="1"/>
  <c r="O58" i="2" a="1"/>
  <c r="O58" i="2" s="1"/>
  <c r="P58" i="2" a="1"/>
  <c r="P58" i="2" s="1"/>
  <c r="Q58" i="2" a="1"/>
  <c r="Q58" i="2" s="1"/>
  <c r="R58" i="2" a="1"/>
  <c r="R58" i="2" s="1"/>
  <c r="S58" i="2" a="1"/>
  <c r="S58" i="2" s="1"/>
  <c r="T58" i="2" a="1"/>
  <c r="T58" i="2" s="1"/>
  <c r="U58" i="2" a="1"/>
  <c r="U58" i="2" s="1"/>
  <c r="V58" i="2" a="1"/>
  <c r="V58" i="2" s="1"/>
  <c r="R45" i="2" a="1"/>
  <c r="R45" i="2" s="1"/>
  <c r="W45" i="2" s="1"/>
  <c r="S45" i="2" a="1"/>
  <c r="S45" i="2" s="1"/>
  <c r="T45" i="2" a="1"/>
  <c r="T45" i="2" s="1"/>
  <c r="U45" i="2" a="1"/>
  <c r="U45" i="2" s="1"/>
  <c r="V45" i="2" a="1"/>
  <c r="V45" i="2" s="1"/>
  <c r="W39" i="2"/>
  <c r="W40" i="2"/>
  <c r="W41" i="2"/>
  <c r="W42" i="2"/>
  <c r="W43" i="2"/>
  <c r="W44" i="2"/>
  <c r="K39" i="2" a="1"/>
  <c r="K39" i="2" s="1"/>
  <c r="L39" i="2" a="1"/>
  <c r="L39" i="2" s="1"/>
  <c r="M39" i="2" a="1"/>
  <c r="M39" i="2" s="1"/>
  <c r="N39" i="2" a="1"/>
  <c r="N39" i="2" s="1"/>
  <c r="O39" i="2" a="1"/>
  <c r="O39" i="2" s="1"/>
  <c r="P39" i="2" a="1"/>
  <c r="P39" i="2" s="1"/>
  <c r="Q39" i="2" a="1"/>
  <c r="Q39" i="2" s="1"/>
  <c r="R39" i="2" a="1"/>
  <c r="R39" i="2" s="1"/>
  <c r="S39" i="2" a="1"/>
  <c r="S39" i="2" s="1"/>
  <c r="T39" i="2" a="1"/>
  <c r="T39" i="2" s="1"/>
  <c r="U39" i="2" a="1"/>
  <c r="U39" i="2" s="1"/>
  <c r="V39" i="2" a="1"/>
  <c r="V39" i="2" s="1"/>
  <c r="K40" i="2" a="1"/>
  <c r="K40" i="2" s="1"/>
  <c r="L40" i="2" a="1"/>
  <c r="L40" i="2" s="1"/>
  <c r="M40" i="2" a="1"/>
  <c r="M40" i="2" s="1"/>
  <c r="N40" i="2" a="1"/>
  <c r="N40" i="2" s="1"/>
  <c r="O40" i="2" a="1"/>
  <c r="O40" i="2" s="1"/>
  <c r="P40" i="2" a="1"/>
  <c r="P40" i="2" s="1"/>
  <c r="Q40" i="2" a="1"/>
  <c r="Q40" i="2" s="1"/>
  <c r="R40" i="2" a="1"/>
  <c r="R40" i="2" s="1"/>
  <c r="S40" i="2" a="1"/>
  <c r="S40" i="2" s="1"/>
  <c r="T40" i="2" a="1"/>
  <c r="T40" i="2" s="1"/>
  <c r="U40" i="2" a="1"/>
  <c r="U40" i="2" s="1"/>
  <c r="V40" i="2" a="1"/>
  <c r="V40" i="2" s="1"/>
  <c r="K41" i="2" a="1"/>
  <c r="K41" i="2" s="1"/>
  <c r="L41" i="2" a="1"/>
  <c r="L41" i="2" s="1"/>
  <c r="M41" i="2" a="1"/>
  <c r="M41" i="2" s="1"/>
  <c r="N41" i="2" a="1"/>
  <c r="N41" i="2" s="1"/>
  <c r="O41" i="2" a="1"/>
  <c r="O41" i="2" s="1"/>
  <c r="P41" i="2" a="1"/>
  <c r="P41" i="2" s="1"/>
  <c r="Q41" i="2" a="1"/>
  <c r="Q41" i="2" s="1"/>
  <c r="R41" i="2" a="1"/>
  <c r="R41" i="2" s="1"/>
  <c r="S41" i="2" a="1"/>
  <c r="S41" i="2" s="1"/>
  <c r="T41" i="2" a="1"/>
  <c r="T41" i="2" s="1"/>
  <c r="U41" i="2" a="1"/>
  <c r="U41" i="2" s="1"/>
  <c r="V41" i="2" a="1"/>
  <c r="V41" i="2" s="1"/>
  <c r="K42" i="2" a="1"/>
  <c r="K42" i="2" s="1"/>
  <c r="L42" i="2" a="1"/>
  <c r="L42" i="2" s="1"/>
  <c r="M42" i="2" a="1"/>
  <c r="M42" i="2" s="1"/>
  <c r="N42" i="2" a="1"/>
  <c r="N42" i="2" s="1"/>
  <c r="O42" i="2" a="1"/>
  <c r="O42" i="2" s="1"/>
  <c r="P42" i="2" a="1"/>
  <c r="P42" i="2" s="1"/>
  <c r="Q42" i="2" a="1"/>
  <c r="Q42" i="2" s="1"/>
  <c r="R42" i="2" a="1"/>
  <c r="R42" i="2" s="1"/>
  <c r="S42" i="2" a="1"/>
  <c r="S42" i="2" s="1"/>
  <c r="T42" i="2" a="1"/>
  <c r="T42" i="2" s="1"/>
  <c r="U42" i="2" a="1"/>
  <c r="U42" i="2" s="1"/>
  <c r="V42" i="2" a="1"/>
  <c r="V42" i="2" s="1"/>
  <c r="K43" i="2" a="1"/>
  <c r="K43" i="2" s="1"/>
  <c r="L43" i="2" a="1"/>
  <c r="L43" i="2" s="1"/>
  <c r="M43" i="2" a="1"/>
  <c r="M43" i="2" s="1"/>
  <c r="N43" i="2" a="1"/>
  <c r="N43" i="2" s="1"/>
  <c r="O43" i="2" a="1"/>
  <c r="O43" i="2" s="1"/>
  <c r="P43" i="2" a="1"/>
  <c r="P43" i="2" s="1"/>
  <c r="Q43" i="2" a="1"/>
  <c r="Q43" i="2" s="1"/>
  <c r="R43" i="2" a="1"/>
  <c r="R43" i="2" s="1"/>
  <c r="S43" i="2" a="1"/>
  <c r="S43" i="2" s="1"/>
  <c r="T43" i="2" a="1"/>
  <c r="T43" i="2" s="1"/>
  <c r="U43" i="2" a="1"/>
  <c r="U43" i="2" s="1"/>
  <c r="V43" i="2" a="1"/>
  <c r="V43" i="2" s="1"/>
  <c r="K44" i="2" a="1"/>
  <c r="K44" i="2" s="1"/>
  <c r="L44" i="2" a="1"/>
  <c r="L44" i="2" s="1"/>
  <c r="M44" i="2" a="1"/>
  <c r="M44" i="2" s="1"/>
  <c r="N44" i="2" a="1"/>
  <c r="N44" i="2" s="1"/>
  <c r="O44" i="2" a="1"/>
  <c r="O44" i="2" s="1"/>
  <c r="P44" i="2" a="1"/>
  <c r="P44" i="2" s="1"/>
  <c r="Q44" i="2" a="1"/>
  <c r="Q44" i="2" s="1"/>
  <c r="R44" i="2" a="1"/>
  <c r="R44" i="2" s="1"/>
  <c r="S44" i="2" a="1"/>
  <c r="S44" i="2" s="1"/>
  <c r="T44" i="2" a="1"/>
  <c r="T44" i="2" s="1"/>
  <c r="U44" i="2" a="1"/>
  <c r="U44" i="2" s="1"/>
  <c r="V44" i="2" a="1"/>
  <c r="V44" i="2" s="1"/>
  <c r="K45" i="2" a="1"/>
  <c r="K45" i="2" s="1"/>
  <c r="L45" i="2" a="1"/>
  <c r="L45" i="2" s="1"/>
  <c r="M45" i="2" a="1"/>
  <c r="M45" i="2" s="1"/>
  <c r="N45" i="2" a="1"/>
  <c r="N45" i="2" s="1"/>
  <c r="O45" i="2" a="1"/>
  <c r="O45" i="2" s="1"/>
  <c r="P45" i="2" a="1"/>
  <c r="P45" i="2" s="1"/>
  <c r="Q45" i="2" a="1"/>
  <c r="Q45" i="2" s="1"/>
  <c r="L38" i="2" a="1"/>
  <c r="L38" i="2" s="1"/>
  <c r="M38" i="2" a="1"/>
  <c r="M38" i="2" s="1"/>
  <c r="N38" i="2" a="1"/>
  <c r="N38" i="2" s="1"/>
  <c r="O38" i="2" a="1"/>
  <c r="O38" i="2" s="1"/>
  <c r="P38" i="2" a="1"/>
  <c r="P38" i="2" s="1"/>
  <c r="Q38" i="2" a="1"/>
  <c r="Q38" i="2" s="1"/>
  <c r="R38" i="2" a="1"/>
  <c r="R38" i="2" s="1"/>
  <c r="S38" i="2" a="1"/>
  <c r="S38" i="2" s="1"/>
  <c r="T38" i="2" a="1"/>
  <c r="T38" i="2" s="1"/>
  <c r="U38" i="2" a="1"/>
  <c r="U38" i="2" s="1"/>
  <c r="V38" i="2" a="1"/>
  <c r="V38" i="2" s="1"/>
  <c r="K29" i="2" a="1"/>
  <c r="K29" i="2" s="1"/>
  <c r="L29" i="2" a="1"/>
  <c r="L29" i="2" s="1"/>
  <c r="M29" i="2" a="1"/>
  <c r="M29" i="2" s="1"/>
  <c r="N29" i="2" a="1"/>
  <c r="N29" i="2" s="1"/>
  <c r="O29" i="2" a="1"/>
  <c r="O29" i="2" s="1"/>
  <c r="P29" i="2" a="1"/>
  <c r="P29" i="2" s="1"/>
  <c r="Q29" i="2" a="1"/>
  <c r="Q29" i="2" s="1"/>
  <c r="R29" i="2" a="1"/>
  <c r="R29" i="2" s="1"/>
  <c r="S29" i="2" a="1"/>
  <c r="S29" i="2" s="1"/>
  <c r="T29" i="2" a="1"/>
  <c r="T29" i="2" s="1"/>
  <c r="U29" i="2" a="1"/>
  <c r="U29" i="2" s="1"/>
  <c r="V29" i="2" a="1"/>
  <c r="V29" i="2" s="1"/>
  <c r="K30" i="2" a="1"/>
  <c r="K30" i="2" s="1"/>
  <c r="L30" i="2" a="1"/>
  <c r="L30" i="2" s="1"/>
  <c r="M30" i="2" a="1"/>
  <c r="M30" i="2" s="1"/>
  <c r="N30" i="2" a="1"/>
  <c r="N30" i="2" s="1"/>
  <c r="O30" i="2" a="1"/>
  <c r="O30" i="2" s="1"/>
  <c r="P30" i="2" a="1"/>
  <c r="P30" i="2" s="1"/>
  <c r="Q30" i="2" a="1"/>
  <c r="Q30" i="2" s="1"/>
  <c r="R30" i="2" a="1"/>
  <c r="R30" i="2" s="1"/>
  <c r="S30" i="2" a="1"/>
  <c r="S30" i="2" s="1"/>
  <c r="T30" i="2" a="1"/>
  <c r="T30" i="2" s="1"/>
  <c r="U30" i="2" a="1"/>
  <c r="U30" i="2" s="1"/>
  <c r="V30" i="2" a="1"/>
  <c r="V30" i="2" s="1"/>
  <c r="K31" i="2" a="1"/>
  <c r="K31" i="2" s="1"/>
  <c r="L31" i="2" a="1"/>
  <c r="L31" i="2" s="1"/>
  <c r="M31" i="2" a="1"/>
  <c r="M31" i="2" s="1"/>
  <c r="N31" i="2" a="1"/>
  <c r="N31" i="2" s="1"/>
  <c r="O31" i="2" a="1"/>
  <c r="O31" i="2" s="1"/>
  <c r="P31" i="2" a="1"/>
  <c r="P31" i="2" s="1"/>
  <c r="Q31" i="2" a="1"/>
  <c r="Q31" i="2" s="1"/>
  <c r="R31" i="2" a="1"/>
  <c r="R31" i="2" s="1"/>
  <c r="S31" i="2" a="1"/>
  <c r="S31" i="2" s="1"/>
  <c r="T31" i="2" a="1"/>
  <c r="T31" i="2" s="1"/>
  <c r="U31" i="2" a="1"/>
  <c r="U31" i="2" s="1"/>
  <c r="V31" i="2" a="1"/>
  <c r="V31" i="2" s="1"/>
  <c r="K32" i="2" a="1"/>
  <c r="K32" i="2" s="1"/>
  <c r="L32" i="2" a="1"/>
  <c r="L32" i="2" s="1"/>
  <c r="M32" i="2" a="1"/>
  <c r="M32" i="2" s="1"/>
  <c r="N32" i="2" a="1"/>
  <c r="N32" i="2" s="1"/>
  <c r="O32" i="2" a="1"/>
  <c r="O32" i="2" s="1"/>
  <c r="P32" i="2" a="1"/>
  <c r="P32" i="2" s="1"/>
  <c r="Q32" i="2" a="1"/>
  <c r="Q32" i="2" s="1"/>
  <c r="R32" i="2" a="1"/>
  <c r="R32" i="2" s="1"/>
  <c r="S32" i="2" a="1"/>
  <c r="S32" i="2" s="1"/>
  <c r="T32" i="2" a="1"/>
  <c r="T32" i="2" s="1"/>
  <c r="U32" i="2" a="1"/>
  <c r="U32" i="2" s="1"/>
  <c r="V32" i="2" a="1"/>
  <c r="V32" i="2" s="1"/>
  <c r="K33" i="2" a="1"/>
  <c r="K33" i="2" s="1"/>
  <c r="L33" i="2" a="1"/>
  <c r="L33" i="2" s="1"/>
  <c r="M33" i="2" a="1"/>
  <c r="M33" i="2" s="1"/>
  <c r="N33" i="2" a="1"/>
  <c r="N33" i="2" s="1"/>
  <c r="O33" i="2" a="1"/>
  <c r="O33" i="2" s="1"/>
  <c r="P33" i="2" a="1"/>
  <c r="P33" i="2" s="1"/>
  <c r="Q33" i="2" a="1"/>
  <c r="Q33" i="2" s="1"/>
  <c r="R33" i="2" a="1"/>
  <c r="R33" i="2" s="1"/>
  <c r="S33" i="2" a="1"/>
  <c r="S33" i="2" s="1"/>
  <c r="T33" i="2" a="1"/>
  <c r="T33" i="2" s="1"/>
  <c r="U33" i="2" a="1"/>
  <c r="U33" i="2" s="1"/>
  <c r="V33" i="2" a="1"/>
  <c r="V33" i="2" s="1"/>
  <c r="K34" i="2" a="1"/>
  <c r="K34" i="2" s="1"/>
  <c r="L34" i="2" a="1"/>
  <c r="L34" i="2" s="1"/>
  <c r="M34" i="2" a="1"/>
  <c r="M34" i="2" s="1"/>
  <c r="N34" i="2" a="1"/>
  <c r="N34" i="2" s="1"/>
  <c r="O34" i="2" a="1"/>
  <c r="O34" i="2" s="1"/>
  <c r="P34" i="2" a="1"/>
  <c r="P34" i="2" s="1"/>
  <c r="Q34" i="2" a="1"/>
  <c r="Q34" i="2" s="1"/>
  <c r="R34" i="2" a="1"/>
  <c r="R34" i="2" s="1"/>
  <c r="S34" i="2" a="1"/>
  <c r="S34" i="2" s="1"/>
  <c r="T34" i="2" a="1"/>
  <c r="T34" i="2" s="1"/>
  <c r="U34" i="2" a="1"/>
  <c r="U34" i="2" s="1"/>
  <c r="V34" i="2" a="1"/>
  <c r="V34" i="2" s="1"/>
  <c r="K35" i="2" a="1"/>
  <c r="K35" i="2" s="1"/>
  <c r="L35" i="2" a="1"/>
  <c r="L35" i="2" s="1"/>
  <c r="M35" i="2" a="1"/>
  <c r="M35" i="2" s="1"/>
  <c r="N35" i="2" a="1"/>
  <c r="N35" i="2" s="1"/>
  <c r="O35" i="2" a="1"/>
  <c r="O35" i="2" s="1"/>
  <c r="P35" i="2" a="1"/>
  <c r="P35" i="2" s="1"/>
  <c r="Q35" i="2" a="1"/>
  <c r="Q35" i="2" s="1"/>
  <c r="R35" i="2" a="1"/>
  <c r="R35" i="2" s="1"/>
  <c r="S35" i="2" a="1"/>
  <c r="S35" i="2" s="1"/>
  <c r="T35" i="2" a="1"/>
  <c r="T35" i="2" s="1"/>
  <c r="U35" i="2" a="1"/>
  <c r="U35" i="2" s="1"/>
  <c r="V35" i="2" a="1"/>
  <c r="V35" i="2" s="1"/>
  <c r="L28" i="2" a="1"/>
  <c r="L28" i="2" s="1"/>
  <c r="M28" i="2" a="1"/>
  <c r="M28" i="2" s="1"/>
  <c r="N28" i="2" a="1"/>
  <c r="N28" i="2" s="1"/>
  <c r="O28" i="2" a="1"/>
  <c r="O28" i="2" s="1"/>
  <c r="P28" i="2" a="1"/>
  <c r="P28" i="2" s="1"/>
  <c r="Q28" i="2" a="1"/>
  <c r="Q28" i="2" s="1"/>
  <c r="R28" i="2" a="1"/>
  <c r="R28" i="2" s="1"/>
  <c r="S28" i="2" a="1"/>
  <c r="S28" i="2" s="1"/>
  <c r="T28" i="2" a="1"/>
  <c r="T28" i="2" s="1"/>
  <c r="U28" i="2" a="1"/>
  <c r="U28" i="2" s="1"/>
  <c r="V28" i="2" a="1"/>
  <c r="V28" i="2" s="1"/>
  <c r="K19" i="2" a="1"/>
  <c r="K19" i="2" s="1"/>
  <c r="L19" i="2" a="1"/>
  <c r="L19" i="2" s="1"/>
  <c r="M19" i="2" a="1"/>
  <c r="M19" i="2" s="1"/>
  <c r="N19" i="2" a="1"/>
  <c r="N19" i="2" s="1"/>
  <c r="O19" i="2" a="1"/>
  <c r="O19" i="2" s="1"/>
  <c r="P19" i="2" a="1"/>
  <c r="P19" i="2" s="1"/>
  <c r="Q19" i="2" a="1"/>
  <c r="Q19" i="2" s="1"/>
  <c r="R19" i="2" a="1"/>
  <c r="R19" i="2" s="1"/>
  <c r="S19" i="2" a="1"/>
  <c r="S19" i="2" s="1"/>
  <c r="T19" i="2" a="1"/>
  <c r="T19" i="2" s="1"/>
  <c r="U19" i="2" a="1"/>
  <c r="U19" i="2" s="1"/>
  <c r="V19" i="2" a="1"/>
  <c r="V19" i="2" s="1"/>
  <c r="K20" i="2" a="1"/>
  <c r="K20" i="2" s="1"/>
  <c r="L20" i="2" a="1"/>
  <c r="L20" i="2" s="1"/>
  <c r="M20" i="2" a="1"/>
  <c r="M20" i="2" s="1"/>
  <c r="N20" i="2" a="1"/>
  <c r="N20" i="2" s="1"/>
  <c r="O20" i="2" a="1"/>
  <c r="O20" i="2" s="1"/>
  <c r="P20" i="2" a="1"/>
  <c r="P20" i="2" s="1"/>
  <c r="Q20" i="2" a="1"/>
  <c r="Q20" i="2" s="1"/>
  <c r="R20" i="2" a="1"/>
  <c r="R20" i="2" s="1"/>
  <c r="S20" i="2" a="1"/>
  <c r="S20" i="2" s="1"/>
  <c r="T20" i="2" a="1"/>
  <c r="T20" i="2" s="1"/>
  <c r="U20" i="2" a="1"/>
  <c r="U20" i="2" s="1"/>
  <c r="V20" i="2" a="1"/>
  <c r="V20" i="2" s="1"/>
  <c r="K21" i="2" a="1"/>
  <c r="K21" i="2" s="1"/>
  <c r="L21" i="2" a="1"/>
  <c r="L21" i="2" s="1"/>
  <c r="M21" i="2" a="1"/>
  <c r="M21" i="2" s="1"/>
  <c r="N21" i="2" a="1"/>
  <c r="N21" i="2" s="1"/>
  <c r="O21" i="2" a="1"/>
  <c r="O21" i="2" s="1"/>
  <c r="P21" i="2" a="1"/>
  <c r="P21" i="2" s="1"/>
  <c r="Q21" i="2" a="1"/>
  <c r="Q21" i="2" s="1"/>
  <c r="R21" i="2" a="1"/>
  <c r="R21" i="2" s="1"/>
  <c r="S21" i="2" a="1"/>
  <c r="S21" i="2" s="1"/>
  <c r="T21" i="2" a="1"/>
  <c r="T21" i="2" s="1"/>
  <c r="U21" i="2" a="1"/>
  <c r="U21" i="2" s="1"/>
  <c r="V21" i="2" a="1"/>
  <c r="V21" i="2" s="1"/>
  <c r="K22" i="2" a="1"/>
  <c r="K22" i="2" s="1"/>
  <c r="L22" i="2" a="1"/>
  <c r="L22" i="2" s="1"/>
  <c r="M22" i="2" a="1"/>
  <c r="M22" i="2" s="1"/>
  <c r="N22" i="2" a="1"/>
  <c r="N22" i="2" s="1"/>
  <c r="O22" i="2" a="1"/>
  <c r="O22" i="2" s="1"/>
  <c r="P22" i="2" a="1"/>
  <c r="P22" i="2" s="1"/>
  <c r="Q22" i="2" a="1"/>
  <c r="Q22" i="2" s="1"/>
  <c r="R22" i="2" a="1"/>
  <c r="R22" i="2" s="1"/>
  <c r="S22" i="2" a="1"/>
  <c r="S22" i="2" s="1"/>
  <c r="T22" i="2" a="1"/>
  <c r="T22" i="2" s="1"/>
  <c r="U22" i="2" a="1"/>
  <c r="U22" i="2" s="1"/>
  <c r="V22" i="2" a="1"/>
  <c r="V22" i="2" s="1"/>
  <c r="K23" i="2" a="1"/>
  <c r="K23" i="2" s="1"/>
  <c r="L23" i="2" a="1"/>
  <c r="L23" i="2" s="1"/>
  <c r="M23" i="2" a="1"/>
  <c r="M23" i="2" s="1"/>
  <c r="N23" i="2" a="1"/>
  <c r="N23" i="2" s="1"/>
  <c r="O23" i="2" a="1"/>
  <c r="O23" i="2" s="1"/>
  <c r="P23" i="2" a="1"/>
  <c r="P23" i="2" s="1"/>
  <c r="Q23" i="2" a="1"/>
  <c r="Q23" i="2" s="1"/>
  <c r="R23" i="2" a="1"/>
  <c r="R23" i="2" s="1"/>
  <c r="S23" i="2" a="1"/>
  <c r="S23" i="2" s="1"/>
  <c r="T23" i="2" a="1"/>
  <c r="T23" i="2" s="1"/>
  <c r="U23" i="2" a="1"/>
  <c r="U23" i="2" s="1"/>
  <c r="V23" i="2" a="1"/>
  <c r="V23" i="2" s="1"/>
  <c r="K24" i="2" a="1"/>
  <c r="K24" i="2" s="1"/>
  <c r="L24" i="2" a="1"/>
  <c r="L24" i="2" s="1"/>
  <c r="M24" i="2" a="1"/>
  <c r="M24" i="2" s="1"/>
  <c r="N24" i="2" a="1"/>
  <c r="N24" i="2" s="1"/>
  <c r="O24" i="2" a="1"/>
  <c r="O24" i="2" s="1"/>
  <c r="P24" i="2" a="1"/>
  <c r="P24" i="2" s="1"/>
  <c r="Q24" i="2" a="1"/>
  <c r="Q24" i="2" s="1"/>
  <c r="R24" i="2" a="1"/>
  <c r="R24" i="2" s="1"/>
  <c r="S24" i="2" a="1"/>
  <c r="S24" i="2" s="1"/>
  <c r="T24" i="2" a="1"/>
  <c r="T24" i="2" s="1"/>
  <c r="U24" i="2" a="1"/>
  <c r="U24" i="2" s="1"/>
  <c r="V24" i="2" a="1"/>
  <c r="V24" i="2" s="1"/>
  <c r="K25" i="2" a="1"/>
  <c r="K25" i="2" s="1"/>
  <c r="L25" i="2" a="1"/>
  <c r="L25" i="2" s="1"/>
  <c r="M25" i="2" a="1"/>
  <c r="M25" i="2" s="1"/>
  <c r="N25" i="2" a="1"/>
  <c r="N25" i="2" s="1"/>
  <c r="O25" i="2" a="1"/>
  <c r="O25" i="2" s="1"/>
  <c r="P25" i="2" a="1"/>
  <c r="P25" i="2" s="1"/>
  <c r="Q25" i="2" a="1"/>
  <c r="Q25" i="2" s="1"/>
  <c r="R25" i="2" a="1"/>
  <c r="R25" i="2" s="1"/>
  <c r="S25" i="2" a="1"/>
  <c r="S25" i="2" s="1"/>
  <c r="T25" i="2" a="1"/>
  <c r="T25" i="2" s="1"/>
  <c r="U25" i="2" a="1"/>
  <c r="U25" i="2" s="1"/>
  <c r="V25" i="2" a="1"/>
  <c r="V25" i="2" s="1"/>
  <c r="N18" i="2" a="1"/>
  <c r="N18" i="2" s="1"/>
  <c r="O18" i="2" a="1"/>
  <c r="O18" i="2" s="1"/>
  <c r="P18" i="2" a="1"/>
  <c r="P18" i="2" s="1"/>
  <c r="Q18" i="2" a="1"/>
  <c r="Q18" i="2" s="1"/>
  <c r="R18" i="2" a="1"/>
  <c r="R18" i="2" s="1"/>
  <c r="S18" i="2" a="1"/>
  <c r="S18" i="2" s="1"/>
  <c r="T18" i="2" a="1"/>
  <c r="T18" i="2" s="1"/>
  <c r="U18" i="2" a="1"/>
  <c r="U18" i="2" s="1"/>
  <c r="V18" i="2" a="1"/>
  <c r="V18" i="2" s="1"/>
  <c r="L18" i="2" a="1"/>
  <c r="L18" i="2" s="1"/>
  <c r="M18" i="2" a="1"/>
  <c r="M18" i="2" s="1"/>
  <c r="K18" i="2" a="1"/>
  <c r="K18" i="2" s="1"/>
  <c r="G6" i="2"/>
  <c r="G7" i="2" s="1"/>
  <c r="G8" i="2" s="1"/>
  <c r="G9" i="2" s="1"/>
  <c r="G10" i="2" s="1"/>
  <c r="G11" i="2" s="1"/>
  <c r="G12" i="2" s="1"/>
  <c r="G13" i="2" s="1"/>
  <c r="G14" i="2" s="1"/>
  <c r="G4" i="2"/>
  <c r="G5" i="2" s="1"/>
  <c r="A5658" i="2"/>
  <c r="C5658" i="2" s="1"/>
  <c r="B5658" i="2"/>
  <c r="D5658" i="2"/>
  <c r="H5658" i="2"/>
  <c r="I5658" i="2"/>
  <c r="A2607" i="2"/>
  <c r="D2607" i="2" s="1"/>
  <c r="B2607" i="2"/>
  <c r="C2607" i="2" s="1"/>
  <c r="H2607" i="2"/>
  <c r="E2607" i="2" s="1"/>
  <c r="I2607" i="2"/>
  <c r="A2608" i="2"/>
  <c r="C2608" i="2" s="1"/>
  <c r="B2608" i="2"/>
  <c r="D2608" i="2"/>
  <c r="H2608" i="2"/>
  <c r="E2608" i="2" s="1"/>
  <c r="I2608" i="2"/>
  <c r="A2609" i="2"/>
  <c r="B2609" i="2"/>
  <c r="C2609" i="2" s="1"/>
  <c r="H2609" i="2"/>
  <c r="E2609" i="2" s="1"/>
  <c r="I2609" i="2"/>
  <c r="A2610" i="2"/>
  <c r="C2610" i="2" s="1"/>
  <c r="B2610" i="2"/>
  <c r="D2610" i="2"/>
  <c r="E2610" i="2"/>
  <c r="H2610" i="2"/>
  <c r="I2610" i="2"/>
  <c r="A2611" i="2"/>
  <c r="C2611" i="2" s="1"/>
  <c r="B2611" i="2"/>
  <c r="D2611" i="2"/>
  <c r="H2611" i="2"/>
  <c r="E2611" i="2" s="1"/>
  <c r="I2611" i="2"/>
  <c r="A2612" i="2"/>
  <c r="B2612" i="2"/>
  <c r="D2612" i="2" s="1"/>
  <c r="C2612" i="2"/>
  <c r="H2612" i="2"/>
  <c r="E2612" i="2" s="1"/>
  <c r="I2612" i="2"/>
  <c r="A2613" i="2"/>
  <c r="C2613" i="2" s="1"/>
  <c r="B2613" i="2"/>
  <c r="D2613" i="2"/>
  <c r="H2613" i="2"/>
  <c r="E2613" i="2" s="1"/>
  <c r="I2613" i="2"/>
  <c r="A2614" i="2"/>
  <c r="B2614" i="2"/>
  <c r="C2614" i="2" s="1"/>
  <c r="H2614" i="2"/>
  <c r="E2614" i="2" s="1"/>
  <c r="I2614" i="2"/>
  <c r="A2615" i="2"/>
  <c r="B2615" i="2"/>
  <c r="C2615" i="2" s="1"/>
  <c r="H2615" i="2"/>
  <c r="E2615" i="2" s="1"/>
  <c r="I2615" i="2"/>
  <c r="A2616" i="2"/>
  <c r="C2616" i="2" s="1"/>
  <c r="B2616" i="2"/>
  <c r="D2616" i="2"/>
  <c r="H2616" i="2"/>
  <c r="E2616" i="2" s="1"/>
  <c r="I2616" i="2"/>
  <c r="A2617" i="2"/>
  <c r="D2617" i="2" s="1"/>
  <c r="B2617" i="2"/>
  <c r="C2617" i="2" s="1"/>
  <c r="E2617" i="2"/>
  <c r="F2617" i="2" s="1"/>
  <c r="G2617" i="2" s="1"/>
  <c r="H2617" i="2"/>
  <c r="I2617" i="2"/>
  <c r="A2618" i="2"/>
  <c r="B2618" i="2"/>
  <c r="C2618" i="2" s="1"/>
  <c r="D2618" i="2"/>
  <c r="H2618" i="2"/>
  <c r="E2618" i="2" s="1"/>
  <c r="I2618" i="2"/>
  <c r="A2619" i="2"/>
  <c r="B2619" i="2"/>
  <c r="C2619" i="2"/>
  <c r="D2619" i="2"/>
  <c r="H2619" i="2"/>
  <c r="I2619" i="2"/>
  <c r="E2619" i="2" s="1"/>
  <c r="A2620" i="2"/>
  <c r="B2620" i="2"/>
  <c r="C2620" i="2" s="1"/>
  <c r="E2620" i="2"/>
  <c r="H2620" i="2"/>
  <c r="I2620" i="2"/>
  <c r="A2621" i="2"/>
  <c r="B2621" i="2"/>
  <c r="H2621" i="2"/>
  <c r="E2621" i="2" s="1"/>
  <c r="I2621" i="2"/>
  <c r="A2622" i="2"/>
  <c r="B2622" i="2"/>
  <c r="C2622" i="2"/>
  <c r="D2622" i="2"/>
  <c r="H2622" i="2"/>
  <c r="E2622" i="2" s="1"/>
  <c r="I2622" i="2"/>
  <c r="A2623" i="2"/>
  <c r="B2623" i="2"/>
  <c r="C2623" i="2" s="1"/>
  <c r="H2623" i="2"/>
  <c r="E2623" i="2" s="1"/>
  <c r="I2623" i="2"/>
  <c r="A2624" i="2"/>
  <c r="B2624" i="2"/>
  <c r="C2624" i="2" s="1"/>
  <c r="E2624" i="2"/>
  <c r="H2624" i="2"/>
  <c r="I2624" i="2"/>
  <c r="A2625" i="2"/>
  <c r="B2625" i="2"/>
  <c r="C2625" i="2"/>
  <c r="D2625" i="2"/>
  <c r="H2625" i="2"/>
  <c r="E2625" i="2" s="1"/>
  <c r="F2625" i="2" s="1"/>
  <c r="G2625" i="2" s="1"/>
  <c r="I2625" i="2"/>
  <c r="A2626" i="2"/>
  <c r="B2626" i="2"/>
  <c r="C2626" i="2"/>
  <c r="D2626" i="2"/>
  <c r="E2626" i="2"/>
  <c r="H2626" i="2"/>
  <c r="I2626" i="2"/>
  <c r="A2627" i="2"/>
  <c r="B2627" i="2"/>
  <c r="D2627" i="2" s="1"/>
  <c r="C2627" i="2"/>
  <c r="H2627" i="2"/>
  <c r="E2627" i="2" s="1"/>
  <c r="F2627" i="2" s="1"/>
  <c r="G2627" i="2" s="1"/>
  <c r="I2627" i="2"/>
  <c r="A2628" i="2"/>
  <c r="B2628" i="2"/>
  <c r="D2628" i="2" s="1"/>
  <c r="C2628" i="2"/>
  <c r="H2628" i="2"/>
  <c r="I2628" i="2"/>
  <c r="E2628" i="2" s="1"/>
  <c r="A2629" i="2"/>
  <c r="B2629" i="2"/>
  <c r="C2629" i="2" s="1"/>
  <c r="D2629" i="2"/>
  <c r="H2629" i="2"/>
  <c r="E2629" i="2" s="1"/>
  <c r="I2629" i="2"/>
  <c r="A2630" i="2"/>
  <c r="C2630" i="2" s="1"/>
  <c r="B2630" i="2"/>
  <c r="D2630" i="2" s="1"/>
  <c r="H2630" i="2"/>
  <c r="E2630" i="2" s="1"/>
  <c r="I2630" i="2"/>
  <c r="A2631" i="2"/>
  <c r="B2631" i="2"/>
  <c r="C2631" i="2" s="1"/>
  <c r="H2631" i="2"/>
  <c r="E2631" i="2" s="1"/>
  <c r="I2631" i="2"/>
  <c r="A2632" i="2"/>
  <c r="B2632" i="2"/>
  <c r="C2632" i="2" s="1"/>
  <c r="H2632" i="2"/>
  <c r="E2632" i="2" s="1"/>
  <c r="I2632" i="2"/>
  <c r="A2633" i="2"/>
  <c r="B2633" i="2"/>
  <c r="C2633" i="2" s="1"/>
  <c r="D2633" i="2"/>
  <c r="E2633" i="2"/>
  <c r="F2633" i="2" s="1"/>
  <c r="G2633" i="2" s="1"/>
  <c r="H2633" i="2"/>
  <c r="I2633" i="2"/>
  <c r="A2634" i="2"/>
  <c r="C2634" i="2" s="1"/>
  <c r="B2634" i="2"/>
  <c r="D2634" i="2"/>
  <c r="H2634" i="2"/>
  <c r="E2634" i="2" s="1"/>
  <c r="I2634" i="2"/>
  <c r="A2635" i="2"/>
  <c r="B2635" i="2"/>
  <c r="C2635" i="2"/>
  <c r="D2635" i="2"/>
  <c r="H2635" i="2"/>
  <c r="E2635" i="2" s="1"/>
  <c r="I2635" i="2"/>
  <c r="A2636" i="2"/>
  <c r="B2636" i="2"/>
  <c r="C2636" i="2" s="1"/>
  <c r="F2636" i="2" s="1"/>
  <c r="G2636" i="2" s="1"/>
  <c r="E2636" i="2"/>
  <c r="H2636" i="2"/>
  <c r="I2636" i="2"/>
  <c r="A2637" i="2"/>
  <c r="B2637" i="2"/>
  <c r="H2637" i="2"/>
  <c r="E2637" i="2" s="1"/>
  <c r="I2637" i="2"/>
  <c r="A2638" i="2"/>
  <c r="B2638" i="2"/>
  <c r="C2638" i="2"/>
  <c r="D2638" i="2"/>
  <c r="H2638" i="2"/>
  <c r="I2638" i="2"/>
  <c r="A2639" i="2"/>
  <c r="B2639" i="2"/>
  <c r="C2639" i="2" s="1"/>
  <c r="H2639" i="2"/>
  <c r="E2639" i="2" s="1"/>
  <c r="I2639" i="2"/>
  <c r="A2640" i="2"/>
  <c r="B2640" i="2"/>
  <c r="C2640" i="2" s="1"/>
  <c r="E2640" i="2"/>
  <c r="H2640" i="2"/>
  <c r="I2640" i="2"/>
  <c r="A2641" i="2"/>
  <c r="B2641" i="2"/>
  <c r="C2641" i="2" s="1"/>
  <c r="H2641" i="2"/>
  <c r="E2641" i="2" s="1"/>
  <c r="I2641" i="2"/>
  <c r="A2642" i="2"/>
  <c r="B2642" i="2"/>
  <c r="C2642" i="2"/>
  <c r="D2642" i="2"/>
  <c r="E2642" i="2"/>
  <c r="H2642" i="2"/>
  <c r="I2642" i="2"/>
  <c r="A2643" i="2"/>
  <c r="B2643" i="2"/>
  <c r="D2643" i="2" s="1"/>
  <c r="C2643" i="2"/>
  <c r="H2643" i="2"/>
  <c r="E2643" i="2" s="1"/>
  <c r="F2643" i="2" s="1"/>
  <c r="G2643" i="2" s="1"/>
  <c r="I2643" i="2"/>
  <c r="A2644" i="2"/>
  <c r="B2644" i="2"/>
  <c r="D2644" i="2" s="1"/>
  <c r="C2644" i="2"/>
  <c r="E2644" i="2"/>
  <c r="H2644" i="2"/>
  <c r="I2644" i="2"/>
  <c r="A2645" i="2"/>
  <c r="B2645" i="2"/>
  <c r="C2645" i="2"/>
  <c r="D2645" i="2"/>
  <c r="H2645" i="2"/>
  <c r="E2645" i="2" s="1"/>
  <c r="I2645" i="2"/>
  <c r="A2646" i="2"/>
  <c r="C2646" i="2" s="1"/>
  <c r="B2646" i="2"/>
  <c r="D2646" i="2"/>
  <c r="H2646" i="2"/>
  <c r="E2646" i="2" s="1"/>
  <c r="I2646" i="2"/>
  <c r="A2647" i="2"/>
  <c r="B2647" i="2"/>
  <c r="C2647" i="2" s="1"/>
  <c r="H2647" i="2"/>
  <c r="E2647" i="2" s="1"/>
  <c r="I2647" i="2"/>
  <c r="A2648" i="2"/>
  <c r="B2648" i="2"/>
  <c r="C2648" i="2" s="1"/>
  <c r="H2648" i="2"/>
  <c r="E2648" i="2" s="1"/>
  <c r="I2648" i="2"/>
  <c r="A2649" i="2"/>
  <c r="B2649" i="2"/>
  <c r="C2649" i="2" s="1"/>
  <c r="E2649" i="2"/>
  <c r="H2649" i="2"/>
  <c r="I2649" i="2"/>
  <c r="A2650" i="2"/>
  <c r="B2650" i="2"/>
  <c r="D2650" i="2" s="1"/>
  <c r="C2650" i="2"/>
  <c r="H2650" i="2"/>
  <c r="E2650" i="2" s="1"/>
  <c r="I2650" i="2"/>
  <c r="A2651" i="2"/>
  <c r="B2651" i="2"/>
  <c r="C2651" i="2"/>
  <c r="D2651" i="2"/>
  <c r="H2651" i="2"/>
  <c r="E2651" i="2" s="1"/>
  <c r="I2651" i="2"/>
  <c r="A2652" i="2"/>
  <c r="B2652" i="2"/>
  <c r="C2652" i="2" s="1"/>
  <c r="H2652" i="2"/>
  <c r="E2652" i="2" s="1"/>
  <c r="I2652" i="2"/>
  <c r="A2653" i="2"/>
  <c r="B2653" i="2"/>
  <c r="H2653" i="2"/>
  <c r="E2653" i="2" s="1"/>
  <c r="I2653" i="2"/>
  <c r="A2654" i="2"/>
  <c r="B2654" i="2"/>
  <c r="C2654" i="2"/>
  <c r="D2654" i="2"/>
  <c r="H2654" i="2"/>
  <c r="E2654" i="2" s="1"/>
  <c r="F2654" i="2" s="1"/>
  <c r="G2654" i="2" s="1"/>
  <c r="I2654" i="2"/>
  <c r="A2655" i="2"/>
  <c r="D2655" i="2" s="1"/>
  <c r="B2655" i="2"/>
  <c r="C2655" i="2" s="1"/>
  <c r="H2655" i="2"/>
  <c r="I2655" i="2"/>
  <c r="E2655" i="2" s="1"/>
  <c r="A2656" i="2"/>
  <c r="B2656" i="2"/>
  <c r="C2656" i="2" s="1"/>
  <c r="H2656" i="2"/>
  <c r="E2656" i="2" s="1"/>
  <c r="I2656" i="2"/>
  <c r="A2657" i="2"/>
  <c r="B2657" i="2"/>
  <c r="C2657" i="2" s="1"/>
  <c r="D2657" i="2"/>
  <c r="H2657" i="2"/>
  <c r="E2657" i="2" s="1"/>
  <c r="I2657" i="2"/>
  <c r="A2658" i="2"/>
  <c r="B2658" i="2"/>
  <c r="C2658" i="2" s="1"/>
  <c r="D2658" i="2"/>
  <c r="E2658" i="2"/>
  <c r="H2658" i="2"/>
  <c r="I2658" i="2"/>
  <c r="A2659" i="2"/>
  <c r="B2659" i="2"/>
  <c r="C2659" i="2" s="1"/>
  <c r="H2659" i="2"/>
  <c r="E2659" i="2" s="1"/>
  <c r="I2659" i="2"/>
  <c r="A2660" i="2"/>
  <c r="B2660" i="2"/>
  <c r="D2660" i="2" s="1"/>
  <c r="C2660" i="2"/>
  <c r="H2660" i="2"/>
  <c r="I2660" i="2"/>
  <c r="E2660" i="2" s="1"/>
  <c r="A2661" i="2"/>
  <c r="B2661" i="2"/>
  <c r="D2661" i="2" s="1"/>
  <c r="C2661" i="2"/>
  <c r="H2661" i="2"/>
  <c r="E2661" i="2" s="1"/>
  <c r="I2661" i="2"/>
  <c r="A2662" i="2"/>
  <c r="B2662" i="2"/>
  <c r="H2662" i="2"/>
  <c r="E2662" i="2" s="1"/>
  <c r="I2662" i="2"/>
  <c r="A2663" i="2"/>
  <c r="B2663" i="2"/>
  <c r="C2663" i="2" s="1"/>
  <c r="H2663" i="2"/>
  <c r="E2663" i="2" s="1"/>
  <c r="I2663" i="2"/>
  <c r="A2664" i="2"/>
  <c r="B2664" i="2"/>
  <c r="C2664" i="2" s="1"/>
  <c r="E2664" i="2"/>
  <c r="H2664" i="2"/>
  <c r="I2664" i="2"/>
  <c r="A2665" i="2"/>
  <c r="B2665" i="2"/>
  <c r="C2665" i="2" s="1"/>
  <c r="E2665" i="2"/>
  <c r="F2665" i="2" s="1"/>
  <c r="G2665" i="2" s="1"/>
  <c r="H2665" i="2"/>
  <c r="I2665" i="2"/>
  <c r="A2666" i="2"/>
  <c r="B2666" i="2"/>
  <c r="C2666" i="2"/>
  <c r="D2666" i="2"/>
  <c r="H2666" i="2"/>
  <c r="E2666" i="2" s="1"/>
  <c r="I2666" i="2"/>
  <c r="A2667" i="2"/>
  <c r="B2667" i="2"/>
  <c r="C2667" i="2"/>
  <c r="D2667" i="2"/>
  <c r="H2667" i="2"/>
  <c r="E2667" i="2" s="1"/>
  <c r="I2667" i="2"/>
  <c r="A2668" i="2"/>
  <c r="D2668" i="2" s="1"/>
  <c r="B2668" i="2"/>
  <c r="C2668" i="2" s="1"/>
  <c r="H2668" i="2"/>
  <c r="E2668" i="2" s="1"/>
  <c r="I2668" i="2"/>
  <c r="A2669" i="2"/>
  <c r="B2669" i="2"/>
  <c r="H2669" i="2"/>
  <c r="E2669" i="2" s="1"/>
  <c r="I2669" i="2"/>
  <c r="A2670" i="2"/>
  <c r="B2670" i="2"/>
  <c r="C2670" i="2" s="1"/>
  <c r="H2670" i="2"/>
  <c r="E2670" i="2" s="1"/>
  <c r="I2670" i="2"/>
  <c r="A2671" i="2"/>
  <c r="B2671" i="2"/>
  <c r="C2671" i="2" s="1"/>
  <c r="H2671" i="2"/>
  <c r="E2671" i="2" s="1"/>
  <c r="I2671" i="2"/>
  <c r="A2672" i="2"/>
  <c r="B2672" i="2"/>
  <c r="D2672" i="2" s="1"/>
  <c r="C2672" i="2"/>
  <c r="H2672" i="2"/>
  <c r="I2672" i="2"/>
  <c r="E2672" i="2" s="1"/>
  <c r="F2672" i="2" s="1"/>
  <c r="G2672" i="2" s="1"/>
  <c r="A2673" i="2"/>
  <c r="B2673" i="2"/>
  <c r="C2673" i="2" s="1"/>
  <c r="D2673" i="2"/>
  <c r="H2673" i="2"/>
  <c r="I2673" i="2"/>
  <c r="E2673" i="2" s="1"/>
  <c r="A2674" i="2"/>
  <c r="B2674" i="2"/>
  <c r="C2674" i="2" s="1"/>
  <c r="D2674" i="2"/>
  <c r="E2674" i="2"/>
  <c r="H2674" i="2"/>
  <c r="I2674" i="2"/>
  <c r="A2675" i="2"/>
  <c r="B2675" i="2"/>
  <c r="C2675" i="2" s="1"/>
  <c r="H2675" i="2"/>
  <c r="E2675" i="2" s="1"/>
  <c r="I2675" i="2"/>
  <c r="A2676" i="2"/>
  <c r="B2676" i="2"/>
  <c r="D2676" i="2" s="1"/>
  <c r="C2676" i="2"/>
  <c r="H2676" i="2"/>
  <c r="I2676" i="2"/>
  <c r="E2676" i="2" s="1"/>
  <c r="A2677" i="2"/>
  <c r="B2677" i="2"/>
  <c r="C2677" i="2" s="1"/>
  <c r="H2677" i="2"/>
  <c r="E2677" i="2" s="1"/>
  <c r="I2677" i="2"/>
  <c r="A2678" i="2"/>
  <c r="B2678" i="2"/>
  <c r="C2678" i="2" s="1"/>
  <c r="H2678" i="2"/>
  <c r="E2678" i="2" s="1"/>
  <c r="I2678" i="2"/>
  <c r="A2679" i="2"/>
  <c r="B2679" i="2"/>
  <c r="C2679" i="2" s="1"/>
  <c r="H2679" i="2"/>
  <c r="E2679" i="2" s="1"/>
  <c r="I2679" i="2"/>
  <c r="A2680" i="2"/>
  <c r="B2680" i="2"/>
  <c r="C2680" i="2"/>
  <c r="D2680" i="2"/>
  <c r="E2680" i="2"/>
  <c r="F2680" i="2" s="1"/>
  <c r="G2680" i="2" s="1"/>
  <c r="H2680" i="2"/>
  <c r="I2680" i="2"/>
  <c r="A2681" i="2"/>
  <c r="B2681" i="2"/>
  <c r="C2681" i="2" s="1"/>
  <c r="E2681" i="2"/>
  <c r="F2681" i="2" s="1"/>
  <c r="G2681" i="2" s="1"/>
  <c r="H2681" i="2"/>
  <c r="I2681" i="2"/>
  <c r="A2682" i="2"/>
  <c r="D2682" i="2" s="1"/>
  <c r="B2682" i="2"/>
  <c r="C2682" i="2"/>
  <c r="H2682" i="2"/>
  <c r="E2682" i="2" s="1"/>
  <c r="I2682" i="2"/>
  <c r="A2683" i="2"/>
  <c r="B2683" i="2"/>
  <c r="C2683" i="2"/>
  <c r="D2683" i="2"/>
  <c r="H2683" i="2"/>
  <c r="E2683" i="2" s="1"/>
  <c r="I2683" i="2"/>
  <c r="A2684" i="2"/>
  <c r="B2684" i="2"/>
  <c r="C2684" i="2" s="1"/>
  <c r="E2684" i="2"/>
  <c r="H2684" i="2"/>
  <c r="I2684" i="2"/>
  <c r="A2685" i="2"/>
  <c r="B2685" i="2"/>
  <c r="H2685" i="2"/>
  <c r="E2685" i="2" s="1"/>
  <c r="I2685" i="2"/>
  <c r="A2686" i="2"/>
  <c r="B2686" i="2"/>
  <c r="C2686" i="2"/>
  <c r="D2686" i="2"/>
  <c r="H2686" i="2"/>
  <c r="I2686" i="2"/>
  <c r="A2687" i="2"/>
  <c r="C2687" i="2" s="1"/>
  <c r="B2687" i="2"/>
  <c r="D2687" i="2" s="1"/>
  <c r="H2687" i="2"/>
  <c r="E2687" i="2" s="1"/>
  <c r="I2687" i="2"/>
  <c r="A2688" i="2"/>
  <c r="B2688" i="2"/>
  <c r="C2688" i="2" s="1"/>
  <c r="H2688" i="2"/>
  <c r="E2688" i="2" s="1"/>
  <c r="I2688" i="2"/>
  <c r="A2689" i="2"/>
  <c r="B2689" i="2"/>
  <c r="C2689" i="2" s="1"/>
  <c r="D2689" i="2"/>
  <c r="H2689" i="2"/>
  <c r="E2689" i="2" s="1"/>
  <c r="I2689" i="2"/>
  <c r="A2690" i="2"/>
  <c r="B2690" i="2"/>
  <c r="C2690" i="2" s="1"/>
  <c r="D2690" i="2"/>
  <c r="E2690" i="2"/>
  <c r="H2690" i="2"/>
  <c r="I2690" i="2"/>
  <c r="A2691" i="2"/>
  <c r="B2691" i="2"/>
  <c r="C2691" i="2" s="1"/>
  <c r="H2691" i="2"/>
  <c r="E2691" i="2" s="1"/>
  <c r="I2691" i="2"/>
  <c r="A2692" i="2"/>
  <c r="B2692" i="2"/>
  <c r="D2692" i="2" s="1"/>
  <c r="C2692" i="2"/>
  <c r="H2692" i="2"/>
  <c r="E2692" i="2" s="1"/>
  <c r="I2692" i="2"/>
  <c r="A2693" i="2"/>
  <c r="C2693" i="2" s="1"/>
  <c r="B2693" i="2"/>
  <c r="D2693" i="2" s="1"/>
  <c r="H2693" i="2"/>
  <c r="E2693" i="2" s="1"/>
  <c r="I2693" i="2"/>
  <c r="A2694" i="2"/>
  <c r="C2694" i="2" s="1"/>
  <c r="B2694" i="2"/>
  <c r="D2694" i="2"/>
  <c r="H2694" i="2"/>
  <c r="E2694" i="2" s="1"/>
  <c r="I2694" i="2"/>
  <c r="A2695" i="2"/>
  <c r="D2695" i="2" s="1"/>
  <c r="B2695" i="2"/>
  <c r="C2695" i="2" s="1"/>
  <c r="H2695" i="2"/>
  <c r="E2695" i="2" s="1"/>
  <c r="I2695" i="2"/>
  <c r="A2696" i="2"/>
  <c r="B2696" i="2"/>
  <c r="C2696" i="2" s="1"/>
  <c r="E2696" i="2"/>
  <c r="H2696" i="2"/>
  <c r="I2696" i="2"/>
  <c r="A2697" i="2"/>
  <c r="B2697" i="2"/>
  <c r="C2697" i="2" s="1"/>
  <c r="E2697" i="2"/>
  <c r="F2697" i="2"/>
  <c r="G2697" i="2" s="1"/>
  <c r="H2697" i="2"/>
  <c r="I2697" i="2"/>
  <c r="A2698" i="2"/>
  <c r="B2698" i="2"/>
  <c r="C2698" i="2"/>
  <c r="D2698" i="2"/>
  <c r="H2698" i="2"/>
  <c r="E2698" i="2" s="1"/>
  <c r="I2698" i="2"/>
  <c r="A2699" i="2"/>
  <c r="B2699" i="2"/>
  <c r="C2699" i="2"/>
  <c r="D2699" i="2"/>
  <c r="H2699" i="2"/>
  <c r="E2699" i="2" s="1"/>
  <c r="I2699" i="2"/>
  <c r="A2700" i="2"/>
  <c r="B2700" i="2"/>
  <c r="C2700" i="2" s="1"/>
  <c r="H2700" i="2"/>
  <c r="E2700" i="2" s="1"/>
  <c r="I2700" i="2"/>
  <c r="A2701" i="2"/>
  <c r="B2701" i="2"/>
  <c r="H2701" i="2"/>
  <c r="E2701" i="2" s="1"/>
  <c r="I2701" i="2"/>
  <c r="A2702" i="2"/>
  <c r="B2702" i="2"/>
  <c r="C2702" i="2" s="1"/>
  <c r="H2702" i="2"/>
  <c r="I2702" i="2"/>
  <c r="A2703" i="2"/>
  <c r="B2703" i="2"/>
  <c r="D2703" i="2" s="1"/>
  <c r="C2703" i="2"/>
  <c r="E2703" i="2"/>
  <c r="F2703" i="2" s="1"/>
  <c r="G2703" i="2" s="1"/>
  <c r="H2703" i="2"/>
  <c r="I2703" i="2"/>
  <c r="A2704" i="2"/>
  <c r="B2704" i="2"/>
  <c r="C2704" i="2"/>
  <c r="D2704" i="2"/>
  <c r="H2704" i="2"/>
  <c r="E2704" i="2" s="1"/>
  <c r="F2704" i="2" s="1"/>
  <c r="G2704" i="2" s="1"/>
  <c r="I2704" i="2"/>
  <c r="A2705" i="2"/>
  <c r="B2705" i="2"/>
  <c r="C2705" i="2"/>
  <c r="D2705" i="2"/>
  <c r="E2705" i="2"/>
  <c r="H2705" i="2"/>
  <c r="I2705" i="2"/>
  <c r="A2706" i="2"/>
  <c r="B2706" i="2"/>
  <c r="C2706" i="2" s="1"/>
  <c r="D2706" i="2"/>
  <c r="E2706" i="2"/>
  <c r="H2706" i="2"/>
  <c r="I2706" i="2"/>
  <c r="A2707" i="2"/>
  <c r="B2707" i="2"/>
  <c r="C2707" i="2" s="1"/>
  <c r="H2707" i="2"/>
  <c r="E2707" i="2" s="1"/>
  <c r="I2707" i="2"/>
  <c r="A2708" i="2"/>
  <c r="B2708" i="2"/>
  <c r="D2708" i="2" s="1"/>
  <c r="C2708" i="2"/>
  <c r="H2708" i="2"/>
  <c r="E2708" i="2" s="1"/>
  <c r="I2708" i="2"/>
  <c r="A2709" i="2"/>
  <c r="B2709" i="2"/>
  <c r="C2709" i="2" s="1"/>
  <c r="H2709" i="2"/>
  <c r="E2709" i="2" s="1"/>
  <c r="I2709" i="2"/>
  <c r="A2710" i="2"/>
  <c r="C2710" i="2" s="1"/>
  <c r="B2710" i="2"/>
  <c r="D2710" i="2" s="1"/>
  <c r="H2710" i="2"/>
  <c r="E2710" i="2" s="1"/>
  <c r="I2710" i="2"/>
  <c r="A2711" i="2"/>
  <c r="C2711" i="2" s="1"/>
  <c r="B2711" i="2"/>
  <c r="D2711" i="2"/>
  <c r="H2711" i="2"/>
  <c r="E2711" i="2" s="1"/>
  <c r="I2711" i="2"/>
  <c r="A2712" i="2"/>
  <c r="D2712" i="2" s="1"/>
  <c r="B2712" i="2"/>
  <c r="C2712" i="2" s="1"/>
  <c r="E2712" i="2"/>
  <c r="H2712" i="2"/>
  <c r="I2712" i="2"/>
  <c r="A2713" i="2"/>
  <c r="B2713" i="2"/>
  <c r="C2713" i="2" s="1"/>
  <c r="E2713" i="2"/>
  <c r="H2713" i="2"/>
  <c r="I2713" i="2"/>
  <c r="A2714" i="2"/>
  <c r="B2714" i="2"/>
  <c r="C2714" i="2"/>
  <c r="F2714" i="2" s="1"/>
  <c r="G2714" i="2" s="1"/>
  <c r="D2714" i="2"/>
  <c r="H2714" i="2"/>
  <c r="I2714" i="2"/>
  <c r="E2714" i="2" s="1"/>
  <c r="A2715" i="2"/>
  <c r="B2715" i="2"/>
  <c r="C2715" i="2"/>
  <c r="D2715" i="2"/>
  <c r="H2715" i="2"/>
  <c r="I2715" i="2"/>
  <c r="E2715" i="2" s="1"/>
  <c r="A2716" i="2"/>
  <c r="B2716" i="2"/>
  <c r="C2716" i="2" s="1"/>
  <c r="H2716" i="2"/>
  <c r="E2716" i="2" s="1"/>
  <c r="I2716" i="2"/>
  <c r="A2717" i="2"/>
  <c r="B2717" i="2"/>
  <c r="H2717" i="2"/>
  <c r="E2717" i="2" s="1"/>
  <c r="I2717" i="2"/>
  <c r="A2718" i="2"/>
  <c r="B2718" i="2"/>
  <c r="C2718" i="2" s="1"/>
  <c r="H2718" i="2"/>
  <c r="E2718" i="2" s="1"/>
  <c r="I2718" i="2"/>
  <c r="A2719" i="2"/>
  <c r="B2719" i="2"/>
  <c r="C2719" i="2" s="1"/>
  <c r="H2719" i="2"/>
  <c r="E2719" i="2" s="1"/>
  <c r="I2719" i="2"/>
  <c r="A2720" i="2"/>
  <c r="B2720" i="2"/>
  <c r="D2720" i="2" s="1"/>
  <c r="C2720" i="2"/>
  <c r="H2720" i="2"/>
  <c r="E2720" i="2" s="1"/>
  <c r="F2720" i="2" s="1"/>
  <c r="G2720" i="2" s="1"/>
  <c r="I2720" i="2"/>
  <c r="A2721" i="2"/>
  <c r="B2721" i="2"/>
  <c r="C2721" i="2" s="1"/>
  <c r="F2721" i="2" s="1"/>
  <c r="G2721" i="2" s="1"/>
  <c r="D2721" i="2"/>
  <c r="H2721" i="2"/>
  <c r="E2721" i="2" s="1"/>
  <c r="I2721" i="2"/>
  <c r="A2722" i="2"/>
  <c r="B2722" i="2"/>
  <c r="C2722" i="2" s="1"/>
  <c r="D2722" i="2"/>
  <c r="E2722" i="2"/>
  <c r="H2722" i="2"/>
  <c r="I2722" i="2"/>
  <c r="A2723" i="2"/>
  <c r="B2723" i="2"/>
  <c r="C2723" i="2" s="1"/>
  <c r="H2723" i="2"/>
  <c r="E2723" i="2" s="1"/>
  <c r="I2723" i="2"/>
  <c r="A2724" i="2"/>
  <c r="B2724" i="2"/>
  <c r="D2724" i="2" s="1"/>
  <c r="C2724" i="2"/>
  <c r="F2724" i="2" s="1"/>
  <c r="G2724" i="2" s="1"/>
  <c r="H2724" i="2"/>
  <c r="E2724" i="2" s="1"/>
  <c r="I2724" i="2"/>
  <c r="A2725" i="2"/>
  <c r="B2725" i="2"/>
  <c r="C2725" i="2" s="1"/>
  <c r="D2725" i="2"/>
  <c r="H2725" i="2"/>
  <c r="I2725" i="2"/>
  <c r="E2725" i="2" s="1"/>
  <c r="A2726" i="2"/>
  <c r="C2726" i="2" s="1"/>
  <c r="B2726" i="2"/>
  <c r="D2726" i="2"/>
  <c r="H2726" i="2"/>
  <c r="E2726" i="2" s="1"/>
  <c r="I2726" i="2"/>
  <c r="A2727" i="2"/>
  <c r="B2727" i="2"/>
  <c r="C2727" i="2" s="1"/>
  <c r="H2727" i="2"/>
  <c r="E2727" i="2" s="1"/>
  <c r="I2727" i="2"/>
  <c r="A2728" i="2"/>
  <c r="B2728" i="2"/>
  <c r="C2728" i="2" s="1"/>
  <c r="E2728" i="2"/>
  <c r="H2728" i="2"/>
  <c r="I2728" i="2"/>
  <c r="A2729" i="2"/>
  <c r="B2729" i="2"/>
  <c r="C2729" i="2" s="1"/>
  <c r="H2729" i="2"/>
  <c r="E2729" i="2" s="1"/>
  <c r="F2729" i="2" s="1"/>
  <c r="G2729" i="2" s="1"/>
  <c r="I2729" i="2"/>
  <c r="A2730" i="2"/>
  <c r="D2730" i="2" s="1"/>
  <c r="B2730" i="2"/>
  <c r="C2730" i="2"/>
  <c r="H2730" i="2"/>
  <c r="I2730" i="2"/>
  <c r="E2730" i="2" s="1"/>
  <c r="A2731" i="2"/>
  <c r="B2731" i="2"/>
  <c r="C2731" i="2"/>
  <c r="D2731" i="2"/>
  <c r="H2731" i="2"/>
  <c r="E2731" i="2" s="1"/>
  <c r="I2731" i="2"/>
  <c r="A2732" i="2"/>
  <c r="B2732" i="2"/>
  <c r="C2732" i="2" s="1"/>
  <c r="E2732" i="2"/>
  <c r="H2732" i="2"/>
  <c r="I2732" i="2"/>
  <c r="A2733" i="2"/>
  <c r="B2733" i="2"/>
  <c r="H2733" i="2"/>
  <c r="E2733" i="2" s="1"/>
  <c r="I2733" i="2"/>
  <c r="A2734" i="2"/>
  <c r="B2734" i="2"/>
  <c r="D2734" i="2" s="1"/>
  <c r="C2734" i="2"/>
  <c r="H2734" i="2"/>
  <c r="I2734" i="2"/>
  <c r="A2735" i="2"/>
  <c r="B2735" i="2"/>
  <c r="C2735" i="2"/>
  <c r="D2735" i="2"/>
  <c r="H2735" i="2"/>
  <c r="E2735" i="2" s="1"/>
  <c r="F2735" i="2" s="1"/>
  <c r="G2735" i="2" s="1"/>
  <c r="I2735" i="2"/>
  <c r="A2736" i="2"/>
  <c r="C2736" i="2" s="1"/>
  <c r="B2736" i="2"/>
  <c r="D2736" i="2" s="1"/>
  <c r="H2736" i="2"/>
  <c r="E2736" i="2" s="1"/>
  <c r="I2736" i="2"/>
  <c r="A2737" i="2"/>
  <c r="B2737" i="2"/>
  <c r="C2737" i="2" s="1"/>
  <c r="D2737" i="2"/>
  <c r="H2737" i="2"/>
  <c r="E2737" i="2" s="1"/>
  <c r="I2737" i="2"/>
  <c r="A2738" i="2"/>
  <c r="C2738" i="2" s="1"/>
  <c r="B2738" i="2"/>
  <c r="D2738" i="2"/>
  <c r="E2738" i="2"/>
  <c r="H2738" i="2"/>
  <c r="I2738" i="2"/>
  <c r="A2739" i="2"/>
  <c r="B2739" i="2"/>
  <c r="H2739" i="2"/>
  <c r="E2739" i="2" s="1"/>
  <c r="I2739" i="2"/>
  <c r="A2740" i="2"/>
  <c r="B2740" i="2"/>
  <c r="D2740" i="2" s="1"/>
  <c r="C2740" i="2"/>
  <c r="H2740" i="2"/>
  <c r="I2740" i="2"/>
  <c r="E2740" i="2" s="1"/>
  <c r="A2741" i="2"/>
  <c r="B2741" i="2"/>
  <c r="C2741" i="2" s="1"/>
  <c r="H2741" i="2"/>
  <c r="E2741" i="2" s="1"/>
  <c r="I2741" i="2"/>
  <c r="A2742" i="2"/>
  <c r="B2742" i="2"/>
  <c r="H2742" i="2"/>
  <c r="E2742" i="2" s="1"/>
  <c r="I2742" i="2"/>
  <c r="A2743" i="2"/>
  <c r="B2743" i="2"/>
  <c r="C2743" i="2" s="1"/>
  <c r="D2743" i="2"/>
  <c r="H2743" i="2"/>
  <c r="E2743" i="2" s="1"/>
  <c r="I2743" i="2"/>
  <c r="A2744" i="2"/>
  <c r="B2744" i="2"/>
  <c r="D2744" i="2" s="1"/>
  <c r="C2744" i="2"/>
  <c r="E2744" i="2"/>
  <c r="H2744" i="2"/>
  <c r="I2744" i="2"/>
  <c r="A2745" i="2"/>
  <c r="B2745" i="2"/>
  <c r="C2745" i="2" s="1"/>
  <c r="D2745" i="2"/>
  <c r="H2745" i="2"/>
  <c r="I2745" i="2"/>
  <c r="E2745" i="2" s="1"/>
  <c r="F2745" i="2" s="1"/>
  <c r="G2745" i="2" s="1"/>
  <c r="A2746" i="2"/>
  <c r="B2746" i="2"/>
  <c r="C2746" i="2"/>
  <c r="D2746" i="2"/>
  <c r="H2746" i="2"/>
  <c r="I2746" i="2"/>
  <c r="E2746" i="2" s="1"/>
  <c r="A2747" i="2"/>
  <c r="B2747" i="2"/>
  <c r="C2747" i="2" s="1"/>
  <c r="D2747" i="2"/>
  <c r="H2747" i="2"/>
  <c r="E2747" i="2" s="1"/>
  <c r="I2747" i="2"/>
  <c r="A2748" i="2"/>
  <c r="B2748" i="2"/>
  <c r="C2748" i="2" s="1"/>
  <c r="H2748" i="2"/>
  <c r="E2748" i="2" s="1"/>
  <c r="I2748" i="2"/>
  <c r="A2749" i="2"/>
  <c r="B2749" i="2"/>
  <c r="H2749" i="2"/>
  <c r="E2749" i="2" s="1"/>
  <c r="I2749" i="2"/>
  <c r="A2750" i="2"/>
  <c r="B2750" i="2"/>
  <c r="C2750" i="2" s="1"/>
  <c r="H2750" i="2"/>
  <c r="I2750" i="2"/>
  <c r="E2750" i="2" s="1"/>
  <c r="A2751" i="2"/>
  <c r="B2751" i="2"/>
  <c r="C2751" i="2"/>
  <c r="D2751" i="2"/>
  <c r="H2751" i="2"/>
  <c r="E2751" i="2" s="1"/>
  <c r="F2751" i="2" s="1"/>
  <c r="G2751" i="2" s="1"/>
  <c r="I2751" i="2"/>
  <c r="A2752" i="2"/>
  <c r="B2752" i="2"/>
  <c r="C2752" i="2"/>
  <c r="D2752" i="2"/>
  <c r="E2752" i="2"/>
  <c r="H2752" i="2"/>
  <c r="I2752" i="2"/>
  <c r="A2753" i="2"/>
  <c r="B2753" i="2"/>
  <c r="C2753" i="2" s="1"/>
  <c r="D2753" i="2"/>
  <c r="E2753" i="2"/>
  <c r="H2753" i="2"/>
  <c r="I2753" i="2"/>
  <c r="A2754" i="2"/>
  <c r="B2754" i="2"/>
  <c r="D2754" i="2" s="1"/>
  <c r="C2754" i="2"/>
  <c r="E2754" i="2"/>
  <c r="H2754" i="2"/>
  <c r="I2754" i="2"/>
  <c r="A2755" i="2"/>
  <c r="B2755" i="2"/>
  <c r="H2755" i="2"/>
  <c r="E2755" i="2" s="1"/>
  <c r="I2755" i="2"/>
  <c r="A2756" i="2"/>
  <c r="B2756" i="2"/>
  <c r="D2756" i="2" s="1"/>
  <c r="C2756" i="2"/>
  <c r="H2756" i="2"/>
  <c r="I2756" i="2"/>
  <c r="A2757" i="2"/>
  <c r="C2757" i="2" s="1"/>
  <c r="B2757" i="2"/>
  <c r="D2757" i="2" s="1"/>
  <c r="H2757" i="2"/>
  <c r="E2757" i="2" s="1"/>
  <c r="I2757" i="2"/>
  <c r="A2758" i="2"/>
  <c r="B2758" i="2"/>
  <c r="C2758" i="2" s="1"/>
  <c r="D2758" i="2"/>
  <c r="H2758" i="2"/>
  <c r="E2758" i="2" s="1"/>
  <c r="I2758" i="2"/>
  <c r="A2759" i="2"/>
  <c r="B2759" i="2"/>
  <c r="C2759" i="2" s="1"/>
  <c r="D2759" i="2"/>
  <c r="H2759" i="2"/>
  <c r="E2759" i="2" s="1"/>
  <c r="I2759" i="2"/>
  <c r="A2760" i="2"/>
  <c r="B2760" i="2"/>
  <c r="C2760" i="2" s="1"/>
  <c r="E2760" i="2"/>
  <c r="H2760" i="2"/>
  <c r="I2760" i="2"/>
  <c r="A2761" i="2"/>
  <c r="B2761" i="2"/>
  <c r="C2761" i="2" s="1"/>
  <c r="D2761" i="2"/>
  <c r="H2761" i="2"/>
  <c r="I2761" i="2"/>
  <c r="E2761" i="2" s="1"/>
  <c r="F2761" i="2" s="1"/>
  <c r="G2761" i="2" s="1"/>
  <c r="A2762" i="2"/>
  <c r="B2762" i="2"/>
  <c r="C2762" i="2"/>
  <c r="D2762" i="2"/>
  <c r="H2762" i="2"/>
  <c r="E2762" i="2" s="1"/>
  <c r="I2762" i="2"/>
  <c r="A2763" i="2"/>
  <c r="B2763" i="2"/>
  <c r="C2763" i="2" s="1"/>
  <c r="D2763" i="2"/>
  <c r="H2763" i="2"/>
  <c r="E2763" i="2" s="1"/>
  <c r="I2763" i="2"/>
  <c r="A2764" i="2"/>
  <c r="B2764" i="2"/>
  <c r="H2764" i="2"/>
  <c r="E2764" i="2" s="1"/>
  <c r="I2764" i="2"/>
  <c r="A2765" i="2"/>
  <c r="B2765" i="2"/>
  <c r="H2765" i="2"/>
  <c r="E2765" i="2" s="1"/>
  <c r="I2765" i="2"/>
  <c r="A2766" i="2"/>
  <c r="B2766" i="2"/>
  <c r="C2766" i="2" s="1"/>
  <c r="H2766" i="2"/>
  <c r="I2766" i="2"/>
  <c r="E2766" i="2" s="1"/>
  <c r="A2767" i="2"/>
  <c r="B2767" i="2"/>
  <c r="C2767" i="2"/>
  <c r="D2767" i="2"/>
  <c r="H2767" i="2"/>
  <c r="E2767" i="2" s="1"/>
  <c r="F2767" i="2" s="1"/>
  <c r="G2767" i="2" s="1"/>
  <c r="I2767" i="2"/>
  <c r="A2768" i="2"/>
  <c r="B2768" i="2"/>
  <c r="C2768" i="2"/>
  <c r="D2768" i="2"/>
  <c r="E2768" i="2"/>
  <c r="H2768" i="2"/>
  <c r="I2768" i="2"/>
  <c r="A2769" i="2"/>
  <c r="B2769" i="2"/>
  <c r="C2769" i="2" s="1"/>
  <c r="D2769" i="2"/>
  <c r="E2769" i="2"/>
  <c r="H2769" i="2"/>
  <c r="I2769" i="2"/>
  <c r="A2770" i="2"/>
  <c r="B2770" i="2"/>
  <c r="D2770" i="2" s="1"/>
  <c r="C2770" i="2"/>
  <c r="E2770" i="2"/>
  <c r="H2770" i="2"/>
  <c r="I2770" i="2"/>
  <c r="A2771" i="2"/>
  <c r="B2771" i="2"/>
  <c r="H2771" i="2"/>
  <c r="E2771" i="2" s="1"/>
  <c r="I2771" i="2"/>
  <c r="A2772" i="2"/>
  <c r="B2772" i="2"/>
  <c r="D2772" i="2" s="1"/>
  <c r="C2772" i="2"/>
  <c r="H2772" i="2"/>
  <c r="I2772" i="2"/>
  <c r="A2773" i="2"/>
  <c r="C2773" i="2" s="1"/>
  <c r="B2773" i="2"/>
  <c r="D2773" i="2" s="1"/>
  <c r="H2773" i="2"/>
  <c r="E2773" i="2" s="1"/>
  <c r="I2773" i="2"/>
  <c r="A2774" i="2"/>
  <c r="B2774" i="2"/>
  <c r="C2774" i="2" s="1"/>
  <c r="D2774" i="2"/>
  <c r="H2774" i="2"/>
  <c r="E2774" i="2" s="1"/>
  <c r="I2774" i="2"/>
  <c r="A2775" i="2"/>
  <c r="C2775" i="2" s="1"/>
  <c r="B2775" i="2"/>
  <c r="D2775" i="2"/>
  <c r="H2775" i="2"/>
  <c r="E2775" i="2" s="1"/>
  <c r="I2775" i="2"/>
  <c r="A2776" i="2"/>
  <c r="B2776" i="2"/>
  <c r="C2776" i="2" s="1"/>
  <c r="E2776" i="2"/>
  <c r="H2776" i="2"/>
  <c r="I2776" i="2"/>
  <c r="A2777" i="2"/>
  <c r="B2777" i="2"/>
  <c r="C2777" i="2" s="1"/>
  <c r="D2777" i="2"/>
  <c r="H2777" i="2"/>
  <c r="E2777" i="2" s="1"/>
  <c r="I2777" i="2"/>
  <c r="A2778" i="2"/>
  <c r="B2778" i="2"/>
  <c r="C2778" i="2"/>
  <c r="D2778" i="2"/>
  <c r="H2778" i="2"/>
  <c r="E2778" i="2" s="1"/>
  <c r="I2778" i="2"/>
  <c r="A2779" i="2"/>
  <c r="B2779" i="2"/>
  <c r="C2779" i="2" s="1"/>
  <c r="D2779" i="2"/>
  <c r="H2779" i="2"/>
  <c r="E2779" i="2" s="1"/>
  <c r="I2779" i="2"/>
  <c r="A2780" i="2"/>
  <c r="B2780" i="2"/>
  <c r="H2780" i="2"/>
  <c r="E2780" i="2" s="1"/>
  <c r="I2780" i="2"/>
  <c r="A2781" i="2"/>
  <c r="B2781" i="2"/>
  <c r="H2781" i="2"/>
  <c r="E2781" i="2" s="1"/>
  <c r="I2781" i="2"/>
  <c r="A2782" i="2"/>
  <c r="B2782" i="2"/>
  <c r="C2782" i="2" s="1"/>
  <c r="D2782" i="2"/>
  <c r="H2782" i="2"/>
  <c r="I2782" i="2"/>
  <c r="E2782" i="2" s="1"/>
  <c r="A2783" i="2"/>
  <c r="B2783" i="2"/>
  <c r="C2783" i="2"/>
  <c r="D2783" i="2"/>
  <c r="H2783" i="2"/>
  <c r="E2783" i="2" s="1"/>
  <c r="F2783" i="2" s="1"/>
  <c r="G2783" i="2" s="1"/>
  <c r="I2783" i="2"/>
  <c r="A2784" i="2"/>
  <c r="B2784" i="2"/>
  <c r="C2784" i="2" s="1"/>
  <c r="E2784" i="2"/>
  <c r="H2784" i="2"/>
  <c r="I2784" i="2"/>
  <c r="A2785" i="2"/>
  <c r="B2785" i="2"/>
  <c r="C2785" i="2" s="1"/>
  <c r="D2785" i="2"/>
  <c r="H2785" i="2"/>
  <c r="I2785" i="2"/>
  <c r="E2785" i="2" s="1"/>
  <c r="A2786" i="2"/>
  <c r="B2786" i="2"/>
  <c r="D2786" i="2" s="1"/>
  <c r="C2786" i="2"/>
  <c r="E2786" i="2"/>
  <c r="H2786" i="2"/>
  <c r="I2786" i="2"/>
  <c r="A2787" i="2"/>
  <c r="B2787" i="2"/>
  <c r="H2787" i="2"/>
  <c r="E2787" i="2" s="1"/>
  <c r="I2787" i="2"/>
  <c r="A2788" i="2"/>
  <c r="B2788" i="2"/>
  <c r="C2788" i="2"/>
  <c r="D2788" i="2"/>
  <c r="H2788" i="2"/>
  <c r="E2788" i="2" s="1"/>
  <c r="I2788" i="2"/>
  <c r="A2789" i="2"/>
  <c r="B2789" i="2"/>
  <c r="C2789" i="2" s="1"/>
  <c r="H2789" i="2"/>
  <c r="E2789" i="2" s="1"/>
  <c r="I2789" i="2"/>
  <c r="A2790" i="2"/>
  <c r="B2790" i="2"/>
  <c r="C2790" i="2" s="1"/>
  <c r="H2790" i="2"/>
  <c r="E2790" i="2" s="1"/>
  <c r="I2790" i="2"/>
  <c r="A2791" i="2"/>
  <c r="C2791" i="2" s="1"/>
  <c r="B2791" i="2"/>
  <c r="D2791" i="2"/>
  <c r="H2791" i="2"/>
  <c r="E2791" i="2" s="1"/>
  <c r="I2791" i="2"/>
  <c r="A2792" i="2"/>
  <c r="B2792" i="2"/>
  <c r="C2792" i="2" s="1"/>
  <c r="E2792" i="2"/>
  <c r="H2792" i="2"/>
  <c r="I2792" i="2"/>
  <c r="A2793" i="2"/>
  <c r="B2793" i="2"/>
  <c r="C2793" i="2" s="1"/>
  <c r="D2793" i="2"/>
  <c r="H2793" i="2"/>
  <c r="E2793" i="2" s="1"/>
  <c r="F2793" i="2" s="1"/>
  <c r="G2793" i="2" s="1"/>
  <c r="I2793" i="2"/>
  <c r="A2794" i="2"/>
  <c r="D2794" i="2" s="1"/>
  <c r="B2794" i="2"/>
  <c r="C2794" i="2"/>
  <c r="H2794" i="2"/>
  <c r="E2794" i="2" s="1"/>
  <c r="I2794" i="2"/>
  <c r="A2795" i="2"/>
  <c r="B2795" i="2"/>
  <c r="C2795" i="2"/>
  <c r="D2795" i="2"/>
  <c r="E2795" i="2"/>
  <c r="H2795" i="2"/>
  <c r="I2795" i="2"/>
  <c r="A2796" i="2"/>
  <c r="B2796" i="2"/>
  <c r="C2796" i="2" s="1"/>
  <c r="E2796" i="2"/>
  <c r="H2796" i="2"/>
  <c r="I2796" i="2"/>
  <c r="A2797" i="2"/>
  <c r="B2797" i="2"/>
  <c r="H2797" i="2"/>
  <c r="E2797" i="2" s="1"/>
  <c r="I2797" i="2"/>
  <c r="A2798" i="2"/>
  <c r="D2798" i="2" s="1"/>
  <c r="B2798" i="2"/>
  <c r="C2798" i="2"/>
  <c r="H2798" i="2"/>
  <c r="E2798" i="2" s="1"/>
  <c r="I2798" i="2"/>
  <c r="A2799" i="2"/>
  <c r="C2799" i="2" s="1"/>
  <c r="B2799" i="2"/>
  <c r="D2799" i="2"/>
  <c r="H2799" i="2"/>
  <c r="E2799" i="2" s="1"/>
  <c r="F2799" i="2" s="1"/>
  <c r="G2799" i="2" s="1"/>
  <c r="I2799" i="2"/>
  <c r="A2800" i="2"/>
  <c r="B2800" i="2"/>
  <c r="C2800" i="2" s="1"/>
  <c r="H2800" i="2"/>
  <c r="E2800" i="2" s="1"/>
  <c r="I2800" i="2"/>
  <c r="A2801" i="2"/>
  <c r="B2801" i="2"/>
  <c r="C2801" i="2" s="1"/>
  <c r="D2801" i="2"/>
  <c r="H2801" i="2"/>
  <c r="E2801" i="2" s="1"/>
  <c r="I2801" i="2"/>
  <c r="A2802" i="2"/>
  <c r="C2802" i="2" s="1"/>
  <c r="B2802" i="2"/>
  <c r="D2802" i="2"/>
  <c r="E2802" i="2"/>
  <c r="H2802" i="2"/>
  <c r="I2802" i="2"/>
  <c r="A2803" i="2"/>
  <c r="B2803" i="2"/>
  <c r="H2803" i="2"/>
  <c r="E2803" i="2" s="1"/>
  <c r="I2803" i="2"/>
  <c r="A2804" i="2"/>
  <c r="B2804" i="2"/>
  <c r="C2804" i="2"/>
  <c r="D2804" i="2"/>
  <c r="H2804" i="2"/>
  <c r="E2804" i="2" s="1"/>
  <c r="I2804" i="2"/>
  <c r="A2805" i="2"/>
  <c r="B2805" i="2"/>
  <c r="C2805" i="2" s="1"/>
  <c r="H2805" i="2"/>
  <c r="E2805" i="2" s="1"/>
  <c r="I2805" i="2"/>
  <c r="A2806" i="2"/>
  <c r="B2806" i="2"/>
  <c r="C2806" i="2" s="1"/>
  <c r="H2806" i="2"/>
  <c r="E2806" i="2" s="1"/>
  <c r="I2806" i="2"/>
  <c r="A2807" i="2"/>
  <c r="B2807" i="2"/>
  <c r="C2807" i="2" s="1"/>
  <c r="H2807" i="2"/>
  <c r="E2807" i="2" s="1"/>
  <c r="I2807" i="2"/>
  <c r="A2808" i="2"/>
  <c r="B2808" i="2"/>
  <c r="C2808" i="2" s="1"/>
  <c r="E2808" i="2"/>
  <c r="H2808" i="2"/>
  <c r="I2808" i="2"/>
  <c r="A2809" i="2"/>
  <c r="B2809" i="2"/>
  <c r="C2809" i="2" s="1"/>
  <c r="F2809" i="2" s="1"/>
  <c r="G2809" i="2" s="1"/>
  <c r="D2809" i="2"/>
  <c r="H2809" i="2"/>
  <c r="E2809" i="2" s="1"/>
  <c r="I2809" i="2"/>
  <c r="A2810" i="2"/>
  <c r="B2810" i="2"/>
  <c r="C2810" i="2"/>
  <c r="D2810" i="2"/>
  <c r="E2810" i="2"/>
  <c r="H2810" i="2"/>
  <c r="I2810" i="2"/>
  <c r="A2811" i="2"/>
  <c r="B2811" i="2"/>
  <c r="C2811" i="2" s="1"/>
  <c r="D2811" i="2"/>
  <c r="E2811" i="2"/>
  <c r="H2811" i="2"/>
  <c r="I2811" i="2"/>
  <c r="A2812" i="2"/>
  <c r="C2812" i="2" s="1"/>
  <c r="B2812" i="2"/>
  <c r="H2812" i="2"/>
  <c r="E2812" i="2" s="1"/>
  <c r="I2812" i="2"/>
  <c r="A2813" i="2"/>
  <c r="B2813" i="2"/>
  <c r="H2813" i="2"/>
  <c r="E2813" i="2" s="1"/>
  <c r="I2813" i="2"/>
  <c r="A2814" i="2"/>
  <c r="C2814" i="2" s="1"/>
  <c r="B2814" i="2"/>
  <c r="H2814" i="2"/>
  <c r="I2814" i="2"/>
  <c r="A2815" i="2"/>
  <c r="C2815" i="2" s="1"/>
  <c r="B2815" i="2"/>
  <c r="D2815" i="2"/>
  <c r="H2815" i="2"/>
  <c r="E2815" i="2" s="1"/>
  <c r="F2815" i="2" s="1"/>
  <c r="G2815" i="2" s="1"/>
  <c r="I2815" i="2"/>
  <c r="A2816" i="2"/>
  <c r="C2816" i="2" s="1"/>
  <c r="B2816" i="2"/>
  <c r="D2816" i="2"/>
  <c r="H2816" i="2"/>
  <c r="E2816" i="2" s="1"/>
  <c r="I2816" i="2"/>
  <c r="A2817" i="2"/>
  <c r="B2817" i="2"/>
  <c r="C2817" i="2" s="1"/>
  <c r="D2817" i="2"/>
  <c r="E2817" i="2"/>
  <c r="H2817" i="2"/>
  <c r="I2817" i="2"/>
  <c r="A2818" i="2"/>
  <c r="B2818" i="2"/>
  <c r="C2818" i="2" s="1"/>
  <c r="E2818" i="2"/>
  <c r="H2818" i="2"/>
  <c r="I2818" i="2"/>
  <c r="A2819" i="2"/>
  <c r="B2819" i="2"/>
  <c r="H2819" i="2"/>
  <c r="E2819" i="2" s="1"/>
  <c r="I2819" i="2"/>
  <c r="A2820" i="2"/>
  <c r="B2820" i="2"/>
  <c r="C2820" i="2"/>
  <c r="D2820" i="2"/>
  <c r="H2820" i="2"/>
  <c r="E2820" i="2" s="1"/>
  <c r="I2820" i="2"/>
  <c r="A2821" i="2"/>
  <c r="B2821" i="2"/>
  <c r="C2821" i="2" s="1"/>
  <c r="E2821" i="2"/>
  <c r="H2821" i="2"/>
  <c r="I2821" i="2"/>
  <c r="A2822" i="2"/>
  <c r="B2822" i="2"/>
  <c r="C2822" i="2" s="1"/>
  <c r="H2822" i="2"/>
  <c r="E2822" i="2" s="1"/>
  <c r="I2822" i="2"/>
  <c r="A2823" i="2"/>
  <c r="B2823" i="2"/>
  <c r="D2823" i="2" s="1"/>
  <c r="C2823" i="2"/>
  <c r="H2823" i="2"/>
  <c r="E2823" i="2" s="1"/>
  <c r="I2823" i="2"/>
  <c r="A2824" i="2"/>
  <c r="B2824" i="2"/>
  <c r="D2824" i="2" s="1"/>
  <c r="C2824" i="2"/>
  <c r="E2824" i="2"/>
  <c r="H2824" i="2"/>
  <c r="I2824" i="2"/>
  <c r="A2825" i="2"/>
  <c r="C2825" i="2" s="1"/>
  <c r="B2825" i="2"/>
  <c r="D2825" i="2"/>
  <c r="H2825" i="2"/>
  <c r="E2825" i="2" s="1"/>
  <c r="F2825" i="2" s="1"/>
  <c r="G2825" i="2" s="1"/>
  <c r="I2825" i="2"/>
  <c r="A2826" i="2"/>
  <c r="D2826" i="2" s="1"/>
  <c r="B2826" i="2"/>
  <c r="C2826" i="2"/>
  <c r="H2826" i="2"/>
  <c r="E2826" i="2" s="1"/>
  <c r="I2826" i="2"/>
  <c r="A2827" i="2"/>
  <c r="B2827" i="2"/>
  <c r="C2827" i="2" s="1"/>
  <c r="D2827" i="2"/>
  <c r="E2827" i="2"/>
  <c r="H2827" i="2"/>
  <c r="I2827" i="2"/>
  <c r="A2828" i="2"/>
  <c r="D2828" i="2" s="1"/>
  <c r="B2828" i="2"/>
  <c r="C2828" i="2" s="1"/>
  <c r="H2828" i="2"/>
  <c r="E2828" i="2" s="1"/>
  <c r="I2828" i="2"/>
  <c r="A2829" i="2"/>
  <c r="B2829" i="2"/>
  <c r="H2829" i="2"/>
  <c r="E2829" i="2" s="1"/>
  <c r="I2829" i="2"/>
  <c r="A2830" i="2"/>
  <c r="B2830" i="2"/>
  <c r="C2830" i="2" s="1"/>
  <c r="D2830" i="2"/>
  <c r="H2830" i="2"/>
  <c r="E2830" i="2" s="1"/>
  <c r="I2830" i="2"/>
  <c r="A2831" i="2"/>
  <c r="C2831" i="2" s="1"/>
  <c r="B2831" i="2"/>
  <c r="D2831" i="2"/>
  <c r="H2831" i="2"/>
  <c r="E2831" i="2" s="1"/>
  <c r="I2831" i="2"/>
  <c r="A2832" i="2"/>
  <c r="B2832" i="2"/>
  <c r="C2832" i="2" s="1"/>
  <c r="H2832" i="2"/>
  <c r="E2832" i="2" s="1"/>
  <c r="I2832" i="2"/>
  <c r="A2833" i="2"/>
  <c r="B2833" i="2"/>
  <c r="C2833" i="2" s="1"/>
  <c r="D2833" i="2"/>
  <c r="H2833" i="2"/>
  <c r="E2833" i="2" s="1"/>
  <c r="I2833" i="2"/>
  <c r="A2834" i="2"/>
  <c r="B2834" i="2"/>
  <c r="C2834" i="2" s="1"/>
  <c r="E2834" i="2"/>
  <c r="H2834" i="2"/>
  <c r="I2834" i="2"/>
  <c r="A2835" i="2"/>
  <c r="B2835" i="2"/>
  <c r="H2835" i="2"/>
  <c r="I2835" i="2"/>
  <c r="E2835" i="2" s="1"/>
  <c r="A2836" i="2"/>
  <c r="B2836" i="2"/>
  <c r="C2836" i="2"/>
  <c r="D2836" i="2"/>
  <c r="H2836" i="2"/>
  <c r="I2836" i="2"/>
  <c r="E2836" i="2" s="1"/>
  <c r="A2837" i="2"/>
  <c r="C2837" i="2" s="1"/>
  <c r="B2837" i="2"/>
  <c r="D2837" i="2"/>
  <c r="E2837" i="2"/>
  <c r="H2837" i="2"/>
  <c r="I2837" i="2"/>
  <c r="A2838" i="2"/>
  <c r="B2838" i="2"/>
  <c r="C2838" i="2" s="1"/>
  <c r="H2838" i="2"/>
  <c r="E2838" i="2" s="1"/>
  <c r="I2838" i="2"/>
  <c r="A2839" i="2"/>
  <c r="B2839" i="2"/>
  <c r="C2839" i="2"/>
  <c r="D2839" i="2"/>
  <c r="H2839" i="2"/>
  <c r="E2839" i="2" s="1"/>
  <c r="I2839" i="2"/>
  <c r="A2840" i="2"/>
  <c r="B2840" i="2"/>
  <c r="C2840" i="2"/>
  <c r="D2840" i="2"/>
  <c r="E2840" i="2"/>
  <c r="H2840" i="2"/>
  <c r="I2840" i="2"/>
  <c r="A2841" i="2"/>
  <c r="B2841" i="2"/>
  <c r="C2841" i="2" s="1"/>
  <c r="E2841" i="2"/>
  <c r="H2841" i="2"/>
  <c r="I2841" i="2"/>
  <c r="A2842" i="2"/>
  <c r="B2842" i="2"/>
  <c r="D2842" i="2" s="1"/>
  <c r="C2842" i="2"/>
  <c r="H2842" i="2"/>
  <c r="E2842" i="2" s="1"/>
  <c r="I2842" i="2"/>
  <c r="A2843" i="2"/>
  <c r="B2843" i="2"/>
  <c r="C2843" i="2"/>
  <c r="D2843" i="2"/>
  <c r="E2843" i="2"/>
  <c r="H2843" i="2"/>
  <c r="I2843" i="2"/>
  <c r="A2844" i="2"/>
  <c r="B2844" i="2"/>
  <c r="D2844" i="2"/>
  <c r="H2844" i="2"/>
  <c r="E2844" i="2" s="1"/>
  <c r="I2844" i="2"/>
  <c r="A2845" i="2"/>
  <c r="B2845" i="2"/>
  <c r="H2845" i="2"/>
  <c r="E2845" i="2" s="1"/>
  <c r="I2845" i="2"/>
  <c r="A2846" i="2"/>
  <c r="B2846" i="2"/>
  <c r="C2846" i="2" s="1"/>
  <c r="D2846" i="2"/>
  <c r="H2846" i="2"/>
  <c r="I2846" i="2"/>
  <c r="A2847" i="2"/>
  <c r="D2847" i="2" s="1"/>
  <c r="B2847" i="2"/>
  <c r="C2847" i="2" s="1"/>
  <c r="H2847" i="2"/>
  <c r="E2847" i="2" s="1"/>
  <c r="F2847" i="2" s="1"/>
  <c r="G2847" i="2" s="1"/>
  <c r="I2847" i="2"/>
  <c r="A2848" i="2"/>
  <c r="B2848" i="2"/>
  <c r="C2848" i="2" s="1"/>
  <c r="H2848" i="2"/>
  <c r="E2848" i="2" s="1"/>
  <c r="F2848" i="2" s="1"/>
  <c r="G2848" i="2" s="1"/>
  <c r="I2848" i="2"/>
  <c r="A2849" i="2"/>
  <c r="B2849" i="2"/>
  <c r="C2849" i="2" s="1"/>
  <c r="D2849" i="2"/>
  <c r="H2849" i="2"/>
  <c r="E2849" i="2" s="1"/>
  <c r="I2849" i="2"/>
  <c r="A2850" i="2"/>
  <c r="B2850" i="2"/>
  <c r="C2850" i="2" s="1"/>
  <c r="D2850" i="2"/>
  <c r="E2850" i="2"/>
  <c r="H2850" i="2"/>
  <c r="I2850" i="2"/>
  <c r="A2851" i="2"/>
  <c r="B2851" i="2"/>
  <c r="H2851" i="2"/>
  <c r="E2851" i="2" s="1"/>
  <c r="I2851" i="2"/>
  <c r="A2852" i="2"/>
  <c r="B2852" i="2"/>
  <c r="D2852" i="2" s="1"/>
  <c r="C2852" i="2"/>
  <c r="H2852" i="2"/>
  <c r="E2852" i="2" s="1"/>
  <c r="I2852" i="2"/>
  <c r="A2853" i="2"/>
  <c r="B2853" i="2"/>
  <c r="C2853" i="2" s="1"/>
  <c r="H2853" i="2"/>
  <c r="I2853" i="2"/>
  <c r="E2853" i="2" s="1"/>
  <c r="A2854" i="2"/>
  <c r="B2854" i="2"/>
  <c r="C2854" i="2" s="1"/>
  <c r="H2854" i="2"/>
  <c r="E2854" i="2" s="1"/>
  <c r="I2854" i="2"/>
  <c r="A2855" i="2"/>
  <c r="B2855" i="2"/>
  <c r="D2855" i="2" s="1"/>
  <c r="C2855" i="2"/>
  <c r="H2855" i="2"/>
  <c r="E2855" i="2" s="1"/>
  <c r="I2855" i="2"/>
  <c r="A2856" i="2"/>
  <c r="B2856" i="2"/>
  <c r="D2856" i="2" s="1"/>
  <c r="C2856" i="2"/>
  <c r="E2856" i="2"/>
  <c r="F2856" i="2" s="1"/>
  <c r="G2856" i="2" s="1"/>
  <c r="H2856" i="2"/>
  <c r="I2856" i="2"/>
  <c r="A2857" i="2"/>
  <c r="B2857" i="2"/>
  <c r="C2857" i="2" s="1"/>
  <c r="D2857" i="2"/>
  <c r="E2857" i="2"/>
  <c r="F2857" i="2" s="1"/>
  <c r="G2857" i="2" s="1"/>
  <c r="H2857" i="2"/>
  <c r="I2857" i="2"/>
  <c r="A2858" i="2"/>
  <c r="B2858" i="2"/>
  <c r="C2858" i="2"/>
  <c r="D2858" i="2"/>
  <c r="H2858" i="2"/>
  <c r="E2858" i="2" s="1"/>
  <c r="I2858" i="2"/>
  <c r="A2859" i="2"/>
  <c r="B2859" i="2"/>
  <c r="C2859" i="2"/>
  <c r="D2859" i="2"/>
  <c r="E2859" i="2"/>
  <c r="H2859" i="2"/>
  <c r="I2859" i="2"/>
  <c r="A2860" i="2"/>
  <c r="D2860" i="2" s="1"/>
  <c r="B2860" i="2"/>
  <c r="C2860" i="2" s="1"/>
  <c r="H2860" i="2"/>
  <c r="E2860" i="2" s="1"/>
  <c r="I2860" i="2"/>
  <c r="A2861" i="2"/>
  <c r="B2861" i="2"/>
  <c r="H2861" i="2"/>
  <c r="E2861" i="2" s="1"/>
  <c r="I2861" i="2"/>
  <c r="A2862" i="2"/>
  <c r="B2862" i="2"/>
  <c r="C2862" i="2" s="1"/>
  <c r="D2862" i="2"/>
  <c r="H2862" i="2"/>
  <c r="I2862" i="2"/>
  <c r="A2863" i="2"/>
  <c r="C2863" i="2" s="1"/>
  <c r="B2863" i="2"/>
  <c r="D2863" i="2"/>
  <c r="H2863" i="2"/>
  <c r="E2863" i="2" s="1"/>
  <c r="F2863" i="2" s="1"/>
  <c r="G2863" i="2" s="1"/>
  <c r="I2863" i="2"/>
  <c r="A2864" i="2"/>
  <c r="B2864" i="2"/>
  <c r="C2864" i="2" s="1"/>
  <c r="H2864" i="2"/>
  <c r="E2864" i="2" s="1"/>
  <c r="F2864" i="2" s="1"/>
  <c r="G2864" i="2" s="1"/>
  <c r="I2864" i="2"/>
  <c r="A2865" i="2"/>
  <c r="B2865" i="2"/>
  <c r="C2865" i="2" s="1"/>
  <c r="D2865" i="2"/>
  <c r="H2865" i="2"/>
  <c r="I2865" i="2"/>
  <c r="E2865" i="2" s="1"/>
  <c r="A2866" i="2"/>
  <c r="B2866" i="2"/>
  <c r="C2866" i="2"/>
  <c r="D2866" i="2"/>
  <c r="E2866" i="2"/>
  <c r="F2866" i="2" s="1"/>
  <c r="G2866" i="2" s="1"/>
  <c r="H2866" i="2"/>
  <c r="I2866" i="2"/>
  <c r="A2867" i="2"/>
  <c r="B2867" i="2"/>
  <c r="E2867" i="2"/>
  <c r="H2867" i="2"/>
  <c r="I2867" i="2"/>
  <c r="A2868" i="2"/>
  <c r="B2868" i="2"/>
  <c r="D2868" i="2" s="1"/>
  <c r="C2868" i="2"/>
  <c r="H2868" i="2"/>
  <c r="I2868" i="2"/>
  <c r="A2869" i="2"/>
  <c r="B2869" i="2"/>
  <c r="D2869" i="2" s="1"/>
  <c r="C2869" i="2"/>
  <c r="H2869" i="2"/>
  <c r="I2869" i="2"/>
  <c r="E2869" i="2" s="1"/>
  <c r="A2870" i="2"/>
  <c r="B2870" i="2"/>
  <c r="C2870" i="2" s="1"/>
  <c r="H2870" i="2"/>
  <c r="E2870" i="2" s="1"/>
  <c r="I2870" i="2"/>
  <c r="A2871" i="2"/>
  <c r="B2871" i="2"/>
  <c r="D2871" i="2" s="1"/>
  <c r="C2871" i="2"/>
  <c r="H2871" i="2"/>
  <c r="E2871" i="2" s="1"/>
  <c r="I2871" i="2"/>
  <c r="A2872" i="2"/>
  <c r="D2872" i="2" s="1"/>
  <c r="B2872" i="2"/>
  <c r="C2872" i="2" s="1"/>
  <c r="E2872" i="2"/>
  <c r="H2872" i="2"/>
  <c r="I2872" i="2"/>
  <c r="A2873" i="2"/>
  <c r="B2873" i="2"/>
  <c r="C2873" i="2" s="1"/>
  <c r="D2873" i="2"/>
  <c r="E2873" i="2"/>
  <c r="H2873" i="2"/>
  <c r="I2873" i="2"/>
  <c r="A2874" i="2"/>
  <c r="B2874" i="2"/>
  <c r="D2874" i="2" s="1"/>
  <c r="C2874" i="2"/>
  <c r="H2874" i="2"/>
  <c r="E2874" i="2" s="1"/>
  <c r="I2874" i="2"/>
  <c r="A2875" i="2"/>
  <c r="B2875" i="2"/>
  <c r="C2875" i="2"/>
  <c r="D2875" i="2"/>
  <c r="E2875" i="2"/>
  <c r="H2875" i="2"/>
  <c r="I2875" i="2"/>
  <c r="A2876" i="2"/>
  <c r="B2876" i="2"/>
  <c r="H2876" i="2"/>
  <c r="I2876" i="2"/>
  <c r="E2876" i="2" s="1"/>
  <c r="A2877" i="2"/>
  <c r="B2877" i="2"/>
  <c r="D2877" i="2" s="1"/>
  <c r="C2877" i="2"/>
  <c r="H2877" i="2"/>
  <c r="E2877" i="2" s="1"/>
  <c r="I2877" i="2"/>
  <c r="A2878" i="2"/>
  <c r="C2878" i="2" s="1"/>
  <c r="B2878" i="2"/>
  <c r="D2878" i="2"/>
  <c r="H2878" i="2"/>
  <c r="I2878" i="2"/>
  <c r="A2879" i="2"/>
  <c r="C2879" i="2" s="1"/>
  <c r="F2879" i="2" s="1"/>
  <c r="G2879" i="2" s="1"/>
  <c r="B2879" i="2"/>
  <c r="D2879" i="2"/>
  <c r="H2879" i="2"/>
  <c r="E2879" i="2" s="1"/>
  <c r="I2879" i="2"/>
  <c r="A2880" i="2"/>
  <c r="B2880" i="2"/>
  <c r="H2880" i="2"/>
  <c r="E2880" i="2" s="1"/>
  <c r="I2880" i="2"/>
  <c r="A2881" i="2"/>
  <c r="B2881" i="2"/>
  <c r="C2881" i="2" s="1"/>
  <c r="D2881" i="2"/>
  <c r="H2881" i="2"/>
  <c r="E2881" i="2" s="1"/>
  <c r="I2881" i="2"/>
  <c r="A2882" i="2"/>
  <c r="B2882" i="2"/>
  <c r="C2882" i="2"/>
  <c r="D2882" i="2"/>
  <c r="H2882" i="2"/>
  <c r="E2882" i="2" s="1"/>
  <c r="F2882" i="2" s="1"/>
  <c r="G2882" i="2" s="1"/>
  <c r="I2882" i="2"/>
  <c r="A2883" i="2"/>
  <c r="B2883" i="2"/>
  <c r="E2883" i="2"/>
  <c r="H2883" i="2"/>
  <c r="I2883" i="2"/>
  <c r="A2884" i="2"/>
  <c r="B2884" i="2"/>
  <c r="D2884" i="2" s="1"/>
  <c r="C2884" i="2"/>
  <c r="H2884" i="2"/>
  <c r="E2884" i="2" s="1"/>
  <c r="I2884" i="2"/>
  <c r="A2885" i="2"/>
  <c r="B2885" i="2"/>
  <c r="C2885" i="2" s="1"/>
  <c r="E2885" i="2"/>
  <c r="H2885" i="2"/>
  <c r="I2885" i="2"/>
  <c r="A2886" i="2"/>
  <c r="B2886" i="2"/>
  <c r="D2886" i="2" s="1"/>
  <c r="C2886" i="2"/>
  <c r="H2886" i="2"/>
  <c r="E2886" i="2" s="1"/>
  <c r="I2886" i="2"/>
  <c r="A2887" i="2"/>
  <c r="B2887" i="2"/>
  <c r="C2887" i="2" s="1"/>
  <c r="H2887" i="2"/>
  <c r="E2887" i="2" s="1"/>
  <c r="I2887" i="2"/>
  <c r="A2888" i="2"/>
  <c r="C2888" i="2" s="1"/>
  <c r="B2888" i="2"/>
  <c r="D2888" i="2"/>
  <c r="H2888" i="2"/>
  <c r="E2888" i="2" s="1"/>
  <c r="I2888" i="2"/>
  <c r="A2889" i="2"/>
  <c r="B2889" i="2"/>
  <c r="C2889" i="2" s="1"/>
  <c r="H2889" i="2"/>
  <c r="E2889" i="2" s="1"/>
  <c r="F2889" i="2" s="1"/>
  <c r="G2889" i="2" s="1"/>
  <c r="I2889" i="2"/>
  <c r="A2890" i="2"/>
  <c r="B2890" i="2"/>
  <c r="C2890" i="2" s="1"/>
  <c r="H2890" i="2"/>
  <c r="E2890" i="2" s="1"/>
  <c r="I2890" i="2"/>
  <c r="A2891" i="2"/>
  <c r="C2891" i="2" s="1"/>
  <c r="B2891" i="2"/>
  <c r="D2891" i="2"/>
  <c r="E2891" i="2"/>
  <c r="F2891" i="2" s="1"/>
  <c r="G2891" i="2" s="1"/>
  <c r="H2891" i="2"/>
  <c r="I2891" i="2"/>
  <c r="A2892" i="2"/>
  <c r="B2892" i="2"/>
  <c r="C2892" i="2"/>
  <c r="D2892" i="2"/>
  <c r="E2892" i="2"/>
  <c r="F2892" i="2" s="1"/>
  <c r="G2892" i="2" s="1"/>
  <c r="H2892" i="2"/>
  <c r="I2892" i="2"/>
  <c r="A2893" i="2"/>
  <c r="B2893" i="2"/>
  <c r="C2893" i="2" s="1"/>
  <c r="D2893" i="2"/>
  <c r="H2893" i="2"/>
  <c r="E2893" i="2" s="1"/>
  <c r="I2893" i="2"/>
  <c r="A2894" i="2"/>
  <c r="B2894" i="2"/>
  <c r="C2894" i="2"/>
  <c r="D2894" i="2"/>
  <c r="H2894" i="2"/>
  <c r="I2894" i="2"/>
  <c r="E2894" i="2" s="1"/>
  <c r="A2895" i="2"/>
  <c r="B2895" i="2"/>
  <c r="E2895" i="2"/>
  <c r="H2895" i="2"/>
  <c r="I2895" i="2"/>
  <c r="A2896" i="2"/>
  <c r="C2896" i="2" s="1"/>
  <c r="B2896" i="2"/>
  <c r="H2896" i="2"/>
  <c r="I2896" i="2"/>
  <c r="A2897" i="2"/>
  <c r="B2897" i="2"/>
  <c r="C2897" i="2"/>
  <c r="D2897" i="2"/>
  <c r="H2897" i="2"/>
  <c r="E2897" i="2" s="1"/>
  <c r="I2897" i="2"/>
  <c r="A2898" i="2"/>
  <c r="B2898" i="2"/>
  <c r="C2898" i="2" s="1"/>
  <c r="E2898" i="2"/>
  <c r="H2898" i="2"/>
  <c r="I2898" i="2"/>
  <c r="A2899" i="2"/>
  <c r="C2899" i="2" s="1"/>
  <c r="B2899" i="2"/>
  <c r="D2899" i="2"/>
  <c r="H2899" i="2"/>
  <c r="E2899" i="2" s="1"/>
  <c r="I2899" i="2"/>
  <c r="A2900" i="2"/>
  <c r="B2900" i="2"/>
  <c r="C2900" i="2"/>
  <c r="D2900" i="2"/>
  <c r="E2900" i="2"/>
  <c r="H2900" i="2"/>
  <c r="I2900" i="2"/>
  <c r="A2901" i="2"/>
  <c r="B2901" i="2"/>
  <c r="C2901" i="2"/>
  <c r="D2901" i="2"/>
  <c r="H2901" i="2"/>
  <c r="I2901" i="2"/>
  <c r="E2901" i="2" s="1"/>
  <c r="F2901" i="2" s="1"/>
  <c r="G2901" i="2" s="1"/>
  <c r="A2902" i="2"/>
  <c r="B2902" i="2"/>
  <c r="D2902" i="2" s="1"/>
  <c r="C2902" i="2"/>
  <c r="H2902" i="2"/>
  <c r="E2902" i="2" s="1"/>
  <c r="I2902" i="2"/>
  <c r="A2903" i="2"/>
  <c r="B2903" i="2"/>
  <c r="C2903" i="2" s="1"/>
  <c r="H2903" i="2"/>
  <c r="E2903" i="2" s="1"/>
  <c r="I2903" i="2"/>
  <c r="A2904" i="2"/>
  <c r="C2904" i="2" s="1"/>
  <c r="F2904" i="2" s="1"/>
  <c r="G2904" i="2" s="1"/>
  <c r="B2904" i="2"/>
  <c r="D2904" i="2"/>
  <c r="H2904" i="2"/>
  <c r="E2904" i="2" s="1"/>
  <c r="I2904" i="2"/>
  <c r="A2905" i="2"/>
  <c r="B2905" i="2"/>
  <c r="C2905" i="2" s="1"/>
  <c r="H2905" i="2"/>
  <c r="E2905" i="2" s="1"/>
  <c r="I2905" i="2"/>
  <c r="A2906" i="2"/>
  <c r="B2906" i="2"/>
  <c r="C2906" i="2" s="1"/>
  <c r="H2906" i="2"/>
  <c r="E2906" i="2" s="1"/>
  <c r="I2906" i="2"/>
  <c r="A2907" i="2"/>
  <c r="C2907" i="2" s="1"/>
  <c r="B2907" i="2"/>
  <c r="D2907" i="2"/>
  <c r="E2907" i="2"/>
  <c r="F2907" i="2" s="1"/>
  <c r="G2907" i="2" s="1"/>
  <c r="H2907" i="2"/>
  <c r="I2907" i="2"/>
  <c r="A2908" i="2"/>
  <c r="B2908" i="2"/>
  <c r="C2908" i="2"/>
  <c r="D2908" i="2"/>
  <c r="E2908" i="2"/>
  <c r="F2908" i="2" s="1"/>
  <c r="G2908" i="2" s="1"/>
  <c r="H2908" i="2"/>
  <c r="I2908" i="2"/>
  <c r="A2909" i="2"/>
  <c r="B2909" i="2"/>
  <c r="C2909" i="2" s="1"/>
  <c r="D2909" i="2"/>
  <c r="H2909" i="2"/>
  <c r="E2909" i="2" s="1"/>
  <c r="I2909" i="2"/>
  <c r="A2910" i="2"/>
  <c r="B2910" i="2"/>
  <c r="C2910" i="2"/>
  <c r="D2910" i="2"/>
  <c r="H2910" i="2"/>
  <c r="I2910" i="2"/>
  <c r="E2910" i="2" s="1"/>
  <c r="A2911" i="2"/>
  <c r="B2911" i="2"/>
  <c r="E2911" i="2"/>
  <c r="H2911" i="2"/>
  <c r="I2911" i="2"/>
  <c r="A2912" i="2"/>
  <c r="C2912" i="2" s="1"/>
  <c r="B2912" i="2"/>
  <c r="H2912" i="2"/>
  <c r="I2912" i="2"/>
  <c r="A2913" i="2"/>
  <c r="B2913" i="2"/>
  <c r="C2913" i="2"/>
  <c r="D2913" i="2"/>
  <c r="H2913" i="2"/>
  <c r="E2913" i="2" s="1"/>
  <c r="I2913" i="2"/>
  <c r="A2914" i="2"/>
  <c r="B2914" i="2"/>
  <c r="C2914" i="2" s="1"/>
  <c r="E2914" i="2"/>
  <c r="H2914" i="2"/>
  <c r="I2914" i="2"/>
  <c r="A2915" i="2"/>
  <c r="C2915" i="2" s="1"/>
  <c r="B2915" i="2"/>
  <c r="H2915" i="2"/>
  <c r="E2915" i="2" s="1"/>
  <c r="I2915" i="2"/>
  <c r="A2916" i="2"/>
  <c r="B2916" i="2"/>
  <c r="C2916" i="2"/>
  <c r="D2916" i="2"/>
  <c r="E2916" i="2"/>
  <c r="H2916" i="2"/>
  <c r="I2916" i="2"/>
  <c r="A2917" i="2"/>
  <c r="B2917" i="2"/>
  <c r="C2917" i="2"/>
  <c r="D2917" i="2"/>
  <c r="H2917" i="2"/>
  <c r="I2917" i="2"/>
  <c r="E2917" i="2" s="1"/>
  <c r="F2917" i="2" s="1"/>
  <c r="G2917" i="2" s="1"/>
  <c r="A2918" i="2"/>
  <c r="B2918" i="2"/>
  <c r="D2918" i="2" s="1"/>
  <c r="C2918" i="2"/>
  <c r="H2918" i="2"/>
  <c r="E2918" i="2" s="1"/>
  <c r="I2918" i="2"/>
  <c r="A2919" i="2"/>
  <c r="B2919" i="2"/>
  <c r="C2919" i="2" s="1"/>
  <c r="H2919" i="2"/>
  <c r="E2919" i="2" s="1"/>
  <c r="I2919" i="2"/>
  <c r="A2920" i="2"/>
  <c r="B2920" i="2"/>
  <c r="H2920" i="2"/>
  <c r="E2920" i="2" s="1"/>
  <c r="I2920" i="2"/>
  <c r="A2921" i="2"/>
  <c r="B2921" i="2"/>
  <c r="C2921" i="2" s="1"/>
  <c r="H2921" i="2"/>
  <c r="E2921" i="2" s="1"/>
  <c r="F2921" i="2" s="1"/>
  <c r="G2921" i="2" s="1"/>
  <c r="I2921" i="2"/>
  <c r="A2922" i="2"/>
  <c r="B2922" i="2"/>
  <c r="C2922" i="2" s="1"/>
  <c r="H2922" i="2"/>
  <c r="E2922" i="2" s="1"/>
  <c r="I2922" i="2"/>
  <c r="A2923" i="2"/>
  <c r="C2923" i="2" s="1"/>
  <c r="B2923" i="2"/>
  <c r="D2923" i="2"/>
  <c r="E2923" i="2"/>
  <c r="F2923" i="2" s="1"/>
  <c r="G2923" i="2" s="1"/>
  <c r="H2923" i="2"/>
  <c r="I2923" i="2"/>
  <c r="A2924" i="2"/>
  <c r="B2924" i="2"/>
  <c r="C2924" i="2"/>
  <c r="D2924" i="2"/>
  <c r="E2924" i="2"/>
  <c r="F2924" i="2" s="1"/>
  <c r="G2924" i="2" s="1"/>
  <c r="H2924" i="2"/>
  <c r="I2924" i="2"/>
  <c r="A2925" i="2"/>
  <c r="B2925" i="2"/>
  <c r="C2925" i="2" s="1"/>
  <c r="D2925" i="2"/>
  <c r="H2925" i="2"/>
  <c r="E2925" i="2" s="1"/>
  <c r="I2925" i="2"/>
  <c r="A2926" i="2"/>
  <c r="B2926" i="2"/>
  <c r="C2926" i="2"/>
  <c r="D2926" i="2"/>
  <c r="H2926" i="2"/>
  <c r="I2926" i="2"/>
  <c r="E2926" i="2" s="1"/>
  <c r="A2927" i="2"/>
  <c r="B2927" i="2"/>
  <c r="E2927" i="2"/>
  <c r="H2927" i="2"/>
  <c r="I2927" i="2"/>
  <c r="A2928" i="2"/>
  <c r="C2928" i="2" s="1"/>
  <c r="B2928" i="2"/>
  <c r="D2928" i="2"/>
  <c r="H2928" i="2"/>
  <c r="E2928" i="2" s="1"/>
  <c r="I2928" i="2"/>
  <c r="A2929" i="2"/>
  <c r="B2929" i="2"/>
  <c r="C2929" i="2"/>
  <c r="D2929" i="2"/>
  <c r="H2929" i="2"/>
  <c r="E2929" i="2" s="1"/>
  <c r="I2929" i="2"/>
  <c r="A2930" i="2"/>
  <c r="B2930" i="2"/>
  <c r="C2930" i="2" s="1"/>
  <c r="E2930" i="2"/>
  <c r="H2930" i="2"/>
  <c r="I2930" i="2"/>
  <c r="A2931" i="2"/>
  <c r="D2931" i="2" s="1"/>
  <c r="B2931" i="2"/>
  <c r="C2931" i="2" s="1"/>
  <c r="H2931" i="2"/>
  <c r="E2931" i="2" s="1"/>
  <c r="I2931" i="2"/>
  <c r="A2932" i="2"/>
  <c r="B2932" i="2"/>
  <c r="C2932" i="2"/>
  <c r="D2932" i="2"/>
  <c r="E2932" i="2"/>
  <c r="H2932" i="2"/>
  <c r="I2932" i="2"/>
  <c r="A2933" i="2"/>
  <c r="B2933" i="2"/>
  <c r="C2933" i="2"/>
  <c r="D2933" i="2"/>
  <c r="H2933" i="2"/>
  <c r="I2933" i="2"/>
  <c r="E2933" i="2" s="1"/>
  <c r="F2933" i="2" s="1"/>
  <c r="G2933" i="2" s="1"/>
  <c r="A2934" i="2"/>
  <c r="C2934" i="2" s="1"/>
  <c r="B2934" i="2"/>
  <c r="D2934" i="2" s="1"/>
  <c r="H2934" i="2"/>
  <c r="E2934" i="2" s="1"/>
  <c r="I2934" i="2"/>
  <c r="A2935" i="2"/>
  <c r="B2935" i="2"/>
  <c r="C2935" i="2" s="1"/>
  <c r="H2935" i="2"/>
  <c r="E2935" i="2" s="1"/>
  <c r="I2935" i="2"/>
  <c r="A2936" i="2"/>
  <c r="B2936" i="2"/>
  <c r="C2936" i="2" s="1"/>
  <c r="D2936" i="2"/>
  <c r="H2936" i="2"/>
  <c r="E2936" i="2" s="1"/>
  <c r="I2936" i="2"/>
  <c r="A2937" i="2"/>
  <c r="B2937" i="2"/>
  <c r="C2937" i="2" s="1"/>
  <c r="H2937" i="2"/>
  <c r="E2937" i="2" s="1"/>
  <c r="F2937" i="2" s="1"/>
  <c r="G2937" i="2" s="1"/>
  <c r="I2937" i="2"/>
  <c r="A2938" i="2"/>
  <c r="B2938" i="2"/>
  <c r="C2938" i="2" s="1"/>
  <c r="H2938" i="2"/>
  <c r="E2938" i="2" s="1"/>
  <c r="I2938" i="2"/>
  <c r="A2939" i="2"/>
  <c r="C2939" i="2" s="1"/>
  <c r="B2939" i="2"/>
  <c r="D2939" i="2"/>
  <c r="E2939" i="2"/>
  <c r="F2939" i="2" s="1"/>
  <c r="G2939" i="2" s="1"/>
  <c r="H2939" i="2"/>
  <c r="I2939" i="2"/>
  <c r="A2940" i="2"/>
  <c r="B2940" i="2"/>
  <c r="C2940" i="2"/>
  <c r="D2940" i="2"/>
  <c r="E2940" i="2"/>
  <c r="F2940" i="2" s="1"/>
  <c r="G2940" i="2" s="1"/>
  <c r="H2940" i="2"/>
  <c r="I2940" i="2"/>
  <c r="A2941" i="2"/>
  <c r="B2941" i="2"/>
  <c r="C2941" i="2" s="1"/>
  <c r="D2941" i="2"/>
  <c r="H2941" i="2"/>
  <c r="E2941" i="2" s="1"/>
  <c r="I2941" i="2"/>
  <c r="A2942" i="2"/>
  <c r="B2942" i="2"/>
  <c r="C2942" i="2"/>
  <c r="D2942" i="2"/>
  <c r="H2942" i="2"/>
  <c r="I2942" i="2"/>
  <c r="E2942" i="2" s="1"/>
  <c r="A2943" i="2"/>
  <c r="B2943" i="2"/>
  <c r="E2943" i="2"/>
  <c r="H2943" i="2"/>
  <c r="I2943" i="2"/>
  <c r="A2944" i="2"/>
  <c r="C2944" i="2" s="1"/>
  <c r="B2944" i="2"/>
  <c r="D2944" i="2"/>
  <c r="H2944" i="2"/>
  <c r="I2944" i="2"/>
  <c r="A2945" i="2"/>
  <c r="B2945" i="2"/>
  <c r="C2945" i="2"/>
  <c r="D2945" i="2"/>
  <c r="H2945" i="2"/>
  <c r="E2945" i="2" s="1"/>
  <c r="I2945" i="2"/>
  <c r="A2946" i="2"/>
  <c r="B2946" i="2"/>
  <c r="C2946" i="2" s="1"/>
  <c r="E2946" i="2"/>
  <c r="H2946" i="2"/>
  <c r="I2946" i="2"/>
  <c r="A2947" i="2"/>
  <c r="B2947" i="2"/>
  <c r="C2947" i="2" s="1"/>
  <c r="D2947" i="2"/>
  <c r="H2947" i="2"/>
  <c r="E2947" i="2" s="1"/>
  <c r="I2947" i="2"/>
  <c r="A2948" i="2"/>
  <c r="B2948" i="2"/>
  <c r="C2948" i="2"/>
  <c r="D2948" i="2"/>
  <c r="E2948" i="2"/>
  <c r="H2948" i="2"/>
  <c r="I2948" i="2"/>
  <c r="A2949" i="2"/>
  <c r="B2949" i="2"/>
  <c r="C2949" i="2"/>
  <c r="D2949" i="2"/>
  <c r="H2949" i="2"/>
  <c r="I2949" i="2"/>
  <c r="E2949" i="2" s="1"/>
  <c r="F2949" i="2" s="1"/>
  <c r="G2949" i="2" s="1"/>
  <c r="A2950" i="2"/>
  <c r="B2950" i="2"/>
  <c r="D2950" i="2" s="1"/>
  <c r="C2950" i="2"/>
  <c r="F2950" i="2" s="1"/>
  <c r="G2950" i="2" s="1"/>
  <c r="H2950" i="2"/>
  <c r="E2950" i="2" s="1"/>
  <c r="I2950" i="2"/>
  <c r="A2951" i="2"/>
  <c r="B2951" i="2"/>
  <c r="C2951" i="2" s="1"/>
  <c r="H2951" i="2"/>
  <c r="E2951" i="2" s="1"/>
  <c r="I2951" i="2"/>
  <c r="A2952" i="2"/>
  <c r="B2952" i="2"/>
  <c r="C2952" i="2" s="1"/>
  <c r="D2952" i="2"/>
  <c r="H2952" i="2"/>
  <c r="E2952" i="2" s="1"/>
  <c r="I2952" i="2"/>
  <c r="A2953" i="2"/>
  <c r="B2953" i="2"/>
  <c r="C2953" i="2" s="1"/>
  <c r="H2953" i="2"/>
  <c r="E2953" i="2" s="1"/>
  <c r="I2953" i="2"/>
  <c r="A2954" i="2"/>
  <c r="B2954" i="2"/>
  <c r="C2954" i="2" s="1"/>
  <c r="H2954" i="2"/>
  <c r="E2954" i="2" s="1"/>
  <c r="I2954" i="2"/>
  <c r="A2955" i="2"/>
  <c r="C2955" i="2" s="1"/>
  <c r="B2955" i="2"/>
  <c r="D2955" i="2"/>
  <c r="E2955" i="2"/>
  <c r="H2955" i="2"/>
  <c r="I2955" i="2"/>
  <c r="A2956" i="2"/>
  <c r="B2956" i="2"/>
  <c r="C2956" i="2" s="1"/>
  <c r="D2956" i="2"/>
  <c r="E2956" i="2"/>
  <c r="H2956" i="2"/>
  <c r="I2956" i="2"/>
  <c r="A2957" i="2"/>
  <c r="B2957" i="2"/>
  <c r="C2957" i="2" s="1"/>
  <c r="D2957" i="2"/>
  <c r="H2957" i="2"/>
  <c r="E2957" i="2" s="1"/>
  <c r="I2957" i="2"/>
  <c r="A2958" i="2"/>
  <c r="B2958" i="2"/>
  <c r="C2958" i="2"/>
  <c r="D2958" i="2"/>
  <c r="H2958" i="2"/>
  <c r="I2958" i="2"/>
  <c r="E2958" i="2" s="1"/>
  <c r="A2959" i="2"/>
  <c r="B2959" i="2"/>
  <c r="E2959" i="2"/>
  <c r="H2959" i="2"/>
  <c r="I2959" i="2"/>
  <c r="A2960" i="2"/>
  <c r="C2960" i="2" s="1"/>
  <c r="B2960" i="2"/>
  <c r="D2960" i="2"/>
  <c r="H2960" i="2"/>
  <c r="E2960" i="2" s="1"/>
  <c r="I2960" i="2"/>
  <c r="A2961" i="2"/>
  <c r="B2961" i="2"/>
  <c r="C2961" i="2"/>
  <c r="D2961" i="2"/>
  <c r="H2961" i="2"/>
  <c r="E2961" i="2" s="1"/>
  <c r="I2961" i="2"/>
  <c r="A2962" i="2"/>
  <c r="B2962" i="2"/>
  <c r="C2962" i="2" s="1"/>
  <c r="E2962" i="2"/>
  <c r="H2962" i="2"/>
  <c r="I2962" i="2"/>
  <c r="A2963" i="2"/>
  <c r="B2963" i="2"/>
  <c r="C2963" i="2" s="1"/>
  <c r="H2963" i="2"/>
  <c r="E2963" i="2" s="1"/>
  <c r="I2963" i="2"/>
  <c r="A2964" i="2"/>
  <c r="B2964" i="2"/>
  <c r="C2964" i="2"/>
  <c r="D2964" i="2"/>
  <c r="E2964" i="2"/>
  <c r="H2964" i="2"/>
  <c r="I2964" i="2"/>
  <c r="A2965" i="2"/>
  <c r="B2965" i="2"/>
  <c r="C2965" i="2"/>
  <c r="D2965" i="2"/>
  <c r="H2965" i="2"/>
  <c r="I2965" i="2"/>
  <c r="E2965" i="2" s="1"/>
  <c r="F2965" i="2" s="1"/>
  <c r="G2965" i="2" s="1"/>
  <c r="A2966" i="2"/>
  <c r="C2966" i="2" s="1"/>
  <c r="B2966" i="2"/>
  <c r="D2966" i="2" s="1"/>
  <c r="H2966" i="2"/>
  <c r="E2966" i="2" s="1"/>
  <c r="I2966" i="2"/>
  <c r="A2967" i="2"/>
  <c r="B2967" i="2"/>
  <c r="C2967" i="2" s="1"/>
  <c r="H2967" i="2"/>
  <c r="E2967" i="2" s="1"/>
  <c r="I2967" i="2"/>
  <c r="A2968" i="2"/>
  <c r="D2968" i="2" s="1"/>
  <c r="B2968" i="2"/>
  <c r="C2968" i="2" s="1"/>
  <c r="H2968" i="2"/>
  <c r="E2968" i="2" s="1"/>
  <c r="I2968" i="2"/>
  <c r="A2969" i="2"/>
  <c r="B2969" i="2"/>
  <c r="C2969" i="2" s="1"/>
  <c r="H2969" i="2"/>
  <c r="E2969" i="2" s="1"/>
  <c r="F2969" i="2" s="1"/>
  <c r="G2969" i="2" s="1"/>
  <c r="I2969" i="2"/>
  <c r="A2970" i="2"/>
  <c r="B2970" i="2"/>
  <c r="C2970" i="2" s="1"/>
  <c r="H2970" i="2"/>
  <c r="E2970" i="2" s="1"/>
  <c r="I2970" i="2"/>
  <c r="A2971" i="2"/>
  <c r="C2971" i="2" s="1"/>
  <c r="B2971" i="2"/>
  <c r="D2971" i="2"/>
  <c r="E2971" i="2"/>
  <c r="F2971" i="2" s="1"/>
  <c r="G2971" i="2" s="1"/>
  <c r="H2971" i="2"/>
  <c r="I2971" i="2"/>
  <c r="A2972" i="2"/>
  <c r="C2972" i="2" s="1"/>
  <c r="B2972" i="2"/>
  <c r="D2972" i="2"/>
  <c r="E2972" i="2"/>
  <c r="H2972" i="2"/>
  <c r="I2972" i="2"/>
  <c r="A2973" i="2"/>
  <c r="B2973" i="2"/>
  <c r="C2973" i="2" s="1"/>
  <c r="D2973" i="2"/>
  <c r="H2973" i="2"/>
  <c r="E2973" i="2" s="1"/>
  <c r="I2973" i="2"/>
  <c r="A2974" i="2"/>
  <c r="B2974" i="2"/>
  <c r="C2974" i="2"/>
  <c r="D2974" i="2"/>
  <c r="H2974" i="2"/>
  <c r="I2974" i="2"/>
  <c r="E2974" i="2" s="1"/>
  <c r="A2975" i="2"/>
  <c r="B2975" i="2"/>
  <c r="E2975" i="2"/>
  <c r="H2975" i="2"/>
  <c r="I2975" i="2"/>
  <c r="A2976" i="2"/>
  <c r="C2976" i="2" s="1"/>
  <c r="B2976" i="2"/>
  <c r="D2976" i="2"/>
  <c r="H2976" i="2"/>
  <c r="E2976" i="2" s="1"/>
  <c r="I2976" i="2"/>
  <c r="A2977" i="2"/>
  <c r="B2977" i="2"/>
  <c r="D2977" i="2" s="1"/>
  <c r="C2977" i="2"/>
  <c r="H2977" i="2"/>
  <c r="E2977" i="2" s="1"/>
  <c r="I2977" i="2"/>
  <c r="A2978" i="2"/>
  <c r="B2978" i="2"/>
  <c r="C2978" i="2" s="1"/>
  <c r="E2978" i="2"/>
  <c r="H2978" i="2"/>
  <c r="I2978" i="2"/>
  <c r="A2979" i="2"/>
  <c r="B2979" i="2"/>
  <c r="C2979" i="2" s="1"/>
  <c r="H2979" i="2"/>
  <c r="E2979" i="2" s="1"/>
  <c r="I2979" i="2"/>
  <c r="A2980" i="2"/>
  <c r="B2980" i="2"/>
  <c r="C2980" i="2"/>
  <c r="D2980" i="2"/>
  <c r="E2980" i="2"/>
  <c r="H2980" i="2"/>
  <c r="I2980" i="2"/>
  <c r="A2981" i="2"/>
  <c r="B2981" i="2"/>
  <c r="C2981" i="2"/>
  <c r="D2981" i="2"/>
  <c r="H2981" i="2"/>
  <c r="I2981" i="2"/>
  <c r="E2981" i="2" s="1"/>
  <c r="F2981" i="2" s="1"/>
  <c r="G2981" i="2" s="1"/>
  <c r="A2982" i="2"/>
  <c r="B2982" i="2"/>
  <c r="D2982" i="2" s="1"/>
  <c r="C2982" i="2"/>
  <c r="E2982" i="2"/>
  <c r="H2982" i="2"/>
  <c r="I2982" i="2"/>
  <c r="A2983" i="2"/>
  <c r="B2983" i="2"/>
  <c r="C2983" i="2" s="1"/>
  <c r="H2983" i="2"/>
  <c r="E2983" i="2" s="1"/>
  <c r="I2983" i="2"/>
  <c r="A2984" i="2"/>
  <c r="B2984" i="2"/>
  <c r="H2984" i="2"/>
  <c r="E2984" i="2" s="1"/>
  <c r="I2984" i="2"/>
  <c r="A2985" i="2"/>
  <c r="B2985" i="2"/>
  <c r="C2985" i="2" s="1"/>
  <c r="H2985" i="2"/>
  <c r="E2985" i="2" s="1"/>
  <c r="F2985" i="2" s="1"/>
  <c r="G2985" i="2" s="1"/>
  <c r="I2985" i="2"/>
  <c r="A2986" i="2"/>
  <c r="B2986" i="2"/>
  <c r="C2986" i="2" s="1"/>
  <c r="H2986" i="2"/>
  <c r="E2986" i="2" s="1"/>
  <c r="I2986" i="2"/>
  <c r="A2987" i="2"/>
  <c r="C2987" i="2" s="1"/>
  <c r="B2987" i="2"/>
  <c r="D2987" i="2"/>
  <c r="E2987" i="2"/>
  <c r="H2987" i="2"/>
  <c r="I2987" i="2"/>
  <c r="A2988" i="2"/>
  <c r="B2988" i="2"/>
  <c r="C2988" i="2" s="1"/>
  <c r="D2988" i="2"/>
  <c r="E2988" i="2"/>
  <c r="H2988" i="2"/>
  <c r="I2988" i="2"/>
  <c r="A2989" i="2"/>
  <c r="B2989" i="2"/>
  <c r="E2989" i="2"/>
  <c r="H2989" i="2"/>
  <c r="I2989" i="2"/>
  <c r="A2990" i="2"/>
  <c r="B2990" i="2"/>
  <c r="C2990" i="2"/>
  <c r="D2990" i="2"/>
  <c r="H2990" i="2"/>
  <c r="I2990" i="2"/>
  <c r="E2990" i="2" s="1"/>
  <c r="A2991" i="2"/>
  <c r="B2991" i="2"/>
  <c r="E2991" i="2"/>
  <c r="H2991" i="2"/>
  <c r="I2991" i="2"/>
  <c r="A2992" i="2"/>
  <c r="C2992" i="2" s="1"/>
  <c r="B2992" i="2"/>
  <c r="D2992" i="2"/>
  <c r="H2992" i="2"/>
  <c r="I2992" i="2"/>
  <c r="A2993" i="2"/>
  <c r="B2993" i="2"/>
  <c r="D2993" i="2" s="1"/>
  <c r="C2993" i="2"/>
  <c r="H2993" i="2"/>
  <c r="E2993" i="2" s="1"/>
  <c r="I2993" i="2"/>
  <c r="A2994" i="2"/>
  <c r="B2994" i="2"/>
  <c r="C2994" i="2" s="1"/>
  <c r="E2994" i="2"/>
  <c r="H2994" i="2"/>
  <c r="I2994" i="2"/>
  <c r="A2995" i="2"/>
  <c r="B2995" i="2"/>
  <c r="C2995" i="2" s="1"/>
  <c r="H2995" i="2"/>
  <c r="E2995" i="2" s="1"/>
  <c r="I2995" i="2"/>
  <c r="A2996" i="2"/>
  <c r="B2996" i="2"/>
  <c r="C2996" i="2"/>
  <c r="D2996" i="2"/>
  <c r="E2996" i="2"/>
  <c r="H2996" i="2"/>
  <c r="I2996" i="2"/>
  <c r="A2997" i="2"/>
  <c r="B2997" i="2"/>
  <c r="C2997" i="2" s="1"/>
  <c r="D2997" i="2"/>
  <c r="H2997" i="2"/>
  <c r="E2997" i="2" s="1"/>
  <c r="I2997" i="2"/>
  <c r="A2998" i="2"/>
  <c r="B2998" i="2"/>
  <c r="C2998" i="2"/>
  <c r="H2998" i="2"/>
  <c r="E2998" i="2" s="1"/>
  <c r="I2998" i="2"/>
  <c r="A2999" i="2"/>
  <c r="B2999" i="2"/>
  <c r="C2999" i="2" s="1"/>
  <c r="H2999" i="2"/>
  <c r="E2999" i="2" s="1"/>
  <c r="I2999" i="2"/>
  <c r="A3000" i="2"/>
  <c r="B3000" i="2"/>
  <c r="C3000" i="2" s="1"/>
  <c r="D3000" i="2"/>
  <c r="H3000" i="2"/>
  <c r="E3000" i="2" s="1"/>
  <c r="I3000" i="2"/>
  <c r="A3001" i="2"/>
  <c r="B3001" i="2"/>
  <c r="C3001" i="2" s="1"/>
  <c r="H3001" i="2"/>
  <c r="E3001" i="2" s="1"/>
  <c r="I3001" i="2"/>
  <c r="A3002" i="2"/>
  <c r="B3002" i="2"/>
  <c r="C3002" i="2" s="1"/>
  <c r="H3002" i="2"/>
  <c r="E3002" i="2" s="1"/>
  <c r="I3002" i="2"/>
  <c r="A3003" i="2"/>
  <c r="B3003" i="2"/>
  <c r="C3003" i="2" s="1"/>
  <c r="D3003" i="2"/>
  <c r="E3003" i="2"/>
  <c r="H3003" i="2"/>
  <c r="I3003" i="2"/>
  <c r="A3004" i="2"/>
  <c r="B3004" i="2"/>
  <c r="C3004" i="2"/>
  <c r="D3004" i="2"/>
  <c r="E3004" i="2"/>
  <c r="F3004" i="2" s="1"/>
  <c r="G3004" i="2" s="1"/>
  <c r="H3004" i="2"/>
  <c r="I3004" i="2"/>
  <c r="A3005" i="2"/>
  <c r="B3005" i="2"/>
  <c r="C3005" i="2" s="1"/>
  <c r="H3005" i="2"/>
  <c r="E3005" i="2" s="1"/>
  <c r="I3005" i="2"/>
  <c r="A3006" i="2"/>
  <c r="B3006" i="2"/>
  <c r="D3006" i="2" s="1"/>
  <c r="C3006" i="2"/>
  <c r="H3006" i="2"/>
  <c r="I3006" i="2"/>
  <c r="E3006" i="2" s="1"/>
  <c r="A3007" i="2"/>
  <c r="B3007" i="2"/>
  <c r="E3007" i="2"/>
  <c r="H3007" i="2"/>
  <c r="I3007" i="2"/>
  <c r="A3008" i="2"/>
  <c r="C3008" i="2" s="1"/>
  <c r="B3008" i="2"/>
  <c r="D3008" i="2"/>
  <c r="H3008" i="2"/>
  <c r="E3008" i="2" s="1"/>
  <c r="I3008" i="2"/>
  <c r="A3009" i="2"/>
  <c r="B3009" i="2"/>
  <c r="C3009" i="2"/>
  <c r="D3009" i="2"/>
  <c r="H3009" i="2"/>
  <c r="E3009" i="2" s="1"/>
  <c r="I3009" i="2"/>
  <c r="A3010" i="2"/>
  <c r="B3010" i="2"/>
  <c r="C3010" i="2" s="1"/>
  <c r="E3010" i="2"/>
  <c r="H3010" i="2"/>
  <c r="I3010" i="2"/>
  <c r="A3011" i="2"/>
  <c r="B3011" i="2"/>
  <c r="C3011" i="2" s="1"/>
  <c r="D3011" i="2"/>
  <c r="H3011" i="2"/>
  <c r="E3011" i="2" s="1"/>
  <c r="I3011" i="2"/>
  <c r="A3012" i="2"/>
  <c r="B3012" i="2"/>
  <c r="C3012" i="2"/>
  <c r="D3012" i="2"/>
  <c r="E3012" i="2"/>
  <c r="H3012" i="2"/>
  <c r="I3012" i="2"/>
  <c r="A3013" i="2"/>
  <c r="B3013" i="2"/>
  <c r="C3013" i="2"/>
  <c r="D3013" i="2"/>
  <c r="H3013" i="2"/>
  <c r="E3013" i="2" s="1"/>
  <c r="I3013" i="2"/>
  <c r="A3014" i="2"/>
  <c r="B3014" i="2"/>
  <c r="D3014" i="2" s="1"/>
  <c r="C3014" i="2"/>
  <c r="H3014" i="2"/>
  <c r="E3014" i="2" s="1"/>
  <c r="I3014" i="2"/>
  <c r="A3015" i="2"/>
  <c r="B3015" i="2"/>
  <c r="C3015" i="2" s="1"/>
  <c r="H3015" i="2"/>
  <c r="E3015" i="2" s="1"/>
  <c r="I3015" i="2"/>
  <c r="A3016" i="2"/>
  <c r="B3016" i="2"/>
  <c r="C3016" i="2" s="1"/>
  <c r="H3016" i="2"/>
  <c r="E3016" i="2" s="1"/>
  <c r="I3016" i="2"/>
  <c r="A3017" i="2"/>
  <c r="B3017" i="2"/>
  <c r="C3017" i="2" s="1"/>
  <c r="D3017" i="2"/>
  <c r="H3017" i="2"/>
  <c r="E3017" i="2" s="1"/>
  <c r="F3017" i="2" s="1"/>
  <c r="G3017" i="2" s="1"/>
  <c r="I3017" i="2"/>
  <c r="A3018" i="2"/>
  <c r="B3018" i="2"/>
  <c r="C3018" i="2" s="1"/>
  <c r="H3018" i="2"/>
  <c r="E3018" i="2" s="1"/>
  <c r="I3018" i="2"/>
  <c r="A3019" i="2"/>
  <c r="B3019" i="2"/>
  <c r="C3019" i="2"/>
  <c r="D3019" i="2"/>
  <c r="E3019" i="2"/>
  <c r="F3019" i="2" s="1"/>
  <c r="G3019" i="2" s="1"/>
  <c r="H3019" i="2"/>
  <c r="I3019" i="2"/>
  <c r="A3020" i="2"/>
  <c r="B3020" i="2"/>
  <c r="C3020" i="2"/>
  <c r="D3020" i="2"/>
  <c r="E3020" i="2"/>
  <c r="F3020" i="2" s="1"/>
  <c r="G3020" i="2" s="1"/>
  <c r="H3020" i="2"/>
  <c r="I3020" i="2"/>
  <c r="A3021" i="2"/>
  <c r="B3021" i="2"/>
  <c r="E3021" i="2"/>
  <c r="H3021" i="2"/>
  <c r="I3021" i="2"/>
  <c r="A3022" i="2"/>
  <c r="B3022" i="2"/>
  <c r="D3022" i="2" s="1"/>
  <c r="C3022" i="2"/>
  <c r="H3022" i="2"/>
  <c r="I3022" i="2"/>
  <c r="A3023" i="2"/>
  <c r="B3023" i="2"/>
  <c r="H3023" i="2"/>
  <c r="E3023" i="2" s="1"/>
  <c r="I3023" i="2"/>
  <c r="A3024" i="2"/>
  <c r="B3024" i="2"/>
  <c r="C3024" i="2" s="1"/>
  <c r="H3024" i="2"/>
  <c r="I3024" i="2"/>
  <c r="A3025" i="2"/>
  <c r="B3025" i="2"/>
  <c r="C3025" i="2" s="1"/>
  <c r="H3025" i="2"/>
  <c r="E3025" i="2" s="1"/>
  <c r="I3025" i="2"/>
  <c r="A3026" i="2"/>
  <c r="B3026" i="2"/>
  <c r="C3026" i="2"/>
  <c r="D3026" i="2"/>
  <c r="E3026" i="2"/>
  <c r="F3026" i="2" s="1"/>
  <c r="G3026" i="2" s="1"/>
  <c r="H3026" i="2"/>
  <c r="I3026" i="2"/>
  <c r="A3027" i="2"/>
  <c r="D3027" i="2" s="1"/>
  <c r="B3027" i="2"/>
  <c r="C3027" i="2" s="1"/>
  <c r="E3027" i="2"/>
  <c r="H3027" i="2"/>
  <c r="I3027" i="2"/>
  <c r="A3028" i="2"/>
  <c r="B3028" i="2"/>
  <c r="C3028" i="2"/>
  <c r="D3028" i="2"/>
  <c r="E3028" i="2"/>
  <c r="H3028" i="2"/>
  <c r="I3028" i="2"/>
  <c r="A3029" i="2"/>
  <c r="B3029" i="2"/>
  <c r="C3029" i="2"/>
  <c r="D3029" i="2"/>
  <c r="H3029" i="2"/>
  <c r="I3029" i="2"/>
  <c r="E3029" i="2" s="1"/>
  <c r="A3030" i="2"/>
  <c r="B3030" i="2"/>
  <c r="D3030" i="2" s="1"/>
  <c r="C3030" i="2"/>
  <c r="H3030" i="2"/>
  <c r="E3030" i="2" s="1"/>
  <c r="I3030" i="2"/>
  <c r="A3031" i="2"/>
  <c r="B3031" i="2"/>
  <c r="C3031" i="2" s="1"/>
  <c r="H3031" i="2"/>
  <c r="E3031" i="2" s="1"/>
  <c r="I3031" i="2"/>
  <c r="A3032" i="2"/>
  <c r="B3032" i="2"/>
  <c r="H3032" i="2"/>
  <c r="E3032" i="2" s="1"/>
  <c r="I3032" i="2"/>
  <c r="A3033" i="2"/>
  <c r="D3033" i="2" s="1"/>
  <c r="B3033" i="2"/>
  <c r="C3033" i="2"/>
  <c r="H3033" i="2"/>
  <c r="E3033" i="2" s="1"/>
  <c r="I3033" i="2"/>
  <c r="A3034" i="2"/>
  <c r="B3034" i="2"/>
  <c r="C3034" i="2" s="1"/>
  <c r="D3034" i="2"/>
  <c r="H3034" i="2"/>
  <c r="E3034" i="2" s="1"/>
  <c r="I3034" i="2"/>
  <c r="A3035" i="2"/>
  <c r="B3035" i="2"/>
  <c r="C3035" i="2" s="1"/>
  <c r="D3035" i="2"/>
  <c r="E3035" i="2"/>
  <c r="H3035" i="2"/>
  <c r="I3035" i="2"/>
  <c r="A3036" i="2"/>
  <c r="B3036" i="2"/>
  <c r="C3036" i="2" s="1"/>
  <c r="D3036" i="2"/>
  <c r="H3036" i="2"/>
  <c r="E3036" i="2" s="1"/>
  <c r="I3036" i="2"/>
  <c r="A3037" i="2"/>
  <c r="B3037" i="2"/>
  <c r="C3037" i="2" s="1"/>
  <c r="H3037" i="2"/>
  <c r="E3037" i="2" s="1"/>
  <c r="I3037" i="2"/>
  <c r="A3038" i="2"/>
  <c r="B3038" i="2"/>
  <c r="D3038" i="2" s="1"/>
  <c r="C3038" i="2"/>
  <c r="H3038" i="2"/>
  <c r="I3038" i="2"/>
  <c r="A3039" i="2"/>
  <c r="B3039" i="2"/>
  <c r="H3039" i="2"/>
  <c r="E3039" i="2" s="1"/>
  <c r="I3039" i="2"/>
  <c r="A3040" i="2"/>
  <c r="B3040" i="2"/>
  <c r="C3040" i="2" s="1"/>
  <c r="F3040" i="2" s="1"/>
  <c r="G3040" i="2" s="1"/>
  <c r="D3040" i="2"/>
  <c r="H3040" i="2"/>
  <c r="E3040" i="2" s="1"/>
  <c r="I3040" i="2"/>
  <c r="A3041" i="2"/>
  <c r="B3041" i="2"/>
  <c r="C3041" i="2" s="1"/>
  <c r="H3041" i="2"/>
  <c r="E3041" i="2" s="1"/>
  <c r="I3041" i="2"/>
  <c r="A3042" i="2"/>
  <c r="B3042" i="2"/>
  <c r="E3042" i="2"/>
  <c r="H3042" i="2"/>
  <c r="I3042" i="2"/>
  <c r="A3043" i="2"/>
  <c r="B3043" i="2"/>
  <c r="C3043" i="2"/>
  <c r="D3043" i="2"/>
  <c r="H3043" i="2"/>
  <c r="E3043" i="2" s="1"/>
  <c r="F3043" i="2" s="1"/>
  <c r="G3043" i="2" s="1"/>
  <c r="I3043" i="2"/>
  <c r="A3044" i="2"/>
  <c r="B3044" i="2"/>
  <c r="C3044" i="2"/>
  <c r="D3044" i="2"/>
  <c r="E3044" i="2"/>
  <c r="H3044" i="2"/>
  <c r="I3044" i="2"/>
  <c r="A3045" i="2"/>
  <c r="B3045" i="2"/>
  <c r="C3045" i="2" s="1"/>
  <c r="D3045" i="2"/>
  <c r="H3045" i="2"/>
  <c r="E3045" i="2" s="1"/>
  <c r="I3045" i="2"/>
  <c r="A3046" i="2"/>
  <c r="B3046" i="2"/>
  <c r="D3046" i="2" s="1"/>
  <c r="C3046" i="2"/>
  <c r="H3046" i="2"/>
  <c r="E3046" i="2" s="1"/>
  <c r="I3046" i="2"/>
  <c r="A3047" i="2"/>
  <c r="B3047" i="2"/>
  <c r="C3047" i="2" s="1"/>
  <c r="H3047" i="2"/>
  <c r="E3047" i="2" s="1"/>
  <c r="I3047" i="2"/>
  <c r="A3048" i="2"/>
  <c r="B3048" i="2"/>
  <c r="H3048" i="2"/>
  <c r="E3048" i="2" s="1"/>
  <c r="I3048" i="2"/>
  <c r="A3049" i="2"/>
  <c r="B3049" i="2"/>
  <c r="D3049" i="2" s="1"/>
  <c r="C3049" i="2"/>
  <c r="H3049" i="2"/>
  <c r="E3049" i="2" s="1"/>
  <c r="F3049" i="2" s="1"/>
  <c r="G3049" i="2" s="1"/>
  <c r="I3049" i="2"/>
  <c r="A3050" i="2"/>
  <c r="B3050" i="2"/>
  <c r="C3050" i="2" s="1"/>
  <c r="D3050" i="2"/>
  <c r="E3050" i="2"/>
  <c r="H3050" i="2"/>
  <c r="I3050" i="2"/>
  <c r="A3051" i="2"/>
  <c r="C3051" i="2" s="1"/>
  <c r="B3051" i="2"/>
  <c r="D3051" i="2"/>
  <c r="E3051" i="2"/>
  <c r="F3051" i="2" s="1"/>
  <c r="G3051" i="2" s="1"/>
  <c r="H3051" i="2"/>
  <c r="I3051" i="2"/>
  <c r="A3052" i="2"/>
  <c r="B3052" i="2"/>
  <c r="D3052" i="2" s="1"/>
  <c r="C3052" i="2"/>
  <c r="H3052" i="2"/>
  <c r="E3052" i="2" s="1"/>
  <c r="I3052" i="2"/>
  <c r="A3053" i="2"/>
  <c r="B3053" i="2"/>
  <c r="H3053" i="2"/>
  <c r="E3053" i="2" s="1"/>
  <c r="I3053" i="2"/>
  <c r="A3054" i="2"/>
  <c r="B3054" i="2"/>
  <c r="D3054" i="2" s="1"/>
  <c r="C3054" i="2"/>
  <c r="H3054" i="2"/>
  <c r="I3054" i="2"/>
  <c r="A3055" i="2"/>
  <c r="B3055" i="2"/>
  <c r="H3055" i="2"/>
  <c r="E3055" i="2" s="1"/>
  <c r="I3055" i="2"/>
  <c r="A3056" i="2"/>
  <c r="C3056" i="2" s="1"/>
  <c r="B3056" i="2"/>
  <c r="D3056" i="2"/>
  <c r="H3056" i="2"/>
  <c r="I3056" i="2"/>
  <c r="A3057" i="2"/>
  <c r="B3057" i="2"/>
  <c r="C3057" i="2"/>
  <c r="D3057" i="2"/>
  <c r="H3057" i="2"/>
  <c r="E3057" i="2" s="1"/>
  <c r="F3057" i="2" s="1"/>
  <c r="G3057" i="2" s="1"/>
  <c r="I3057" i="2"/>
  <c r="A3058" i="2"/>
  <c r="B3058" i="2"/>
  <c r="E3058" i="2"/>
  <c r="H3058" i="2"/>
  <c r="I3058" i="2"/>
  <c r="A3059" i="2"/>
  <c r="B3059" i="2"/>
  <c r="C3059" i="2"/>
  <c r="D3059" i="2"/>
  <c r="H3059" i="2"/>
  <c r="I3059" i="2"/>
  <c r="A3060" i="2"/>
  <c r="B3060" i="2"/>
  <c r="C3060" i="2"/>
  <c r="D3060" i="2"/>
  <c r="E3060" i="2"/>
  <c r="H3060" i="2"/>
  <c r="I3060" i="2"/>
  <c r="A3061" i="2"/>
  <c r="B3061" i="2"/>
  <c r="C3061" i="2" s="1"/>
  <c r="D3061" i="2"/>
  <c r="H3061" i="2"/>
  <c r="I3061" i="2"/>
  <c r="E3061" i="2" s="1"/>
  <c r="A3062" i="2"/>
  <c r="B3062" i="2"/>
  <c r="D3062" i="2" s="1"/>
  <c r="C3062" i="2"/>
  <c r="H3062" i="2"/>
  <c r="E3062" i="2" s="1"/>
  <c r="I3062" i="2"/>
  <c r="A3063" i="2"/>
  <c r="B3063" i="2"/>
  <c r="E3063" i="2"/>
  <c r="H3063" i="2"/>
  <c r="I3063" i="2"/>
  <c r="A3064" i="2"/>
  <c r="D3064" i="2" s="1"/>
  <c r="B3064" i="2"/>
  <c r="H3064" i="2"/>
  <c r="E3064" i="2" s="1"/>
  <c r="I3064" i="2"/>
  <c r="A3065" i="2"/>
  <c r="B3065" i="2"/>
  <c r="D3065" i="2" s="1"/>
  <c r="C3065" i="2"/>
  <c r="H3065" i="2"/>
  <c r="E3065" i="2" s="1"/>
  <c r="F3065" i="2" s="1"/>
  <c r="G3065" i="2" s="1"/>
  <c r="I3065" i="2"/>
  <c r="A3066" i="2"/>
  <c r="B3066" i="2"/>
  <c r="C3066" i="2"/>
  <c r="D3066" i="2"/>
  <c r="E3066" i="2"/>
  <c r="F3066" i="2" s="1"/>
  <c r="G3066" i="2" s="1"/>
  <c r="H3066" i="2"/>
  <c r="I3066" i="2"/>
  <c r="A3067" i="2"/>
  <c r="C3067" i="2" s="1"/>
  <c r="B3067" i="2"/>
  <c r="D3067" i="2"/>
  <c r="E3067" i="2"/>
  <c r="H3067" i="2"/>
  <c r="I3067" i="2"/>
  <c r="A3068" i="2"/>
  <c r="B3068" i="2"/>
  <c r="D3068" i="2" s="1"/>
  <c r="C3068" i="2"/>
  <c r="H3068" i="2"/>
  <c r="E3068" i="2" s="1"/>
  <c r="I3068" i="2"/>
  <c r="A3069" i="2"/>
  <c r="B3069" i="2"/>
  <c r="C3069" i="2" s="1"/>
  <c r="H3069" i="2"/>
  <c r="E3069" i="2" s="1"/>
  <c r="I3069" i="2"/>
  <c r="A3070" i="2"/>
  <c r="B3070" i="2"/>
  <c r="D3070" i="2" s="1"/>
  <c r="C3070" i="2"/>
  <c r="H3070" i="2"/>
  <c r="E3070" i="2" s="1"/>
  <c r="F3070" i="2" s="1"/>
  <c r="G3070" i="2" s="1"/>
  <c r="I3070" i="2"/>
  <c r="A3071" i="2"/>
  <c r="B3071" i="2"/>
  <c r="H3071" i="2"/>
  <c r="E3071" i="2" s="1"/>
  <c r="I3071" i="2"/>
  <c r="A3072" i="2"/>
  <c r="C3072" i="2" s="1"/>
  <c r="B3072" i="2"/>
  <c r="D3072" i="2"/>
  <c r="H3072" i="2"/>
  <c r="E3072" i="2" s="1"/>
  <c r="I3072" i="2"/>
  <c r="A3073" i="2"/>
  <c r="B3073" i="2"/>
  <c r="C3073" i="2"/>
  <c r="D3073" i="2"/>
  <c r="H3073" i="2"/>
  <c r="E3073" i="2" s="1"/>
  <c r="F3073" i="2" s="1"/>
  <c r="G3073" i="2" s="1"/>
  <c r="I3073" i="2"/>
  <c r="A3074" i="2"/>
  <c r="B3074" i="2"/>
  <c r="E3074" i="2"/>
  <c r="H3074" i="2"/>
  <c r="I3074" i="2"/>
  <c r="A3075" i="2"/>
  <c r="B3075" i="2"/>
  <c r="C3075" i="2"/>
  <c r="D3075" i="2"/>
  <c r="H3075" i="2"/>
  <c r="I3075" i="2"/>
  <c r="E3075" i="2" s="1"/>
  <c r="F3075" i="2" s="1"/>
  <c r="G3075" i="2" s="1"/>
  <c r="A3076" i="2"/>
  <c r="B3076" i="2"/>
  <c r="C3076" i="2"/>
  <c r="D3076" i="2"/>
  <c r="E3076" i="2"/>
  <c r="H3076" i="2"/>
  <c r="I3076" i="2"/>
  <c r="A3077" i="2"/>
  <c r="B3077" i="2"/>
  <c r="C3077" i="2" s="1"/>
  <c r="D3077" i="2"/>
  <c r="H3077" i="2"/>
  <c r="E3077" i="2" s="1"/>
  <c r="I3077" i="2"/>
  <c r="A3078" i="2"/>
  <c r="C3078" i="2" s="1"/>
  <c r="B3078" i="2"/>
  <c r="D3078" i="2" s="1"/>
  <c r="H3078" i="2"/>
  <c r="E3078" i="2" s="1"/>
  <c r="I3078" i="2"/>
  <c r="A3079" i="2"/>
  <c r="B3079" i="2"/>
  <c r="E3079" i="2"/>
  <c r="H3079" i="2"/>
  <c r="I3079" i="2"/>
  <c r="A3080" i="2"/>
  <c r="D3080" i="2" s="1"/>
  <c r="B3080" i="2"/>
  <c r="C3080" i="2" s="1"/>
  <c r="F3080" i="2" s="1"/>
  <c r="G3080" i="2" s="1"/>
  <c r="H3080" i="2"/>
  <c r="E3080" i="2" s="1"/>
  <c r="I3080" i="2"/>
  <c r="A3081" i="2"/>
  <c r="B3081" i="2"/>
  <c r="D3081" i="2" s="1"/>
  <c r="C3081" i="2"/>
  <c r="H3081" i="2"/>
  <c r="E3081" i="2" s="1"/>
  <c r="F3081" i="2" s="1"/>
  <c r="G3081" i="2" s="1"/>
  <c r="I3081" i="2"/>
  <c r="A3082" i="2"/>
  <c r="B3082" i="2"/>
  <c r="C3082" i="2"/>
  <c r="D3082" i="2"/>
  <c r="E3082" i="2"/>
  <c r="H3082" i="2"/>
  <c r="I3082" i="2"/>
  <c r="A3083" i="2"/>
  <c r="C3083" i="2" s="1"/>
  <c r="B3083" i="2"/>
  <c r="D3083" i="2"/>
  <c r="E3083" i="2"/>
  <c r="F3083" i="2" s="1"/>
  <c r="G3083" i="2" s="1"/>
  <c r="H3083" i="2"/>
  <c r="I3083" i="2"/>
  <c r="A3084" i="2"/>
  <c r="B3084" i="2"/>
  <c r="D3084" i="2" s="1"/>
  <c r="C3084" i="2"/>
  <c r="H3084" i="2"/>
  <c r="E3084" i="2" s="1"/>
  <c r="I3084" i="2"/>
  <c r="A3085" i="2"/>
  <c r="B3085" i="2"/>
  <c r="C3085" i="2" s="1"/>
  <c r="D3085" i="2"/>
  <c r="H3085" i="2"/>
  <c r="E3085" i="2" s="1"/>
  <c r="I3085" i="2"/>
  <c r="A3086" i="2"/>
  <c r="B3086" i="2"/>
  <c r="D3086" i="2" s="1"/>
  <c r="C3086" i="2"/>
  <c r="H3086" i="2"/>
  <c r="I3086" i="2"/>
  <c r="A3087" i="2"/>
  <c r="B3087" i="2"/>
  <c r="H3087" i="2"/>
  <c r="E3087" i="2" s="1"/>
  <c r="I3087" i="2"/>
  <c r="A3088" i="2"/>
  <c r="C3088" i="2" s="1"/>
  <c r="B3088" i="2"/>
  <c r="D3088" i="2"/>
  <c r="H3088" i="2"/>
  <c r="E3088" i="2" s="1"/>
  <c r="I3088" i="2"/>
  <c r="A3089" i="2"/>
  <c r="B3089" i="2"/>
  <c r="C3089" i="2"/>
  <c r="D3089" i="2"/>
  <c r="H3089" i="2"/>
  <c r="E3089" i="2" s="1"/>
  <c r="F3089" i="2" s="1"/>
  <c r="G3089" i="2" s="1"/>
  <c r="I3089" i="2"/>
  <c r="A3090" i="2"/>
  <c r="B3090" i="2"/>
  <c r="E3090" i="2"/>
  <c r="H3090" i="2"/>
  <c r="I3090" i="2"/>
  <c r="A3091" i="2"/>
  <c r="B3091" i="2"/>
  <c r="C3091" i="2"/>
  <c r="D3091" i="2"/>
  <c r="H3091" i="2"/>
  <c r="I3091" i="2"/>
  <c r="E3091" i="2" s="1"/>
  <c r="F3091" i="2" s="1"/>
  <c r="G3091" i="2" s="1"/>
  <c r="A3092" i="2"/>
  <c r="B3092" i="2"/>
  <c r="C3092" i="2"/>
  <c r="D3092" i="2"/>
  <c r="E3092" i="2"/>
  <c r="H3092" i="2"/>
  <c r="I3092" i="2"/>
  <c r="A3093" i="2"/>
  <c r="B3093" i="2"/>
  <c r="C3093" i="2" s="1"/>
  <c r="D3093" i="2"/>
  <c r="H3093" i="2"/>
  <c r="E3093" i="2" s="1"/>
  <c r="I3093" i="2"/>
  <c r="A3094" i="2"/>
  <c r="C3094" i="2" s="1"/>
  <c r="B3094" i="2"/>
  <c r="D3094" i="2" s="1"/>
  <c r="H3094" i="2"/>
  <c r="E3094" i="2" s="1"/>
  <c r="I3094" i="2"/>
  <c r="A3095" i="2"/>
  <c r="B3095" i="2"/>
  <c r="E3095" i="2"/>
  <c r="H3095" i="2"/>
  <c r="I3095" i="2"/>
  <c r="A3096" i="2"/>
  <c r="D3096" i="2" s="1"/>
  <c r="B3096" i="2"/>
  <c r="C3096" i="2" s="1"/>
  <c r="H3096" i="2"/>
  <c r="I3096" i="2"/>
  <c r="E3096" i="2" s="1"/>
  <c r="A3097" i="2"/>
  <c r="B3097" i="2"/>
  <c r="D3097" i="2" s="1"/>
  <c r="C3097" i="2"/>
  <c r="H3097" i="2"/>
  <c r="E3097" i="2" s="1"/>
  <c r="I3097" i="2"/>
  <c r="A3098" i="2"/>
  <c r="B3098" i="2"/>
  <c r="C3098" i="2"/>
  <c r="D3098" i="2"/>
  <c r="E3098" i="2"/>
  <c r="H3098" i="2"/>
  <c r="I3098" i="2"/>
  <c r="A3099" i="2"/>
  <c r="B3099" i="2"/>
  <c r="C3099" i="2" s="1"/>
  <c r="D3099" i="2"/>
  <c r="E3099" i="2"/>
  <c r="F3099" i="2" s="1"/>
  <c r="G3099" i="2" s="1"/>
  <c r="H3099" i="2"/>
  <c r="I3099" i="2"/>
  <c r="A3100" i="2"/>
  <c r="B3100" i="2"/>
  <c r="D3100" i="2" s="1"/>
  <c r="C3100" i="2"/>
  <c r="E3100" i="2"/>
  <c r="H3100" i="2"/>
  <c r="I3100" i="2"/>
  <c r="A3101" i="2"/>
  <c r="B3101" i="2"/>
  <c r="D3101" i="2" s="1"/>
  <c r="C3101" i="2"/>
  <c r="H3101" i="2"/>
  <c r="I3101" i="2"/>
  <c r="E3101" i="2" s="1"/>
  <c r="A3102" i="2"/>
  <c r="B3102" i="2"/>
  <c r="C3102" i="2"/>
  <c r="D3102" i="2"/>
  <c r="H3102" i="2"/>
  <c r="I3102" i="2"/>
  <c r="A3103" i="2"/>
  <c r="B3103" i="2"/>
  <c r="H3103" i="2"/>
  <c r="E3103" i="2" s="1"/>
  <c r="I3103" i="2"/>
  <c r="A3104" i="2"/>
  <c r="B3104" i="2"/>
  <c r="C3104" i="2" s="1"/>
  <c r="D3104" i="2"/>
  <c r="H3104" i="2"/>
  <c r="E3104" i="2" s="1"/>
  <c r="I3104" i="2"/>
  <c r="A3105" i="2"/>
  <c r="B3105" i="2"/>
  <c r="C3105" i="2" s="1"/>
  <c r="H3105" i="2"/>
  <c r="E3105" i="2" s="1"/>
  <c r="I3105" i="2"/>
  <c r="A3106" i="2"/>
  <c r="B3106" i="2"/>
  <c r="E3106" i="2"/>
  <c r="H3106" i="2"/>
  <c r="I3106" i="2"/>
  <c r="A3107" i="2"/>
  <c r="B3107" i="2"/>
  <c r="C3107" i="2"/>
  <c r="D3107" i="2"/>
  <c r="H3107" i="2"/>
  <c r="E3107" i="2" s="1"/>
  <c r="F3107" i="2" s="1"/>
  <c r="G3107" i="2" s="1"/>
  <c r="I3107" i="2"/>
  <c r="A3108" i="2"/>
  <c r="C3108" i="2" s="1"/>
  <c r="B3108" i="2"/>
  <c r="D3108" i="2"/>
  <c r="E3108" i="2"/>
  <c r="H3108" i="2"/>
  <c r="I3108" i="2"/>
  <c r="A3109" i="2"/>
  <c r="B3109" i="2"/>
  <c r="C3109" i="2" s="1"/>
  <c r="H3109" i="2"/>
  <c r="I3109" i="2"/>
  <c r="E3109" i="2" s="1"/>
  <c r="A3110" i="2"/>
  <c r="B3110" i="2"/>
  <c r="D3110" i="2" s="1"/>
  <c r="C3110" i="2"/>
  <c r="H3110" i="2"/>
  <c r="E3110" i="2" s="1"/>
  <c r="I3110" i="2"/>
  <c r="A3111" i="2"/>
  <c r="B3111" i="2"/>
  <c r="D3111" i="2" s="1"/>
  <c r="C3111" i="2"/>
  <c r="H3111" i="2"/>
  <c r="E3111" i="2" s="1"/>
  <c r="I3111" i="2"/>
  <c r="A3112" i="2"/>
  <c r="B3112" i="2"/>
  <c r="C3112" i="2" s="1"/>
  <c r="E3112" i="2"/>
  <c r="H3112" i="2"/>
  <c r="I3112" i="2"/>
  <c r="A3113" i="2"/>
  <c r="B3113" i="2"/>
  <c r="D3113" i="2" s="1"/>
  <c r="C3113" i="2"/>
  <c r="H3113" i="2"/>
  <c r="E3113" i="2" s="1"/>
  <c r="I3113" i="2"/>
  <c r="A3114" i="2"/>
  <c r="B3114" i="2"/>
  <c r="C3114" i="2"/>
  <c r="D3114" i="2"/>
  <c r="H3114" i="2"/>
  <c r="E3114" i="2" s="1"/>
  <c r="I3114" i="2"/>
  <c r="A3115" i="2"/>
  <c r="B3115" i="2"/>
  <c r="E3115" i="2"/>
  <c r="H3115" i="2"/>
  <c r="I3115" i="2"/>
  <c r="A3116" i="2"/>
  <c r="B3116" i="2"/>
  <c r="H3116" i="2"/>
  <c r="E3116" i="2" s="1"/>
  <c r="I3116" i="2"/>
  <c r="A3117" i="2"/>
  <c r="D3117" i="2" s="1"/>
  <c r="B3117" i="2"/>
  <c r="C3117" i="2" s="1"/>
  <c r="E3117" i="2"/>
  <c r="H3117" i="2"/>
  <c r="I3117" i="2"/>
  <c r="A3118" i="2"/>
  <c r="C3118" i="2" s="1"/>
  <c r="B3118" i="2"/>
  <c r="D3118" i="2"/>
  <c r="H3118" i="2"/>
  <c r="E3118" i="2" s="1"/>
  <c r="I3118" i="2"/>
  <c r="A3119" i="2"/>
  <c r="B3119" i="2"/>
  <c r="H3119" i="2"/>
  <c r="E3119" i="2" s="1"/>
  <c r="I3119" i="2"/>
  <c r="A3120" i="2"/>
  <c r="B3120" i="2"/>
  <c r="C3120" i="2"/>
  <c r="D3120" i="2"/>
  <c r="H3120" i="2"/>
  <c r="I3120" i="2"/>
  <c r="E3120" i="2" s="1"/>
  <c r="F3120" i="2" s="1"/>
  <c r="G3120" i="2" s="1"/>
  <c r="A3121" i="2"/>
  <c r="B3121" i="2"/>
  <c r="D3121" i="2" s="1"/>
  <c r="C3121" i="2"/>
  <c r="H3121" i="2"/>
  <c r="I3121" i="2"/>
  <c r="E3121" i="2" s="1"/>
  <c r="F3121" i="2" s="1"/>
  <c r="G3121" i="2" s="1"/>
  <c r="A3122" i="2"/>
  <c r="B3122" i="2"/>
  <c r="C3122" i="2" s="1"/>
  <c r="D3122" i="2"/>
  <c r="H3122" i="2"/>
  <c r="E3122" i="2" s="1"/>
  <c r="I3122" i="2"/>
  <c r="A3123" i="2"/>
  <c r="C3123" i="2" s="1"/>
  <c r="B3123" i="2"/>
  <c r="D3123" i="2"/>
  <c r="H3123" i="2"/>
  <c r="E3123" i="2" s="1"/>
  <c r="I3123" i="2"/>
  <c r="A3124" i="2"/>
  <c r="B3124" i="2"/>
  <c r="E3124" i="2"/>
  <c r="H3124" i="2"/>
  <c r="I3124" i="2"/>
  <c r="A3125" i="2"/>
  <c r="B3125" i="2"/>
  <c r="H3125" i="2"/>
  <c r="I3125" i="2"/>
  <c r="E3125" i="2" s="1"/>
  <c r="A3126" i="2"/>
  <c r="B3126" i="2"/>
  <c r="C3126" i="2"/>
  <c r="D3126" i="2"/>
  <c r="H3126" i="2"/>
  <c r="I3126" i="2"/>
  <c r="E3126" i="2" s="1"/>
  <c r="A3127" i="2"/>
  <c r="B3127" i="2"/>
  <c r="C3127" i="2"/>
  <c r="D3127" i="2"/>
  <c r="E3127" i="2"/>
  <c r="H3127" i="2"/>
  <c r="I3127" i="2"/>
  <c r="A3128" i="2"/>
  <c r="B3128" i="2"/>
  <c r="H3128" i="2"/>
  <c r="E3128" i="2" s="1"/>
  <c r="I3128" i="2"/>
  <c r="A3129" i="2"/>
  <c r="B3129" i="2"/>
  <c r="D3129" i="2" s="1"/>
  <c r="C3129" i="2"/>
  <c r="H3129" i="2"/>
  <c r="E3129" i="2" s="1"/>
  <c r="I3129" i="2"/>
  <c r="A3130" i="2"/>
  <c r="B3130" i="2"/>
  <c r="C3130" i="2" s="1"/>
  <c r="E3130" i="2"/>
  <c r="H3130" i="2"/>
  <c r="I3130" i="2"/>
  <c r="A3131" i="2"/>
  <c r="B3131" i="2"/>
  <c r="D3131" i="2" s="1"/>
  <c r="C3131" i="2"/>
  <c r="H3131" i="2"/>
  <c r="E3131" i="2" s="1"/>
  <c r="F3131" i="2" s="1"/>
  <c r="G3131" i="2" s="1"/>
  <c r="I3131" i="2"/>
  <c r="A3132" i="2"/>
  <c r="B3132" i="2"/>
  <c r="C3132" i="2"/>
  <c r="D3132" i="2"/>
  <c r="H3132" i="2"/>
  <c r="E3132" i="2" s="1"/>
  <c r="I3132" i="2"/>
  <c r="A3133" i="2"/>
  <c r="B3133" i="2"/>
  <c r="C3133" i="2" s="1"/>
  <c r="D3133" i="2"/>
  <c r="E3133" i="2"/>
  <c r="H3133" i="2"/>
  <c r="I3133" i="2"/>
  <c r="A3134" i="2"/>
  <c r="B3134" i="2"/>
  <c r="C3134" i="2" s="1"/>
  <c r="D3134" i="2"/>
  <c r="H3134" i="2"/>
  <c r="E3134" i="2" s="1"/>
  <c r="I3134" i="2"/>
  <c r="A3135" i="2"/>
  <c r="B3135" i="2"/>
  <c r="H3135" i="2"/>
  <c r="E3135" i="2" s="1"/>
  <c r="I3135" i="2"/>
  <c r="A3136" i="2"/>
  <c r="B3136" i="2"/>
  <c r="C3136" i="2" s="1"/>
  <c r="D3136" i="2"/>
  <c r="H3136" i="2"/>
  <c r="I3136" i="2"/>
  <c r="E3136" i="2" s="1"/>
  <c r="F3136" i="2" s="1"/>
  <c r="G3136" i="2" s="1"/>
  <c r="A3137" i="2"/>
  <c r="B3137" i="2"/>
  <c r="D3137" i="2" s="1"/>
  <c r="C3137" i="2"/>
  <c r="H3137" i="2"/>
  <c r="I3137" i="2"/>
  <c r="E3137" i="2" s="1"/>
  <c r="F3137" i="2" s="1"/>
  <c r="G3137" i="2" s="1"/>
  <c r="A3138" i="2"/>
  <c r="B3138" i="2"/>
  <c r="C3138" i="2" s="1"/>
  <c r="D3138" i="2"/>
  <c r="H3138" i="2"/>
  <c r="E3138" i="2" s="1"/>
  <c r="I3138" i="2"/>
  <c r="A3139" i="2"/>
  <c r="C3139" i="2" s="1"/>
  <c r="B3139" i="2"/>
  <c r="D3139" i="2"/>
  <c r="H3139" i="2"/>
  <c r="E3139" i="2" s="1"/>
  <c r="I3139" i="2"/>
  <c r="A3140" i="2"/>
  <c r="B3140" i="2"/>
  <c r="E3140" i="2"/>
  <c r="H3140" i="2"/>
  <c r="I3140" i="2"/>
  <c r="A3141" i="2"/>
  <c r="B3141" i="2"/>
  <c r="H3141" i="2"/>
  <c r="I3141" i="2"/>
  <c r="E3141" i="2" s="1"/>
  <c r="A3142" i="2"/>
  <c r="B3142" i="2"/>
  <c r="C3142" i="2"/>
  <c r="D3142" i="2"/>
  <c r="H3142" i="2"/>
  <c r="I3142" i="2"/>
  <c r="E3142" i="2" s="1"/>
  <c r="A3143" i="2"/>
  <c r="B3143" i="2"/>
  <c r="C3143" i="2"/>
  <c r="D3143" i="2"/>
  <c r="E3143" i="2"/>
  <c r="H3143" i="2"/>
  <c r="I3143" i="2"/>
  <c r="A3144" i="2"/>
  <c r="C3144" i="2" s="1"/>
  <c r="B3144" i="2"/>
  <c r="D3144" i="2"/>
  <c r="H3144" i="2"/>
  <c r="E3144" i="2" s="1"/>
  <c r="I3144" i="2"/>
  <c r="A3145" i="2"/>
  <c r="B3145" i="2"/>
  <c r="D3145" i="2" s="1"/>
  <c r="C3145" i="2"/>
  <c r="H3145" i="2"/>
  <c r="E3145" i="2" s="1"/>
  <c r="I3145" i="2"/>
  <c r="A3146" i="2"/>
  <c r="B3146" i="2"/>
  <c r="C3146" i="2" s="1"/>
  <c r="E3146" i="2"/>
  <c r="H3146" i="2"/>
  <c r="I3146" i="2"/>
  <c r="A3147" i="2"/>
  <c r="B3147" i="2"/>
  <c r="D3147" i="2" s="1"/>
  <c r="C3147" i="2"/>
  <c r="H3147" i="2"/>
  <c r="E3147" i="2" s="1"/>
  <c r="F3147" i="2" s="1"/>
  <c r="G3147" i="2" s="1"/>
  <c r="I3147" i="2"/>
  <c r="A3148" i="2"/>
  <c r="B3148" i="2"/>
  <c r="C3148" i="2"/>
  <c r="D3148" i="2"/>
  <c r="H3148" i="2"/>
  <c r="E3148" i="2" s="1"/>
  <c r="I3148" i="2"/>
  <c r="A3149" i="2"/>
  <c r="B3149" i="2"/>
  <c r="C3149" i="2" s="1"/>
  <c r="D3149" i="2"/>
  <c r="E3149" i="2"/>
  <c r="H3149" i="2"/>
  <c r="I3149" i="2"/>
  <c r="A3150" i="2"/>
  <c r="B3150" i="2"/>
  <c r="C3150" i="2" s="1"/>
  <c r="D3150" i="2"/>
  <c r="H3150" i="2"/>
  <c r="E3150" i="2" s="1"/>
  <c r="I3150" i="2"/>
  <c r="A3151" i="2"/>
  <c r="B3151" i="2"/>
  <c r="H3151" i="2"/>
  <c r="E3151" i="2" s="1"/>
  <c r="I3151" i="2"/>
  <c r="A3152" i="2"/>
  <c r="B3152" i="2"/>
  <c r="C3152" i="2" s="1"/>
  <c r="D3152" i="2"/>
  <c r="H3152" i="2"/>
  <c r="I3152" i="2"/>
  <c r="E3152" i="2" s="1"/>
  <c r="A3153" i="2"/>
  <c r="B3153" i="2"/>
  <c r="D3153" i="2" s="1"/>
  <c r="C3153" i="2"/>
  <c r="H3153" i="2"/>
  <c r="E3153" i="2" s="1"/>
  <c r="F3153" i="2" s="1"/>
  <c r="G3153" i="2" s="1"/>
  <c r="I3153" i="2"/>
  <c r="A3154" i="2"/>
  <c r="B3154" i="2"/>
  <c r="C3154" i="2" s="1"/>
  <c r="F3154" i="2" s="1"/>
  <c r="G3154" i="2" s="1"/>
  <c r="D3154" i="2"/>
  <c r="H3154" i="2"/>
  <c r="E3154" i="2" s="1"/>
  <c r="I3154" i="2"/>
  <c r="A3155" i="2"/>
  <c r="B3155" i="2"/>
  <c r="C3155" i="2" s="1"/>
  <c r="D3155" i="2"/>
  <c r="H3155" i="2"/>
  <c r="E3155" i="2" s="1"/>
  <c r="I3155" i="2"/>
  <c r="A3156" i="2"/>
  <c r="B3156" i="2"/>
  <c r="E3156" i="2"/>
  <c r="H3156" i="2"/>
  <c r="I3156" i="2"/>
  <c r="A3157" i="2"/>
  <c r="B3157" i="2"/>
  <c r="H3157" i="2"/>
  <c r="I3157" i="2"/>
  <c r="E3157" i="2" s="1"/>
  <c r="A3158" i="2"/>
  <c r="B3158" i="2"/>
  <c r="C3158" i="2"/>
  <c r="D3158" i="2"/>
  <c r="H3158" i="2"/>
  <c r="I3158" i="2"/>
  <c r="E3158" i="2" s="1"/>
  <c r="A3159" i="2"/>
  <c r="B3159" i="2"/>
  <c r="C3159" i="2"/>
  <c r="D3159" i="2"/>
  <c r="E3159" i="2"/>
  <c r="H3159" i="2"/>
  <c r="I3159" i="2"/>
  <c r="A3160" i="2"/>
  <c r="C3160" i="2" s="1"/>
  <c r="B3160" i="2"/>
  <c r="D3160" i="2"/>
  <c r="H3160" i="2"/>
  <c r="E3160" i="2" s="1"/>
  <c r="I3160" i="2"/>
  <c r="A3161" i="2"/>
  <c r="B3161" i="2"/>
  <c r="D3161" i="2" s="1"/>
  <c r="C3161" i="2"/>
  <c r="H3161" i="2"/>
  <c r="E3161" i="2" s="1"/>
  <c r="I3161" i="2"/>
  <c r="A3162" i="2"/>
  <c r="B3162" i="2"/>
  <c r="C3162" i="2" s="1"/>
  <c r="E3162" i="2"/>
  <c r="H3162" i="2"/>
  <c r="I3162" i="2"/>
  <c r="A3163" i="2"/>
  <c r="B3163" i="2"/>
  <c r="D3163" i="2" s="1"/>
  <c r="C3163" i="2"/>
  <c r="H3163" i="2"/>
  <c r="I3163" i="2"/>
  <c r="A3164" i="2"/>
  <c r="B3164" i="2"/>
  <c r="C3164" i="2"/>
  <c r="D3164" i="2"/>
  <c r="H3164" i="2"/>
  <c r="E3164" i="2" s="1"/>
  <c r="I3164" i="2"/>
  <c r="A3165" i="2"/>
  <c r="B3165" i="2"/>
  <c r="C3165" i="2" s="1"/>
  <c r="D3165" i="2"/>
  <c r="H3165" i="2"/>
  <c r="I3165" i="2"/>
  <c r="A3166" i="2"/>
  <c r="B3166" i="2"/>
  <c r="C3166" i="2" s="1"/>
  <c r="D3166" i="2"/>
  <c r="H3166" i="2"/>
  <c r="I3166" i="2"/>
  <c r="A3167" i="2"/>
  <c r="B3167" i="2"/>
  <c r="H3167" i="2"/>
  <c r="I3167" i="2"/>
  <c r="A3168" i="2"/>
  <c r="B3168" i="2"/>
  <c r="C3168" i="2" s="1"/>
  <c r="D3168" i="2"/>
  <c r="H3168" i="2"/>
  <c r="I3168" i="2"/>
  <c r="A3169" i="2"/>
  <c r="B3169" i="2"/>
  <c r="D3169" i="2" s="1"/>
  <c r="C3169" i="2"/>
  <c r="H3169" i="2"/>
  <c r="I3169" i="2"/>
  <c r="A3170" i="2"/>
  <c r="B3170" i="2"/>
  <c r="C3170" i="2" s="1"/>
  <c r="D3170" i="2"/>
  <c r="H3170" i="2"/>
  <c r="I3170" i="2"/>
  <c r="A3171" i="2"/>
  <c r="B3171" i="2"/>
  <c r="C3171" i="2" s="1"/>
  <c r="D3171" i="2"/>
  <c r="H3171" i="2"/>
  <c r="I3171" i="2"/>
  <c r="A3172" i="2"/>
  <c r="B3172" i="2"/>
  <c r="H3172" i="2"/>
  <c r="I3172" i="2"/>
  <c r="A3173" i="2"/>
  <c r="B3173" i="2"/>
  <c r="H3173" i="2"/>
  <c r="I3173" i="2"/>
  <c r="A3174" i="2"/>
  <c r="B3174" i="2"/>
  <c r="C3174" i="2"/>
  <c r="D3174" i="2"/>
  <c r="H3174" i="2"/>
  <c r="I3174" i="2"/>
  <c r="A3175" i="2"/>
  <c r="B3175" i="2"/>
  <c r="C3175" i="2"/>
  <c r="D3175" i="2"/>
  <c r="H3175" i="2"/>
  <c r="I3175" i="2"/>
  <c r="A3176" i="2"/>
  <c r="C3176" i="2" s="1"/>
  <c r="B3176" i="2"/>
  <c r="D3176" i="2"/>
  <c r="H3176" i="2"/>
  <c r="I3176" i="2"/>
  <c r="A3177" i="2"/>
  <c r="B3177" i="2"/>
  <c r="D3177" i="2" s="1"/>
  <c r="C3177" i="2"/>
  <c r="H3177" i="2"/>
  <c r="I3177" i="2"/>
  <c r="A3178" i="2"/>
  <c r="B3178" i="2"/>
  <c r="C3178" i="2" s="1"/>
  <c r="H3178" i="2"/>
  <c r="I3178" i="2"/>
  <c r="A3179" i="2"/>
  <c r="B3179" i="2"/>
  <c r="D3179" i="2" s="1"/>
  <c r="C3179" i="2"/>
  <c r="H3179" i="2"/>
  <c r="I3179" i="2"/>
  <c r="A3180" i="2"/>
  <c r="B3180" i="2"/>
  <c r="C3180" i="2"/>
  <c r="D3180" i="2"/>
  <c r="H3180" i="2"/>
  <c r="I3180" i="2"/>
  <c r="A3181" i="2"/>
  <c r="B3181" i="2"/>
  <c r="C3181" i="2" s="1"/>
  <c r="D3181" i="2"/>
  <c r="H3181" i="2"/>
  <c r="I3181" i="2"/>
  <c r="A3182" i="2"/>
  <c r="B3182" i="2"/>
  <c r="C3182" i="2" s="1"/>
  <c r="D3182" i="2"/>
  <c r="H3182" i="2"/>
  <c r="I3182" i="2"/>
  <c r="A3183" i="2"/>
  <c r="B3183" i="2"/>
  <c r="H3183" i="2"/>
  <c r="E3183" i="2" s="1"/>
  <c r="I3183" i="2"/>
  <c r="A3184" i="2"/>
  <c r="B3184" i="2"/>
  <c r="C3184" i="2" s="1"/>
  <c r="D3184" i="2"/>
  <c r="H3184" i="2"/>
  <c r="I3184" i="2"/>
  <c r="A3185" i="2"/>
  <c r="B3185" i="2"/>
  <c r="D3185" i="2" s="1"/>
  <c r="C3185" i="2"/>
  <c r="H3185" i="2"/>
  <c r="I3185" i="2"/>
  <c r="A3186" i="2"/>
  <c r="B3186" i="2"/>
  <c r="C3186" i="2" s="1"/>
  <c r="D3186" i="2"/>
  <c r="H3186" i="2"/>
  <c r="E3186" i="2" s="1"/>
  <c r="I3186" i="2"/>
  <c r="A3187" i="2"/>
  <c r="B3187" i="2"/>
  <c r="C3187" i="2" s="1"/>
  <c r="D3187" i="2"/>
  <c r="H3187" i="2"/>
  <c r="I3187" i="2"/>
  <c r="A3188" i="2"/>
  <c r="B3188" i="2"/>
  <c r="H3188" i="2"/>
  <c r="I3188" i="2"/>
  <c r="A3189" i="2"/>
  <c r="B3189" i="2"/>
  <c r="H3189" i="2"/>
  <c r="I3189" i="2"/>
  <c r="E3189" i="2" s="1"/>
  <c r="A3190" i="2"/>
  <c r="B3190" i="2"/>
  <c r="C3190" i="2"/>
  <c r="D3190" i="2"/>
  <c r="H3190" i="2"/>
  <c r="I3190" i="2"/>
  <c r="A3191" i="2"/>
  <c r="B3191" i="2"/>
  <c r="C3191" i="2"/>
  <c r="D3191" i="2"/>
  <c r="H3191" i="2"/>
  <c r="I3191" i="2"/>
  <c r="A3192" i="2"/>
  <c r="C3192" i="2" s="1"/>
  <c r="B3192" i="2"/>
  <c r="D3192" i="2"/>
  <c r="H3192" i="2"/>
  <c r="E3192" i="2" s="1"/>
  <c r="I3192" i="2"/>
  <c r="A3193" i="2"/>
  <c r="B3193" i="2"/>
  <c r="D3193" i="2" s="1"/>
  <c r="C3193" i="2"/>
  <c r="H3193" i="2"/>
  <c r="I3193" i="2"/>
  <c r="A3194" i="2"/>
  <c r="B3194" i="2"/>
  <c r="C3194" i="2" s="1"/>
  <c r="H3194" i="2"/>
  <c r="I3194" i="2"/>
  <c r="A3195" i="2"/>
  <c r="B3195" i="2"/>
  <c r="D3195" i="2" s="1"/>
  <c r="C3195" i="2"/>
  <c r="H3195" i="2"/>
  <c r="E3195" i="2" s="1"/>
  <c r="F3195" i="2" s="1"/>
  <c r="G3195" i="2" s="1"/>
  <c r="I3195" i="2"/>
  <c r="A3196" i="2"/>
  <c r="B3196" i="2"/>
  <c r="C3196" i="2"/>
  <c r="D3196" i="2"/>
  <c r="H3196" i="2"/>
  <c r="I3196" i="2"/>
  <c r="A3197" i="2"/>
  <c r="B3197" i="2"/>
  <c r="D3197" i="2"/>
  <c r="H3197" i="2"/>
  <c r="I3197" i="2"/>
  <c r="A3198" i="2"/>
  <c r="B3198" i="2"/>
  <c r="C3198" i="2" s="1"/>
  <c r="D3198" i="2"/>
  <c r="H3198" i="2"/>
  <c r="I3198" i="2"/>
  <c r="A3199" i="2"/>
  <c r="B3199" i="2"/>
  <c r="H3199" i="2"/>
  <c r="I3199" i="2"/>
  <c r="A3200" i="2"/>
  <c r="B3200" i="2"/>
  <c r="C3200" i="2" s="1"/>
  <c r="D3200" i="2"/>
  <c r="H3200" i="2"/>
  <c r="I3200" i="2"/>
  <c r="A3201" i="2"/>
  <c r="B3201" i="2"/>
  <c r="D3201" i="2" s="1"/>
  <c r="C3201" i="2"/>
  <c r="H3201" i="2"/>
  <c r="E3201" i="2" s="1"/>
  <c r="F3201" i="2" s="1"/>
  <c r="G3201" i="2" s="1"/>
  <c r="I3201" i="2"/>
  <c r="A3202" i="2"/>
  <c r="B3202" i="2"/>
  <c r="C3202" i="2" s="1"/>
  <c r="D3202" i="2"/>
  <c r="H3202" i="2"/>
  <c r="I3202" i="2"/>
  <c r="A3203" i="2"/>
  <c r="B3203" i="2"/>
  <c r="C3203" i="2" s="1"/>
  <c r="D3203" i="2"/>
  <c r="H3203" i="2"/>
  <c r="I3203" i="2"/>
  <c r="A3204" i="2"/>
  <c r="B3204" i="2"/>
  <c r="E3204" i="2"/>
  <c r="H3204" i="2"/>
  <c r="I3204" i="2"/>
  <c r="A3205" i="2"/>
  <c r="B3205" i="2"/>
  <c r="H3205" i="2"/>
  <c r="I3205" i="2"/>
  <c r="A3206" i="2"/>
  <c r="B3206" i="2"/>
  <c r="C3206" i="2"/>
  <c r="D3206" i="2"/>
  <c r="H3206" i="2"/>
  <c r="I3206" i="2"/>
  <c r="A3207" i="2"/>
  <c r="B3207" i="2"/>
  <c r="C3207" i="2"/>
  <c r="D3207" i="2"/>
  <c r="E3207" i="2"/>
  <c r="H3207" i="2"/>
  <c r="I3207" i="2"/>
  <c r="A3208" i="2"/>
  <c r="C3208" i="2" s="1"/>
  <c r="B3208" i="2"/>
  <c r="D3208" i="2"/>
  <c r="H3208" i="2"/>
  <c r="I3208" i="2"/>
  <c r="A3209" i="2"/>
  <c r="B3209" i="2"/>
  <c r="D3209" i="2" s="1"/>
  <c r="C3209" i="2"/>
  <c r="H3209" i="2"/>
  <c r="I3209" i="2"/>
  <c r="A3210" i="2"/>
  <c r="B3210" i="2"/>
  <c r="C3210" i="2" s="1"/>
  <c r="E3210" i="2"/>
  <c r="H3210" i="2"/>
  <c r="I3210" i="2"/>
  <c r="A3211" i="2"/>
  <c r="B3211" i="2"/>
  <c r="D3211" i="2" s="1"/>
  <c r="C3211" i="2"/>
  <c r="H3211" i="2"/>
  <c r="I3211" i="2"/>
  <c r="A3212" i="2"/>
  <c r="B3212" i="2"/>
  <c r="C3212" i="2"/>
  <c r="D3212" i="2"/>
  <c r="H3212" i="2"/>
  <c r="I3212" i="2"/>
  <c r="A3213" i="2"/>
  <c r="B3213" i="2"/>
  <c r="C3213" i="2" s="1"/>
  <c r="D3213" i="2"/>
  <c r="H3213" i="2"/>
  <c r="I3213" i="2"/>
  <c r="A3214" i="2"/>
  <c r="B3214" i="2"/>
  <c r="D3214" i="2"/>
  <c r="H3214" i="2"/>
  <c r="I3214" i="2"/>
  <c r="A3215" i="2"/>
  <c r="B3215" i="2"/>
  <c r="H3215" i="2"/>
  <c r="I3215" i="2"/>
  <c r="A3216" i="2"/>
  <c r="B3216" i="2"/>
  <c r="C3216" i="2" s="1"/>
  <c r="D3216" i="2"/>
  <c r="H3216" i="2"/>
  <c r="I3216" i="2"/>
  <c r="A3217" i="2"/>
  <c r="B3217" i="2"/>
  <c r="D3217" i="2" s="1"/>
  <c r="C3217" i="2"/>
  <c r="H3217" i="2"/>
  <c r="I3217" i="2"/>
  <c r="A3218" i="2"/>
  <c r="B3218" i="2"/>
  <c r="C3218" i="2" s="1"/>
  <c r="D3218" i="2"/>
  <c r="H3218" i="2"/>
  <c r="I3218" i="2"/>
  <c r="A3219" i="2"/>
  <c r="C3219" i="2" s="1"/>
  <c r="B3219" i="2"/>
  <c r="D3219" i="2"/>
  <c r="H3219" i="2"/>
  <c r="E3219" i="2" s="1"/>
  <c r="I3219" i="2"/>
  <c r="A3220" i="2"/>
  <c r="B3220" i="2"/>
  <c r="H3220" i="2"/>
  <c r="I3220" i="2"/>
  <c r="A3221" i="2"/>
  <c r="B3221" i="2"/>
  <c r="H3221" i="2"/>
  <c r="I3221" i="2"/>
  <c r="A3222" i="2"/>
  <c r="B3222" i="2"/>
  <c r="C3222" i="2"/>
  <c r="D3222" i="2"/>
  <c r="H3222" i="2"/>
  <c r="I3222" i="2"/>
  <c r="E3222" i="2" s="1"/>
  <c r="A3223" i="2"/>
  <c r="B3223" i="2"/>
  <c r="C3223" i="2"/>
  <c r="D3223" i="2"/>
  <c r="H3223" i="2"/>
  <c r="I3223" i="2"/>
  <c r="A3224" i="2"/>
  <c r="B3224" i="2"/>
  <c r="D3224" i="2"/>
  <c r="H3224" i="2"/>
  <c r="I3224" i="2"/>
  <c r="A3225" i="2"/>
  <c r="B3225" i="2"/>
  <c r="D3225" i="2" s="1"/>
  <c r="C3225" i="2"/>
  <c r="E3225" i="2"/>
  <c r="H3225" i="2"/>
  <c r="I3225" i="2"/>
  <c r="A3226" i="2"/>
  <c r="B3226" i="2"/>
  <c r="C3226" i="2" s="1"/>
  <c r="H3226" i="2"/>
  <c r="I3226" i="2"/>
  <c r="A3227" i="2"/>
  <c r="B3227" i="2"/>
  <c r="D3227" i="2" s="1"/>
  <c r="C3227" i="2"/>
  <c r="H3227" i="2"/>
  <c r="I3227" i="2"/>
  <c r="A3228" i="2"/>
  <c r="B3228" i="2"/>
  <c r="D3228" i="2" s="1"/>
  <c r="C3228" i="2"/>
  <c r="H3228" i="2"/>
  <c r="I3228" i="2"/>
  <c r="A3229" i="2"/>
  <c r="C3229" i="2" s="1"/>
  <c r="B3229" i="2"/>
  <c r="D3229" i="2"/>
  <c r="H3229" i="2"/>
  <c r="I3229" i="2"/>
  <c r="A3230" i="2"/>
  <c r="B3230" i="2"/>
  <c r="C3230" i="2" s="1"/>
  <c r="D3230" i="2"/>
  <c r="H3230" i="2"/>
  <c r="I3230" i="2"/>
  <c r="A3231" i="2"/>
  <c r="B3231" i="2"/>
  <c r="H3231" i="2"/>
  <c r="E3231" i="2" s="1"/>
  <c r="I3231" i="2"/>
  <c r="A3232" i="2"/>
  <c r="B3232" i="2"/>
  <c r="C3232" i="2" s="1"/>
  <c r="D3232" i="2"/>
  <c r="H3232" i="2"/>
  <c r="I3232" i="2"/>
  <c r="A3233" i="2"/>
  <c r="B3233" i="2"/>
  <c r="D3233" i="2" s="1"/>
  <c r="C3233" i="2"/>
  <c r="H3233" i="2"/>
  <c r="I3233" i="2"/>
  <c r="A3234" i="2"/>
  <c r="B3234" i="2"/>
  <c r="C3234" i="2" s="1"/>
  <c r="D3234" i="2"/>
  <c r="H3234" i="2"/>
  <c r="E3234" i="2" s="1"/>
  <c r="I3234" i="2"/>
  <c r="A3235" i="2"/>
  <c r="B3235" i="2"/>
  <c r="C3235" i="2" s="1"/>
  <c r="D3235" i="2"/>
  <c r="H3235" i="2"/>
  <c r="I3235" i="2"/>
  <c r="A3236" i="2"/>
  <c r="B3236" i="2"/>
  <c r="H3236" i="2"/>
  <c r="I3236" i="2"/>
  <c r="A3237" i="2"/>
  <c r="B3237" i="2"/>
  <c r="H3237" i="2"/>
  <c r="I3237" i="2"/>
  <c r="E3237" i="2" s="1"/>
  <c r="A3238" i="2"/>
  <c r="B3238" i="2"/>
  <c r="C3238" i="2"/>
  <c r="D3238" i="2"/>
  <c r="H3238" i="2"/>
  <c r="I3238" i="2"/>
  <c r="A3239" i="2"/>
  <c r="B3239" i="2"/>
  <c r="C3239" i="2"/>
  <c r="D3239" i="2"/>
  <c r="H3239" i="2"/>
  <c r="I3239" i="2"/>
  <c r="A3240" i="2"/>
  <c r="D3240" i="2" s="1"/>
  <c r="B3240" i="2"/>
  <c r="H3240" i="2"/>
  <c r="E3240" i="2" s="1"/>
  <c r="I3240" i="2"/>
  <c r="A3241" i="2"/>
  <c r="B3241" i="2"/>
  <c r="D3241" i="2" s="1"/>
  <c r="C3241" i="2"/>
  <c r="H3241" i="2"/>
  <c r="I3241" i="2"/>
  <c r="A3242" i="2"/>
  <c r="B3242" i="2"/>
  <c r="C3242" i="2" s="1"/>
  <c r="H3242" i="2"/>
  <c r="I3242" i="2"/>
  <c r="A3243" i="2"/>
  <c r="B3243" i="2"/>
  <c r="D3243" i="2" s="1"/>
  <c r="C3243" i="2"/>
  <c r="H3243" i="2"/>
  <c r="E3243" i="2" s="1"/>
  <c r="F3243" i="2" s="1"/>
  <c r="G3243" i="2" s="1"/>
  <c r="I3243" i="2"/>
  <c r="A3244" i="2"/>
  <c r="B3244" i="2"/>
  <c r="D3244" i="2" s="1"/>
  <c r="C3244" i="2"/>
  <c r="H3244" i="2"/>
  <c r="I3244" i="2"/>
  <c r="A3245" i="2"/>
  <c r="C3245" i="2" s="1"/>
  <c r="B3245" i="2"/>
  <c r="D3245" i="2"/>
  <c r="H3245" i="2"/>
  <c r="I3245" i="2"/>
  <c r="A3246" i="2"/>
  <c r="B3246" i="2"/>
  <c r="H3246" i="2"/>
  <c r="E3246" i="2" s="1"/>
  <c r="I3246" i="2"/>
  <c r="A3247" i="2"/>
  <c r="B3247" i="2"/>
  <c r="H3247" i="2"/>
  <c r="I3247" i="2"/>
  <c r="A3248" i="2"/>
  <c r="B3248" i="2"/>
  <c r="C3248" i="2" s="1"/>
  <c r="D3248" i="2"/>
  <c r="H3248" i="2"/>
  <c r="I3248" i="2"/>
  <c r="A3249" i="2"/>
  <c r="B3249" i="2"/>
  <c r="D3249" i="2" s="1"/>
  <c r="C3249" i="2"/>
  <c r="H3249" i="2"/>
  <c r="I3249" i="2"/>
  <c r="A3250" i="2"/>
  <c r="B3250" i="2"/>
  <c r="C3250" i="2" s="1"/>
  <c r="D3250" i="2"/>
  <c r="H3250" i="2"/>
  <c r="I3250" i="2"/>
  <c r="A3251" i="2"/>
  <c r="B3251" i="2"/>
  <c r="C3251" i="2" s="1"/>
  <c r="D3251" i="2"/>
  <c r="H3251" i="2"/>
  <c r="I3251" i="2"/>
  <c r="A3252" i="2"/>
  <c r="B3252" i="2"/>
  <c r="H3252" i="2"/>
  <c r="I3252" i="2"/>
  <c r="A3253" i="2"/>
  <c r="B3253" i="2"/>
  <c r="H3253" i="2"/>
  <c r="I3253" i="2"/>
  <c r="E3253" i="2" s="1"/>
  <c r="A3254" i="2"/>
  <c r="B3254" i="2"/>
  <c r="C3254" i="2"/>
  <c r="D3254" i="2"/>
  <c r="H3254" i="2"/>
  <c r="I3254" i="2"/>
  <c r="A3255" i="2"/>
  <c r="B3255" i="2"/>
  <c r="C3255" i="2"/>
  <c r="D3255" i="2"/>
  <c r="H3255" i="2"/>
  <c r="I3255" i="2"/>
  <c r="A3256" i="2"/>
  <c r="B3256" i="2"/>
  <c r="D3256" i="2"/>
  <c r="H3256" i="2"/>
  <c r="I3256" i="2"/>
  <c r="A3257" i="2"/>
  <c r="B3257" i="2"/>
  <c r="D3257" i="2" s="1"/>
  <c r="C3257" i="2"/>
  <c r="H3257" i="2"/>
  <c r="I3257" i="2"/>
  <c r="A3258" i="2"/>
  <c r="B3258" i="2"/>
  <c r="C3258" i="2" s="1"/>
  <c r="H3258" i="2"/>
  <c r="I3258" i="2"/>
  <c r="A3259" i="2"/>
  <c r="B3259" i="2"/>
  <c r="C3259" i="2"/>
  <c r="D3259" i="2"/>
  <c r="H3259" i="2"/>
  <c r="I3259" i="2"/>
  <c r="A3260" i="2"/>
  <c r="B3260" i="2"/>
  <c r="C3260" i="2"/>
  <c r="D3260" i="2"/>
  <c r="H3260" i="2"/>
  <c r="I3260" i="2"/>
  <c r="A3261" i="2"/>
  <c r="B3261" i="2"/>
  <c r="C3261" i="2" s="1"/>
  <c r="D3261" i="2"/>
  <c r="H3261" i="2"/>
  <c r="I3261" i="2"/>
  <c r="E3261" i="2" s="1"/>
  <c r="A3262" i="2"/>
  <c r="B3262" i="2"/>
  <c r="C3262" i="2" s="1"/>
  <c r="D3262" i="2"/>
  <c r="H3262" i="2"/>
  <c r="I3262" i="2"/>
  <c r="A3263" i="2"/>
  <c r="B3263" i="2"/>
  <c r="H3263" i="2"/>
  <c r="I3263" i="2"/>
  <c r="A3264" i="2"/>
  <c r="B3264" i="2"/>
  <c r="C3264" i="2" s="1"/>
  <c r="D3264" i="2"/>
  <c r="H3264" i="2"/>
  <c r="I3264" i="2"/>
  <c r="A3265" i="2"/>
  <c r="B3265" i="2"/>
  <c r="D3265" i="2" s="1"/>
  <c r="C3265" i="2"/>
  <c r="E3265" i="2"/>
  <c r="F3265" i="2" s="1"/>
  <c r="G3265" i="2" s="1"/>
  <c r="H3265" i="2"/>
  <c r="I3265" i="2"/>
  <c r="A3266" i="2"/>
  <c r="B3266" i="2"/>
  <c r="C3266" i="2" s="1"/>
  <c r="D3266" i="2"/>
  <c r="H3266" i="2"/>
  <c r="I3266" i="2"/>
  <c r="A3267" i="2"/>
  <c r="B3267" i="2"/>
  <c r="C3267" i="2"/>
  <c r="D3267" i="2"/>
  <c r="H3267" i="2"/>
  <c r="I3267" i="2"/>
  <c r="A3268" i="2"/>
  <c r="B3268" i="2"/>
  <c r="E3268" i="2"/>
  <c r="H3268" i="2"/>
  <c r="I3268" i="2"/>
  <c r="A3269" i="2"/>
  <c r="B3269" i="2"/>
  <c r="H3269" i="2"/>
  <c r="I3269" i="2"/>
  <c r="A3270" i="2"/>
  <c r="B3270" i="2"/>
  <c r="D3270" i="2" s="1"/>
  <c r="C3270" i="2"/>
  <c r="H3270" i="2"/>
  <c r="I3270" i="2"/>
  <c r="A3271" i="2"/>
  <c r="B3271" i="2"/>
  <c r="C3271" i="2"/>
  <c r="D3271" i="2"/>
  <c r="E3271" i="2"/>
  <c r="H3271" i="2"/>
  <c r="I3271" i="2"/>
  <c r="A3272" i="2"/>
  <c r="C3272" i="2" s="1"/>
  <c r="B3272" i="2"/>
  <c r="D3272" i="2"/>
  <c r="H3272" i="2"/>
  <c r="I3272" i="2"/>
  <c r="A3273" i="2"/>
  <c r="B3273" i="2"/>
  <c r="D3273" i="2" s="1"/>
  <c r="C3273" i="2"/>
  <c r="H3273" i="2"/>
  <c r="I3273" i="2"/>
  <c r="A3274" i="2"/>
  <c r="B3274" i="2"/>
  <c r="C3274" i="2" s="1"/>
  <c r="D3274" i="2"/>
  <c r="H3274" i="2"/>
  <c r="I3274" i="2"/>
  <c r="A3275" i="2"/>
  <c r="B3275" i="2"/>
  <c r="D3275" i="2" s="1"/>
  <c r="C3275" i="2"/>
  <c r="H3275" i="2"/>
  <c r="I3275" i="2"/>
  <c r="A3276" i="2"/>
  <c r="B3276" i="2"/>
  <c r="D3276" i="2" s="1"/>
  <c r="C3276" i="2"/>
  <c r="H3276" i="2"/>
  <c r="I3276" i="2"/>
  <c r="A3277" i="2"/>
  <c r="B3277" i="2"/>
  <c r="C3277" i="2" s="1"/>
  <c r="D3277" i="2"/>
  <c r="H3277" i="2"/>
  <c r="I3277" i="2"/>
  <c r="A3278" i="2"/>
  <c r="D3278" i="2" s="1"/>
  <c r="B3278" i="2"/>
  <c r="C3278" i="2" s="1"/>
  <c r="H3278" i="2"/>
  <c r="I3278" i="2"/>
  <c r="A3279" i="2"/>
  <c r="B3279" i="2"/>
  <c r="H3279" i="2"/>
  <c r="I3279" i="2"/>
  <c r="A3280" i="2"/>
  <c r="B3280" i="2"/>
  <c r="C3280" i="2" s="1"/>
  <c r="D3280" i="2"/>
  <c r="H3280" i="2"/>
  <c r="E3280" i="2" s="1"/>
  <c r="F3280" i="2" s="1"/>
  <c r="G3280" i="2" s="1"/>
  <c r="I3280" i="2"/>
  <c r="A3281" i="2"/>
  <c r="B3281" i="2"/>
  <c r="C3281" i="2"/>
  <c r="D3281" i="2"/>
  <c r="H3281" i="2"/>
  <c r="I3281" i="2"/>
  <c r="A3282" i="2"/>
  <c r="B3282" i="2"/>
  <c r="C3282" i="2" s="1"/>
  <c r="D3282" i="2"/>
  <c r="H3282" i="2"/>
  <c r="I3282" i="2"/>
  <c r="A3283" i="2"/>
  <c r="C3283" i="2" s="1"/>
  <c r="B3283" i="2"/>
  <c r="D3283" i="2"/>
  <c r="H3283" i="2"/>
  <c r="I3283" i="2"/>
  <c r="A3284" i="2"/>
  <c r="B3284" i="2"/>
  <c r="H3284" i="2"/>
  <c r="I3284" i="2"/>
  <c r="A3285" i="2"/>
  <c r="B3285" i="2"/>
  <c r="H3285" i="2"/>
  <c r="I3285" i="2"/>
  <c r="A3286" i="2"/>
  <c r="B3286" i="2"/>
  <c r="D3286" i="2" s="1"/>
  <c r="C3286" i="2"/>
  <c r="H3286" i="2"/>
  <c r="E3286" i="2" s="1"/>
  <c r="F3286" i="2" s="1"/>
  <c r="G3286" i="2" s="1"/>
  <c r="I3286" i="2"/>
  <c r="A3287" i="2"/>
  <c r="B3287" i="2"/>
  <c r="C3287" i="2"/>
  <c r="D3287" i="2"/>
  <c r="H3287" i="2"/>
  <c r="I3287" i="2"/>
  <c r="A3288" i="2"/>
  <c r="C3288" i="2" s="1"/>
  <c r="B3288" i="2"/>
  <c r="D3288" i="2"/>
  <c r="H3288" i="2"/>
  <c r="I3288" i="2"/>
  <c r="A3289" i="2"/>
  <c r="B3289" i="2"/>
  <c r="D3289" i="2" s="1"/>
  <c r="C3289" i="2"/>
  <c r="E3289" i="2"/>
  <c r="H3289" i="2"/>
  <c r="I3289" i="2"/>
  <c r="A3290" i="2"/>
  <c r="B3290" i="2"/>
  <c r="C3290" i="2" s="1"/>
  <c r="H3290" i="2"/>
  <c r="I3290" i="2"/>
  <c r="A3291" i="2"/>
  <c r="B3291" i="2"/>
  <c r="C3291" i="2"/>
  <c r="D3291" i="2"/>
  <c r="H3291" i="2"/>
  <c r="I3291" i="2"/>
  <c r="E3291" i="2" s="1"/>
  <c r="A3292" i="2"/>
  <c r="B3292" i="2"/>
  <c r="D3292" i="2" s="1"/>
  <c r="C3292" i="2"/>
  <c r="H3292" i="2"/>
  <c r="I3292" i="2"/>
  <c r="A3293" i="2"/>
  <c r="B3293" i="2"/>
  <c r="C3293" i="2" s="1"/>
  <c r="D3293" i="2"/>
  <c r="H3293" i="2"/>
  <c r="I3293" i="2"/>
  <c r="A3294" i="2"/>
  <c r="B3294" i="2"/>
  <c r="C3294" i="2" s="1"/>
  <c r="D3294" i="2"/>
  <c r="H3294" i="2"/>
  <c r="I3294" i="2"/>
  <c r="A3295" i="2"/>
  <c r="B3295" i="2"/>
  <c r="E3295" i="2"/>
  <c r="H3295" i="2"/>
  <c r="I3295" i="2"/>
  <c r="A3296" i="2"/>
  <c r="B3296" i="2"/>
  <c r="C3296" i="2" s="1"/>
  <c r="D3296" i="2"/>
  <c r="H3296" i="2"/>
  <c r="I3296" i="2"/>
  <c r="A3297" i="2"/>
  <c r="B3297" i="2"/>
  <c r="C3297" i="2"/>
  <c r="D3297" i="2"/>
  <c r="H3297" i="2"/>
  <c r="I3297" i="2"/>
  <c r="A3298" i="2"/>
  <c r="B3298" i="2"/>
  <c r="C3298" i="2" s="1"/>
  <c r="D3298" i="2"/>
  <c r="H3298" i="2"/>
  <c r="I3298" i="2"/>
  <c r="A3299" i="2"/>
  <c r="B3299" i="2"/>
  <c r="C3299" i="2"/>
  <c r="D3299" i="2"/>
  <c r="H3299" i="2"/>
  <c r="I3299" i="2"/>
  <c r="A3300" i="2"/>
  <c r="B3300" i="2"/>
  <c r="H3300" i="2"/>
  <c r="I3300" i="2"/>
  <c r="A3301" i="2"/>
  <c r="B3301" i="2"/>
  <c r="H3301" i="2"/>
  <c r="I3301" i="2"/>
  <c r="A3302" i="2"/>
  <c r="B3302" i="2"/>
  <c r="D3302" i="2" s="1"/>
  <c r="C3302" i="2"/>
  <c r="H3302" i="2"/>
  <c r="I3302" i="2"/>
  <c r="A3303" i="2"/>
  <c r="C3303" i="2" s="1"/>
  <c r="B3303" i="2"/>
  <c r="D3303" i="2"/>
  <c r="H3303" i="2"/>
  <c r="I3303" i="2"/>
  <c r="A3304" i="2"/>
  <c r="C3304" i="2" s="1"/>
  <c r="B3304" i="2"/>
  <c r="D3304" i="2"/>
  <c r="H3304" i="2"/>
  <c r="E3304" i="2" s="1"/>
  <c r="I3304" i="2"/>
  <c r="A3305" i="2"/>
  <c r="B3305" i="2"/>
  <c r="D3305" i="2" s="1"/>
  <c r="C3305" i="2"/>
  <c r="H3305" i="2"/>
  <c r="I3305" i="2"/>
  <c r="A3306" i="2"/>
  <c r="B3306" i="2"/>
  <c r="C3306" i="2" s="1"/>
  <c r="H3306" i="2"/>
  <c r="I3306" i="2"/>
  <c r="A3307" i="2"/>
  <c r="B3307" i="2"/>
  <c r="C3307" i="2"/>
  <c r="D3307" i="2"/>
  <c r="H3307" i="2"/>
  <c r="I3307" i="2"/>
  <c r="A3308" i="2"/>
  <c r="B3308" i="2"/>
  <c r="D3308" i="2" s="1"/>
  <c r="C3308" i="2"/>
  <c r="H3308" i="2"/>
  <c r="I3308" i="2"/>
  <c r="A3309" i="2"/>
  <c r="B3309" i="2"/>
  <c r="C3309" i="2" s="1"/>
  <c r="D3309" i="2"/>
  <c r="H3309" i="2"/>
  <c r="I3309" i="2"/>
  <c r="A3310" i="2"/>
  <c r="B3310" i="2"/>
  <c r="C3310" i="2" s="1"/>
  <c r="F3310" i="2" s="1"/>
  <c r="G3310" i="2" s="1"/>
  <c r="H3310" i="2"/>
  <c r="E3310" i="2" s="1"/>
  <c r="I3310" i="2"/>
  <c r="A3311" i="2"/>
  <c r="B3311" i="2"/>
  <c r="H3311" i="2"/>
  <c r="I3311" i="2"/>
  <c r="A3312" i="2"/>
  <c r="B3312" i="2"/>
  <c r="C3312" i="2"/>
  <c r="D3312" i="2"/>
  <c r="H3312" i="2"/>
  <c r="I3312" i="2"/>
  <c r="A3313" i="2"/>
  <c r="B3313" i="2"/>
  <c r="C3313" i="2"/>
  <c r="D3313" i="2"/>
  <c r="E3313" i="2"/>
  <c r="F3313" i="2" s="1"/>
  <c r="G3313" i="2" s="1"/>
  <c r="H3313" i="2"/>
  <c r="I3313" i="2"/>
  <c r="A3314" i="2"/>
  <c r="B3314" i="2"/>
  <c r="C3314" i="2" s="1"/>
  <c r="D3314" i="2"/>
  <c r="H3314" i="2"/>
  <c r="I3314" i="2"/>
  <c r="A3315" i="2"/>
  <c r="C3315" i="2" s="1"/>
  <c r="B3315" i="2"/>
  <c r="D3315" i="2"/>
  <c r="H3315" i="2"/>
  <c r="I3315" i="2"/>
  <c r="A3316" i="2"/>
  <c r="B3316" i="2"/>
  <c r="E3316" i="2"/>
  <c r="H3316" i="2"/>
  <c r="I3316" i="2"/>
  <c r="A3317" i="2"/>
  <c r="B3317" i="2"/>
  <c r="H3317" i="2"/>
  <c r="I3317" i="2"/>
  <c r="A3318" i="2"/>
  <c r="B3318" i="2"/>
  <c r="D3318" i="2" s="1"/>
  <c r="C3318" i="2"/>
  <c r="H3318" i="2"/>
  <c r="I3318" i="2"/>
  <c r="A3319" i="2"/>
  <c r="B3319" i="2"/>
  <c r="C3319" i="2" s="1"/>
  <c r="D3319" i="2"/>
  <c r="E3319" i="2"/>
  <c r="H3319" i="2"/>
  <c r="I3319" i="2"/>
  <c r="A3320" i="2"/>
  <c r="C3320" i="2" s="1"/>
  <c r="B3320" i="2"/>
  <c r="D3320" i="2"/>
  <c r="H3320" i="2"/>
  <c r="I3320" i="2"/>
  <c r="A3321" i="2"/>
  <c r="B3321" i="2"/>
  <c r="H3321" i="2"/>
  <c r="I3321" i="2"/>
  <c r="A3322" i="2"/>
  <c r="B3322" i="2"/>
  <c r="C3322" i="2" s="1"/>
  <c r="E3322" i="2"/>
  <c r="H3322" i="2"/>
  <c r="I3322" i="2"/>
  <c r="A3323" i="2"/>
  <c r="C3323" i="2" s="1"/>
  <c r="B3323" i="2"/>
  <c r="D3323" i="2"/>
  <c r="H3323" i="2"/>
  <c r="I3323" i="2"/>
  <c r="A3324" i="2"/>
  <c r="B3324" i="2"/>
  <c r="D3324" i="2" s="1"/>
  <c r="H3324" i="2"/>
  <c r="I3324" i="2"/>
  <c r="A3325" i="2"/>
  <c r="D3325" i="2" s="1"/>
  <c r="B3325" i="2"/>
  <c r="C3325" i="2"/>
  <c r="H3325" i="2"/>
  <c r="I3325" i="2"/>
  <c r="E3325" i="2" s="1"/>
  <c r="A3326" i="2"/>
  <c r="C3326" i="2" s="1"/>
  <c r="B3326" i="2"/>
  <c r="D3326" i="2"/>
  <c r="H3326" i="2"/>
  <c r="I3326" i="2"/>
  <c r="A3327" i="2"/>
  <c r="B3327" i="2"/>
  <c r="C3327" i="2" s="1"/>
  <c r="H3327" i="2"/>
  <c r="I3327" i="2"/>
  <c r="A3328" i="2"/>
  <c r="B3328" i="2"/>
  <c r="C3328" i="2" s="1"/>
  <c r="H3328" i="2"/>
  <c r="I3328" i="2"/>
  <c r="A3329" i="2"/>
  <c r="B3329" i="2"/>
  <c r="C3329" i="2"/>
  <c r="D3329" i="2"/>
  <c r="H3329" i="2"/>
  <c r="I3329" i="2"/>
  <c r="A3330" i="2"/>
  <c r="B3330" i="2"/>
  <c r="C3330" i="2"/>
  <c r="D3330" i="2"/>
  <c r="H3330" i="2"/>
  <c r="I3330" i="2"/>
  <c r="A3331" i="2"/>
  <c r="C3331" i="2" s="1"/>
  <c r="B3331" i="2"/>
  <c r="D3331" i="2" s="1"/>
  <c r="H3331" i="2"/>
  <c r="E3331" i="2" s="1"/>
  <c r="I3331" i="2"/>
  <c r="A3332" i="2"/>
  <c r="B3332" i="2"/>
  <c r="C3332" i="2" s="1"/>
  <c r="D3332" i="2"/>
  <c r="H3332" i="2"/>
  <c r="I3332" i="2"/>
  <c r="A3333" i="2"/>
  <c r="B3333" i="2"/>
  <c r="C3333" i="2" s="1"/>
  <c r="H3333" i="2"/>
  <c r="I3333" i="2"/>
  <c r="A3334" i="2"/>
  <c r="B3334" i="2"/>
  <c r="H3334" i="2"/>
  <c r="I3334" i="2"/>
  <c r="A3335" i="2"/>
  <c r="B3335" i="2"/>
  <c r="D3335" i="2" s="1"/>
  <c r="C3335" i="2"/>
  <c r="H3335" i="2"/>
  <c r="E3335" i="2" s="1"/>
  <c r="F3335" i="2" s="1"/>
  <c r="G3335" i="2" s="1"/>
  <c r="I3335" i="2"/>
  <c r="A3336" i="2"/>
  <c r="B3336" i="2"/>
  <c r="C3336" i="2" s="1"/>
  <c r="D3336" i="2"/>
  <c r="H3336" i="2"/>
  <c r="I3336" i="2"/>
  <c r="A3337" i="2"/>
  <c r="C3337" i="2" s="1"/>
  <c r="B3337" i="2"/>
  <c r="D3337" i="2"/>
  <c r="H3337" i="2"/>
  <c r="I3337" i="2"/>
  <c r="A3338" i="2"/>
  <c r="B3338" i="2"/>
  <c r="H3338" i="2"/>
  <c r="E3338" i="2" s="1"/>
  <c r="I3338" i="2"/>
  <c r="A3339" i="2"/>
  <c r="B3339" i="2"/>
  <c r="D3339" i="2" s="1"/>
  <c r="C3339" i="2"/>
  <c r="H3339" i="2"/>
  <c r="I3339" i="2"/>
  <c r="A3340" i="2"/>
  <c r="B3340" i="2"/>
  <c r="C3340" i="2" s="1"/>
  <c r="H3340" i="2"/>
  <c r="I3340" i="2"/>
  <c r="A3341" i="2"/>
  <c r="B3341" i="2"/>
  <c r="C3341" i="2"/>
  <c r="D3341" i="2"/>
  <c r="H3341" i="2"/>
  <c r="E3341" i="2" s="1"/>
  <c r="I3341" i="2"/>
  <c r="A3342" i="2"/>
  <c r="C3342" i="2" s="1"/>
  <c r="B3342" i="2"/>
  <c r="D3342" i="2"/>
  <c r="H3342" i="2"/>
  <c r="I3342" i="2"/>
  <c r="A3343" i="2"/>
  <c r="B3343" i="2"/>
  <c r="H3343" i="2"/>
  <c r="I3343" i="2"/>
  <c r="A3344" i="2"/>
  <c r="B3344" i="2"/>
  <c r="C3344" i="2" s="1"/>
  <c r="H3344" i="2"/>
  <c r="E3344" i="2" s="1"/>
  <c r="I3344" i="2"/>
  <c r="A3345" i="2"/>
  <c r="B3345" i="2"/>
  <c r="C3345" i="2"/>
  <c r="D3345" i="2"/>
  <c r="H3345" i="2"/>
  <c r="I3345" i="2"/>
  <c r="A3346" i="2"/>
  <c r="B3346" i="2"/>
  <c r="C3346" i="2"/>
  <c r="D3346" i="2"/>
  <c r="H3346" i="2"/>
  <c r="I3346" i="2"/>
  <c r="A3347" i="2"/>
  <c r="C3347" i="2" s="1"/>
  <c r="B3347" i="2"/>
  <c r="D3347" i="2" s="1"/>
  <c r="H3347" i="2"/>
  <c r="I3347" i="2"/>
  <c r="A3348" i="2"/>
  <c r="B3348" i="2"/>
  <c r="C3348" i="2" s="1"/>
  <c r="D3348" i="2"/>
  <c r="H3348" i="2"/>
  <c r="I3348" i="2"/>
  <c r="A3349" i="2"/>
  <c r="B3349" i="2"/>
  <c r="C3349" i="2" s="1"/>
  <c r="H3349" i="2"/>
  <c r="I3349" i="2"/>
  <c r="A3350" i="2"/>
  <c r="B3350" i="2"/>
  <c r="H3350" i="2"/>
  <c r="E3350" i="2" s="1"/>
  <c r="I3350" i="2"/>
  <c r="A3351" i="2"/>
  <c r="B3351" i="2"/>
  <c r="D3351" i="2" s="1"/>
  <c r="C3351" i="2"/>
  <c r="H3351" i="2"/>
  <c r="I3351" i="2"/>
  <c r="A3352" i="2"/>
  <c r="B3352" i="2"/>
  <c r="C3352" i="2" s="1"/>
  <c r="D3352" i="2"/>
  <c r="H3352" i="2"/>
  <c r="I3352" i="2"/>
  <c r="A3353" i="2"/>
  <c r="C3353" i="2" s="1"/>
  <c r="B3353" i="2"/>
  <c r="D3353" i="2"/>
  <c r="E3353" i="2"/>
  <c r="H3353" i="2"/>
  <c r="I3353" i="2"/>
  <c r="A3354" i="2"/>
  <c r="B3354" i="2"/>
  <c r="H3354" i="2"/>
  <c r="I3354" i="2"/>
  <c r="A3355" i="2"/>
  <c r="B3355" i="2"/>
  <c r="D3355" i="2" s="1"/>
  <c r="C3355" i="2"/>
  <c r="H3355" i="2"/>
  <c r="I3355" i="2"/>
  <c r="A3356" i="2"/>
  <c r="B3356" i="2"/>
  <c r="C3356" i="2" s="1"/>
  <c r="H3356" i="2"/>
  <c r="E3356" i="2" s="1"/>
  <c r="I3356" i="2"/>
  <c r="A3357" i="2"/>
  <c r="B3357" i="2"/>
  <c r="C3357" i="2"/>
  <c r="D3357" i="2"/>
  <c r="H3357" i="2"/>
  <c r="I3357" i="2"/>
  <c r="A3358" i="2"/>
  <c r="C3358" i="2" s="1"/>
  <c r="B3358" i="2"/>
  <c r="D3358" i="2"/>
  <c r="H3358" i="2"/>
  <c r="I3358" i="2"/>
  <c r="A3359" i="2"/>
  <c r="B3359" i="2"/>
  <c r="E3359" i="2"/>
  <c r="H3359" i="2"/>
  <c r="I3359" i="2"/>
  <c r="A3360" i="2"/>
  <c r="B3360" i="2"/>
  <c r="C3360" i="2" s="1"/>
  <c r="H3360" i="2"/>
  <c r="I3360" i="2"/>
  <c r="A3361" i="2"/>
  <c r="B3361" i="2"/>
  <c r="C3361" i="2"/>
  <c r="D3361" i="2"/>
  <c r="H3361" i="2"/>
  <c r="I3361" i="2"/>
  <c r="A3362" i="2"/>
  <c r="B3362" i="2"/>
  <c r="C3362" i="2"/>
  <c r="D3362" i="2"/>
  <c r="H3362" i="2"/>
  <c r="E3362" i="2" s="1"/>
  <c r="F3362" i="2" s="1"/>
  <c r="G3362" i="2" s="1"/>
  <c r="I3362" i="2"/>
  <c r="A3363" i="2"/>
  <c r="C3363" i="2" s="1"/>
  <c r="B3363" i="2"/>
  <c r="D3363" i="2" s="1"/>
  <c r="H3363" i="2"/>
  <c r="I3363" i="2"/>
  <c r="A3364" i="2"/>
  <c r="B3364" i="2"/>
  <c r="C3364" i="2" s="1"/>
  <c r="D3364" i="2"/>
  <c r="H3364" i="2"/>
  <c r="I3364" i="2"/>
  <c r="A3365" i="2"/>
  <c r="B3365" i="2"/>
  <c r="C3365" i="2" s="1"/>
  <c r="H3365" i="2"/>
  <c r="I3365" i="2"/>
  <c r="A3366" i="2"/>
  <c r="B3366" i="2"/>
  <c r="H3366" i="2"/>
  <c r="E3366" i="2" s="1"/>
  <c r="I3366" i="2"/>
  <c r="A3367" i="2"/>
  <c r="B3367" i="2"/>
  <c r="D3367" i="2" s="1"/>
  <c r="C3367" i="2"/>
  <c r="H3367" i="2"/>
  <c r="I3367" i="2"/>
  <c r="A3368" i="2"/>
  <c r="B3368" i="2"/>
  <c r="C3368" i="2" s="1"/>
  <c r="D3368" i="2"/>
  <c r="H3368" i="2"/>
  <c r="I3368" i="2"/>
  <c r="A3369" i="2"/>
  <c r="C3369" i="2" s="1"/>
  <c r="B3369" i="2"/>
  <c r="D3369" i="2"/>
  <c r="E3369" i="2"/>
  <c r="H3369" i="2"/>
  <c r="I3369" i="2"/>
  <c r="A3370" i="2"/>
  <c r="B3370" i="2"/>
  <c r="H3370" i="2"/>
  <c r="I3370" i="2"/>
  <c r="A3371" i="2"/>
  <c r="B3371" i="2"/>
  <c r="D3371" i="2" s="1"/>
  <c r="C3371" i="2"/>
  <c r="H3371" i="2"/>
  <c r="I3371" i="2"/>
  <c r="A3372" i="2"/>
  <c r="B3372" i="2"/>
  <c r="C3372" i="2" s="1"/>
  <c r="H3372" i="2"/>
  <c r="E3372" i="2" s="1"/>
  <c r="I3372" i="2"/>
  <c r="A3373" i="2"/>
  <c r="C3373" i="2" s="1"/>
  <c r="B3373" i="2"/>
  <c r="D3373" i="2"/>
  <c r="H3373" i="2"/>
  <c r="I3373" i="2"/>
  <c r="A3374" i="2"/>
  <c r="C3374" i="2" s="1"/>
  <c r="B3374" i="2"/>
  <c r="D3374" i="2"/>
  <c r="H3374" i="2"/>
  <c r="I3374" i="2"/>
  <c r="A3375" i="2"/>
  <c r="B3375" i="2"/>
  <c r="H3375" i="2"/>
  <c r="I3375" i="2"/>
  <c r="A3376" i="2"/>
  <c r="B3376" i="2"/>
  <c r="C3376" i="2" s="1"/>
  <c r="H3376" i="2"/>
  <c r="I3376" i="2"/>
  <c r="A3377" i="2"/>
  <c r="B3377" i="2"/>
  <c r="C3377" i="2"/>
  <c r="D3377" i="2"/>
  <c r="H3377" i="2"/>
  <c r="I3377" i="2"/>
  <c r="A3378" i="2"/>
  <c r="B3378" i="2"/>
  <c r="C3378" i="2"/>
  <c r="D3378" i="2"/>
  <c r="H3378" i="2"/>
  <c r="E3378" i="2" s="1"/>
  <c r="F3378" i="2" s="1"/>
  <c r="G3378" i="2" s="1"/>
  <c r="I3378" i="2"/>
  <c r="A3379" i="2"/>
  <c r="C3379" i="2" s="1"/>
  <c r="B3379" i="2"/>
  <c r="D3379" i="2" s="1"/>
  <c r="H3379" i="2"/>
  <c r="I3379" i="2"/>
  <c r="A3380" i="2"/>
  <c r="B3380" i="2"/>
  <c r="C3380" i="2" s="1"/>
  <c r="D3380" i="2"/>
  <c r="H3380" i="2"/>
  <c r="I3380" i="2"/>
  <c r="A3381" i="2"/>
  <c r="B3381" i="2"/>
  <c r="C3381" i="2" s="1"/>
  <c r="H3381" i="2"/>
  <c r="I3381" i="2"/>
  <c r="A3382" i="2"/>
  <c r="B3382" i="2"/>
  <c r="H3382" i="2"/>
  <c r="E3382" i="2" s="1"/>
  <c r="I3382" i="2"/>
  <c r="A3383" i="2"/>
  <c r="D3383" i="2" s="1"/>
  <c r="B3383" i="2"/>
  <c r="C3383" i="2"/>
  <c r="H3383" i="2"/>
  <c r="I3383" i="2"/>
  <c r="A3384" i="2"/>
  <c r="B3384" i="2"/>
  <c r="C3384" i="2" s="1"/>
  <c r="D3384" i="2"/>
  <c r="H3384" i="2"/>
  <c r="I3384" i="2"/>
  <c r="A3385" i="2"/>
  <c r="C3385" i="2" s="1"/>
  <c r="B3385" i="2"/>
  <c r="D3385" i="2"/>
  <c r="E3385" i="2"/>
  <c r="H3385" i="2"/>
  <c r="I3385" i="2"/>
  <c r="A3386" i="2"/>
  <c r="B3386" i="2"/>
  <c r="H3386" i="2"/>
  <c r="I3386" i="2"/>
  <c r="A3387" i="2"/>
  <c r="B3387" i="2"/>
  <c r="D3387" i="2" s="1"/>
  <c r="C3387" i="2"/>
  <c r="H3387" i="2"/>
  <c r="I3387" i="2"/>
  <c r="A3388" i="2"/>
  <c r="B3388" i="2"/>
  <c r="C3388" i="2" s="1"/>
  <c r="H3388" i="2"/>
  <c r="E3388" i="2" s="1"/>
  <c r="I3388" i="2"/>
  <c r="A3389" i="2"/>
  <c r="D3389" i="2" s="1"/>
  <c r="B3389" i="2"/>
  <c r="C3389" i="2"/>
  <c r="H3389" i="2"/>
  <c r="I3389" i="2"/>
  <c r="A3390" i="2"/>
  <c r="B3390" i="2"/>
  <c r="C3390" i="2" s="1"/>
  <c r="D3390" i="2"/>
  <c r="H3390" i="2"/>
  <c r="I3390" i="2"/>
  <c r="A3391" i="2"/>
  <c r="B3391" i="2"/>
  <c r="C3391" i="2" s="1"/>
  <c r="E3391" i="2"/>
  <c r="H3391" i="2"/>
  <c r="I3391" i="2"/>
  <c r="A3392" i="2"/>
  <c r="B3392" i="2"/>
  <c r="C3392" i="2" s="1"/>
  <c r="H3392" i="2"/>
  <c r="I3392" i="2"/>
  <c r="A3393" i="2"/>
  <c r="B3393" i="2"/>
  <c r="C3393" i="2"/>
  <c r="D3393" i="2"/>
  <c r="H3393" i="2"/>
  <c r="I3393" i="2"/>
  <c r="A3394" i="2"/>
  <c r="B3394" i="2"/>
  <c r="C3394" i="2"/>
  <c r="D3394" i="2"/>
  <c r="H3394" i="2"/>
  <c r="E3394" i="2" s="1"/>
  <c r="F3394" i="2" s="1"/>
  <c r="G3394" i="2" s="1"/>
  <c r="I3394" i="2"/>
  <c r="A3395" i="2"/>
  <c r="C3395" i="2" s="1"/>
  <c r="B3395" i="2"/>
  <c r="D3395" i="2" s="1"/>
  <c r="H3395" i="2"/>
  <c r="I3395" i="2"/>
  <c r="A3396" i="2"/>
  <c r="B3396" i="2"/>
  <c r="C3396" i="2" s="1"/>
  <c r="H3396" i="2"/>
  <c r="I3396" i="2"/>
  <c r="A3397" i="2"/>
  <c r="B3397" i="2"/>
  <c r="C3397" i="2" s="1"/>
  <c r="H3397" i="2"/>
  <c r="I3397" i="2"/>
  <c r="A3398" i="2"/>
  <c r="B3398" i="2"/>
  <c r="H3398" i="2"/>
  <c r="E3398" i="2" s="1"/>
  <c r="I3398" i="2"/>
  <c r="A3399" i="2"/>
  <c r="B3399" i="2"/>
  <c r="C3399" i="2"/>
  <c r="D3399" i="2"/>
  <c r="H3399" i="2"/>
  <c r="I3399" i="2"/>
  <c r="A3400" i="2"/>
  <c r="B3400" i="2"/>
  <c r="C3400" i="2" s="1"/>
  <c r="D3400" i="2"/>
  <c r="H3400" i="2"/>
  <c r="I3400" i="2"/>
  <c r="A3401" i="2"/>
  <c r="B3401" i="2"/>
  <c r="C3401" i="2" s="1"/>
  <c r="D3401" i="2"/>
  <c r="E3401" i="2"/>
  <c r="H3401" i="2"/>
  <c r="I3401" i="2"/>
  <c r="A3402" i="2"/>
  <c r="B3402" i="2"/>
  <c r="H3402" i="2"/>
  <c r="I3402" i="2"/>
  <c r="A3403" i="2"/>
  <c r="B3403" i="2"/>
  <c r="D3403" i="2" s="1"/>
  <c r="C3403" i="2"/>
  <c r="H3403" i="2"/>
  <c r="I3403" i="2"/>
  <c r="A3404" i="2"/>
  <c r="B3404" i="2"/>
  <c r="C3404" i="2" s="1"/>
  <c r="H3404" i="2"/>
  <c r="E3404" i="2" s="1"/>
  <c r="I3404" i="2"/>
  <c r="A3405" i="2"/>
  <c r="C3405" i="2" s="1"/>
  <c r="B3405" i="2"/>
  <c r="D3405" i="2"/>
  <c r="H3405" i="2"/>
  <c r="I3405" i="2"/>
  <c r="A3406" i="2"/>
  <c r="B3406" i="2"/>
  <c r="C3406" i="2" s="1"/>
  <c r="D3406" i="2"/>
  <c r="H3406" i="2"/>
  <c r="I3406" i="2"/>
  <c r="A3407" i="2"/>
  <c r="B3407" i="2"/>
  <c r="C3407" i="2" s="1"/>
  <c r="H3407" i="2"/>
  <c r="I3407" i="2"/>
  <c r="A3408" i="2"/>
  <c r="B3408" i="2"/>
  <c r="C3408" i="2" s="1"/>
  <c r="H3408" i="2"/>
  <c r="I3408" i="2"/>
  <c r="A3409" i="2"/>
  <c r="B3409" i="2"/>
  <c r="C3409" i="2"/>
  <c r="D3409" i="2"/>
  <c r="H3409" i="2"/>
  <c r="I3409" i="2"/>
  <c r="A3410" i="2"/>
  <c r="B3410" i="2"/>
  <c r="C3410" i="2"/>
  <c r="D3410" i="2"/>
  <c r="H3410" i="2"/>
  <c r="E3410" i="2" s="1"/>
  <c r="F3410" i="2" s="1"/>
  <c r="G3410" i="2" s="1"/>
  <c r="I3410" i="2"/>
  <c r="A3411" i="2"/>
  <c r="C3411" i="2" s="1"/>
  <c r="B3411" i="2"/>
  <c r="D3411" i="2" s="1"/>
  <c r="H3411" i="2"/>
  <c r="I3411" i="2"/>
  <c r="A3412" i="2"/>
  <c r="B3412" i="2"/>
  <c r="C3412" i="2" s="1"/>
  <c r="D3412" i="2"/>
  <c r="H3412" i="2"/>
  <c r="I3412" i="2"/>
  <c r="A3413" i="2"/>
  <c r="B3413" i="2"/>
  <c r="C3413" i="2" s="1"/>
  <c r="H3413" i="2"/>
  <c r="I3413" i="2"/>
  <c r="A3414" i="2"/>
  <c r="B3414" i="2"/>
  <c r="H3414" i="2"/>
  <c r="I3414" i="2"/>
  <c r="A3415" i="2"/>
  <c r="B3415" i="2"/>
  <c r="C3415" i="2"/>
  <c r="D3415" i="2"/>
  <c r="H3415" i="2"/>
  <c r="I3415" i="2"/>
  <c r="A3416" i="2"/>
  <c r="B3416" i="2"/>
  <c r="C3416" i="2" s="1"/>
  <c r="D3416" i="2"/>
  <c r="E3416" i="2"/>
  <c r="H3416" i="2"/>
  <c r="I3416" i="2"/>
  <c r="A3417" i="2"/>
  <c r="B3417" i="2"/>
  <c r="C3417" i="2" s="1"/>
  <c r="D3417" i="2"/>
  <c r="H3417" i="2"/>
  <c r="I3417" i="2"/>
  <c r="A3418" i="2"/>
  <c r="B3418" i="2"/>
  <c r="H3418" i="2"/>
  <c r="I3418" i="2"/>
  <c r="A3419" i="2"/>
  <c r="B3419" i="2"/>
  <c r="D3419" i="2" s="1"/>
  <c r="C3419" i="2"/>
  <c r="H3419" i="2"/>
  <c r="I3419" i="2"/>
  <c r="E3419" i="2" s="1"/>
  <c r="A3420" i="2"/>
  <c r="B3420" i="2"/>
  <c r="C3420" i="2" s="1"/>
  <c r="H3420" i="2"/>
  <c r="I3420" i="2"/>
  <c r="A3421" i="2"/>
  <c r="B3421" i="2"/>
  <c r="C3421" i="2"/>
  <c r="D3421" i="2"/>
  <c r="H3421" i="2"/>
  <c r="I3421" i="2"/>
  <c r="A3422" i="2"/>
  <c r="B3422" i="2"/>
  <c r="C3422" i="2" s="1"/>
  <c r="D3422" i="2"/>
  <c r="H3422" i="2"/>
  <c r="I3422" i="2"/>
  <c r="A3423" i="2"/>
  <c r="B3423" i="2"/>
  <c r="E3423" i="2"/>
  <c r="H3423" i="2"/>
  <c r="I3423" i="2"/>
  <c r="A3424" i="2"/>
  <c r="B3424" i="2"/>
  <c r="C3424" i="2" s="1"/>
  <c r="H3424" i="2"/>
  <c r="I3424" i="2"/>
  <c r="A3425" i="2"/>
  <c r="B3425" i="2"/>
  <c r="C3425" i="2"/>
  <c r="D3425" i="2"/>
  <c r="H3425" i="2"/>
  <c r="I3425" i="2"/>
  <c r="A3426" i="2"/>
  <c r="B3426" i="2"/>
  <c r="C3426" i="2"/>
  <c r="D3426" i="2"/>
  <c r="H3426" i="2"/>
  <c r="I3426" i="2"/>
  <c r="A3427" i="2"/>
  <c r="C3427" i="2" s="1"/>
  <c r="B3427" i="2"/>
  <c r="D3427" i="2" s="1"/>
  <c r="H3427" i="2"/>
  <c r="I3427" i="2"/>
  <c r="A3428" i="2"/>
  <c r="B3428" i="2"/>
  <c r="C3428" i="2" s="1"/>
  <c r="D3428" i="2"/>
  <c r="H3428" i="2"/>
  <c r="I3428" i="2"/>
  <c r="A3429" i="2"/>
  <c r="C3429" i="2" s="1"/>
  <c r="B3429" i="2"/>
  <c r="D3429" i="2" s="1"/>
  <c r="H3429" i="2"/>
  <c r="E3429" i="2" s="1"/>
  <c r="I3429" i="2"/>
  <c r="A3430" i="2"/>
  <c r="B3430" i="2"/>
  <c r="H3430" i="2"/>
  <c r="I3430" i="2"/>
  <c r="A3431" i="2"/>
  <c r="B3431" i="2"/>
  <c r="C3431" i="2"/>
  <c r="D3431" i="2"/>
  <c r="H3431" i="2"/>
  <c r="I3431" i="2"/>
  <c r="A3432" i="2"/>
  <c r="B3432" i="2"/>
  <c r="C3432" i="2" s="1"/>
  <c r="D3432" i="2"/>
  <c r="E3432" i="2"/>
  <c r="H3432" i="2"/>
  <c r="I3432" i="2"/>
  <c r="A3433" i="2"/>
  <c r="C3433" i="2" s="1"/>
  <c r="B3433" i="2"/>
  <c r="D3433" i="2"/>
  <c r="H3433" i="2"/>
  <c r="I3433" i="2"/>
  <c r="A3434" i="2"/>
  <c r="B3434" i="2"/>
  <c r="C3434" i="2" s="1"/>
  <c r="D3434" i="2"/>
  <c r="H3434" i="2"/>
  <c r="I3434" i="2"/>
  <c r="A3435" i="2"/>
  <c r="B3435" i="2"/>
  <c r="D3435" i="2" s="1"/>
  <c r="C3435" i="2"/>
  <c r="H3435" i="2"/>
  <c r="I3435" i="2"/>
  <c r="A3436" i="2"/>
  <c r="B3436" i="2"/>
  <c r="H3436" i="2"/>
  <c r="I3436" i="2"/>
  <c r="A3437" i="2"/>
  <c r="C3437" i="2" s="1"/>
  <c r="B3437" i="2"/>
  <c r="D3437" i="2"/>
  <c r="H3437" i="2"/>
  <c r="I3437" i="2"/>
  <c r="A3438" i="2"/>
  <c r="B3438" i="2"/>
  <c r="C3438" i="2" s="1"/>
  <c r="D3438" i="2"/>
  <c r="H3438" i="2"/>
  <c r="E3438" i="2" s="1"/>
  <c r="I3438" i="2"/>
  <c r="A3439" i="2"/>
  <c r="B3439" i="2"/>
  <c r="C3439" i="2" s="1"/>
  <c r="H3439" i="2"/>
  <c r="I3439" i="2"/>
  <c r="A3440" i="2"/>
  <c r="B3440" i="2"/>
  <c r="C3440" i="2" s="1"/>
  <c r="H3440" i="2"/>
  <c r="I3440" i="2"/>
  <c r="A3441" i="2"/>
  <c r="B3441" i="2"/>
  <c r="C3441" i="2"/>
  <c r="D3441" i="2"/>
  <c r="E3441" i="2"/>
  <c r="H3441" i="2"/>
  <c r="I3441" i="2"/>
  <c r="A3442" i="2"/>
  <c r="B3442" i="2"/>
  <c r="C3442" i="2"/>
  <c r="D3442" i="2"/>
  <c r="H3442" i="2"/>
  <c r="I3442" i="2"/>
  <c r="A3443" i="2"/>
  <c r="B3443" i="2"/>
  <c r="C3443" i="2"/>
  <c r="H3443" i="2"/>
  <c r="I3443" i="2"/>
  <c r="A3444" i="2"/>
  <c r="B3444" i="2"/>
  <c r="C3444" i="2" s="1"/>
  <c r="D3444" i="2"/>
  <c r="H3444" i="2"/>
  <c r="I3444" i="2"/>
  <c r="A3445" i="2"/>
  <c r="C3445" i="2" s="1"/>
  <c r="B3445" i="2"/>
  <c r="H3445" i="2"/>
  <c r="I3445" i="2"/>
  <c r="A3446" i="2"/>
  <c r="B3446" i="2"/>
  <c r="H3446" i="2"/>
  <c r="I3446" i="2"/>
  <c r="A3447" i="2"/>
  <c r="B3447" i="2"/>
  <c r="C3447" i="2"/>
  <c r="D3447" i="2"/>
  <c r="H3447" i="2"/>
  <c r="I3447" i="2"/>
  <c r="A3448" i="2"/>
  <c r="B3448" i="2"/>
  <c r="C3448" i="2" s="1"/>
  <c r="D3448" i="2"/>
  <c r="H3448" i="2"/>
  <c r="I3448" i="2"/>
  <c r="A3449" i="2"/>
  <c r="C3449" i="2" s="1"/>
  <c r="B3449" i="2"/>
  <c r="D3449" i="2"/>
  <c r="E3449" i="2"/>
  <c r="H3449" i="2"/>
  <c r="I3449" i="2"/>
  <c r="A3450" i="2"/>
  <c r="B3450" i="2"/>
  <c r="C3450" i="2" s="1"/>
  <c r="D3450" i="2"/>
  <c r="H3450" i="2"/>
  <c r="I3450" i="2"/>
  <c r="A3451" i="2"/>
  <c r="B3451" i="2"/>
  <c r="D3451" i="2" s="1"/>
  <c r="C3451" i="2"/>
  <c r="H3451" i="2"/>
  <c r="I3451" i="2"/>
  <c r="A3452" i="2"/>
  <c r="B3452" i="2"/>
  <c r="H3452" i="2"/>
  <c r="I3452" i="2"/>
  <c r="A3453" i="2"/>
  <c r="C3453" i="2" s="1"/>
  <c r="B3453" i="2"/>
  <c r="D3453" i="2"/>
  <c r="H3453" i="2"/>
  <c r="I3453" i="2"/>
  <c r="A3454" i="2"/>
  <c r="B3454" i="2"/>
  <c r="C3454" i="2" s="1"/>
  <c r="D3454" i="2"/>
  <c r="H3454" i="2"/>
  <c r="I3454" i="2"/>
  <c r="A3455" i="2"/>
  <c r="B3455" i="2"/>
  <c r="C3455" i="2" s="1"/>
  <c r="H3455" i="2"/>
  <c r="I3455" i="2"/>
  <c r="A3456" i="2"/>
  <c r="B3456" i="2"/>
  <c r="C3456" i="2" s="1"/>
  <c r="F3456" i="2" s="1"/>
  <c r="G3456" i="2" s="1"/>
  <c r="H3456" i="2"/>
  <c r="E3456" i="2" s="1"/>
  <c r="I3456" i="2"/>
  <c r="A3457" i="2"/>
  <c r="B3457" i="2"/>
  <c r="C3457" i="2"/>
  <c r="D3457" i="2"/>
  <c r="H3457" i="2"/>
  <c r="I3457" i="2"/>
  <c r="A3458" i="2"/>
  <c r="B3458" i="2"/>
  <c r="C3458" i="2"/>
  <c r="D3458" i="2"/>
  <c r="H3458" i="2"/>
  <c r="I3458" i="2"/>
  <c r="A3459" i="2"/>
  <c r="B3459" i="2"/>
  <c r="D3459" i="2" s="1"/>
  <c r="C3459" i="2"/>
  <c r="H3459" i="2"/>
  <c r="I3459" i="2"/>
  <c r="A3460" i="2"/>
  <c r="B3460" i="2"/>
  <c r="C3460" i="2" s="1"/>
  <c r="D3460" i="2"/>
  <c r="H3460" i="2"/>
  <c r="I3460" i="2"/>
  <c r="A3461" i="2"/>
  <c r="C3461" i="2" s="1"/>
  <c r="B3461" i="2"/>
  <c r="D3461" i="2" s="1"/>
  <c r="H3461" i="2"/>
  <c r="I3461" i="2"/>
  <c r="A3462" i="2"/>
  <c r="B3462" i="2"/>
  <c r="H3462" i="2"/>
  <c r="E3462" i="2" s="1"/>
  <c r="I3462" i="2"/>
  <c r="A3463" i="2"/>
  <c r="B3463" i="2"/>
  <c r="C3463" i="2"/>
  <c r="D3463" i="2"/>
  <c r="H3463" i="2"/>
  <c r="I3463" i="2"/>
  <c r="A3464" i="2"/>
  <c r="B3464" i="2"/>
  <c r="C3464" i="2" s="1"/>
  <c r="D3464" i="2"/>
  <c r="H3464" i="2"/>
  <c r="I3464" i="2"/>
  <c r="A3465" i="2"/>
  <c r="C3465" i="2" s="1"/>
  <c r="B3465" i="2"/>
  <c r="D3465" i="2"/>
  <c r="H3465" i="2"/>
  <c r="I3465" i="2"/>
  <c r="A3466" i="2"/>
  <c r="B3466" i="2"/>
  <c r="C3466" i="2" s="1"/>
  <c r="D3466" i="2"/>
  <c r="H3466" i="2"/>
  <c r="I3466" i="2"/>
  <c r="A3467" i="2"/>
  <c r="B3467" i="2"/>
  <c r="D3467" i="2" s="1"/>
  <c r="H3467" i="2"/>
  <c r="I3467" i="2"/>
  <c r="A3468" i="2"/>
  <c r="B3468" i="2"/>
  <c r="H3468" i="2"/>
  <c r="I3468" i="2"/>
  <c r="A3469" i="2"/>
  <c r="C3469" i="2" s="1"/>
  <c r="B3469" i="2"/>
  <c r="D3469" i="2"/>
  <c r="H3469" i="2"/>
  <c r="I3469" i="2"/>
  <c r="A3470" i="2"/>
  <c r="B3470" i="2"/>
  <c r="C3470" i="2" s="1"/>
  <c r="D3470" i="2"/>
  <c r="H3470" i="2"/>
  <c r="I3470" i="2"/>
  <c r="A3471" i="2"/>
  <c r="B3471" i="2"/>
  <c r="E3471" i="2"/>
  <c r="H3471" i="2"/>
  <c r="I3471" i="2"/>
  <c r="A3472" i="2"/>
  <c r="B3472" i="2"/>
  <c r="C3472" i="2" s="1"/>
  <c r="H3472" i="2"/>
  <c r="I3472" i="2"/>
  <c r="A3473" i="2"/>
  <c r="B3473" i="2"/>
  <c r="C3473" i="2"/>
  <c r="D3473" i="2"/>
  <c r="H3473" i="2"/>
  <c r="I3473" i="2"/>
  <c r="A3474" i="2"/>
  <c r="B3474" i="2"/>
  <c r="C3474" i="2"/>
  <c r="D3474" i="2"/>
  <c r="H3474" i="2"/>
  <c r="I3474" i="2"/>
  <c r="A3475" i="2"/>
  <c r="B3475" i="2"/>
  <c r="D3475" i="2" s="1"/>
  <c r="C3475" i="2"/>
  <c r="H3475" i="2"/>
  <c r="I3475" i="2"/>
  <c r="A3476" i="2"/>
  <c r="B3476" i="2"/>
  <c r="C3476" i="2" s="1"/>
  <c r="H3476" i="2"/>
  <c r="I3476" i="2"/>
  <c r="A3477" i="2"/>
  <c r="B3477" i="2"/>
  <c r="H3477" i="2"/>
  <c r="E3477" i="2" s="1"/>
  <c r="I3477" i="2"/>
  <c r="A3478" i="2"/>
  <c r="B3478" i="2"/>
  <c r="H3478" i="2"/>
  <c r="I3478" i="2"/>
  <c r="A3479" i="2"/>
  <c r="B3479" i="2"/>
  <c r="C3479" i="2"/>
  <c r="D3479" i="2"/>
  <c r="H3479" i="2"/>
  <c r="I3479" i="2"/>
  <c r="A3480" i="2"/>
  <c r="B3480" i="2"/>
  <c r="C3480" i="2" s="1"/>
  <c r="D3480" i="2"/>
  <c r="E3480" i="2"/>
  <c r="H3480" i="2"/>
  <c r="I3480" i="2"/>
  <c r="A3481" i="2"/>
  <c r="C3481" i="2" s="1"/>
  <c r="B3481" i="2"/>
  <c r="D3481" i="2"/>
  <c r="H3481" i="2"/>
  <c r="I3481" i="2"/>
  <c r="A3482" i="2"/>
  <c r="B3482" i="2"/>
  <c r="C3482" i="2" s="1"/>
  <c r="H3482" i="2"/>
  <c r="I3482" i="2"/>
  <c r="A3483" i="2"/>
  <c r="B3483" i="2"/>
  <c r="H3483" i="2"/>
  <c r="I3483" i="2"/>
  <c r="E3483" i="2" s="1"/>
  <c r="A3484" i="2"/>
  <c r="B3484" i="2"/>
  <c r="H3484" i="2"/>
  <c r="I3484" i="2"/>
  <c r="A3485" i="2"/>
  <c r="B3485" i="2"/>
  <c r="C3485" i="2"/>
  <c r="D3485" i="2"/>
  <c r="H3485" i="2"/>
  <c r="I3485" i="2"/>
  <c r="A3486" i="2"/>
  <c r="B3486" i="2"/>
  <c r="C3486" i="2" s="1"/>
  <c r="D3486" i="2"/>
  <c r="H3486" i="2"/>
  <c r="E3486" i="2" s="1"/>
  <c r="I3486" i="2"/>
  <c r="A3487" i="2"/>
  <c r="B3487" i="2"/>
  <c r="C3487" i="2" s="1"/>
  <c r="H3487" i="2"/>
  <c r="I3487" i="2"/>
  <c r="A3488" i="2"/>
  <c r="B3488" i="2"/>
  <c r="C3488" i="2" s="1"/>
  <c r="H3488" i="2"/>
  <c r="I3488" i="2"/>
  <c r="A3489" i="2"/>
  <c r="B3489" i="2"/>
  <c r="C3489" i="2"/>
  <c r="D3489" i="2"/>
  <c r="E3489" i="2"/>
  <c r="H3489" i="2"/>
  <c r="I3489" i="2"/>
  <c r="A3490" i="2"/>
  <c r="B3490" i="2"/>
  <c r="C3490" i="2"/>
  <c r="D3490" i="2"/>
  <c r="H3490" i="2"/>
  <c r="I3490" i="2"/>
  <c r="A3491" i="2"/>
  <c r="B3491" i="2"/>
  <c r="C3491" i="2" s="1"/>
  <c r="H3491" i="2"/>
  <c r="I3491" i="2"/>
  <c r="A3492" i="2"/>
  <c r="B3492" i="2"/>
  <c r="D3492" i="2"/>
  <c r="H3492" i="2"/>
  <c r="I3492" i="2"/>
  <c r="A3493" i="2"/>
  <c r="C3493" i="2" s="1"/>
  <c r="B3493" i="2"/>
  <c r="D3493" i="2" s="1"/>
  <c r="H3493" i="2"/>
  <c r="I3493" i="2"/>
  <c r="A3494" i="2"/>
  <c r="B3494" i="2"/>
  <c r="H3494" i="2"/>
  <c r="I3494" i="2"/>
  <c r="A3495" i="2"/>
  <c r="B3495" i="2"/>
  <c r="C3495" i="2"/>
  <c r="D3495" i="2"/>
  <c r="H3495" i="2"/>
  <c r="I3495" i="2"/>
  <c r="A3496" i="2"/>
  <c r="B3496" i="2"/>
  <c r="C3496" i="2" s="1"/>
  <c r="D3496" i="2"/>
  <c r="H3496" i="2"/>
  <c r="I3496" i="2"/>
  <c r="A3497" i="2"/>
  <c r="C3497" i="2" s="1"/>
  <c r="B3497" i="2"/>
  <c r="D3497" i="2"/>
  <c r="H3497" i="2"/>
  <c r="I3497" i="2"/>
  <c r="A3498" i="2"/>
  <c r="B3498" i="2"/>
  <c r="C3498" i="2" s="1"/>
  <c r="D3498" i="2"/>
  <c r="H3498" i="2"/>
  <c r="E3498" i="2" s="1"/>
  <c r="I3498" i="2"/>
  <c r="A3499" i="2"/>
  <c r="B3499" i="2"/>
  <c r="D3499" i="2" s="1"/>
  <c r="H3499" i="2"/>
  <c r="I3499" i="2"/>
  <c r="A3500" i="2"/>
  <c r="B3500" i="2"/>
  <c r="H3500" i="2"/>
  <c r="I3500" i="2"/>
  <c r="A3501" i="2"/>
  <c r="B3501" i="2"/>
  <c r="C3501" i="2"/>
  <c r="D3501" i="2"/>
  <c r="H3501" i="2"/>
  <c r="E3501" i="2" s="1"/>
  <c r="I3501" i="2"/>
  <c r="A3502" i="2"/>
  <c r="B3502" i="2"/>
  <c r="C3502" i="2"/>
  <c r="D3502" i="2"/>
  <c r="H3502" i="2"/>
  <c r="I3502" i="2"/>
  <c r="A3503" i="2"/>
  <c r="B3503" i="2"/>
  <c r="C3503" i="2" s="1"/>
  <c r="H3503" i="2"/>
  <c r="I3503" i="2"/>
  <c r="A3504" i="2"/>
  <c r="B3504" i="2"/>
  <c r="H3504" i="2"/>
  <c r="E3504" i="2" s="1"/>
  <c r="I3504" i="2"/>
  <c r="A3505" i="2"/>
  <c r="B3505" i="2"/>
  <c r="C3505" i="2"/>
  <c r="D3505" i="2"/>
  <c r="H3505" i="2"/>
  <c r="I3505" i="2"/>
  <c r="A3506" i="2"/>
  <c r="B3506" i="2"/>
  <c r="C3506" i="2"/>
  <c r="D3506" i="2"/>
  <c r="H3506" i="2"/>
  <c r="I3506" i="2"/>
  <c r="A3507" i="2"/>
  <c r="B3507" i="2"/>
  <c r="D3507" i="2" s="1"/>
  <c r="H3507" i="2"/>
  <c r="E3507" i="2" s="1"/>
  <c r="I3507" i="2"/>
  <c r="A3508" i="2"/>
  <c r="B3508" i="2"/>
  <c r="D3508" i="2" s="1"/>
  <c r="H3508" i="2"/>
  <c r="I3508" i="2"/>
  <c r="A3509" i="2"/>
  <c r="B3509" i="2"/>
  <c r="H3509" i="2"/>
  <c r="I3509" i="2"/>
  <c r="A3510" i="2"/>
  <c r="B3510" i="2"/>
  <c r="D3510" i="2" s="1"/>
  <c r="C3510" i="2"/>
  <c r="H3510" i="2"/>
  <c r="E3510" i="2" s="1"/>
  <c r="I3510" i="2"/>
  <c r="A3511" i="2"/>
  <c r="B3511" i="2"/>
  <c r="C3511" i="2"/>
  <c r="D3511" i="2"/>
  <c r="H3511" i="2"/>
  <c r="I3511" i="2"/>
  <c r="A3512" i="2"/>
  <c r="B3512" i="2"/>
  <c r="D3512" i="2"/>
  <c r="H3512" i="2"/>
  <c r="I3512" i="2"/>
  <c r="A3513" i="2"/>
  <c r="B3513" i="2"/>
  <c r="D3513" i="2"/>
  <c r="H3513" i="2"/>
  <c r="E3513" i="2" s="1"/>
  <c r="I3513" i="2"/>
  <c r="A3514" i="2"/>
  <c r="B3514" i="2"/>
  <c r="D3514" i="2" s="1"/>
  <c r="C3514" i="2"/>
  <c r="H3514" i="2"/>
  <c r="I3514" i="2"/>
  <c r="A3515" i="2"/>
  <c r="B3515" i="2"/>
  <c r="D3515" i="2" s="1"/>
  <c r="C3515" i="2"/>
  <c r="H3515" i="2"/>
  <c r="I3515" i="2"/>
  <c r="A3516" i="2"/>
  <c r="B3516" i="2"/>
  <c r="H3516" i="2"/>
  <c r="I3516" i="2"/>
  <c r="A3517" i="2"/>
  <c r="C3517" i="2" s="1"/>
  <c r="B3517" i="2"/>
  <c r="D3517" i="2"/>
  <c r="H3517" i="2"/>
  <c r="I3517" i="2"/>
  <c r="A3518" i="2"/>
  <c r="C3518" i="2" s="1"/>
  <c r="B3518" i="2"/>
  <c r="D3518" i="2"/>
  <c r="H3518" i="2"/>
  <c r="I3518" i="2"/>
  <c r="A3519" i="2"/>
  <c r="B3519" i="2"/>
  <c r="H3519" i="2"/>
  <c r="I3519" i="2"/>
  <c r="A3520" i="2"/>
  <c r="B3520" i="2"/>
  <c r="H3520" i="2"/>
  <c r="I3520" i="2"/>
  <c r="A3521" i="2"/>
  <c r="B3521" i="2"/>
  <c r="C3521" i="2"/>
  <c r="D3521" i="2"/>
  <c r="H3521" i="2"/>
  <c r="I3521" i="2"/>
  <c r="A3522" i="2"/>
  <c r="B3522" i="2"/>
  <c r="C3522" i="2"/>
  <c r="D3522" i="2"/>
  <c r="H3522" i="2"/>
  <c r="E3522" i="2" s="1"/>
  <c r="I3522" i="2"/>
  <c r="A3523" i="2"/>
  <c r="B3523" i="2"/>
  <c r="D3523" i="2" s="1"/>
  <c r="H3523" i="2"/>
  <c r="I3523" i="2"/>
  <c r="A3524" i="2"/>
  <c r="B3524" i="2"/>
  <c r="H3524" i="2"/>
  <c r="I3524" i="2"/>
  <c r="A3525" i="2"/>
  <c r="B3525" i="2"/>
  <c r="C3525" i="2" s="1"/>
  <c r="H3525" i="2"/>
  <c r="I3525" i="2"/>
  <c r="A3526" i="2"/>
  <c r="B3526" i="2"/>
  <c r="D3526" i="2" s="1"/>
  <c r="C3526" i="2"/>
  <c r="H3526" i="2"/>
  <c r="E3526" i="2" s="1"/>
  <c r="I3526" i="2"/>
  <c r="A3527" i="2"/>
  <c r="B3527" i="2"/>
  <c r="C3527" i="2"/>
  <c r="D3527" i="2"/>
  <c r="H3527" i="2"/>
  <c r="I3527" i="2"/>
  <c r="A3528" i="2"/>
  <c r="B3528" i="2"/>
  <c r="D3528" i="2"/>
  <c r="H3528" i="2"/>
  <c r="I3528" i="2"/>
  <c r="A3529" i="2"/>
  <c r="B3529" i="2"/>
  <c r="H3529" i="2"/>
  <c r="E3529" i="2" s="1"/>
  <c r="I3529" i="2"/>
  <c r="A3530" i="2"/>
  <c r="B3530" i="2"/>
  <c r="H3530" i="2"/>
  <c r="I3530" i="2"/>
  <c r="A3531" i="2"/>
  <c r="B3531" i="2"/>
  <c r="D3531" i="2" s="1"/>
  <c r="H3531" i="2"/>
  <c r="I3531" i="2"/>
  <c r="A3532" i="2"/>
  <c r="B3532" i="2"/>
  <c r="C3532" i="2"/>
  <c r="D3532" i="2"/>
  <c r="H3532" i="2"/>
  <c r="E3532" i="2" s="1"/>
  <c r="I3532" i="2"/>
  <c r="A3533" i="2"/>
  <c r="B3533" i="2"/>
  <c r="H3533" i="2"/>
  <c r="I3533" i="2"/>
  <c r="A3534" i="2"/>
  <c r="B3534" i="2"/>
  <c r="D3534" i="2" s="1"/>
  <c r="H3534" i="2"/>
  <c r="I3534" i="2"/>
  <c r="A3535" i="2"/>
  <c r="B3535" i="2"/>
  <c r="C3535" i="2" s="1"/>
  <c r="D3535" i="2"/>
  <c r="H3535" i="2"/>
  <c r="I3535" i="2"/>
  <c r="A3536" i="2"/>
  <c r="B3536" i="2"/>
  <c r="C3536" i="2" s="1"/>
  <c r="D3536" i="2"/>
  <c r="H3536" i="2"/>
  <c r="I3536" i="2"/>
  <c r="A3537" i="2"/>
  <c r="B3537" i="2"/>
  <c r="H3537" i="2"/>
  <c r="I3537" i="2"/>
  <c r="A3538" i="2"/>
  <c r="B3538" i="2"/>
  <c r="H3538" i="2"/>
  <c r="I3538" i="2"/>
  <c r="A3539" i="2"/>
  <c r="B3539" i="2"/>
  <c r="C3539" i="2"/>
  <c r="D3539" i="2"/>
  <c r="H3539" i="2"/>
  <c r="I3539" i="2"/>
  <c r="A3540" i="2"/>
  <c r="B3540" i="2"/>
  <c r="C3540" i="2"/>
  <c r="D3540" i="2"/>
  <c r="H3540" i="2"/>
  <c r="I3540" i="2"/>
  <c r="A3541" i="2"/>
  <c r="C3541" i="2" s="1"/>
  <c r="B3541" i="2"/>
  <c r="D3541" i="2"/>
  <c r="H3541" i="2"/>
  <c r="I3541" i="2"/>
  <c r="A3542" i="2"/>
  <c r="B3542" i="2"/>
  <c r="C3542" i="2" s="1"/>
  <c r="D3542" i="2"/>
  <c r="H3542" i="2"/>
  <c r="I3542" i="2"/>
  <c r="A3543" i="2"/>
  <c r="B3543" i="2"/>
  <c r="H3543" i="2"/>
  <c r="I3543" i="2"/>
  <c r="A3544" i="2"/>
  <c r="B3544" i="2"/>
  <c r="D3544" i="2" s="1"/>
  <c r="C3544" i="2"/>
  <c r="H3544" i="2"/>
  <c r="E3544" i="2" s="1"/>
  <c r="I3544" i="2"/>
  <c r="A3545" i="2"/>
  <c r="B3545" i="2"/>
  <c r="C3545" i="2"/>
  <c r="D3545" i="2"/>
  <c r="H3545" i="2"/>
  <c r="I3545" i="2"/>
  <c r="A3546" i="2"/>
  <c r="C3546" i="2" s="1"/>
  <c r="B3546" i="2"/>
  <c r="D3546" i="2"/>
  <c r="H3546" i="2"/>
  <c r="I3546" i="2"/>
  <c r="A3547" i="2"/>
  <c r="B3547" i="2"/>
  <c r="D3547" i="2"/>
  <c r="H3547" i="2"/>
  <c r="E3547" i="2" s="1"/>
  <c r="I3547" i="2"/>
  <c r="A3548" i="2"/>
  <c r="B3548" i="2"/>
  <c r="C3548" i="2" s="1"/>
  <c r="H3548" i="2"/>
  <c r="I3548" i="2"/>
  <c r="A3549" i="2"/>
  <c r="B3549" i="2"/>
  <c r="H3549" i="2"/>
  <c r="I3549" i="2"/>
  <c r="A3550" i="2"/>
  <c r="B3550" i="2"/>
  <c r="C3550" i="2"/>
  <c r="D3550" i="2"/>
  <c r="H3550" i="2"/>
  <c r="I3550" i="2"/>
  <c r="A3551" i="2"/>
  <c r="B3551" i="2"/>
  <c r="C3551" i="2"/>
  <c r="D3551" i="2"/>
  <c r="H3551" i="2"/>
  <c r="I3551" i="2"/>
  <c r="A3552" i="2"/>
  <c r="B3552" i="2"/>
  <c r="D3552" i="2"/>
  <c r="H3552" i="2"/>
  <c r="I3552" i="2"/>
  <c r="A3553" i="2"/>
  <c r="B3553" i="2"/>
  <c r="H3553" i="2"/>
  <c r="I3553" i="2"/>
  <c r="A3554" i="2"/>
  <c r="B3554" i="2"/>
  <c r="E3554" i="2"/>
  <c r="H3554" i="2"/>
  <c r="I3554" i="2"/>
  <c r="A3555" i="2"/>
  <c r="B3555" i="2"/>
  <c r="C3555" i="2"/>
  <c r="D3555" i="2"/>
  <c r="H3555" i="2"/>
  <c r="I3555" i="2"/>
  <c r="A3556" i="2"/>
  <c r="B3556" i="2"/>
  <c r="C3556" i="2"/>
  <c r="D3556" i="2"/>
  <c r="H3556" i="2"/>
  <c r="I3556" i="2"/>
  <c r="A3557" i="2"/>
  <c r="C3557" i="2" s="1"/>
  <c r="B3557" i="2"/>
  <c r="D3557" i="2"/>
  <c r="H3557" i="2"/>
  <c r="I3557" i="2"/>
  <c r="A3558" i="2"/>
  <c r="B3558" i="2"/>
  <c r="D3558" i="2"/>
  <c r="H3558" i="2"/>
  <c r="I3558" i="2"/>
  <c r="A3559" i="2"/>
  <c r="B3559" i="2"/>
  <c r="H3559" i="2"/>
  <c r="E3559" i="2" s="1"/>
  <c r="I3559" i="2"/>
  <c r="A3560" i="2"/>
  <c r="B3560" i="2"/>
  <c r="D3560" i="2" s="1"/>
  <c r="C3560" i="2"/>
  <c r="H3560" i="2"/>
  <c r="I3560" i="2"/>
  <c r="A3561" i="2"/>
  <c r="B3561" i="2"/>
  <c r="C3561" i="2"/>
  <c r="D3561" i="2"/>
  <c r="H3561" i="2"/>
  <c r="I3561" i="2"/>
  <c r="A3562" i="2"/>
  <c r="C3562" i="2" s="1"/>
  <c r="B3562" i="2"/>
  <c r="D3562" i="2"/>
  <c r="H3562" i="2"/>
  <c r="E3562" i="2" s="1"/>
  <c r="I3562" i="2"/>
  <c r="A3563" i="2"/>
  <c r="B3563" i="2"/>
  <c r="C3563" i="2" s="1"/>
  <c r="D3563" i="2"/>
  <c r="H3563" i="2"/>
  <c r="I3563" i="2"/>
  <c r="A3564" i="2"/>
  <c r="B3564" i="2"/>
  <c r="C3564" i="2" s="1"/>
  <c r="H3564" i="2"/>
  <c r="I3564" i="2"/>
  <c r="A3565" i="2"/>
  <c r="B3565" i="2"/>
  <c r="H3565" i="2"/>
  <c r="I3565" i="2"/>
  <c r="A3566" i="2"/>
  <c r="B3566" i="2"/>
  <c r="C3566" i="2"/>
  <c r="D3566" i="2"/>
  <c r="H3566" i="2"/>
  <c r="I3566" i="2"/>
  <c r="A3567" i="2"/>
  <c r="B3567" i="2"/>
  <c r="C3567" i="2"/>
  <c r="D3567" i="2"/>
  <c r="H3567" i="2"/>
  <c r="I3567" i="2"/>
  <c r="A3568" i="2"/>
  <c r="B3568" i="2"/>
  <c r="D3568" i="2"/>
  <c r="H3568" i="2"/>
  <c r="I3568" i="2"/>
  <c r="A3569" i="2"/>
  <c r="B3569" i="2"/>
  <c r="H3569" i="2"/>
  <c r="E3569" i="2" s="1"/>
  <c r="I3569" i="2"/>
  <c r="A3570" i="2"/>
  <c r="B3570" i="2"/>
  <c r="H3570" i="2"/>
  <c r="I3570" i="2"/>
  <c r="A3571" i="2"/>
  <c r="B3571" i="2"/>
  <c r="C3571" i="2"/>
  <c r="D3571" i="2"/>
  <c r="H3571" i="2"/>
  <c r="I3571" i="2"/>
  <c r="A3572" i="2"/>
  <c r="B3572" i="2"/>
  <c r="C3572" i="2"/>
  <c r="D3572" i="2"/>
  <c r="E3572" i="2"/>
  <c r="H3572" i="2"/>
  <c r="I3572" i="2"/>
  <c r="A3573" i="2"/>
  <c r="C3573" i="2" s="1"/>
  <c r="B3573" i="2"/>
  <c r="D3573" i="2"/>
  <c r="H3573" i="2"/>
  <c r="I3573" i="2"/>
  <c r="A3574" i="2"/>
  <c r="B3574" i="2"/>
  <c r="C3574" i="2" s="1"/>
  <c r="D3574" i="2"/>
  <c r="E3574" i="2"/>
  <c r="H3574" i="2"/>
  <c r="I3574" i="2"/>
  <c r="A3575" i="2"/>
  <c r="B3575" i="2"/>
  <c r="H3575" i="2"/>
  <c r="I3575" i="2"/>
  <c r="A3576" i="2"/>
  <c r="B3576" i="2"/>
  <c r="D3576" i="2" s="1"/>
  <c r="C3576" i="2"/>
  <c r="H3576" i="2"/>
  <c r="I3576" i="2"/>
  <c r="A3577" i="2"/>
  <c r="B3577" i="2"/>
  <c r="C3577" i="2"/>
  <c r="D3577" i="2"/>
  <c r="H3577" i="2"/>
  <c r="I3577" i="2"/>
  <c r="E3577" i="2" s="1"/>
  <c r="A3578" i="2"/>
  <c r="B3578" i="2"/>
  <c r="D3578" i="2"/>
  <c r="H3578" i="2"/>
  <c r="I3578" i="2"/>
  <c r="A3579" i="2"/>
  <c r="B3579" i="2"/>
  <c r="D3579" i="2"/>
  <c r="H3579" i="2"/>
  <c r="I3579" i="2"/>
  <c r="A3580" i="2"/>
  <c r="B3580" i="2"/>
  <c r="C3580" i="2" s="1"/>
  <c r="H3580" i="2"/>
  <c r="I3580" i="2"/>
  <c r="A3581" i="2"/>
  <c r="B3581" i="2"/>
  <c r="H3581" i="2"/>
  <c r="I3581" i="2"/>
  <c r="E3581" i="2" s="1"/>
  <c r="A3582" i="2"/>
  <c r="B3582" i="2"/>
  <c r="C3582" i="2"/>
  <c r="D3582" i="2"/>
  <c r="H3582" i="2"/>
  <c r="I3582" i="2"/>
  <c r="A3583" i="2"/>
  <c r="B3583" i="2"/>
  <c r="C3583" i="2"/>
  <c r="D3583" i="2"/>
  <c r="H3583" i="2"/>
  <c r="I3583" i="2"/>
  <c r="A3584" i="2"/>
  <c r="B3584" i="2"/>
  <c r="D3584" i="2"/>
  <c r="H3584" i="2"/>
  <c r="E3584" i="2" s="1"/>
  <c r="I3584" i="2"/>
  <c r="A3585" i="2"/>
  <c r="B3585" i="2"/>
  <c r="H3585" i="2"/>
  <c r="I3585" i="2"/>
  <c r="A3586" i="2"/>
  <c r="B3586" i="2"/>
  <c r="H3586" i="2"/>
  <c r="I3586" i="2"/>
  <c r="A3587" i="2"/>
  <c r="B3587" i="2"/>
  <c r="C3587" i="2"/>
  <c r="D3587" i="2"/>
  <c r="H3587" i="2"/>
  <c r="I3587" i="2"/>
  <c r="E3587" i="2" s="1"/>
  <c r="F3587" i="2" s="1"/>
  <c r="G3587" i="2" s="1"/>
  <c r="A3588" i="2"/>
  <c r="B3588" i="2"/>
  <c r="C3588" i="2"/>
  <c r="D3588" i="2"/>
  <c r="H3588" i="2"/>
  <c r="I3588" i="2"/>
  <c r="A3589" i="2"/>
  <c r="C3589" i="2" s="1"/>
  <c r="B3589" i="2"/>
  <c r="D3589" i="2"/>
  <c r="H3589" i="2"/>
  <c r="I3589" i="2"/>
  <c r="A3590" i="2"/>
  <c r="D3590" i="2" s="1"/>
  <c r="B3590" i="2"/>
  <c r="C3590" i="2" s="1"/>
  <c r="E3590" i="2"/>
  <c r="H3590" i="2"/>
  <c r="I3590" i="2"/>
  <c r="A3591" i="2"/>
  <c r="B3591" i="2"/>
  <c r="H3591" i="2"/>
  <c r="I3591" i="2"/>
  <c r="A3592" i="2"/>
  <c r="B3592" i="2"/>
  <c r="D3592" i="2" s="1"/>
  <c r="C3592" i="2"/>
  <c r="H3592" i="2"/>
  <c r="I3592" i="2"/>
  <c r="A3593" i="2"/>
  <c r="B3593" i="2"/>
  <c r="C3593" i="2"/>
  <c r="D3593" i="2"/>
  <c r="H3593" i="2"/>
  <c r="I3593" i="2"/>
  <c r="A3594" i="2"/>
  <c r="D3594" i="2" s="1"/>
  <c r="B3594" i="2"/>
  <c r="C3594" i="2" s="1"/>
  <c r="H3594" i="2"/>
  <c r="I3594" i="2"/>
  <c r="A3595" i="2"/>
  <c r="B3595" i="2"/>
  <c r="D3595" i="2"/>
  <c r="H3595" i="2"/>
  <c r="I3595" i="2"/>
  <c r="A3596" i="2"/>
  <c r="B3596" i="2"/>
  <c r="C3596" i="2" s="1"/>
  <c r="H3596" i="2"/>
  <c r="E3596" i="2" s="1"/>
  <c r="I3596" i="2"/>
  <c r="A3597" i="2"/>
  <c r="B3597" i="2"/>
  <c r="H3597" i="2"/>
  <c r="I3597" i="2"/>
  <c r="A3598" i="2"/>
  <c r="B3598" i="2"/>
  <c r="C3598" i="2"/>
  <c r="D3598" i="2"/>
  <c r="H3598" i="2"/>
  <c r="I3598" i="2"/>
  <c r="A3599" i="2"/>
  <c r="B3599" i="2"/>
  <c r="C3599" i="2"/>
  <c r="D3599" i="2"/>
  <c r="H3599" i="2"/>
  <c r="I3599" i="2"/>
  <c r="E3599" i="2" s="1"/>
  <c r="A3600" i="2"/>
  <c r="D3600" i="2" s="1"/>
  <c r="B3600" i="2"/>
  <c r="H3600" i="2"/>
  <c r="I3600" i="2"/>
  <c r="A3601" i="2"/>
  <c r="B3601" i="2"/>
  <c r="H3601" i="2"/>
  <c r="I3601" i="2"/>
  <c r="A3602" i="2"/>
  <c r="B3602" i="2"/>
  <c r="H3602" i="2"/>
  <c r="I3602" i="2"/>
  <c r="A3603" i="2"/>
  <c r="B3603" i="2"/>
  <c r="D3603" i="2" s="1"/>
  <c r="C3603" i="2"/>
  <c r="H3603" i="2"/>
  <c r="I3603" i="2"/>
  <c r="A3604" i="2"/>
  <c r="B3604" i="2"/>
  <c r="C3604" i="2"/>
  <c r="D3604" i="2"/>
  <c r="H3604" i="2"/>
  <c r="I3604" i="2"/>
  <c r="A3605" i="2"/>
  <c r="C3605" i="2" s="1"/>
  <c r="B3605" i="2"/>
  <c r="D3605" i="2"/>
  <c r="E3605" i="2"/>
  <c r="H3605" i="2"/>
  <c r="I3605" i="2"/>
  <c r="A3606" i="2"/>
  <c r="B3606" i="2"/>
  <c r="D3606" i="2"/>
  <c r="H3606" i="2"/>
  <c r="I3606" i="2"/>
  <c r="A3607" i="2"/>
  <c r="B3607" i="2"/>
  <c r="H3607" i="2"/>
  <c r="I3607" i="2"/>
  <c r="A3608" i="2"/>
  <c r="B3608" i="2"/>
  <c r="D3608" i="2" s="1"/>
  <c r="C3608" i="2"/>
  <c r="H3608" i="2"/>
  <c r="E3608" i="2" s="1"/>
  <c r="I3608" i="2"/>
  <c r="A3609" i="2"/>
  <c r="B3609" i="2"/>
  <c r="C3609" i="2"/>
  <c r="D3609" i="2"/>
  <c r="H3609" i="2"/>
  <c r="I3609" i="2"/>
  <c r="A3610" i="2"/>
  <c r="C3610" i="2" s="1"/>
  <c r="B3610" i="2"/>
  <c r="D3610" i="2"/>
  <c r="H3610" i="2"/>
  <c r="I3610" i="2"/>
  <c r="A3611" i="2"/>
  <c r="B3611" i="2"/>
  <c r="C3611" i="2" s="1"/>
  <c r="D3611" i="2"/>
  <c r="H3611" i="2"/>
  <c r="E3611" i="2" s="1"/>
  <c r="I3611" i="2"/>
  <c r="A3612" i="2"/>
  <c r="B3612" i="2"/>
  <c r="C3612" i="2" s="1"/>
  <c r="H3612" i="2"/>
  <c r="I3612" i="2"/>
  <c r="A3613" i="2"/>
  <c r="B3613" i="2"/>
  <c r="H3613" i="2"/>
  <c r="I3613" i="2"/>
  <c r="A3614" i="2"/>
  <c r="B3614" i="2"/>
  <c r="C3614" i="2"/>
  <c r="D3614" i="2"/>
  <c r="H3614" i="2"/>
  <c r="I3614" i="2"/>
  <c r="A3615" i="2"/>
  <c r="B3615" i="2"/>
  <c r="C3615" i="2"/>
  <c r="D3615" i="2"/>
  <c r="H3615" i="2"/>
  <c r="I3615" i="2"/>
  <c r="A3616" i="2"/>
  <c r="B3616" i="2"/>
  <c r="D3616" i="2"/>
  <c r="H3616" i="2"/>
  <c r="I3616" i="2"/>
  <c r="A3617" i="2"/>
  <c r="B3617" i="2"/>
  <c r="H3617" i="2"/>
  <c r="E3617" i="2" s="1"/>
  <c r="I3617" i="2"/>
  <c r="A3618" i="2"/>
  <c r="B3618" i="2"/>
  <c r="H3618" i="2"/>
  <c r="I3618" i="2"/>
  <c r="A3619" i="2"/>
  <c r="B3619" i="2"/>
  <c r="C3619" i="2"/>
  <c r="D3619" i="2"/>
  <c r="H3619" i="2"/>
  <c r="I3619" i="2"/>
  <c r="A3620" i="2"/>
  <c r="B3620" i="2"/>
  <c r="C3620" i="2"/>
  <c r="D3620" i="2"/>
  <c r="E3620" i="2"/>
  <c r="H3620" i="2"/>
  <c r="I3620" i="2"/>
  <c r="A3621" i="2"/>
  <c r="C3621" i="2" s="1"/>
  <c r="B3621" i="2"/>
  <c r="D3621" i="2"/>
  <c r="H3621" i="2"/>
  <c r="I3621" i="2"/>
  <c r="A3622" i="2"/>
  <c r="B3622" i="2"/>
  <c r="D3622" i="2"/>
  <c r="H3622" i="2"/>
  <c r="I3622" i="2"/>
  <c r="A3623" i="2"/>
  <c r="B3623" i="2"/>
  <c r="H3623" i="2"/>
  <c r="I3623" i="2"/>
  <c r="A3624" i="2"/>
  <c r="B3624" i="2"/>
  <c r="D3624" i="2" s="1"/>
  <c r="C3624" i="2"/>
  <c r="H3624" i="2"/>
  <c r="I3624" i="2"/>
  <c r="A3625" i="2"/>
  <c r="B3625" i="2"/>
  <c r="C3625" i="2"/>
  <c r="D3625" i="2"/>
  <c r="H3625" i="2"/>
  <c r="I3625" i="2"/>
  <c r="E3625" i="2" s="1"/>
  <c r="A3626" i="2"/>
  <c r="B3626" i="2"/>
  <c r="C3626" i="2" s="1"/>
  <c r="D3626" i="2"/>
  <c r="H3626" i="2"/>
  <c r="I3626" i="2"/>
  <c r="A3627" i="2"/>
  <c r="B3627" i="2"/>
  <c r="C3627" i="2" s="1"/>
  <c r="D3627" i="2"/>
  <c r="H3627" i="2"/>
  <c r="I3627" i="2"/>
  <c r="A3628" i="2"/>
  <c r="B3628" i="2"/>
  <c r="C3628" i="2" s="1"/>
  <c r="H3628" i="2"/>
  <c r="I3628" i="2"/>
  <c r="A3629" i="2"/>
  <c r="B3629" i="2"/>
  <c r="H3629" i="2"/>
  <c r="I3629" i="2"/>
  <c r="E3629" i="2" s="1"/>
  <c r="A3630" i="2"/>
  <c r="B3630" i="2"/>
  <c r="C3630" i="2"/>
  <c r="D3630" i="2"/>
  <c r="H3630" i="2"/>
  <c r="I3630" i="2"/>
  <c r="A3631" i="2"/>
  <c r="B3631" i="2"/>
  <c r="C3631" i="2"/>
  <c r="D3631" i="2"/>
  <c r="H3631" i="2"/>
  <c r="I3631" i="2"/>
  <c r="A3632" i="2"/>
  <c r="B3632" i="2"/>
  <c r="D3632" i="2"/>
  <c r="H3632" i="2"/>
  <c r="E3632" i="2" s="1"/>
  <c r="I3632" i="2"/>
  <c r="A3633" i="2"/>
  <c r="B3633" i="2"/>
  <c r="H3633" i="2"/>
  <c r="I3633" i="2"/>
  <c r="A3634" i="2"/>
  <c r="B3634" i="2"/>
  <c r="C3634" i="2" s="1"/>
  <c r="D3634" i="2"/>
  <c r="H3634" i="2"/>
  <c r="I3634" i="2"/>
  <c r="A3635" i="2"/>
  <c r="B3635" i="2"/>
  <c r="C3635" i="2"/>
  <c r="D3635" i="2"/>
  <c r="H3635" i="2"/>
  <c r="I3635" i="2"/>
  <c r="A3636" i="2"/>
  <c r="B3636" i="2"/>
  <c r="H3636" i="2"/>
  <c r="I3636" i="2"/>
  <c r="A3637" i="2"/>
  <c r="C3637" i="2" s="1"/>
  <c r="B3637" i="2"/>
  <c r="D3637" i="2"/>
  <c r="H3637" i="2"/>
  <c r="I3637" i="2"/>
  <c r="A3638" i="2"/>
  <c r="B3638" i="2"/>
  <c r="D3638" i="2"/>
  <c r="E3638" i="2"/>
  <c r="H3638" i="2"/>
  <c r="I3638" i="2"/>
  <c r="A3639" i="2"/>
  <c r="B3639" i="2"/>
  <c r="H3639" i="2"/>
  <c r="I3639" i="2"/>
  <c r="A3640" i="2"/>
  <c r="B3640" i="2"/>
  <c r="D3640" i="2" s="1"/>
  <c r="C3640" i="2"/>
  <c r="H3640" i="2"/>
  <c r="I3640" i="2"/>
  <c r="A3641" i="2"/>
  <c r="B3641" i="2"/>
  <c r="C3641" i="2"/>
  <c r="D3641" i="2"/>
  <c r="H3641" i="2"/>
  <c r="I3641" i="2"/>
  <c r="A3642" i="2"/>
  <c r="C3642" i="2" s="1"/>
  <c r="B3642" i="2"/>
  <c r="D3642" i="2"/>
  <c r="H3642" i="2"/>
  <c r="I3642" i="2"/>
  <c r="A3643" i="2"/>
  <c r="C3643" i="2" s="1"/>
  <c r="B3643" i="2"/>
  <c r="D3643" i="2"/>
  <c r="H3643" i="2"/>
  <c r="E3643" i="2" s="1"/>
  <c r="I3643" i="2"/>
  <c r="A3644" i="2"/>
  <c r="B3644" i="2"/>
  <c r="C3644" i="2" s="1"/>
  <c r="H3644" i="2"/>
  <c r="I3644" i="2"/>
  <c r="A3645" i="2"/>
  <c r="B3645" i="2"/>
  <c r="H3645" i="2"/>
  <c r="I3645" i="2"/>
  <c r="A3646" i="2"/>
  <c r="B3646" i="2"/>
  <c r="C3646" i="2"/>
  <c r="D3646" i="2"/>
  <c r="H3646" i="2"/>
  <c r="I3646" i="2"/>
  <c r="A3647" i="2"/>
  <c r="B3647" i="2"/>
  <c r="C3647" i="2"/>
  <c r="D3647" i="2"/>
  <c r="H3647" i="2"/>
  <c r="I3647" i="2"/>
  <c r="A3648" i="2"/>
  <c r="B3648" i="2"/>
  <c r="C3648" i="2" s="1"/>
  <c r="D3648" i="2"/>
  <c r="H3648" i="2"/>
  <c r="I3648" i="2"/>
  <c r="A3649" i="2"/>
  <c r="B3649" i="2"/>
  <c r="H3649" i="2"/>
  <c r="I3649" i="2"/>
  <c r="A3650" i="2"/>
  <c r="B3650" i="2"/>
  <c r="H3650" i="2"/>
  <c r="I3650" i="2"/>
  <c r="E3650" i="2" s="1"/>
  <c r="A3651" i="2"/>
  <c r="B3651" i="2"/>
  <c r="C3651" i="2"/>
  <c r="D3651" i="2"/>
  <c r="H3651" i="2"/>
  <c r="I3651" i="2"/>
  <c r="A3652" i="2"/>
  <c r="B3652" i="2"/>
  <c r="D3652" i="2" s="1"/>
  <c r="C3652" i="2"/>
  <c r="H3652" i="2"/>
  <c r="I3652" i="2"/>
  <c r="A3653" i="2"/>
  <c r="C3653" i="2" s="1"/>
  <c r="B3653" i="2"/>
  <c r="D3653" i="2"/>
  <c r="H3653" i="2"/>
  <c r="I3653" i="2"/>
  <c r="A3654" i="2"/>
  <c r="B3654" i="2"/>
  <c r="C3654" i="2" s="1"/>
  <c r="D3654" i="2"/>
  <c r="H3654" i="2"/>
  <c r="I3654" i="2"/>
  <c r="A3655" i="2"/>
  <c r="B3655" i="2"/>
  <c r="H3655" i="2"/>
  <c r="E3655" i="2" s="1"/>
  <c r="I3655" i="2"/>
  <c r="A3656" i="2"/>
  <c r="B3656" i="2"/>
  <c r="D3656" i="2" s="1"/>
  <c r="C3656" i="2"/>
  <c r="H3656" i="2"/>
  <c r="E3656" i="2" s="1"/>
  <c r="I3656" i="2"/>
  <c r="A3657" i="2"/>
  <c r="B3657" i="2"/>
  <c r="C3657" i="2"/>
  <c r="D3657" i="2"/>
  <c r="H3657" i="2"/>
  <c r="I3657" i="2"/>
  <c r="A3658" i="2"/>
  <c r="D3658" i="2" s="1"/>
  <c r="B3658" i="2"/>
  <c r="C3658" i="2" s="1"/>
  <c r="H3658" i="2"/>
  <c r="E3658" i="2" s="1"/>
  <c r="I3658" i="2"/>
  <c r="A3659" i="2"/>
  <c r="C3659" i="2" s="1"/>
  <c r="B3659" i="2"/>
  <c r="D3659" i="2"/>
  <c r="H3659" i="2"/>
  <c r="E3659" i="2" s="1"/>
  <c r="I3659" i="2"/>
  <c r="A3660" i="2"/>
  <c r="B3660" i="2"/>
  <c r="C3660" i="2" s="1"/>
  <c r="H3660" i="2"/>
  <c r="I3660" i="2"/>
  <c r="A3661" i="2"/>
  <c r="B3661" i="2"/>
  <c r="H3661" i="2"/>
  <c r="I3661" i="2"/>
  <c r="A3662" i="2"/>
  <c r="B3662" i="2"/>
  <c r="C3662" i="2"/>
  <c r="D3662" i="2"/>
  <c r="H3662" i="2"/>
  <c r="E3662" i="2" s="1"/>
  <c r="F3662" i="2" s="1"/>
  <c r="G3662" i="2" s="1"/>
  <c r="I3662" i="2"/>
  <c r="A3663" i="2"/>
  <c r="B3663" i="2"/>
  <c r="C3663" i="2"/>
  <c r="D3663" i="2"/>
  <c r="H3663" i="2"/>
  <c r="I3663" i="2"/>
  <c r="A3664" i="2"/>
  <c r="B3664" i="2"/>
  <c r="C3664" i="2" s="1"/>
  <c r="D3664" i="2"/>
  <c r="H3664" i="2"/>
  <c r="I3664" i="2"/>
  <c r="A3665" i="2"/>
  <c r="B3665" i="2"/>
  <c r="H3665" i="2"/>
  <c r="I3665" i="2"/>
  <c r="A3666" i="2"/>
  <c r="B3666" i="2"/>
  <c r="H3666" i="2"/>
  <c r="I3666" i="2"/>
  <c r="A3667" i="2"/>
  <c r="B3667" i="2"/>
  <c r="C3667" i="2"/>
  <c r="D3667" i="2"/>
  <c r="H3667" i="2"/>
  <c r="I3667" i="2"/>
  <c r="A3668" i="2"/>
  <c r="B3668" i="2"/>
  <c r="D3668" i="2" s="1"/>
  <c r="C3668" i="2"/>
  <c r="H3668" i="2"/>
  <c r="I3668" i="2"/>
  <c r="A3669" i="2"/>
  <c r="C3669" i="2" s="1"/>
  <c r="B3669" i="2"/>
  <c r="D3669" i="2"/>
  <c r="H3669" i="2"/>
  <c r="I3669" i="2"/>
  <c r="A3670" i="2"/>
  <c r="B3670" i="2"/>
  <c r="D3670" i="2"/>
  <c r="H3670" i="2"/>
  <c r="I3670" i="2"/>
  <c r="A3671" i="2"/>
  <c r="B3671" i="2"/>
  <c r="H3671" i="2"/>
  <c r="I3671" i="2"/>
  <c r="A3672" i="2"/>
  <c r="B3672" i="2"/>
  <c r="D3672" i="2" s="1"/>
  <c r="C3672" i="2"/>
  <c r="H3672" i="2"/>
  <c r="I3672" i="2"/>
  <c r="A3673" i="2"/>
  <c r="B3673" i="2"/>
  <c r="C3673" i="2"/>
  <c r="D3673" i="2"/>
  <c r="H3673" i="2"/>
  <c r="I3673" i="2"/>
  <c r="A3674" i="2"/>
  <c r="B3674" i="2"/>
  <c r="H3674" i="2"/>
  <c r="E3674" i="2" s="1"/>
  <c r="I3674" i="2"/>
  <c r="A3675" i="2"/>
  <c r="B3675" i="2"/>
  <c r="C3675" i="2"/>
  <c r="D3675" i="2"/>
  <c r="H3675" i="2"/>
  <c r="I3675" i="2"/>
  <c r="A3676" i="2"/>
  <c r="B3676" i="2"/>
  <c r="C3676" i="2" s="1"/>
  <c r="H3676" i="2"/>
  <c r="I3676" i="2"/>
  <c r="A3677" i="2"/>
  <c r="B3677" i="2"/>
  <c r="H3677" i="2"/>
  <c r="I3677" i="2"/>
  <c r="A3678" i="2"/>
  <c r="B3678" i="2"/>
  <c r="C3678" i="2"/>
  <c r="D3678" i="2"/>
  <c r="H3678" i="2"/>
  <c r="I3678" i="2"/>
  <c r="A3679" i="2"/>
  <c r="B3679" i="2"/>
  <c r="C3679" i="2"/>
  <c r="D3679" i="2"/>
  <c r="H3679" i="2"/>
  <c r="I3679" i="2"/>
  <c r="A3680" i="2"/>
  <c r="B3680" i="2"/>
  <c r="D3680" i="2"/>
  <c r="H3680" i="2"/>
  <c r="I3680" i="2"/>
  <c r="A3681" i="2"/>
  <c r="B3681" i="2"/>
  <c r="H3681" i="2"/>
  <c r="I3681" i="2"/>
  <c r="A3682" i="2"/>
  <c r="B3682" i="2"/>
  <c r="C3682" i="2" s="1"/>
  <c r="D3682" i="2"/>
  <c r="H3682" i="2"/>
  <c r="I3682" i="2"/>
  <c r="A3683" i="2"/>
  <c r="B3683" i="2"/>
  <c r="C3683" i="2"/>
  <c r="D3683" i="2"/>
  <c r="H3683" i="2"/>
  <c r="I3683" i="2"/>
  <c r="E3683" i="2" s="1"/>
  <c r="F3683" i="2" s="1"/>
  <c r="G3683" i="2" s="1"/>
  <c r="A3684" i="2"/>
  <c r="B3684" i="2"/>
  <c r="H3684" i="2"/>
  <c r="I3684" i="2"/>
  <c r="A3685" i="2"/>
  <c r="C3685" i="2" s="1"/>
  <c r="B3685" i="2"/>
  <c r="D3685" i="2"/>
  <c r="H3685" i="2"/>
  <c r="I3685" i="2"/>
  <c r="A3686" i="2"/>
  <c r="D3686" i="2" s="1"/>
  <c r="B3686" i="2"/>
  <c r="H3686" i="2"/>
  <c r="I3686" i="2"/>
  <c r="A3687" i="2"/>
  <c r="B3687" i="2"/>
  <c r="D3687" i="2" s="1"/>
  <c r="C3687" i="2"/>
  <c r="H3687" i="2"/>
  <c r="I3687" i="2"/>
  <c r="A3688" i="2"/>
  <c r="B3688" i="2"/>
  <c r="D3688" i="2" s="1"/>
  <c r="C3688" i="2"/>
  <c r="H3688" i="2"/>
  <c r="I3688" i="2"/>
  <c r="A3689" i="2"/>
  <c r="B3689" i="2"/>
  <c r="C3689" i="2"/>
  <c r="D3689" i="2"/>
  <c r="E3689" i="2"/>
  <c r="H3689" i="2"/>
  <c r="I3689" i="2"/>
  <c r="A3690" i="2"/>
  <c r="B3690" i="2"/>
  <c r="C3690" i="2" s="1"/>
  <c r="D3690" i="2"/>
  <c r="H3690" i="2"/>
  <c r="I3690" i="2"/>
  <c r="A3691" i="2"/>
  <c r="B3691" i="2"/>
  <c r="H3691" i="2"/>
  <c r="I3691" i="2"/>
  <c r="A3692" i="2"/>
  <c r="B3692" i="2"/>
  <c r="H3692" i="2"/>
  <c r="I3692" i="2"/>
  <c r="A3693" i="2"/>
  <c r="B3693" i="2"/>
  <c r="H3693" i="2"/>
  <c r="I3693" i="2"/>
  <c r="A3694" i="2"/>
  <c r="B3694" i="2"/>
  <c r="C3694" i="2"/>
  <c r="D3694" i="2"/>
  <c r="H3694" i="2"/>
  <c r="I3694" i="2"/>
  <c r="A3695" i="2"/>
  <c r="B3695" i="2"/>
  <c r="C3695" i="2"/>
  <c r="D3695" i="2"/>
  <c r="H3695" i="2"/>
  <c r="I3695" i="2"/>
  <c r="A3696" i="2"/>
  <c r="D3696" i="2" s="1"/>
  <c r="B3696" i="2"/>
  <c r="H3696" i="2"/>
  <c r="E3696" i="2" s="1"/>
  <c r="I3696" i="2"/>
  <c r="A3697" i="2"/>
  <c r="B3697" i="2"/>
  <c r="H3697" i="2"/>
  <c r="I3697" i="2"/>
  <c r="A3698" i="2"/>
  <c r="B3698" i="2"/>
  <c r="C3698" i="2" s="1"/>
  <c r="H3698" i="2"/>
  <c r="I3698" i="2"/>
  <c r="A3699" i="2"/>
  <c r="B3699" i="2"/>
  <c r="C3699" i="2"/>
  <c r="D3699" i="2"/>
  <c r="E3699" i="2"/>
  <c r="F3699" i="2" s="1"/>
  <c r="G3699" i="2" s="1"/>
  <c r="H3699" i="2"/>
  <c r="I3699" i="2"/>
  <c r="A3700" i="2"/>
  <c r="B3700" i="2"/>
  <c r="D3700" i="2" s="1"/>
  <c r="C3700" i="2"/>
  <c r="H3700" i="2"/>
  <c r="I3700" i="2"/>
  <c r="A3701" i="2"/>
  <c r="B3701" i="2"/>
  <c r="C3701" i="2"/>
  <c r="D3701" i="2"/>
  <c r="H3701" i="2"/>
  <c r="I3701" i="2"/>
  <c r="E3701" i="2" s="1"/>
  <c r="A3702" i="2"/>
  <c r="B3702" i="2"/>
  <c r="C3702" i="2" s="1"/>
  <c r="D3702" i="2"/>
  <c r="H3702" i="2"/>
  <c r="I3702" i="2"/>
  <c r="A3703" i="2"/>
  <c r="C3703" i="2" s="1"/>
  <c r="B3703" i="2"/>
  <c r="D3703" i="2" s="1"/>
  <c r="H3703" i="2"/>
  <c r="I3703" i="2"/>
  <c r="A3704" i="2"/>
  <c r="B3704" i="2"/>
  <c r="D3704" i="2" s="1"/>
  <c r="H3704" i="2"/>
  <c r="I3704" i="2"/>
  <c r="A3705" i="2"/>
  <c r="C3705" i="2" s="1"/>
  <c r="B3705" i="2"/>
  <c r="D3705" i="2" s="1"/>
  <c r="E3705" i="2"/>
  <c r="H3705" i="2"/>
  <c r="I3705" i="2"/>
  <c r="A3706" i="2"/>
  <c r="C3706" i="2" s="1"/>
  <c r="B3706" i="2"/>
  <c r="D3706" i="2"/>
  <c r="H3706" i="2"/>
  <c r="I3706" i="2"/>
  <c r="A3707" i="2"/>
  <c r="C3707" i="2" s="1"/>
  <c r="B3707" i="2"/>
  <c r="D3707" i="2"/>
  <c r="H3707" i="2"/>
  <c r="I3707" i="2"/>
  <c r="A3708" i="2"/>
  <c r="B3708" i="2"/>
  <c r="C3708" i="2" s="1"/>
  <c r="D3708" i="2"/>
  <c r="H3708" i="2"/>
  <c r="E3708" i="2" s="1"/>
  <c r="F3708" i="2" s="1"/>
  <c r="G3708" i="2" s="1"/>
  <c r="I3708" i="2"/>
  <c r="A3709" i="2"/>
  <c r="B3709" i="2"/>
  <c r="H3709" i="2"/>
  <c r="I3709" i="2"/>
  <c r="A3710" i="2"/>
  <c r="B3710" i="2"/>
  <c r="H3710" i="2"/>
  <c r="I3710" i="2"/>
  <c r="A3711" i="2"/>
  <c r="B3711" i="2"/>
  <c r="C3711" i="2"/>
  <c r="D3711" i="2"/>
  <c r="H3711" i="2"/>
  <c r="I3711" i="2"/>
  <c r="A3712" i="2"/>
  <c r="B3712" i="2"/>
  <c r="C3712" i="2" s="1"/>
  <c r="H3712" i="2"/>
  <c r="I3712" i="2"/>
  <c r="A3713" i="2"/>
  <c r="B3713" i="2"/>
  <c r="H3713" i="2"/>
  <c r="I3713" i="2"/>
  <c r="A3714" i="2"/>
  <c r="B3714" i="2"/>
  <c r="C3714" i="2" s="1"/>
  <c r="D3714" i="2"/>
  <c r="H3714" i="2"/>
  <c r="I3714" i="2"/>
  <c r="A3715" i="2"/>
  <c r="B3715" i="2"/>
  <c r="D3715" i="2" s="1"/>
  <c r="C3715" i="2"/>
  <c r="H3715" i="2"/>
  <c r="I3715" i="2"/>
  <c r="A3716" i="2"/>
  <c r="B3716" i="2"/>
  <c r="H3716" i="2"/>
  <c r="I3716" i="2"/>
  <c r="A3717" i="2"/>
  <c r="C3717" i="2" s="1"/>
  <c r="B3717" i="2"/>
  <c r="D3717" i="2"/>
  <c r="H3717" i="2"/>
  <c r="I3717" i="2"/>
  <c r="A3718" i="2"/>
  <c r="B3718" i="2"/>
  <c r="H3718" i="2"/>
  <c r="E3718" i="2" s="1"/>
  <c r="I3718" i="2"/>
  <c r="A3719" i="2"/>
  <c r="B3719" i="2"/>
  <c r="D3719" i="2" s="1"/>
  <c r="C3719" i="2"/>
  <c r="H3719" i="2"/>
  <c r="I3719" i="2"/>
  <c r="A3720" i="2"/>
  <c r="B3720" i="2"/>
  <c r="D3720" i="2" s="1"/>
  <c r="C3720" i="2"/>
  <c r="H3720" i="2"/>
  <c r="I3720" i="2"/>
  <c r="A3721" i="2"/>
  <c r="C3721" i="2" s="1"/>
  <c r="B3721" i="2"/>
  <c r="D3721" i="2" s="1"/>
  <c r="H3721" i="2"/>
  <c r="I3721" i="2"/>
  <c r="E3721" i="2" s="1"/>
  <c r="F3721" i="2" s="1"/>
  <c r="G3721" i="2" s="1"/>
  <c r="A3722" i="2"/>
  <c r="B3722" i="2"/>
  <c r="C3722" i="2"/>
  <c r="D3722" i="2"/>
  <c r="H3722" i="2"/>
  <c r="I3722" i="2"/>
  <c r="A3723" i="2"/>
  <c r="C3723" i="2" s="1"/>
  <c r="B3723" i="2"/>
  <c r="D3723" i="2"/>
  <c r="H3723" i="2"/>
  <c r="E3723" i="2" s="1"/>
  <c r="I3723" i="2"/>
  <c r="A3724" i="2"/>
  <c r="B3724" i="2"/>
  <c r="D3724" i="2"/>
  <c r="H3724" i="2"/>
  <c r="E3724" i="2" s="1"/>
  <c r="I3724" i="2"/>
  <c r="A3725" i="2"/>
  <c r="B3725" i="2"/>
  <c r="H3725" i="2"/>
  <c r="I3725" i="2"/>
  <c r="A3726" i="2"/>
  <c r="B3726" i="2"/>
  <c r="H3726" i="2"/>
  <c r="I3726" i="2"/>
  <c r="A3727" i="2"/>
  <c r="B3727" i="2"/>
  <c r="C3727" i="2"/>
  <c r="D3727" i="2"/>
  <c r="H3727" i="2"/>
  <c r="E3727" i="2" s="1"/>
  <c r="I3727" i="2"/>
  <c r="A3728" i="2"/>
  <c r="B3728" i="2"/>
  <c r="D3728" i="2"/>
  <c r="H3728" i="2"/>
  <c r="I3728" i="2"/>
  <c r="A3729" i="2"/>
  <c r="B3729" i="2"/>
  <c r="C3729" i="2" s="1"/>
  <c r="D3729" i="2"/>
  <c r="H3729" i="2"/>
  <c r="I3729" i="2"/>
  <c r="A3730" i="2"/>
  <c r="B3730" i="2"/>
  <c r="C3730" i="2" s="1"/>
  <c r="D3730" i="2"/>
  <c r="H3730" i="2"/>
  <c r="E3730" i="2" s="1"/>
  <c r="I3730" i="2"/>
  <c r="A3731" i="2"/>
  <c r="B3731" i="2"/>
  <c r="D3731" i="2" s="1"/>
  <c r="C3731" i="2"/>
  <c r="H3731" i="2"/>
  <c r="I3731" i="2"/>
  <c r="A3732" i="2"/>
  <c r="B3732" i="2"/>
  <c r="D3732" i="2" s="1"/>
  <c r="C3732" i="2"/>
  <c r="H3732" i="2"/>
  <c r="I3732" i="2"/>
  <c r="A3733" i="2"/>
  <c r="B3733" i="2"/>
  <c r="C3733" i="2"/>
  <c r="D3733" i="2"/>
  <c r="H3733" i="2"/>
  <c r="I3733" i="2"/>
  <c r="E3733" i="2" s="1"/>
  <c r="A3734" i="2"/>
  <c r="C3734" i="2" s="1"/>
  <c r="B3734" i="2"/>
  <c r="D3734" i="2"/>
  <c r="H3734" i="2"/>
  <c r="I3734" i="2"/>
  <c r="A3735" i="2"/>
  <c r="B3735" i="2"/>
  <c r="C3735" i="2" s="1"/>
  <c r="D3735" i="2"/>
  <c r="H3735" i="2"/>
  <c r="I3735" i="2"/>
  <c r="A3736" i="2"/>
  <c r="C3736" i="2" s="1"/>
  <c r="B3736" i="2"/>
  <c r="D3736" i="2"/>
  <c r="H3736" i="2"/>
  <c r="I3736" i="2"/>
  <c r="A3737" i="2"/>
  <c r="B3737" i="2"/>
  <c r="C3737" i="2"/>
  <c r="D3737" i="2"/>
  <c r="H3737" i="2"/>
  <c r="I3737" i="2"/>
  <c r="A3738" i="2"/>
  <c r="B3738" i="2"/>
  <c r="C3738" i="2" s="1"/>
  <c r="H3738" i="2"/>
  <c r="I3738" i="2"/>
  <c r="A3739" i="2"/>
  <c r="C3739" i="2" s="1"/>
  <c r="B3739" i="2"/>
  <c r="D3739" i="2"/>
  <c r="H3739" i="2"/>
  <c r="I3739" i="2"/>
  <c r="A3740" i="2"/>
  <c r="B3740" i="2"/>
  <c r="C3740" i="2" s="1"/>
  <c r="D3740" i="2"/>
  <c r="H3740" i="2"/>
  <c r="I3740" i="2"/>
  <c r="A3741" i="2"/>
  <c r="B3741" i="2"/>
  <c r="C3741" i="2"/>
  <c r="D3741" i="2"/>
  <c r="H3741" i="2"/>
  <c r="I3741" i="2"/>
  <c r="A3742" i="2"/>
  <c r="B3742" i="2"/>
  <c r="H3742" i="2"/>
  <c r="I3742" i="2"/>
  <c r="A3743" i="2"/>
  <c r="B3743" i="2"/>
  <c r="H3743" i="2"/>
  <c r="I3743" i="2"/>
  <c r="E3743" i="2" s="1"/>
  <c r="A3744" i="2"/>
  <c r="B3744" i="2"/>
  <c r="C3744" i="2" s="1"/>
  <c r="D3744" i="2"/>
  <c r="H3744" i="2"/>
  <c r="I3744" i="2"/>
  <c r="A3745" i="2"/>
  <c r="B3745" i="2"/>
  <c r="D3745" i="2" s="1"/>
  <c r="C3745" i="2"/>
  <c r="H3745" i="2"/>
  <c r="I3745" i="2"/>
  <c r="A3746" i="2"/>
  <c r="B3746" i="2"/>
  <c r="E3746" i="2"/>
  <c r="H3746" i="2"/>
  <c r="I3746" i="2"/>
  <c r="A3747" i="2"/>
  <c r="C3747" i="2" s="1"/>
  <c r="B3747" i="2"/>
  <c r="D3747" i="2" s="1"/>
  <c r="H3747" i="2"/>
  <c r="I3747" i="2"/>
  <c r="A3748" i="2"/>
  <c r="B3748" i="2"/>
  <c r="C3748" i="2"/>
  <c r="D3748" i="2"/>
  <c r="E3748" i="2"/>
  <c r="H3748" i="2"/>
  <c r="I3748" i="2"/>
  <c r="A3749" i="2"/>
  <c r="B3749" i="2"/>
  <c r="D3749" i="2" s="1"/>
  <c r="C3749" i="2"/>
  <c r="H3749" i="2"/>
  <c r="E3749" i="2" s="1"/>
  <c r="I3749" i="2"/>
  <c r="A3750" i="2"/>
  <c r="C3750" i="2" s="1"/>
  <c r="B3750" i="2"/>
  <c r="D3750" i="2" s="1"/>
  <c r="H3750" i="2"/>
  <c r="I3750" i="2"/>
  <c r="A3751" i="2"/>
  <c r="C3751" i="2" s="1"/>
  <c r="B3751" i="2"/>
  <c r="D3751" i="2" s="1"/>
  <c r="H3751" i="2"/>
  <c r="I3751" i="2"/>
  <c r="A3752" i="2"/>
  <c r="B3752" i="2"/>
  <c r="H3752" i="2"/>
  <c r="E3752" i="2" s="1"/>
  <c r="I3752" i="2"/>
  <c r="A3753" i="2"/>
  <c r="B3753" i="2"/>
  <c r="C3753" i="2"/>
  <c r="D3753" i="2"/>
  <c r="H3753" i="2"/>
  <c r="I3753" i="2"/>
  <c r="A3754" i="2"/>
  <c r="B3754" i="2"/>
  <c r="C3754" i="2" s="1"/>
  <c r="H3754" i="2"/>
  <c r="I3754" i="2"/>
  <c r="A3755" i="2"/>
  <c r="C3755" i="2" s="1"/>
  <c r="B3755" i="2"/>
  <c r="D3755" i="2"/>
  <c r="H3755" i="2"/>
  <c r="I3755" i="2"/>
  <c r="A3756" i="2"/>
  <c r="B3756" i="2"/>
  <c r="C3756" i="2" s="1"/>
  <c r="D3756" i="2"/>
  <c r="H3756" i="2"/>
  <c r="I3756" i="2"/>
  <c r="A3757" i="2"/>
  <c r="B3757" i="2"/>
  <c r="C3757" i="2"/>
  <c r="D3757" i="2"/>
  <c r="H3757" i="2"/>
  <c r="I3757" i="2"/>
  <c r="A3758" i="2"/>
  <c r="B3758" i="2"/>
  <c r="H3758" i="2"/>
  <c r="E3758" i="2" s="1"/>
  <c r="I3758" i="2"/>
  <c r="A3759" i="2"/>
  <c r="B3759" i="2"/>
  <c r="H3759" i="2"/>
  <c r="I3759" i="2"/>
  <c r="A3760" i="2"/>
  <c r="B3760" i="2"/>
  <c r="C3760" i="2" s="1"/>
  <c r="D3760" i="2"/>
  <c r="H3760" i="2"/>
  <c r="I3760" i="2"/>
  <c r="A3761" i="2"/>
  <c r="B3761" i="2"/>
  <c r="C3761" i="2"/>
  <c r="D3761" i="2"/>
  <c r="H3761" i="2"/>
  <c r="I3761" i="2"/>
  <c r="A3762" i="2"/>
  <c r="B3762" i="2"/>
  <c r="E3762" i="2"/>
  <c r="H3762" i="2"/>
  <c r="I3762" i="2"/>
  <c r="A3763" i="2"/>
  <c r="C3763" i="2" s="1"/>
  <c r="B3763" i="2"/>
  <c r="D3763" i="2" s="1"/>
  <c r="H3763" i="2"/>
  <c r="I3763" i="2"/>
  <c r="A3764" i="2"/>
  <c r="B3764" i="2"/>
  <c r="C3764" i="2"/>
  <c r="D3764" i="2"/>
  <c r="H3764" i="2"/>
  <c r="I3764" i="2"/>
  <c r="A3765" i="2"/>
  <c r="B3765" i="2"/>
  <c r="D3765" i="2" s="1"/>
  <c r="C3765" i="2"/>
  <c r="H3765" i="2"/>
  <c r="I3765" i="2"/>
  <c r="A3766" i="2"/>
  <c r="B3766" i="2"/>
  <c r="D3766" i="2" s="1"/>
  <c r="C3766" i="2"/>
  <c r="H3766" i="2"/>
  <c r="I3766" i="2"/>
  <c r="A3767" i="2"/>
  <c r="B3767" i="2"/>
  <c r="C3767" i="2" s="1"/>
  <c r="D3767" i="2"/>
  <c r="H3767" i="2"/>
  <c r="I3767" i="2"/>
  <c r="A3768" i="2"/>
  <c r="B3768" i="2"/>
  <c r="H3768" i="2"/>
  <c r="E3768" i="2" s="1"/>
  <c r="I3768" i="2"/>
  <c r="A3769" i="2"/>
  <c r="B3769" i="2"/>
  <c r="C3769" i="2"/>
  <c r="D3769" i="2"/>
  <c r="H3769" i="2"/>
  <c r="I3769" i="2"/>
  <c r="A3770" i="2"/>
  <c r="B3770" i="2"/>
  <c r="C3770" i="2" s="1"/>
  <c r="H3770" i="2"/>
  <c r="I3770" i="2"/>
  <c r="A3771" i="2"/>
  <c r="B3771" i="2"/>
  <c r="D3771" i="2"/>
  <c r="E3771" i="2"/>
  <c r="H3771" i="2"/>
  <c r="I3771" i="2"/>
  <c r="A3772" i="2"/>
  <c r="B3772" i="2"/>
  <c r="C3772" i="2" s="1"/>
  <c r="D3772" i="2"/>
  <c r="H3772" i="2"/>
  <c r="I3772" i="2"/>
  <c r="A3773" i="2"/>
  <c r="B3773" i="2"/>
  <c r="C3773" i="2"/>
  <c r="D3773" i="2"/>
  <c r="H3773" i="2"/>
  <c r="I3773" i="2"/>
  <c r="A3774" i="2"/>
  <c r="B3774" i="2"/>
  <c r="H3774" i="2"/>
  <c r="I3774" i="2"/>
  <c r="A3775" i="2"/>
  <c r="B3775" i="2"/>
  <c r="H3775" i="2"/>
  <c r="I3775" i="2"/>
  <c r="A3776" i="2"/>
  <c r="B3776" i="2"/>
  <c r="C3776" i="2" s="1"/>
  <c r="D3776" i="2"/>
  <c r="H3776" i="2"/>
  <c r="I3776" i="2"/>
  <c r="A3777" i="2"/>
  <c r="B3777" i="2"/>
  <c r="C3777" i="2"/>
  <c r="D3777" i="2"/>
  <c r="E3777" i="2"/>
  <c r="H3777" i="2"/>
  <c r="I3777" i="2"/>
  <c r="A3778" i="2"/>
  <c r="B3778" i="2"/>
  <c r="H3778" i="2"/>
  <c r="I3778" i="2"/>
  <c r="A3779" i="2"/>
  <c r="C3779" i="2" s="1"/>
  <c r="B3779" i="2"/>
  <c r="D3779" i="2" s="1"/>
  <c r="H3779" i="2"/>
  <c r="I3779" i="2"/>
  <c r="E3779" i="2" s="1"/>
  <c r="A3780" i="2"/>
  <c r="B3780" i="2"/>
  <c r="C3780" i="2"/>
  <c r="D3780" i="2"/>
  <c r="E3780" i="2"/>
  <c r="H3780" i="2"/>
  <c r="I3780" i="2"/>
  <c r="A3781" i="2"/>
  <c r="B3781" i="2"/>
  <c r="D3781" i="2" s="1"/>
  <c r="C3781" i="2"/>
  <c r="H3781" i="2"/>
  <c r="I3781" i="2"/>
  <c r="A3782" i="2"/>
  <c r="C3782" i="2" s="1"/>
  <c r="B3782" i="2"/>
  <c r="H3782" i="2"/>
  <c r="E3782" i="2" s="1"/>
  <c r="I3782" i="2"/>
  <c r="A3783" i="2"/>
  <c r="C3783" i="2" s="1"/>
  <c r="B3783" i="2"/>
  <c r="D3783" i="2"/>
  <c r="H3783" i="2"/>
  <c r="E3783" i="2" s="1"/>
  <c r="I3783" i="2"/>
  <c r="A3784" i="2"/>
  <c r="B3784" i="2"/>
  <c r="H3784" i="2"/>
  <c r="I3784" i="2"/>
  <c r="A3785" i="2"/>
  <c r="B3785" i="2"/>
  <c r="C3785" i="2"/>
  <c r="D3785" i="2"/>
  <c r="H3785" i="2"/>
  <c r="E3785" i="2" s="1"/>
  <c r="F3785" i="2" s="1"/>
  <c r="G3785" i="2" s="1"/>
  <c r="I3785" i="2"/>
  <c r="A3786" i="2"/>
  <c r="B3786" i="2"/>
  <c r="C3786" i="2" s="1"/>
  <c r="H3786" i="2"/>
  <c r="E3786" i="2" s="1"/>
  <c r="F3786" i="2" s="1"/>
  <c r="G3786" i="2" s="1"/>
  <c r="I3786" i="2"/>
  <c r="A3787" i="2"/>
  <c r="B3787" i="2"/>
  <c r="C3787" i="2" s="1"/>
  <c r="D3787" i="2"/>
  <c r="H3787" i="2"/>
  <c r="I3787" i="2"/>
  <c r="A3788" i="2"/>
  <c r="B3788" i="2"/>
  <c r="C3788" i="2" s="1"/>
  <c r="D3788" i="2"/>
  <c r="H3788" i="2"/>
  <c r="E3788" i="2" s="1"/>
  <c r="I3788" i="2"/>
  <c r="A3789" i="2"/>
  <c r="B3789" i="2"/>
  <c r="C3789" i="2" s="1"/>
  <c r="H3789" i="2"/>
  <c r="E3789" i="2" s="1"/>
  <c r="I3789" i="2"/>
  <c r="A3790" i="2"/>
  <c r="B3790" i="2"/>
  <c r="H3790" i="2"/>
  <c r="I3790" i="2"/>
  <c r="A3791" i="2"/>
  <c r="B3791" i="2"/>
  <c r="H3791" i="2"/>
  <c r="I3791" i="2"/>
  <c r="E3791" i="2" s="1"/>
  <c r="A3792" i="2"/>
  <c r="B3792" i="2"/>
  <c r="C3792" i="2"/>
  <c r="D3792" i="2"/>
  <c r="H3792" i="2"/>
  <c r="I3792" i="2"/>
  <c r="A3793" i="2"/>
  <c r="B3793" i="2"/>
  <c r="D3793" i="2" s="1"/>
  <c r="C3793" i="2"/>
  <c r="H3793" i="2"/>
  <c r="I3793" i="2"/>
  <c r="A3794" i="2"/>
  <c r="B3794" i="2"/>
  <c r="H3794" i="2"/>
  <c r="I3794" i="2"/>
  <c r="A3795" i="2"/>
  <c r="C3795" i="2" s="1"/>
  <c r="B3795" i="2"/>
  <c r="D3795" i="2"/>
  <c r="H3795" i="2"/>
  <c r="I3795" i="2"/>
  <c r="E3795" i="2" s="1"/>
  <c r="A3796" i="2"/>
  <c r="B3796" i="2"/>
  <c r="C3796" i="2"/>
  <c r="D3796" i="2"/>
  <c r="H3796" i="2"/>
  <c r="I3796" i="2"/>
  <c r="A3797" i="2"/>
  <c r="B3797" i="2"/>
  <c r="D3797" i="2" s="1"/>
  <c r="C3797" i="2"/>
  <c r="H3797" i="2"/>
  <c r="I3797" i="2"/>
  <c r="A3798" i="2"/>
  <c r="B3798" i="2"/>
  <c r="D3798" i="2" s="1"/>
  <c r="H3798" i="2"/>
  <c r="E3798" i="2" s="1"/>
  <c r="I3798" i="2"/>
  <c r="A3799" i="2"/>
  <c r="C3799" i="2" s="1"/>
  <c r="B3799" i="2"/>
  <c r="D3799" i="2"/>
  <c r="H3799" i="2"/>
  <c r="I3799" i="2"/>
  <c r="A3800" i="2"/>
  <c r="B3800" i="2"/>
  <c r="C3800" i="2" s="1"/>
  <c r="D3800" i="2"/>
  <c r="H3800" i="2"/>
  <c r="I3800" i="2"/>
  <c r="A3801" i="2"/>
  <c r="B3801" i="2"/>
  <c r="C3801" i="2"/>
  <c r="D3801" i="2"/>
  <c r="H3801" i="2"/>
  <c r="E3801" i="2" s="1"/>
  <c r="F3801" i="2" s="1"/>
  <c r="G3801" i="2" s="1"/>
  <c r="I3801" i="2"/>
  <c r="A3802" i="2"/>
  <c r="B3802" i="2"/>
  <c r="C3802" i="2" s="1"/>
  <c r="H3802" i="2"/>
  <c r="I3802" i="2"/>
  <c r="A3803" i="2"/>
  <c r="B3803" i="2"/>
  <c r="C3803" i="2" s="1"/>
  <c r="D3803" i="2"/>
  <c r="E3803" i="2"/>
  <c r="F3803" i="2" s="1"/>
  <c r="G3803" i="2" s="1"/>
  <c r="H3803" i="2"/>
  <c r="I3803" i="2"/>
  <c r="A3804" i="2"/>
  <c r="B3804" i="2"/>
  <c r="C3804" i="2" s="1"/>
  <c r="D3804" i="2"/>
  <c r="H3804" i="2"/>
  <c r="E3804" i="2" s="1"/>
  <c r="I3804" i="2"/>
  <c r="A3805" i="2"/>
  <c r="B3805" i="2"/>
  <c r="C3805" i="2" s="1"/>
  <c r="H3805" i="2"/>
  <c r="I3805" i="2"/>
  <c r="A3806" i="2"/>
  <c r="B3806" i="2"/>
  <c r="H3806" i="2"/>
  <c r="I3806" i="2"/>
  <c r="A3807" i="2"/>
  <c r="B3807" i="2"/>
  <c r="H3807" i="2"/>
  <c r="I3807" i="2"/>
  <c r="A3808" i="2"/>
  <c r="B3808" i="2"/>
  <c r="C3808" i="2"/>
  <c r="D3808" i="2"/>
  <c r="H3808" i="2"/>
  <c r="I3808" i="2"/>
  <c r="A3809" i="2"/>
  <c r="B3809" i="2"/>
  <c r="C3809" i="2"/>
  <c r="D3809" i="2"/>
  <c r="H3809" i="2"/>
  <c r="I3809" i="2"/>
  <c r="A3810" i="2"/>
  <c r="B3810" i="2"/>
  <c r="E3810" i="2"/>
  <c r="H3810" i="2"/>
  <c r="I3810" i="2"/>
  <c r="A3811" i="2"/>
  <c r="C3811" i="2" s="1"/>
  <c r="B3811" i="2"/>
  <c r="D3811" i="2"/>
  <c r="H3811" i="2"/>
  <c r="I3811" i="2"/>
  <c r="A3812" i="2"/>
  <c r="B3812" i="2"/>
  <c r="C3812" i="2"/>
  <c r="D3812" i="2"/>
  <c r="E3812" i="2"/>
  <c r="H3812" i="2"/>
  <c r="I3812" i="2"/>
  <c r="A3813" i="2"/>
  <c r="B3813" i="2"/>
  <c r="D3813" i="2" s="1"/>
  <c r="C3813" i="2"/>
  <c r="H3813" i="2"/>
  <c r="E3813" i="2" s="1"/>
  <c r="I3813" i="2"/>
  <c r="A3814" i="2"/>
  <c r="C3814" i="2" s="1"/>
  <c r="B3814" i="2"/>
  <c r="D3814" i="2" s="1"/>
  <c r="H3814" i="2"/>
  <c r="I3814" i="2"/>
  <c r="A3815" i="2"/>
  <c r="C3815" i="2" s="1"/>
  <c r="B3815" i="2"/>
  <c r="D3815" i="2" s="1"/>
  <c r="H3815" i="2"/>
  <c r="E3815" i="2" s="1"/>
  <c r="I3815" i="2"/>
  <c r="A3816" i="2"/>
  <c r="B3816" i="2"/>
  <c r="C3816" i="2" s="1"/>
  <c r="D3816" i="2"/>
  <c r="H3816" i="2"/>
  <c r="E3816" i="2" s="1"/>
  <c r="I3816" i="2"/>
  <c r="A3817" i="2"/>
  <c r="B3817" i="2"/>
  <c r="C3817" i="2"/>
  <c r="D3817" i="2"/>
  <c r="H3817" i="2"/>
  <c r="I3817" i="2"/>
  <c r="A3818" i="2"/>
  <c r="B3818" i="2"/>
  <c r="C3818" i="2" s="1"/>
  <c r="H3818" i="2"/>
  <c r="I3818" i="2"/>
  <c r="A3819" i="2"/>
  <c r="B3819" i="2"/>
  <c r="C3819" i="2" s="1"/>
  <c r="D3819" i="2"/>
  <c r="E3819" i="2"/>
  <c r="F3819" i="2" s="1"/>
  <c r="G3819" i="2" s="1"/>
  <c r="H3819" i="2"/>
  <c r="I3819" i="2"/>
  <c r="A3820" i="2"/>
  <c r="B3820" i="2"/>
  <c r="C3820" i="2" s="1"/>
  <c r="D3820" i="2"/>
  <c r="H3820" i="2"/>
  <c r="E3820" i="2" s="1"/>
  <c r="I3820" i="2"/>
  <c r="A3821" i="2"/>
  <c r="B3821" i="2"/>
  <c r="C3821" i="2" s="1"/>
  <c r="H3821" i="2"/>
  <c r="I3821" i="2"/>
  <c r="E3821" i="2" s="1"/>
  <c r="A3822" i="2"/>
  <c r="B3822" i="2"/>
  <c r="H3822" i="2"/>
  <c r="I3822" i="2"/>
  <c r="A3823" i="2"/>
  <c r="B3823" i="2"/>
  <c r="H3823" i="2"/>
  <c r="I3823" i="2"/>
  <c r="A3824" i="2"/>
  <c r="B3824" i="2"/>
  <c r="C3824" i="2" s="1"/>
  <c r="D3824" i="2"/>
  <c r="H3824" i="2"/>
  <c r="I3824" i="2"/>
  <c r="A3825" i="2"/>
  <c r="B3825" i="2"/>
  <c r="C3825" i="2"/>
  <c r="D3825" i="2"/>
  <c r="H3825" i="2"/>
  <c r="I3825" i="2"/>
  <c r="A3826" i="2"/>
  <c r="B3826" i="2"/>
  <c r="H3826" i="2"/>
  <c r="I3826" i="2"/>
  <c r="A3827" i="2"/>
  <c r="C3827" i="2" s="1"/>
  <c r="B3827" i="2"/>
  <c r="D3827" i="2" s="1"/>
  <c r="H3827" i="2"/>
  <c r="I3827" i="2"/>
  <c r="E3827" i="2" s="1"/>
  <c r="A3828" i="2"/>
  <c r="B3828" i="2"/>
  <c r="C3828" i="2"/>
  <c r="D3828" i="2"/>
  <c r="E3828" i="2"/>
  <c r="H3828" i="2"/>
  <c r="I3828" i="2"/>
  <c r="A3829" i="2"/>
  <c r="B3829" i="2"/>
  <c r="D3829" i="2" s="1"/>
  <c r="C3829" i="2"/>
  <c r="H3829" i="2"/>
  <c r="E3829" i="2" s="1"/>
  <c r="I3829" i="2"/>
  <c r="A3830" i="2"/>
  <c r="B3830" i="2"/>
  <c r="D3830" i="2" s="1"/>
  <c r="C3830" i="2"/>
  <c r="H3830" i="2"/>
  <c r="E3830" i="2" s="1"/>
  <c r="I3830" i="2"/>
  <c r="A3831" i="2"/>
  <c r="B3831" i="2"/>
  <c r="C3831" i="2" s="1"/>
  <c r="H3831" i="2"/>
  <c r="I3831" i="2"/>
  <c r="A3832" i="2"/>
  <c r="C3832" i="2" s="1"/>
  <c r="B3832" i="2"/>
  <c r="D3832" i="2"/>
  <c r="H3832" i="2"/>
  <c r="I3832" i="2"/>
  <c r="A3833" i="2"/>
  <c r="B3833" i="2"/>
  <c r="C3833" i="2"/>
  <c r="D3833" i="2"/>
  <c r="H3833" i="2"/>
  <c r="E3833" i="2" s="1"/>
  <c r="F3833" i="2" s="1"/>
  <c r="G3833" i="2" s="1"/>
  <c r="I3833" i="2"/>
  <c r="A3834" i="2"/>
  <c r="B3834" i="2"/>
  <c r="C3834" i="2" s="1"/>
  <c r="H3834" i="2"/>
  <c r="I3834" i="2"/>
  <c r="A3835" i="2"/>
  <c r="B3835" i="2"/>
  <c r="C3835" i="2" s="1"/>
  <c r="D3835" i="2"/>
  <c r="E3835" i="2"/>
  <c r="F3835" i="2" s="1"/>
  <c r="G3835" i="2" s="1"/>
  <c r="H3835" i="2"/>
  <c r="I3835" i="2"/>
  <c r="A3836" i="2"/>
  <c r="B3836" i="2"/>
  <c r="C3836" i="2"/>
  <c r="D3836" i="2"/>
  <c r="H3836" i="2"/>
  <c r="E3836" i="2" s="1"/>
  <c r="I3836" i="2"/>
  <c r="A3837" i="2"/>
  <c r="B3837" i="2"/>
  <c r="C3837" i="2" s="1"/>
  <c r="E3837" i="2"/>
  <c r="H3837" i="2"/>
  <c r="I3837" i="2"/>
  <c r="A3838" i="2"/>
  <c r="B3838" i="2"/>
  <c r="H3838" i="2"/>
  <c r="I3838" i="2"/>
  <c r="A3839" i="2"/>
  <c r="B3839" i="2"/>
  <c r="H3839" i="2"/>
  <c r="I3839" i="2"/>
  <c r="E3839" i="2" s="1"/>
  <c r="A3840" i="2"/>
  <c r="B3840" i="2"/>
  <c r="C3840" i="2" s="1"/>
  <c r="D3840" i="2"/>
  <c r="H3840" i="2"/>
  <c r="I3840" i="2"/>
  <c r="A3841" i="2"/>
  <c r="B3841" i="2"/>
  <c r="D3841" i="2" s="1"/>
  <c r="C3841" i="2"/>
  <c r="H3841" i="2"/>
  <c r="E3841" i="2" s="1"/>
  <c r="I3841" i="2"/>
  <c r="A3842" i="2"/>
  <c r="B3842" i="2"/>
  <c r="E3842" i="2"/>
  <c r="H3842" i="2"/>
  <c r="I3842" i="2"/>
  <c r="A3843" i="2"/>
  <c r="B3843" i="2"/>
  <c r="C3843" i="2" s="1"/>
  <c r="D3843" i="2"/>
  <c r="H3843" i="2"/>
  <c r="I3843" i="2"/>
  <c r="A3844" i="2"/>
  <c r="B3844" i="2"/>
  <c r="C3844" i="2"/>
  <c r="D3844" i="2"/>
  <c r="E3844" i="2"/>
  <c r="H3844" i="2"/>
  <c r="I3844" i="2"/>
  <c r="A3845" i="2"/>
  <c r="B3845" i="2"/>
  <c r="D3845" i="2" s="1"/>
  <c r="C3845" i="2"/>
  <c r="H3845" i="2"/>
  <c r="I3845" i="2"/>
  <c r="A3846" i="2"/>
  <c r="B3846" i="2"/>
  <c r="D3846" i="2" s="1"/>
  <c r="C3846" i="2"/>
  <c r="H3846" i="2"/>
  <c r="I3846" i="2"/>
  <c r="A3847" i="2"/>
  <c r="B3847" i="2"/>
  <c r="C3847" i="2" s="1"/>
  <c r="E3847" i="2"/>
  <c r="H3847" i="2"/>
  <c r="I3847" i="2"/>
  <c r="A3848" i="2"/>
  <c r="C3848" i="2" s="1"/>
  <c r="B3848" i="2"/>
  <c r="D3848" i="2"/>
  <c r="H3848" i="2"/>
  <c r="I3848" i="2"/>
  <c r="A3849" i="2"/>
  <c r="B3849" i="2"/>
  <c r="D3849" i="2" s="1"/>
  <c r="C3849" i="2"/>
  <c r="H3849" i="2"/>
  <c r="I3849" i="2"/>
  <c r="A3850" i="2"/>
  <c r="B3850" i="2"/>
  <c r="C3850" i="2" s="1"/>
  <c r="H3850" i="2"/>
  <c r="E3850" i="2" s="1"/>
  <c r="I3850" i="2"/>
  <c r="A3851" i="2"/>
  <c r="C3851" i="2" s="1"/>
  <c r="B3851" i="2"/>
  <c r="H3851" i="2"/>
  <c r="I3851" i="2"/>
  <c r="A3852" i="2"/>
  <c r="C3852" i="2" s="1"/>
  <c r="B3852" i="2"/>
  <c r="D3852" i="2"/>
  <c r="H3852" i="2"/>
  <c r="E3852" i="2" s="1"/>
  <c r="I3852" i="2"/>
  <c r="A3853" i="2"/>
  <c r="B3853" i="2"/>
  <c r="C3853" i="2" s="1"/>
  <c r="H3853" i="2"/>
  <c r="E3853" i="2" s="1"/>
  <c r="I3853" i="2"/>
  <c r="A3854" i="2"/>
  <c r="B3854" i="2"/>
  <c r="H3854" i="2"/>
  <c r="E3854" i="2" s="1"/>
  <c r="I3854" i="2"/>
  <c r="A3855" i="2"/>
  <c r="B3855" i="2"/>
  <c r="H3855" i="2"/>
  <c r="I3855" i="2"/>
  <c r="A3856" i="2"/>
  <c r="B3856" i="2"/>
  <c r="C3856" i="2"/>
  <c r="D3856" i="2"/>
  <c r="H3856" i="2"/>
  <c r="I3856" i="2"/>
  <c r="A3857" i="2"/>
  <c r="B3857" i="2"/>
  <c r="D3857" i="2" s="1"/>
  <c r="C3857" i="2"/>
  <c r="H3857" i="2"/>
  <c r="E3857" i="2" s="1"/>
  <c r="I3857" i="2"/>
  <c r="A3858" i="2"/>
  <c r="B3858" i="2"/>
  <c r="E3858" i="2"/>
  <c r="H3858" i="2"/>
  <c r="I3858" i="2"/>
  <c r="A3859" i="2"/>
  <c r="B3859" i="2"/>
  <c r="C3859" i="2" s="1"/>
  <c r="H3859" i="2"/>
  <c r="I3859" i="2"/>
  <c r="E3859" i="2" s="1"/>
  <c r="A3860" i="2"/>
  <c r="B3860" i="2"/>
  <c r="C3860" i="2"/>
  <c r="D3860" i="2"/>
  <c r="E3860" i="2"/>
  <c r="H3860" i="2"/>
  <c r="I3860" i="2"/>
  <c r="A3861" i="2"/>
  <c r="B3861" i="2"/>
  <c r="C3861" i="2"/>
  <c r="D3861" i="2"/>
  <c r="H3861" i="2"/>
  <c r="I3861" i="2"/>
  <c r="E3861" i="2" s="1"/>
  <c r="A3862" i="2"/>
  <c r="B3862" i="2"/>
  <c r="D3862" i="2" s="1"/>
  <c r="C3862" i="2"/>
  <c r="H3862" i="2"/>
  <c r="I3862" i="2"/>
  <c r="A3863" i="2"/>
  <c r="B3863" i="2"/>
  <c r="C3863" i="2" s="1"/>
  <c r="D3863" i="2"/>
  <c r="H3863" i="2"/>
  <c r="E3863" i="2" s="1"/>
  <c r="I3863" i="2"/>
  <c r="A3864" i="2"/>
  <c r="C3864" i="2" s="1"/>
  <c r="B3864" i="2"/>
  <c r="D3864" i="2"/>
  <c r="H3864" i="2"/>
  <c r="I3864" i="2"/>
  <c r="A3865" i="2"/>
  <c r="B3865" i="2"/>
  <c r="D3865" i="2" s="1"/>
  <c r="C3865" i="2"/>
  <c r="H3865" i="2"/>
  <c r="I3865" i="2"/>
  <c r="A3866" i="2"/>
  <c r="B3866" i="2"/>
  <c r="C3866" i="2" s="1"/>
  <c r="H3866" i="2"/>
  <c r="E3866" i="2" s="1"/>
  <c r="I3866" i="2"/>
  <c r="A3867" i="2"/>
  <c r="D3867" i="2" s="1"/>
  <c r="B3867" i="2"/>
  <c r="C3867" i="2" s="1"/>
  <c r="E3867" i="2"/>
  <c r="H3867" i="2"/>
  <c r="I3867" i="2"/>
  <c r="A3868" i="2"/>
  <c r="B3868" i="2"/>
  <c r="C3868" i="2" s="1"/>
  <c r="D3868" i="2"/>
  <c r="H3868" i="2"/>
  <c r="E3868" i="2" s="1"/>
  <c r="I3868" i="2"/>
  <c r="A3869" i="2"/>
  <c r="B3869" i="2"/>
  <c r="H3869" i="2"/>
  <c r="E3869" i="2" s="1"/>
  <c r="I3869" i="2"/>
  <c r="A3870" i="2"/>
  <c r="B3870" i="2"/>
  <c r="H3870" i="2"/>
  <c r="I3870" i="2"/>
  <c r="A3871" i="2"/>
  <c r="B3871" i="2"/>
  <c r="H3871" i="2"/>
  <c r="I3871" i="2"/>
  <c r="A3872" i="2"/>
  <c r="B3872" i="2"/>
  <c r="C3872" i="2"/>
  <c r="D3872" i="2"/>
  <c r="H3872" i="2"/>
  <c r="I3872" i="2"/>
  <c r="A3873" i="2"/>
  <c r="B3873" i="2"/>
  <c r="C3873" i="2"/>
  <c r="D3873" i="2"/>
  <c r="E3873" i="2"/>
  <c r="H3873" i="2"/>
  <c r="I3873" i="2"/>
  <c r="A3874" i="2"/>
  <c r="B3874" i="2"/>
  <c r="E3874" i="2"/>
  <c r="H3874" i="2"/>
  <c r="I3874" i="2"/>
  <c r="A3875" i="2"/>
  <c r="C3875" i="2" s="1"/>
  <c r="B3875" i="2"/>
  <c r="D3875" i="2" s="1"/>
  <c r="H3875" i="2"/>
  <c r="I3875" i="2"/>
  <c r="E3875" i="2" s="1"/>
  <c r="A3876" i="2"/>
  <c r="B3876" i="2"/>
  <c r="C3876" i="2"/>
  <c r="D3876" i="2"/>
  <c r="E3876" i="2"/>
  <c r="H3876" i="2"/>
  <c r="I3876" i="2"/>
  <c r="A3877" i="2"/>
  <c r="B3877" i="2"/>
  <c r="D3877" i="2" s="1"/>
  <c r="C3877" i="2"/>
  <c r="H3877" i="2"/>
  <c r="I3877" i="2"/>
  <c r="A3878" i="2"/>
  <c r="B3878" i="2"/>
  <c r="D3878" i="2" s="1"/>
  <c r="C3878" i="2"/>
  <c r="H3878" i="2"/>
  <c r="E3878" i="2" s="1"/>
  <c r="I3878" i="2"/>
  <c r="A3879" i="2"/>
  <c r="C3879" i="2" s="1"/>
  <c r="B3879" i="2"/>
  <c r="D3879" i="2"/>
  <c r="H3879" i="2"/>
  <c r="I3879" i="2"/>
  <c r="A3880" i="2"/>
  <c r="D3880" i="2" s="1"/>
  <c r="B3880" i="2"/>
  <c r="H3880" i="2"/>
  <c r="I3880" i="2"/>
  <c r="A3881" i="2"/>
  <c r="B3881" i="2"/>
  <c r="D3881" i="2" s="1"/>
  <c r="C3881" i="2"/>
  <c r="H3881" i="2"/>
  <c r="I3881" i="2"/>
  <c r="A3882" i="2"/>
  <c r="B3882" i="2"/>
  <c r="C3882" i="2" s="1"/>
  <c r="H3882" i="2"/>
  <c r="I3882" i="2"/>
  <c r="E3882" i="2" s="1"/>
  <c r="F3882" i="2" s="1"/>
  <c r="G3882" i="2" s="1"/>
  <c r="A3883" i="2"/>
  <c r="C3883" i="2" s="1"/>
  <c r="B3883" i="2"/>
  <c r="D3883" i="2"/>
  <c r="E3883" i="2"/>
  <c r="H3883" i="2"/>
  <c r="I3883" i="2"/>
  <c r="A3884" i="2"/>
  <c r="B3884" i="2"/>
  <c r="C3884" i="2" s="1"/>
  <c r="D3884" i="2"/>
  <c r="H3884" i="2"/>
  <c r="E3884" i="2" s="1"/>
  <c r="I3884" i="2"/>
  <c r="A3885" i="2"/>
  <c r="B3885" i="2"/>
  <c r="C3885" i="2"/>
  <c r="D3885" i="2"/>
  <c r="H3885" i="2"/>
  <c r="E3885" i="2" s="1"/>
  <c r="I3885" i="2"/>
  <c r="A3886" i="2"/>
  <c r="B3886" i="2"/>
  <c r="H3886" i="2"/>
  <c r="I3886" i="2"/>
  <c r="A3887" i="2"/>
  <c r="B3887" i="2"/>
  <c r="H3887" i="2"/>
  <c r="I3887" i="2"/>
  <c r="E3887" i="2" s="1"/>
  <c r="A3888" i="2"/>
  <c r="B3888" i="2"/>
  <c r="C3888" i="2"/>
  <c r="D3888" i="2"/>
  <c r="H3888" i="2"/>
  <c r="E3888" i="2" s="1"/>
  <c r="F3888" i="2" s="1"/>
  <c r="G3888" i="2" s="1"/>
  <c r="I3888" i="2"/>
  <c r="A3889" i="2"/>
  <c r="B3889" i="2"/>
  <c r="C3889" i="2"/>
  <c r="D3889" i="2"/>
  <c r="H3889" i="2"/>
  <c r="I3889" i="2"/>
  <c r="A3890" i="2"/>
  <c r="B3890" i="2"/>
  <c r="H3890" i="2"/>
  <c r="I3890" i="2"/>
  <c r="A3891" i="2"/>
  <c r="B3891" i="2"/>
  <c r="D3891" i="2" s="1"/>
  <c r="C3891" i="2"/>
  <c r="H3891" i="2"/>
  <c r="I3891" i="2"/>
  <c r="E3891" i="2" s="1"/>
  <c r="A3892" i="2"/>
  <c r="B3892" i="2"/>
  <c r="C3892" i="2"/>
  <c r="D3892" i="2"/>
  <c r="E3892" i="2"/>
  <c r="H3892" i="2"/>
  <c r="I3892" i="2"/>
  <c r="A3893" i="2"/>
  <c r="B3893" i="2"/>
  <c r="D3893" i="2" s="1"/>
  <c r="C3893" i="2"/>
  <c r="H3893" i="2"/>
  <c r="E3893" i="2" s="1"/>
  <c r="I3893" i="2"/>
  <c r="A3894" i="2"/>
  <c r="B3894" i="2"/>
  <c r="D3894" i="2" s="1"/>
  <c r="C3894" i="2"/>
  <c r="H3894" i="2"/>
  <c r="E3894" i="2" s="1"/>
  <c r="I3894" i="2"/>
  <c r="A3895" i="2"/>
  <c r="D3895" i="2" s="1"/>
  <c r="B3895" i="2"/>
  <c r="C3895" i="2" s="1"/>
  <c r="H3895" i="2"/>
  <c r="E3895" i="2" s="1"/>
  <c r="I3895" i="2"/>
  <c r="A3896" i="2"/>
  <c r="B3896" i="2"/>
  <c r="D3896" i="2"/>
  <c r="H3896" i="2"/>
  <c r="I3896" i="2"/>
  <c r="A3897" i="2"/>
  <c r="B3897" i="2"/>
  <c r="D3897" i="2" s="1"/>
  <c r="C3897" i="2"/>
  <c r="H3897" i="2"/>
  <c r="E3897" i="2" s="1"/>
  <c r="F3897" i="2" s="1"/>
  <c r="G3897" i="2" s="1"/>
  <c r="I3897" i="2"/>
  <c r="A3898" i="2"/>
  <c r="B3898" i="2"/>
  <c r="C3898" i="2" s="1"/>
  <c r="D3898" i="2"/>
  <c r="H3898" i="2"/>
  <c r="I3898" i="2"/>
  <c r="E3898" i="2" s="1"/>
  <c r="F3898" i="2" s="1"/>
  <c r="G3898" i="2" s="1"/>
  <c r="A3899" i="2"/>
  <c r="C3899" i="2" s="1"/>
  <c r="B3899" i="2"/>
  <c r="D3899" i="2"/>
  <c r="E3899" i="2"/>
  <c r="H3899" i="2"/>
  <c r="I3899" i="2"/>
  <c r="A3900" i="2"/>
  <c r="B3900" i="2"/>
  <c r="C3900" i="2" s="1"/>
  <c r="D3900" i="2"/>
  <c r="H3900" i="2"/>
  <c r="E3900" i="2" s="1"/>
  <c r="I3900" i="2"/>
  <c r="A3901" i="2"/>
  <c r="B3901" i="2"/>
  <c r="C3901" i="2"/>
  <c r="D3901" i="2"/>
  <c r="H3901" i="2"/>
  <c r="E3901" i="2" s="1"/>
  <c r="I3901" i="2"/>
  <c r="A3902" i="2"/>
  <c r="B3902" i="2"/>
  <c r="H3902" i="2"/>
  <c r="I3902" i="2"/>
  <c r="A3903" i="2"/>
  <c r="B3903" i="2"/>
  <c r="H3903" i="2"/>
  <c r="I3903" i="2"/>
  <c r="E3903" i="2" s="1"/>
  <c r="A3904" i="2"/>
  <c r="B3904" i="2"/>
  <c r="C3904" i="2"/>
  <c r="D3904" i="2"/>
  <c r="H3904" i="2"/>
  <c r="I3904" i="2"/>
  <c r="A3905" i="2"/>
  <c r="B3905" i="2"/>
  <c r="C3905" i="2"/>
  <c r="D3905" i="2"/>
  <c r="H3905" i="2"/>
  <c r="I3905" i="2"/>
  <c r="A3906" i="2"/>
  <c r="B3906" i="2"/>
  <c r="E3906" i="2"/>
  <c r="H3906" i="2"/>
  <c r="I3906" i="2"/>
  <c r="A3907" i="2"/>
  <c r="B3907" i="2"/>
  <c r="D3907" i="2" s="1"/>
  <c r="C3907" i="2"/>
  <c r="H3907" i="2"/>
  <c r="I3907" i="2"/>
  <c r="A3908" i="2"/>
  <c r="B3908" i="2"/>
  <c r="C3908" i="2"/>
  <c r="D3908" i="2"/>
  <c r="E3908" i="2"/>
  <c r="H3908" i="2"/>
  <c r="I3908" i="2"/>
  <c r="A3909" i="2"/>
  <c r="B3909" i="2"/>
  <c r="D3909" i="2" s="1"/>
  <c r="C3909" i="2"/>
  <c r="H3909" i="2"/>
  <c r="E3909" i="2" s="1"/>
  <c r="I3909" i="2"/>
  <c r="A3910" i="2"/>
  <c r="B3910" i="2"/>
  <c r="D3910" i="2" s="1"/>
  <c r="C3910" i="2"/>
  <c r="H3910" i="2"/>
  <c r="I3910" i="2"/>
  <c r="A3911" i="2"/>
  <c r="B3911" i="2"/>
  <c r="C3911" i="2" s="1"/>
  <c r="D3911" i="2"/>
  <c r="H3911" i="2"/>
  <c r="I3911" i="2"/>
  <c r="A3912" i="2"/>
  <c r="D3912" i="2" s="1"/>
  <c r="B3912" i="2"/>
  <c r="H3912" i="2"/>
  <c r="E3912" i="2" s="1"/>
  <c r="I3912" i="2"/>
  <c r="A3913" i="2"/>
  <c r="B3913" i="2"/>
  <c r="D3913" i="2" s="1"/>
  <c r="C3913" i="2"/>
  <c r="H3913" i="2"/>
  <c r="E3913" i="2" s="1"/>
  <c r="F3913" i="2" s="1"/>
  <c r="G3913" i="2" s="1"/>
  <c r="I3913" i="2"/>
  <c r="A3914" i="2"/>
  <c r="B3914" i="2"/>
  <c r="C3914" i="2"/>
  <c r="D3914" i="2"/>
  <c r="H3914" i="2"/>
  <c r="I3914" i="2"/>
  <c r="E3914" i="2" s="1"/>
  <c r="F3914" i="2" s="1"/>
  <c r="G3914" i="2" s="1"/>
  <c r="A3915" i="2"/>
  <c r="C3915" i="2" s="1"/>
  <c r="B3915" i="2"/>
  <c r="D3915" i="2"/>
  <c r="E3915" i="2"/>
  <c r="H3915" i="2"/>
  <c r="I3915" i="2"/>
  <c r="A3916" i="2"/>
  <c r="B3916" i="2"/>
  <c r="C3916" i="2" s="1"/>
  <c r="D3916" i="2"/>
  <c r="H3916" i="2"/>
  <c r="I3916" i="2"/>
  <c r="A3917" i="2"/>
  <c r="B3917" i="2"/>
  <c r="D3917" i="2" s="1"/>
  <c r="H3917" i="2"/>
  <c r="E3917" i="2" s="1"/>
  <c r="I3917" i="2"/>
  <c r="A3918" i="2"/>
  <c r="B3918" i="2"/>
  <c r="H3918" i="2"/>
  <c r="I3918" i="2"/>
  <c r="E3918" i="2" s="1"/>
  <c r="A3919" i="2"/>
  <c r="B3919" i="2"/>
  <c r="H3919" i="2"/>
  <c r="E3919" i="2" s="1"/>
  <c r="I3919" i="2"/>
  <c r="A3920" i="2"/>
  <c r="B3920" i="2"/>
  <c r="C3920" i="2"/>
  <c r="D3920" i="2"/>
  <c r="H3920" i="2"/>
  <c r="I3920" i="2"/>
  <c r="A3921" i="2"/>
  <c r="B3921" i="2"/>
  <c r="C3921" i="2"/>
  <c r="D3921" i="2"/>
  <c r="E3921" i="2"/>
  <c r="F3921" i="2" s="1"/>
  <c r="G3921" i="2"/>
  <c r="H3921" i="2"/>
  <c r="I3921" i="2"/>
  <c r="A3922" i="2"/>
  <c r="B3922" i="2"/>
  <c r="E3922" i="2"/>
  <c r="H3922" i="2"/>
  <c r="I3922" i="2"/>
  <c r="A3923" i="2"/>
  <c r="B3923" i="2"/>
  <c r="D3923" i="2" s="1"/>
  <c r="C3923" i="2"/>
  <c r="H3923" i="2"/>
  <c r="I3923" i="2"/>
  <c r="E3923" i="2" s="1"/>
  <c r="A3924" i="2"/>
  <c r="B3924" i="2"/>
  <c r="C3924" i="2"/>
  <c r="D3924" i="2"/>
  <c r="E3924" i="2"/>
  <c r="H3924" i="2"/>
  <c r="I3924" i="2"/>
  <c r="A3925" i="2"/>
  <c r="B3925" i="2"/>
  <c r="D3925" i="2" s="1"/>
  <c r="C3925" i="2"/>
  <c r="H3925" i="2"/>
  <c r="I3925" i="2"/>
  <c r="A3926" i="2"/>
  <c r="B3926" i="2"/>
  <c r="D3926" i="2" s="1"/>
  <c r="C3926" i="2"/>
  <c r="H3926" i="2"/>
  <c r="E3926" i="2" s="1"/>
  <c r="I3926" i="2"/>
  <c r="A3927" i="2"/>
  <c r="C3927" i="2" s="1"/>
  <c r="B3927" i="2"/>
  <c r="D3927" i="2"/>
  <c r="H3927" i="2"/>
  <c r="E3927" i="2" s="1"/>
  <c r="I3927" i="2"/>
  <c r="A3928" i="2"/>
  <c r="C3928" i="2" s="1"/>
  <c r="B3928" i="2"/>
  <c r="D3928" i="2" s="1"/>
  <c r="H3928" i="2"/>
  <c r="E3928" i="2" s="1"/>
  <c r="I3928" i="2"/>
  <c r="A3929" i="2"/>
  <c r="B3929" i="2"/>
  <c r="D3929" i="2" s="1"/>
  <c r="C3929" i="2"/>
  <c r="H3929" i="2"/>
  <c r="E3929" i="2" s="1"/>
  <c r="F3929" i="2" s="1"/>
  <c r="G3929" i="2" s="1"/>
  <c r="I3929" i="2"/>
  <c r="A3930" i="2"/>
  <c r="B3930" i="2"/>
  <c r="C3930" i="2"/>
  <c r="D3930" i="2"/>
  <c r="H3930" i="2"/>
  <c r="E3930" i="2" s="1"/>
  <c r="F3930" i="2" s="1"/>
  <c r="G3930" i="2" s="1"/>
  <c r="I3930" i="2"/>
  <c r="A3931" i="2"/>
  <c r="C3931" i="2" s="1"/>
  <c r="B3931" i="2"/>
  <c r="E3931" i="2"/>
  <c r="H3931" i="2"/>
  <c r="I3931" i="2"/>
  <c r="A3932" i="2"/>
  <c r="B3932" i="2"/>
  <c r="C3932" i="2" s="1"/>
  <c r="D3932" i="2"/>
  <c r="H3932" i="2"/>
  <c r="E3932" i="2" s="1"/>
  <c r="I3932" i="2"/>
  <c r="A3933" i="2"/>
  <c r="B3933" i="2"/>
  <c r="H3933" i="2"/>
  <c r="E3933" i="2" s="1"/>
  <c r="I3933" i="2"/>
  <c r="A3934" i="2"/>
  <c r="B3934" i="2"/>
  <c r="H3934" i="2"/>
  <c r="I3934" i="2"/>
  <c r="A3935" i="2"/>
  <c r="B3935" i="2"/>
  <c r="H3935" i="2"/>
  <c r="I3935" i="2"/>
  <c r="A3936" i="2"/>
  <c r="B3936" i="2"/>
  <c r="C3936" i="2"/>
  <c r="D3936" i="2"/>
  <c r="H3936" i="2"/>
  <c r="E3936" i="2" s="1"/>
  <c r="I3936" i="2"/>
  <c r="A3937" i="2"/>
  <c r="B3937" i="2"/>
  <c r="C3937" i="2" s="1"/>
  <c r="D3937" i="2"/>
  <c r="E3937" i="2"/>
  <c r="H3937" i="2"/>
  <c r="I3937" i="2"/>
  <c r="A3938" i="2"/>
  <c r="B3938" i="2"/>
  <c r="H3938" i="2"/>
  <c r="I3938" i="2"/>
  <c r="A3939" i="2"/>
  <c r="B3939" i="2"/>
  <c r="C3939" i="2"/>
  <c r="D3939" i="2"/>
  <c r="H3939" i="2"/>
  <c r="E3939" i="2" s="1"/>
  <c r="I3939" i="2"/>
  <c r="A3940" i="2"/>
  <c r="B3940" i="2"/>
  <c r="C3940" i="2"/>
  <c r="D3940" i="2"/>
  <c r="H3940" i="2"/>
  <c r="I3940" i="2"/>
  <c r="A3941" i="2"/>
  <c r="B3941" i="2"/>
  <c r="D3941" i="2" s="1"/>
  <c r="H3941" i="2"/>
  <c r="I3941" i="2"/>
  <c r="E3941" i="2" s="1"/>
  <c r="A3942" i="2"/>
  <c r="C3942" i="2" s="1"/>
  <c r="B3942" i="2"/>
  <c r="D3942" i="2"/>
  <c r="H3942" i="2"/>
  <c r="E3942" i="2" s="1"/>
  <c r="I3942" i="2"/>
  <c r="A3943" i="2"/>
  <c r="B3943" i="2"/>
  <c r="C3943" i="2"/>
  <c r="D3943" i="2"/>
  <c r="H3943" i="2"/>
  <c r="E3943" i="2" s="1"/>
  <c r="I3943" i="2"/>
  <c r="A3944" i="2"/>
  <c r="B3944" i="2"/>
  <c r="D3944" i="2"/>
  <c r="E3944" i="2"/>
  <c r="H3944" i="2"/>
  <c r="I3944" i="2"/>
  <c r="A3945" i="2"/>
  <c r="B3945" i="2"/>
  <c r="C3945" i="2" s="1"/>
  <c r="H3945" i="2"/>
  <c r="E3945" i="2" s="1"/>
  <c r="I3945" i="2"/>
  <c r="A3946" i="2"/>
  <c r="B3946" i="2"/>
  <c r="C3946" i="2"/>
  <c r="D3946" i="2"/>
  <c r="E3946" i="2"/>
  <c r="H3946" i="2"/>
  <c r="I3946" i="2"/>
  <c r="A3947" i="2"/>
  <c r="B3947" i="2"/>
  <c r="C3947" i="2"/>
  <c r="D3947" i="2"/>
  <c r="E3947" i="2"/>
  <c r="F3947" i="2" s="1"/>
  <c r="G3947" i="2" s="1"/>
  <c r="H3947" i="2"/>
  <c r="I3947" i="2"/>
  <c r="A3948" i="2"/>
  <c r="B3948" i="2"/>
  <c r="D3948" i="2" s="1"/>
  <c r="C3948" i="2"/>
  <c r="E3948" i="2"/>
  <c r="H3948" i="2"/>
  <c r="I3948" i="2"/>
  <c r="A3949" i="2"/>
  <c r="B3949" i="2"/>
  <c r="C3949" i="2"/>
  <c r="D3949" i="2"/>
  <c r="H3949" i="2"/>
  <c r="E3949" i="2" s="1"/>
  <c r="I3949" i="2"/>
  <c r="A3950" i="2"/>
  <c r="B3950" i="2"/>
  <c r="C3950" i="2" s="1"/>
  <c r="E3950" i="2"/>
  <c r="H3950" i="2"/>
  <c r="I3950" i="2"/>
  <c r="A3951" i="2"/>
  <c r="B3951" i="2"/>
  <c r="C3951" i="2"/>
  <c r="D3951" i="2"/>
  <c r="H3951" i="2"/>
  <c r="I3951" i="2"/>
  <c r="A3952" i="2"/>
  <c r="B3952" i="2"/>
  <c r="D3952" i="2" s="1"/>
  <c r="C3952" i="2"/>
  <c r="H3952" i="2"/>
  <c r="E3952" i="2" s="1"/>
  <c r="I3952" i="2"/>
  <c r="A3953" i="2"/>
  <c r="C3953" i="2" s="1"/>
  <c r="B3953" i="2"/>
  <c r="D3953" i="2"/>
  <c r="E3953" i="2"/>
  <c r="H3953" i="2"/>
  <c r="I3953" i="2"/>
  <c r="A3954" i="2"/>
  <c r="C3954" i="2" s="1"/>
  <c r="B3954" i="2"/>
  <c r="H3954" i="2"/>
  <c r="E3954" i="2" s="1"/>
  <c r="I3954" i="2"/>
  <c r="A3955" i="2"/>
  <c r="B3955" i="2"/>
  <c r="C3955" i="2"/>
  <c r="D3955" i="2"/>
  <c r="E3955" i="2"/>
  <c r="H3955" i="2"/>
  <c r="I3955" i="2"/>
  <c r="A3956" i="2"/>
  <c r="B3956" i="2"/>
  <c r="C3956" i="2"/>
  <c r="D3956" i="2"/>
  <c r="H3956" i="2"/>
  <c r="E3956" i="2" s="1"/>
  <c r="F3956" i="2" s="1"/>
  <c r="G3956" i="2" s="1"/>
  <c r="I3956" i="2"/>
  <c r="A3957" i="2"/>
  <c r="B3957" i="2"/>
  <c r="H3957" i="2"/>
  <c r="I3957" i="2"/>
  <c r="A3958" i="2"/>
  <c r="B3958" i="2"/>
  <c r="C3958" i="2" s="1"/>
  <c r="D3958" i="2"/>
  <c r="H3958" i="2"/>
  <c r="E3958" i="2" s="1"/>
  <c r="I3958" i="2"/>
  <c r="A3959" i="2"/>
  <c r="C3959" i="2" s="1"/>
  <c r="B3959" i="2"/>
  <c r="H3959" i="2"/>
  <c r="E3959" i="2" s="1"/>
  <c r="I3959" i="2"/>
  <c r="A3960" i="2"/>
  <c r="B3960" i="2"/>
  <c r="C3960" i="2" s="1"/>
  <c r="E3960" i="2"/>
  <c r="H3960" i="2"/>
  <c r="I3960" i="2"/>
  <c r="A3961" i="2"/>
  <c r="B3961" i="2"/>
  <c r="C3961" i="2" s="1"/>
  <c r="H3961" i="2"/>
  <c r="E3961" i="2" s="1"/>
  <c r="I3961" i="2"/>
  <c r="A3962" i="2"/>
  <c r="B3962" i="2"/>
  <c r="C3962" i="2"/>
  <c r="D3962" i="2"/>
  <c r="E3962" i="2"/>
  <c r="H3962" i="2"/>
  <c r="I3962" i="2"/>
  <c r="A3963" i="2"/>
  <c r="C3963" i="2" s="1"/>
  <c r="B3963" i="2"/>
  <c r="D3963" i="2"/>
  <c r="E3963" i="2"/>
  <c r="H3963" i="2"/>
  <c r="I3963" i="2"/>
  <c r="A3964" i="2"/>
  <c r="B3964" i="2"/>
  <c r="D3964" i="2" s="1"/>
  <c r="C3964" i="2"/>
  <c r="E3964" i="2"/>
  <c r="H3964" i="2"/>
  <c r="I3964" i="2"/>
  <c r="A3965" i="2"/>
  <c r="B3965" i="2"/>
  <c r="C3965" i="2"/>
  <c r="D3965" i="2"/>
  <c r="H3965" i="2"/>
  <c r="I3965" i="2"/>
  <c r="A3966" i="2"/>
  <c r="B3966" i="2"/>
  <c r="E3966" i="2"/>
  <c r="H3966" i="2"/>
  <c r="I3966" i="2"/>
  <c r="A3967" i="2"/>
  <c r="B3967" i="2"/>
  <c r="C3967" i="2"/>
  <c r="D3967" i="2"/>
  <c r="H3967" i="2"/>
  <c r="E3967" i="2" s="1"/>
  <c r="F3967" i="2" s="1"/>
  <c r="G3967" i="2" s="1"/>
  <c r="I3967" i="2"/>
  <c r="A3968" i="2"/>
  <c r="B3968" i="2"/>
  <c r="D3968" i="2" s="1"/>
  <c r="C3968" i="2"/>
  <c r="H3968" i="2"/>
  <c r="E3968" i="2" s="1"/>
  <c r="I3968" i="2"/>
  <c r="A3969" i="2"/>
  <c r="C3969" i="2" s="1"/>
  <c r="B3969" i="2"/>
  <c r="D3969" i="2"/>
  <c r="E3969" i="2"/>
  <c r="H3969" i="2"/>
  <c r="I3969" i="2"/>
  <c r="A3970" i="2"/>
  <c r="C3970" i="2" s="1"/>
  <c r="B3970" i="2"/>
  <c r="D3970" i="2"/>
  <c r="H3970" i="2"/>
  <c r="E3970" i="2" s="1"/>
  <c r="I3970" i="2"/>
  <c r="A3971" i="2"/>
  <c r="B3971" i="2"/>
  <c r="C3971" i="2"/>
  <c r="D3971" i="2"/>
  <c r="E3971" i="2"/>
  <c r="H3971" i="2"/>
  <c r="I3971" i="2"/>
  <c r="A3972" i="2"/>
  <c r="B3972" i="2"/>
  <c r="C3972" i="2"/>
  <c r="D3972" i="2"/>
  <c r="H3972" i="2"/>
  <c r="E3972" i="2" s="1"/>
  <c r="F3972" i="2" s="1"/>
  <c r="G3972" i="2" s="1"/>
  <c r="I3972" i="2"/>
  <c r="A3973" i="2"/>
  <c r="B3973" i="2"/>
  <c r="E3973" i="2"/>
  <c r="H3973" i="2"/>
  <c r="I3973" i="2"/>
  <c r="A3974" i="2"/>
  <c r="B3974" i="2"/>
  <c r="C3974" i="2" s="1"/>
  <c r="D3974" i="2"/>
  <c r="H3974" i="2"/>
  <c r="I3974" i="2"/>
  <c r="A3975" i="2"/>
  <c r="C3975" i="2" s="1"/>
  <c r="B3975" i="2"/>
  <c r="D3975" i="2"/>
  <c r="H3975" i="2"/>
  <c r="E3975" i="2" s="1"/>
  <c r="I3975" i="2"/>
  <c r="A3976" i="2"/>
  <c r="B3976" i="2"/>
  <c r="C3976" i="2" s="1"/>
  <c r="E3976" i="2"/>
  <c r="F3976" i="2" s="1"/>
  <c r="G3976" i="2" s="1"/>
  <c r="H3976" i="2"/>
  <c r="I3976" i="2"/>
  <c r="A3977" i="2"/>
  <c r="B3977" i="2"/>
  <c r="C3977" i="2" s="1"/>
  <c r="H3977" i="2"/>
  <c r="E3977" i="2" s="1"/>
  <c r="I3977" i="2"/>
  <c r="A3978" i="2"/>
  <c r="B3978" i="2"/>
  <c r="C3978" i="2"/>
  <c r="D3978" i="2"/>
  <c r="E3978" i="2"/>
  <c r="H3978" i="2"/>
  <c r="I3978" i="2"/>
  <c r="A3979" i="2"/>
  <c r="B3979" i="2"/>
  <c r="C3979" i="2" s="1"/>
  <c r="D3979" i="2"/>
  <c r="E3979" i="2"/>
  <c r="H3979" i="2"/>
  <c r="I3979" i="2"/>
  <c r="A3980" i="2"/>
  <c r="B3980" i="2"/>
  <c r="D3980" i="2" s="1"/>
  <c r="E3980" i="2"/>
  <c r="H3980" i="2"/>
  <c r="I3980" i="2"/>
  <c r="A3981" i="2"/>
  <c r="B3981" i="2"/>
  <c r="C3981" i="2"/>
  <c r="D3981" i="2"/>
  <c r="H3981" i="2"/>
  <c r="I3981" i="2"/>
  <c r="A3982" i="2"/>
  <c r="B3982" i="2"/>
  <c r="E3982" i="2"/>
  <c r="H3982" i="2"/>
  <c r="I3982" i="2"/>
  <c r="A3983" i="2"/>
  <c r="D3983" i="2" s="1"/>
  <c r="B3983" i="2"/>
  <c r="C3983" i="2"/>
  <c r="H3983" i="2"/>
  <c r="E3983" i="2" s="1"/>
  <c r="F3983" i="2" s="1"/>
  <c r="G3983" i="2" s="1"/>
  <c r="I3983" i="2"/>
  <c r="A3984" i="2"/>
  <c r="B3984" i="2"/>
  <c r="D3984" i="2" s="1"/>
  <c r="C3984" i="2"/>
  <c r="H3984" i="2"/>
  <c r="E3984" i="2" s="1"/>
  <c r="I3984" i="2"/>
  <c r="A3985" i="2"/>
  <c r="B3985" i="2"/>
  <c r="C3985" i="2" s="1"/>
  <c r="D3985" i="2"/>
  <c r="E3985" i="2"/>
  <c r="F3985" i="2" s="1"/>
  <c r="G3985" i="2" s="1"/>
  <c r="H3985" i="2"/>
  <c r="I3985" i="2"/>
  <c r="A3986" i="2"/>
  <c r="C3986" i="2" s="1"/>
  <c r="B3986" i="2"/>
  <c r="D3986" i="2"/>
  <c r="H3986" i="2"/>
  <c r="E3986" i="2" s="1"/>
  <c r="I3986" i="2"/>
  <c r="A3987" i="2"/>
  <c r="B3987" i="2"/>
  <c r="C3987" i="2"/>
  <c r="D3987" i="2"/>
  <c r="E3987" i="2"/>
  <c r="H3987" i="2"/>
  <c r="I3987" i="2"/>
  <c r="A3988" i="2"/>
  <c r="B3988" i="2"/>
  <c r="C3988" i="2"/>
  <c r="D3988" i="2"/>
  <c r="H3988" i="2"/>
  <c r="I3988" i="2"/>
  <c r="A3989" i="2"/>
  <c r="B3989" i="2"/>
  <c r="H3989" i="2"/>
  <c r="E3989" i="2" s="1"/>
  <c r="I3989" i="2"/>
  <c r="A3990" i="2"/>
  <c r="B3990" i="2"/>
  <c r="C3990" i="2" s="1"/>
  <c r="D3990" i="2"/>
  <c r="H3990" i="2"/>
  <c r="I3990" i="2"/>
  <c r="A3991" i="2"/>
  <c r="C3991" i="2" s="1"/>
  <c r="B3991" i="2"/>
  <c r="D3991" i="2"/>
  <c r="H3991" i="2"/>
  <c r="I3991" i="2"/>
  <c r="E3991" i="2" s="1"/>
  <c r="A3992" i="2"/>
  <c r="B3992" i="2"/>
  <c r="C3992" i="2" s="1"/>
  <c r="E3992" i="2"/>
  <c r="H3992" i="2"/>
  <c r="I3992" i="2"/>
  <c r="A3993" i="2"/>
  <c r="B3993" i="2"/>
  <c r="C3993" i="2" s="1"/>
  <c r="H3993" i="2"/>
  <c r="E3993" i="2" s="1"/>
  <c r="I3993" i="2"/>
  <c r="A3994" i="2"/>
  <c r="B3994" i="2"/>
  <c r="C3994" i="2"/>
  <c r="D3994" i="2"/>
  <c r="E3994" i="2"/>
  <c r="H3994" i="2"/>
  <c r="I3994" i="2"/>
  <c r="A3995" i="2"/>
  <c r="B3995" i="2"/>
  <c r="C3995" i="2" s="1"/>
  <c r="D3995" i="2"/>
  <c r="E3995" i="2"/>
  <c r="H3995" i="2"/>
  <c r="I3995" i="2"/>
  <c r="A3996" i="2"/>
  <c r="B3996" i="2"/>
  <c r="D3996" i="2" s="1"/>
  <c r="E3996" i="2"/>
  <c r="H3996" i="2"/>
  <c r="I3996" i="2"/>
  <c r="A3997" i="2"/>
  <c r="B3997" i="2"/>
  <c r="C3997" i="2"/>
  <c r="D3997" i="2"/>
  <c r="H3997" i="2"/>
  <c r="E3997" i="2" s="1"/>
  <c r="I3997" i="2"/>
  <c r="A3998" i="2"/>
  <c r="B3998" i="2"/>
  <c r="C3998" i="2" s="1"/>
  <c r="E3998" i="2"/>
  <c r="H3998" i="2"/>
  <c r="I3998" i="2"/>
  <c r="A3999" i="2"/>
  <c r="B3999" i="2"/>
  <c r="C3999" i="2"/>
  <c r="D3999" i="2"/>
  <c r="H3999" i="2"/>
  <c r="E3999" i="2" s="1"/>
  <c r="F3999" i="2" s="1"/>
  <c r="G3999" i="2" s="1"/>
  <c r="I3999" i="2"/>
  <c r="A4000" i="2"/>
  <c r="B4000" i="2"/>
  <c r="D4000" i="2" s="1"/>
  <c r="C4000" i="2"/>
  <c r="H4000" i="2"/>
  <c r="E4000" i="2" s="1"/>
  <c r="I4000" i="2"/>
  <c r="A4001" i="2"/>
  <c r="B4001" i="2"/>
  <c r="C4001" i="2" s="1"/>
  <c r="D4001" i="2"/>
  <c r="E4001" i="2"/>
  <c r="H4001" i="2"/>
  <c r="I4001" i="2"/>
  <c r="A4002" i="2"/>
  <c r="B4002" i="2"/>
  <c r="C4002" i="2" s="1"/>
  <c r="H4002" i="2"/>
  <c r="E4002" i="2" s="1"/>
  <c r="I4002" i="2"/>
  <c r="A4003" i="2"/>
  <c r="B4003" i="2"/>
  <c r="C4003" i="2" s="1"/>
  <c r="E4003" i="2"/>
  <c r="H4003" i="2"/>
  <c r="I4003" i="2"/>
  <c r="A4004" i="2"/>
  <c r="B4004" i="2"/>
  <c r="C4004" i="2"/>
  <c r="D4004" i="2"/>
  <c r="H4004" i="2"/>
  <c r="I4004" i="2"/>
  <c r="A4005" i="2"/>
  <c r="B4005" i="2"/>
  <c r="E4005" i="2"/>
  <c r="H4005" i="2"/>
  <c r="I4005" i="2"/>
  <c r="A4006" i="2"/>
  <c r="B4006" i="2"/>
  <c r="C4006" i="2" s="1"/>
  <c r="D4006" i="2"/>
  <c r="H4006" i="2"/>
  <c r="E4006" i="2" s="1"/>
  <c r="I4006" i="2"/>
  <c r="A4007" i="2"/>
  <c r="C4007" i="2" s="1"/>
  <c r="B4007" i="2"/>
  <c r="D4007" i="2"/>
  <c r="H4007" i="2"/>
  <c r="E4007" i="2" s="1"/>
  <c r="I4007" i="2"/>
  <c r="A4008" i="2"/>
  <c r="B4008" i="2"/>
  <c r="C4008" i="2" s="1"/>
  <c r="E4008" i="2"/>
  <c r="F4008" i="2" s="1"/>
  <c r="G4008" i="2" s="1"/>
  <c r="H4008" i="2"/>
  <c r="I4008" i="2"/>
  <c r="A4009" i="2"/>
  <c r="B4009" i="2"/>
  <c r="C4009" i="2" s="1"/>
  <c r="H4009" i="2"/>
  <c r="E4009" i="2" s="1"/>
  <c r="I4009" i="2"/>
  <c r="A4010" i="2"/>
  <c r="B4010" i="2"/>
  <c r="C4010" i="2"/>
  <c r="D4010" i="2"/>
  <c r="E4010" i="2"/>
  <c r="H4010" i="2"/>
  <c r="I4010" i="2"/>
  <c r="A4011" i="2"/>
  <c r="C4011" i="2" s="1"/>
  <c r="F4011" i="2" s="1"/>
  <c r="G4011" i="2" s="1"/>
  <c r="B4011" i="2"/>
  <c r="D4011" i="2"/>
  <c r="E4011" i="2"/>
  <c r="H4011" i="2"/>
  <c r="I4011" i="2"/>
  <c r="A4012" i="2"/>
  <c r="B4012" i="2"/>
  <c r="C4012" i="2" s="1"/>
  <c r="E4012" i="2"/>
  <c r="H4012" i="2"/>
  <c r="I4012" i="2"/>
  <c r="A4013" i="2"/>
  <c r="B4013" i="2"/>
  <c r="C4013" i="2"/>
  <c r="D4013" i="2"/>
  <c r="H4013" i="2"/>
  <c r="E4013" i="2" s="1"/>
  <c r="I4013" i="2"/>
  <c r="A4014" i="2"/>
  <c r="B4014" i="2"/>
  <c r="E4014" i="2"/>
  <c r="H4014" i="2"/>
  <c r="I4014" i="2"/>
  <c r="A4015" i="2"/>
  <c r="B4015" i="2"/>
  <c r="C4015" i="2"/>
  <c r="D4015" i="2"/>
  <c r="H4015" i="2"/>
  <c r="E4015" i="2" s="1"/>
  <c r="F4015" i="2" s="1"/>
  <c r="G4015" i="2" s="1"/>
  <c r="I4015" i="2"/>
  <c r="A4016" i="2"/>
  <c r="B4016" i="2"/>
  <c r="D4016" i="2" s="1"/>
  <c r="C4016" i="2"/>
  <c r="H4016" i="2"/>
  <c r="E4016" i="2" s="1"/>
  <c r="I4016" i="2"/>
  <c r="A4017" i="2"/>
  <c r="B4017" i="2"/>
  <c r="C4017" i="2" s="1"/>
  <c r="D4017" i="2"/>
  <c r="E4017" i="2"/>
  <c r="F4017" i="2" s="1"/>
  <c r="G4017" i="2" s="1"/>
  <c r="H4017" i="2"/>
  <c r="I4017" i="2"/>
  <c r="A4018" i="2"/>
  <c r="B4018" i="2"/>
  <c r="C4018" i="2" s="1"/>
  <c r="D4018" i="2"/>
  <c r="H4018" i="2"/>
  <c r="E4018" i="2" s="1"/>
  <c r="I4018" i="2"/>
  <c r="A4019" i="2"/>
  <c r="B4019" i="2"/>
  <c r="C4019" i="2" s="1"/>
  <c r="E4019" i="2"/>
  <c r="H4019" i="2"/>
  <c r="I4019" i="2"/>
  <c r="A4020" i="2"/>
  <c r="B4020" i="2"/>
  <c r="C4020" i="2" s="1"/>
  <c r="D4020" i="2"/>
  <c r="H4020" i="2"/>
  <c r="E4020" i="2" s="1"/>
  <c r="I4020" i="2"/>
  <c r="A4021" i="2"/>
  <c r="B4021" i="2"/>
  <c r="E4021" i="2"/>
  <c r="H4021" i="2"/>
  <c r="I4021" i="2"/>
  <c r="A4022" i="2"/>
  <c r="B4022" i="2"/>
  <c r="C4022" i="2" s="1"/>
  <c r="D4022" i="2"/>
  <c r="H4022" i="2"/>
  <c r="I4022" i="2"/>
  <c r="A4023" i="2"/>
  <c r="D4023" i="2" s="1"/>
  <c r="B4023" i="2"/>
  <c r="C4023" i="2" s="1"/>
  <c r="H4023" i="2"/>
  <c r="E4023" i="2" s="1"/>
  <c r="I4023" i="2"/>
  <c r="A4024" i="2"/>
  <c r="B4024" i="2"/>
  <c r="C4024" i="2" s="1"/>
  <c r="E4024" i="2"/>
  <c r="F4024" i="2" s="1"/>
  <c r="G4024" i="2" s="1"/>
  <c r="H4024" i="2"/>
  <c r="I4024" i="2"/>
  <c r="A4025" i="2"/>
  <c r="B4025" i="2"/>
  <c r="C4025" i="2" s="1"/>
  <c r="H4025" i="2"/>
  <c r="E4025" i="2" s="1"/>
  <c r="I4025" i="2"/>
  <c r="A4026" i="2"/>
  <c r="B4026" i="2"/>
  <c r="C4026" i="2"/>
  <c r="D4026" i="2"/>
  <c r="E4026" i="2"/>
  <c r="H4026" i="2"/>
  <c r="I4026" i="2"/>
  <c r="A4027" i="2"/>
  <c r="D4027" i="2" s="1"/>
  <c r="B4027" i="2"/>
  <c r="C4027" i="2" s="1"/>
  <c r="E4027" i="2"/>
  <c r="H4027" i="2"/>
  <c r="I4027" i="2"/>
  <c r="A4028" i="2"/>
  <c r="C4028" i="2" s="1"/>
  <c r="B4028" i="2"/>
  <c r="D4028" i="2" s="1"/>
  <c r="E4028" i="2"/>
  <c r="H4028" i="2"/>
  <c r="I4028" i="2"/>
  <c r="A4029" i="2"/>
  <c r="B4029" i="2"/>
  <c r="C4029" i="2"/>
  <c r="D4029" i="2"/>
  <c r="H4029" i="2"/>
  <c r="I4029" i="2"/>
  <c r="A4030" i="2"/>
  <c r="B4030" i="2"/>
  <c r="E4030" i="2"/>
  <c r="H4030" i="2"/>
  <c r="I4030" i="2"/>
  <c r="A4031" i="2"/>
  <c r="D4031" i="2" s="1"/>
  <c r="B4031" i="2"/>
  <c r="C4031" i="2"/>
  <c r="H4031" i="2"/>
  <c r="E4031" i="2" s="1"/>
  <c r="F4031" i="2" s="1"/>
  <c r="G4031" i="2" s="1"/>
  <c r="I4031" i="2"/>
  <c r="A4032" i="2"/>
  <c r="B4032" i="2"/>
  <c r="D4032" i="2" s="1"/>
  <c r="C4032" i="2"/>
  <c r="H4032" i="2"/>
  <c r="E4032" i="2" s="1"/>
  <c r="I4032" i="2"/>
  <c r="A4033" i="2"/>
  <c r="B4033" i="2"/>
  <c r="C4033" i="2" s="1"/>
  <c r="D4033" i="2"/>
  <c r="E4033" i="2"/>
  <c r="H4033" i="2"/>
  <c r="I4033" i="2"/>
  <c r="A4034" i="2"/>
  <c r="C4034" i="2" s="1"/>
  <c r="B4034" i="2"/>
  <c r="H4034" i="2"/>
  <c r="E4034" i="2" s="1"/>
  <c r="I4034" i="2"/>
  <c r="A4035" i="2"/>
  <c r="B4035" i="2"/>
  <c r="C4035" i="2"/>
  <c r="D4035" i="2"/>
  <c r="E4035" i="2"/>
  <c r="H4035" i="2"/>
  <c r="I4035" i="2"/>
  <c r="A4036" i="2"/>
  <c r="B4036" i="2"/>
  <c r="C4036" i="2" s="1"/>
  <c r="D4036" i="2"/>
  <c r="H4036" i="2"/>
  <c r="I4036" i="2"/>
  <c r="A4037" i="2"/>
  <c r="B4037" i="2"/>
  <c r="E4037" i="2"/>
  <c r="H4037" i="2"/>
  <c r="I4037" i="2"/>
  <c r="A4038" i="2"/>
  <c r="B4038" i="2"/>
  <c r="C4038" i="2" s="1"/>
  <c r="D4038" i="2"/>
  <c r="H4038" i="2"/>
  <c r="I4038" i="2"/>
  <c r="A4039" i="2"/>
  <c r="B4039" i="2"/>
  <c r="C4039" i="2" s="1"/>
  <c r="D4039" i="2"/>
  <c r="H4039" i="2"/>
  <c r="E4039" i="2" s="1"/>
  <c r="I4039" i="2"/>
  <c r="A4040" i="2"/>
  <c r="B4040" i="2"/>
  <c r="C4040" i="2" s="1"/>
  <c r="E4040" i="2"/>
  <c r="H4040" i="2"/>
  <c r="I4040" i="2"/>
  <c r="A4041" i="2"/>
  <c r="B4041" i="2"/>
  <c r="C4041" i="2" s="1"/>
  <c r="H4041" i="2"/>
  <c r="E4041" i="2" s="1"/>
  <c r="I4041" i="2"/>
  <c r="A4042" i="2"/>
  <c r="B4042" i="2"/>
  <c r="C4042" i="2"/>
  <c r="D4042" i="2"/>
  <c r="E4042" i="2"/>
  <c r="H4042" i="2"/>
  <c r="I4042" i="2"/>
  <c r="A4043" i="2"/>
  <c r="B4043" i="2"/>
  <c r="C4043" i="2" s="1"/>
  <c r="D4043" i="2"/>
  <c r="E4043" i="2"/>
  <c r="H4043" i="2"/>
  <c r="I4043" i="2"/>
  <c r="A4044" i="2"/>
  <c r="C4044" i="2" s="1"/>
  <c r="B4044" i="2"/>
  <c r="E4044" i="2"/>
  <c r="H4044" i="2"/>
  <c r="I4044" i="2"/>
  <c r="A4045" i="2"/>
  <c r="B4045" i="2"/>
  <c r="C4045" i="2"/>
  <c r="D4045" i="2"/>
  <c r="H4045" i="2"/>
  <c r="I4045" i="2"/>
  <c r="A4046" i="2"/>
  <c r="B4046" i="2"/>
  <c r="E4046" i="2"/>
  <c r="H4046" i="2"/>
  <c r="I4046" i="2"/>
  <c r="A4047" i="2"/>
  <c r="B4047" i="2"/>
  <c r="C4047" i="2"/>
  <c r="D4047" i="2"/>
  <c r="H4047" i="2"/>
  <c r="E4047" i="2" s="1"/>
  <c r="F4047" i="2" s="1"/>
  <c r="G4047" i="2" s="1"/>
  <c r="I4047" i="2"/>
  <c r="A4048" i="2"/>
  <c r="B4048" i="2"/>
  <c r="D4048" i="2" s="1"/>
  <c r="C4048" i="2"/>
  <c r="H4048" i="2"/>
  <c r="E4048" i="2" s="1"/>
  <c r="I4048" i="2"/>
  <c r="A4049" i="2"/>
  <c r="B4049" i="2"/>
  <c r="C4049" i="2" s="1"/>
  <c r="D4049" i="2"/>
  <c r="E4049" i="2"/>
  <c r="H4049" i="2"/>
  <c r="I4049" i="2"/>
  <c r="A4050" i="2"/>
  <c r="C4050" i="2" s="1"/>
  <c r="B4050" i="2"/>
  <c r="D4050" i="2"/>
  <c r="H4050" i="2"/>
  <c r="E4050" i="2" s="1"/>
  <c r="I4050" i="2"/>
  <c r="A4051" i="2"/>
  <c r="B4051" i="2"/>
  <c r="C4051" i="2" s="1"/>
  <c r="E4051" i="2"/>
  <c r="H4051" i="2"/>
  <c r="I4051" i="2"/>
  <c r="A4052" i="2"/>
  <c r="B4052" i="2"/>
  <c r="C4052" i="2" s="1"/>
  <c r="D4052" i="2"/>
  <c r="H4052" i="2"/>
  <c r="E4052" i="2" s="1"/>
  <c r="I4052" i="2"/>
  <c r="A4053" i="2"/>
  <c r="B4053" i="2"/>
  <c r="H4053" i="2"/>
  <c r="E4053" i="2" s="1"/>
  <c r="I4053" i="2"/>
  <c r="A4054" i="2"/>
  <c r="B4054" i="2"/>
  <c r="C4054" i="2" s="1"/>
  <c r="D4054" i="2"/>
  <c r="H4054" i="2"/>
  <c r="I4054" i="2"/>
  <c r="A4055" i="2"/>
  <c r="B4055" i="2"/>
  <c r="C4055" i="2" s="1"/>
  <c r="D4055" i="2"/>
  <c r="H4055" i="2"/>
  <c r="E4055" i="2" s="1"/>
  <c r="I4055" i="2"/>
  <c r="A4056" i="2"/>
  <c r="B4056" i="2"/>
  <c r="C4056" i="2" s="1"/>
  <c r="E4056" i="2"/>
  <c r="F4056" i="2" s="1"/>
  <c r="G4056" i="2" s="1"/>
  <c r="H4056" i="2"/>
  <c r="I4056" i="2"/>
  <c r="A4057" i="2"/>
  <c r="B4057" i="2"/>
  <c r="C4057" i="2" s="1"/>
  <c r="H4057" i="2"/>
  <c r="E4057" i="2" s="1"/>
  <c r="I4057" i="2"/>
  <c r="A4058" i="2"/>
  <c r="B4058" i="2"/>
  <c r="C4058" i="2"/>
  <c r="D4058" i="2"/>
  <c r="E4058" i="2"/>
  <c r="H4058" i="2"/>
  <c r="I4058" i="2"/>
  <c r="A4059" i="2"/>
  <c r="B4059" i="2"/>
  <c r="C4059" i="2" s="1"/>
  <c r="E4059" i="2"/>
  <c r="H4059" i="2"/>
  <c r="I4059" i="2"/>
  <c r="A4060" i="2"/>
  <c r="B4060" i="2"/>
  <c r="C4060" i="2"/>
  <c r="E4060" i="2"/>
  <c r="H4060" i="2"/>
  <c r="I4060" i="2"/>
  <c r="A4061" i="2"/>
  <c r="B4061" i="2"/>
  <c r="C4061" i="2"/>
  <c r="D4061" i="2"/>
  <c r="H4061" i="2"/>
  <c r="E4061" i="2" s="1"/>
  <c r="I4061" i="2"/>
  <c r="A4062" i="2"/>
  <c r="B4062" i="2"/>
  <c r="E4062" i="2"/>
  <c r="H4062" i="2"/>
  <c r="I4062" i="2"/>
  <c r="A4063" i="2"/>
  <c r="B4063" i="2"/>
  <c r="C4063" i="2"/>
  <c r="D4063" i="2"/>
  <c r="H4063" i="2"/>
  <c r="E4063" i="2" s="1"/>
  <c r="F4063" i="2" s="1"/>
  <c r="G4063" i="2" s="1"/>
  <c r="I4063" i="2"/>
  <c r="A4064" i="2"/>
  <c r="C4064" i="2" s="1"/>
  <c r="B4064" i="2"/>
  <c r="D4064" i="2"/>
  <c r="H4064" i="2"/>
  <c r="E4064" i="2" s="1"/>
  <c r="I4064" i="2"/>
  <c r="A4065" i="2"/>
  <c r="B4065" i="2"/>
  <c r="C4065" i="2" s="1"/>
  <c r="D4065" i="2"/>
  <c r="E4065" i="2"/>
  <c r="F4065" i="2" s="1"/>
  <c r="G4065" i="2" s="1"/>
  <c r="H4065" i="2"/>
  <c r="I4065" i="2"/>
  <c r="A4066" i="2"/>
  <c r="B4066" i="2"/>
  <c r="C4066" i="2" s="1"/>
  <c r="H4066" i="2"/>
  <c r="E4066" i="2" s="1"/>
  <c r="I4066" i="2"/>
  <c r="A4067" i="2"/>
  <c r="B4067" i="2"/>
  <c r="C4067" i="2" s="1"/>
  <c r="D4067" i="2"/>
  <c r="E4067" i="2"/>
  <c r="H4067" i="2"/>
  <c r="I4067" i="2"/>
  <c r="A4068" i="2"/>
  <c r="B4068" i="2"/>
  <c r="C4068" i="2" s="1"/>
  <c r="D4068" i="2"/>
  <c r="H4068" i="2"/>
  <c r="I4068" i="2"/>
  <c r="A4069" i="2"/>
  <c r="B4069" i="2"/>
  <c r="H4069" i="2"/>
  <c r="E4069" i="2" s="1"/>
  <c r="I4069" i="2"/>
  <c r="A4070" i="2"/>
  <c r="B4070" i="2"/>
  <c r="C4070" i="2" s="1"/>
  <c r="D4070" i="2"/>
  <c r="H4070" i="2"/>
  <c r="E4070" i="2" s="1"/>
  <c r="I4070" i="2"/>
  <c r="A4071" i="2"/>
  <c r="B4071" i="2"/>
  <c r="C4071" i="2" s="1"/>
  <c r="D4071" i="2"/>
  <c r="H4071" i="2"/>
  <c r="E4071" i="2" s="1"/>
  <c r="I4071" i="2"/>
  <c r="A4072" i="2"/>
  <c r="B4072" i="2"/>
  <c r="C4072" i="2" s="1"/>
  <c r="E4072" i="2"/>
  <c r="F4072" i="2" s="1"/>
  <c r="G4072" i="2" s="1"/>
  <c r="H4072" i="2"/>
  <c r="I4072" i="2"/>
  <c r="A4073" i="2"/>
  <c r="B4073" i="2"/>
  <c r="C4073" i="2" s="1"/>
  <c r="H4073" i="2"/>
  <c r="E4073" i="2" s="1"/>
  <c r="I4073" i="2"/>
  <c r="A4074" i="2"/>
  <c r="B4074" i="2"/>
  <c r="C4074" i="2"/>
  <c r="D4074" i="2"/>
  <c r="E4074" i="2"/>
  <c r="H4074" i="2"/>
  <c r="I4074" i="2"/>
  <c r="A4075" i="2"/>
  <c r="C4075" i="2" s="1"/>
  <c r="B4075" i="2"/>
  <c r="D4075" i="2"/>
  <c r="E4075" i="2"/>
  <c r="H4075" i="2"/>
  <c r="I4075" i="2"/>
  <c r="A4076" i="2"/>
  <c r="B4076" i="2"/>
  <c r="H4076" i="2"/>
  <c r="E4076" i="2" s="1"/>
  <c r="I4076" i="2"/>
  <c r="A4077" i="2"/>
  <c r="B4077" i="2"/>
  <c r="D4077" i="2" s="1"/>
  <c r="C4077" i="2"/>
  <c r="H4077" i="2"/>
  <c r="E4077" i="2" s="1"/>
  <c r="I4077" i="2"/>
  <c r="A4078" i="2"/>
  <c r="B4078" i="2"/>
  <c r="H4078" i="2"/>
  <c r="E4078" i="2" s="1"/>
  <c r="I4078" i="2"/>
  <c r="A4079" i="2"/>
  <c r="D4079" i="2" s="1"/>
  <c r="B4079" i="2"/>
  <c r="C4079" i="2"/>
  <c r="H4079" i="2"/>
  <c r="E4079" i="2" s="1"/>
  <c r="F4079" i="2" s="1"/>
  <c r="G4079" i="2" s="1"/>
  <c r="I4079" i="2"/>
  <c r="A4080" i="2"/>
  <c r="C4080" i="2" s="1"/>
  <c r="B4080" i="2"/>
  <c r="D4080" i="2"/>
  <c r="H4080" i="2"/>
  <c r="E4080" i="2" s="1"/>
  <c r="I4080" i="2"/>
  <c r="A4081" i="2"/>
  <c r="B4081" i="2"/>
  <c r="C4081" i="2" s="1"/>
  <c r="D4081" i="2"/>
  <c r="E4081" i="2"/>
  <c r="H4081" i="2"/>
  <c r="I4081" i="2"/>
  <c r="A4082" i="2"/>
  <c r="B4082" i="2"/>
  <c r="C4082" i="2" s="1"/>
  <c r="H4082" i="2"/>
  <c r="E4082" i="2" s="1"/>
  <c r="I4082" i="2"/>
  <c r="A4083" i="2"/>
  <c r="B4083" i="2"/>
  <c r="C4083" i="2"/>
  <c r="D4083" i="2"/>
  <c r="E4083" i="2"/>
  <c r="H4083" i="2"/>
  <c r="I4083" i="2"/>
  <c r="A4084" i="2"/>
  <c r="C4084" i="2" s="1"/>
  <c r="B4084" i="2"/>
  <c r="D4084" i="2"/>
  <c r="H4084" i="2"/>
  <c r="I4084" i="2"/>
  <c r="E4084" i="2" s="1"/>
  <c r="A4085" i="2"/>
  <c r="B4085" i="2"/>
  <c r="H4085" i="2"/>
  <c r="E4085" i="2" s="1"/>
  <c r="I4085" i="2"/>
  <c r="A4086" i="2"/>
  <c r="B4086" i="2"/>
  <c r="C4086" i="2" s="1"/>
  <c r="D4086" i="2"/>
  <c r="H4086" i="2"/>
  <c r="I4086" i="2"/>
  <c r="A4087" i="2"/>
  <c r="D4087" i="2" s="1"/>
  <c r="B4087" i="2"/>
  <c r="C4087" i="2" s="1"/>
  <c r="H4087" i="2"/>
  <c r="E4087" i="2" s="1"/>
  <c r="I4087" i="2"/>
  <c r="A4088" i="2"/>
  <c r="B4088" i="2"/>
  <c r="C4088" i="2" s="1"/>
  <c r="E4088" i="2"/>
  <c r="H4088" i="2"/>
  <c r="I4088" i="2"/>
  <c r="A4089" i="2"/>
  <c r="B4089" i="2"/>
  <c r="C4089" i="2" s="1"/>
  <c r="H4089" i="2"/>
  <c r="E4089" i="2" s="1"/>
  <c r="I4089" i="2"/>
  <c r="A4090" i="2"/>
  <c r="B4090" i="2"/>
  <c r="C4090" i="2"/>
  <c r="D4090" i="2"/>
  <c r="E4090" i="2"/>
  <c r="H4090" i="2"/>
  <c r="I4090" i="2"/>
  <c r="A4091" i="2"/>
  <c r="B4091" i="2"/>
  <c r="C4091" i="2" s="1"/>
  <c r="E4091" i="2"/>
  <c r="H4091" i="2"/>
  <c r="I4091" i="2"/>
  <c r="A4092" i="2"/>
  <c r="B4092" i="2"/>
  <c r="D4092" i="2" s="1"/>
  <c r="C4092" i="2"/>
  <c r="H4092" i="2"/>
  <c r="E4092" i="2" s="1"/>
  <c r="I4092" i="2"/>
  <c r="A4093" i="2"/>
  <c r="B4093" i="2"/>
  <c r="D4093" i="2" s="1"/>
  <c r="C4093" i="2"/>
  <c r="H4093" i="2"/>
  <c r="E4093" i="2" s="1"/>
  <c r="I4093" i="2"/>
  <c r="A4094" i="2"/>
  <c r="B4094" i="2"/>
  <c r="H4094" i="2"/>
  <c r="E4094" i="2" s="1"/>
  <c r="I4094" i="2"/>
  <c r="A4095" i="2"/>
  <c r="B4095" i="2"/>
  <c r="C4095" i="2"/>
  <c r="D4095" i="2"/>
  <c r="H4095" i="2"/>
  <c r="E4095" i="2" s="1"/>
  <c r="F4095" i="2" s="1"/>
  <c r="G4095" i="2" s="1"/>
  <c r="I4095" i="2"/>
  <c r="A4096" i="2"/>
  <c r="C4096" i="2" s="1"/>
  <c r="B4096" i="2"/>
  <c r="D4096" i="2"/>
  <c r="H4096" i="2"/>
  <c r="E4096" i="2" s="1"/>
  <c r="I4096" i="2"/>
  <c r="A4097" i="2"/>
  <c r="B4097" i="2"/>
  <c r="C4097" i="2" s="1"/>
  <c r="D4097" i="2"/>
  <c r="E4097" i="2"/>
  <c r="H4097" i="2"/>
  <c r="I4097" i="2"/>
  <c r="A4098" i="2"/>
  <c r="C4098" i="2" s="1"/>
  <c r="B4098" i="2"/>
  <c r="D4098" i="2"/>
  <c r="H4098" i="2"/>
  <c r="E4098" i="2" s="1"/>
  <c r="I4098" i="2"/>
  <c r="A4099" i="2"/>
  <c r="B4099" i="2"/>
  <c r="C4099" i="2"/>
  <c r="D4099" i="2"/>
  <c r="E4099" i="2"/>
  <c r="H4099" i="2"/>
  <c r="I4099" i="2"/>
  <c r="A4100" i="2"/>
  <c r="B4100" i="2"/>
  <c r="C4100" i="2"/>
  <c r="D4100" i="2"/>
  <c r="H4100" i="2"/>
  <c r="I4100" i="2"/>
  <c r="A4101" i="2"/>
  <c r="B4101" i="2"/>
  <c r="H4101" i="2"/>
  <c r="E4101" i="2" s="1"/>
  <c r="I4101" i="2"/>
  <c r="A4102" i="2"/>
  <c r="B4102" i="2"/>
  <c r="C4102" i="2" s="1"/>
  <c r="D4102" i="2"/>
  <c r="H4102" i="2"/>
  <c r="E4102" i="2" s="1"/>
  <c r="I4102" i="2"/>
  <c r="A4103" i="2"/>
  <c r="B4103" i="2"/>
  <c r="D4103" i="2" s="1"/>
  <c r="C4103" i="2"/>
  <c r="H4103" i="2"/>
  <c r="E4103" i="2" s="1"/>
  <c r="F4103" i="2" s="1"/>
  <c r="G4103" i="2" s="1"/>
  <c r="I4103" i="2"/>
  <c r="A4104" i="2"/>
  <c r="B4104" i="2"/>
  <c r="E4104" i="2"/>
  <c r="H4104" i="2"/>
  <c r="I4104" i="2"/>
  <c r="A4105" i="2"/>
  <c r="B4105" i="2"/>
  <c r="C4105" i="2"/>
  <c r="D4105" i="2"/>
  <c r="H4105" i="2"/>
  <c r="I4105" i="2"/>
  <c r="E4105" i="2" s="1"/>
  <c r="A4106" i="2"/>
  <c r="B4106" i="2"/>
  <c r="C4106" i="2"/>
  <c r="D4106" i="2"/>
  <c r="E4106" i="2"/>
  <c r="H4106" i="2"/>
  <c r="I4106" i="2"/>
  <c r="A4107" i="2"/>
  <c r="B4107" i="2"/>
  <c r="C4107" i="2" s="1"/>
  <c r="H4107" i="2"/>
  <c r="E4107" i="2" s="1"/>
  <c r="I4107" i="2"/>
  <c r="A4108" i="2"/>
  <c r="B4108" i="2"/>
  <c r="C4108" i="2" s="1"/>
  <c r="H4108" i="2"/>
  <c r="E4108" i="2" s="1"/>
  <c r="I4108" i="2"/>
  <c r="A4109" i="2"/>
  <c r="C4109" i="2" s="1"/>
  <c r="B4109" i="2"/>
  <c r="D4109" i="2" s="1"/>
  <c r="E4109" i="2"/>
  <c r="H4109" i="2"/>
  <c r="I4109" i="2"/>
  <c r="A4110" i="2"/>
  <c r="B4110" i="2"/>
  <c r="C4110" i="2" s="1"/>
  <c r="D4110" i="2"/>
  <c r="H4110" i="2"/>
  <c r="E4110" i="2" s="1"/>
  <c r="I4110" i="2"/>
  <c r="A4111" i="2"/>
  <c r="B4111" i="2"/>
  <c r="C4111" i="2"/>
  <c r="D4111" i="2"/>
  <c r="H4111" i="2"/>
  <c r="E4111" i="2" s="1"/>
  <c r="F4111" i="2" s="1"/>
  <c r="G4111" i="2" s="1"/>
  <c r="I4111" i="2"/>
  <c r="A4112" i="2"/>
  <c r="B4112" i="2"/>
  <c r="C4112" i="2" s="1"/>
  <c r="D4112" i="2"/>
  <c r="H4112" i="2"/>
  <c r="E4112" i="2" s="1"/>
  <c r="I4112" i="2"/>
  <c r="A4113" i="2"/>
  <c r="B4113" i="2"/>
  <c r="C4113" i="2" s="1"/>
  <c r="D4113" i="2"/>
  <c r="E4113" i="2"/>
  <c r="H4113" i="2"/>
  <c r="I4113" i="2"/>
  <c r="A4114" i="2"/>
  <c r="B4114" i="2"/>
  <c r="C4114" i="2" s="1"/>
  <c r="H4114" i="2"/>
  <c r="E4114" i="2" s="1"/>
  <c r="I4114" i="2"/>
  <c r="A4115" i="2"/>
  <c r="B4115" i="2"/>
  <c r="D4115" i="2" s="1"/>
  <c r="C4115" i="2"/>
  <c r="H4115" i="2"/>
  <c r="I4115" i="2"/>
  <c r="E4115" i="2" s="1"/>
  <c r="A4116" i="2"/>
  <c r="D4116" i="2" s="1"/>
  <c r="B4116" i="2"/>
  <c r="C4116" i="2" s="1"/>
  <c r="H4116" i="2"/>
  <c r="I4116" i="2"/>
  <c r="E4116" i="2" s="1"/>
  <c r="A4117" i="2"/>
  <c r="B4117" i="2"/>
  <c r="H4117" i="2"/>
  <c r="E4117" i="2" s="1"/>
  <c r="I4117" i="2"/>
  <c r="A4118" i="2"/>
  <c r="B4118" i="2"/>
  <c r="C4118" i="2" s="1"/>
  <c r="D4118" i="2"/>
  <c r="H4118" i="2"/>
  <c r="I4118" i="2"/>
  <c r="A4119" i="2"/>
  <c r="B4119" i="2"/>
  <c r="D4119" i="2" s="1"/>
  <c r="C4119" i="2"/>
  <c r="H4119" i="2"/>
  <c r="E4119" i="2" s="1"/>
  <c r="F4119" i="2" s="1"/>
  <c r="G4119" i="2" s="1"/>
  <c r="I4119" i="2"/>
  <c r="A4120" i="2"/>
  <c r="B4120" i="2"/>
  <c r="E4120" i="2"/>
  <c r="H4120" i="2"/>
  <c r="I4120" i="2"/>
  <c r="A4121" i="2"/>
  <c r="C4121" i="2" s="1"/>
  <c r="B4121" i="2"/>
  <c r="D4121" i="2"/>
  <c r="H4121" i="2"/>
  <c r="I4121" i="2"/>
  <c r="A4122" i="2"/>
  <c r="B4122" i="2"/>
  <c r="C4122" i="2"/>
  <c r="D4122" i="2"/>
  <c r="E4122" i="2"/>
  <c r="H4122" i="2"/>
  <c r="I4122" i="2"/>
  <c r="A4123" i="2"/>
  <c r="B4123" i="2"/>
  <c r="C4123" i="2" s="1"/>
  <c r="E4123" i="2"/>
  <c r="H4123" i="2"/>
  <c r="I4123" i="2"/>
  <c r="A4124" i="2"/>
  <c r="B4124" i="2"/>
  <c r="D4124" i="2" s="1"/>
  <c r="C4124" i="2"/>
  <c r="H4124" i="2"/>
  <c r="I4124" i="2"/>
  <c r="E4124" i="2" s="1"/>
  <c r="A4125" i="2"/>
  <c r="B4125" i="2"/>
  <c r="C4125" i="2"/>
  <c r="D4125" i="2"/>
  <c r="H4125" i="2"/>
  <c r="I4125" i="2"/>
  <c r="A4126" i="2"/>
  <c r="B4126" i="2"/>
  <c r="H4126" i="2"/>
  <c r="E4126" i="2" s="1"/>
  <c r="I4126" i="2"/>
  <c r="A4127" i="2"/>
  <c r="B4127" i="2"/>
  <c r="D4127" i="2" s="1"/>
  <c r="C4127" i="2"/>
  <c r="F4127" i="2"/>
  <c r="G4127" i="2" s="1"/>
  <c r="H4127" i="2"/>
  <c r="E4127" i="2" s="1"/>
  <c r="I4127" i="2"/>
  <c r="A4128" i="2"/>
  <c r="B4128" i="2"/>
  <c r="C4128" i="2" s="1"/>
  <c r="H4128" i="2"/>
  <c r="E4128" i="2" s="1"/>
  <c r="I4128" i="2"/>
  <c r="A4129" i="2"/>
  <c r="C4129" i="2" s="1"/>
  <c r="B4129" i="2"/>
  <c r="D4129" i="2"/>
  <c r="E4129" i="2"/>
  <c r="H4129" i="2"/>
  <c r="I4129" i="2"/>
  <c r="A4130" i="2"/>
  <c r="B4130" i="2"/>
  <c r="C4130" i="2"/>
  <c r="D4130" i="2"/>
  <c r="H4130" i="2"/>
  <c r="E4130" i="2" s="1"/>
  <c r="F4130" i="2" s="1"/>
  <c r="G4130" i="2" s="1"/>
  <c r="I4130" i="2"/>
  <c r="A4131" i="2"/>
  <c r="B4131" i="2"/>
  <c r="C4131" i="2"/>
  <c r="D4131" i="2"/>
  <c r="H4131" i="2"/>
  <c r="E4131" i="2" s="1"/>
  <c r="I4131" i="2"/>
  <c r="A4132" i="2"/>
  <c r="B4132" i="2"/>
  <c r="C4132" i="2" s="1"/>
  <c r="D4132" i="2"/>
  <c r="H4132" i="2"/>
  <c r="I4132" i="2"/>
  <c r="E4132" i="2" s="1"/>
  <c r="A4133" i="2"/>
  <c r="B4133" i="2"/>
  <c r="H4133" i="2"/>
  <c r="E4133" i="2" s="1"/>
  <c r="I4133" i="2"/>
  <c r="A4134" i="2"/>
  <c r="B4134" i="2"/>
  <c r="C4134" i="2" s="1"/>
  <c r="D4134" i="2"/>
  <c r="H4134" i="2"/>
  <c r="I4134" i="2"/>
  <c r="A4135" i="2"/>
  <c r="C4135" i="2" s="1"/>
  <c r="B4135" i="2"/>
  <c r="D4135" i="2"/>
  <c r="H4135" i="2"/>
  <c r="E4135" i="2" s="1"/>
  <c r="I4135" i="2"/>
  <c r="A4136" i="2"/>
  <c r="B4136" i="2"/>
  <c r="E4136" i="2"/>
  <c r="H4136" i="2"/>
  <c r="I4136" i="2"/>
  <c r="A4137" i="2"/>
  <c r="B4137" i="2"/>
  <c r="C4137" i="2" s="1"/>
  <c r="D4137" i="2"/>
  <c r="H4137" i="2"/>
  <c r="I4137" i="2"/>
  <c r="A4138" i="2"/>
  <c r="B4138" i="2"/>
  <c r="C4138" i="2"/>
  <c r="D4138" i="2"/>
  <c r="E4138" i="2"/>
  <c r="H4138" i="2"/>
  <c r="I4138" i="2"/>
  <c r="A4139" i="2"/>
  <c r="B4139" i="2"/>
  <c r="E4139" i="2"/>
  <c r="H4139" i="2"/>
  <c r="I4139" i="2"/>
  <c r="A4140" i="2"/>
  <c r="B4140" i="2"/>
  <c r="C4140" i="2" s="1"/>
  <c r="H4140" i="2"/>
  <c r="E4140" i="2" s="1"/>
  <c r="I4140" i="2"/>
  <c r="A4141" i="2"/>
  <c r="B4141" i="2"/>
  <c r="C4141" i="2"/>
  <c r="D4141" i="2"/>
  <c r="H4141" i="2"/>
  <c r="E4141" i="2" s="1"/>
  <c r="I4141" i="2"/>
  <c r="A4142" i="2"/>
  <c r="B4142" i="2"/>
  <c r="H4142" i="2"/>
  <c r="E4142" i="2" s="1"/>
  <c r="I4142" i="2"/>
  <c r="A4143" i="2"/>
  <c r="B4143" i="2"/>
  <c r="H4143" i="2"/>
  <c r="I4143" i="2"/>
  <c r="A4144" i="2"/>
  <c r="B4144" i="2"/>
  <c r="E4144" i="2"/>
  <c r="H4144" i="2"/>
  <c r="I4144" i="2"/>
  <c r="A4145" i="2"/>
  <c r="B4145" i="2"/>
  <c r="C4145" i="2"/>
  <c r="D4145" i="2"/>
  <c r="H4145" i="2"/>
  <c r="I4145" i="2"/>
  <c r="E4145" i="2" s="1"/>
  <c r="A4146" i="2"/>
  <c r="C4146" i="2" s="1"/>
  <c r="B4146" i="2"/>
  <c r="H4146" i="2"/>
  <c r="I4146" i="2"/>
  <c r="A4147" i="2"/>
  <c r="B4147" i="2"/>
  <c r="E4147" i="2"/>
  <c r="H4147" i="2"/>
  <c r="I4147" i="2"/>
  <c r="A4148" i="2"/>
  <c r="B4148" i="2"/>
  <c r="E4148" i="2"/>
  <c r="H4148" i="2"/>
  <c r="I4148" i="2"/>
  <c r="A4149" i="2"/>
  <c r="B4149" i="2"/>
  <c r="H4149" i="2"/>
  <c r="E4149" i="2" s="1"/>
  <c r="I4149" i="2"/>
  <c r="A4150" i="2"/>
  <c r="D4150" i="2" s="1"/>
  <c r="B4150" i="2"/>
  <c r="C4150" i="2"/>
  <c r="H4150" i="2"/>
  <c r="I4150" i="2"/>
  <c r="E4150" i="2" s="1"/>
  <c r="A4151" i="2"/>
  <c r="C4151" i="2" s="1"/>
  <c r="B4151" i="2"/>
  <c r="D4151" i="2"/>
  <c r="H4151" i="2"/>
  <c r="E4151" i="2" s="1"/>
  <c r="I4151" i="2"/>
  <c r="A4152" i="2"/>
  <c r="C4152" i="2" s="1"/>
  <c r="B4152" i="2"/>
  <c r="D4152" i="2" s="1"/>
  <c r="H4152" i="2"/>
  <c r="E4152" i="2" s="1"/>
  <c r="I4152" i="2"/>
  <c r="A4153" i="2"/>
  <c r="B4153" i="2"/>
  <c r="C4153" i="2" s="1"/>
  <c r="D4153" i="2"/>
  <c r="E4153" i="2"/>
  <c r="H4153" i="2"/>
  <c r="I4153" i="2"/>
  <c r="A4154" i="2"/>
  <c r="C4154" i="2" s="1"/>
  <c r="B4154" i="2"/>
  <c r="D4154" i="2"/>
  <c r="E4154" i="2"/>
  <c r="H4154" i="2"/>
  <c r="I4154" i="2"/>
  <c r="A4155" i="2"/>
  <c r="B4155" i="2"/>
  <c r="C4155" i="2"/>
  <c r="D4155" i="2"/>
  <c r="H4155" i="2"/>
  <c r="E4155" i="2" s="1"/>
  <c r="F4155" i="2" s="1"/>
  <c r="G4155" i="2" s="1"/>
  <c r="I4155" i="2"/>
  <c r="A4156" i="2"/>
  <c r="B4156" i="2"/>
  <c r="C4156" i="2"/>
  <c r="D4156" i="2"/>
  <c r="H4156" i="2"/>
  <c r="I4156" i="2"/>
  <c r="E4156" i="2" s="1"/>
  <c r="A4157" i="2"/>
  <c r="B4157" i="2"/>
  <c r="D4157" i="2"/>
  <c r="E4157" i="2"/>
  <c r="H4157" i="2"/>
  <c r="I4157" i="2"/>
  <c r="A4158" i="2"/>
  <c r="B4158" i="2"/>
  <c r="H4158" i="2"/>
  <c r="E4158" i="2" s="1"/>
  <c r="I4158" i="2"/>
  <c r="A4159" i="2"/>
  <c r="B4159" i="2"/>
  <c r="H4159" i="2"/>
  <c r="I4159" i="2"/>
  <c r="A4160" i="2"/>
  <c r="B4160" i="2"/>
  <c r="C4160" i="2" s="1"/>
  <c r="H4160" i="2"/>
  <c r="I4160" i="2"/>
  <c r="E4160" i="2" s="1"/>
  <c r="F4160" i="2" s="1"/>
  <c r="G4160" i="2" s="1"/>
  <c r="A4161" i="2"/>
  <c r="B4161" i="2"/>
  <c r="C4161" i="2" s="1"/>
  <c r="H4161" i="2"/>
  <c r="I4161" i="2"/>
  <c r="E4161" i="2" s="1"/>
  <c r="F4161" i="2" s="1"/>
  <c r="G4161" i="2" s="1"/>
  <c r="A4162" i="2"/>
  <c r="B4162" i="2"/>
  <c r="C4162" i="2"/>
  <c r="D4162" i="2"/>
  <c r="E4162" i="2"/>
  <c r="H4162" i="2"/>
  <c r="I4162" i="2"/>
  <c r="A4163" i="2"/>
  <c r="B4163" i="2"/>
  <c r="C4163" i="2"/>
  <c r="D4163" i="2"/>
  <c r="E4163" i="2"/>
  <c r="H4163" i="2"/>
  <c r="I4163" i="2"/>
  <c r="A4164" i="2"/>
  <c r="B4164" i="2"/>
  <c r="D4164" i="2" s="1"/>
  <c r="E4164" i="2"/>
  <c r="H4164" i="2"/>
  <c r="I4164" i="2"/>
  <c r="A4165" i="2"/>
  <c r="B4165" i="2"/>
  <c r="D4165" i="2" s="1"/>
  <c r="H4165" i="2"/>
  <c r="I4165" i="2"/>
  <c r="A4166" i="2"/>
  <c r="D4166" i="2" s="1"/>
  <c r="B4166" i="2"/>
  <c r="C4166" i="2"/>
  <c r="H4166" i="2"/>
  <c r="I4166" i="2"/>
  <c r="E4166" i="2" s="1"/>
  <c r="A4167" i="2"/>
  <c r="C4167" i="2" s="1"/>
  <c r="B4167" i="2"/>
  <c r="D4167" i="2"/>
  <c r="H4167" i="2"/>
  <c r="E4167" i="2" s="1"/>
  <c r="I4167" i="2"/>
  <c r="A4168" i="2"/>
  <c r="C4168" i="2" s="1"/>
  <c r="B4168" i="2"/>
  <c r="D4168" i="2" s="1"/>
  <c r="H4168" i="2"/>
  <c r="E4168" i="2" s="1"/>
  <c r="I4168" i="2"/>
  <c r="A4169" i="2"/>
  <c r="B4169" i="2"/>
  <c r="C4169" i="2" s="1"/>
  <c r="D4169" i="2"/>
  <c r="H4169" i="2"/>
  <c r="E4169" i="2" s="1"/>
  <c r="F4169" i="2" s="1"/>
  <c r="G4169" i="2" s="1"/>
  <c r="I4169" i="2"/>
  <c r="A4170" i="2"/>
  <c r="C4170" i="2" s="1"/>
  <c r="B4170" i="2"/>
  <c r="D4170" i="2"/>
  <c r="E4170" i="2"/>
  <c r="F4170" i="2" s="1"/>
  <c r="G4170" i="2" s="1"/>
  <c r="H4170" i="2"/>
  <c r="I4170" i="2"/>
  <c r="A4171" i="2"/>
  <c r="B4171" i="2"/>
  <c r="C4171" i="2" s="1"/>
  <c r="H4171" i="2"/>
  <c r="E4171" i="2" s="1"/>
  <c r="I4171" i="2"/>
  <c r="A4172" i="2"/>
  <c r="B4172" i="2"/>
  <c r="C4172" i="2"/>
  <c r="D4172" i="2"/>
  <c r="H4172" i="2"/>
  <c r="I4172" i="2"/>
  <c r="E4172" i="2" s="1"/>
  <c r="A4173" i="2"/>
  <c r="B4173" i="2"/>
  <c r="C4173" i="2" s="1"/>
  <c r="E4173" i="2"/>
  <c r="H4173" i="2"/>
  <c r="I4173" i="2"/>
  <c r="A4174" i="2"/>
  <c r="B4174" i="2"/>
  <c r="H4174" i="2"/>
  <c r="E4174" i="2" s="1"/>
  <c r="I4174" i="2"/>
  <c r="A4175" i="2"/>
  <c r="B4175" i="2"/>
  <c r="H4175" i="2"/>
  <c r="I4175" i="2"/>
  <c r="A4176" i="2"/>
  <c r="B4176" i="2"/>
  <c r="C4176" i="2" s="1"/>
  <c r="E4176" i="2"/>
  <c r="H4176" i="2"/>
  <c r="I4176" i="2"/>
  <c r="A4177" i="2"/>
  <c r="B4177" i="2"/>
  <c r="C4177" i="2" s="1"/>
  <c r="H4177" i="2"/>
  <c r="I4177" i="2"/>
  <c r="E4177" i="2" s="1"/>
  <c r="A4178" i="2"/>
  <c r="B4178" i="2"/>
  <c r="C4178" i="2"/>
  <c r="D4178" i="2"/>
  <c r="E4178" i="2"/>
  <c r="H4178" i="2"/>
  <c r="I4178" i="2"/>
  <c r="A4179" i="2"/>
  <c r="B4179" i="2"/>
  <c r="C4179" i="2"/>
  <c r="D4179" i="2"/>
  <c r="E4179" i="2"/>
  <c r="H4179" i="2"/>
  <c r="I4179" i="2"/>
  <c r="A4180" i="2"/>
  <c r="B4180" i="2"/>
  <c r="D4180" i="2" s="1"/>
  <c r="C4180" i="2"/>
  <c r="E4180" i="2"/>
  <c r="H4180" i="2"/>
  <c r="I4180" i="2"/>
  <c r="A4181" i="2"/>
  <c r="B4181" i="2"/>
  <c r="D4181" i="2" s="1"/>
  <c r="C4181" i="2"/>
  <c r="H4181" i="2"/>
  <c r="E4181" i="2" s="1"/>
  <c r="I4181" i="2"/>
  <c r="A4182" i="2"/>
  <c r="B4182" i="2"/>
  <c r="C4182" i="2"/>
  <c r="D4182" i="2"/>
  <c r="H4182" i="2"/>
  <c r="I4182" i="2"/>
  <c r="E4182" i="2" s="1"/>
  <c r="A4183" i="2"/>
  <c r="B4183" i="2"/>
  <c r="H4183" i="2"/>
  <c r="E4183" i="2" s="1"/>
  <c r="I4183" i="2"/>
  <c r="A4184" i="2"/>
  <c r="C4184" i="2" s="1"/>
  <c r="B4184" i="2"/>
  <c r="D4184" i="2" s="1"/>
  <c r="H4184" i="2"/>
  <c r="E4184" i="2" s="1"/>
  <c r="I4184" i="2"/>
  <c r="A4185" i="2"/>
  <c r="B4185" i="2"/>
  <c r="C4185" i="2" s="1"/>
  <c r="D4185" i="2"/>
  <c r="E4185" i="2"/>
  <c r="H4185" i="2"/>
  <c r="I4185" i="2"/>
  <c r="A4186" i="2"/>
  <c r="C4186" i="2" s="1"/>
  <c r="B4186" i="2"/>
  <c r="E4186" i="2"/>
  <c r="H4186" i="2"/>
  <c r="I4186" i="2"/>
  <c r="A4187" i="2"/>
  <c r="B4187" i="2"/>
  <c r="C4187" i="2" s="1"/>
  <c r="D4187" i="2"/>
  <c r="H4187" i="2"/>
  <c r="E4187" i="2" s="1"/>
  <c r="I4187" i="2"/>
  <c r="A4188" i="2"/>
  <c r="B4188" i="2"/>
  <c r="C4188" i="2"/>
  <c r="D4188" i="2"/>
  <c r="H4188" i="2"/>
  <c r="I4188" i="2"/>
  <c r="E4188" i="2" s="1"/>
  <c r="A4189" i="2"/>
  <c r="B4189" i="2"/>
  <c r="E4189" i="2"/>
  <c r="H4189" i="2"/>
  <c r="I4189" i="2"/>
  <c r="A4190" i="2"/>
  <c r="B4190" i="2"/>
  <c r="H4190" i="2"/>
  <c r="E4190" i="2" s="1"/>
  <c r="I4190" i="2"/>
  <c r="A4191" i="2"/>
  <c r="B4191" i="2"/>
  <c r="H4191" i="2"/>
  <c r="I4191" i="2"/>
  <c r="A4192" i="2"/>
  <c r="B4192" i="2"/>
  <c r="C4192" i="2" s="1"/>
  <c r="E4192" i="2"/>
  <c r="H4192" i="2"/>
  <c r="I4192" i="2"/>
  <c r="A4193" i="2"/>
  <c r="B4193" i="2"/>
  <c r="C4193" i="2" s="1"/>
  <c r="H4193" i="2"/>
  <c r="I4193" i="2"/>
  <c r="E4193" i="2" s="1"/>
  <c r="F4193" i="2" s="1"/>
  <c r="G4193" i="2" s="1"/>
  <c r="A4194" i="2"/>
  <c r="B4194" i="2"/>
  <c r="C4194" i="2"/>
  <c r="D4194" i="2"/>
  <c r="E4194" i="2"/>
  <c r="H4194" i="2"/>
  <c r="I4194" i="2"/>
  <c r="A4195" i="2"/>
  <c r="B4195" i="2"/>
  <c r="C4195" i="2"/>
  <c r="D4195" i="2"/>
  <c r="E4195" i="2"/>
  <c r="H4195" i="2"/>
  <c r="I4195" i="2"/>
  <c r="A4196" i="2"/>
  <c r="B4196" i="2"/>
  <c r="D4196" i="2" s="1"/>
  <c r="C4196" i="2"/>
  <c r="E4196" i="2"/>
  <c r="H4196" i="2"/>
  <c r="I4196" i="2"/>
  <c r="A4197" i="2"/>
  <c r="B4197" i="2"/>
  <c r="D4197" i="2" s="1"/>
  <c r="C4197" i="2"/>
  <c r="H4197" i="2"/>
  <c r="E4197" i="2" s="1"/>
  <c r="I4197" i="2"/>
  <c r="A4198" i="2"/>
  <c r="B4198" i="2"/>
  <c r="C4198" i="2"/>
  <c r="D4198" i="2"/>
  <c r="H4198" i="2"/>
  <c r="I4198" i="2"/>
  <c r="E4198" i="2" s="1"/>
  <c r="A4199" i="2"/>
  <c r="B4199" i="2"/>
  <c r="H4199" i="2"/>
  <c r="E4199" i="2" s="1"/>
  <c r="I4199" i="2"/>
  <c r="A4200" i="2"/>
  <c r="C4200" i="2" s="1"/>
  <c r="B4200" i="2"/>
  <c r="D4200" i="2" s="1"/>
  <c r="H4200" i="2"/>
  <c r="E4200" i="2" s="1"/>
  <c r="I4200" i="2"/>
  <c r="A4201" i="2"/>
  <c r="B4201" i="2"/>
  <c r="C4201" i="2" s="1"/>
  <c r="D4201" i="2"/>
  <c r="H4201" i="2"/>
  <c r="E4201" i="2" s="1"/>
  <c r="I4201" i="2"/>
  <c r="A4202" i="2"/>
  <c r="C4202" i="2" s="1"/>
  <c r="B4202" i="2"/>
  <c r="D4202" i="2"/>
  <c r="E4202" i="2"/>
  <c r="H4202" i="2"/>
  <c r="I4202" i="2"/>
  <c r="A4203" i="2"/>
  <c r="B4203" i="2"/>
  <c r="C4203" i="2"/>
  <c r="D4203" i="2"/>
  <c r="H4203" i="2"/>
  <c r="E4203" i="2" s="1"/>
  <c r="F4203" i="2" s="1"/>
  <c r="G4203" i="2" s="1"/>
  <c r="I4203" i="2"/>
  <c r="A4204" i="2"/>
  <c r="B4204" i="2"/>
  <c r="C4204" i="2"/>
  <c r="D4204" i="2"/>
  <c r="H4204" i="2"/>
  <c r="I4204" i="2"/>
  <c r="E4204" i="2" s="1"/>
  <c r="A4205" i="2"/>
  <c r="B4205" i="2"/>
  <c r="C4205" i="2" s="1"/>
  <c r="E4205" i="2"/>
  <c r="F4205" i="2" s="1"/>
  <c r="G4205" i="2" s="1"/>
  <c r="H4205" i="2"/>
  <c r="I4205" i="2"/>
  <c r="A4206" i="2"/>
  <c r="B4206" i="2"/>
  <c r="H4206" i="2"/>
  <c r="I4206" i="2"/>
  <c r="A4207" i="2"/>
  <c r="B4207" i="2"/>
  <c r="C4207" i="2" s="1"/>
  <c r="D4207" i="2"/>
  <c r="H4207" i="2"/>
  <c r="E4207" i="2" s="1"/>
  <c r="I4207" i="2"/>
  <c r="A4208" i="2"/>
  <c r="B4208" i="2"/>
  <c r="C4208" i="2" s="1"/>
  <c r="H4208" i="2"/>
  <c r="I4208" i="2"/>
  <c r="E4208" i="2" s="1"/>
  <c r="F4208" i="2" s="1"/>
  <c r="G4208" i="2" s="1"/>
  <c r="A4209" i="2"/>
  <c r="B4209" i="2"/>
  <c r="H4209" i="2"/>
  <c r="I4209" i="2"/>
  <c r="E4209" i="2" s="1"/>
  <c r="A4210" i="2"/>
  <c r="B4210" i="2"/>
  <c r="C4210" i="2"/>
  <c r="D4210" i="2"/>
  <c r="H4210" i="2"/>
  <c r="I4210" i="2"/>
  <c r="E4210" i="2" s="1"/>
  <c r="A4211" i="2"/>
  <c r="B4211" i="2"/>
  <c r="C4211" i="2"/>
  <c r="D4211" i="2"/>
  <c r="E4211" i="2"/>
  <c r="H4211" i="2"/>
  <c r="I4211" i="2"/>
  <c r="A4212" i="2"/>
  <c r="B4212" i="2"/>
  <c r="D4212" i="2" s="1"/>
  <c r="C4212" i="2"/>
  <c r="E4212" i="2"/>
  <c r="H4212" i="2"/>
  <c r="I4212" i="2"/>
  <c r="A4213" i="2"/>
  <c r="B4213" i="2"/>
  <c r="D4213" i="2" s="1"/>
  <c r="C4213" i="2"/>
  <c r="H4213" i="2"/>
  <c r="E4213" i="2" s="1"/>
  <c r="I4213" i="2"/>
  <c r="A4214" i="2"/>
  <c r="B4214" i="2"/>
  <c r="C4214" i="2"/>
  <c r="D4214" i="2"/>
  <c r="H4214" i="2"/>
  <c r="I4214" i="2"/>
  <c r="E4214" i="2" s="1"/>
  <c r="A4215" i="2"/>
  <c r="D4215" i="2" s="1"/>
  <c r="B4215" i="2"/>
  <c r="H4215" i="2"/>
  <c r="E4215" i="2" s="1"/>
  <c r="I4215" i="2"/>
  <c r="A4216" i="2"/>
  <c r="C4216" i="2" s="1"/>
  <c r="B4216" i="2"/>
  <c r="D4216" i="2" s="1"/>
  <c r="H4216" i="2"/>
  <c r="E4216" i="2" s="1"/>
  <c r="I4216" i="2"/>
  <c r="A4217" i="2"/>
  <c r="B4217" i="2"/>
  <c r="C4217" i="2" s="1"/>
  <c r="D4217" i="2"/>
  <c r="E4217" i="2"/>
  <c r="H4217" i="2"/>
  <c r="I4217" i="2"/>
  <c r="A4218" i="2"/>
  <c r="B4218" i="2"/>
  <c r="E4218" i="2"/>
  <c r="H4218" i="2"/>
  <c r="I4218" i="2"/>
  <c r="A4219" i="2"/>
  <c r="B4219" i="2"/>
  <c r="D4219" i="2" s="1"/>
  <c r="C4219" i="2"/>
  <c r="H4219" i="2"/>
  <c r="E4219" i="2" s="1"/>
  <c r="I4219" i="2"/>
  <c r="A4220" i="2"/>
  <c r="B4220" i="2"/>
  <c r="C4220" i="2"/>
  <c r="D4220" i="2"/>
  <c r="H4220" i="2"/>
  <c r="I4220" i="2"/>
  <c r="E4220" i="2" s="1"/>
  <c r="F4220" i="2" s="1"/>
  <c r="G4220" i="2" s="1"/>
  <c r="A4221" i="2"/>
  <c r="B4221" i="2"/>
  <c r="C4221" i="2" s="1"/>
  <c r="E4221" i="2"/>
  <c r="F4221" i="2" s="1"/>
  <c r="G4221" i="2" s="1"/>
  <c r="H4221" i="2"/>
  <c r="I4221" i="2"/>
  <c r="A4222" i="2"/>
  <c r="B4222" i="2"/>
  <c r="D4222" i="2" s="1"/>
  <c r="H4222" i="2"/>
  <c r="I4222" i="2"/>
  <c r="A4223" i="2"/>
  <c r="B4223" i="2"/>
  <c r="C4223" i="2" s="1"/>
  <c r="H4223" i="2"/>
  <c r="I4223" i="2"/>
  <c r="A4224" i="2"/>
  <c r="B4224" i="2"/>
  <c r="E4224" i="2"/>
  <c r="H4224" i="2"/>
  <c r="I4224" i="2"/>
  <c r="A4225" i="2"/>
  <c r="B4225" i="2"/>
  <c r="H4225" i="2"/>
  <c r="I4225" i="2"/>
  <c r="E4225" i="2" s="1"/>
  <c r="A4226" i="2"/>
  <c r="B4226" i="2"/>
  <c r="C4226" i="2"/>
  <c r="D4226" i="2"/>
  <c r="H4226" i="2"/>
  <c r="I4226" i="2"/>
  <c r="E4226" i="2" s="1"/>
  <c r="A4227" i="2"/>
  <c r="B4227" i="2"/>
  <c r="C4227" i="2"/>
  <c r="D4227" i="2"/>
  <c r="E4227" i="2"/>
  <c r="H4227" i="2"/>
  <c r="I4227" i="2"/>
  <c r="A4228" i="2"/>
  <c r="C4228" i="2" s="1"/>
  <c r="B4228" i="2"/>
  <c r="E4228" i="2"/>
  <c r="H4228" i="2"/>
  <c r="I4228" i="2"/>
  <c r="A4229" i="2"/>
  <c r="B4229" i="2"/>
  <c r="E4229" i="2"/>
  <c r="H4229" i="2"/>
  <c r="I4229" i="2"/>
  <c r="A4230" i="2"/>
  <c r="B4230" i="2"/>
  <c r="C4230" i="2"/>
  <c r="D4230" i="2"/>
  <c r="H4230" i="2"/>
  <c r="I4230" i="2"/>
  <c r="E4230" i="2" s="1"/>
  <c r="A4231" i="2"/>
  <c r="C4231" i="2" s="1"/>
  <c r="B4231" i="2"/>
  <c r="D4231" i="2"/>
  <c r="H4231" i="2"/>
  <c r="E4231" i="2" s="1"/>
  <c r="F4231" i="2" s="1"/>
  <c r="G4231" i="2" s="1"/>
  <c r="I4231" i="2"/>
  <c r="A4232" i="2"/>
  <c r="B4232" i="2"/>
  <c r="D4232" i="2" s="1"/>
  <c r="C4232" i="2"/>
  <c r="H4232" i="2"/>
  <c r="E4232" i="2" s="1"/>
  <c r="I4232" i="2"/>
  <c r="A4233" i="2"/>
  <c r="B4233" i="2"/>
  <c r="D4233" i="2"/>
  <c r="E4233" i="2"/>
  <c r="H4233" i="2"/>
  <c r="I4233" i="2"/>
  <c r="A4234" i="2"/>
  <c r="C4234" i="2" s="1"/>
  <c r="B4234" i="2"/>
  <c r="D4234" i="2"/>
  <c r="H4234" i="2"/>
  <c r="E4234" i="2" s="1"/>
  <c r="F4234" i="2" s="1"/>
  <c r="G4234" i="2" s="1"/>
  <c r="I4234" i="2"/>
  <c r="A4235" i="2"/>
  <c r="B4235" i="2"/>
  <c r="C4235" i="2"/>
  <c r="D4235" i="2"/>
  <c r="H4235" i="2"/>
  <c r="E4235" i="2" s="1"/>
  <c r="F4235" i="2" s="1"/>
  <c r="G4235" i="2" s="1"/>
  <c r="I4235" i="2"/>
  <c r="A4236" i="2"/>
  <c r="B4236" i="2"/>
  <c r="C4236" i="2"/>
  <c r="D4236" i="2"/>
  <c r="H4236" i="2"/>
  <c r="I4236" i="2"/>
  <c r="E4236" i="2" s="1"/>
  <c r="A4237" i="2"/>
  <c r="B4237" i="2"/>
  <c r="C4237" i="2" s="1"/>
  <c r="E4237" i="2"/>
  <c r="H4237" i="2"/>
  <c r="I4237" i="2"/>
  <c r="A4238" i="2"/>
  <c r="D4238" i="2" s="1"/>
  <c r="B4238" i="2"/>
  <c r="H4238" i="2"/>
  <c r="E4238" i="2" s="1"/>
  <c r="I4238" i="2"/>
  <c r="A4239" i="2"/>
  <c r="B4239" i="2"/>
  <c r="C4239" i="2" s="1"/>
  <c r="D4239" i="2"/>
  <c r="H4239" i="2"/>
  <c r="I4239" i="2"/>
  <c r="A4240" i="2"/>
  <c r="B4240" i="2"/>
  <c r="H4240" i="2"/>
  <c r="I4240" i="2"/>
  <c r="E4240" i="2" s="1"/>
  <c r="A4241" i="2"/>
  <c r="B4241" i="2"/>
  <c r="H4241" i="2"/>
  <c r="I4241" i="2"/>
  <c r="E4241" i="2" s="1"/>
  <c r="A4242" i="2"/>
  <c r="B4242" i="2"/>
  <c r="C4242" i="2"/>
  <c r="D4242" i="2"/>
  <c r="H4242" i="2"/>
  <c r="I4242" i="2"/>
  <c r="E4242" i="2" s="1"/>
  <c r="A4243" i="2"/>
  <c r="B4243" i="2"/>
  <c r="C4243" i="2"/>
  <c r="D4243" i="2"/>
  <c r="E4243" i="2"/>
  <c r="H4243" i="2"/>
  <c r="I4243" i="2"/>
  <c r="A4244" i="2"/>
  <c r="B4244" i="2"/>
  <c r="D4244" i="2" s="1"/>
  <c r="C4244" i="2"/>
  <c r="E4244" i="2"/>
  <c r="H4244" i="2"/>
  <c r="I4244" i="2"/>
  <c r="A4245" i="2"/>
  <c r="B4245" i="2"/>
  <c r="D4245" i="2" s="1"/>
  <c r="H4245" i="2"/>
  <c r="E4245" i="2" s="1"/>
  <c r="I4245" i="2"/>
  <c r="A4246" i="2"/>
  <c r="D4246" i="2" s="1"/>
  <c r="B4246" i="2"/>
  <c r="H4246" i="2"/>
  <c r="I4246" i="2"/>
  <c r="E4246" i="2" s="1"/>
  <c r="A4247" i="2"/>
  <c r="C4247" i="2" s="1"/>
  <c r="B4247" i="2"/>
  <c r="D4247" i="2"/>
  <c r="H4247" i="2"/>
  <c r="E4247" i="2" s="1"/>
  <c r="I4247" i="2"/>
  <c r="A4248" i="2"/>
  <c r="C4248" i="2" s="1"/>
  <c r="B4248" i="2"/>
  <c r="H4248" i="2"/>
  <c r="E4248" i="2" s="1"/>
  <c r="I4248" i="2"/>
  <c r="A4249" i="2"/>
  <c r="B4249" i="2"/>
  <c r="C4249" i="2" s="1"/>
  <c r="D4249" i="2"/>
  <c r="H4249" i="2"/>
  <c r="E4249" i="2" s="1"/>
  <c r="I4249" i="2"/>
  <c r="A4250" i="2"/>
  <c r="B4250" i="2"/>
  <c r="E4250" i="2"/>
  <c r="H4250" i="2"/>
  <c r="I4250" i="2"/>
  <c r="A4251" i="2"/>
  <c r="B4251" i="2"/>
  <c r="C4251" i="2"/>
  <c r="D4251" i="2"/>
  <c r="H4251" i="2"/>
  <c r="E4251" i="2" s="1"/>
  <c r="F4251" i="2" s="1"/>
  <c r="G4251" i="2" s="1"/>
  <c r="I4251" i="2"/>
  <c r="A4252" i="2"/>
  <c r="B4252" i="2"/>
  <c r="C4252" i="2"/>
  <c r="D4252" i="2"/>
  <c r="H4252" i="2"/>
  <c r="I4252" i="2"/>
  <c r="E4252" i="2" s="1"/>
  <c r="A4253" i="2"/>
  <c r="B4253" i="2"/>
  <c r="D4253" i="2" s="1"/>
  <c r="E4253" i="2"/>
  <c r="H4253" i="2"/>
  <c r="I4253" i="2"/>
  <c r="A4254" i="2"/>
  <c r="D4254" i="2" s="1"/>
  <c r="B4254" i="2"/>
  <c r="H4254" i="2"/>
  <c r="I4254" i="2"/>
  <c r="A4255" i="2"/>
  <c r="B4255" i="2"/>
  <c r="C4255" i="2" s="1"/>
  <c r="D4255" i="2"/>
  <c r="H4255" i="2"/>
  <c r="E4255" i="2" s="1"/>
  <c r="I4255" i="2"/>
  <c r="A4256" i="2"/>
  <c r="B4256" i="2"/>
  <c r="E4256" i="2"/>
  <c r="H4256" i="2"/>
  <c r="I4256" i="2"/>
  <c r="A4257" i="2"/>
  <c r="B4257" i="2"/>
  <c r="H4257" i="2"/>
  <c r="I4257" i="2"/>
  <c r="E4257" i="2" s="1"/>
  <c r="A4258" i="2"/>
  <c r="B4258" i="2"/>
  <c r="C4258" i="2"/>
  <c r="D4258" i="2"/>
  <c r="H4258" i="2"/>
  <c r="I4258" i="2"/>
  <c r="E4258" i="2" s="1"/>
  <c r="A4259" i="2"/>
  <c r="B4259" i="2"/>
  <c r="C4259" i="2"/>
  <c r="D4259" i="2"/>
  <c r="E4259" i="2"/>
  <c r="H4259" i="2"/>
  <c r="I4259" i="2"/>
  <c r="A4260" i="2"/>
  <c r="B4260" i="2"/>
  <c r="D4260" i="2" s="1"/>
  <c r="E4260" i="2"/>
  <c r="H4260" i="2"/>
  <c r="I4260" i="2"/>
  <c r="A4261" i="2"/>
  <c r="B4261" i="2"/>
  <c r="D4261" i="2" s="1"/>
  <c r="H4261" i="2"/>
  <c r="I4261" i="2"/>
  <c r="E4261" i="2" s="1"/>
  <c r="A4262" i="2"/>
  <c r="C4262" i="2" s="1"/>
  <c r="B4262" i="2"/>
  <c r="D4262" i="2"/>
  <c r="E4262" i="2"/>
  <c r="H4262" i="2"/>
  <c r="I4262" i="2"/>
  <c r="A4263" i="2"/>
  <c r="B4263" i="2"/>
  <c r="C4263" i="2"/>
  <c r="D4263" i="2"/>
  <c r="H4263" i="2"/>
  <c r="E4263" i="2" s="1"/>
  <c r="F4263" i="2" s="1"/>
  <c r="G4263" i="2" s="1"/>
  <c r="I4263" i="2"/>
  <c r="A4264" i="2"/>
  <c r="C4264" i="2" s="1"/>
  <c r="B4264" i="2"/>
  <c r="D4264" i="2" s="1"/>
  <c r="H4264" i="2"/>
  <c r="E4264" i="2" s="1"/>
  <c r="I4264" i="2"/>
  <c r="A4265" i="2"/>
  <c r="D4265" i="2" s="1"/>
  <c r="B4265" i="2"/>
  <c r="H4265" i="2"/>
  <c r="E4265" i="2" s="1"/>
  <c r="I4265" i="2"/>
  <c r="A4266" i="2"/>
  <c r="C4266" i="2" s="1"/>
  <c r="B4266" i="2"/>
  <c r="D4266" i="2"/>
  <c r="E4266" i="2"/>
  <c r="F4266" i="2" s="1"/>
  <c r="G4266" i="2" s="1"/>
  <c r="H4266" i="2"/>
  <c r="I4266" i="2"/>
  <c r="A4267" i="2"/>
  <c r="B4267" i="2"/>
  <c r="C4267" i="2" s="1"/>
  <c r="H4267" i="2"/>
  <c r="E4267" i="2" s="1"/>
  <c r="I4267" i="2"/>
  <c r="A4268" i="2"/>
  <c r="B4268" i="2"/>
  <c r="C4268" i="2"/>
  <c r="D4268" i="2"/>
  <c r="H4268" i="2"/>
  <c r="I4268" i="2"/>
  <c r="E4268" i="2" s="1"/>
  <c r="F4268" i="2" s="1"/>
  <c r="G4268" i="2" s="1"/>
  <c r="A4269" i="2"/>
  <c r="B4269" i="2"/>
  <c r="C4269" i="2" s="1"/>
  <c r="F4269" i="2" s="1"/>
  <c r="G4269" i="2" s="1"/>
  <c r="D4269" i="2"/>
  <c r="E4269" i="2"/>
  <c r="H4269" i="2"/>
  <c r="I4269" i="2"/>
  <c r="A4270" i="2"/>
  <c r="B4270" i="2"/>
  <c r="C4270" i="2" s="1"/>
  <c r="D4270" i="2"/>
  <c r="H4270" i="2"/>
  <c r="I4270" i="2"/>
  <c r="A4271" i="2"/>
  <c r="B4271" i="2"/>
  <c r="C4271" i="2" s="1"/>
  <c r="D4271" i="2"/>
  <c r="H4271" i="2"/>
  <c r="I4271" i="2"/>
  <c r="A4272" i="2"/>
  <c r="B4272" i="2"/>
  <c r="H4272" i="2"/>
  <c r="I4272" i="2"/>
  <c r="E4272" i="2" s="1"/>
  <c r="A4273" i="2"/>
  <c r="B4273" i="2"/>
  <c r="H4273" i="2"/>
  <c r="I4273" i="2"/>
  <c r="E4273" i="2" s="1"/>
  <c r="A4274" i="2"/>
  <c r="B4274" i="2"/>
  <c r="C4274" i="2"/>
  <c r="D4274" i="2"/>
  <c r="E4274" i="2"/>
  <c r="H4274" i="2"/>
  <c r="I4274" i="2"/>
  <c r="A4275" i="2"/>
  <c r="B4275" i="2"/>
  <c r="C4275" i="2"/>
  <c r="F4275" i="2" s="1"/>
  <c r="G4275" i="2" s="1"/>
  <c r="D4275" i="2"/>
  <c r="E4275" i="2"/>
  <c r="H4275" i="2"/>
  <c r="I4275" i="2"/>
  <c r="A4276" i="2"/>
  <c r="C4276" i="2" s="1"/>
  <c r="B4276" i="2"/>
  <c r="D4276" i="2" s="1"/>
  <c r="E4276" i="2"/>
  <c r="H4276" i="2"/>
  <c r="I4276" i="2"/>
  <c r="A4277" i="2"/>
  <c r="B4277" i="2"/>
  <c r="D4277" i="2" s="1"/>
  <c r="C4277" i="2"/>
  <c r="E4277" i="2"/>
  <c r="H4277" i="2"/>
  <c r="I4277" i="2"/>
  <c r="A4278" i="2"/>
  <c r="B4278" i="2"/>
  <c r="C4278" i="2"/>
  <c r="D4278" i="2"/>
  <c r="H4278" i="2"/>
  <c r="E4278" i="2" s="1"/>
  <c r="I4278" i="2"/>
  <c r="A4279" i="2"/>
  <c r="D4279" i="2" s="1"/>
  <c r="B4279" i="2"/>
  <c r="H4279" i="2"/>
  <c r="E4279" i="2" s="1"/>
  <c r="I4279" i="2"/>
  <c r="A4280" i="2"/>
  <c r="B4280" i="2"/>
  <c r="D4280" i="2" s="1"/>
  <c r="H4280" i="2"/>
  <c r="E4280" i="2" s="1"/>
  <c r="I4280" i="2"/>
  <c r="A4281" i="2"/>
  <c r="B4281" i="2"/>
  <c r="D4281" i="2"/>
  <c r="H4281" i="2"/>
  <c r="E4281" i="2" s="1"/>
  <c r="I4281" i="2"/>
  <c r="A4282" i="2"/>
  <c r="C4282" i="2" s="1"/>
  <c r="B4282" i="2"/>
  <c r="D4282" i="2"/>
  <c r="H4282" i="2"/>
  <c r="E4282" i="2" s="1"/>
  <c r="I4282" i="2"/>
  <c r="A4283" i="2"/>
  <c r="B4283" i="2"/>
  <c r="D4283" i="2" s="1"/>
  <c r="C4283" i="2"/>
  <c r="F4283" i="2" s="1"/>
  <c r="G4283" i="2" s="1"/>
  <c r="H4283" i="2"/>
  <c r="E4283" i="2" s="1"/>
  <c r="I4283" i="2"/>
  <c r="A4284" i="2"/>
  <c r="B4284" i="2"/>
  <c r="D4284" i="2" s="1"/>
  <c r="C4284" i="2"/>
  <c r="H4284" i="2"/>
  <c r="I4284" i="2"/>
  <c r="E4284" i="2" s="1"/>
  <c r="A4285" i="2"/>
  <c r="B4285" i="2"/>
  <c r="D4285" i="2"/>
  <c r="E4285" i="2"/>
  <c r="H4285" i="2"/>
  <c r="I4285" i="2"/>
  <c r="A4286" i="2"/>
  <c r="B4286" i="2"/>
  <c r="C4286" i="2" s="1"/>
  <c r="D4286" i="2"/>
  <c r="H4286" i="2"/>
  <c r="E4286" i="2" s="1"/>
  <c r="I4286" i="2"/>
  <c r="A4287" i="2"/>
  <c r="B4287" i="2"/>
  <c r="C4287" i="2"/>
  <c r="D4287" i="2"/>
  <c r="H4287" i="2"/>
  <c r="I4287" i="2"/>
  <c r="A4288" i="2"/>
  <c r="B4288" i="2"/>
  <c r="H4288" i="2"/>
  <c r="I4288" i="2"/>
  <c r="E4288" i="2" s="1"/>
  <c r="A4289" i="2"/>
  <c r="B4289" i="2"/>
  <c r="H4289" i="2"/>
  <c r="I4289" i="2"/>
  <c r="E4289" i="2" s="1"/>
  <c r="A4290" i="2"/>
  <c r="B4290" i="2"/>
  <c r="C4290" i="2"/>
  <c r="D4290" i="2"/>
  <c r="H4290" i="2"/>
  <c r="E4290" i="2" s="1"/>
  <c r="I4290" i="2"/>
  <c r="A4291" i="2"/>
  <c r="B4291" i="2"/>
  <c r="C4291" i="2"/>
  <c r="D4291" i="2"/>
  <c r="E4291" i="2"/>
  <c r="H4291" i="2"/>
  <c r="I4291" i="2"/>
  <c r="A4292" i="2"/>
  <c r="B4292" i="2"/>
  <c r="E4292" i="2"/>
  <c r="H4292" i="2"/>
  <c r="I4292" i="2"/>
  <c r="A4293" i="2"/>
  <c r="B4293" i="2"/>
  <c r="D4293" i="2" s="1"/>
  <c r="H4293" i="2"/>
  <c r="I4293" i="2"/>
  <c r="E4293" i="2" s="1"/>
  <c r="A4294" i="2"/>
  <c r="C4294" i="2" s="1"/>
  <c r="B4294" i="2"/>
  <c r="D4294" i="2"/>
  <c r="E4294" i="2"/>
  <c r="H4294" i="2"/>
  <c r="I4294" i="2"/>
  <c r="A4295" i="2"/>
  <c r="B4295" i="2"/>
  <c r="C4295" i="2"/>
  <c r="D4295" i="2"/>
  <c r="H4295" i="2"/>
  <c r="E4295" i="2" s="1"/>
  <c r="F4295" i="2" s="1"/>
  <c r="G4295" i="2" s="1"/>
  <c r="I4295" i="2"/>
  <c r="A4296" i="2"/>
  <c r="B4296" i="2"/>
  <c r="D4296" i="2" s="1"/>
  <c r="H4296" i="2"/>
  <c r="E4296" i="2" s="1"/>
  <c r="I4296" i="2"/>
  <c r="A4297" i="2"/>
  <c r="B4297" i="2"/>
  <c r="D4297" i="2"/>
  <c r="H4297" i="2"/>
  <c r="E4297" i="2" s="1"/>
  <c r="I4297" i="2"/>
  <c r="A4298" i="2"/>
  <c r="C4298" i="2" s="1"/>
  <c r="B4298" i="2"/>
  <c r="D4298" i="2"/>
  <c r="E4298" i="2"/>
  <c r="H4298" i="2"/>
  <c r="I4298" i="2"/>
  <c r="A4299" i="2"/>
  <c r="B4299" i="2"/>
  <c r="C4299" i="2" s="1"/>
  <c r="H4299" i="2"/>
  <c r="E4299" i="2" s="1"/>
  <c r="I4299" i="2"/>
  <c r="A4300" i="2"/>
  <c r="B4300" i="2"/>
  <c r="C4300" i="2" s="1"/>
  <c r="D4300" i="2"/>
  <c r="H4300" i="2"/>
  <c r="I4300" i="2"/>
  <c r="E4300" i="2" s="1"/>
  <c r="A4301" i="2"/>
  <c r="B4301" i="2"/>
  <c r="D4301" i="2" s="1"/>
  <c r="H4301" i="2"/>
  <c r="I4301" i="2"/>
  <c r="E4301" i="2" s="1"/>
  <c r="A4302" i="2"/>
  <c r="B4302" i="2"/>
  <c r="C4302" i="2" s="1"/>
  <c r="H4302" i="2"/>
  <c r="I4302" i="2"/>
  <c r="A4303" i="2"/>
  <c r="B4303" i="2"/>
  <c r="C4303" i="2"/>
  <c r="D4303" i="2"/>
  <c r="H4303" i="2"/>
  <c r="E4303" i="2" s="1"/>
  <c r="I4303" i="2"/>
  <c r="A4304" i="2"/>
  <c r="B4304" i="2"/>
  <c r="E4304" i="2"/>
  <c r="H4304" i="2"/>
  <c r="I4304" i="2"/>
  <c r="A4305" i="2"/>
  <c r="B4305" i="2"/>
  <c r="E4305" i="2"/>
  <c r="H4305" i="2"/>
  <c r="I4305" i="2"/>
  <c r="A4306" i="2"/>
  <c r="B4306" i="2"/>
  <c r="C4306" i="2"/>
  <c r="D4306" i="2"/>
  <c r="H4306" i="2"/>
  <c r="E4306" i="2" s="1"/>
  <c r="I4306" i="2"/>
  <c r="A4307" i="2"/>
  <c r="B4307" i="2"/>
  <c r="C4307" i="2"/>
  <c r="F4307" i="2" s="1"/>
  <c r="G4307" i="2" s="1"/>
  <c r="D4307" i="2"/>
  <c r="E4307" i="2"/>
  <c r="H4307" i="2"/>
  <c r="I4307" i="2"/>
  <c r="A4308" i="2"/>
  <c r="B4308" i="2"/>
  <c r="D4308" i="2" s="1"/>
  <c r="E4308" i="2"/>
  <c r="H4308" i="2"/>
  <c r="I4308" i="2"/>
  <c r="A4309" i="2"/>
  <c r="B4309" i="2"/>
  <c r="C4309" i="2"/>
  <c r="E4309" i="2"/>
  <c r="H4309" i="2"/>
  <c r="I4309" i="2"/>
  <c r="A4310" i="2"/>
  <c r="C4310" i="2" s="1"/>
  <c r="B4310" i="2"/>
  <c r="D4310" i="2"/>
  <c r="H4310" i="2"/>
  <c r="E4310" i="2" s="1"/>
  <c r="I4310" i="2"/>
  <c r="A4311" i="2"/>
  <c r="D4311" i="2" s="1"/>
  <c r="B4311" i="2"/>
  <c r="H4311" i="2"/>
  <c r="E4311" i="2" s="1"/>
  <c r="I4311" i="2"/>
  <c r="A4312" i="2"/>
  <c r="B4312" i="2"/>
  <c r="D4312" i="2" s="1"/>
  <c r="C4312" i="2"/>
  <c r="H4312" i="2"/>
  <c r="E4312" i="2" s="1"/>
  <c r="I4312" i="2"/>
  <c r="A4313" i="2"/>
  <c r="B4313" i="2"/>
  <c r="C4313" i="2" s="1"/>
  <c r="F4313" i="2" s="1"/>
  <c r="G4313" i="2" s="1"/>
  <c r="D4313" i="2"/>
  <c r="E4313" i="2"/>
  <c r="H4313" i="2"/>
  <c r="I4313" i="2"/>
  <c r="A4314" i="2"/>
  <c r="C4314" i="2" s="1"/>
  <c r="B4314" i="2"/>
  <c r="E4314" i="2"/>
  <c r="F4314" i="2" s="1"/>
  <c r="G4314" i="2" s="1"/>
  <c r="H4314" i="2"/>
  <c r="I4314" i="2"/>
  <c r="A4315" i="2"/>
  <c r="B4315" i="2"/>
  <c r="C4315" i="2"/>
  <c r="D4315" i="2"/>
  <c r="H4315" i="2"/>
  <c r="E4315" i="2" s="1"/>
  <c r="F4315" i="2" s="1"/>
  <c r="G4315" i="2" s="1"/>
  <c r="I4315" i="2"/>
  <c r="A4316" i="2"/>
  <c r="B4316" i="2"/>
  <c r="D4316" i="2" s="1"/>
  <c r="C4316" i="2"/>
  <c r="H4316" i="2"/>
  <c r="I4316" i="2"/>
  <c r="E4316" i="2" s="1"/>
  <c r="A4317" i="2"/>
  <c r="B4317" i="2"/>
  <c r="D4317" i="2" s="1"/>
  <c r="H4317" i="2"/>
  <c r="I4317" i="2"/>
  <c r="E4317" i="2" s="1"/>
  <c r="A4318" i="2"/>
  <c r="B4318" i="2"/>
  <c r="C4318" i="2" s="1"/>
  <c r="H4318" i="2"/>
  <c r="E4318" i="2" s="1"/>
  <c r="I4318" i="2"/>
  <c r="A4319" i="2"/>
  <c r="B4319" i="2"/>
  <c r="H4319" i="2"/>
  <c r="I4319" i="2"/>
  <c r="A4320" i="2"/>
  <c r="B4320" i="2"/>
  <c r="E4320" i="2"/>
  <c r="H4320" i="2"/>
  <c r="I4320" i="2"/>
  <c r="A4321" i="2"/>
  <c r="B4321" i="2"/>
  <c r="E4321" i="2"/>
  <c r="H4321" i="2"/>
  <c r="I4321" i="2"/>
  <c r="A4322" i="2"/>
  <c r="B4322" i="2"/>
  <c r="C4322" i="2"/>
  <c r="D4322" i="2"/>
  <c r="E4322" i="2"/>
  <c r="H4322" i="2"/>
  <c r="I4322" i="2"/>
  <c r="A4323" i="2"/>
  <c r="B4323" i="2"/>
  <c r="C4323" i="2"/>
  <c r="D4323" i="2"/>
  <c r="E4323" i="2"/>
  <c r="H4323" i="2"/>
  <c r="I4323" i="2"/>
  <c r="A4324" i="2"/>
  <c r="B4324" i="2"/>
  <c r="D4324" i="2" s="1"/>
  <c r="C4324" i="2"/>
  <c r="E4324" i="2"/>
  <c r="F4324" i="2" s="1"/>
  <c r="G4324" i="2" s="1"/>
  <c r="H4324" i="2"/>
  <c r="I4324" i="2"/>
  <c r="A4325" i="2"/>
  <c r="B4325" i="2"/>
  <c r="H4325" i="2"/>
  <c r="E4325" i="2" s="1"/>
  <c r="I4325" i="2"/>
  <c r="A4326" i="2"/>
  <c r="C4326" i="2" s="1"/>
  <c r="B4326" i="2"/>
  <c r="D4326" i="2"/>
  <c r="H4326" i="2"/>
  <c r="E4326" i="2" s="1"/>
  <c r="I4326" i="2"/>
  <c r="A4327" i="2"/>
  <c r="C4327" i="2" s="1"/>
  <c r="B4327" i="2"/>
  <c r="D4327" i="2"/>
  <c r="H4327" i="2"/>
  <c r="E4327" i="2" s="1"/>
  <c r="F4327" i="2" s="1"/>
  <c r="G4327" i="2" s="1"/>
  <c r="I4327" i="2"/>
  <c r="A4328" i="2"/>
  <c r="B4328" i="2"/>
  <c r="D4328" i="2" s="1"/>
  <c r="H4328" i="2"/>
  <c r="E4328" i="2" s="1"/>
  <c r="I4328" i="2"/>
  <c r="A4329" i="2"/>
  <c r="D4329" i="2" s="1"/>
  <c r="B4329" i="2"/>
  <c r="H4329" i="2"/>
  <c r="E4329" i="2" s="1"/>
  <c r="I4329" i="2"/>
  <c r="A4330" i="2"/>
  <c r="C4330" i="2" s="1"/>
  <c r="B4330" i="2"/>
  <c r="D4330" i="2"/>
  <c r="H4330" i="2"/>
  <c r="I4330" i="2"/>
  <c r="E4330" i="2" s="1"/>
  <c r="A4331" i="2"/>
  <c r="B4331" i="2"/>
  <c r="D4331" i="2" s="1"/>
  <c r="C4331" i="2"/>
  <c r="H4331" i="2"/>
  <c r="E4331" i="2" s="1"/>
  <c r="I4331" i="2"/>
  <c r="A4332" i="2"/>
  <c r="B4332" i="2"/>
  <c r="D4332" i="2" s="1"/>
  <c r="C4332" i="2"/>
  <c r="H4332" i="2"/>
  <c r="I4332" i="2"/>
  <c r="E4332" i="2" s="1"/>
  <c r="A4333" i="2"/>
  <c r="B4333" i="2"/>
  <c r="C4333" i="2" s="1"/>
  <c r="D4333" i="2"/>
  <c r="H4333" i="2"/>
  <c r="I4333" i="2"/>
  <c r="E4333" i="2" s="1"/>
  <c r="A4334" i="2"/>
  <c r="B4334" i="2"/>
  <c r="D4334" i="2"/>
  <c r="E4334" i="2"/>
  <c r="H4334" i="2"/>
  <c r="I4334" i="2"/>
  <c r="A4335" i="2"/>
  <c r="B4335" i="2"/>
  <c r="C4335" i="2"/>
  <c r="D4335" i="2"/>
  <c r="H4335" i="2"/>
  <c r="I4335" i="2"/>
  <c r="A4336" i="2"/>
  <c r="B4336" i="2"/>
  <c r="D4336" i="2" s="1"/>
  <c r="C4336" i="2"/>
  <c r="H4336" i="2"/>
  <c r="I4336" i="2"/>
  <c r="E4336" i="2" s="1"/>
  <c r="A4337" i="2"/>
  <c r="B4337" i="2"/>
  <c r="H4337" i="2"/>
  <c r="E4337" i="2" s="1"/>
  <c r="I4337" i="2"/>
  <c r="A4338" i="2"/>
  <c r="B4338" i="2"/>
  <c r="C4338" i="2"/>
  <c r="D4338" i="2"/>
  <c r="H4338" i="2"/>
  <c r="E4338" i="2" s="1"/>
  <c r="I4338" i="2"/>
  <c r="A4339" i="2"/>
  <c r="B4339" i="2"/>
  <c r="C4339" i="2"/>
  <c r="D4339" i="2"/>
  <c r="E4339" i="2"/>
  <c r="F4339" i="2"/>
  <c r="G4339" i="2"/>
  <c r="H4339" i="2"/>
  <c r="I4339" i="2"/>
  <c r="A4340" i="2"/>
  <c r="B4340" i="2"/>
  <c r="D4340" i="2" s="1"/>
  <c r="C4340" i="2"/>
  <c r="E4340" i="2"/>
  <c r="H4340" i="2"/>
  <c r="I4340" i="2"/>
  <c r="A4341" i="2"/>
  <c r="B4341" i="2"/>
  <c r="C4341" i="2"/>
  <c r="D4341" i="2"/>
  <c r="E4341" i="2"/>
  <c r="F4341" i="2"/>
  <c r="G4341" i="2" s="1"/>
  <c r="H4341" i="2"/>
  <c r="I4341" i="2"/>
  <c r="A4342" i="2"/>
  <c r="B4342" i="2"/>
  <c r="C4342" i="2"/>
  <c r="D4342" i="2"/>
  <c r="H4342" i="2"/>
  <c r="E4342" i="2" s="1"/>
  <c r="I4342" i="2"/>
  <c r="A4343" i="2"/>
  <c r="B4343" i="2"/>
  <c r="C4343" i="2" s="1"/>
  <c r="D4343" i="2"/>
  <c r="H4343" i="2"/>
  <c r="E4343" i="2" s="1"/>
  <c r="I4343" i="2"/>
  <c r="A4344" i="2"/>
  <c r="B4344" i="2"/>
  <c r="C4344" i="2"/>
  <c r="H4344" i="2"/>
  <c r="I4344" i="2"/>
  <c r="A4345" i="2"/>
  <c r="B4345" i="2"/>
  <c r="D4345" i="2" s="1"/>
  <c r="H4345" i="2"/>
  <c r="E4345" i="2" s="1"/>
  <c r="I4345" i="2"/>
  <c r="A4346" i="2"/>
  <c r="C4346" i="2" s="1"/>
  <c r="B4346" i="2"/>
  <c r="D4346" i="2"/>
  <c r="H4346" i="2"/>
  <c r="E4346" i="2" s="1"/>
  <c r="I4346" i="2"/>
  <c r="A4347" i="2"/>
  <c r="B4347" i="2"/>
  <c r="C4347" i="2" s="1"/>
  <c r="H4347" i="2"/>
  <c r="E4347" i="2" s="1"/>
  <c r="I4347" i="2"/>
  <c r="A4348" i="2"/>
  <c r="B4348" i="2"/>
  <c r="D4348" i="2" s="1"/>
  <c r="C4348" i="2"/>
  <c r="H4348" i="2"/>
  <c r="I4348" i="2"/>
  <c r="E4348" i="2" s="1"/>
  <c r="F4348" i="2" s="1"/>
  <c r="G4348" i="2" s="1"/>
  <c r="A4349" i="2"/>
  <c r="B4349" i="2"/>
  <c r="D4349" i="2" s="1"/>
  <c r="H4349" i="2"/>
  <c r="I4349" i="2"/>
  <c r="E4349" i="2" s="1"/>
  <c r="A4350" i="2"/>
  <c r="C4350" i="2" s="1"/>
  <c r="B4350" i="2"/>
  <c r="D4350" i="2" s="1"/>
  <c r="H4350" i="2"/>
  <c r="I4350" i="2"/>
  <c r="E4350" i="2" s="1"/>
  <c r="A4351" i="2"/>
  <c r="B4351" i="2"/>
  <c r="C4351" i="2" s="1"/>
  <c r="H4351" i="2"/>
  <c r="I4351" i="2"/>
  <c r="A4352" i="2"/>
  <c r="B4352" i="2"/>
  <c r="D4352" i="2" s="1"/>
  <c r="E4352" i="2"/>
  <c r="H4352" i="2"/>
  <c r="I4352" i="2"/>
  <c r="A4353" i="2"/>
  <c r="B4353" i="2"/>
  <c r="H4353" i="2"/>
  <c r="I4353" i="2"/>
  <c r="E4353" i="2" s="1"/>
  <c r="A4354" i="2"/>
  <c r="D4354" i="2" s="1"/>
  <c r="B4354" i="2"/>
  <c r="C4354" i="2"/>
  <c r="H4354" i="2"/>
  <c r="I4354" i="2"/>
  <c r="A4355" i="2"/>
  <c r="B4355" i="2"/>
  <c r="C4355" i="2"/>
  <c r="D4355" i="2"/>
  <c r="H4355" i="2"/>
  <c r="E4355" i="2" s="1"/>
  <c r="I4355" i="2"/>
  <c r="A4356" i="2"/>
  <c r="B4356" i="2"/>
  <c r="D4356" i="2" s="1"/>
  <c r="E4356" i="2"/>
  <c r="H4356" i="2"/>
  <c r="I4356" i="2"/>
  <c r="A4357" i="2"/>
  <c r="B4357" i="2"/>
  <c r="H4357" i="2"/>
  <c r="E4357" i="2" s="1"/>
  <c r="I4357" i="2"/>
  <c r="A4358" i="2"/>
  <c r="C4358" i="2" s="1"/>
  <c r="B4358" i="2"/>
  <c r="D4358" i="2"/>
  <c r="H4358" i="2"/>
  <c r="E4358" i="2" s="1"/>
  <c r="I4358" i="2"/>
  <c r="A4359" i="2"/>
  <c r="B4359" i="2"/>
  <c r="D4359" i="2" s="1"/>
  <c r="C4359" i="2"/>
  <c r="H4359" i="2"/>
  <c r="E4359" i="2" s="1"/>
  <c r="I4359" i="2"/>
  <c r="A4360" i="2"/>
  <c r="B4360" i="2"/>
  <c r="D4360" i="2" s="1"/>
  <c r="C4360" i="2"/>
  <c r="H4360" i="2"/>
  <c r="I4360" i="2"/>
  <c r="A4361" i="2"/>
  <c r="B4361" i="2"/>
  <c r="D4361" i="2"/>
  <c r="E4361" i="2"/>
  <c r="H4361" i="2"/>
  <c r="I4361" i="2"/>
  <c r="A4362" i="2"/>
  <c r="C4362" i="2" s="1"/>
  <c r="B4362" i="2"/>
  <c r="D4362" i="2"/>
  <c r="E4362" i="2"/>
  <c r="F4362" i="2" s="1"/>
  <c r="G4362" i="2" s="1"/>
  <c r="H4362" i="2"/>
  <c r="I4362" i="2"/>
  <c r="A4363" i="2"/>
  <c r="B4363" i="2"/>
  <c r="H4363" i="2"/>
  <c r="E4363" i="2" s="1"/>
  <c r="I4363" i="2"/>
  <c r="A4364" i="2"/>
  <c r="B4364" i="2"/>
  <c r="C4364" i="2"/>
  <c r="D4364" i="2"/>
  <c r="E4364" i="2"/>
  <c r="H4364" i="2"/>
  <c r="I4364" i="2"/>
  <c r="A4365" i="2"/>
  <c r="D4365" i="2" s="1"/>
  <c r="B4365" i="2"/>
  <c r="E4365" i="2"/>
  <c r="H4365" i="2"/>
  <c r="I4365" i="2"/>
  <c r="A4366" i="2"/>
  <c r="B4366" i="2"/>
  <c r="C4366" i="2"/>
  <c r="D4366" i="2"/>
  <c r="E4366" i="2"/>
  <c r="H4366" i="2"/>
  <c r="I4366" i="2"/>
  <c r="A4367" i="2"/>
  <c r="B4367" i="2"/>
  <c r="H4367" i="2"/>
  <c r="E4367" i="2" s="1"/>
  <c r="I4367" i="2"/>
  <c r="A4368" i="2"/>
  <c r="B4368" i="2"/>
  <c r="D4368" i="2" s="1"/>
  <c r="C4368" i="2"/>
  <c r="E4368" i="2"/>
  <c r="F4368" i="2" s="1"/>
  <c r="G4368" i="2" s="1"/>
  <c r="H4368" i="2"/>
  <c r="I4368" i="2"/>
  <c r="A4369" i="2"/>
  <c r="B4369" i="2"/>
  <c r="E4369" i="2"/>
  <c r="H4369" i="2"/>
  <c r="I4369" i="2"/>
  <c r="A4370" i="2"/>
  <c r="C4370" i="2" s="1"/>
  <c r="B4370" i="2"/>
  <c r="D4370" i="2"/>
  <c r="H4370" i="2"/>
  <c r="E4370" i="2" s="1"/>
  <c r="I4370" i="2"/>
  <c r="A4371" i="2"/>
  <c r="B4371" i="2"/>
  <c r="C4371" i="2"/>
  <c r="D4371" i="2"/>
  <c r="H4371" i="2"/>
  <c r="E4371" i="2" s="1"/>
  <c r="F4371" i="2" s="1"/>
  <c r="G4371" i="2" s="1"/>
  <c r="I4371" i="2"/>
  <c r="A4372" i="2"/>
  <c r="B4372" i="2"/>
  <c r="C4372" i="2"/>
  <c r="E4372" i="2"/>
  <c r="F4372" i="2"/>
  <c r="G4372" i="2" s="1"/>
  <c r="H4372" i="2"/>
  <c r="I4372" i="2"/>
  <c r="A4373" i="2"/>
  <c r="B4373" i="2"/>
  <c r="D4373" i="2" s="1"/>
  <c r="C4373" i="2"/>
  <c r="E4373" i="2"/>
  <c r="F4373" i="2" s="1"/>
  <c r="G4373" i="2" s="1"/>
  <c r="H4373" i="2"/>
  <c r="I4373" i="2"/>
  <c r="A4374" i="2"/>
  <c r="B4374" i="2"/>
  <c r="C4374" i="2"/>
  <c r="D4374" i="2"/>
  <c r="H4374" i="2"/>
  <c r="E4374" i="2" s="1"/>
  <c r="I4374" i="2"/>
  <c r="A4375" i="2"/>
  <c r="B4375" i="2"/>
  <c r="C4375" i="2"/>
  <c r="D4375" i="2"/>
  <c r="H4375" i="2"/>
  <c r="E4375" i="2" s="1"/>
  <c r="I4375" i="2"/>
  <c r="A4376" i="2"/>
  <c r="B4376" i="2"/>
  <c r="C4376" i="2" s="1"/>
  <c r="H4376" i="2"/>
  <c r="I4376" i="2"/>
  <c r="A4377" i="2"/>
  <c r="B4377" i="2"/>
  <c r="C4377" i="2" s="1"/>
  <c r="H4377" i="2"/>
  <c r="I4377" i="2"/>
  <c r="E4377" i="2" s="1"/>
  <c r="F4377" i="2" s="1"/>
  <c r="G4377" i="2" s="1"/>
  <c r="A4378" i="2"/>
  <c r="C4378" i="2" s="1"/>
  <c r="B4378" i="2"/>
  <c r="D4378" i="2"/>
  <c r="H4378" i="2"/>
  <c r="E4378" i="2" s="1"/>
  <c r="I4378" i="2"/>
  <c r="A4379" i="2"/>
  <c r="B4379" i="2"/>
  <c r="D4379" i="2" s="1"/>
  <c r="C4379" i="2"/>
  <c r="H4379" i="2"/>
  <c r="E4379" i="2" s="1"/>
  <c r="F4379" i="2" s="1"/>
  <c r="G4379" i="2" s="1"/>
  <c r="I4379" i="2"/>
  <c r="A4380" i="2"/>
  <c r="B4380" i="2"/>
  <c r="C4380" i="2" s="1"/>
  <c r="H4380" i="2"/>
  <c r="I4380" i="2"/>
  <c r="E4380" i="2" s="1"/>
  <c r="A4381" i="2"/>
  <c r="B4381" i="2"/>
  <c r="C4381" i="2" s="1"/>
  <c r="H4381" i="2"/>
  <c r="I4381" i="2"/>
  <c r="E4381" i="2" s="1"/>
  <c r="F4381" i="2" s="1"/>
  <c r="G4381" i="2" s="1"/>
  <c r="A4382" i="2"/>
  <c r="B4382" i="2"/>
  <c r="H4382" i="2"/>
  <c r="E4382" i="2" s="1"/>
  <c r="I4382" i="2"/>
  <c r="A4383" i="2"/>
  <c r="B4383" i="2"/>
  <c r="D4383" i="2" s="1"/>
  <c r="C4383" i="2"/>
  <c r="H4383" i="2"/>
  <c r="E4383" i="2" s="1"/>
  <c r="I4383" i="2"/>
  <c r="A4384" i="2"/>
  <c r="B4384" i="2"/>
  <c r="H4384" i="2"/>
  <c r="I4384" i="2"/>
  <c r="E4384" i="2" s="1"/>
  <c r="A4385" i="2"/>
  <c r="B4385" i="2"/>
  <c r="H4385" i="2"/>
  <c r="I4385" i="2"/>
  <c r="A4386" i="2"/>
  <c r="B4386" i="2"/>
  <c r="C4386" i="2"/>
  <c r="D4386" i="2"/>
  <c r="H4386" i="2"/>
  <c r="I4386" i="2"/>
  <c r="E4386" i="2" s="1"/>
  <c r="A4387" i="2"/>
  <c r="B4387" i="2"/>
  <c r="C4387" i="2"/>
  <c r="D4387" i="2"/>
  <c r="H4387" i="2"/>
  <c r="E4387" i="2" s="1"/>
  <c r="I4387" i="2"/>
  <c r="A4388" i="2"/>
  <c r="B4388" i="2"/>
  <c r="E4388" i="2"/>
  <c r="H4388" i="2"/>
  <c r="I4388" i="2"/>
  <c r="A4389" i="2"/>
  <c r="B4389" i="2"/>
  <c r="C4389" i="2" s="1"/>
  <c r="H4389" i="2"/>
  <c r="E4389" i="2" s="1"/>
  <c r="I4389" i="2"/>
  <c r="A4390" i="2"/>
  <c r="C4390" i="2" s="1"/>
  <c r="B4390" i="2"/>
  <c r="D4390" i="2"/>
  <c r="H4390" i="2"/>
  <c r="I4390" i="2"/>
  <c r="E4390" i="2" s="1"/>
  <c r="A4391" i="2"/>
  <c r="B4391" i="2"/>
  <c r="D4391" i="2" s="1"/>
  <c r="C4391" i="2"/>
  <c r="H4391" i="2"/>
  <c r="E4391" i="2" s="1"/>
  <c r="I4391" i="2"/>
  <c r="A4392" i="2"/>
  <c r="B4392" i="2"/>
  <c r="D4392" i="2" s="1"/>
  <c r="C4392" i="2"/>
  <c r="H4392" i="2"/>
  <c r="E4392" i="2" s="1"/>
  <c r="I4392" i="2"/>
  <c r="A4393" i="2"/>
  <c r="B4393" i="2"/>
  <c r="C4393" i="2" s="1"/>
  <c r="D4393" i="2"/>
  <c r="E4393" i="2"/>
  <c r="H4393" i="2"/>
  <c r="I4393" i="2"/>
  <c r="A4394" i="2"/>
  <c r="C4394" i="2" s="1"/>
  <c r="B4394" i="2"/>
  <c r="D4394" i="2"/>
  <c r="E4394" i="2"/>
  <c r="F4394" i="2" s="1"/>
  <c r="G4394" i="2" s="1"/>
  <c r="H4394" i="2"/>
  <c r="I4394" i="2"/>
  <c r="A4395" i="2"/>
  <c r="B4395" i="2"/>
  <c r="C4395" i="2"/>
  <c r="D4395" i="2"/>
  <c r="H4395" i="2"/>
  <c r="E4395" i="2" s="1"/>
  <c r="F4395" i="2" s="1"/>
  <c r="G4395" i="2" s="1"/>
  <c r="I4395" i="2"/>
  <c r="A4396" i="2"/>
  <c r="B4396" i="2"/>
  <c r="E4396" i="2"/>
  <c r="H4396" i="2"/>
  <c r="I4396" i="2"/>
  <c r="A4397" i="2"/>
  <c r="B4397" i="2"/>
  <c r="C4397" i="2" s="1"/>
  <c r="D4397" i="2"/>
  <c r="E4397" i="2"/>
  <c r="H4397" i="2"/>
  <c r="I4397" i="2"/>
  <c r="A4398" i="2"/>
  <c r="B4398" i="2"/>
  <c r="E4398" i="2"/>
  <c r="H4398" i="2"/>
  <c r="I4398" i="2"/>
  <c r="A4399" i="2"/>
  <c r="B4399" i="2"/>
  <c r="C4399" i="2" s="1"/>
  <c r="D4399" i="2"/>
  <c r="H4399" i="2"/>
  <c r="E4399" i="2" s="1"/>
  <c r="I4399" i="2"/>
  <c r="A4400" i="2"/>
  <c r="B4400" i="2"/>
  <c r="E4400" i="2"/>
  <c r="H4400" i="2"/>
  <c r="I4400" i="2"/>
  <c r="A4401" i="2"/>
  <c r="B4401" i="2"/>
  <c r="E4401" i="2"/>
  <c r="H4401" i="2"/>
  <c r="I4401" i="2"/>
  <c r="A4402" i="2"/>
  <c r="B4402" i="2"/>
  <c r="E4402" i="2"/>
  <c r="H4402" i="2"/>
  <c r="I4402" i="2"/>
  <c r="A4403" i="2"/>
  <c r="B4403" i="2"/>
  <c r="C4403" i="2"/>
  <c r="D4403" i="2"/>
  <c r="E4403" i="2"/>
  <c r="H4403" i="2"/>
  <c r="I4403" i="2"/>
  <c r="A4404" i="2"/>
  <c r="C4404" i="2" s="1"/>
  <c r="B4404" i="2"/>
  <c r="D4404" i="2" s="1"/>
  <c r="E4404" i="2"/>
  <c r="H4404" i="2"/>
  <c r="I4404" i="2"/>
  <c r="A4405" i="2"/>
  <c r="B4405" i="2"/>
  <c r="C4405" i="2"/>
  <c r="D4405" i="2"/>
  <c r="H4405" i="2"/>
  <c r="I4405" i="2"/>
  <c r="A4406" i="2"/>
  <c r="B4406" i="2"/>
  <c r="C4406" i="2"/>
  <c r="D4406" i="2"/>
  <c r="H4406" i="2"/>
  <c r="I4406" i="2"/>
  <c r="E4406" i="2" s="1"/>
  <c r="A4407" i="2"/>
  <c r="B4407" i="2"/>
  <c r="D4407" i="2" s="1"/>
  <c r="C4407" i="2"/>
  <c r="H4407" i="2"/>
  <c r="E4407" i="2" s="1"/>
  <c r="I4407" i="2"/>
  <c r="A4408" i="2"/>
  <c r="B4408" i="2"/>
  <c r="H4408" i="2"/>
  <c r="E4408" i="2" s="1"/>
  <c r="I4408" i="2"/>
  <c r="A4409" i="2"/>
  <c r="B4409" i="2"/>
  <c r="H4409" i="2"/>
  <c r="E4409" i="2" s="1"/>
  <c r="I4409" i="2"/>
  <c r="A4410" i="2"/>
  <c r="C4410" i="2" s="1"/>
  <c r="B4410" i="2"/>
  <c r="H4410" i="2"/>
  <c r="E4410" i="2" s="1"/>
  <c r="I4410" i="2"/>
  <c r="A4411" i="2"/>
  <c r="C4411" i="2" s="1"/>
  <c r="B4411" i="2"/>
  <c r="D4411" i="2" s="1"/>
  <c r="H4411" i="2"/>
  <c r="E4411" i="2" s="1"/>
  <c r="I4411" i="2"/>
  <c r="A4412" i="2"/>
  <c r="B4412" i="2"/>
  <c r="C4412" i="2" s="1"/>
  <c r="H4412" i="2"/>
  <c r="I4412" i="2"/>
  <c r="A4413" i="2"/>
  <c r="B4413" i="2"/>
  <c r="C4413" i="2" s="1"/>
  <c r="H4413" i="2"/>
  <c r="I4413" i="2"/>
  <c r="E4413" i="2" s="1"/>
  <c r="F4413" i="2" s="1"/>
  <c r="G4413" i="2" s="1"/>
  <c r="A4414" i="2"/>
  <c r="B4414" i="2"/>
  <c r="H4414" i="2"/>
  <c r="E4414" i="2" s="1"/>
  <c r="I4414" i="2"/>
  <c r="A4415" i="2"/>
  <c r="B4415" i="2"/>
  <c r="C4415" i="2" s="1"/>
  <c r="D4415" i="2"/>
  <c r="H4415" i="2"/>
  <c r="I4415" i="2"/>
  <c r="A4416" i="2"/>
  <c r="B4416" i="2"/>
  <c r="C4416" i="2" s="1"/>
  <c r="E4416" i="2"/>
  <c r="F4416" i="2" s="1"/>
  <c r="G4416" i="2" s="1"/>
  <c r="H4416" i="2"/>
  <c r="I4416" i="2"/>
  <c r="A4417" i="2"/>
  <c r="B4417" i="2"/>
  <c r="D4417" i="2"/>
  <c r="E4417" i="2"/>
  <c r="H4417" i="2"/>
  <c r="I4417" i="2"/>
  <c r="A4418" i="2"/>
  <c r="B4418" i="2"/>
  <c r="C4418" i="2" s="1"/>
  <c r="D4418" i="2"/>
  <c r="H4418" i="2"/>
  <c r="E4418" i="2" s="1"/>
  <c r="I4418" i="2"/>
  <c r="A4419" i="2"/>
  <c r="B4419" i="2"/>
  <c r="C4419" i="2"/>
  <c r="D4419" i="2"/>
  <c r="H4419" i="2"/>
  <c r="E4419" i="2" s="1"/>
  <c r="F4419" i="2" s="1"/>
  <c r="G4419" i="2" s="1"/>
  <c r="I4419" i="2"/>
  <c r="A4420" i="2"/>
  <c r="B4420" i="2"/>
  <c r="D4420" i="2" s="1"/>
  <c r="C4420" i="2"/>
  <c r="E4420" i="2"/>
  <c r="F4420" i="2" s="1"/>
  <c r="G4420" i="2" s="1"/>
  <c r="H4420" i="2"/>
  <c r="I4420" i="2"/>
  <c r="A4421" i="2"/>
  <c r="B4421" i="2"/>
  <c r="D4421" i="2" s="1"/>
  <c r="C4421" i="2"/>
  <c r="E4421" i="2"/>
  <c r="H4421" i="2"/>
  <c r="I4421" i="2"/>
  <c r="A4422" i="2"/>
  <c r="B4422" i="2"/>
  <c r="C4422" i="2"/>
  <c r="D4422" i="2"/>
  <c r="E4422" i="2"/>
  <c r="H4422" i="2"/>
  <c r="I4422" i="2"/>
  <c r="A4423" i="2"/>
  <c r="B4423" i="2"/>
  <c r="C4423" i="2" s="1"/>
  <c r="D4423" i="2"/>
  <c r="E4423" i="2"/>
  <c r="H4423" i="2"/>
  <c r="I4423" i="2"/>
  <c r="A4424" i="2"/>
  <c r="B4424" i="2"/>
  <c r="D4424" i="2" s="1"/>
  <c r="C4424" i="2"/>
  <c r="E4424" i="2"/>
  <c r="H4424" i="2"/>
  <c r="I4424" i="2"/>
  <c r="A4425" i="2"/>
  <c r="C4425" i="2" s="1"/>
  <c r="B4425" i="2"/>
  <c r="D4425" i="2"/>
  <c r="E4425" i="2"/>
  <c r="H4425" i="2"/>
  <c r="I4425" i="2"/>
  <c r="A4426" i="2"/>
  <c r="B4426" i="2"/>
  <c r="C4426" i="2"/>
  <c r="D4426" i="2"/>
  <c r="H4426" i="2"/>
  <c r="I4426" i="2"/>
  <c r="A4427" i="2"/>
  <c r="B4427" i="2"/>
  <c r="D4427" i="2" s="1"/>
  <c r="H4427" i="2"/>
  <c r="E4427" i="2" s="1"/>
  <c r="I4427" i="2"/>
  <c r="A4428" i="2"/>
  <c r="B4428" i="2"/>
  <c r="D4428" i="2" s="1"/>
  <c r="C4428" i="2"/>
  <c r="H4428" i="2"/>
  <c r="E4428" i="2" s="1"/>
  <c r="I4428" i="2"/>
  <c r="A4429" i="2"/>
  <c r="B4429" i="2"/>
  <c r="H4429" i="2"/>
  <c r="I4429" i="2"/>
  <c r="E4429" i="2" s="1"/>
  <c r="A4430" i="2"/>
  <c r="B4430" i="2"/>
  <c r="D4430" i="2" s="1"/>
  <c r="H4430" i="2"/>
  <c r="E4430" i="2" s="1"/>
  <c r="I4430" i="2"/>
  <c r="A4431" i="2"/>
  <c r="B4431" i="2"/>
  <c r="H4431" i="2"/>
  <c r="I4431" i="2"/>
  <c r="A4432" i="2"/>
  <c r="B4432" i="2"/>
  <c r="H4432" i="2"/>
  <c r="I4432" i="2"/>
  <c r="E4432" i="2" s="1"/>
  <c r="A4433" i="2"/>
  <c r="B4433" i="2"/>
  <c r="D4433" i="2" s="1"/>
  <c r="H4433" i="2"/>
  <c r="I4433" i="2"/>
  <c r="A4434" i="2"/>
  <c r="C4434" i="2" s="1"/>
  <c r="B4434" i="2"/>
  <c r="D4434" i="2" s="1"/>
  <c r="H4434" i="2"/>
  <c r="I4434" i="2"/>
  <c r="E4434" i="2" s="1"/>
  <c r="A4435" i="2"/>
  <c r="B4435" i="2"/>
  <c r="C4435" i="2" s="1"/>
  <c r="H4435" i="2"/>
  <c r="I4435" i="2"/>
  <c r="A4436" i="2"/>
  <c r="B4436" i="2"/>
  <c r="D4436" i="2" s="1"/>
  <c r="H4436" i="2"/>
  <c r="I4436" i="2"/>
  <c r="E4436" i="2" s="1"/>
  <c r="A4437" i="2"/>
  <c r="B4437" i="2"/>
  <c r="C4437" i="2" s="1"/>
  <c r="H4437" i="2"/>
  <c r="E4437" i="2" s="1"/>
  <c r="F4437" i="2" s="1"/>
  <c r="G4437" i="2" s="1"/>
  <c r="I4437" i="2"/>
  <c r="A4438" i="2"/>
  <c r="B4438" i="2"/>
  <c r="C4438" i="2"/>
  <c r="D4438" i="2"/>
  <c r="H4438" i="2"/>
  <c r="E4438" i="2" s="1"/>
  <c r="I4438" i="2"/>
  <c r="A4439" i="2"/>
  <c r="B4439" i="2"/>
  <c r="C4439" i="2" s="1"/>
  <c r="D4439" i="2"/>
  <c r="E4439" i="2"/>
  <c r="F4439" i="2" s="1"/>
  <c r="G4439" i="2" s="1"/>
  <c r="H4439" i="2"/>
  <c r="I4439" i="2"/>
  <c r="A4440" i="2"/>
  <c r="B4440" i="2"/>
  <c r="D4440" i="2" s="1"/>
  <c r="C4440" i="2"/>
  <c r="H4440" i="2"/>
  <c r="E4440" i="2" s="1"/>
  <c r="I4440" i="2"/>
  <c r="A4441" i="2"/>
  <c r="B4441" i="2"/>
  <c r="C4441" i="2"/>
  <c r="D4441" i="2"/>
  <c r="E4441" i="2"/>
  <c r="F4441" i="2" s="1"/>
  <c r="G4441" i="2" s="1"/>
  <c r="H4441" i="2"/>
  <c r="I4441" i="2"/>
  <c r="A4442" i="2"/>
  <c r="B4442" i="2"/>
  <c r="C4442" i="2"/>
  <c r="D4442" i="2"/>
  <c r="E4442" i="2"/>
  <c r="F4442" i="2" s="1"/>
  <c r="G4442" i="2" s="1"/>
  <c r="H4442" i="2"/>
  <c r="I4442" i="2"/>
  <c r="A4443" i="2"/>
  <c r="B4443" i="2"/>
  <c r="C4443" i="2"/>
  <c r="D4443" i="2"/>
  <c r="H4443" i="2"/>
  <c r="E4443" i="2" s="1"/>
  <c r="F4443" i="2" s="1"/>
  <c r="G4443" i="2" s="1"/>
  <c r="I4443" i="2"/>
  <c r="A4444" i="2"/>
  <c r="B4444" i="2"/>
  <c r="C4444" i="2" s="1"/>
  <c r="D4444" i="2"/>
  <c r="E4444" i="2"/>
  <c r="H4444" i="2"/>
  <c r="I4444" i="2"/>
  <c r="A4445" i="2"/>
  <c r="B4445" i="2"/>
  <c r="C4445" i="2" s="1"/>
  <c r="E4445" i="2"/>
  <c r="H4445" i="2"/>
  <c r="I4445" i="2"/>
  <c r="A4446" i="2"/>
  <c r="B4446" i="2"/>
  <c r="C4446" i="2" s="1"/>
  <c r="E4446" i="2"/>
  <c r="H4446" i="2"/>
  <c r="I4446" i="2"/>
  <c r="A4447" i="2"/>
  <c r="B4447" i="2"/>
  <c r="C4447" i="2"/>
  <c r="D4447" i="2"/>
  <c r="H4447" i="2"/>
  <c r="I4447" i="2"/>
  <c r="A4448" i="2"/>
  <c r="D4448" i="2" s="1"/>
  <c r="B4448" i="2"/>
  <c r="C4448" i="2"/>
  <c r="H4448" i="2"/>
  <c r="I4448" i="2"/>
  <c r="E4448" i="2" s="1"/>
  <c r="A4449" i="2"/>
  <c r="B4449" i="2"/>
  <c r="C4449" i="2" s="1"/>
  <c r="H4449" i="2"/>
  <c r="I4449" i="2"/>
  <c r="A4450" i="2"/>
  <c r="B4450" i="2"/>
  <c r="D4450" i="2" s="1"/>
  <c r="C4450" i="2"/>
  <c r="H4450" i="2"/>
  <c r="I4450" i="2"/>
  <c r="E4450" i="2" s="1"/>
  <c r="A4451" i="2"/>
  <c r="B4451" i="2"/>
  <c r="D4451" i="2" s="1"/>
  <c r="C4451" i="2"/>
  <c r="H4451" i="2"/>
  <c r="E4451" i="2" s="1"/>
  <c r="I4451" i="2"/>
  <c r="A4452" i="2"/>
  <c r="B4452" i="2"/>
  <c r="H4452" i="2"/>
  <c r="I4452" i="2"/>
  <c r="E4452" i="2" s="1"/>
  <c r="A4453" i="2"/>
  <c r="B4453" i="2"/>
  <c r="H4453" i="2"/>
  <c r="E4453" i="2" s="1"/>
  <c r="I4453" i="2"/>
  <c r="A4454" i="2"/>
  <c r="C4454" i="2" s="1"/>
  <c r="B4454" i="2"/>
  <c r="D4454" i="2"/>
  <c r="H4454" i="2"/>
  <c r="I4454" i="2"/>
  <c r="A4455" i="2"/>
  <c r="C4455" i="2" s="1"/>
  <c r="B4455" i="2"/>
  <c r="D4455" i="2" s="1"/>
  <c r="H4455" i="2"/>
  <c r="E4455" i="2" s="1"/>
  <c r="F4455" i="2" s="1"/>
  <c r="G4455" i="2" s="1"/>
  <c r="I4455" i="2"/>
  <c r="A4456" i="2"/>
  <c r="B4456" i="2"/>
  <c r="D4456" i="2" s="1"/>
  <c r="H4456" i="2"/>
  <c r="I4456" i="2"/>
  <c r="A4457" i="2"/>
  <c r="B4457" i="2"/>
  <c r="C4457" i="2" s="1"/>
  <c r="D4457" i="2"/>
  <c r="H4457" i="2"/>
  <c r="I4457" i="2"/>
  <c r="E4457" i="2" s="1"/>
  <c r="A4458" i="2"/>
  <c r="C4458" i="2" s="1"/>
  <c r="B4458" i="2"/>
  <c r="H4458" i="2"/>
  <c r="E4458" i="2" s="1"/>
  <c r="F4458" i="2" s="1"/>
  <c r="G4458" i="2" s="1"/>
  <c r="I4458" i="2"/>
  <c r="A4459" i="2"/>
  <c r="B4459" i="2"/>
  <c r="C4459" i="2"/>
  <c r="D4459" i="2"/>
  <c r="H4459" i="2"/>
  <c r="E4459" i="2" s="1"/>
  <c r="I4459" i="2"/>
  <c r="A4460" i="2"/>
  <c r="B4460" i="2"/>
  <c r="C4460" i="2" s="1"/>
  <c r="D4460" i="2"/>
  <c r="E4460" i="2"/>
  <c r="F4460" i="2" s="1"/>
  <c r="G4460" i="2" s="1"/>
  <c r="H4460" i="2"/>
  <c r="I4460" i="2"/>
  <c r="A4461" i="2"/>
  <c r="B4461" i="2"/>
  <c r="C4461" i="2" s="1"/>
  <c r="D4461" i="2"/>
  <c r="H4461" i="2"/>
  <c r="E4461" i="2" s="1"/>
  <c r="F4461" i="2" s="1"/>
  <c r="G4461" i="2" s="1"/>
  <c r="I4461" i="2"/>
  <c r="A4462" i="2"/>
  <c r="B4462" i="2"/>
  <c r="C4462" i="2" s="1"/>
  <c r="D4462" i="2"/>
  <c r="E4462" i="2"/>
  <c r="F4462" i="2" s="1"/>
  <c r="G4462" i="2" s="1"/>
  <c r="H4462" i="2"/>
  <c r="I4462" i="2"/>
  <c r="A4463" i="2"/>
  <c r="B4463" i="2"/>
  <c r="D4463" i="2" s="1"/>
  <c r="C4463" i="2"/>
  <c r="F4463" i="2"/>
  <c r="G4463" i="2" s="1"/>
  <c r="H4463" i="2"/>
  <c r="E4463" i="2" s="1"/>
  <c r="I4463" i="2"/>
  <c r="A4464" i="2"/>
  <c r="B4464" i="2"/>
  <c r="C4464" i="2"/>
  <c r="D4464" i="2"/>
  <c r="E4464" i="2"/>
  <c r="F4464" i="2" s="1"/>
  <c r="G4464" i="2" s="1"/>
  <c r="H4464" i="2"/>
  <c r="I4464" i="2"/>
  <c r="A4465" i="2"/>
  <c r="B4465" i="2"/>
  <c r="E4465" i="2"/>
  <c r="H4465" i="2"/>
  <c r="I4465" i="2"/>
  <c r="A4466" i="2"/>
  <c r="B4466" i="2"/>
  <c r="C4466" i="2"/>
  <c r="D4466" i="2"/>
  <c r="E4466" i="2"/>
  <c r="H4466" i="2"/>
  <c r="I4466" i="2"/>
  <c r="A4467" i="2"/>
  <c r="B4467" i="2"/>
  <c r="C4467" i="2" s="1"/>
  <c r="D4467" i="2"/>
  <c r="H4467" i="2"/>
  <c r="I4467" i="2"/>
  <c r="A4468" i="2"/>
  <c r="B4468" i="2"/>
  <c r="D4468" i="2" s="1"/>
  <c r="C4468" i="2"/>
  <c r="H4468" i="2"/>
  <c r="I4468" i="2"/>
  <c r="A4469" i="2"/>
  <c r="C4469" i="2" s="1"/>
  <c r="B4469" i="2"/>
  <c r="D4469" i="2"/>
  <c r="H4469" i="2"/>
  <c r="I4469" i="2"/>
  <c r="A4470" i="2"/>
  <c r="B4470" i="2"/>
  <c r="C4470" i="2"/>
  <c r="D4470" i="2"/>
  <c r="H4470" i="2"/>
  <c r="I4470" i="2"/>
  <c r="A4471" i="2"/>
  <c r="B4471" i="2"/>
  <c r="D4471" i="2" s="1"/>
  <c r="C4471" i="2"/>
  <c r="H4471" i="2"/>
  <c r="I4471" i="2"/>
  <c r="A4472" i="2"/>
  <c r="B4472" i="2"/>
  <c r="H4472" i="2"/>
  <c r="I4472" i="2"/>
  <c r="A4473" i="2"/>
  <c r="B4473" i="2"/>
  <c r="H4473" i="2"/>
  <c r="I4473" i="2"/>
  <c r="A4474" i="2"/>
  <c r="C4474" i="2" s="1"/>
  <c r="B4474" i="2"/>
  <c r="D4474" i="2"/>
  <c r="H4474" i="2"/>
  <c r="I4474" i="2"/>
  <c r="A4475" i="2"/>
  <c r="B4475" i="2"/>
  <c r="H4475" i="2"/>
  <c r="I4475" i="2"/>
  <c r="A4476" i="2"/>
  <c r="B4476" i="2"/>
  <c r="C4476" i="2" s="1"/>
  <c r="D4476" i="2"/>
  <c r="H4476" i="2"/>
  <c r="I4476" i="2"/>
  <c r="A4477" i="2"/>
  <c r="B4477" i="2"/>
  <c r="C4477" i="2" s="1"/>
  <c r="D4477" i="2"/>
  <c r="H4477" i="2"/>
  <c r="I4477" i="2"/>
  <c r="A4478" i="2"/>
  <c r="B4478" i="2"/>
  <c r="D4478" i="2" s="1"/>
  <c r="H4478" i="2"/>
  <c r="I4478" i="2"/>
  <c r="A4479" i="2"/>
  <c r="B4479" i="2"/>
  <c r="C4479" i="2"/>
  <c r="D4479" i="2"/>
  <c r="H4479" i="2"/>
  <c r="I4479" i="2"/>
  <c r="A4480" i="2"/>
  <c r="B4480" i="2"/>
  <c r="C4480" i="2"/>
  <c r="D4480" i="2"/>
  <c r="H4480" i="2"/>
  <c r="I4480" i="2"/>
  <c r="A4481" i="2"/>
  <c r="B4481" i="2"/>
  <c r="C4481" i="2"/>
  <c r="H4481" i="2"/>
  <c r="I4481" i="2"/>
  <c r="A4482" i="2"/>
  <c r="B4482" i="2"/>
  <c r="H4482" i="2"/>
  <c r="I4482" i="2"/>
  <c r="A4483" i="2"/>
  <c r="C4483" i="2" s="1"/>
  <c r="B4483" i="2"/>
  <c r="D4483" i="2" s="1"/>
  <c r="H4483" i="2"/>
  <c r="I4483" i="2"/>
  <c r="A4484" i="2"/>
  <c r="B4484" i="2"/>
  <c r="C4484" i="2" s="1"/>
  <c r="H4484" i="2"/>
  <c r="I4484" i="2"/>
  <c r="A4485" i="2"/>
  <c r="C4485" i="2" s="1"/>
  <c r="B4485" i="2"/>
  <c r="D4485" i="2"/>
  <c r="H4485" i="2"/>
  <c r="I4485" i="2"/>
  <c r="A4486" i="2"/>
  <c r="B4486" i="2"/>
  <c r="C4486" i="2"/>
  <c r="D4486" i="2"/>
  <c r="H4486" i="2"/>
  <c r="I4486" i="2"/>
  <c r="A4487" i="2"/>
  <c r="B4487" i="2"/>
  <c r="D4487" i="2" s="1"/>
  <c r="H4487" i="2"/>
  <c r="I4487" i="2"/>
  <c r="A4488" i="2"/>
  <c r="B4488" i="2"/>
  <c r="C4488" i="2" s="1"/>
  <c r="D4488" i="2"/>
  <c r="H4488" i="2"/>
  <c r="I4488" i="2"/>
  <c r="A4489" i="2"/>
  <c r="B4489" i="2"/>
  <c r="C4489" i="2"/>
  <c r="D4489" i="2"/>
  <c r="H4489" i="2"/>
  <c r="I4489" i="2"/>
  <c r="A4490" i="2"/>
  <c r="B4490" i="2"/>
  <c r="C4490" i="2" s="1"/>
  <c r="D4490" i="2"/>
  <c r="H4490" i="2"/>
  <c r="I4490" i="2"/>
  <c r="A4491" i="2"/>
  <c r="B4491" i="2"/>
  <c r="H4491" i="2"/>
  <c r="I4491" i="2"/>
  <c r="A4492" i="2"/>
  <c r="B4492" i="2"/>
  <c r="C4492" i="2" s="1"/>
  <c r="H4492" i="2"/>
  <c r="I4492" i="2"/>
  <c r="A4493" i="2"/>
  <c r="B4493" i="2"/>
  <c r="C4493" i="2" s="1"/>
  <c r="D4493" i="2"/>
  <c r="H4493" i="2"/>
  <c r="I4493" i="2"/>
  <c r="A4494" i="2"/>
  <c r="B4494" i="2"/>
  <c r="H4494" i="2"/>
  <c r="I4494" i="2"/>
  <c r="A4495" i="2"/>
  <c r="B4495" i="2"/>
  <c r="C4495" i="2"/>
  <c r="D4495" i="2"/>
  <c r="H4495" i="2"/>
  <c r="I4495" i="2"/>
  <c r="A4496" i="2"/>
  <c r="B4496" i="2"/>
  <c r="C4496" i="2"/>
  <c r="D4496" i="2"/>
  <c r="H4496" i="2"/>
  <c r="I4496" i="2"/>
  <c r="A4497" i="2"/>
  <c r="C4497" i="2" s="1"/>
  <c r="B4497" i="2"/>
  <c r="D4497" i="2" s="1"/>
  <c r="H4497" i="2"/>
  <c r="I4497" i="2"/>
  <c r="A4498" i="2"/>
  <c r="B4498" i="2"/>
  <c r="D4498" i="2" s="1"/>
  <c r="H4498" i="2"/>
  <c r="I4498" i="2"/>
  <c r="A4499" i="2"/>
  <c r="C4499" i="2" s="1"/>
  <c r="B4499" i="2"/>
  <c r="D4499" i="2" s="1"/>
  <c r="H4499" i="2"/>
  <c r="I4499" i="2"/>
  <c r="A4500" i="2"/>
  <c r="B4500" i="2"/>
  <c r="C4500" i="2" s="1"/>
  <c r="H4500" i="2"/>
  <c r="I4500" i="2"/>
  <c r="A4501" i="2"/>
  <c r="B4501" i="2"/>
  <c r="C4501" i="2"/>
  <c r="D4501" i="2"/>
  <c r="H4501" i="2"/>
  <c r="I4501" i="2"/>
  <c r="A4502" i="2"/>
  <c r="B4502" i="2"/>
  <c r="C4502" i="2"/>
  <c r="D4502" i="2"/>
  <c r="H4502" i="2"/>
  <c r="I4502" i="2"/>
  <c r="A4503" i="2"/>
  <c r="B4503" i="2"/>
  <c r="H4503" i="2"/>
  <c r="I4503" i="2"/>
  <c r="A4504" i="2"/>
  <c r="B4504" i="2"/>
  <c r="C4504" i="2"/>
  <c r="D4504" i="2"/>
  <c r="H4504" i="2"/>
  <c r="I4504" i="2"/>
  <c r="A4505" i="2"/>
  <c r="B4505" i="2"/>
  <c r="C4505" i="2" s="1"/>
  <c r="D4505" i="2"/>
  <c r="H4505" i="2"/>
  <c r="I4505" i="2"/>
  <c r="A4506" i="2"/>
  <c r="B4506" i="2"/>
  <c r="D4506" i="2"/>
  <c r="H4506" i="2"/>
  <c r="I4506" i="2"/>
  <c r="A4507" i="2"/>
  <c r="B4507" i="2"/>
  <c r="H4507" i="2"/>
  <c r="I4507" i="2"/>
  <c r="A4508" i="2"/>
  <c r="B4508" i="2"/>
  <c r="C4508" i="2" s="1"/>
  <c r="H4508" i="2"/>
  <c r="I4508" i="2"/>
  <c r="A4509" i="2"/>
  <c r="B4509" i="2"/>
  <c r="C4509" i="2" s="1"/>
  <c r="D4509" i="2"/>
  <c r="H4509" i="2"/>
  <c r="I4509" i="2"/>
  <c r="A4510" i="2"/>
  <c r="B4510" i="2"/>
  <c r="H4510" i="2"/>
  <c r="I4510" i="2"/>
  <c r="A4511" i="2"/>
  <c r="B4511" i="2"/>
  <c r="C4511" i="2" s="1"/>
  <c r="D4511" i="2"/>
  <c r="H4511" i="2"/>
  <c r="I4511" i="2"/>
  <c r="A4512" i="2"/>
  <c r="B4512" i="2"/>
  <c r="C4512" i="2"/>
  <c r="D4512" i="2"/>
  <c r="H4512" i="2"/>
  <c r="I4512" i="2"/>
  <c r="A4513" i="2"/>
  <c r="C4513" i="2" s="1"/>
  <c r="B4513" i="2"/>
  <c r="H4513" i="2"/>
  <c r="I4513" i="2"/>
  <c r="A4514" i="2"/>
  <c r="B4514" i="2"/>
  <c r="D4514" i="2" s="1"/>
  <c r="H4514" i="2"/>
  <c r="I4514" i="2"/>
  <c r="A4515" i="2"/>
  <c r="C4515" i="2" s="1"/>
  <c r="B4515" i="2"/>
  <c r="H4515" i="2"/>
  <c r="I4515" i="2"/>
  <c r="A4516" i="2"/>
  <c r="B4516" i="2"/>
  <c r="C4516" i="2" s="1"/>
  <c r="H4516" i="2"/>
  <c r="I4516" i="2"/>
  <c r="A4517" i="2"/>
  <c r="D4517" i="2" s="1"/>
  <c r="B4517" i="2"/>
  <c r="C4517" i="2"/>
  <c r="H4517" i="2"/>
  <c r="I4517" i="2"/>
  <c r="A4518" i="2"/>
  <c r="B4518" i="2"/>
  <c r="C4518" i="2"/>
  <c r="D4518" i="2"/>
  <c r="H4518" i="2"/>
  <c r="I4518" i="2"/>
  <c r="A4519" i="2"/>
  <c r="B4519" i="2"/>
  <c r="D4519" i="2"/>
  <c r="H4519" i="2"/>
  <c r="I4519" i="2"/>
  <c r="A4520" i="2"/>
  <c r="B4520" i="2"/>
  <c r="C4520" i="2"/>
  <c r="D4520" i="2"/>
  <c r="H4520" i="2"/>
  <c r="I4520" i="2"/>
  <c r="A4521" i="2"/>
  <c r="B4521" i="2"/>
  <c r="H4521" i="2"/>
  <c r="I4521" i="2"/>
  <c r="A4522" i="2"/>
  <c r="B4522" i="2"/>
  <c r="C4522" i="2" s="1"/>
  <c r="H4522" i="2"/>
  <c r="I4522" i="2"/>
  <c r="A4523" i="2"/>
  <c r="B4523" i="2"/>
  <c r="H4523" i="2"/>
  <c r="I4523" i="2"/>
  <c r="A4524" i="2"/>
  <c r="B4524" i="2"/>
  <c r="C4524" i="2" s="1"/>
  <c r="H4524" i="2"/>
  <c r="I4524" i="2"/>
  <c r="A4525" i="2"/>
  <c r="B4525" i="2"/>
  <c r="C4525" i="2"/>
  <c r="D4525" i="2"/>
  <c r="H4525" i="2"/>
  <c r="I4525" i="2"/>
  <c r="A4526" i="2"/>
  <c r="B4526" i="2"/>
  <c r="D4526" i="2" s="1"/>
  <c r="H4526" i="2"/>
  <c r="I4526" i="2"/>
  <c r="A4527" i="2"/>
  <c r="B4527" i="2"/>
  <c r="C4527" i="2" s="1"/>
  <c r="H4527" i="2"/>
  <c r="I4527" i="2"/>
  <c r="A4528" i="2"/>
  <c r="C4528" i="2" s="1"/>
  <c r="B4528" i="2"/>
  <c r="H4528" i="2"/>
  <c r="I4528" i="2"/>
  <c r="A4529" i="2"/>
  <c r="B4529" i="2"/>
  <c r="D4529" i="2" s="1"/>
  <c r="C4529" i="2"/>
  <c r="H4529" i="2"/>
  <c r="I4529" i="2"/>
  <c r="A4530" i="2"/>
  <c r="B4530" i="2"/>
  <c r="H4530" i="2"/>
  <c r="I4530" i="2"/>
  <c r="A4531" i="2"/>
  <c r="C4531" i="2" s="1"/>
  <c r="B4531" i="2"/>
  <c r="D4531" i="2" s="1"/>
  <c r="H4531" i="2"/>
  <c r="I4531" i="2"/>
  <c r="A4532" i="2"/>
  <c r="B4532" i="2"/>
  <c r="C4532" i="2" s="1"/>
  <c r="D4532" i="2"/>
  <c r="H4532" i="2"/>
  <c r="I4532" i="2"/>
  <c r="A4533" i="2"/>
  <c r="C4533" i="2" s="1"/>
  <c r="B4533" i="2"/>
  <c r="D4533" i="2"/>
  <c r="H4533" i="2"/>
  <c r="I4533" i="2"/>
  <c r="A4534" i="2"/>
  <c r="B4534" i="2"/>
  <c r="C4534" i="2"/>
  <c r="D4534" i="2"/>
  <c r="H4534" i="2"/>
  <c r="I4534" i="2"/>
  <c r="A4535" i="2"/>
  <c r="B4535" i="2"/>
  <c r="C4535" i="2" s="1"/>
  <c r="H4535" i="2"/>
  <c r="I4535" i="2"/>
  <c r="A4536" i="2"/>
  <c r="B4536" i="2"/>
  <c r="D4536" i="2" s="1"/>
  <c r="C4536" i="2"/>
  <c r="H4536" i="2"/>
  <c r="I4536" i="2"/>
  <c r="A4537" i="2"/>
  <c r="B4537" i="2"/>
  <c r="C4537" i="2"/>
  <c r="D4537" i="2"/>
  <c r="H4537" i="2"/>
  <c r="I4537" i="2"/>
  <c r="A4538" i="2"/>
  <c r="B4538" i="2"/>
  <c r="C4538" i="2" s="1"/>
  <c r="D4538" i="2"/>
  <c r="H4538" i="2"/>
  <c r="I4538" i="2"/>
  <c r="A4539" i="2"/>
  <c r="B4539" i="2"/>
  <c r="H4539" i="2"/>
  <c r="I4539" i="2"/>
  <c r="A4540" i="2"/>
  <c r="B4540" i="2"/>
  <c r="C4540" i="2" s="1"/>
  <c r="D4540" i="2"/>
  <c r="H4540" i="2"/>
  <c r="I4540" i="2"/>
  <c r="A4541" i="2"/>
  <c r="B4541" i="2"/>
  <c r="C4541" i="2" s="1"/>
  <c r="D4541" i="2"/>
  <c r="H4541" i="2"/>
  <c r="I4541" i="2"/>
  <c r="A4542" i="2"/>
  <c r="B4542" i="2"/>
  <c r="D4542" i="2" s="1"/>
  <c r="H4542" i="2"/>
  <c r="I4542" i="2"/>
  <c r="A4543" i="2"/>
  <c r="B4543" i="2"/>
  <c r="H4543" i="2"/>
  <c r="I4543" i="2"/>
  <c r="A4544" i="2"/>
  <c r="B4544" i="2"/>
  <c r="C4544" i="2"/>
  <c r="D4544" i="2"/>
  <c r="H4544" i="2"/>
  <c r="I4544" i="2"/>
  <c r="A4545" i="2"/>
  <c r="B4545" i="2"/>
  <c r="H4545" i="2"/>
  <c r="I4545" i="2"/>
  <c r="A4546" i="2"/>
  <c r="B4546" i="2"/>
  <c r="C4546" i="2"/>
  <c r="D4546" i="2"/>
  <c r="H4546" i="2"/>
  <c r="I4546" i="2"/>
  <c r="A4547" i="2"/>
  <c r="B4547" i="2"/>
  <c r="C4547" i="2" s="1"/>
  <c r="D4547" i="2"/>
  <c r="H4547" i="2"/>
  <c r="I4547" i="2"/>
  <c r="A4548" i="2"/>
  <c r="B4548" i="2"/>
  <c r="D4548" i="2" s="1"/>
  <c r="C4548" i="2"/>
  <c r="H4548" i="2"/>
  <c r="I4548" i="2"/>
  <c r="A4549" i="2"/>
  <c r="B4549" i="2"/>
  <c r="D4549" i="2" s="1"/>
  <c r="C4549" i="2"/>
  <c r="H4549" i="2"/>
  <c r="I4549" i="2"/>
  <c r="A4550" i="2"/>
  <c r="C4550" i="2" s="1"/>
  <c r="B4550" i="2"/>
  <c r="D4550" i="2"/>
  <c r="H4550" i="2"/>
  <c r="I4550" i="2"/>
  <c r="A4551" i="2"/>
  <c r="C4551" i="2" s="1"/>
  <c r="B4551" i="2"/>
  <c r="D4551" i="2"/>
  <c r="H4551" i="2"/>
  <c r="I4551" i="2"/>
  <c r="A4552" i="2"/>
  <c r="B4552" i="2"/>
  <c r="D4552" i="2" s="1"/>
  <c r="C4552" i="2"/>
  <c r="H4552" i="2"/>
  <c r="I4552" i="2"/>
  <c r="A4553" i="2"/>
  <c r="B4553" i="2"/>
  <c r="C4553" i="2" s="1"/>
  <c r="H4553" i="2"/>
  <c r="I4553" i="2"/>
  <c r="A4554" i="2"/>
  <c r="B4554" i="2"/>
  <c r="C4554" i="2"/>
  <c r="D4554" i="2"/>
  <c r="H4554" i="2"/>
  <c r="I4554" i="2"/>
  <c r="A4555" i="2"/>
  <c r="B4555" i="2"/>
  <c r="C4555" i="2" s="1"/>
  <c r="D4555" i="2"/>
  <c r="H4555" i="2"/>
  <c r="I4555" i="2"/>
  <c r="A4556" i="2"/>
  <c r="D4556" i="2" s="1"/>
  <c r="B4556" i="2"/>
  <c r="H4556" i="2"/>
  <c r="I4556" i="2"/>
  <c r="A4557" i="2"/>
  <c r="B4557" i="2"/>
  <c r="D4557" i="2" s="1"/>
  <c r="C4557" i="2"/>
  <c r="H4557" i="2"/>
  <c r="I4557" i="2"/>
  <c r="A4558" i="2"/>
  <c r="B4558" i="2"/>
  <c r="C4558" i="2" s="1"/>
  <c r="H4558" i="2"/>
  <c r="I4558" i="2"/>
  <c r="A4559" i="2"/>
  <c r="C4559" i="2" s="1"/>
  <c r="B4559" i="2"/>
  <c r="D4559" i="2"/>
  <c r="H4559" i="2"/>
  <c r="I4559" i="2"/>
  <c r="A4560" i="2"/>
  <c r="B4560" i="2"/>
  <c r="D4560" i="2" s="1"/>
  <c r="C4560" i="2"/>
  <c r="H4560" i="2"/>
  <c r="I4560" i="2"/>
  <c r="A4561" i="2"/>
  <c r="B4561" i="2"/>
  <c r="C4561" i="2" s="1"/>
  <c r="D4561" i="2"/>
  <c r="H4561" i="2"/>
  <c r="I4561" i="2"/>
  <c r="A4562" i="2"/>
  <c r="C4562" i="2" s="1"/>
  <c r="B4562" i="2"/>
  <c r="D4562" i="2"/>
  <c r="H4562" i="2"/>
  <c r="I4562" i="2"/>
  <c r="A4563" i="2"/>
  <c r="B4563" i="2"/>
  <c r="H4563" i="2"/>
  <c r="I4563" i="2"/>
  <c r="A4564" i="2"/>
  <c r="B4564" i="2"/>
  <c r="C4564" i="2"/>
  <c r="D4564" i="2"/>
  <c r="H4564" i="2"/>
  <c r="I4564" i="2"/>
  <c r="A4565" i="2"/>
  <c r="B4565" i="2"/>
  <c r="D4565" i="2" s="1"/>
  <c r="C4565" i="2"/>
  <c r="H4565" i="2"/>
  <c r="I4565" i="2"/>
  <c r="A4566" i="2"/>
  <c r="B4566" i="2"/>
  <c r="C4566" i="2" s="1"/>
  <c r="H4566" i="2"/>
  <c r="I4566" i="2"/>
  <c r="A4567" i="2"/>
  <c r="B4567" i="2"/>
  <c r="H4567" i="2"/>
  <c r="I4567" i="2"/>
  <c r="A4568" i="2"/>
  <c r="B4568" i="2"/>
  <c r="D4568" i="2" s="1"/>
  <c r="C4568" i="2"/>
  <c r="H4568" i="2"/>
  <c r="I4568" i="2"/>
  <c r="A4569" i="2"/>
  <c r="B4569" i="2"/>
  <c r="C4569" i="2" s="1"/>
  <c r="H4569" i="2"/>
  <c r="I4569" i="2"/>
  <c r="A4570" i="2"/>
  <c r="B4570" i="2"/>
  <c r="C4570" i="2"/>
  <c r="D4570" i="2"/>
  <c r="H4570" i="2"/>
  <c r="I4570" i="2"/>
  <c r="A4571" i="2"/>
  <c r="B4571" i="2"/>
  <c r="C4571" i="2" s="1"/>
  <c r="D4571" i="2"/>
  <c r="H4571" i="2"/>
  <c r="I4571" i="2"/>
  <c r="A4572" i="2"/>
  <c r="B4572" i="2"/>
  <c r="C4572" i="2" s="1"/>
  <c r="D4572" i="2"/>
  <c r="H4572" i="2"/>
  <c r="I4572" i="2"/>
  <c r="A4573" i="2"/>
  <c r="B4573" i="2"/>
  <c r="C4573" i="2" s="1"/>
  <c r="H4573" i="2"/>
  <c r="I4573" i="2"/>
  <c r="A4574" i="2"/>
  <c r="B4574" i="2"/>
  <c r="H4574" i="2"/>
  <c r="I4574" i="2"/>
  <c r="A4575" i="2"/>
  <c r="C4575" i="2" s="1"/>
  <c r="B4575" i="2"/>
  <c r="D4575" i="2"/>
  <c r="H4575" i="2"/>
  <c r="I4575" i="2"/>
  <c r="A4576" i="2"/>
  <c r="B4576" i="2"/>
  <c r="D4576" i="2" s="1"/>
  <c r="C4576" i="2"/>
  <c r="H4576" i="2"/>
  <c r="I4576" i="2"/>
  <c r="A4577" i="2"/>
  <c r="B4577" i="2"/>
  <c r="C4577" i="2" s="1"/>
  <c r="D4577" i="2"/>
  <c r="H4577" i="2"/>
  <c r="I4577" i="2"/>
  <c r="A4578" i="2"/>
  <c r="C4578" i="2" s="1"/>
  <c r="B4578" i="2"/>
  <c r="H4578" i="2"/>
  <c r="I4578" i="2"/>
  <c r="A4579" i="2"/>
  <c r="B4579" i="2"/>
  <c r="H4579" i="2"/>
  <c r="I4579" i="2"/>
  <c r="A4580" i="2"/>
  <c r="B4580" i="2"/>
  <c r="C4580" i="2"/>
  <c r="D4580" i="2"/>
  <c r="H4580" i="2"/>
  <c r="I4580" i="2"/>
  <c r="A4581" i="2"/>
  <c r="B4581" i="2"/>
  <c r="D4581" i="2" s="1"/>
  <c r="C4581" i="2"/>
  <c r="H4581" i="2"/>
  <c r="I4581" i="2"/>
  <c r="A4582" i="2"/>
  <c r="B4582" i="2"/>
  <c r="C4582" i="2" s="1"/>
  <c r="H4582" i="2"/>
  <c r="I4582" i="2"/>
  <c r="A4583" i="2"/>
  <c r="C4583" i="2" s="1"/>
  <c r="B4583" i="2"/>
  <c r="D4583" i="2"/>
  <c r="H4583" i="2"/>
  <c r="I4583" i="2"/>
  <c r="A4584" i="2"/>
  <c r="B4584" i="2"/>
  <c r="D4584" i="2" s="1"/>
  <c r="C4584" i="2"/>
  <c r="H4584" i="2"/>
  <c r="I4584" i="2"/>
  <c r="A4585" i="2"/>
  <c r="B4585" i="2"/>
  <c r="C4585" i="2" s="1"/>
  <c r="H4585" i="2"/>
  <c r="I4585" i="2"/>
  <c r="A4586" i="2"/>
  <c r="B4586" i="2"/>
  <c r="C4586" i="2"/>
  <c r="D4586" i="2"/>
  <c r="H4586" i="2"/>
  <c r="I4586" i="2"/>
  <c r="A4587" i="2"/>
  <c r="B4587" i="2"/>
  <c r="C4587" i="2" s="1"/>
  <c r="D4587" i="2"/>
  <c r="H4587" i="2"/>
  <c r="I4587" i="2"/>
  <c r="A4588" i="2"/>
  <c r="B4588" i="2"/>
  <c r="D4588" i="2"/>
  <c r="H4588" i="2"/>
  <c r="I4588" i="2"/>
  <c r="A4589" i="2"/>
  <c r="B4589" i="2"/>
  <c r="C4589" i="2" s="1"/>
  <c r="H4589" i="2"/>
  <c r="I4589" i="2"/>
  <c r="A4590" i="2"/>
  <c r="B4590" i="2"/>
  <c r="H4590" i="2"/>
  <c r="I4590" i="2"/>
  <c r="A4591" i="2"/>
  <c r="C4591" i="2" s="1"/>
  <c r="B4591" i="2"/>
  <c r="D4591" i="2"/>
  <c r="H4591" i="2"/>
  <c r="I4591" i="2"/>
  <c r="A4592" i="2"/>
  <c r="B4592" i="2"/>
  <c r="D4592" i="2" s="1"/>
  <c r="C4592" i="2"/>
  <c r="H4592" i="2"/>
  <c r="I4592" i="2"/>
  <c r="A4593" i="2"/>
  <c r="B4593" i="2"/>
  <c r="C4593" i="2" s="1"/>
  <c r="D4593" i="2"/>
  <c r="H4593" i="2"/>
  <c r="I4593" i="2"/>
  <c r="A4594" i="2"/>
  <c r="C4594" i="2" s="1"/>
  <c r="B4594" i="2"/>
  <c r="D4594" i="2"/>
  <c r="H4594" i="2"/>
  <c r="I4594" i="2"/>
  <c r="A4595" i="2"/>
  <c r="B4595" i="2"/>
  <c r="H4595" i="2"/>
  <c r="I4595" i="2"/>
  <c r="A4596" i="2"/>
  <c r="B4596" i="2"/>
  <c r="C4596" i="2"/>
  <c r="D4596" i="2"/>
  <c r="H4596" i="2"/>
  <c r="I4596" i="2"/>
  <c r="A4597" i="2"/>
  <c r="B4597" i="2"/>
  <c r="D4597" i="2" s="1"/>
  <c r="C4597" i="2"/>
  <c r="H4597" i="2"/>
  <c r="I4597" i="2"/>
  <c r="A4598" i="2"/>
  <c r="B4598" i="2"/>
  <c r="C4598" i="2" s="1"/>
  <c r="H4598" i="2"/>
  <c r="I4598" i="2"/>
  <c r="A4599" i="2"/>
  <c r="C4599" i="2" s="1"/>
  <c r="B4599" i="2"/>
  <c r="D4599" i="2"/>
  <c r="H4599" i="2"/>
  <c r="I4599" i="2"/>
  <c r="A4600" i="2"/>
  <c r="B4600" i="2"/>
  <c r="D4600" i="2" s="1"/>
  <c r="C4600" i="2"/>
  <c r="H4600" i="2"/>
  <c r="I4600" i="2"/>
  <c r="A4601" i="2"/>
  <c r="B4601" i="2"/>
  <c r="C4601" i="2" s="1"/>
  <c r="H4601" i="2"/>
  <c r="I4601" i="2"/>
  <c r="A4602" i="2"/>
  <c r="B4602" i="2"/>
  <c r="C4602" i="2"/>
  <c r="D4602" i="2"/>
  <c r="H4602" i="2"/>
  <c r="I4602" i="2"/>
  <c r="A4603" i="2"/>
  <c r="B4603" i="2"/>
  <c r="C4603" i="2" s="1"/>
  <c r="D4603" i="2"/>
  <c r="H4603" i="2"/>
  <c r="I4603" i="2"/>
  <c r="A4604" i="2"/>
  <c r="B4604" i="2"/>
  <c r="C4604" i="2" s="1"/>
  <c r="D4604" i="2"/>
  <c r="H4604" i="2"/>
  <c r="I4604" i="2"/>
  <c r="A4605" i="2"/>
  <c r="B4605" i="2"/>
  <c r="C4605" i="2" s="1"/>
  <c r="H4605" i="2"/>
  <c r="I4605" i="2"/>
  <c r="A4606" i="2"/>
  <c r="B4606" i="2"/>
  <c r="H4606" i="2"/>
  <c r="I4606" i="2"/>
  <c r="A4607" i="2"/>
  <c r="C4607" i="2" s="1"/>
  <c r="B4607" i="2"/>
  <c r="D4607" i="2"/>
  <c r="H4607" i="2"/>
  <c r="I4607" i="2"/>
  <c r="A4608" i="2"/>
  <c r="B4608" i="2"/>
  <c r="D4608" i="2" s="1"/>
  <c r="C4608" i="2"/>
  <c r="H4608" i="2"/>
  <c r="I4608" i="2"/>
  <c r="A4609" i="2"/>
  <c r="B4609" i="2"/>
  <c r="C4609" i="2" s="1"/>
  <c r="D4609" i="2"/>
  <c r="H4609" i="2"/>
  <c r="I4609" i="2"/>
  <c r="A4610" i="2"/>
  <c r="C4610" i="2" s="1"/>
  <c r="B4610" i="2"/>
  <c r="D4610" i="2"/>
  <c r="H4610" i="2"/>
  <c r="I4610" i="2"/>
  <c r="A4611" i="2"/>
  <c r="B4611" i="2"/>
  <c r="H4611" i="2"/>
  <c r="I4611" i="2"/>
  <c r="A4612" i="2"/>
  <c r="B4612" i="2"/>
  <c r="C4612" i="2"/>
  <c r="D4612" i="2"/>
  <c r="H4612" i="2"/>
  <c r="I4612" i="2"/>
  <c r="A4613" i="2"/>
  <c r="B4613" i="2"/>
  <c r="D4613" i="2" s="1"/>
  <c r="C4613" i="2"/>
  <c r="H4613" i="2"/>
  <c r="I4613" i="2"/>
  <c r="A4614" i="2"/>
  <c r="B4614" i="2"/>
  <c r="C4614" i="2" s="1"/>
  <c r="D4614" i="2"/>
  <c r="H4614" i="2"/>
  <c r="I4614" i="2"/>
  <c r="A4615" i="2"/>
  <c r="C4615" i="2" s="1"/>
  <c r="B4615" i="2"/>
  <c r="D4615" i="2"/>
  <c r="H4615" i="2"/>
  <c r="I4615" i="2"/>
  <c r="A4616" i="2"/>
  <c r="B4616" i="2"/>
  <c r="D4616" i="2" s="1"/>
  <c r="C4616" i="2"/>
  <c r="H4616" i="2"/>
  <c r="I4616" i="2"/>
  <c r="A4617" i="2"/>
  <c r="B4617" i="2"/>
  <c r="C4617" i="2" s="1"/>
  <c r="H4617" i="2"/>
  <c r="I4617" i="2"/>
  <c r="A4618" i="2"/>
  <c r="B4618" i="2"/>
  <c r="C4618" i="2"/>
  <c r="D4618" i="2"/>
  <c r="H4618" i="2"/>
  <c r="I4618" i="2"/>
  <c r="A4619" i="2"/>
  <c r="B4619" i="2"/>
  <c r="C4619" i="2" s="1"/>
  <c r="D4619" i="2"/>
  <c r="H4619" i="2"/>
  <c r="I4619" i="2"/>
  <c r="A4620" i="2"/>
  <c r="B4620" i="2"/>
  <c r="D4620" i="2"/>
  <c r="H4620" i="2"/>
  <c r="I4620" i="2"/>
  <c r="A4621" i="2"/>
  <c r="B4621" i="2"/>
  <c r="C4621" i="2" s="1"/>
  <c r="H4621" i="2"/>
  <c r="I4621" i="2"/>
  <c r="A4622" i="2"/>
  <c r="B4622" i="2"/>
  <c r="H4622" i="2"/>
  <c r="I4622" i="2"/>
  <c r="A4623" i="2"/>
  <c r="B4623" i="2"/>
  <c r="C4623" i="2"/>
  <c r="D4623" i="2"/>
  <c r="H4623" i="2"/>
  <c r="I4623" i="2"/>
  <c r="A4624" i="2"/>
  <c r="B4624" i="2"/>
  <c r="C4624" i="2"/>
  <c r="D4624" i="2"/>
  <c r="H4624" i="2"/>
  <c r="I4624" i="2"/>
  <c r="A4625" i="2"/>
  <c r="B4625" i="2"/>
  <c r="C4625" i="2" s="1"/>
  <c r="D4625" i="2"/>
  <c r="H4625" i="2"/>
  <c r="I4625" i="2"/>
  <c r="A4626" i="2"/>
  <c r="B4626" i="2"/>
  <c r="C4626" i="2" s="1"/>
  <c r="H4626" i="2"/>
  <c r="I4626" i="2"/>
  <c r="A4627" i="2"/>
  <c r="B4627" i="2"/>
  <c r="H4627" i="2"/>
  <c r="I4627" i="2"/>
  <c r="A4628" i="2"/>
  <c r="B4628" i="2"/>
  <c r="C4628" i="2"/>
  <c r="D4628" i="2"/>
  <c r="H4628" i="2"/>
  <c r="I4628" i="2"/>
  <c r="A4629" i="2"/>
  <c r="B4629" i="2"/>
  <c r="D4629" i="2" s="1"/>
  <c r="C4629" i="2"/>
  <c r="H4629" i="2"/>
  <c r="I4629" i="2"/>
  <c r="A4630" i="2"/>
  <c r="B4630" i="2"/>
  <c r="C4630" i="2" s="1"/>
  <c r="D4630" i="2"/>
  <c r="H4630" i="2"/>
  <c r="I4630" i="2"/>
  <c r="A4631" i="2"/>
  <c r="B4631" i="2"/>
  <c r="C4631" i="2" s="1"/>
  <c r="D4631" i="2"/>
  <c r="H4631" i="2"/>
  <c r="I4631" i="2"/>
  <c r="A4632" i="2"/>
  <c r="B4632" i="2"/>
  <c r="D4632" i="2" s="1"/>
  <c r="C4632" i="2"/>
  <c r="H4632" i="2"/>
  <c r="I4632" i="2"/>
  <c r="A4633" i="2"/>
  <c r="B4633" i="2"/>
  <c r="C4633" i="2" s="1"/>
  <c r="H4633" i="2"/>
  <c r="I4633" i="2"/>
  <c r="A4634" i="2"/>
  <c r="B4634" i="2"/>
  <c r="C4634" i="2"/>
  <c r="D4634" i="2"/>
  <c r="H4634" i="2"/>
  <c r="I4634" i="2"/>
  <c r="A4635" i="2"/>
  <c r="B4635" i="2"/>
  <c r="C4635" i="2" s="1"/>
  <c r="D4635" i="2"/>
  <c r="H4635" i="2"/>
  <c r="I4635" i="2"/>
  <c r="A4636" i="2"/>
  <c r="B4636" i="2"/>
  <c r="C4636" i="2" s="1"/>
  <c r="D4636" i="2"/>
  <c r="H4636" i="2"/>
  <c r="I4636" i="2"/>
  <c r="A4637" i="2"/>
  <c r="B4637" i="2"/>
  <c r="C4637" i="2" s="1"/>
  <c r="H4637" i="2"/>
  <c r="I4637" i="2"/>
  <c r="A4638" i="2"/>
  <c r="B4638" i="2"/>
  <c r="H4638" i="2"/>
  <c r="I4638" i="2"/>
  <c r="A4639" i="2"/>
  <c r="B4639" i="2"/>
  <c r="C4639" i="2"/>
  <c r="D4639" i="2"/>
  <c r="H4639" i="2"/>
  <c r="I4639" i="2"/>
  <c r="A4640" i="2"/>
  <c r="B4640" i="2"/>
  <c r="D4640" i="2" s="1"/>
  <c r="C4640" i="2"/>
  <c r="H4640" i="2"/>
  <c r="I4640" i="2"/>
  <c r="A4641" i="2"/>
  <c r="B4641" i="2"/>
  <c r="C4641" i="2" s="1"/>
  <c r="D4641" i="2"/>
  <c r="H4641" i="2"/>
  <c r="I4641" i="2"/>
  <c r="A4642" i="2"/>
  <c r="C4642" i="2" s="1"/>
  <c r="B4642" i="2"/>
  <c r="D4642" i="2"/>
  <c r="H4642" i="2"/>
  <c r="I4642" i="2"/>
  <c r="A4643" i="2"/>
  <c r="B4643" i="2"/>
  <c r="D4643" i="2" s="1"/>
  <c r="C4643" i="2"/>
  <c r="H4643" i="2"/>
  <c r="I4643" i="2"/>
  <c r="A4644" i="2"/>
  <c r="B4644" i="2"/>
  <c r="C4644" i="2"/>
  <c r="D4644" i="2"/>
  <c r="H4644" i="2"/>
  <c r="I4644" i="2"/>
  <c r="A4645" i="2"/>
  <c r="B4645" i="2"/>
  <c r="D4645" i="2" s="1"/>
  <c r="C4645" i="2"/>
  <c r="H4645" i="2"/>
  <c r="I4645" i="2"/>
  <c r="A4646" i="2"/>
  <c r="B4646" i="2"/>
  <c r="C4646" i="2" s="1"/>
  <c r="D4646" i="2"/>
  <c r="H4646" i="2"/>
  <c r="I4646" i="2"/>
  <c r="A4647" i="2"/>
  <c r="C4647" i="2" s="1"/>
  <c r="B4647" i="2"/>
  <c r="D4647" i="2"/>
  <c r="H4647" i="2"/>
  <c r="I4647" i="2"/>
  <c r="A4648" i="2"/>
  <c r="B4648" i="2"/>
  <c r="D4648" i="2" s="1"/>
  <c r="C4648" i="2"/>
  <c r="H4648" i="2"/>
  <c r="I4648" i="2"/>
  <c r="A4649" i="2"/>
  <c r="B4649" i="2"/>
  <c r="C4649" i="2" s="1"/>
  <c r="H4649" i="2"/>
  <c r="I4649" i="2"/>
  <c r="A4650" i="2"/>
  <c r="B4650" i="2"/>
  <c r="C4650" i="2"/>
  <c r="D4650" i="2"/>
  <c r="H4650" i="2"/>
  <c r="I4650" i="2"/>
  <c r="A4651" i="2"/>
  <c r="B4651" i="2"/>
  <c r="C4651" i="2" s="1"/>
  <c r="D4651" i="2"/>
  <c r="H4651" i="2"/>
  <c r="I4651" i="2"/>
  <c r="A4652" i="2"/>
  <c r="B4652" i="2"/>
  <c r="C4652" i="2" s="1"/>
  <c r="H4652" i="2"/>
  <c r="I4652" i="2"/>
  <c r="A4653" i="2"/>
  <c r="B4653" i="2"/>
  <c r="C4653" i="2" s="1"/>
  <c r="H4653" i="2"/>
  <c r="I4653" i="2"/>
  <c r="A4654" i="2"/>
  <c r="B4654" i="2"/>
  <c r="H4654" i="2"/>
  <c r="I4654" i="2"/>
  <c r="A4655" i="2"/>
  <c r="B4655" i="2"/>
  <c r="C4655" i="2"/>
  <c r="D4655" i="2"/>
  <c r="H4655" i="2"/>
  <c r="I4655" i="2"/>
  <c r="A4656" i="2"/>
  <c r="B4656" i="2"/>
  <c r="D4656" i="2" s="1"/>
  <c r="C4656" i="2"/>
  <c r="H4656" i="2"/>
  <c r="I4656" i="2"/>
  <c r="A4657" i="2"/>
  <c r="B4657" i="2"/>
  <c r="C4657" i="2" s="1"/>
  <c r="D4657" i="2"/>
  <c r="H4657" i="2"/>
  <c r="I4657" i="2"/>
  <c r="A4658" i="2"/>
  <c r="B4658" i="2"/>
  <c r="C4658" i="2" s="1"/>
  <c r="H4658" i="2"/>
  <c r="I4658" i="2"/>
  <c r="A4659" i="2"/>
  <c r="B4659" i="2"/>
  <c r="D4659" i="2" s="1"/>
  <c r="C4659" i="2"/>
  <c r="H4659" i="2"/>
  <c r="I4659" i="2"/>
  <c r="A4660" i="2"/>
  <c r="B4660" i="2"/>
  <c r="C4660" i="2"/>
  <c r="D4660" i="2"/>
  <c r="H4660" i="2"/>
  <c r="I4660" i="2"/>
  <c r="A4661" i="2"/>
  <c r="B4661" i="2"/>
  <c r="D4661" i="2" s="1"/>
  <c r="C4661" i="2"/>
  <c r="H4661" i="2"/>
  <c r="I4661" i="2"/>
  <c r="A4662" i="2"/>
  <c r="B4662" i="2"/>
  <c r="C4662" i="2" s="1"/>
  <c r="D4662" i="2"/>
  <c r="H4662" i="2"/>
  <c r="I4662" i="2"/>
  <c r="A4663" i="2"/>
  <c r="B4663" i="2"/>
  <c r="H4663" i="2"/>
  <c r="I4663" i="2"/>
  <c r="A4664" i="2"/>
  <c r="B4664" i="2"/>
  <c r="D4664" i="2" s="1"/>
  <c r="C4664" i="2"/>
  <c r="H4664" i="2"/>
  <c r="I4664" i="2"/>
  <c r="A4665" i="2"/>
  <c r="B4665" i="2"/>
  <c r="C4665" i="2" s="1"/>
  <c r="H4665" i="2"/>
  <c r="I4665" i="2"/>
  <c r="A4666" i="2"/>
  <c r="B4666" i="2"/>
  <c r="C4666" i="2"/>
  <c r="D4666" i="2"/>
  <c r="H4666" i="2"/>
  <c r="I4666" i="2"/>
  <c r="A4667" i="2"/>
  <c r="B4667" i="2"/>
  <c r="C4667" i="2" s="1"/>
  <c r="D4667" i="2"/>
  <c r="H4667" i="2"/>
  <c r="I4667" i="2"/>
  <c r="A4668" i="2"/>
  <c r="B4668" i="2"/>
  <c r="D4668" i="2"/>
  <c r="H4668" i="2"/>
  <c r="I4668" i="2"/>
  <c r="A4669" i="2"/>
  <c r="B4669" i="2"/>
  <c r="C4669" i="2" s="1"/>
  <c r="H4669" i="2"/>
  <c r="I4669" i="2"/>
  <c r="A4670" i="2"/>
  <c r="B4670" i="2"/>
  <c r="H4670" i="2"/>
  <c r="I4670" i="2"/>
  <c r="A4671" i="2"/>
  <c r="B4671" i="2"/>
  <c r="C4671" i="2"/>
  <c r="D4671" i="2"/>
  <c r="H4671" i="2"/>
  <c r="I4671" i="2"/>
  <c r="A4672" i="2"/>
  <c r="B4672" i="2"/>
  <c r="C4672" i="2"/>
  <c r="D4672" i="2"/>
  <c r="H4672" i="2"/>
  <c r="I4672" i="2"/>
  <c r="A4673" i="2"/>
  <c r="B4673" i="2"/>
  <c r="C4673" i="2" s="1"/>
  <c r="D4673" i="2"/>
  <c r="H4673" i="2"/>
  <c r="I4673" i="2"/>
  <c r="A4674" i="2"/>
  <c r="B4674" i="2"/>
  <c r="C4674" i="2" s="1"/>
  <c r="H4674" i="2"/>
  <c r="I4674" i="2"/>
  <c r="A4675" i="2"/>
  <c r="B4675" i="2"/>
  <c r="D4675" i="2" s="1"/>
  <c r="C4675" i="2"/>
  <c r="H4675" i="2"/>
  <c r="I4675" i="2"/>
  <c r="A4676" i="2"/>
  <c r="B4676" i="2"/>
  <c r="C4676" i="2"/>
  <c r="D4676" i="2"/>
  <c r="H4676" i="2"/>
  <c r="I4676" i="2"/>
  <c r="A4677" i="2"/>
  <c r="C4677" i="2" s="1"/>
  <c r="B4677" i="2"/>
  <c r="D4677" i="2" s="1"/>
  <c r="H4677" i="2"/>
  <c r="I4677" i="2"/>
  <c r="A4678" i="2"/>
  <c r="D4678" i="2" s="1"/>
  <c r="B4678" i="2"/>
  <c r="C4678" i="2" s="1"/>
  <c r="H4678" i="2"/>
  <c r="I4678" i="2"/>
  <c r="A4679" i="2"/>
  <c r="C4679" i="2" s="1"/>
  <c r="B4679" i="2"/>
  <c r="D4679" i="2"/>
  <c r="H4679" i="2"/>
  <c r="I4679" i="2"/>
  <c r="A4680" i="2"/>
  <c r="B4680" i="2"/>
  <c r="D4680" i="2" s="1"/>
  <c r="C4680" i="2"/>
  <c r="H4680" i="2"/>
  <c r="I4680" i="2"/>
  <c r="A4681" i="2"/>
  <c r="B4681" i="2"/>
  <c r="C4681" i="2" s="1"/>
  <c r="H4681" i="2"/>
  <c r="I4681" i="2"/>
  <c r="A4682" i="2"/>
  <c r="B4682" i="2"/>
  <c r="C4682" i="2"/>
  <c r="D4682" i="2"/>
  <c r="H4682" i="2"/>
  <c r="I4682" i="2"/>
  <c r="A4683" i="2"/>
  <c r="B4683" i="2"/>
  <c r="C4683" i="2" s="1"/>
  <c r="D4683" i="2"/>
  <c r="H4683" i="2"/>
  <c r="I4683" i="2"/>
  <c r="A4684" i="2"/>
  <c r="B4684" i="2"/>
  <c r="D4684" i="2" s="1"/>
  <c r="H4684" i="2"/>
  <c r="I4684" i="2"/>
  <c r="A4685" i="2"/>
  <c r="B4685" i="2"/>
  <c r="C4685" i="2" s="1"/>
  <c r="H4685" i="2"/>
  <c r="I4685" i="2"/>
  <c r="A4686" i="2"/>
  <c r="B4686" i="2"/>
  <c r="H4686" i="2"/>
  <c r="I4686" i="2"/>
  <c r="A4687" i="2"/>
  <c r="B4687" i="2"/>
  <c r="C4687" i="2"/>
  <c r="D4687" i="2"/>
  <c r="H4687" i="2"/>
  <c r="I4687" i="2"/>
  <c r="A4688" i="2"/>
  <c r="B4688" i="2"/>
  <c r="C4688" i="2"/>
  <c r="D4688" i="2"/>
  <c r="H4688" i="2"/>
  <c r="I4688" i="2"/>
  <c r="A4689" i="2"/>
  <c r="B4689" i="2"/>
  <c r="C4689" i="2" s="1"/>
  <c r="D4689" i="2"/>
  <c r="H4689" i="2"/>
  <c r="I4689" i="2"/>
  <c r="A4690" i="2"/>
  <c r="B4690" i="2"/>
  <c r="C4690" i="2" s="1"/>
  <c r="H4690" i="2"/>
  <c r="I4690" i="2"/>
  <c r="A4691" i="2"/>
  <c r="B4691" i="2"/>
  <c r="D4691" i="2" s="1"/>
  <c r="C4691" i="2"/>
  <c r="H4691" i="2"/>
  <c r="I4691" i="2"/>
  <c r="A4692" i="2"/>
  <c r="B4692" i="2"/>
  <c r="C4692" i="2"/>
  <c r="D4692" i="2"/>
  <c r="H4692" i="2"/>
  <c r="I4692" i="2"/>
  <c r="A4693" i="2"/>
  <c r="B4693" i="2"/>
  <c r="D4693" i="2" s="1"/>
  <c r="C4693" i="2"/>
  <c r="H4693" i="2"/>
  <c r="I4693" i="2"/>
  <c r="A4694" i="2"/>
  <c r="B4694" i="2"/>
  <c r="C4694" i="2" s="1"/>
  <c r="D4694" i="2"/>
  <c r="H4694" i="2"/>
  <c r="I4694" i="2"/>
  <c r="A4695" i="2"/>
  <c r="B4695" i="2"/>
  <c r="D4695" i="2"/>
  <c r="H4695" i="2"/>
  <c r="I4695" i="2"/>
  <c r="A4696" i="2"/>
  <c r="B4696" i="2"/>
  <c r="C4696" i="2" s="1"/>
  <c r="H4696" i="2"/>
  <c r="I4696" i="2"/>
  <c r="A4697" i="2"/>
  <c r="B4697" i="2"/>
  <c r="C4697" i="2" s="1"/>
  <c r="H4697" i="2"/>
  <c r="I4697" i="2"/>
  <c r="A4698" i="2"/>
  <c r="B4698" i="2"/>
  <c r="C4698" i="2"/>
  <c r="D4698" i="2"/>
  <c r="H4698" i="2"/>
  <c r="I4698" i="2"/>
  <c r="A4699" i="2"/>
  <c r="B4699" i="2"/>
  <c r="C4699" i="2"/>
  <c r="D4699" i="2"/>
  <c r="H4699" i="2"/>
  <c r="I4699" i="2"/>
  <c r="A4700" i="2"/>
  <c r="B4700" i="2"/>
  <c r="D4700" i="2"/>
  <c r="H4700" i="2"/>
  <c r="I4700" i="2"/>
  <c r="A4701" i="2"/>
  <c r="B4701" i="2"/>
  <c r="H4701" i="2"/>
  <c r="I4701" i="2"/>
  <c r="A4702" i="2"/>
  <c r="B4702" i="2"/>
  <c r="H4702" i="2"/>
  <c r="I4702" i="2"/>
  <c r="A4703" i="2"/>
  <c r="B4703" i="2"/>
  <c r="C4703" i="2"/>
  <c r="D4703" i="2"/>
  <c r="H4703" i="2"/>
  <c r="I4703" i="2"/>
  <c r="A4704" i="2"/>
  <c r="B4704" i="2"/>
  <c r="C4704" i="2"/>
  <c r="D4704" i="2"/>
  <c r="H4704" i="2"/>
  <c r="I4704" i="2"/>
  <c r="A4705" i="2"/>
  <c r="B4705" i="2"/>
  <c r="C4705" i="2" s="1"/>
  <c r="D4705" i="2"/>
  <c r="H4705" i="2"/>
  <c r="I4705" i="2"/>
  <c r="A4706" i="2"/>
  <c r="B4706" i="2"/>
  <c r="C4706" i="2" s="1"/>
  <c r="D4706" i="2"/>
  <c r="H4706" i="2"/>
  <c r="I4706" i="2"/>
  <c r="A4707" i="2"/>
  <c r="B4707" i="2"/>
  <c r="D4707" i="2" s="1"/>
  <c r="C4707" i="2"/>
  <c r="H4707" i="2"/>
  <c r="I4707" i="2"/>
  <c r="A4708" i="2"/>
  <c r="B4708" i="2"/>
  <c r="C4708" i="2"/>
  <c r="D4708" i="2"/>
  <c r="H4708" i="2"/>
  <c r="I4708" i="2"/>
  <c r="A4709" i="2"/>
  <c r="B4709" i="2"/>
  <c r="D4709" i="2" s="1"/>
  <c r="C4709" i="2"/>
  <c r="H4709" i="2"/>
  <c r="I4709" i="2"/>
  <c r="A4710" i="2"/>
  <c r="B4710" i="2"/>
  <c r="C4710" i="2" s="1"/>
  <c r="D4710" i="2"/>
  <c r="H4710" i="2"/>
  <c r="I4710" i="2"/>
  <c r="A4711" i="2"/>
  <c r="B4711" i="2"/>
  <c r="D4711" i="2"/>
  <c r="H4711" i="2"/>
  <c r="I4711" i="2"/>
  <c r="A4712" i="2"/>
  <c r="B4712" i="2"/>
  <c r="C4712" i="2" s="1"/>
  <c r="H4712" i="2"/>
  <c r="I4712" i="2"/>
  <c r="A4713" i="2"/>
  <c r="B4713" i="2"/>
  <c r="C4713" i="2" s="1"/>
  <c r="H4713" i="2"/>
  <c r="I4713" i="2"/>
  <c r="A4714" i="2"/>
  <c r="B4714" i="2"/>
  <c r="C4714" i="2"/>
  <c r="D4714" i="2"/>
  <c r="H4714" i="2"/>
  <c r="I4714" i="2"/>
  <c r="A4715" i="2"/>
  <c r="B4715" i="2"/>
  <c r="C4715" i="2"/>
  <c r="D4715" i="2"/>
  <c r="H4715" i="2"/>
  <c r="I4715" i="2"/>
  <c r="A4716" i="2"/>
  <c r="B4716" i="2"/>
  <c r="D4716" i="2"/>
  <c r="H4716" i="2"/>
  <c r="I4716" i="2"/>
  <c r="A4717" i="2"/>
  <c r="B4717" i="2"/>
  <c r="H4717" i="2"/>
  <c r="I4717" i="2"/>
  <c r="A4718" i="2"/>
  <c r="B4718" i="2"/>
  <c r="H4718" i="2"/>
  <c r="I4718" i="2"/>
  <c r="A4719" i="2"/>
  <c r="B4719" i="2"/>
  <c r="C4719" i="2"/>
  <c r="D4719" i="2"/>
  <c r="H4719" i="2"/>
  <c r="I4719" i="2"/>
  <c r="A4720" i="2"/>
  <c r="B4720" i="2"/>
  <c r="C4720" i="2"/>
  <c r="D4720" i="2"/>
  <c r="H4720" i="2"/>
  <c r="I4720" i="2"/>
  <c r="A4721" i="2"/>
  <c r="B4721" i="2"/>
  <c r="C4721" i="2" s="1"/>
  <c r="D4721" i="2"/>
  <c r="H4721" i="2"/>
  <c r="I4721" i="2"/>
  <c r="A4722" i="2"/>
  <c r="B4722" i="2"/>
  <c r="C4722" i="2" s="1"/>
  <c r="D4722" i="2"/>
  <c r="H4722" i="2"/>
  <c r="I4722" i="2"/>
  <c r="A4723" i="2"/>
  <c r="B4723" i="2"/>
  <c r="D4723" i="2" s="1"/>
  <c r="H4723" i="2"/>
  <c r="I4723" i="2"/>
  <c r="A4724" i="2"/>
  <c r="B4724" i="2"/>
  <c r="C4724" i="2"/>
  <c r="D4724" i="2"/>
  <c r="H4724" i="2"/>
  <c r="I4724" i="2"/>
  <c r="A4725" i="2"/>
  <c r="B4725" i="2"/>
  <c r="D4725" i="2" s="1"/>
  <c r="C4725" i="2"/>
  <c r="H4725" i="2"/>
  <c r="I4725" i="2"/>
  <c r="A4726" i="2"/>
  <c r="B4726" i="2"/>
  <c r="D4726" i="2"/>
  <c r="H4726" i="2"/>
  <c r="I4726" i="2"/>
  <c r="A4727" i="2"/>
  <c r="B4727" i="2"/>
  <c r="D4727" i="2"/>
  <c r="H4727" i="2"/>
  <c r="I4727" i="2"/>
  <c r="A4728" i="2"/>
  <c r="B4728" i="2"/>
  <c r="D4728" i="2" s="1"/>
  <c r="H4728" i="2"/>
  <c r="I4728" i="2"/>
  <c r="A4729" i="2"/>
  <c r="B4729" i="2"/>
  <c r="C4729" i="2" s="1"/>
  <c r="H4729" i="2"/>
  <c r="I4729" i="2"/>
  <c r="A4730" i="2"/>
  <c r="C4730" i="2" s="1"/>
  <c r="B4730" i="2"/>
  <c r="D4730" i="2"/>
  <c r="H4730" i="2"/>
  <c r="I4730" i="2"/>
  <c r="A4731" i="2"/>
  <c r="B4731" i="2"/>
  <c r="C4731" i="2"/>
  <c r="D4731" i="2"/>
  <c r="H4731" i="2"/>
  <c r="I4731" i="2"/>
  <c r="A4732" i="2"/>
  <c r="B4732" i="2"/>
  <c r="H4732" i="2"/>
  <c r="I4732" i="2"/>
  <c r="A4733" i="2"/>
  <c r="B4733" i="2"/>
  <c r="H4733" i="2"/>
  <c r="I4733" i="2"/>
  <c r="A4734" i="2"/>
  <c r="B4734" i="2"/>
  <c r="H4734" i="2"/>
  <c r="I4734" i="2"/>
  <c r="A4735" i="2"/>
  <c r="B4735" i="2"/>
  <c r="C4735" i="2"/>
  <c r="D4735" i="2"/>
  <c r="H4735" i="2"/>
  <c r="I4735" i="2"/>
  <c r="A4736" i="2"/>
  <c r="B4736" i="2"/>
  <c r="D4736" i="2" s="1"/>
  <c r="C4736" i="2"/>
  <c r="H4736" i="2"/>
  <c r="I4736" i="2"/>
  <c r="A4737" i="2"/>
  <c r="B4737" i="2"/>
  <c r="H4737" i="2"/>
  <c r="I4737" i="2"/>
  <c r="A4738" i="2"/>
  <c r="C4738" i="2" s="1"/>
  <c r="B4738" i="2"/>
  <c r="D4738" i="2"/>
  <c r="H4738" i="2"/>
  <c r="I4738" i="2"/>
  <c r="A4739" i="2"/>
  <c r="B4739" i="2"/>
  <c r="C4739" i="2"/>
  <c r="D4739" i="2"/>
  <c r="H4739" i="2"/>
  <c r="I4739" i="2"/>
  <c r="A4740" i="2"/>
  <c r="B4740" i="2"/>
  <c r="C4740" i="2"/>
  <c r="D4740" i="2"/>
  <c r="H4740" i="2"/>
  <c r="I4740" i="2"/>
  <c r="A4741" i="2"/>
  <c r="B4741" i="2"/>
  <c r="D4741" i="2" s="1"/>
  <c r="H4741" i="2"/>
  <c r="I4741" i="2"/>
  <c r="A4742" i="2"/>
  <c r="B4742" i="2"/>
  <c r="D4742" i="2"/>
  <c r="H4742" i="2"/>
  <c r="I4742" i="2"/>
  <c r="A4743" i="2"/>
  <c r="B4743" i="2"/>
  <c r="D4743" i="2"/>
  <c r="H4743" i="2"/>
  <c r="I4743" i="2"/>
  <c r="A4744" i="2"/>
  <c r="B4744" i="2"/>
  <c r="D4744" i="2" s="1"/>
  <c r="C4744" i="2"/>
  <c r="H4744" i="2"/>
  <c r="I4744" i="2"/>
  <c r="A4745" i="2"/>
  <c r="B4745" i="2"/>
  <c r="H4745" i="2"/>
  <c r="I4745" i="2"/>
  <c r="A4746" i="2"/>
  <c r="B4746" i="2"/>
  <c r="C4746" i="2"/>
  <c r="D4746" i="2"/>
  <c r="H4746" i="2"/>
  <c r="I4746" i="2"/>
  <c r="A4747" i="2"/>
  <c r="B4747" i="2"/>
  <c r="C4747" i="2" s="1"/>
  <c r="D4747" i="2"/>
  <c r="H4747" i="2"/>
  <c r="I4747" i="2"/>
  <c r="A4748" i="2"/>
  <c r="B4748" i="2"/>
  <c r="D4748" i="2" s="1"/>
  <c r="C4748" i="2"/>
  <c r="H4748" i="2"/>
  <c r="I4748" i="2"/>
  <c r="A4749" i="2"/>
  <c r="B4749" i="2"/>
  <c r="H4749" i="2"/>
  <c r="I4749" i="2"/>
  <c r="A4750" i="2"/>
  <c r="B4750" i="2"/>
  <c r="H4750" i="2"/>
  <c r="I4750" i="2"/>
  <c r="A4751" i="2"/>
  <c r="B4751" i="2"/>
  <c r="C4751" i="2"/>
  <c r="D4751" i="2"/>
  <c r="H4751" i="2"/>
  <c r="I4751" i="2"/>
  <c r="A4752" i="2"/>
  <c r="B4752" i="2"/>
  <c r="D4752" i="2" s="1"/>
  <c r="C4752" i="2"/>
  <c r="H4752" i="2"/>
  <c r="I4752" i="2"/>
  <c r="A4753" i="2"/>
  <c r="B4753" i="2"/>
  <c r="D4753" i="2"/>
  <c r="H4753" i="2"/>
  <c r="I4753" i="2"/>
  <c r="A4754" i="2"/>
  <c r="B4754" i="2"/>
  <c r="H4754" i="2"/>
  <c r="I4754" i="2"/>
  <c r="A4755" i="2"/>
  <c r="B4755" i="2"/>
  <c r="C4755" i="2" s="1"/>
  <c r="D4755" i="2"/>
  <c r="H4755" i="2"/>
  <c r="I4755" i="2"/>
  <c r="A4756" i="2"/>
  <c r="B4756" i="2"/>
  <c r="C4756" i="2"/>
  <c r="D4756" i="2"/>
  <c r="H4756" i="2"/>
  <c r="I4756" i="2"/>
  <c r="A4757" i="2"/>
  <c r="B4757" i="2"/>
  <c r="D4757" i="2" s="1"/>
  <c r="H4757" i="2"/>
  <c r="I4757" i="2"/>
  <c r="A4758" i="2"/>
  <c r="C4758" i="2" s="1"/>
  <c r="B4758" i="2"/>
  <c r="D4758" i="2"/>
  <c r="H4758" i="2"/>
  <c r="I4758" i="2"/>
  <c r="A4759" i="2"/>
  <c r="C4759" i="2" s="1"/>
  <c r="B4759" i="2"/>
  <c r="D4759" i="2"/>
  <c r="H4759" i="2"/>
  <c r="I4759" i="2"/>
  <c r="A4760" i="2"/>
  <c r="B4760" i="2"/>
  <c r="D4760" i="2" s="1"/>
  <c r="C4760" i="2"/>
  <c r="H4760" i="2"/>
  <c r="I4760" i="2"/>
  <c r="A4761" i="2"/>
  <c r="B4761" i="2"/>
  <c r="C4761" i="2" s="1"/>
  <c r="H4761" i="2"/>
  <c r="I4761" i="2"/>
  <c r="A4762" i="2"/>
  <c r="B4762" i="2"/>
  <c r="C4762" i="2"/>
  <c r="D4762" i="2"/>
  <c r="H4762" i="2"/>
  <c r="I4762" i="2"/>
  <c r="A4763" i="2"/>
  <c r="B4763" i="2"/>
  <c r="C4763" i="2" s="1"/>
  <c r="H4763" i="2"/>
  <c r="I4763" i="2"/>
  <c r="A4764" i="2"/>
  <c r="B4764" i="2"/>
  <c r="C4764" i="2" s="1"/>
  <c r="D4764" i="2"/>
  <c r="H4764" i="2"/>
  <c r="I4764" i="2"/>
  <c r="A4765" i="2"/>
  <c r="B4765" i="2"/>
  <c r="C4765" i="2" s="1"/>
  <c r="D4765" i="2"/>
  <c r="H4765" i="2"/>
  <c r="I4765" i="2"/>
  <c r="A4766" i="2"/>
  <c r="B4766" i="2"/>
  <c r="C4766" i="2" s="1"/>
  <c r="H4766" i="2"/>
  <c r="I4766" i="2"/>
  <c r="A4767" i="2"/>
  <c r="B4767" i="2"/>
  <c r="C4767" i="2" s="1"/>
  <c r="H4767" i="2"/>
  <c r="I4767" i="2"/>
  <c r="A4768" i="2"/>
  <c r="B4768" i="2"/>
  <c r="D4768" i="2" s="1"/>
  <c r="C4768" i="2"/>
  <c r="H4768" i="2"/>
  <c r="I4768" i="2"/>
  <c r="A4769" i="2"/>
  <c r="B4769" i="2"/>
  <c r="C4769" i="2"/>
  <c r="D4769" i="2"/>
  <c r="H4769" i="2"/>
  <c r="I4769" i="2"/>
  <c r="A4770" i="2"/>
  <c r="C4770" i="2" s="1"/>
  <c r="B4770" i="2"/>
  <c r="D4770" i="2" s="1"/>
  <c r="H4770" i="2"/>
  <c r="I4770" i="2"/>
  <c r="A4771" i="2"/>
  <c r="B4771" i="2"/>
  <c r="D4771" i="2" s="1"/>
  <c r="C4771" i="2"/>
  <c r="H4771" i="2"/>
  <c r="I4771" i="2"/>
  <c r="A4772" i="2"/>
  <c r="C4772" i="2" s="1"/>
  <c r="B4772" i="2"/>
  <c r="D4772" i="2" s="1"/>
  <c r="H4772" i="2"/>
  <c r="I4772" i="2"/>
  <c r="A4773" i="2"/>
  <c r="B4773" i="2"/>
  <c r="C4773" i="2"/>
  <c r="D4773" i="2"/>
  <c r="H4773" i="2"/>
  <c r="I4773" i="2"/>
  <c r="A4774" i="2"/>
  <c r="B4774" i="2"/>
  <c r="C4774" i="2"/>
  <c r="D4774" i="2"/>
  <c r="H4774" i="2"/>
  <c r="I4774" i="2"/>
  <c r="A4775" i="2"/>
  <c r="C4775" i="2" s="1"/>
  <c r="B4775" i="2"/>
  <c r="D4775" i="2"/>
  <c r="H4775" i="2"/>
  <c r="I4775" i="2"/>
  <c r="A4776" i="2"/>
  <c r="B4776" i="2"/>
  <c r="C4776" i="2" s="1"/>
  <c r="D4776" i="2"/>
  <c r="H4776" i="2"/>
  <c r="I4776" i="2"/>
  <c r="A4777" i="2"/>
  <c r="B4777" i="2"/>
  <c r="H4777" i="2"/>
  <c r="I4777" i="2"/>
  <c r="A4778" i="2"/>
  <c r="B4778" i="2"/>
  <c r="C4778" i="2" s="1"/>
  <c r="D4778" i="2"/>
  <c r="H4778" i="2"/>
  <c r="I4778" i="2"/>
  <c r="A4779" i="2"/>
  <c r="B4779" i="2"/>
  <c r="C4779" i="2" s="1"/>
  <c r="H4779" i="2"/>
  <c r="I4779" i="2"/>
  <c r="A4780" i="2"/>
  <c r="B4780" i="2"/>
  <c r="C4780" i="2" s="1"/>
  <c r="D4780" i="2"/>
  <c r="H4780" i="2"/>
  <c r="I4780" i="2"/>
  <c r="A4781" i="2"/>
  <c r="B4781" i="2"/>
  <c r="C4781" i="2" s="1"/>
  <c r="D4781" i="2"/>
  <c r="H4781" i="2"/>
  <c r="I4781" i="2"/>
  <c r="A4782" i="2"/>
  <c r="B4782" i="2"/>
  <c r="C4782" i="2" s="1"/>
  <c r="H4782" i="2"/>
  <c r="I4782" i="2"/>
  <c r="A4783" i="2"/>
  <c r="B4783" i="2"/>
  <c r="C4783" i="2" s="1"/>
  <c r="H4783" i="2"/>
  <c r="I4783" i="2"/>
  <c r="A4784" i="2"/>
  <c r="B4784" i="2"/>
  <c r="D4784" i="2" s="1"/>
  <c r="C4784" i="2"/>
  <c r="H4784" i="2"/>
  <c r="I4784" i="2"/>
  <c r="A4785" i="2"/>
  <c r="B4785" i="2"/>
  <c r="C4785" i="2"/>
  <c r="D4785" i="2"/>
  <c r="H4785" i="2"/>
  <c r="I4785" i="2"/>
  <c r="A4786" i="2"/>
  <c r="C4786" i="2" s="1"/>
  <c r="B4786" i="2"/>
  <c r="D4786" i="2" s="1"/>
  <c r="H4786" i="2"/>
  <c r="I4786" i="2"/>
  <c r="A4787" i="2"/>
  <c r="B4787" i="2"/>
  <c r="D4787" i="2" s="1"/>
  <c r="C4787" i="2"/>
  <c r="H4787" i="2"/>
  <c r="I4787" i="2"/>
  <c r="A4788" i="2"/>
  <c r="C4788" i="2" s="1"/>
  <c r="B4788" i="2"/>
  <c r="D4788" i="2" s="1"/>
  <c r="H4788" i="2"/>
  <c r="I4788" i="2"/>
  <c r="A4789" i="2"/>
  <c r="B4789" i="2"/>
  <c r="C4789" i="2"/>
  <c r="D4789" i="2"/>
  <c r="H4789" i="2"/>
  <c r="I4789" i="2"/>
  <c r="A4790" i="2"/>
  <c r="B4790" i="2"/>
  <c r="C4790" i="2"/>
  <c r="D4790" i="2"/>
  <c r="H4790" i="2"/>
  <c r="I4790" i="2"/>
  <c r="A4791" i="2"/>
  <c r="C4791" i="2" s="1"/>
  <c r="B4791" i="2"/>
  <c r="D4791" i="2"/>
  <c r="H4791" i="2"/>
  <c r="I4791" i="2"/>
  <c r="A4792" i="2"/>
  <c r="B4792" i="2"/>
  <c r="C4792" i="2" s="1"/>
  <c r="D4792" i="2"/>
  <c r="H4792" i="2"/>
  <c r="I4792" i="2"/>
  <c r="A4793" i="2"/>
  <c r="B4793" i="2"/>
  <c r="H4793" i="2"/>
  <c r="I4793" i="2"/>
  <c r="A4794" i="2"/>
  <c r="B4794" i="2"/>
  <c r="C4794" i="2" s="1"/>
  <c r="D4794" i="2"/>
  <c r="H4794" i="2"/>
  <c r="I4794" i="2"/>
  <c r="A4795" i="2"/>
  <c r="B4795" i="2"/>
  <c r="C4795" i="2" s="1"/>
  <c r="H4795" i="2"/>
  <c r="I4795" i="2"/>
  <c r="A4796" i="2"/>
  <c r="B4796" i="2"/>
  <c r="C4796" i="2" s="1"/>
  <c r="D4796" i="2"/>
  <c r="H4796" i="2"/>
  <c r="I4796" i="2"/>
  <c r="A4797" i="2"/>
  <c r="B4797" i="2"/>
  <c r="C4797" i="2" s="1"/>
  <c r="D4797" i="2"/>
  <c r="H4797" i="2"/>
  <c r="I4797" i="2"/>
  <c r="A4798" i="2"/>
  <c r="B4798" i="2"/>
  <c r="C4798" i="2" s="1"/>
  <c r="H4798" i="2"/>
  <c r="I4798" i="2"/>
  <c r="A4799" i="2"/>
  <c r="B4799" i="2"/>
  <c r="C4799" i="2" s="1"/>
  <c r="H4799" i="2"/>
  <c r="I4799" i="2"/>
  <c r="A4800" i="2"/>
  <c r="B4800" i="2"/>
  <c r="D4800" i="2" s="1"/>
  <c r="C4800" i="2"/>
  <c r="H4800" i="2"/>
  <c r="I4800" i="2"/>
  <c r="A4801" i="2"/>
  <c r="B4801" i="2"/>
  <c r="C4801" i="2"/>
  <c r="D4801" i="2"/>
  <c r="H4801" i="2"/>
  <c r="I4801" i="2"/>
  <c r="A4802" i="2"/>
  <c r="C4802" i="2" s="1"/>
  <c r="B4802" i="2"/>
  <c r="D4802" i="2" s="1"/>
  <c r="H4802" i="2"/>
  <c r="I4802" i="2"/>
  <c r="A4803" i="2"/>
  <c r="B4803" i="2"/>
  <c r="D4803" i="2" s="1"/>
  <c r="C4803" i="2"/>
  <c r="H4803" i="2"/>
  <c r="I4803" i="2"/>
  <c r="A4804" i="2"/>
  <c r="C4804" i="2" s="1"/>
  <c r="B4804" i="2"/>
  <c r="D4804" i="2" s="1"/>
  <c r="H4804" i="2"/>
  <c r="I4804" i="2"/>
  <c r="A4805" i="2"/>
  <c r="D4805" i="2" s="1"/>
  <c r="B4805" i="2"/>
  <c r="C4805" i="2"/>
  <c r="H4805" i="2"/>
  <c r="I4805" i="2"/>
  <c r="A4806" i="2"/>
  <c r="B4806" i="2"/>
  <c r="C4806" i="2"/>
  <c r="D4806" i="2"/>
  <c r="H4806" i="2"/>
  <c r="I4806" i="2"/>
  <c r="A4807" i="2"/>
  <c r="C4807" i="2" s="1"/>
  <c r="B4807" i="2"/>
  <c r="D4807" i="2"/>
  <c r="H4807" i="2"/>
  <c r="I4807" i="2"/>
  <c r="A4808" i="2"/>
  <c r="B4808" i="2"/>
  <c r="C4808" i="2" s="1"/>
  <c r="D4808" i="2"/>
  <c r="H4808" i="2"/>
  <c r="I4808" i="2"/>
  <c r="A4809" i="2"/>
  <c r="B4809" i="2"/>
  <c r="H4809" i="2"/>
  <c r="I4809" i="2"/>
  <c r="A4810" i="2"/>
  <c r="B4810" i="2"/>
  <c r="C4810" i="2" s="1"/>
  <c r="D4810" i="2"/>
  <c r="H4810" i="2"/>
  <c r="I4810" i="2"/>
  <c r="A4811" i="2"/>
  <c r="B4811" i="2"/>
  <c r="C4811" i="2" s="1"/>
  <c r="H4811" i="2"/>
  <c r="I4811" i="2"/>
  <c r="A4812" i="2"/>
  <c r="B4812" i="2"/>
  <c r="C4812" i="2" s="1"/>
  <c r="D4812" i="2"/>
  <c r="H4812" i="2"/>
  <c r="I4812" i="2"/>
  <c r="A4813" i="2"/>
  <c r="B4813" i="2"/>
  <c r="C4813" i="2" s="1"/>
  <c r="D4813" i="2"/>
  <c r="H4813" i="2"/>
  <c r="I4813" i="2"/>
  <c r="A4814" i="2"/>
  <c r="B4814" i="2"/>
  <c r="C4814" i="2" s="1"/>
  <c r="H4814" i="2"/>
  <c r="I4814" i="2"/>
  <c r="A4815" i="2"/>
  <c r="B4815" i="2"/>
  <c r="C4815" i="2" s="1"/>
  <c r="H4815" i="2"/>
  <c r="I4815" i="2"/>
  <c r="A4816" i="2"/>
  <c r="B4816" i="2"/>
  <c r="D4816" i="2" s="1"/>
  <c r="C4816" i="2"/>
  <c r="H4816" i="2"/>
  <c r="I4816" i="2"/>
  <c r="A4817" i="2"/>
  <c r="B4817" i="2"/>
  <c r="C4817" i="2"/>
  <c r="D4817" i="2"/>
  <c r="H4817" i="2"/>
  <c r="I4817" i="2"/>
  <c r="A4818" i="2"/>
  <c r="C4818" i="2" s="1"/>
  <c r="B4818" i="2"/>
  <c r="D4818" i="2" s="1"/>
  <c r="H4818" i="2"/>
  <c r="I4818" i="2"/>
  <c r="A4819" i="2"/>
  <c r="B4819" i="2"/>
  <c r="D4819" i="2" s="1"/>
  <c r="C4819" i="2"/>
  <c r="H4819" i="2"/>
  <c r="I4819" i="2"/>
  <c r="A4820" i="2"/>
  <c r="C4820" i="2" s="1"/>
  <c r="B4820" i="2"/>
  <c r="D4820" i="2" s="1"/>
  <c r="H4820" i="2"/>
  <c r="I4820" i="2"/>
  <c r="A4821" i="2"/>
  <c r="B4821" i="2"/>
  <c r="C4821" i="2"/>
  <c r="D4821" i="2"/>
  <c r="H4821" i="2"/>
  <c r="I4821" i="2"/>
  <c r="A4822" i="2"/>
  <c r="B4822" i="2"/>
  <c r="C4822" i="2"/>
  <c r="D4822" i="2"/>
  <c r="H4822" i="2"/>
  <c r="I4822" i="2"/>
  <c r="A4823" i="2"/>
  <c r="C4823" i="2" s="1"/>
  <c r="B4823" i="2"/>
  <c r="D4823" i="2"/>
  <c r="H4823" i="2"/>
  <c r="I4823" i="2"/>
  <c r="A4824" i="2"/>
  <c r="B4824" i="2"/>
  <c r="C4824" i="2" s="1"/>
  <c r="D4824" i="2"/>
  <c r="H4824" i="2"/>
  <c r="I4824" i="2"/>
  <c r="A4825" i="2"/>
  <c r="B4825" i="2"/>
  <c r="H4825" i="2"/>
  <c r="I4825" i="2"/>
  <c r="A4826" i="2"/>
  <c r="B4826" i="2"/>
  <c r="C4826" i="2" s="1"/>
  <c r="D4826" i="2"/>
  <c r="H4826" i="2"/>
  <c r="I4826" i="2"/>
  <c r="A4827" i="2"/>
  <c r="B4827" i="2"/>
  <c r="C4827" i="2" s="1"/>
  <c r="H4827" i="2"/>
  <c r="I4827" i="2"/>
  <c r="A4828" i="2"/>
  <c r="B4828" i="2"/>
  <c r="C4828" i="2" s="1"/>
  <c r="D4828" i="2"/>
  <c r="H4828" i="2"/>
  <c r="I4828" i="2"/>
  <c r="A4829" i="2"/>
  <c r="B4829" i="2"/>
  <c r="C4829" i="2" s="1"/>
  <c r="D4829" i="2"/>
  <c r="H4829" i="2"/>
  <c r="I4829" i="2"/>
  <c r="A4830" i="2"/>
  <c r="B4830" i="2"/>
  <c r="C4830" i="2" s="1"/>
  <c r="H4830" i="2"/>
  <c r="I4830" i="2"/>
  <c r="A4831" i="2"/>
  <c r="B4831" i="2"/>
  <c r="C4831" i="2" s="1"/>
  <c r="H4831" i="2"/>
  <c r="I4831" i="2"/>
  <c r="A4832" i="2"/>
  <c r="B4832" i="2"/>
  <c r="D4832" i="2" s="1"/>
  <c r="C4832" i="2"/>
  <c r="H4832" i="2"/>
  <c r="I4832" i="2"/>
  <c r="A4833" i="2"/>
  <c r="B4833" i="2"/>
  <c r="C4833" i="2"/>
  <c r="D4833" i="2"/>
  <c r="H4833" i="2"/>
  <c r="I4833" i="2"/>
  <c r="A4834" i="2"/>
  <c r="C4834" i="2" s="1"/>
  <c r="B4834" i="2"/>
  <c r="D4834" i="2" s="1"/>
  <c r="H4834" i="2"/>
  <c r="I4834" i="2"/>
  <c r="A4835" i="2"/>
  <c r="B4835" i="2"/>
  <c r="D4835" i="2" s="1"/>
  <c r="C4835" i="2"/>
  <c r="H4835" i="2"/>
  <c r="I4835" i="2"/>
  <c r="A4836" i="2"/>
  <c r="C4836" i="2" s="1"/>
  <c r="B4836" i="2"/>
  <c r="D4836" i="2" s="1"/>
  <c r="H4836" i="2"/>
  <c r="I4836" i="2"/>
  <c r="A4837" i="2"/>
  <c r="B4837" i="2"/>
  <c r="C4837" i="2"/>
  <c r="D4837" i="2"/>
  <c r="H4837" i="2"/>
  <c r="I4837" i="2"/>
  <c r="A4838" i="2"/>
  <c r="B4838" i="2"/>
  <c r="C4838" i="2"/>
  <c r="D4838" i="2"/>
  <c r="H4838" i="2"/>
  <c r="I4838" i="2"/>
  <c r="A4839" i="2"/>
  <c r="C4839" i="2" s="1"/>
  <c r="B4839" i="2"/>
  <c r="D4839" i="2"/>
  <c r="H4839" i="2"/>
  <c r="I4839" i="2"/>
  <c r="A4840" i="2"/>
  <c r="B4840" i="2"/>
  <c r="C4840" i="2" s="1"/>
  <c r="D4840" i="2"/>
  <c r="H4840" i="2"/>
  <c r="I4840" i="2"/>
  <c r="A4841" i="2"/>
  <c r="B4841" i="2"/>
  <c r="H4841" i="2"/>
  <c r="I4841" i="2"/>
  <c r="A4842" i="2"/>
  <c r="B4842" i="2"/>
  <c r="C4842" i="2" s="1"/>
  <c r="D4842" i="2"/>
  <c r="H4842" i="2"/>
  <c r="I4842" i="2"/>
  <c r="A4843" i="2"/>
  <c r="B4843" i="2"/>
  <c r="C4843" i="2" s="1"/>
  <c r="H4843" i="2"/>
  <c r="I4843" i="2"/>
  <c r="A4844" i="2"/>
  <c r="B4844" i="2"/>
  <c r="C4844" i="2" s="1"/>
  <c r="D4844" i="2"/>
  <c r="H4844" i="2"/>
  <c r="I4844" i="2"/>
  <c r="A4845" i="2"/>
  <c r="B4845" i="2"/>
  <c r="C4845" i="2" s="1"/>
  <c r="D4845" i="2"/>
  <c r="H4845" i="2"/>
  <c r="I4845" i="2"/>
  <c r="A4846" i="2"/>
  <c r="B4846" i="2"/>
  <c r="C4846" i="2" s="1"/>
  <c r="H4846" i="2"/>
  <c r="I4846" i="2"/>
  <c r="A4847" i="2"/>
  <c r="B4847" i="2"/>
  <c r="C4847" i="2" s="1"/>
  <c r="H4847" i="2"/>
  <c r="I4847" i="2"/>
  <c r="A4848" i="2"/>
  <c r="B4848" i="2"/>
  <c r="D4848" i="2" s="1"/>
  <c r="C4848" i="2"/>
  <c r="H4848" i="2"/>
  <c r="I4848" i="2"/>
  <c r="A4849" i="2"/>
  <c r="B4849" i="2"/>
  <c r="C4849" i="2"/>
  <c r="D4849" i="2"/>
  <c r="H4849" i="2"/>
  <c r="I4849" i="2"/>
  <c r="A4850" i="2"/>
  <c r="C4850" i="2" s="1"/>
  <c r="B4850" i="2"/>
  <c r="D4850" i="2" s="1"/>
  <c r="H4850" i="2"/>
  <c r="I4850" i="2"/>
  <c r="A4851" i="2"/>
  <c r="B4851" i="2"/>
  <c r="D4851" i="2" s="1"/>
  <c r="C4851" i="2"/>
  <c r="H4851" i="2"/>
  <c r="I4851" i="2"/>
  <c r="A4852" i="2"/>
  <c r="C4852" i="2" s="1"/>
  <c r="B4852" i="2"/>
  <c r="D4852" i="2" s="1"/>
  <c r="H4852" i="2"/>
  <c r="I4852" i="2"/>
  <c r="A4853" i="2"/>
  <c r="B4853" i="2"/>
  <c r="C4853" i="2"/>
  <c r="D4853" i="2"/>
  <c r="H4853" i="2"/>
  <c r="I4853" i="2"/>
  <c r="A4854" i="2"/>
  <c r="D4854" i="2" s="1"/>
  <c r="B4854" i="2"/>
  <c r="C4854" i="2"/>
  <c r="H4854" i="2"/>
  <c r="I4854" i="2"/>
  <c r="A4855" i="2"/>
  <c r="C4855" i="2" s="1"/>
  <c r="B4855" i="2"/>
  <c r="D4855" i="2"/>
  <c r="H4855" i="2"/>
  <c r="I4855" i="2"/>
  <c r="A4856" i="2"/>
  <c r="D4856" i="2" s="1"/>
  <c r="B4856" i="2"/>
  <c r="C4856" i="2" s="1"/>
  <c r="H4856" i="2"/>
  <c r="I4856" i="2"/>
  <c r="A4857" i="2"/>
  <c r="B4857" i="2"/>
  <c r="H4857" i="2"/>
  <c r="I4857" i="2"/>
  <c r="A4858" i="2"/>
  <c r="B4858" i="2"/>
  <c r="C4858" i="2" s="1"/>
  <c r="D4858" i="2"/>
  <c r="H4858" i="2"/>
  <c r="I4858" i="2"/>
  <c r="A4859" i="2"/>
  <c r="B4859" i="2"/>
  <c r="C4859" i="2" s="1"/>
  <c r="H4859" i="2"/>
  <c r="I4859" i="2"/>
  <c r="A4860" i="2"/>
  <c r="B4860" i="2"/>
  <c r="C4860" i="2" s="1"/>
  <c r="D4860" i="2"/>
  <c r="H4860" i="2"/>
  <c r="I4860" i="2"/>
  <c r="A4861" i="2"/>
  <c r="B4861" i="2"/>
  <c r="C4861" i="2" s="1"/>
  <c r="D4861" i="2"/>
  <c r="H4861" i="2"/>
  <c r="I4861" i="2"/>
  <c r="A4862" i="2"/>
  <c r="B4862" i="2"/>
  <c r="C4862" i="2" s="1"/>
  <c r="H4862" i="2"/>
  <c r="I4862" i="2"/>
  <c r="A4863" i="2"/>
  <c r="B4863" i="2"/>
  <c r="C4863" i="2" s="1"/>
  <c r="H4863" i="2"/>
  <c r="I4863" i="2"/>
  <c r="A4864" i="2"/>
  <c r="B4864" i="2"/>
  <c r="D4864" i="2" s="1"/>
  <c r="C4864" i="2"/>
  <c r="H4864" i="2"/>
  <c r="I4864" i="2"/>
  <c r="A4865" i="2"/>
  <c r="B4865" i="2"/>
  <c r="C4865" i="2"/>
  <c r="D4865" i="2"/>
  <c r="H4865" i="2"/>
  <c r="I4865" i="2"/>
  <c r="A4866" i="2"/>
  <c r="C4866" i="2" s="1"/>
  <c r="B4866" i="2"/>
  <c r="D4866" i="2" s="1"/>
  <c r="H4866" i="2"/>
  <c r="I4866" i="2"/>
  <c r="A4867" i="2"/>
  <c r="B4867" i="2"/>
  <c r="D4867" i="2" s="1"/>
  <c r="C4867" i="2"/>
  <c r="H4867" i="2"/>
  <c r="I4867" i="2"/>
  <c r="A4868" i="2"/>
  <c r="C4868" i="2" s="1"/>
  <c r="B4868" i="2"/>
  <c r="D4868" i="2"/>
  <c r="H4868" i="2"/>
  <c r="I4868" i="2"/>
  <c r="A4869" i="2"/>
  <c r="D4869" i="2" s="1"/>
  <c r="B4869" i="2"/>
  <c r="C4869" i="2"/>
  <c r="H4869" i="2"/>
  <c r="I4869" i="2"/>
  <c r="A4870" i="2"/>
  <c r="B4870" i="2"/>
  <c r="C4870" i="2"/>
  <c r="D4870" i="2"/>
  <c r="H4870" i="2"/>
  <c r="I4870" i="2"/>
  <c r="A4871" i="2"/>
  <c r="C4871" i="2" s="1"/>
  <c r="B4871" i="2"/>
  <c r="D4871" i="2"/>
  <c r="H4871" i="2"/>
  <c r="I4871" i="2"/>
  <c r="A4872" i="2"/>
  <c r="D4872" i="2" s="1"/>
  <c r="B4872" i="2"/>
  <c r="C4872" i="2" s="1"/>
  <c r="H4872" i="2"/>
  <c r="I4872" i="2"/>
  <c r="A4873" i="2"/>
  <c r="B4873" i="2"/>
  <c r="H4873" i="2"/>
  <c r="I4873" i="2"/>
  <c r="A4874" i="2"/>
  <c r="B4874" i="2"/>
  <c r="C4874" i="2" s="1"/>
  <c r="D4874" i="2"/>
  <c r="H4874" i="2"/>
  <c r="I4874" i="2"/>
  <c r="A4875" i="2"/>
  <c r="B4875" i="2"/>
  <c r="C4875" i="2" s="1"/>
  <c r="H4875" i="2"/>
  <c r="I4875" i="2"/>
  <c r="A4876" i="2"/>
  <c r="B4876" i="2"/>
  <c r="C4876" i="2" s="1"/>
  <c r="D4876" i="2"/>
  <c r="H4876" i="2"/>
  <c r="I4876" i="2"/>
  <c r="A4877" i="2"/>
  <c r="B4877" i="2"/>
  <c r="C4877" i="2" s="1"/>
  <c r="D4877" i="2"/>
  <c r="H4877" i="2"/>
  <c r="I4877" i="2"/>
  <c r="A4878" i="2"/>
  <c r="B4878" i="2"/>
  <c r="C4878" i="2" s="1"/>
  <c r="H4878" i="2"/>
  <c r="I4878" i="2"/>
  <c r="A4879" i="2"/>
  <c r="B4879" i="2"/>
  <c r="C4879" i="2" s="1"/>
  <c r="H4879" i="2"/>
  <c r="I4879" i="2"/>
  <c r="A4880" i="2"/>
  <c r="B4880" i="2"/>
  <c r="D4880" i="2" s="1"/>
  <c r="C4880" i="2"/>
  <c r="H4880" i="2"/>
  <c r="I4880" i="2"/>
  <c r="A4881" i="2"/>
  <c r="B4881" i="2"/>
  <c r="C4881" i="2"/>
  <c r="D4881" i="2"/>
  <c r="H4881" i="2"/>
  <c r="I4881" i="2"/>
  <c r="A4882" i="2"/>
  <c r="C4882" i="2" s="1"/>
  <c r="B4882" i="2"/>
  <c r="D4882" i="2" s="1"/>
  <c r="H4882" i="2"/>
  <c r="I4882" i="2"/>
  <c r="A4883" i="2"/>
  <c r="B4883" i="2"/>
  <c r="D4883" i="2" s="1"/>
  <c r="C4883" i="2"/>
  <c r="H4883" i="2"/>
  <c r="I4883" i="2"/>
  <c r="A4884" i="2"/>
  <c r="C4884" i="2" s="1"/>
  <c r="B4884" i="2"/>
  <c r="D4884" i="2"/>
  <c r="H4884" i="2"/>
  <c r="I4884" i="2"/>
  <c r="A4885" i="2"/>
  <c r="D4885" i="2" s="1"/>
  <c r="B4885" i="2"/>
  <c r="C4885" i="2"/>
  <c r="H4885" i="2"/>
  <c r="I4885" i="2"/>
  <c r="A4886" i="2"/>
  <c r="B4886" i="2"/>
  <c r="C4886" i="2"/>
  <c r="D4886" i="2"/>
  <c r="H4886" i="2"/>
  <c r="I4886" i="2"/>
  <c r="A4887" i="2"/>
  <c r="C4887" i="2" s="1"/>
  <c r="B4887" i="2"/>
  <c r="D4887" i="2"/>
  <c r="H4887" i="2"/>
  <c r="I4887" i="2"/>
  <c r="A4888" i="2"/>
  <c r="B4888" i="2"/>
  <c r="C4888" i="2" s="1"/>
  <c r="D4888" i="2"/>
  <c r="H4888" i="2"/>
  <c r="I4888" i="2"/>
  <c r="A4889" i="2"/>
  <c r="B4889" i="2"/>
  <c r="H4889" i="2"/>
  <c r="I4889" i="2"/>
  <c r="A4890" i="2"/>
  <c r="B4890" i="2"/>
  <c r="C4890" i="2" s="1"/>
  <c r="D4890" i="2"/>
  <c r="H4890" i="2"/>
  <c r="I4890" i="2"/>
  <c r="A4891" i="2"/>
  <c r="B4891" i="2"/>
  <c r="C4891" i="2" s="1"/>
  <c r="H4891" i="2"/>
  <c r="I4891" i="2"/>
  <c r="A4892" i="2"/>
  <c r="B4892" i="2"/>
  <c r="C4892" i="2" s="1"/>
  <c r="D4892" i="2"/>
  <c r="H4892" i="2"/>
  <c r="I4892" i="2"/>
  <c r="A4893" i="2"/>
  <c r="B4893" i="2"/>
  <c r="C4893" i="2" s="1"/>
  <c r="D4893" i="2"/>
  <c r="H4893" i="2"/>
  <c r="I4893" i="2"/>
  <c r="A4894" i="2"/>
  <c r="B4894" i="2"/>
  <c r="C4894" i="2" s="1"/>
  <c r="H4894" i="2"/>
  <c r="I4894" i="2"/>
  <c r="A4895" i="2"/>
  <c r="B4895" i="2"/>
  <c r="C4895" i="2" s="1"/>
  <c r="H4895" i="2"/>
  <c r="I4895" i="2"/>
  <c r="A4896" i="2"/>
  <c r="B4896" i="2"/>
  <c r="D4896" i="2" s="1"/>
  <c r="C4896" i="2"/>
  <c r="H4896" i="2"/>
  <c r="I4896" i="2"/>
  <c r="A4897" i="2"/>
  <c r="B4897" i="2"/>
  <c r="D4897" i="2" s="1"/>
  <c r="C4897" i="2"/>
  <c r="H4897" i="2"/>
  <c r="I4897" i="2"/>
  <c r="A4898" i="2"/>
  <c r="C4898" i="2" s="1"/>
  <c r="B4898" i="2"/>
  <c r="D4898" i="2" s="1"/>
  <c r="H4898" i="2"/>
  <c r="I4898" i="2"/>
  <c r="A4899" i="2"/>
  <c r="B4899" i="2"/>
  <c r="D4899" i="2" s="1"/>
  <c r="C4899" i="2"/>
  <c r="H4899" i="2"/>
  <c r="I4899" i="2"/>
  <c r="A4900" i="2"/>
  <c r="C4900" i="2" s="1"/>
  <c r="B4900" i="2"/>
  <c r="D4900" i="2" s="1"/>
  <c r="H4900" i="2"/>
  <c r="I4900" i="2"/>
  <c r="A4901" i="2"/>
  <c r="B4901" i="2"/>
  <c r="C4901" i="2"/>
  <c r="D4901" i="2"/>
  <c r="H4901" i="2"/>
  <c r="I4901" i="2"/>
  <c r="A4902" i="2"/>
  <c r="B4902" i="2"/>
  <c r="D4902" i="2" s="1"/>
  <c r="C4902" i="2"/>
  <c r="H4902" i="2"/>
  <c r="I4902" i="2"/>
  <c r="A4903" i="2"/>
  <c r="C4903" i="2" s="1"/>
  <c r="B4903" i="2"/>
  <c r="D4903" i="2"/>
  <c r="H4903" i="2"/>
  <c r="I4903" i="2"/>
  <c r="A4904" i="2"/>
  <c r="D4904" i="2" s="1"/>
  <c r="B4904" i="2"/>
  <c r="C4904" i="2" s="1"/>
  <c r="H4904" i="2"/>
  <c r="I4904" i="2"/>
  <c r="A4905" i="2"/>
  <c r="B4905" i="2"/>
  <c r="H4905" i="2"/>
  <c r="I4905" i="2"/>
  <c r="A4906" i="2"/>
  <c r="B4906" i="2"/>
  <c r="C4906" i="2" s="1"/>
  <c r="D4906" i="2"/>
  <c r="H4906" i="2"/>
  <c r="I4906" i="2"/>
  <c r="A4907" i="2"/>
  <c r="B4907" i="2"/>
  <c r="C4907" i="2" s="1"/>
  <c r="H4907" i="2"/>
  <c r="I4907" i="2"/>
  <c r="A4908" i="2"/>
  <c r="B4908" i="2"/>
  <c r="C4908" i="2" s="1"/>
  <c r="D4908" i="2"/>
  <c r="H4908" i="2"/>
  <c r="I4908" i="2"/>
  <c r="A4909" i="2"/>
  <c r="B4909" i="2"/>
  <c r="C4909" i="2" s="1"/>
  <c r="D4909" i="2"/>
  <c r="H4909" i="2"/>
  <c r="I4909" i="2"/>
  <c r="A4910" i="2"/>
  <c r="B4910" i="2"/>
  <c r="C4910" i="2" s="1"/>
  <c r="H4910" i="2"/>
  <c r="I4910" i="2"/>
  <c r="A4911" i="2"/>
  <c r="B4911" i="2"/>
  <c r="C4911" i="2" s="1"/>
  <c r="H4911" i="2"/>
  <c r="I4911" i="2"/>
  <c r="A4912" i="2"/>
  <c r="B4912" i="2"/>
  <c r="D4912" i="2" s="1"/>
  <c r="C4912" i="2"/>
  <c r="H4912" i="2"/>
  <c r="I4912" i="2"/>
  <c r="A4913" i="2"/>
  <c r="B4913" i="2"/>
  <c r="C4913" i="2"/>
  <c r="D4913" i="2"/>
  <c r="H4913" i="2"/>
  <c r="I4913" i="2"/>
  <c r="A4914" i="2"/>
  <c r="C4914" i="2" s="1"/>
  <c r="B4914" i="2"/>
  <c r="D4914" i="2" s="1"/>
  <c r="H4914" i="2"/>
  <c r="I4914" i="2"/>
  <c r="A4915" i="2"/>
  <c r="B4915" i="2"/>
  <c r="D4915" i="2" s="1"/>
  <c r="C4915" i="2"/>
  <c r="H4915" i="2"/>
  <c r="I4915" i="2"/>
  <c r="A4916" i="2"/>
  <c r="C4916" i="2" s="1"/>
  <c r="B4916" i="2"/>
  <c r="D4916" i="2"/>
  <c r="H4916" i="2"/>
  <c r="I4916" i="2"/>
  <c r="A4917" i="2"/>
  <c r="D4917" i="2" s="1"/>
  <c r="B4917" i="2"/>
  <c r="C4917" i="2"/>
  <c r="H4917" i="2"/>
  <c r="I4917" i="2"/>
  <c r="A4918" i="2"/>
  <c r="B4918" i="2"/>
  <c r="D4918" i="2" s="1"/>
  <c r="C4918" i="2"/>
  <c r="H4918" i="2"/>
  <c r="I4918" i="2"/>
  <c r="A4919" i="2"/>
  <c r="C4919" i="2" s="1"/>
  <c r="B4919" i="2"/>
  <c r="D4919" i="2"/>
  <c r="H4919" i="2"/>
  <c r="I4919" i="2"/>
  <c r="A4920" i="2"/>
  <c r="B4920" i="2"/>
  <c r="C4920" i="2" s="1"/>
  <c r="D4920" i="2"/>
  <c r="H4920" i="2"/>
  <c r="I4920" i="2"/>
  <c r="A4921" i="2"/>
  <c r="B4921" i="2"/>
  <c r="H4921" i="2"/>
  <c r="I4921" i="2"/>
  <c r="A4922" i="2"/>
  <c r="B4922" i="2"/>
  <c r="C4922" i="2" s="1"/>
  <c r="D4922" i="2"/>
  <c r="H4922" i="2"/>
  <c r="I4922" i="2"/>
  <c r="A4923" i="2"/>
  <c r="B4923" i="2"/>
  <c r="C4923" i="2" s="1"/>
  <c r="H4923" i="2"/>
  <c r="I4923" i="2"/>
  <c r="A4924" i="2"/>
  <c r="B4924" i="2"/>
  <c r="C4924" i="2" s="1"/>
  <c r="D4924" i="2"/>
  <c r="H4924" i="2"/>
  <c r="I4924" i="2"/>
  <c r="A4925" i="2"/>
  <c r="B4925" i="2"/>
  <c r="C4925" i="2" s="1"/>
  <c r="D4925" i="2"/>
  <c r="H4925" i="2"/>
  <c r="I4925" i="2"/>
  <c r="A4926" i="2"/>
  <c r="B4926" i="2"/>
  <c r="C4926" i="2" s="1"/>
  <c r="H4926" i="2"/>
  <c r="I4926" i="2"/>
  <c r="A4927" i="2"/>
  <c r="B4927" i="2"/>
  <c r="C4927" i="2" s="1"/>
  <c r="H4927" i="2"/>
  <c r="I4927" i="2"/>
  <c r="A4928" i="2"/>
  <c r="B4928" i="2"/>
  <c r="D4928" i="2" s="1"/>
  <c r="C4928" i="2"/>
  <c r="H4928" i="2"/>
  <c r="I4928" i="2"/>
  <c r="A4929" i="2"/>
  <c r="B4929" i="2"/>
  <c r="C4929" i="2"/>
  <c r="D4929" i="2"/>
  <c r="H4929" i="2"/>
  <c r="I4929" i="2"/>
  <c r="A4930" i="2"/>
  <c r="C4930" i="2" s="1"/>
  <c r="B4930" i="2"/>
  <c r="D4930" i="2" s="1"/>
  <c r="H4930" i="2"/>
  <c r="I4930" i="2"/>
  <c r="A4931" i="2"/>
  <c r="B4931" i="2"/>
  <c r="D4931" i="2" s="1"/>
  <c r="C4931" i="2"/>
  <c r="H4931" i="2"/>
  <c r="I4931" i="2"/>
  <c r="A4932" i="2"/>
  <c r="C4932" i="2" s="1"/>
  <c r="B4932" i="2"/>
  <c r="H4932" i="2"/>
  <c r="I4932" i="2"/>
  <c r="A4933" i="2"/>
  <c r="B4933" i="2"/>
  <c r="C4933" i="2"/>
  <c r="D4933" i="2"/>
  <c r="H4933" i="2"/>
  <c r="I4933" i="2"/>
  <c r="A4934" i="2"/>
  <c r="B4934" i="2"/>
  <c r="C4934" i="2"/>
  <c r="D4934" i="2"/>
  <c r="H4934" i="2"/>
  <c r="I4934" i="2"/>
  <c r="A4935" i="2"/>
  <c r="C4935" i="2" s="1"/>
  <c r="B4935" i="2"/>
  <c r="D4935" i="2"/>
  <c r="H4935" i="2"/>
  <c r="I4935" i="2"/>
  <c r="A4936" i="2"/>
  <c r="B4936" i="2"/>
  <c r="C4936" i="2" s="1"/>
  <c r="H4936" i="2"/>
  <c r="I4936" i="2"/>
  <c r="A4937" i="2"/>
  <c r="B4937" i="2"/>
  <c r="H4937" i="2"/>
  <c r="I4937" i="2"/>
  <c r="A4938" i="2"/>
  <c r="C4938" i="2" s="1"/>
  <c r="B4938" i="2"/>
  <c r="D4938" i="2"/>
  <c r="H4938" i="2"/>
  <c r="I4938" i="2"/>
  <c r="A4939" i="2"/>
  <c r="B4939" i="2"/>
  <c r="C4939" i="2" s="1"/>
  <c r="H4939" i="2"/>
  <c r="I4939" i="2"/>
  <c r="A4940" i="2"/>
  <c r="B4940" i="2"/>
  <c r="C4940" i="2"/>
  <c r="D4940" i="2"/>
  <c r="H4940" i="2"/>
  <c r="I4940" i="2"/>
  <c r="A4941" i="2"/>
  <c r="C4941" i="2" s="1"/>
  <c r="B4941" i="2"/>
  <c r="D4941" i="2"/>
  <c r="H4941" i="2"/>
  <c r="I4941" i="2"/>
  <c r="A4942" i="2"/>
  <c r="B4942" i="2"/>
  <c r="H4942" i="2"/>
  <c r="I4942" i="2"/>
  <c r="A4943" i="2"/>
  <c r="B4943" i="2"/>
  <c r="C4943" i="2" s="1"/>
  <c r="H4943" i="2"/>
  <c r="I4943" i="2"/>
  <c r="A4944" i="2"/>
  <c r="B4944" i="2"/>
  <c r="D4944" i="2" s="1"/>
  <c r="C4944" i="2"/>
  <c r="H4944" i="2"/>
  <c r="I4944" i="2"/>
  <c r="A4945" i="2"/>
  <c r="B4945" i="2"/>
  <c r="C4945" i="2"/>
  <c r="D4945" i="2"/>
  <c r="H4945" i="2"/>
  <c r="I4945" i="2"/>
  <c r="A4946" i="2"/>
  <c r="C4946" i="2" s="1"/>
  <c r="B4946" i="2"/>
  <c r="D4946" i="2" s="1"/>
  <c r="H4946" i="2"/>
  <c r="I4946" i="2"/>
  <c r="A4947" i="2"/>
  <c r="B4947" i="2"/>
  <c r="C4947" i="2"/>
  <c r="D4947" i="2"/>
  <c r="H4947" i="2"/>
  <c r="I4947" i="2"/>
  <c r="A4948" i="2"/>
  <c r="B4948" i="2"/>
  <c r="C4948" i="2" s="1"/>
  <c r="H4948" i="2"/>
  <c r="I4948" i="2"/>
  <c r="A4949" i="2"/>
  <c r="B4949" i="2"/>
  <c r="D4949" i="2" s="1"/>
  <c r="H4949" i="2"/>
  <c r="I4949" i="2"/>
  <c r="A4950" i="2"/>
  <c r="B4950" i="2"/>
  <c r="C4950" i="2"/>
  <c r="D4950" i="2"/>
  <c r="H4950" i="2"/>
  <c r="I4950" i="2"/>
  <c r="A4951" i="2"/>
  <c r="C4951" i="2" s="1"/>
  <c r="B4951" i="2"/>
  <c r="D4951" i="2"/>
  <c r="H4951" i="2"/>
  <c r="I4951" i="2"/>
  <c r="A4952" i="2"/>
  <c r="B4952" i="2"/>
  <c r="C4952" i="2" s="1"/>
  <c r="D4952" i="2"/>
  <c r="H4952" i="2"/>
  <c r="I4952" i="2"/>
  <c r="A4953" i="2"/>
  <c r="B4953" i="2"/>
  <c r="H4953" i="2"/>
  <c r="I4953" i="2"/>
  <c r="A4954" i="2"/>
  <c r="B4954" i="2"/>
  <c r="C4954" i="2" s="1"/>
  <c r="H4954" i="2"/>
  <c r="I4954" i="2"/>
  <c r="A4955" i="2"/>
  <c r="B4955" i="2"/>
  <c r="C4955" i="2" s="1"/>
  <c r="H4955" i="2"/>
  <c r="I4955" i="2"/>
  <c r="A4956" i="2"/>
  <c r="B4956" i="2"/>
  <c r="C4956" i="2"/>
  <c r="D4956" i="2"/>
  <c r="H4956" i="2"/>
  <c r="I4956" i="2"/>
  <c r="A4957" i="2"/>
  <c r="B4957" i="2"/>
  <c r="C4957" i="2"/>
  <c r="D4957" i="2"/>
  <c r="H4957" i="2"/>
  <c r="I4957" i="2"/>
  <c r="A4958" i="2"/>
  <c r="B4958" i="2"/>
  <c r="H4958" i="2"/>
  <c r="I4958" i="2"/>
  <c r="A4959" i="2"/>
  <c r="D4959" i="2" s="1"/>
  <c r="B4959" i="2"/>
  <c r="C4959" i="2" s="1"/>
  <c r="H4959" i="2"/>
  <c r="I4959" i="2"/>
  <c r="A4960" i="2"/>
  <c r="B4960" i="2"/>
  <c r="D4960" i="2" s="1"/>
  <c r="C4960" i="2"/>
  <c r="H4960" i="2"/>
  <c r="I4960" i="2"/>
  <c r="A4961" i="2"/>
  <c r="B4961" i="2"/>
  <c r="C4961" i="2"/>
  <c r="D4961" i="2"/>
  <c r="H4961" i="2"/>
  <c r="I4961" i="2"/>
  <c r="A4962" i="2"/>
  <c r="B4962" i="2"/>
  <c r="D4962" i="2" s="1"/>
  <c r="C4962" i="2"/>
  <c r="H4962" i="2"/>
  <c r="I4962" i="2"/>
  <c r="A4963" i="2"/>
  <c r="B4963" i="2"/>
  <c r="C4963" i="2" s="1"/>
  <c r="D4963" i="2"/>
  <c r="H4963" i="2"/>
  <c r="I4963" i="2"/>
  <c r="A4964" i="2"/>
  <c r="B4964" i="2"/>
  <c r="D4964" i="2"/>
  <c r="H4964" i="2"/>
  <c r="I4964" i="2"/>
  <c r="A4965" i="2"/>
  <c r="B4965" i="2"/>
  <c r="D4965" i="2" s="1"/>
  <c r="H4965" i="2"/>
  <c r="I4965" i="2"/>
  <c r="A4966" i="2"/>
  <c r="B4966" i="2"/>
  <c r="C4966" i="2" s="1"/>
  <c r="H4966" i="2"/>
  <c r="I4966" i="2"/>
  <c r="A4967" i="2"/>
  <c r="C4967" i="2" s="1"/>
  <c r="B4967" i="2"/>
  <c r="D4967" i="2"/>
  <c r="H4967" i="2"/>
  <c r="I4967" i="2"/>
  <c r="A4968" i="2"/>
  <c r="B4968" i="2"/>
  <c r="C4968" i="2" s="1"/>
  <c r="D4968" i="2"/>
  <c r="H4968" i="2"/>
  <c r="I4968" i="2"/>
  <c r="A4969" i="2"/>
  <c r="B4969" i="2"/>
  <c r="C4969" i="2" s="1"/>
  <c r="H4969" i="2"/>
  <c r="I4969" i="2"/>
  <c r="A4970" i="2"/>
  <c r="B4970" i="2"/>
  <c r="C4970" i="2" s="1"/>
  <c r="H4970" i="2"/>
  <c r="I4970" i="2"/>
  <c r="A4971" i="2"/>
  <c r="B4971" i="2"/>
  <c r="H4971" i="2"/>
  <c r="I4971" i="2"/>
  <c r="A4972" i="2"/>
  <c r="B4972" i="2"/>
  <c r="C4972" i="2"/>
  <c r="D4972" i="2"/>
  <c r="H4972" i="2"/>
  <c r="I4972" i="2"/>
  <c r="A4973" i="2"/>
  <c r="B4973" i="2"/>
  <c r="C4973" i="2" s="1"/>
  <c r="H4973" i="2"/>
  <c r="I4973" i="2"/>
  <c r="A4974" i="2"/>
  <c r="B4974" i="2"/>
  <c r="H4974" i="2"/>
  <c r="I4974" i="2"/>
  <c r="A4975" i="2"/>
  <c r="B4975" i="2"/>
  <c r="C4975" i="2" s="1"/>
  <c r="H4975" i="2"/>
  <c r="I4975" i="2"/>
  <c r="A4976" i="2"/>
  <c r="B4976" i="2"/>
  <c r="C4976" i="2"/>
  <c r="D4976" i="2"/>
  <c r="H4976" i="2"/>
  <c r="I4976" i="2"/>
  <c r="A4977" i="2"/>
  <c r="B4977" i="2"/>
  <c r="D4977" i="2" s="1"/>
  <c r="C4977" i="2"/>
  <c r="H4977" i="2"/>
  <c r="I4977" i="2"/>
  <c r="A4978" i="2"/>
  <c r="B4978" i="2"/>
  <c r="C4978" i="2"/>
  <c r="D4978" i="2"/>
  <c r="H4978" i="2"/>
  <c r="I4978" i="2"/>
  <c r="A4979" i="2"/>
  <c r="B4979" i="2"/>
  <c r="C4979" i="2"/>
  <c r="D4979" i="2"/>
  <c r="H4979" i="2"/>
  <c r="I4979" i="2"/>
  <c r="A4980" i="2"/>
  <c r="B4980" i="2"/>
  <c r="C4980" i="2" s="1"/>
  <c r="H4980" i="2"/>
  <c r="I4980" i="2"/>
  <c r="A4981" i="2"/>
  <c r="B4981" i="2"/>
  <c r="D4981" i="2" s="1"/>
  <c r="H4981" i="2"/>
  <c r="I4981" i="2"/>
  <c r="A4982" i="2"/>
  <c r="B4982" i="2"/>
  <c r="C4982" i="2" s="1"/>
  <c r="H4982" i="2"/>
  <c r="I4982" i="2"/>
  <c r="A4983" i="2"/>
  <c r="B4983" i="2"/>
  <c r="C4983" i="2" s="1"/>
  <c r="D4983" i="2"/>
  <c r="H4983" i="2"/>
  <c r="I4983" i="2"/>
  <c r="A4984" i="2"/>
  <c r="D4984" i="2" s="1"/>
  <c r="B4984" i="2"/>
  <c r="C4984" i="2" s="1"/>
  <c r="H4984" i="2"/>
  <c r="I4984" i="2"/>
  <c r="A4985" i="2"/>
  <c r="B4985" i="2"/>
  <c r="C4985" i="2" s="1"/>
  <c r="D4985" i="2"/>
  <c r="H4985" i="2"/>
  <c r="I4985" i="2"/>
  <c r="A4986" i="2"/>
  <c r="B4986" i="2"/>
  <c r="C4986" i="2"/>
  <c r="D4986" i="2"/>
  <c r="H4986" i="2"/>
  <c r="I4986" i="2"/>
  <c r="A4987" i="2"/>
  <c r="B4987" i="2"/>
  <c r="C4987" i="2" s="1"/>
  <c r="H4987" i="2"/>
  <c r="I4987" i="2"/>
  <c r="A4988" i="2"/>
  <c r="C4988" i="2" s="1"/>
  <c r="B4988" i="2"/>
  <c r="H4988" i="2"/>
  <c r="I4988" i="2"/>
  <c r="A4989" i="2"/>
  <c r="C4989" i="2" s="1"/>
  <c r="B4989" i="2"/>
  <c r="D4989" i="2"/>
  <c r="H4989" i="2"/>
  <c r="I4989" i="2"/>
  <c r="A4990" i="2"/>
  <c r="B4990" i="2"/>
  <c r="D4990" i="2" s="1"/>
  <c r="C4990" i="2"/>
  <c r="H4990" i="2"/>
  <c r="I4990" i="2"/>
  <c r="A4991" i="2"/>
  <c r="B4991" i="2"/>
  <c r="H4991" i="2"/>
  <c r="I4991" i="2"/>
  <c r="A4992" i="2"/>
  <c r="B4992" i="2"/>
  <c r="C4992" i="2" s="1"/>
  <c r="H4992" i="2"/>
  <c r="I4992" i="2"/>
  <c r="A4993" i="2"/>
  <c r="C4993" i="2" s="1"/>
  <c r="B4993" i="2"/>
  <c r="D4993" i="2"/>
  <c r="H4993" i="2"/>
  <c r="I4993" i="2"/>
  <c r="A4994" i="2"/>
  <c r="B4994" i="2"/>
  <c r="C4994" i="2" s="1"/>
  <c r="D4994" i="2"/>
  <c r="H4994" i="2"/>
  <c r="I4994" i="2"/>
  <c r="A4995" i="2"/>
  <c r="B4995" i="2"/>
  <c r="D4995" i="2" s="1"/>
  <c r="C4995" i="2"/>
  <c r="H4995" i="2"/>
  <c r="I4995" i="2"/>
  <c r="A4996" i="2"/>
  <c r="B4996" i="2"/>
  <c r="C4996" i="2" s="1"/>
  <c r="H4996" i="2"/>
  <c r="I4996" i="2"/>
  <c r="A4997" i="2"/>
  <c r="C4997" i="2" s="1"/>
  <c r="B4997" i="2"/>
  <c r="H4997" i="2"/>
  <c r="I4997" i="2"/>
  <c r="A4998" i="2"/>
  <c r="B4998" i="2"/>
  <c r="C4998" i="2"/>
  <c r="D4998" i="2"/>
  <c r="H4998" i="2"/>
  <c r="I4998" i="2"/>
  <c r="A4999" i="2"/>
  <c r="B4999" i="2"/>
  <c r="D4999" i="2" s="1"/>
  <c r="C4999" i="2"/>
  <c r="H4999" i="2"/>
  <c r="I4999" i="2"/>
  <c r="A5000" i="2"/>
  <c r="B5000" i="2"/>
  <c r="H5000" i="2"/>
  <c r="I5000" i="2"/>
  <c r="A5001" i="2"/>
  <c r="C5001" i="2" s="1"/>
  <c r="B5001" i="2"/>
  <c r="D5001" i="2"/>
  <c r="H5001" i="2"/>
  <c r="I5001" i="2"/>
  <c r="A5002" i="2"/>
  <c r="B5002" i="2"/>
  <c r="C5002" i="2" s="1"/>
  <c r="D5002" i="2"/>
  <c r="H5002" i="2"/>
  <c r="I5002" i="2"/>
  <c r="A5003" i="2"/>
  <c r="B5003" i="2"/>
  <c r="D5003" i="2" s="1"/>
  <c r="C5003" i="2"/>
  <c r="H5003" i="2"/>
  <c r="I5003" i="2"/>
  <c r="A5004" i="2"/>
  <c r="B5004" i="2"/>
  <c r="C5004" i="2" s="1"/>
  <c r="H5004" i="2"/>
  <c r="I5004" i="2"/>
  <c r="A5005" i="2"/>
  <c r="B5005" i="2"/>
  <c r="C5005" i="2" s="1"/>
  <c r="D5005" i="2"/>
  <c r="H5005" i="2"/>
  <c r="I5005" i="2"/>
  <c r="A5006" i="2"/>
  <c r="B5006" i="2"/>
  <c r="C5006" i="2" s="1"/>
  <c r="D5006" i="2"/>
  <c r="H5006" i="2"/>
  <c r="I5006" i="2"/>
  <c r="A5007" i="2"/>
  <c r="B5007" i="2"/>
  <c r="C5007" i="2"/>
  <c r="D5007" i="2"/>
  <c r="H5007" i="2"/>
  <c r="I5007" i="2"/>
  <c r="A5008" i="2"/>
  <c r="B5008" i="2"/>
  <c r="C5008" i="2" s="1"/>
  <c r="H5008" i="2"/>
  <c r="I5008" i="2"/>
  <c r="A5009" i="2"/>
  <c r="B5009" i="2"/>
  <c r="H5009" i="2"/>
  <c r="I5009" i="2"/>
  <c r="A5010" i="2"/>
  <c r="B5010" i="2"/>
  <c r="C5010" i="2" s="1"/>
  <c r="D5010" i="2"/>
  <c r="H5010" i="2"/>
  <c r="I5010" i="2"/>
  <c r="A5011" i="2"/>
  <c r="B5011" i="2"/>
  <c r="D5011" i="2" s="1"/>
  <c r="C5011" i="2"/>
  <c r="H5011" i="2"/>
  <c r="I5011" i="2"/>
  <c r="A5012" i="2"/>
  <c r="B5012" i="2"/>
  <c r="C5012" i="2" s="1"/>
  <c r="H5012" i="2"/>
  <c r="I5012" i="2"/>
  <c r="A5013" i="2"/>
  <c r="C5013" i="2" s="1"/>
  <c r="B5013" i="2"/>
  <c r="D5013" i="2"/>
  <c r="H5013" i="2"/>
  <c r="I5013" i="2"/>
  <c r="A5014" i="2"/>
  <c r="B5014" i="2"/>
  <c r="C5014" i="2"/>
  <c r="D5014" i="2"/>
  <c r="H5014" i="2"/>
  <c r="I5014" i="2"/>
  <c r="A5015" i="2"/>
  <c r="B5015" i="2"/>
  <c r="D5015" i="2" s="1"/>
  <c r="C5015" i="2"/>
  <c r="H5015" i="2"/>
  <c r="I5015" i="2"/>
  <c r="A5016" i="2"/>
  <c r="B5016" i="2"/>
  <c r="H5016" i="2"/>
  <c r="I5016" i="2"/>
  <c r="A5017" i="2"/>
  <c r="C5017" i="2" s="1"/>
  <c r="B5017" i="2"/>
  <c r="D5017" i="2"/>
  <c r="H5017" i="2"/>
  <c r="I5017" i="2"/>
  <c r="A5018" i="2"/>
  <c r="B5018" i="2"/>
  <c r="C5018" i="2" s="1"/>
  <c r="D5018" i="2"/>
  <c r="H5018" i="2"/>
  <c r="I5018" i="2"/>
  <c r="A5019" i="2"/>
  <c r="B5019" i="2"/>
  <c r="D5019" i="2" s="1"/>
  <c r="C5019" i="2"/>
  <c r="H5019" i="2"/>
  <c r="I5019" i="2"/>
  <c r="A5020" i="2"/>
  <c r="B5020" i="2"/>
  <c r="C5020" i="2" s="1"/>
  <c r="H5020" i="2"/>
  <c r="I5020" i="2"/>
  <c r="A5021" i="2"/>
  <c r="D5021" i="2" s="1"/>
  <c r="B5021" i="2"/>
  <c r="C5021" i="2" s="1"/>
  <c r="H5021" i="2"/>
  <c r="I5021" i="2"/>
  <c r="A5022" i="2"/>
  <c r="B5022" i="2"/>
  <c r="C5022" i="2" s="1"/>
  <c r="D5022" i="2"/>
  <c r="H5022" i="2"/>
  <c r="I5022" i="2"/>
  <c r="A5023" i="2"/>
  <c r="B5023" i="2"/>
  <c r="C5023" i="2"/>
  <c r="D5023" i="2"/>
  <c r="H5023" i="2"/>
  <c r="I5023" i="2"/>
  <c r="A5024" i="2"/>
  <c r="B5024" i="2"/>
  <c r="C5024" i="2" s="1"/>
  <c r="H5024" i="2"/>
  <c r="I5024" i="2"/>
  <c r="A5025" i="2"/>
  <c r="B5025" i="2"/>
  <c r="H5025" i="2"/>
  <c r="I5025" i="2"/>
  <c r="A5026" i="2"/>
  <c r="B5026" i="2"/>
  <c r="C5026" i="2" s="1"/>
  <c r="D5026" i="2"/>
  <c r="H5026" i="2"/>
  <c r="I5026" i="2"/>
  <c r="A5027" i="2"/>
  <c r="B5027" i="2"/>
  <c r="D5027" i="2" s="1"/>
  <c r="C5027" i="2"/>
  <c r="H5027" i="2"/>
  <c r="I5027" i="2"/>
  <c r="A5028" i="2"/>
  <c r="B5028" i="2"/>
  <c r="C5028" i="2" s="1"/>
  <c r="H5028" i="2"/>
  <c r="I5028" i="2"/>
  <c r="A5029" i="2"/>
  <c r="C5029" i="2" s="1"/>
  <c r="B5029" i="2"/>
  <c r="D5029" i="2"/>
  <c r="H5029" i="2"/>
  <c r="I5029" i="2"/>
  <c r="A5030" i="2"/>
  <c r="B5030" i="2"/>
  <c r="C5030" i="2"/>
  <c r="D5030" i="2"/>
  <c r="H5030" i="2"/>
  <c r="I5030" i="2"/>
  <c r="A5031" i="2"/>
  <c r="B5031" i="2"/>
  <c r="D5031" i="2" s="1"/>
  <c r="C5031" i="2"/>
  <c r="H5031" i="2"/>
  <c r="I5031" i="2"/>
  <c r="A5032" i="2"/>
  <c r="B5032" i="2"/>
  <c r="H5032" i="2"/>
  <c r="I5032" i="2"/>
  <c r="A5033" i="2"/>
  <c r="C5033" i="2" s="1"/>
  <c r="B5033" i="2"/>
  <c r="D5033" i="2"/>
  <c r="H5033" i="2"/>
  <c r="I5033" i="2"/>
  <c r="A5034" i="2"/>
  <c r="B5034" i="2"/>
  <c r="C5034" i="2" s="1"/>
  <c r="D5034" i="2"/>
  <c r="H5034" i="2"/>
  <c r="I5034" i="2"/>
  <c r="A5035" i="2"/>
  <c r="B5035" i="2"/>
  <c r="D5035" i="2" s="1"/>
  <c r="C5035" i="2"/>
  <c r="H5035" i="2"/>
  <c r="I5035" i="2"/>
  <c r="A5036" i="2"/>
  <c r="B5036" i="2"/>
  <c r="C5036" i="2" s="1"/>
  <c r="H5036" i="2"/>
  <c r="I5036" i="2"/>
  <c r="A5037" i="2"/>
  <c r="C5037" i="2" s="1"/>
  <c r="B5037" i="2"/>
  <c r="D5037" i="2"/>
  <c r="H5037" i="2"/>
  <c r="I5037" i="2"/>
  <c r="A5038" i="2"/>
  <c r="B5038" i="2"/>
  <c r="C5038" i="2" s="1"/>
  <c r="D5038" i="2"/>
  <c r="H5038" i="2"/>
  <c r="I5038" i="2"/>
  <c r="A5039" i="2"/>
  <c r="B5039" i="2"/>
  <c r="C5039" i="2"/>
  <c r="D5039" i="2"/>
  <c r="H5039" i="2"/>
  <c r="I5039" i="2"/>
  <c r="A5040" i="2"/>
  <c r="B5040" i="2"/>
  <c r="C5040" i="2" s="1"/>
  <c r="H5040" i="2"/>
  <c r="I5040" i="2"/>
  <c r="A5041" i="2"/>
  <c r="C5041" i="2" s="1"/>
  <c r="B5041" i="2"/>
  <c r="D5041" i="2"/>
  <c r="H5041" i="2"/>
  <c r="I5041" i="2"/>
  <c r="A5042" i="2"/>
  <c r="B5042" i="2"/>
  <c r="C5042" i="2" s="1"/>
  <c r="D5042" i="2"/>
  <c r="H5042" i="2"/>
  <c r="I5042" i="2"/>
  <c r="A5043" i="2"/>
  <c r="B5043" i="2"/>
  <c r="D5043" i="2" s="1"/>
  <c r="C5043" i="2"/>
  <c r="H5043" i="2"/>
  <c r="I5043" i="2"/>
  <c r="A5044" i="2"/>
  <c r="B5044" i="2"/>
  <c r="C5044" i="2" s="1"/>
  <c r="H5044" i="2"/>
  <c r="I5044" i="2"/>
  <c r="A5045" i="2"/>
  <c r="C5045" i="2" s="1"/>
  <c r="B5045" i="2"/>
  <c r="H5045" i="2"/>
  <c r="I5045" i="2"/>
  <c r="A5046" i="2"/>
  <c r="B5046" i="2"/>
  <c r="C5046" i="2"/>
  <c r="D5046" i="2"/>
  <c r="H5046" i="2"/>
  <c r="I5046" i="2"/>
  <c r="A5047" i="2"/>
  <c r="B5047" i="2"/>
  <c r="D5047" i="2" s="1"/>
  <c r="C5047" i="2"/>
  <c r="H5047" i="2"/>
  <c r="I5047" i="2"/>
  <c r="A5048" i="2"/>
  <c r="B5048" i="2"/>
  <c r="H5048" i="2"/>
  <c r="I5048" i="2"/>
  <c r="A5049" i="2"/>
  <c r="C5049" i="2" s="1"/>
  <c r="B5049" i="2"/>
  <c r="D5049" i="2"/>
  <c r="H5049" i="2"/>
  <c r="I5049" i="2"/>
  <c r="A5050" i="2"/>
  <c r="B5050" i="2"/>
  <c r="C5050" i="2" s="1"/>
  <c r="D5050" i="2"/>
  <c r="H5050" i="2"/>
  <c r="I5050" i="2"/>
  <c r="A5051" i="2"/>
  <c r="B5051" i="2"/>
  <c r="D5051" i="2" s="1"/>
  <c r="C5051" i="2"/>
  <c r="H5051" i="2"/>
  <c r="I5051" i="2"/>
  <c r="A5052" i="2"/>
  <c r="B5052" i="2"/>
  <c r="C5052" i="2" s="1"/>
  <c r="D5052" i="2"/>
  <c r="H5052" i="2"/>
  <c r="I5052" i="2"/>
  <c r="A5053" i="2"/>
  <c r="B5053" i="2"/>
  <c r="C5053" i="2" s="1"/>
  <c r="D5053" i="2"/>
  <c r="H5053" i="2"/>
  <c r="I5053" i="2"/>
  <c r="A5054" i="2"/>
  <c r="B5054" i="2"/>
  <c r="C5054" i="2" s="1"/>
  <c r="D5054" i="2"/>
  <c r="H5054" i="2"/>
  <c r="I5054" i="2"/>
  <c r="A5055" i="2"/>
  <c r="B5055" i="2"/>
  <c r="C5055" i="2"/>
  <c r="D5055" i="2"/>
  <c r="H5055" i="2"/>
  <c r="I5055" i="2"/>
  <c r="A5056" i="2"/>
  <c r="B5056" i="2"/>
  <c r="C5056" i="2" s="1"/>
  <c r="H5056" i="2"/>
  <c r="I5056" i="2"/>
  <c r="A5057" i="2"/>
  <c r="C5057" i="2" s="1"/>
  <c r="B5057" i="2"/>
  <c r="D5057" i="2"/>
  <c r="H5057" i="2"/>
  <c r="I5057" i="2"/>
  <c r="A5058" i="2"/>
  <c r="B5058" i="2"/>
  <c r="C5058" i="2" s="1"/>
  <c r="D5058" i="2"/>
  <c r="H5058" i="2"/>
  <c r="I5058" i="2"/>
  <c r="A5059" i="2"/>
  <c r="B5059" i="2"/>
  <c r="D5059" i="2" s="1"/>
  <c r="C5059" i="2"/>
  <c r="H5059" i="2"/>
  <c r="I5059" i="2"/>
  <c r="A5060" i="2"/>
  <c r="B5060" i="2"/>
  <c r="C5060" i="2" s="1"/>
  <c r="H5060" i="2"/>
  <c r="I5060" i="2"/>
  <c r="A5061" i="2"/>
  <c r="D5061" i="2" s="1"/>
  <c r="B5061" i="2"/>
  <c r="C5061" i="2"/>
  <c r="H5061" i="2"/>
  <c r="I5061" i="2"/>
  <c r="A5062" i="2"/>
  <c r="B5062" i="2"/>
  <c r="C5062" i="2"/>
  <c r="D5062" i="2"/>
  <c r="H5062" i="2"/>
  <c r="I5062" i="2"/>
  <c r="A5063" i="2"/>
  <c r="C5063" i="2" s="1"/>
  <c r="B5063" i="2"/>
  <c r="D5063" i="2" s="1"/>
  <c r="H5063" i="2"/>
  <c r="I5063" i="2"/>
  <c r="A5064" i="2"/>
  <c r="B5064" i="2"/>
  <c r="H5064" i="2"/>
  <c r="I5064" i="2"/>
  <c r="A5065" i="2"/>
  <c r="C5065" i="2" s="1"/>
  <c r="B5065" i="2"/>
  <c r="H5065" i="2"/>
  <c r="I5065" i="2"/>
  <c r="A5066" i="2"/>
  <c r="B5066" i="2"/>
  <c r="C5066" i="2" s="1"/>
  <c r="D5066" i="2"/>
  <c r="H5066" i="2"/>
  <c r="I5066" i="2"/>
  <c r="A5067" i="2"/>
  <c r="B5067" i="2"/>
  <c r="D5067" i="2" s="1"/>
  <c r="C5067" i="2"/>
  <c r="H5067" i="2"/>
  <c r="I5067" i="2"/>
  <c r="A5068" i="2"/>
  <c r="B5068" i="2"/>
  <c r="C5068" i="2" s="1"/>
  <c r="D5068" i="2"/>
  <c r="H5068" i="2"/>
  <c r="I5068" i="2"/>
  <c r="A5069" i="2"/>
  <c r="D5069" i="2" s="1"/>
  <c r="B5069" i="2"/>
  <c r="C5069" i="2" s="1"/>
  <c r="H5069" i="2"/>
  <c r="I5069" i="2"/>
  <c r="A5070" i="2"/>
  <c r="B5070" i="2"/>
  <c r="C5070" i="2" s="1"/>
  <c r="H5070" i="2"/>
  <c r="I5070" i="2"/>
  <c r="A5071" i="2"/>
  <c r="B5071" i="2"/>
  <c r="C5071" i="2"/>
  <c r="D5071" i="2"/>
  <c r="H5071" i="2"/>
  <c r="I5071" i="2"/>
  <c r="A5072" i="2"/>
  <c r="B5072" i="2"/>
  <c r="C5072" i="2" s="1"/>
  <c r="H5072" i="2"/>
  <c r="I5072" i="2"/>
  <c r="A5073" i="2"/>
  <c r="C5073" i="2" s="1"/>
  <c r="B5073" i="2"/>
  <c r="D5073" i="2"/>
  <c r="H5073" i="2"/>
  <c r="I5073" i="2"/>
  <c r="A5074" i="2"/>
  <c r="B5074" i="2"/>
  <c r="C5074" i="2" s="1"/>
  <c r="D5074" i="2"/>
  <c r="H5074" i="2"/>
  <c r="I5074" i="2"/>
  <c r="A5075" i="2"/>
  <c r="B5075" i="2"/>
  <c r="D5075" i="2" s="1"/>
  <c r="C5075" i="2"/>
  <c r="H5075" i="2"/>
  <c r="I5075" i="2"/>
  <c r="A5076" i="2"/>
  <c r="B5076" i="2"/>
  <c r="C5076" i="2" s="1"/>
  <c r="H5076" i="2"/>
  <c r="I5076" i="2"/>
  <c r="A5077" i="2"/>
  <c r="B5077" i="2"/>
  <c r="C5077" i="2"/>
  <c r="D5077" i="2"/>
  <c r="H5077" i="2"/>
  <c r="I5077" i="2"/>
  <c r="A5078" i="2"/>
  <c r="B5078" i="2"/>
  <c r="C5078" i="2"/>
  <c r="D5078" i="2"/>
  <c r="H5078" i="2"/>
  <c r="I5078" i="2"/>
  <c r="A5079" i="2"/>
  <c r="C5079" i="2" s="1"/>
  <c r="B5079" i="2"/>
  <c r="D5079" i="2" s="1"/>
  <c r="H5079" i="2"/>
  <c r="I5079" i="2"/>
  <c r="A5080" i="2"/>
  <c r="B5080" i="2"/>
  <c r="H5080" i="2"/>
  <c r="I5080" i="2"/>
  <c r="A5081" i="2"/>
  <c r="C5081" i="2" s="1"/>
  <c r="B5081" i="2"/>
  <c r="D5081" i="2" s="1"/>
  <c r="H5081" i="2"/>
  <c r="I5081" i="2"/>
  <c r="A5082" i="2"/>
  <c r="B5082" i="2"/>
  <c r="C5082" i="2" s="1"/>
  <c r="D5082" i="2"/>
  <c r="H5082" i="2"/>
  <c r="I5082" i="2"/>
  <c r="A5083" i="2"/>
  <c r="B5083" i="2"/>
  <c r="C5083" i="2"/>
  <c r="D5083" i="2"/>
  <c r="H5083" i="2"/>
  <c r="I5083" i="2"/>
  <c r="A5084" i="2"/>
  <c r="B5084" i="2"/>
  <c r="C5084" i="2" s="1"/>
  <c r="D5084" i="2"/>
  <c r="H5084" i="2"/>
  <c r="I5084" i="2"/>
  <c r="A5085" i="2"/>
  <c r="D5085" i="2" s="1"/>
  <c r="B5085" i="2"/>
  <c r="C5085" i="2" s="1"/>
  <c r="H5085" i="2"/>
  <c r="I5085" i="2"/>
  <c r="A5086" i="2"/>
  <c r="B5086" i="2"/>
  <c r="C5086" i="2" s="1"/>
  <c r="H5086" i="2"/>
  <c r="I5086" i="2"/>
  <c r="A5087" i="2"/>
  <c r="B5087" i="2"/>
  <c r="C5087" i="2"/>
  <c r="D5087" i="2"/>
  <c r="H5087" i="2"/>
  <c r="I5087" i="2"/>
  <c r="A5088" i="2"/>
  <c r="B5088" i="2"/>
  <c r="C5088" i="2" s="1"/>
  <c r="H5088" i="2"/>
  <c r="I5088" i="2"/>
  <c r="A5089" i="2"/>
  <c r="C5089" i="2" s="1"/>
  <c r="B5089" i="2"/>
  <c r="D5089" i="2"/>
  <c r="H5089" i="2"/>
  <c r="I5089" i="2"/>
  <c r="A5090" i="2"/>
  <c r="B5090" i="2"/>
  <c r="C5090" i="2" s="1"/>
  <c r="D5090" i="2"/>
  <c r="H5090" i="2"/>
  <c r="I5090" i="2"/>
  <c r="A5091" i="2"/>
  <c r="B5091" i="2"/>
  <c r="D5091" i="2" s="1"/>
  <c r="C5091" i="2"/>
  <c r="H5091" i="2"/>
  <c r="I5091" i="2"/>
  <c r="A5092" i="2"/>
  <c r="B5092" i="2"/>
  <c r="C5092" i="2" s="1"/>
  <c r="H5092" i="2"/>
  <c r="I5092" i="2"/>
  <c r="A5093" i="2"/>
  <c r="B5093" i="2"/>
  <c r="C5093" i="2"/>
  <c r="D5093" i="2"/>
  <c r="H5093" i="2"/>
  <c r="I5093" i="2"/>
  <c r="A5094" i="2"/>
  <c r="B5094" i="2"/>
  <c r="C5094" i="2"/>
  <c r="D5094" i="2"/>
  <c r="H5094" i="2"/>
  <c r="I5094" i="2"/>
  <c r="A5095" i="2"/>
  <c r="C5095" i="2" s="1"/>
  <c r="B5095" i="2"/>
  <c r="D5095" i="2" s="1"/>
  <c r="H5095" i="2"/>
  <c r="I5095" i="2"/>
  <c r="A5096" i="2"/>
  <c r="B5096" i="2"/>
  <c r="H5096" i="2"/>
  <c r="I5096" i="2"/>
  <c r="A5097" i="2"/>
  <c r="C5097" i="2" s="1"/>
  <c r="B5097" i="2"/>
  <c r="D5097" i="2"/>
  <c r="H5097" i="2"/>
  <c r="I5097" i="2"/>
  <c r="A5098" i="2"/>
  <c r="B5098" i="2"/>
  <c r="C5098" i="2" s="1"/>
  <c r="D5098" i="2"/>
  <c r="H5098" i="2"/>
  <c r="I5098" i="2"/>
  <c r="A5099" i="2"/>
  <c r="B5099" i="2"/>
  <c r="D5099" i="2" s="1"/>
  <c r="C5099" i="2"/>
  <c r="H5099" i="2"/>
  <c r="I5099" i="2"/>
  <c r="A5100" i="2"/>
  <c r="B5100" i="2"/>
  <c r="C5100" i="2" s="1"/>
  <c r="D5100" i="2"/>
  <c r="H5100" i="2"/>
  <c r="I5100" i="2"/>
  <c r="A5101" i="2"/>
  <c r="C5101" i="2" s="1"/>
  <c r="B5101" i="2"/>
  <c r="D5101" i="2"/>
  <c r="H5101" i="2"/>
  <c r="I5101" i="2"/>
  <c r="A5102" i="2"/>
  <c r="B5102" i="2"/>
  <c r="C5102" i="2" s="1"/>
  <c r="H5102" i="2"/>
  <c r="I5102" i="2"/>
  <c r="A5103" i="2"/>
  <c r="B5103" i="2"/>
  <c r="C5103" i="2"/>
  <c r="D5103" i="2"/>
  <c r="H5103" i="2"/>
  <c r="I5103" i="2"/>
  <c r="A5104" i="2"/>
  <c r="B5104" i="2"/>
  <c r="C5104" i="2" s="1"/>
  <c r="H5104" i="2"/>
  <c r="I5104" i="2"/>
  <c r="A5105" i="2"/>
  <c r="C5105" i="2" s="1"/>
  <c r="B5105" i="2"/>
  <c r="D5105" i="2"/>
  <c r="H5105" i="2"/>
  <c r="I5105" i="2"/>
  <c r="A5106" i="2"/>
  <c r="B5106" i="2"/>
  <c r="C5106" i="2" s="1"/>
  <c r="D5106" i="2"/>
  <c r="H5106" i="2"/>
  <c r="I5106" i="2"/>
  <c r="A5107" i="2"/>
  <c r="B5107" i="2"/>
  <c r="D5107" i="2" s="1"/>
  <c r="C5107" i="2"/>
  <c r="H5107" i="2"/>
  <c r="I5107" i="2"/>
  <c r="A5108" i="2"/>
  <c r="B5108" i="2"/>
  <c r="C5108" i="2" s="1"/>
  <c r="H5108" i="2"/>
  <c r="I5108" i="2"/>
  <c r="A5109" i="2"/>
  <c r="B5109" i="2"/>
  <c r="C5109" i="2"/>
  <c r="D5109" i="2"/>
  <c r="H5109" i="2"/>
  <c r="I5109" i="2"/>
  <c r="A5110" i="2"/>
  <c r="B5110" i="2"/>
  <c r="C5110" i="2"/>
  <c r="D5110" i="2"/>
  <c r="H5110" i="2"/>
  <c r="I5110" i="2"/>
  <c r="A5111" i="2"/>
  <c r="C5111" i="2" s="1"/>
  <c r="B5111" i="2"/>
  <c r="D5111" i="2" s="1"/>
  <c r="H5111" i="2"/>
  <c r="I5111" i="2"/>
  <c r="A5112" i="2"/>
  <c r="B5112" i="2"/>
  <c r="H5112" i="2"/>
  <c r="I5112" i="2"/>
  <c r="A5113" i="2"/>
  <c r="C5113" i="2" s="1"/>
  <c r="B5113" i="2"/>
  <c r="D5113" i="2"/>
  <c r="H5113" i="2"/>
  <c r="I5113" i="2"/>
  <c r="A5114" i="2"/>
  <c r="B5114" i="2"/>
  <c r="C5114" i="2" s="1"/>
  <c r="D5114" i="2"/>
  <c r="H5114" i="2"/>
  <c r="I5114" i="2"/>
  <c r="A5115" i="2"/>
  <c r="B5115" i="2"/>
  <c r="D5115" i="2" s="1"/>
  <c r="C5115" i="2"/>
  <c r="H5115" i="2"/>
  <c r="I5115" i="2"/>
  <c r="A5116" i="2"/>
  <c r="B5116" i="2"/>
  <c r="C5116" i="2" s="1"/>
  <c r="D5116" i="2"/>
  <c r="H5116" i="2"/>
  <c r="I5116" i="2"/>
  <c r="A5117" i="2"/>
  <c r="B5117" i="2"/>
  <c r="C5117" i="2" s="1"/>
  <c r="D5117" i="2"/>
  <c r="H5117" i="2"/>
  <c r="I5117" i="2"/>
  <c r="A5118" i="2"/>
  <c r="B5118" i="2"/>
  <c r="C5118" i="2" s="1"/>
  <c r="H5118" i="2"/>
  <c r="I5118" i="2"/>
  <c r="A5119" i="2"/>
  <c r="B5119" i="2"/>
  <c r="C5119" i="2"/>
  <c r="D5119" i="2"/>
  <c r="H5119" i="2"/>
  <c r="I5119" i="2"/>
  <c r="A5120" i="2"/>
  <c r="B5120" i="2"/>
  <c r="C5120" i="2" s="1"/>
  <c r="H5120" i="2"/>
  <c r="I5120" i="2"/>
  <c r="A5121" i="2"/>
  <c r="C5121" i="2" s="1"/>
  <c r="B5121" i="2"/>
  <c r="D5121" i="2"/>
  <c r="H5121" i="2"/>
  <c r="I5121" i="2"/>
  <c r="A5122" i="2"/>
  <c r="B5122" i="2"/>
  <c r="C5122" i="2" s="1"/>
  <c r="D5122" i="2"/>
  <c r="H5122" i="2"/>
  <c r="I5122" i="2"/>
  <c r="A5123" i="2"/>
  <c r="B5123" i="2"/>
  <c r="D5123" i="2" s="1"/>
  <c r="C5123" i="2"/>
  <c r="H5123" i="2"/>
  <c r="I5123" i="2"/>
  <c r="A5124" i="2"/>
  <c r="B5124" i="2"/>
  <c r="C5124" i="2" s="1"/>
  <c r="H5124" i="2"/>
  <c r="I5124" i="2"/>
  <c r="A5125" i="2"/>
  <c r="B5125" i="2"/>
  <c r="C5125" i="2"/>
  <c r="D5125" i="2"/>
  <c r="H5125" i="2"/>
  <c r="I5125" i="2"/>
  <c r="A5126" i="2"/>
  <c r="B5126" i="2"/>
  <c r="C5126" i="2"/>
  <c r="D5126" i="2"/>
  <c r="H5126" i="2"/>
  <c r="I5126" i="2"/>
  <c r="A5127" i="2"/>
  <c r="C5127" i="2" s="1"/>
  <c r="B5127" i="2"/>
  <c r="D5127" i="2" s="1"/>
  <c r="H5127" i="2"/>
  <c r="I5127" i="2"/>
  <c r="A5128" i="2"/>
  <c r="B5128" i="2"/>
  <c r="H5128" i="2"/>
  <c r="I5128" i="2"/>
  <c r="A5129" i="2"/>
  <c r="C5129" i="2" s="1"/>
  <c r="B5129" i="2"/>
  <c r="D5129" i="2"/>
  <c r="H5129" i="2"/>
  <c r="I5129" i="2"/>
  <c r="A5130" i="2"/>
  <c r="B5130" i="2"/>
  <c r="C5130" i="2" s="1"/>
  <c r="D5130" i="2"/>
  <c r="H5130" i="2"/>
  <c r="I5130" i="2"/>
  <c r="A5131" i="2"/>
  <c r="C5131" i="2" s="1"/>
  <c r="B5131" i="2"/>
  <c r="D5131" i="2" s="1"/>
  <c r="H5131" i="2"/>
  <c r="I5131" i="2"/>
  <c r="A5132" i="2"/>
  <c r="B5132" i="2"/>
  <c r="C5132" i="2" s="1"/>
  <c r="D5132" i="2"/>
  <c r="H5132" i="2"/>
  <c r="I5132" i="2"/>
  <c r="A5133" i="2"/>
  <c r="B5133" i="2"/>
  <c r="C5133" i="2" s="1"/>
  <c r="D5133" i="2"/>
  <c r="H5133" i="2"/>
  <c r="I5133" i="2"/>
  <c r="A5134" i="2"/>
  <c r="B5134" i="2"/>
  <c r="C5134" i="2" s="1"/>
  <c r="H5134" i="2"/>
  <c r="I5134" i="2"/>
  <c r="A5135" i="2"/>
  <c r="B5135" i="2"/>
  <c r="C5135" i="2"/>
  <c r="D5135" i="2"/>
  <c r="H5135" i="2"/>
  <c r="I5135" i="2"/>
  <c r="A5136" i="2"/>
  <c r="B5136" i="2"/>
  <c r="C5136" i="2" s="1"/>
  <c r="H5136" i="2"/>
  <c r="I5136" i="2"/>
  <c r="A5137" i="2"/>
  <c r="C5137" i="2" s="1"/>
  <c r="B5137" i="2"/>
  <c r="D5137" i="2"/>
  <c r="H5137" i="2"/>
  <c r="I5137" i="2"/>
  <c r="A5138" i="2"/>
  <c r="B5138" i="2"/>
  <c r="C5138" i="2" s="1"/>
  <c r="H5138" i="2"/>
  <c r="I5138" i="2"/>
  <c r="A5139" i="2"/>
  <c r="B5139" i="2"/>
  <c r="D5139" i="2" s="1"/>
  <c r="C5139" i="2"/>
  <c r="H5139" i="2"/>
  <c r="I5139" i="2"/>
  <c r="A5140" i="2"/>
  <c r="B5140" i="2"/>
  <c r="C5140" i="2" s="1"/>
  <c r="H5140" i="2"/>
  <c r="I5140" i="2"/>
  <c r="A5141" i="2"/>
  <c r="B5141" i="2"/>
  <c r="C5141" i="2"/>
  <c r="D5141" i="2"/>
  <c r="H5141" i="2"/>
  <c r="I5141" i="2"/>
  <c r="A5142" i="2"/>
  <c r="B5142" i="2"/>
  <c r="C5142" i="2"/>
  <c r="D5142" i="2"/>
  <c r="H5142" i="2"/>
  <c r="I5142" i="2"/>
  <c r="A5143" i="2"/>
  <c r="C5143" i="2" s="1"/>
  <c r="B5143" i="2"/>
  <c r="D5143" i="2" s="1"/>
  <c r="H5143" i="2"/>
  <c r="I5143" i="2"/>
  <c r="A5144" i="2"/>
  <c r="B5144" i="2"/>
  <c r="H5144" i="2"/>
  <c r="I5144" i="2"/>
  <c r="A5145" i="2"/>
  <c r="C5145" i="2" s="1"/>
  <c r="B5145" i="2"/>
  <c r="D5145" i="2" s="1"/>
  <c r="H5145" i="2"/>
  <c r="I5145" i="2"/>
  <c r="A5146" i="2"/>
  <c r="B5146" i="2"/>
  <c r="C5146" i="2" s="1"/>
  <c r="D5146" i="2"/>
  <c r="H5146" i="2"/>
  <c r="I5146" i="2"/>
  <c r="A5147" i="2"/>
  <c r="D5147" i="2" s="1"/>
  <c r="B5147" i="2"/>
  <c r="C5147" i="2" s="1"/>
  <c r="H5147" i="2"/>
  <c r="I5147" i="2"/>
  <c r="A5148" i="2"/>
  <c r="B5148" i="2"/>
  <c r="C5148" i="2" s="1"/>
  <c r="D5148" i="2"/>
  <c r="H5148" i="2"/>
  <c r="I5148" i="2"/>
  <c r="A5149" i="2"/>
  <c r="B5149" i="2"/>
  <c r="C5149" i="2" s="1"/>
  <c r="H5149" i="2"/>
  <c r="I5149" i="2"/>
  <c r="A5150" i="2"/>
  <c r="B5150" i="2"/>
  <c r="C5150" i="2" s="1"/>
  <c r="H5150" i="2"/>
  <c r="I5150" i="2"/>
  <c r="A5151" i="2"/>
  <c r="B5151" i="2"/>
  <c r="C5151" i="2"/>
  <c r="D5151" i="2"/>
  <c r="H5151" i="2"/>
  <c r="I5151" i="2"/>
  <c r="A5152" i="2"/>
  <c r="B5152" i="2"/>
  <c r="C5152" i="2" s="1"/>
  <c r="H5152" i="2"/>
  <c r="I5152" i="2"/>
  <c r="A5153" i="2"/>
  <c r="C5153" i="2" s="1"/>
  <c r="B5153" i="2"/>
  <c r="D5153" i="2"/>
  <c r="H5153" i="2"/>
  <c r="I5153" i="2"/>
  <c r="A5154" i="2"/>
  <c r="B5154" i="2"/>
  <c r="C5154" i="2" s="1"/>
  <c r="H5154" i="2"/>
  <c r="I5154" i="2"/>
  <c r="A5155" i="2"/>
  <c r="B5155" i="2"/>
  <c r="D5155" i="2" s="1"/>
  <c r="C5155" i="2"/>
  <c r="H5155" i="2"/>
  <c r="I5155" i="2"/>
  <c r="A5156" i="2"/>
  <c r="C5156" i="2" s="1"/>
  <c r="B5156" i="2"/>
  <c r="D5156" i="2" s="1"/>
  <c r="H5156" i="2"/>
  <c r="I5156" i="2"/>
  <c r="A5157" i="2"/>
  <c r="B5157" i="2"/>
  <c r="C5157" i="2"/>
  <c r="D5157" i="2"/>
  <c r="H5157" i="2"/>
  <c r="I5157" i="2"/>
  <c r="A5158" i="2"/>
  <c r="C5158" i="2" s="1"/>
  <c r="B5158" i="2"/>
  <c r="D5158" i="2"/>
  <c r="H5158" i="2"/>
  <c r="I5158" i="2"/>
  <c r="A5159" i="2"/>
  <c r="C5159" i="2" s="1"/>
  <c r="B5159" i="2"/>
  <c r="D5159" i="2" s="1"/>
  <c r="H5159" i="2"/>
  <c r="I5159" i="2"/>
  <c r="A5160" i="2"/>
  <c r="B5160" i="2"/>
  <c r="H5160" i="2"/>
  <c r="I5160" i="2"/>
  <c r="A5161" i="2"/>
  <c r="C5161" i="2" s="1"/>
  <c r="B5161" i="2"/>
  <c r="H5161" i="2"/>
  <c r="I5161" i="2"/>
  <c r="A5162" i="2"/>
  <c r="B5162" i="2"/>
  <c r="C5162" i="2" s="1"/>
  <c r="D5162" i="2"/>
  <c r="H5162" i="2"/>
  <c r="I5162" i="2"/>
  <c r="A5163" i="2"/>
  <c r="B5163" i="2"/>
  <c r="C5163" i="2" s="1"/>
  <c r="H5163" i="2"/>
  <c r="I5163" i="2"/>
  <c r="A5164" i="2"/>
  <c r="B5164" i="2"/>
  <c r="C5164" i="2" s="1"/>
  <c r="D5164" i="2"/>
  <c r="H5164" i="2"/>
  <c r="I5164" i="2"/>
  <c r="A5165" i="2"/>
  <c r="B5165" i="2"/>
  <c r="C5165" i="2" s="1"/>
  <c r="H5165" i="2"/>
  <c r="I5165" i="2"/>
  <c r="A5166" i="2"/>
  <c r="B5166" i="2"/>
  <c r="C5166" i="2" s="1"/>
  <c r="H5166" i="2"/>
  <c r="I5166" i="2"/>
  <c r="A5167" i="2"/>
  <c r="B5167" i="2"/>
  <c r="C5167" i="2"/>
  <c r="D5167" i="2"/>
  <c r="H5167" i="2"/>
  <c r="I5167" i="2"/>
  <c r="A5168" i="2"/>
  <c r="B5168" i="2"/>
  <c r="C5168" i="2" s="1"/>
  <c r="H5168" i="2"/>
  <c r="I5168" i="2"/>
  <c r="A5169" i="2"/>
  <c r="C5169" i="2" s="1"/>
  <c r="B5169" i="2"/>
  <c r="D5169" i="2"/>
  <c r="H5169" i="2"/>
  <c r="I5169" i="2"/>
  <c r="A5170" i="2"/>
  <c r="B5170" i="2"/>
  <c r="C5170" i="2" s="1"/>
  <c r="H5170" i="2"/>
  <c r="I5170" i="2"/>
  <c r="A5171" i="2"/>
  <c r="B5171" i="2"/>
  <c r="D5171" i="2" s="1"/>
  <c r="C5171" i="2"/>
  <c r="H5171" i="2"/>
  <c r="I5171" i="2"/>
  <c r="A5172" i="2"/>
  <c r="C5172" i="2" s="1"/>
  <c r="B5172" i="2"/>
  <c r="D5172" i="2" s="1"/>
  <c r="H5172" i="2"/>
  <c r="I5172" i="2"/>
  <c r="A5173" i="2"/>
  <c r="B5173" i="2"/>
  <c r="C5173" i="2"/>
  <c r="D5173" i="2"/>
  <c r="H5173" i="2"/>
  <c r="I5173" i="2"/>
  <c r="A5174" i="2"/>
  <c r="B5174" i="2"/>
  <c r="C5174" i="2" s="1"/>
  <c r="D5174" i="2"/>
  <c r="H5174" i="2"/>
  <c r="I5174" i="2"/>
  <c r="A5175" i="2"/>
  <c r="C5175" i="2" s="1"/>
  <c r="B5175" i="2"/>
  <c r="D5175" i="2" s="1"/>
  <c r="H5175" i="2"/>
  <c r="I5175" i="2"/>
  <c r="A5176" i="2"/>
  <c r="B5176" i="2"/>
  <c r="H5176" i="2"/>
  <c r="I5176" i="2"/>
  <c r="A5177" i="2"/>
  <c r="C5177" i="2" s="1"/>
  <c r="B5177" i="2"/>
  <c r="D5177" i="2"/>
  <c r="H5177" i="2"/>
  <c r="I5177" i="2"/>
  <c r="A5178" i="2"/>
  <c r="B5178" i="2"/>
  <c r="C5178" i="2" s="1"/>
  <c r="D5178" i="2"/>
  <c r="H5178" i="2"/>
  <c r="I5178" i="2"/>
  <c r="A5179" i="2"/>
  <c r="B5179" i="2"/>
  <c r="C5179" i="2" s="1"/>
  <c r="H5179" i="2"/>
  <c r="I5179" i="2"/>
  <c r="A5180" i="2"/>
  <c r="B5180" i="2"/>
  <c r="C5180" i="2" s="1"/>
  <c r="D5180" i="2"/>
  <c r="H5180" i="2"/>
  <c r="I5180" i="2"/>
  <c r="A5181" i="2"/>
  <c r="B5181" i="2"/>
  <c r="C5181" i="2" s="1"/>
  <c r="H5181" i="2"/>
  <c r="I5181" i="2"/>
  <c r="A5182" i="2"/>
  <c r="B5182" i="2"/>
  <c r="C5182" i="2" s="1"/>
  <c r="H5182" i="2"/>
  <c r="I5182" i="2"/>
  <c r="A5183" i="2"/>
  <c r="B5183" i="2"/>
  <c r="C5183" i="2"/>
  <c r="D5183" i="2"/>
  <c r="H5183" i="2"/>
  <c r="I5183" i="2"/>
  <c r="A5184" i="2"/>
  <c r="B5184" i="2"/>
  <c r="C5184" i="2" s="1"/>
  <c r="H5184" i="2"/>
  <c r="I5184" i="2"/>
  <c r="A5185" i="2"/>
  <c r="C5185" i="2" s="1"/>
  <c r="B5185" i="2"/>
  <c r="D5185" i="2"/>
  <c r="H5185" i="2"/>
  <c r="I5185" i="2"/>
  <c r="A5186" i="2"/>
  <c r="B5186" i="2"/>
  <c r="C5186" i="2" s="1"/>
  <c r="H5186" i="2"/>
  <c r="I5186" i="2"/>
  <c r="A5187" i="2"/>
  <c r="B5187" i="2"/>
  <c r="D5187" i="2" s="1"/>
  <c r="C5187" i="2"/>
  <c r="H5187" i="2"/>
  <c r="I5187" i="2"/>
  <c r="A5188" i="2"/>
  <c r="C5188" i="2" s="1"/>
  <c r="B5188" i="2"/>
  <c r="D5188" i="2" s="1"/>
  <c r="H5188" i="2"/>
  <c r="I5188" i="2"/>
  <c r="A5189" i="2"/>
  <c r="D5189" i="2" s="1"/>
  <c r="B5189" i="2"/>
  <c r="C5189" i="2"/>
  <c r="H5189" i="2"/>
  <c r="I5189" i="2"/>
  <c r="A5190" i="2"/>
  <c r="C5190" i="2" s="1"/>
  <c r="B5190" i="2"/>
  <c r="D5190" i="2"/>
  <c r="H5190" i="2"/>
  <c r="I5190" i="2"/>
  <c r="A5191" i="2"/>
  <c r="C5191" i="2" s="1"/>
  <c r="B5191" i="2"/>
  <c r="D5191" i="2" s="1"/>
  <c r="H5191" i="2"/>
  <c r="I5191" i="2"/>
  <c r="A5192" i="2"/>
  <c r="B5192" i="2"/>
  <c r="H5192" i="2"/>
  <c r="I5192" i="2"/>
  <c r="A5193" i="2"/>
  <c r="C5193" i="2" s="1"/>
  <c r="B5193" i="2"/>
  <c r="H5193" i="2"/>
  <c r="I5193" i="2"/>
  <c r="A5194" i="2"/>
  <c r="B5194" i="2"/>
  <c r="C5194" i="2" s="1"/>
  <c r="D5194" i="2"/>
  <c r="H5194" i="2"/>
  <c r="I5194" i="2"/>
  <c r="A5195" i="2"/>
  <c r="B5195" i="2"/>
  <c r="C5195" i="2" s="1"/>
  <c r="H5195" i="2"/>
  <c r="I5195" i="2"/>
  <c r="A5196" i="2"/>
  <c r="B5196" i="2"/>
  <c r="C5196" i="2" s="1"/>
  <c r="D5196" i="2"/>
  <c r="H5196" i="2"/>
  <c r="I5196" i="2"/>
  <c r="A5197" i="2"/>
  <c r="B5197" i="2"/>
  <c r="C5197" i="2" s="1"/>
  <c r="H5197" i="2"/>
  <c r="I5197" i="2"/>
  <c r="A5198" i="2"/>
  <c r="B5198" i="2"/>
  <c r="C5198" i="2" s="1"/>
  <c r="H5198" i="2"/>
  <c r="I5198" i="2"/>
  <c r="A5199" i="2"/>
  <c r="B5199" i="2"/>
  <c r="C5199" i="2"/>
  <c r="D5199" i="2"/>
  <c r="H5199" i="2"/>
  <c r="I5199" i="2"/>
  <c r="A5200" i="2"/>
  <c r="B5200" i="2"/>
  <c r="C5200" i="2" s="1"/>
  <c r="H5200" i="2"/>
  <c r="I5200" i="2"/>
  <c r="A5201" i="2"/>
  <c r="C5201" i="2" s="1"/>
  <c r="B5201" i="2"/>
  <c r="D5201" i="2"/>
  <c r="H5201" i="2"/>
  <c r="I5201" i="2"/>
  <c r="A5202" i="2"/>
  <c r="B5202" i="2"/>
  <c r="D5202" i="2" s="1"/>
  <c r="C5202" i="2"/>
  <c r="H5202" i="2"/>
  <c r="I5202" i="2"/>
  <c r="A5203" i="2"/>
  <c r="B5203" i="2"/>
  <c r="D5203" i="2" s="1"/>
  <c r="C5203" i="2"/>
  <c r="H5203" i="2"/>
  <c r="I5203" i="2"/>
  <c r="A5204" i="2"/>
  <c r="C5204" i="2" s="1"/>
  <c r="B5204" i="2"/>
  <c r="D5204" i="2" s="1"/>
  <c r="H5204" i="2"/>
  <c r="I5204" i="2"/>
  <c r="A5205" i="2"/>
  <c r="B5205" i="2"/>
  <c r="C5205" i="2"/>
  <c r="D5205" i="2"/>
  <c r="H5205" i="2"/>
  <c r="I5205" i="2"/>
  <c r="A5206" i="2"/>
  <c r="B5206" i="2"/>
  <c r="C5206" i="2" s="1"/>
  <c r="D5206" i="2"/>
  <c r="H5206" i="2"/>
  <c r="I5206" i="2"/>
  <c r="A5207" i="2"/>
  <c r="C5207" i="2" s="1"/>
  <c r="B5207" i="2"/>
  <c r="D5207" i="2" s="1"/>
  <c r="H5207" i="2"/>
  <c r="I5207" i="2"/>
  <c r="A5208" i="2"/>
  <c r="B5208" i="2"/>
  <c r="H5208" i="2"/>
  <c r="I5208" i="2"/>
  <c r="A5209" i="2"/>
  <c r="C5209" i="2" s="1"/>
  <c r="B5209" i="2"/>
  <c r="D5209" i="2"/>
  <c r="H5209" i="2"/>
  <c r="I5209" i="2"/>
  <c r="A5210" i="2"/>
  <c r="B5210" i="2"/>
  <c r="C5210" i="2" s="1"/>
  <c r="D5210" i="2"/>
  <c r="H5210" i="2"/>
  <c r="I5210" i="2"/>
  <c r="A5211" i="2"/>
  <c r="B5211" i="2"/>
  <c r="C5211" i="2" s="1"/>
  <c r="H5211" i="2"/>
  <c r="I5211" i="2"/>
  <c r="A5212" i="2"/>
  <c r="B5212" i="2"/>
  <c r="C5212" i="2" s="1"/>
  <c r="D5212" i="2"/>
  <c r="H5212" i="2"/>
  <c r="I5212" i="2"/>
  <c r="A5213" i="2"/>
  <c r="B5213" i="2"/>
  <c r="C5213" i="2" s="1"/>
  <c r="H5213" i="2"/>
  <c r="I5213" i="2"/>
  <c r="A5214" i="2"/>
  <c r="B5214" i="2"/>
  <c r="C5214" i="2" s="1"/>
  <c r="H5214" i="2"/>
  <c r="I5214" i="2"/>
  <c r="A5215" i="2"/>
  <c r="B5215" i="2"/>
  <c r="C5215" i="2"/>
  <c r="D5215" i="2"/>
  <c r="H5215" i="2"/>
  <c r="I5215" i="2"/>
  <c r="A5216" i="2"/>
  <c r="B5216" i="2"/>
  <c r="C5216" i="2" s="1"/>
  <c r="H5216" i="2"/>
  <c r="I5216" i="2"/>
  <c r="A5217" i="2"/>
  <c r="C5217" i="2" s="1"/>
  <c r="B5217" i="2"/>
  <c r="D5217" i="2"/>
  <c r="H5217" i="2"/>
  <c r="I5217" i="2"/>
  <c r="A5218" i="2"/>
  <c r="B5218" i="2"/>
  <c r="D5218" i="2" s="1"/>
  <c r="C5218" i="2"/>
  <c r="H5218" i="2"/>
  <c r="I5218" i="2"/>
  <c r="A5219" i="2"/>
  <c r="B5219" i="2"/>
  <c r="D5219" i="2" s="1"/>
  <c r="C5219" i="2"/>
  <c r="H5219" i="2"/>
  <c r="I5219" i="2"/>
  <c r="A5220" i="2"/>
  <c r="B5220" i="2"/>
  <c r="C5220" i="2" s="1"/>
  <c r="H5220" i="2"/>
  <c r="I5220" i="2"/>
  <c r="A5221" i="2"/>
  <c r="D5221" i="2" s="1"/>
  <c r="B5221" i="2"/>
  <c r="C5221" i="2"/>
  <c r="H5221" i="2"/>
  <c r="I5221" i="2"/>
  <c r="A5222" i="2"/>
  <c r="B5222" i="2"/>
  <c r="C5222" i="2" s="1"/>
  <c r="D5222" i="2"/>
  <c r="H5222" i="2"/>
  <c r="I5222" i="2"/>
  <c r="A5223" i="2"/>
  <c r="C5223" i="2" s="1"/>
  <c r="B5223" i="2"/>
  <c r="D5223" i="2" s="1"/>
  <c r="H5223" i="2"/>
  <c r="I5223" i="2"/>
  <c r="A5224" i="2"/>
  <c r="B5224" i="2"/>
  <c r="H5224" i="2"/>
  <c r="I5224" i="2"/>
  <c r="A5225" i="2"/>
  <c r="C5225" i="2" s="1"/>
  <c r="B5225" i="2"/>
  <c r="D5225" i="2"/>
  <c r="H5225" i="2"/>
  <c r="I5225" i="2"/>
  <c r="A5226" i="2"/>
  <c r="C5226" i="2" s="1"/>
  <c r="B5226" i="2"/>
  <c r="D5226" i="2"/>
  <c r="H5226" i="2"/>
  <c r="I5226" i="2"/>
  <c r="A5227" i="2"/>
  <c r="B5227" i="2"/>
  <c r="C5227" i="2" s="1"/>
  <c r="H5227" i="2"/>
  <c r="I5227" i="2"/>
  <c r="A5228" i="2"/>
  <c r="B5228" i="2"/>
  <c r="C5228" i="2" s="1"/>
  <c r="D5228" i="2"/>
  <c r="H5228" i="2"/>
  <c r="I5228" i="2"/>
  <c r="A5229" i="2"/>
  <c r="B5229" i="2"/>
  <c r="C5229" i="2" s="1"/>
  <c r="H5229" i="2"/>
  <c r="I5229" i="2"/>
  <c r="A5230" i="2"/>
  <c r="B5230" i="2"/>
  <c r="C5230" i="2" s="1"/>
  <c r="H5230" i="2"/>
  <c r="I5230" i="2"/>
  <c r="A5231" i="2"/>
  <c r="B5231" i="2"/>
  <c r="D5231" i="2" s="1"/>
  <c r="C5231" i="2"/>
  <c r="H5231" i="2"/>
  <c r="I5231" i="2"/>
  <c r="A5232" i="2"/>
  <c r="B5232" i="2"/>
  <c r="C5232" i="2" s="1"/>
  <c r="H5232" i="2"/>
  <c r="I5232" i="2"/>
  <c r="A5233" i="2"/>
  <c r="B5233" i="2"/>
  <c r="H5233" i="2"/>
  <c r="I5233" i="2"/>
  <c r="A5234" i="2"/>
  <c r="B5234" i="2"/>
  <c r="D5234" i="2" s="1"/>
  <c r="C5234" i="2"/>
  <c r="H5234" i="2"/>
  <c r="I5234" i="2"/>
  <c r="A5235" i="2"/>
  <c r="B5235" i="2"/>
  <c r="C5235" i="2"/>
  <c r="D5235" i="2"/>
  <c r="H5235" i="2"/>
  <c r="I5235" i="2"/>
  <c r="A5236" i="2"/>
  <c r="C5236" i="2" s="1"/>
  <c r="B5236" i="2"/>
  <c r="D5236" i="2" s="1"/>
  <c r="H5236" i="2"/>
  <c r="I5236" i="2"/>
  <c r="A5237" i="2"/>
  <c r="B5237" i="2"/>
  <c r="C5237" i="2"/>
  <c r="D5237" i="2"/>
  <c r="H5237" i="2"/>
  <c r="I5237" i="2"/>
  <c r="A5238" i="2"/>
  <c r="B5238" i="2"/>
  <c r="C5238" i="2"/>
  <c r="D5238" i="2"/>
  <c r="H5238" i="2"/>
  <c r="I5238" i="2"/>
  <c r="A5239" i="2"/>
  <c r="C5239" i="2" s="1"/>
  <c r="B5239" i="2"/>
  <c r="D5239" i="2" s="1"/>
  <c r="H5239" i="2"/>
  <c r="I5239" i="2"/>
  <c r="A5240" i="2"/>
  <c r="B5240" i="2"/>
  <c r="H5240" i="2"/>
  <c r="I5240" i="2"/>
  <c r="A5241" i="2"/>
  <c r="C5241" i="2" s="1"/>
  <c r="B5241" i="2"/>
  <c r="H5241" i="2"/>
  <c r="I5241" i="2"/>
  <c r="A5242" i="2"/>
  <c r="B5242" i="2"/>
  <c r="C5242" i="2" s="1"/>
  <c r="D5242" i="2"/>
  <c r="H5242" i="2"/>
  <c r="I5242" i="2"/>
  <c r="A5243" i="2"/>
  <c r="B5243" i="2"/>
  <c r="C5243" i="2" s="1"/>
  <c r="H5243" i="2"/>
  <c r="I5243" i="2"/>
  <c r="A5244" i="2"/>
  <c r="B5244" i="2"/>
  <c r="C5244" i="2" s="1"/>
  <c r="D5244" i="2"/>
  <c r="H5244" i="2"/>
  <c r="I5244" i="2"/>
  <c r="A5245" i="2"/>
  <c r="B5245" i="2"/>
  <c r="C5245" i="2" s="1"/>
  <c r="D5245" i="2"/>
  <c r="H5245" i="2"/>
  <c r="I5245" i="2"/>
  <c r="A5246" i="2"/>
  <c r="B5246" i="2"/>
  <c r="C5246" i="2" s="1"/>
  <c r="H5246" i="2"/>
  <c r="I5246" i="2"/>
  <c r="A5247" i="2"/>
  <c r="B5247" i="2"/>
  <c r="C5247" i="2"/>
  <c r="D5247" i="2"/>
  <c r="H5247" i="2"/>
  <c r="I5247" i="2"/>
  <c r="A5248" i="2"/>
  <c r="B5248" i="2"/>
  <c r="C5248" i="2" s="1"/>
  <c r="H5248" i="2"/>
  <c r="I5248" i="2"/>
  <c r="A5249" i="2"/>
  <c r="B5249" i="2"/>
  <c r="H5249" i="2"/>
  <c r="I5249" i="2"/>
  <c r="A5250" i="2"/>
  <c r="B5250" i="2"/>
  <c r="D5250" i="2" s="1"/>
  <c r="C5250" i="2"/>
  <c r="H5250" i="2"/>
  <c r="I5250" i="2"/>
  <c r="A5251" i="2"/>
  <c r="B5251" i="2"/>
  <c r="D5251" i="2" s="1"/>
  <c r="C5251" i="2"/>
  <c r="H5251" i="2"/>
  <c r="I5251" i="2"/>
  <c r="A5252" i="2"/>
  <c r="B5252" i="2"/>
  <c r="C5252" i="2" s="1"/>
  <c r="H5252" i="2"/>
  <c r="I5252" i="2"/>
  <c r="A5253" i="2"/>
  <c r="B5253" i="2"/>
  <c r="C5253" i="2"/>
  <c r="D5253" i="2"/>
  <c r="H5253" i="2"/>
  <c r="I5253" i="2"/>
  <c r="A5254" i="2"/>
  <c r="C5254" i="2" s="1"/>
  <c r="B5254" i="2"/>
  <c r="D5254" i="2"/>
  <c r="H5254" i="2"/>
  <c r="I5254" i="2"/>
  <c r="A5255" i="2"/>
  <c r="C5255" i="2" s="1"/>
  <c r="B5255" i="2"/>
  <c r="D5255" i="2" s="1"/>
  <c r="H5255" i="2"/>
  <c r="I5255" i="2"/>
  <c r="A5256" i="2"/>
  <c r="B5256" i="2"/>
  <c r="H5256" i="2"/>
  <c r="I5256" i="2"/>
  <c r="A5257" i="2"/>
  <c r="B5257" i="2"/>
  <c r="C5257" i="2" s="1"/>
  <c r="D5257" i="2"/>
  <c r="H5257" i="2"/>
  <c r="I5257" i="2"/>
  <c r="A5258" i="2"/>
  <c r="C5258" i="2" s="1"/>
  <c r="B5258" i="2"/>
  <c r="D5258" i="2"/>
  <c r="H5258" i="2"/>
  <c r="I5258" i="2"/>
  <c r="A5259" i="2"/>
  <c r="B5259" i="2"/>
  <c r="C5259" i="2" s="1"/>
  <c r="H5259" i="2"/>
  <c r="I5259" i="2"/>
  <c r="A5260" i="2"/>
  <c r="B5260" i="2"/>
  <c r="C5260" i="2" s="1"/>
  <c r="D5260" i="2"/>
  <c r="H5260" i="2"/>
  <c r="I5260" i="2"/>
  <c r="A5261" i="2"/>
  <c r="B5261" i="2"/>
  <c r="C5261" i="2" s="1"/>
  <c r="H5261" i="2"/>
  <c r="I5261" i="2"/>
  <c r="A5262" i="2"/>
  <c r="B5262" i="2"/>
  <c r="C5262" i="2" s="1"/>
  <c r="H5262" i="2"/>
  <c r="I5262" i="2"/>
  <c r="A5263" i="2"/>
  <c r="B5263" i="2"/>
  <c r="C5263" i="2"/>
  <c r="D5263" i="2"/>
  <c r="H5263" i="2"/>
  <c r="I5263" i="2"/>
  <c r="A5264" i="2"/>
  <c r="B5264" i="2"/>
  <c r="C5264" i="2" s="1"/>
  <c r="H5264" i="2"/>
  <c r="I5264" i="2"/>
  <c r="A5265" i="2"/>
  <c r="B5265" i="2"/>
  <c r="C5265" i="2" s="1"/>
  <c r="H5265" i="2"/>
  <c r="I5265" i="2"/>
  <c r="A5266" i="2"/>
  <c r="B5266" i="2"/>
  <c r="D5266" i="2" s="1"/>
  <c r="C5266" i="2"/>
  <c r="H5266" i="2"/>
  <c r="I5266" i="2"/>
  <c r="A5267" i="2"/>
  <c r="B5267" i="2"/>
  <c r="D5267" i="2" s="1"/>
  <c r="C5267" i="2"/>
  <c r="H5267" i="2"/>
  <c r="I5267" i="2"/>
  <c r="A5268" i="2"/>
  <c r="C5268" i="2" s="1"/>
  <c r="B5268" i="2"/>
  <c r="D5268" i="2" s="1"/>
  <c r="H5268" i="2"/>
  <c r="I5268" i="2"/>
  <c r="A5269" i="2"/>
  <c r="B5269" i="2"/>
  <c r="D5269" i="2" s="1"/>
  <c r="C5269" i="2"/>
  <c r="H5269" i="2"/>
  <c r="I5269" i="2"/>
  <c r="A5270" i="2"/>
  <c r="B5270" i="2"/>
  <c r="C5270" i="2"/>
  <c r="D5270" i="2"/>
  <c r="H5270" i="2"/>
  <c r="I5270" i="2"/>
  <c r="A5271" i="2"/>
  <c r="D5271" i="2" s="1"/>
  <c r="B5271" i="2"/>
  <c r="C5271" i="2"/>
  <c r="H5271" i="2"/>
  <c r="I5271" i="2"/>
  <c r="A5272" i="2"/>
  <c r="B5272" i="2"/>
  <c r="H5272" i="2"/>
  <c r="I5272" i="2"/>
  <c r="A5273" i="2"/>
  <c r="C5273" i="2" s="1"/>
  <c r="B5273" i="2"/>
  <c r="D5273" i="2"/>
  <c r="H5273" i="2"/>
  <c r="I5273" i="2"/>
  <c r="A5274" i="2"/>
  <c r="B5274" i="2"/>
  <c r="D5274" i="2" s="1"/>
  <c r="C5274" i="2"/>
  <c r="H5274" i="2"/>
  <c r="I5274" i="2"/>
  <c r="A5275" i="2"/>
  <c r="B5275" i="2"/>
  <c r="C5275" i="2" s="1"/>
  <c r="H5275" i="2"/>
  <c r="I5275" i="2"/>
  <c r="A5276" i="2"/>
  <c r="C5276" i="2" s="1"/>
  <c r="B5276" i="2"/>
  <c r="D5276" i="2"/>
  <c r="H5276" i="2"/>
  <c r="I5276" i="2"/>
  <c r="A5277" i="2"/>
  <c r="B5277" i="2"/>
  <c r="C5277" i="2"/>
  <c r="D5277" i="2"/>
  <c r="H5277" i="2"/>
  <c r="I5277" i="2"/>
  <c r="A5278" i="2"/>
  <c r="B5278" i="2"/>
  <c r="C5278" i="2" s="1"/>
  <c r="D5278" i="2"/>
  <c r="H5278" i="2"/>
  <c r="I5278" i="2"/>
  <c r="A5279" i="2"/>
  <c r="B5279" i="2"/>
  <c r="D5279" i="2" s="1"/>
  <c r="C5279" i="2"/>
  <c r="H5279" i="2"/>
  <c r="I5279" i="2"/>
  <c r="A5280" i="2"/>
  <c r="B5280" i="2"/>
  <c r="C5280" i="2" s="1"/>
  <c r="H5280" i="2"/>
  <c r="I5280" i="2"/>
  <c r="A5281" i="2"/>
  <c r="C5281" i="2" s="1"/>
  <c r="B5281" i="2"/>
  <c r="D5281" i="2"/>
  <c r="H5281" i="2"/>
  <c r="I5281" i="2"/>
  <c r="A5282" i="2"/>
  <c r="B5282" i="2"/>
  <c r="D5282" i="2" s="1"/>
  <c r="C5282" i="2"/>
  <c r="H5282" i="2"/>
  <c r="I5282" i="2"/>
  <c r="A5283" i="2"/>
  <c r="B5283" i="2"/>
  <c r="C5283" i="2" s="1"/>
  <c r="H5283" i="2"/>
  <c r="I5283" i="2"/>
  <c r="A5284" i="2"/>
  <c r="B5284" i="2"/>
  <c r="C5284" i="2" s="1"/>
  <c r="D5284" i="2"/>
  <c r="H5284" i="2"/>
  <c r="I5284" i="2"/>
  <c r="A5285" i="2"/>
  <c r="B5285" i="2"/>
  <c r="D5285" i="2" s="1"/>
  <c r="C5285" i="2"/>
  <c r="H5285" i="2"/>
  <c r="I5285" i="2"/>
  <c r="A5286" i="2"/>
  <c r="B5286" i="2"/>
  <c r="C5286" i="2"/>
  <c r="D5286" i="2"/>
  <c r="H5286" i="2"/>
  <c r="I5286" i="2"/>
  <c r="A5287" i="2"/>
  <c r="B5287" i="2"/>
  <c r="C5287" i="2"/>
  <c r="D5287" i="2"/>
  <c r="H5287" i="2"/>
  <c r="I5287" i="2"/>
  <c r="A5288" i="2"/>
  <c r="B5288" i="2"/>
  <c r="H5288" i="2"/>
  <c r="I5288" i="2"/>
  <c r="A5289" i="2"/>
  <c r="C5289" i="2" s="1"/>
  <c r="B5289" i="2"/>
  <c r="D5289" i="2"/>
  <c r="H5289" i="2"/>
  <c r="I5289" i="2"/>
  <c r="A5290" i="2"/>
  <c r="B5290" i="2"/>
  <c r="C5290" i="2" s="1"/>
  <c r="H5290" i="2"/>
  <c r="I5290" i="2"/>
  <c r="A5291" i="2"/>
  <c r="B5291" i="2"/>
  <c r="C5291" i="2" s="1"/>
  <c r="H5291" i="2"/>
  <c r="I5291" i="2"/>
  <c r="A5292" i="2"/>
  <c r="C5292" i="2" s="1"/>
  <c r="B5292" i="2"/>
  <c r="D5292" i="2"/>
  <c r="H5292" i="2"/>
  <c r="I5292" i="2"/>
  <c r="A5293" i="2"/>
  <c r="B5293" i="2"/>
  <c r="C5293" i="2"/>
  <c r="D5293" i="2"/>
  <c r="H5293" i="2"/>
  <c r="I5293" i="2"/>
  <c r="A5294" i="2"/>
  <c r="B5294" i="2"/>
  <c r="C5294" i="2" s="1"/>
  <c r="D5294" i="2"/>
  <c r="H5294" i="2"/>
  <c r="I5294" i="2"/>
  <c r="A5295" i="2"/>
  <c r="B5295" i="2"/>
  <c r="D5295" i="2" s="1"/>
  <c r="C5295" i="2"/>
  <c r="H5295" i="2"/>
  <c r="I5295" i="2"/>
  <c r="A5296" i="2"/>
  <c r="B5296" i="2"/>
  <c r="C5296" i="2" s="1"/>
  <c r="H5296" i="2"/>
  <c r="I5296" i="2"/>
  <c r="A5297" i="2"/>
  <c r="B5297" i="2"/>
  <c r="H5297" i="2"/>
  <c r="I5297" i="2"/>
  <c r="A5298" i="2"/>
  <c r="C5298" i="2" s="1"/>
  <c r="B5298" i="2"/>
  <c r="D5298" i="2" s="1"/>
  <c r="H5298" i="2"/>
  <c r="I5298" i="2"/>
  <c r="A5299" i="2"/>
  <c r="B5299" i="2"/>
  <c r="C5299" i="2" s="1"/>
  <c r="H5299" i="2"/>
  <c r="I5299" i="2"/>
  <c r="A5300" i="2"/>
  <c r="B5300" i="2"/>
  <c r="C5300" i="2" s="1"/>
  <c r="D5300" i="2"/>
  <c r="H5300" i="2"/>
  <c r="I5300" i="2"/>
  <c r="A5301" i="2"/>
  <c r="B5301" i="2"/>
  <c r="D5301" i="2" s="1"/>
  <c r="C5301" i="2"/>
  <c r="H5301" i="2"/>
  <c r="I5301" i="2"/>
  <c r="A5302" i="2"/>
  <c r="B5302" i="2"/>
  <c r="C5302" i="2"/>
  <c r="D5302" i="2"/>
  <c r="H5302" i="2"/>
  <c r="I5302" i="2"/>
  <c r="A5303" i="2"/>
  <c r="B5303" i="2"/>
  <c r="C5303" i="2"/>
  <c r="D5303" i="2"/>
  <c r="H5303" i="2"/>
  <c r="I5303" i="2"/>
  <c r="A5304" i="2"/>
  <c r="B5304" i="2"/>
  <c r="H5304" i="2"/>
  <c r="I5304" i="2"/>
  <c r="A5305" i="2"/>
  <c r="C5305" i="2" s="1"/>
  <c r="B5305" i="2"/>
  <c r="D5305" i="2" s="1"/>
  <c r="H5305" i="2"/>
  <c r="I5305" i="2"/>
  <c r="A5306" i="2"/>
  <c r="B5306" i="2"/>
  <c r="C5306" i="2" s="1"/>
  <c r="H5306" i="2"/>
  <c r="I5306" i="2"/>
  <c r="A5307" i="2"/>
  <c r="C5307" i="2" s="1"/>
  <c r="B5307" i="2"/>
  <c r="D5307" i="2" s="1"/>
  <c r="H5307" i="2"/>
  <c r="I5307" i="2"/>
  <c r="A5308" i="2"/>
  <c r="B5308" i="2"/>
  <c r="C5308" i="2" s="1"/>
  <c r="D5308" i="2"/>
  <c r="H5308" i="2"/>
  <c r="I5308" i="2"/>
  <c r="A5309" i="2"/>
  <c r="C5309" i="2" s="1"/>
  <c r="B5309" i="2"/>
  <c r="D5309" i="2"/>
  <c r="H5309" i="2"/>
  <c r="I5309" i="2"/>
  <c r="A5310" i="2"/>
  <c r="B5310" i="2"/>
  <c r="C5310" i="2" s="1"/>
  <c r="D5310" i="2"/>
  <c r="H5310" i="2"/>
  <c r="I5310" i="2"/>
  <c r="A5311" i="2"/>
  <c r="B5311" i="2"/>
  <c r="D5311" i="2" s="1"/>
  <c r="C5311" i="2"/>
  <c r="H5311" i="2"/>
  <c r="I5311" i="2"/>
  <c r="A5312" i="2"/>
  <c r="B5312" i="2"/>
  <c r="C5312" i="2" s="1"/>
  <c r="H5312" i="2"/>
  <c r="I5312" i="2"/>
  <c r="A5313" i="2"/>
  <c r="B5313" i="2"/>
  <c r="H5313" i="2"/>
  <c r="I5313" i="2"/>
  <c r="A5314" i="2"/>
  <c r="B5314" i="2"/>
  <c r="C5314" i="2" s="1"/>
  <c r="H5314" i="2"/>
  <c r="I5314" i="2"/>
  <c r="A5315" i="2"/>
  <c r="B5315" i="2"/>
  <c r="C5315" i="2" s="1"/>
  <c r="H5315" i="2"/>
  <c r="I5315" i="2"/>
  <c r="A5316" i="2"/>
  <c r="B5316" i="2"/>
  <c r="C5316" i="2" s="1"/>
  <c r="H5316" i="2"/>
  <c r="I5316" i="2"/>
  <c r="A5317" i="2"/>
  <c r="B5317" i="2"/>
  <c r="D5317" i="2" s="1"/>
  <c r="C5317" i="2"/>
  <c r="H5317" i="2"/>
  <c r="I5317" i="2"/>
  <c r="A5318" i="2"/>
  <c r="B5318" i="2"/>
  <c r="C5318" i="2"/>
  <c r="D5318" i="2"/>
  <c r="H5318" i="2"/>
  <c r="I5318" i="2"/>
  <c r="A5319" i="2"/>
  <c r="D5319" i="2" s="1"/>
  <c r="B5319" i="2"/>
  <c r="C5319" i="2"/>
  <c r="H5319" i="2"/>
  <c r="I5319" i="2"/>
  <c r="A5320" i="2"/>
  <c r="B5320" i="2"/>
  <c r="H5320" i="2"/>
  <c r="I5320" i="2"/>
  <c r="A5321" i="2"/>
  <c r="C5321" i="2" s="1"/>
  <c r="B5321" i="2"/>
  <c r="D5321" i="2" s="1"/>
  <c r="H5321" i="2"/>
  <c r="I5321" i="2"/>
  <c r="A5322" i="2"/>
  <c r="B5322" i="2"/>
  <c r="C5322" i="2" s="1"/>
  <c r="H5322" i="2"/>
  <c r="I5322" i="2"/>
  <c r="A5323" i="2"/>
  <c r="C5323" i="2" s="1"/>
  <c r="B5323" i="2"/>
  <c r="D5323" i="2" s="1"/>
  <c r="H5323" i="2"/>
  <c r="I5323" i="2"/>
  <c r="A5324" i="2"/>
  <c r="C5324" i="2" s="1"/>
  <c r="B5324" i="2"/>
  <c r="D5324" i="2"/>
  <c r="H5324" i="2"/>
  <c r="I5324" i="2"/>
  <c r="A5325" i="2"/>
  <c r="C5325" i="2" s="1"/>
  <c r="B5325" i="2"/>
  <c r="D5325" i="2"/>
  <c r="H5325" i="2"/>
  <c r="I5325" i="2"/>
  <c r="A5326" i="2"/>
  <c r="B5326" i="2"/>
  <c r="C5326" i="2" s="1"/>
  <c r="D5326" i="2"/>
  <c r="H5326" i="2"/>
  <c r="I5326" i="2"/>
  <c r="A5327" i="2"/>
  <c r="B5327" i="2"/>
  <c r="D5327" i="2" s="1"/>
  <c r="C5327" i="2"/>
  <c r="H5327" i="2"/>
  <c r="I5327" i="2"/>
  <c r="A5328" i="2"/>
  <c r="B5328" i="2"/>
  <c r="C5328" i="2" s="1"/>
  <c r="H5328" i="2"/>
  <c r="I5328" i="2"/>
  <c r="A5329" i="2"/>
  <c r="C5329" i="2" s="1"/>
  <c r="B5329" i="2"/>
  <c r="D5329" i="2"/>
  <c r="H5329" i="2"/>
  <c r="I5329" i="2"/>
  <c r="A5330" i="2"/>
  <c r="B5330" i="2"/>
  <c r="C5330" i="2" s="1"/>
  <c r="H5330" i="2"/>
  <c r="I5330" i="2"/>
  <c r="A5331" i="2"/>
  <c r="B5331" i="2"/>
  <c r="C5331" i="2" s="1"/>
  <c r="D5331" i="2"/>
  <c r="H5331" i="2"/>
  <c r="I5331" i="2"/>
  <c r="A5332" i="2"/>
  <c r="B5332" i="2"/>
  <c r="C5332" i="2" s="1"/>
  <c r="H5332" i="2"/>
  <c r="I5332" i="2"/>
  <c r="A5333" i="2"/>
  <c r="B5333" i="2"/>
  <c r="D5333" i="2" s="1"/>
  <c r="C5333" i="2"/>
  <c r="H5333" i="2"/>
  <c r="I5333" i="2"/>
  <c r="A5334" i="2"/>
  <c r="B5334" i="2"/>
  <c r="C5334" i="2"/>
  <c r="D5334" i="2"/>
  <c r="H5334" i="2"/>
  <c r="I5334" i="2"/>
  <c r="A5335" i="2"/>
  <c r="B5335" i="2"/>
  <c r="C5335" i="2"/>
  <c r="D5335" i="2"/>
  <c r="H5335" i="2"/>
  <c r="I5335" i="2"/>
  <c r="A5336" i="2"/>
  <c r="B5336" i="2"/>
  <c r="H5336" i="2"/>
  <c r="I5336" i="2"/>
  <c r="A5337" i="2"/>
  <c r="C5337" i="2" s="1"/>
  <c r="B5337" i="2"/>
  <c r="D5337" i="2" s="1"/>
  <c r="H5337" i="2"/>
  <c r="I5337" i="2"/>
  <c r="A5338" i="2"/>
  <c r="B5338" i="2"/>
  <c r="D5338" i="2" s="1"/>
  <c r="C5338" i="2"/>
  <c r="H5338" i="2"/>
  <c r="I5338" i="2"/>
  <c r="A5339" i="2"/>
  <c r="C5339" i="2" s="1"/>
  <c r="B5339" i="2"/>
  <c r="D5339" i="2" s="1"/>
  <c r="H5339" i="2"/>
  <c r="I5339" i="2"/>
  <c r="A5340" i="2"/>
  <c r="C5340" i="2" s="1"/>
  <c r="B5340" i="2"/>
  <c r="D5340" i="2"/>
  <c r="H5340" i="2"/>
  <c r="I5340" i="2"/>
  <c r="A5341" i="2"/>
  <c r="B5341" i="2"/>
  <c r="C5341" i="2" s="1"/>
  <c r="D5341" i="2"/>
  <c r="H5341" i="2"/>
  <c r="I5341" i="2"/>
  <c r="A5342" i="2"/>
  <c r="B5342" i="2"/>
  <c r="C5342" i="2" s="1"/>
  <c r="D5342" i="2"/>
  <c r="H5342" i="2"/>
  <c r="I5342" i="2"/>
  <c r="A5343" i="2"/>
  <c r="B5343" i="2"/>
  <c r="D5343" i="2" s="1"/>
  <c r="C5343" i="2"/>
  <c r="H5343" i="2"/>
  <c r="I5343" i="2"/>
  <c r="A5344" i="2"/>
  <c r="B5344" i="2"/>
  <c r="C5344" i="2" s="1"/>
  <c r="H5344" i="2"/>
  <c r="I5344" i="2"/>
  <c r="A5345" i="2"/>
  <c r="B5345" i="2"/>
  <c r="H5345" i="2"/>
  <c r="I5345" i="2"/>
  <c r="A5346" i="2"/>
  <c r="B5346" i="2"/>
  <c r="C5346" i="2" s="1"/>
  <c r="H5346" i="2"/>
  <c r="I5346" i="2"/>
  <c r="A5347" i="2"/>
  <c r="B5347" i="2"/>
  <c r="C5347" i="2" s="1"/>
  <c r="D5347" i="2"/>
  <c r="H5347" i="2"/>
  <c r="I5347" i="2"/>
  <c r="A5348" i="2"/>
  <c r="B5348" i="2"/>
  <c r="C5348" i="2" s="1"/>
  <c r="H5348" i="2"/>
  <c r="I5348" i="2"/>
  <c r="A5349" i="2"/>
  <c r="B5349" i="2"/>
  <c r="D5349" i="2" s="1"/>
  <c r="C5349" i="2"/>
  <c r="H5349" i="2"/>
  <c r="I5349" i="2"/>
  <c r="A5350" i="2"/>
  <c r="B5350" i="2"/>
  <c r="C5350" i="2"/>
  <c r="D5350" i="2"/>
  <c r="H5350" i="2"/>
  <c r="I5350" i="2"/>
  <c r="A5351" i="2"/>
  <c r="B5351" i="2"/>
  <c r="C5351" i="2"/>
  <c r="D5351" i="2"/>
  <c r="H5351" i="2"/>
  <c r="I5351" i="2"/>
  <c r="A5352" i="2"/>
  <c r="B5352" i="2"/>
  <c r="H5352" i="2"/>
  <c r="I5352" i="2"/>
  <c r="A5353" i="2"/>
  <c r="C5353" i="2" s="1"/>
  <c r="B5353" i="2"/>
  <c r="D5353" i="2" s="1"/>
  <c r="H5353" i="2"/>
  <c r="I5353" i="2"/>
  <c r="A5354" i="2"/>
  <c r="B5354" i="2"/>
  <c r="D5354" i="2" s="1"/>
  <c r="C5354" i="2"/>
  <c r="H5354" i="2"/>
  <c r="I5354" i="2"/>
  <c r="A5355" i="2"/>
  <c r="C5355" i="2" s="1"/>
  <c r="B5355" i="2"/>
  <c r="D5355" i="2" s="1"/>
  <c r="H5355" i="2"/>
  <c r="I5355" i="2"/>
  <c r="A5356" i="2"/>
  <c r="C5356" i="2" s="1"/>
  <c r="B5356" i="2"/>
  <c r="D5356" i="2"/>
  <c r="H5356" i="2"/>
  <c r="I5356" i="2"/>
  <c r="A5357" i="2"/>
  <c r="B5357" i="2"/>
  <c r="C5357" i="2" s="1"/>
  <c r="D5357" i="2"/>
  <c r="H5357" i="2"/>
  <c r="I5357" i="2"/>
  <c r="A5358" i="2"/>
  <c r="B5358" i="2"/>
  <c r="C5358" i="2" s="1"/>
  <c r="D5358" i="2"/>
  <c r="H5358" i="2"/>
  <c r="I5358" i="2"/>
  <c r="A5359" i="2"/>
  <c r="B5359" i="2"/>
  <c r="D5359" i="2" s="1"/>
  <c r="C5359" i="2"/>
  <c r="H5359" i="2"/>
  <c r="I5359" i="2"/>
  <c r="A5360" i="2"/>
  <c r="B5360" i="2"/>
  <c r="C5360" i="2" s="1"/>
  <c r="H5360" i="2"/>
  <c r="I5360" i="2"/>
  <c r="A5361" i="2"/>
  <c r="C5361" i="2" s="1"/>
  <c r="B5361" i="2"/>
  <c r="D5361" i="2"/>
  <c r="H5361" i="2"/>
  <c r="I5361" i="2"/>
  <c r="A5362" i="2"/>
  <c r="B5362" i="2"/>
  <c r="C5362" i="2" s="1"/>
  <c r="H5362" i="2"/>
  <c r="I5362" i="2"/>
  <c r="A5363" i="2"/>
  <c r="B5363" i="2"/>
  <c r="C5363" i="2" s="1"/>
  <c r="H5363" i="2"/>
  <c r="I5363" i="2"/>
  <c r="A5364" i="2"/>
  <c r="B5364" i="2"/>
  <c r="C5364" i="2" s="1"/>
  <c r="H5364" i="2"/>
  <c r="I5364" i="2"/>
  <c r="A5365" i="2"/>
  <c r="B5365" i="2"/>
  <c r="D5365" i="2" s="1"/>
  <c r="C5365" i="2"/>
  <c r="H5365" i="2"/>
  <c r="I5365" i="2"/>
  <c r="A5366" i="2"/>
  <c r="B5366" i="2"/>
  <c r="C5366" i="2"/>
  <c r="D5366" i="2"/>
  <c r="H5366" i="2"/>
  <c r="I5366" i="2"/>
  <c r="A5367" i="2"/>
  <c r="B5367" i="2"/>
  <c r="C5367" i="2"/>
  <c r="D5367" i="2"/>
  <c r="H5367" i="2"/>
  <c r="I5367" i="2"/>
  <c r="A5368" i="2"/>
  <c r="B5368" i="2"/>
  <c r="H5368" i="2"/>
  <c r="I5368" i="2"/>
  <c r="A5369" i="2"/>
  <c r="C5369" i="2" s="1"/>
  <c r="B5369" i="2"/>
  <c r="D5369" i="2" s="1"/>
  <c r="H5369" i="2"/>
  <c r="I5369" i="2"/>
  <c r="A5370" i="2"/>
  <c r="B5370" i="2"/>
  <c r="D5370" i="2" s="1"/>
  <c r="C5370" i="2"/>
  <c r="H5370" i="2"/>
  <c r="I5370" i="2"/>
  <c r="A5371" i="2"/>
  <c r="C5371" i="2" s="1"/>
  <c r="B5371" i="2"/>
  <c r="D5371" i="2" s="1"/>
  <c r="H5371" i="2"/>
  <c r="I5371" i="2"/>
  <c r="A5372" i="2"/>
  <c r="B5372" i="2"/>
  <c r="C5372" i="2" s="1"/>
  <c r="D5372" i="2"/>
  <c r="H5372" i="2"/>
  <c r="I5372" i="2"/>
  <c r="A5373" i="2"/>
  <c r="B5373" i="2"/>
  <c r="C5373" i="2" s="1"/>
  <c r="H5373" i="2"/>
  <c r="I5373" i="2"/>
  <c r="A5374" i="2"/>
  <c r="B5374" i="2"/>
  <c r="C5374" i="2" s="1"/>
  <c r="D5374" i="2"/>
  <c r="H5374" i="2"/>
  <c r="I5374" i="2"/>
  <c r="A5375" i="2"/>
  <c r="B5375" i="2"/>
  <c r="D5375" i="2" s="1"/>
  <c r="C5375" i="2"/>
  <c r="H5375" i="2"/>
  <c r="I5375" i="2"/>
  <c r="A5376" i="2"/>
  <c r="B5376" i="2"/>
  <c r="C5376" i="2" s="1"/>
  <c r="H5376" i="2"/>
  <c r="I5376" i="2"/>
  <c r="A5377" i="2"/>
  <c r="C5377" i="2" s="1"/>
  <c r="B5377" i="2"/>
  <c r="D5377" i="2"/>
  <c r="H5377" i="2"/>
  <c r="I5377" i="2"/>
  <c r="A5378" i="2"/>
  <c r="B5378" i="2"/>
  <c r="C5378" i="2" s="1"/>
  <c r="H5378" i="2"/>
  <c r="I5378" i="2"/>
  <c r="A5379" i="2"/>
  <c r="B5379" i="2"/>
  <c r="C5379" i="2" s="1"/>
  <c r="H5379" i="2"/>
  <c r="I5379" i="2"/>
  <c r="A5380" i="2"/>
  <c r="C5380" i="2" s="1"/>
  <c r="B5380" i="2"/>
  <c r="D5380" i="2"/>
  <c r="H5380" i="2"/>
  <c r="I5380" i="2"/>
  <c r="A5381" i="2"/>
  <c r="B5381" i="2"/>
  <c r="D5381" i="2" s="1"/>
  <c r="C5381" i="2"/>
  <c r="H5381" i="2"/>
  <c r="I5381" i="2"/>
  <c r="A5382" i="2"/>
  <c r="B5382" i="2"/>
  <c r="C5382" i="2" s="1"/>
  <c r="D5382" i="2"/>
  <c r="H5382" i="2"/>
  <c r="I5382" i="2"/>
  <c r="A5383" i="2"/>
  <c r="D5383" i="2" s="1"/>
  <c r="B5383" i="2"/>
  <c r="C5383" i="2"/>
  <c r="H5383" i="2"/>
  <c r="I5383" i="2"/>
  <c r="A5384" i="2"/>
  <c r="B5384" i="2"/>
  <c r="H5384" i="2"/>
  <c r="I5384" i="2"/>
  <c r="A5385" i="2"/>
  <c r="B5385" i="2"/>
  <c r="C5385" i="2" s="1"/>
  <c r="D5385" i="2"/>
  <c r="H5385" i="2"/>
  <c r="I5385" i="2"/>
  <c r="A5386" i="2"/>
  <c r="B5386" i="2"/>
  <c r="C5386" i="2"/>
  <c r="D5386" i="2"/>
  <c r="H5386" i="2"/>
  <c r="I5386" i="2"/>
  <c r="A5387" i="2"/>
  <c r="B5387" i="2"/>
  <c r="C5387" i="2" s="1"/>
  <c r="H5387" i="2"/>
  <c r="I5387" i="2"/>
  <c r="A5388" i="2"/>
  <c r="B5388" i="2"/>
  <c r="C5388" i="2" s="1"/>
  <c r="D5388" i="2"/>
  <c r="H5388" i="2"/>
  <c r="I5388" i="2"/>
  <c r="A5389" i="2"/>
  <c r="C5389" i="2" s="1"/>
  <c r="B5389" i="2"/>
  <c r="D5389" i="2"/>
  <c r="H5389" i="2"/>
  <c r="I5389" i="2"/>
  <c r="A5390" i="2"/>
  <c r="B5390" i="2"/>
  <c r="C5390" i="2" s="1"/>
  <c r="D5390" i="2"/>
  <c r="H5390" i="2"/>
  <c r="I5390" i="2"/>
  <c r="A5391" i="2"/>
  <c r="B5391" i="2"/>
  <c r="D5391" i="2" s="1"/>
  <c r="C5391" i="2"/>
  <c r="H5391" i="2"/>
  <c r="I5391" i="2"/>
  <c r="A5392" i="2"/>
  <c r="B5392" i="2"/>
  <c r="C5392" i="2" s="1"/>
  <c r="H5392" i="2"/>
  <c r="I5392" i="2"/>
  <c r="A5393" i="2"/>
  <c r="C5393" i="2" s="1"/>
  <c r="B5393" i="2"/>
  <c r="D5393" i="2"/>
  <c r="H5393" i="2"/>
  <c r="I5393" i="2"/>
  <c r="A5394" i="2"/>
  <c r="B5394" i="2"/>
  <c r="C5394" i="2" s="1"/>
  <c r="H5394" i="2"/>
  <c r="I5394" i="2"/>
  <c r="A5395" i="2"/>
  <c r="B5395" i="2"/>
  <c r="C5395" i="2" s="1"/>
  <c r="H5395" i="2"/>
  <c r="I5395" i="2"/>
  <c r="A5396" i="2"/>
  <c r="C5396" i="2" s="1"/>
  <c r="B5396" i="2"/>
  <c r="D5396" i="2"/>
  <c r="H5396" i="2"/>
  <c r="I5396" i="2"/>
  <c r="A5397" i="2"/>
  <c r="B5397" i="2"/>
  <c r="C5397" i="2"/>
  <c r="D5397" i="2"/>
  <c r="H5397" i="2"/>
  <c r="I5397" i="2"/>
  <c r="A5398" i="2"/>
  <c r="B5398" i="2"/>
  <c r="C5398" i="2" s="1"/>
  <c r="D5398" i="2"/>
  <c r="H5398" i="2"/>
  <c r="I5398" i="2"/>
  <c r="A5399" i="2"/>
  <c r="B5399" i="2"/>
  <c r="C5399" i="2"/>
  <c r="D5399" i="2"/>
  <c r="H5399" i="2"/>
  <c r="I5399" i="2"/>
  <c r="A5400" i="2"/>
  <c r="B5400" i="2"/>
  <c r="H5400" i="2"/>
  <c r="I5400" i="2"/>
  <c r="A5401" i="2"/>
  <c r="C5401" i="2" s="1"/>
  <c r="B5401" i="2"/>
  <c r="D5401" i="2" s="1"/>
  <c r="H5401" i="2"/>
  <c r="I5401" i="2"/>
  <c r="A5402" i="2"/>
  <c r="C5402" i="2" s="1"/>
  <c r="B5402" i="2"/>
  <c r="D5402" i="2" s="1"/>
  <c r="H5402" i="2"/>
  <c r="I5402" i="2"/>
  <c r="A5403" i="2"/>
  <c r="B5403" i="2"/>
  <c r="C5403" i="2" s="1"/>
  <c r="H5403" i="2"/>
  <c r="I5403" i="2"/>
  <c r="A5404" i="2"/>
  <c r="B5404" i="2"/>
  <c r="C5404" i="2" s="1"/>
  <c r="D5404" i="2"/>
  <c r="H5404" i="2"/>
  <c r="I5404" i="2"/>
  <c r="A5405" i="2"/>
  <c r="B5405" i="2"/>
  <c r="C5405" i="2" s="1"/>
  <c r="D5405" i="2"/>
  <c r="H5405" i="2"/>
  <c r="I5405" i="2"/>
  <c r="A5406" i="2"/>
  <c r="B5406" i="2"/>
  <c r="C5406" i="2" s="1"/>
  <c r="D5406" i="2"/>
  <c r="H5406" i="2"/>
  <c r="I5406" i="2"/>
  <c r="A5407" i="2"/>
  <c r="D5407" i="2" s="1"/>
  <c r="B5407" i="2"/>
  <c r="C5407" i="2"/>
  <c r="H5407" i="2"/>
  <c r="I5407" i="2"/>
  <c r="A5408" i="2"/>
  <c r="B5408" i="2"/>
  <c r="C5408" i="2" s="1"/>
  <c r="H5408" i="2"/>
  <c r="I5408" i="2"/>
  <c r="A5409" i="2"/>
  <c r="B5409" i="2"/>
  <c r="H5409" i="2"/>
  <c r="I5409" i="2"/>
  <c r="A5410" i="2"/>
  <c r="B5410" i="2"/>
  <c r="C5410" i="2" s="1"/>
  <c r="H5410" i="2"/>
  <c r="I5410" i="2"/>
  <c r="A5411" i="2"/>
  <c r="B5411" i="2"/>
  <c r="C5411" i="2" s="1"/>
  <c r="H5411" i="2"/>
  <c r="I5411" i="2"/>
  <c r="A5412" i="2"/>
  <c r="B5412" i="2"/>
  <c r="C5412" i="2"/>
  <c r="D5412" i="2"/>
  <c r="H5412" i="2"/>
  <c r="I5412" i="2"/>
  <c r="A5413" i="2"/>
  <c r="B5413" i="2"/>
  <c r="D5413" i="2" s="1"/>
  <c r="C5413" i="2"/>
  <c r="H5413" i="2"/>
  <c r="I5413" i="2"/>
  <c r="A5414" i="2"/>
  <c r="C5414" i="2" s="1"/>
  <c r="B5414" i="2"/>
  <c r="D5414" i="2"/>
  <c r="H5414" i="2"/>
  <c r="I5414" i="2"/>
  <c r="A5415" i="2"/>
  <c r="D5415" i="2" s="1"/>
  <c r="B5415" i="2"/>
  <c r="C5415" i="2"/>
  <c r="H5415" i="2"/>
  <c r="I5415" i="2"/>
  <c r="A5416" i="2"/>
  <c r="B5416" i="2"/>
  <c r="H5416" i="2"/>
  <c r="I5416" i="2"/>
  <c r="A5417" i="2"/>
  <c r="B5417" i="2"/>
  <c r="C5417" i="2" s="1"/>
  <c r="H5417" i="2"/>
  <c r="I5417" i="2"/>
  <c r="A5418" i="2"/>
  <c r="B5418" i="2"/>
  <c r="C5418" i="2" s="1"/>
  <c r="D5418" i="2"/>
  <c r="H5418" i="2"/>
  <c r="I5418" i="2"/>
  <c r="A5419" i="2"/>
  <c r="B5419" i="2"/>
  <c r="C5419" i="2" s="1"/>
  <c r="H5419" i="2"/>
  <c r="I5419" i="2"/>
  <c r="A5420" i="2"/>
  <c r="B5420" i="2"/>
  <c r="C5420" i="2" s="1"/>
  <c r="D5420" i="2"/>
  <c r="H5420" i="2"/>
  <c r="I5420" i="2"/>
  <c r="A5421" i="2"/>
  <c r="B5421" i="2"/>
  <c r="C5421" i="2" s="1"/>
  <c r="H5421" i="2"/>
  <c r="I5421" i="2"/>
  <c r="A5422" i="2"/>
  <c r="B5422" i="2"/>
  <c r="C5422" i="2" s="1"/>
  <c r="D5422" i="2"/>
  <c r="H5422" i="2"/>
  <c r="I5422" i="2"/>
  <c r="A5423" i="2"/>
  <c r="B5423" i="2"/>
  <c r="D5423" i="2" s="1"/>
  <c r="C5423" i="2"/>
  <c r="H5423" i="2"/>
  <c r="I5423" i="2"/>
  <c r="A5424" i="2"/>
  <c r="B5424" i="2"/>
  <c r="C5424" i="2" s="1"/>
  <c r="H5424" i="2"/>
  <c r="I5424" i="2"/>
  <c r="A5425" i="2"/>
  <c r="B5425" i="2"/>
  <c r="H5425" i="2"/>
  <c r="I5425" i="2"/>
  <c r="A5426" i="2"/>
  <c r="B5426" i="2"/>
  <c r="C5426" i="2" s="1"/>
  <c r="D5426" i="2"/>
  <c r="H5426" i="2"/>
  <c r="I5426" i="2"/>
  <c r="A5427" i="2"/>
  <c r="B5427" i="2"/>
  <c r="C5427" i="2" s="1"/>
  <c r="H5427" i="2"/>
  <c r="I5427" i="2"/>
  <c r="A5428" i="2"/>
  <c r="B5428" i="2"/>
  <c r="C5428" i="2" s="1"/>
  <c r="H5428" i="2"/>
  <c r="I5428" i="2"/>
  <c r="A5429" i="2"/>
  <c r="B5429" i="2"/>
  <c r="D5429" i="2" s="1"/>
  <c r="C5429" i="2"/>
  <c r="H5429" i="2"/>
  <c r="I5429" i="2"/>
  <c r="A5430" i="2"/>
  <c r="C5430" i="2" s="1"/>
  <c r="B5430" i="2"/>
  <c r="D5430" i="2"/>
  <c r="H5430" i="2"/>
  <c r="I5430" i="2"/>
  <c r="A5431" i="2"/>
  <c r="B5431" i="2"/>
  <c r="D5431" i="2" s="1"/>
  <c r="C5431" i="2"/>
  <c r="H5431" i="2"/>
  <c r="I5431" i="2"/>
  <c r="A5432" i="2"/>
  <c r="B5432" i="2"/>
  <c r="H5432" i="2"/>
  <c r="I5432" i="2"/>
  <c r="A5433" i="2"/>
  <c r="B5433" i="2"/>
  <c r="H5433" i="2"/>
  <c r="I5433" i="2"/>
  <c r="A5434" i="2"/>
  <c r="B5434" i="2"/>
  <c r="C5434" i="2"/>
  <c r="D5434" i="2"/>
  <c r="H5434" i="2"/>
  <c r="I5434" i="2"/>
  <c r="A5435" i="2"/>
  <c r="C5435" i="2" s="1"/>
  <c r="B5435" i="2"/>
  <c r="H5435" i="2"/>
  <c r="I5435" i="2"/>
  <c r="A5436" i="2"/>
  <c r="B5436" i="2"/>
  <c r="C5436" i="2" s="1"/>
  <c r="D5436" i="2"/>
  <c r="H5436" i="2"/>
  <c r="I5436" i="2"/>
  <c r="A5437" i="2"/>
  <c r="D5437" i="2" s="1"/>
  <c r="B5437" i="2"/>
  <c r="C5437" i="2" s="1"/>
  <c r="H5437" i="2"/>
  <c r="I5437" i="2"/>
  <c r="A5438" i="2"/>
  <c r="B5438" i="2"/>
  <c r="C5438" i="2" s="1"/>
  <c r="D5438" i="2"/>
  <c r="H5438" i="2"/>
  <c r="I5438" i="2"/>
  <c r="A5439" i="2"/>
  <c r="B5439" i="2"/>
  <c r="D5439" i="2" s="1"/>
  <c r="C5439" i="2"/>
  <c r="H5439" i="2"/>
  <c r="I5439" i="2"/>
  <c r="A5440" i="2"/>
  <c r="B5440" i="2"/>
  <c r="H5440" i="2"/>
  <c r="I5440" i="2"/>
  <c r="A5441" i="2"/>
  <c r="D5441" i="2" s="1"/>
  <c r="B5441" i="2"/>
  <c r="H5441" i="2"/>
  <c r="I5441" i="2"/>
  <c r="A5442" i="2"/>
  <c r="B5442" i="2"/>
  <c r="C5442" i="2" s="1"/>
  <c r="H5442" i="2"/>
  <c r="I5442" i="2"/>
  <c r="A5443" i="2"/>
  <c r="B5443" i="2"/>
  <c r="C5443" i="2" s="1"/>
  <c r="H5443" i="2"/>
  <c r="I5443" i="2"/>
  <c r="A5444" i="2"/>
  <c r="B5444" i="2"/>
  <c r="C5444" i="2"/>
  <c r="D5444" i="2"/>
  <c r="H5444" i="2"/>
  <c r="I5444" i="2"/>
  <c r="A5445" i="2"/>
  <c r="B5445" i="2"/>
  <c r="C5445" i="2"/>
  <c r="D5445" i="2"/>
  <c r="H5445" i="2"/>
  <c r="I5445" i="2"/>
  <c r="A5446" i="2"/>
  <c r="B5446" i="2"/>
  <c r="C5446" i="2" s="1"/>
  <c r="D5446" i="2"/>
  <c r="H5446" i="2"/>
  <c r="I5446" i="2"/>
  <c r="A5447" i="2"/>
  <c r="B5447" i="2"/>
  <c r="D5447" i="2" s="1"/>
  <c r="C5447" i="2"/>
  <c r="H5447" i="2"/>
  <c r="I5447" i="2"/>
  <c r="A5448" i="2"/>
  <c r="B5448" i="2"/>
  <c r="H5448" i="2"/>
  <c r="I5448" i="2"/>
  <c r="A5449" i="2"/>
  <c r="C5449" i="2" s="1"/>
  <c r="B5449" i="2"/>
  <c r="D5449" i="2" s="1"/>
  <c r="H5449" i="2"/>
  <c r="I5449" i="2"/>
  <c r="A5450" i="2"/>
  <c r="B5450" i="2"/>
  <c r="C5450" i="2" s="1"/>
  <c r="H5450" i="2"/>
  <c r="I5450" i="2"/>
  <c r="A5451" i="2"/>
  <c r="C5451" i="2" s="1"/>
  <c r="B5451" i="2"/>
  <c r="D5451" i="2"/>
  <c r="H5451" i="2"/>
  <c r="I5451" i="2"/>
  <c r="A5452" i="2"/>
  <c r="B5452" i="2"/>
  <c r="C5452" i="2" s="1"/>
  <c r="D5452" i="2"/>
  <c r="H5452" i="2"/>
  <c r="I5452" i="2"/>
  <c r="A5453" i="2"/>
  <c r="B5453" i="2"/>
  <c r="C5453" i="2" s="1"/>
  <c r="H5453" i="2"/>
  <c r="I5453" i="2"/>
  <c r="A5454" i="2"/>
  <c r="B5454" i="2"/>
  <c r="C5454" i="2" s="1"/>
  <c r="H5454" i="2"/>
  <c r="I5454" i="2"/>
  <c r="A5455" i="2"/>
  <c r="B5455" i="2"/>
  <c r="C5455" i="2"/>
  <c r="D5455" i="2"/>
  <c r="H5455" i="2"/>
  <c r="I5455" i="2"/>
  <c r="A5456" i="2"/>
  <c r="B5456" i="2"/>
  <c r="H5456" i="2"/>
  <c r="I5456" i="2"/>
  <c r="A5457" i="2"/>
  <c r="B5457" i="2"/>
  <c r="H5457" i="2"/>
  <c r="I5457" i="2"/>
  <c r="A5458" i="2"/>
  <c r="B5458" i="2"/>
  <c r="C5458" i="2" s="1"/>
  <c r="H5458" i="2"/>
  <c r="I5458" i="2"/>
  <c r="A5459" i="2"/>
  <c r="B5459" i="2"/>
  <c r="C5459" i="2" s="1"/>
  <c r="H5459" i="2"/>
  <c r="I5459" i="2"/>
  <c r="A5460" i="2"/>
  <c r="B5460" i="2"/>
  <c r="C5460" i="2" s="1"/>
  <c r="H5460" i="2"/>
  <c r="I5460" i="2"/>
  <c r="A5461" i="2"/>
  <c r="B5461" i="2"/>
  <c r="C5461" i="2"/>
  <c r="D5461" i="2"/>
  <c r="H5461" i="2"/>
  <c r="I5461" i="2"/>
  <c r="A5462" i="2"/>
  <c r="C5462" i="2" s="1"/>
  <c r="B5462" i="2"/>
  <c r="D5462" i="2"/>
  <c r="H5462" i="2"/>
  <c r="I5462" i="2"/>
  <c r="A5463" i="2"/>
  <c r="C5463" i="2" s="1"/>
  <c r="B5463" i="2"/>
  <c r="D5463" i="2" s="1"/>
  <c r="H5463" i="2"/>
  <c r="I5463" i="2"/>
  <c r="A5464" i="2"/>
  <c r="B5464" i="2"/>
  <c r="H5464" i="2"/>
  <c r="I5464" i="2"/>
  <c r="A5465" i="2"/>
  <c r="C5465" i="2" s="1"/>
  <c r="B5465" i="2"/>
  <c r="H5465" i="2"/>
  <c r="I5465" i="2"/>
  <c r="A5466" i="2"/>
  <c r="C5466" i="2" s="1"/>
  <c r="B5466" i="2"/>
  <c r="D5466" i="2"/>
  <c r="H5466" i="2"/>
  <c r="I5466" i="2"/>
  <c r="A5467" i="2"/>
  <c r="C5467" i="2" s="1"/>
  <c r="B5467" i="2"/>
  <c r="D5467" i="2"/>
  <c r="H5467" i="2"/>
  <c r="I5467" i="2"/>
  <c r="A5468" i="2"/>
  <c r="B5468" i="2"/>
  <c r="C5468" i="2" s="1"/>
  <c r="D5468" i="2"/>
  <c r="H5468" i="2"/>
  <c r="I5468" i="2"/>
  <c r="A5469" i="2"/>
  <c r="B5469" i="2"/>
  <c r="C5469" i="2" s="1"/>
  <c r="H5469" i="2"/>
  <c r="I5469" i="2"/>
  <c r="A5470" i="2"/>
  <c r="B5470" i="2"/>
  <c r="H5470" i="2"/>
  <c r="I5470" i="2"/>
  <c r="A5471" i="2"/>
  <c r="B5471" i="2"/>
  <c r="D5471" i="2" s="1"/>
  <c r="C5471" i="2"/>
  <c r="H5471" i="2"/>
  <c r="I5471" i="2"/>
  <c r="A5472" i="2"/>
  <c r="B5472" i="2"/>
  <c r="H5472" i="2"/>
  <c r="I5472" i="2"/>
  <c r="A5473" i="2"/>
  <c r="B5473" i="2"/>
  <c r="D5473" i="2"/>
  <c r="H5473" i="2"/>
  <c r="I5473" i="2"/>
  <c r="A5474" i="2"/>
  <c r="B5474" i="2"/>
  <c r="C5474" i="2" s="1"/>
  <c r="H5474" i="2"/>
  <c r="I5474" i="2"/>
  <c r="A5475" i="2"/>
  <c r="B5475" i="2"/>
  <c r="C5475" i="2" s="1"/>
  <c r="H5475" i="2"/>
  <c r="I5475" i="2"/>
  <c r="A5476" i="2"/>
  <c r="B5476" i="2"/>
  <c r="D5476" i="2" s="1"/>
  <c r="C5476" i="2"/>
  <c r="H5476" i="2"/>
  <c r="I5476" i="2"/>
  <c r="A5477" i="2"/>
  <c r="B5477" i="2"/>
  <c r="C5477" i="2"/>
  <c r="D5477" i="2"/>
  <c r="H5477" i="2"/>
  <c r="I5477" i="2"/>
  <c r="A5478" i="2"/>
  <c r="B5478" i="2"/>
  <c r="C5478" i="2"/>
  <c r="D5478" i="2"/>
  <c r="H5478" i="2"/>
  <c r="I5478" i="2"/>
  <c r="A5479" i="2"/>
  <c r="D5479" i="2" s="1"/>
  <c r="B5479" i="2"/>
  <c r="C5479" i="2"/>
  <c r="H5479" i="2"/>
  <c r="I5479" i="2"/>
  <c r="A5480" i="2"/>
  <c r="B5480" i="2"/>
  <c r="H5480" i="2"/>
  <c r="I5480" i="2"/>
  <c r="A5481" i="2"/>
  <c r="B5481" i="2"/>
  <c r="D5481" i="2" s="1"/>
  <c r="C5481" i="2"/>
  <c r="H5481" i="2"/>
  <c r="I5481" i="2"/>
  <c r="A5482" i="2"/>
  <c r="B5482" i="2"/>
  <c r="C5482" i="2"/>
  <c r="D5482" i="2"/>
  <c r="H5482" i="2"/>
  <c r="I5482" i="2"/>
  <c r="A5483" i="2"/>
  <c r="B5483" i="2"/>
  <c r="C5483" i="2"/>
  <c r="D5483" i="2"/>
  <c r="H5483" i="2"/>
  <c r="I5483" i="2"/>
  <c r="A5484" i="2"/>
  <c r="B5484" i="2"/>
  <c r="D5484" i="2"/>
  <c r="H5484" i="2"/>
  <c r="I5484" i="2"/>
  <c r="A5485" i="2"/>
  <c r="B5485" i="2"/>
  <c r="C5485" i="2" s="1"/>
  <c r="D5485" i="2"/>
  <c r="H5485" i="2"/>
  <c r="I5485" i="2"/>
  <c r="A5486" i="2"/>
  <c r="B5486" i="2"/>
  <c r="D5486" i="2" s="1"/>
  <c r="C5486" i="2"/>
  <c r="H5486" i="2"/>
  <c r="I5486" i="2"/>
  <c r="A5487" i="2"/>
  <c r="B5487" i="2"/>
  <c r="D5487" i="2" s="1"/>
  <c r="H5487" i="2"/>
  <c r="I5487" i="2"/>
  <c r="A5488" i="2"/>
  <c r="B5488" i="2"/>
  <c r="H5488" i="2"/>
  <c r="I5488" i="2"/>
  <c r="A5489" i="2"/>
  <c r="B5489" i="2"/>
  <c r="D5489" i="2"/>
  <c r="H5489" i="2"/>
  <c r="I5489" i="2"/>
  <c r="A5490" i="2"/>
  <c r="B5490" i="2"/>
  <c r="H5490" i="2"/>
  <c r="I5490" i="2"/>
  <c r="A5491" i="2"/>
  <c r="B5491" i="2"/>
  <c r="H5491" i="2"/>
  <c r="I5491" i="2"/>
  <c r="A5492" i="2"/>
  <c r="B5492" i="2"/>
  <c r="H5492" i="2"/>
  <c r="I5492" i="2"/>
  <c r="A5493" i="2"/>
  <c r="D5493" i="2" s="1"/>
  <c r="B5493" i="2"/>
  <c r="H5493" i="2"/>
  <c r="I5493" i="2"/>
  <c r="A5494" i="2"/>
  <c r="C5494" i="2" s="1"/>
  <c r="B5494" i="2"/>
  <c r="D5494" i="2"/>
  <c r="H5494" i="2"/>
  <c r="I5494" i="2"/>
  <c r="A5495" i="2"/>
  <c r="B5495" i="2"/>
  <c r="D5495" i="2" s="1"/>
  <c r="C5495" i="2"/>
  <c r="H5495" i="2"/>
  <c r="I5495" i="2"/>
  <c r="A5496" i="2"/>
  <c r="B5496" i="2"/>
  <c r="D5496" i="2" s="1"/>
  <c r="C5496" i="2"/>
  <c r="H5496" i="2"/>
  <c r="I5496" i="2"/>
  <c r="A5497" i="2"/>
  <c r="C5497" i="2" s="1"/>
  <c r="B5497" i="2"/>
  <c r="D5497" i="2" s="1"/>
  <c r="H5497" i="2"/>
  <c r="I5497" i="2"/>
  <c r="A5498" i="2"/>
  <c r="B5498" i="2"/>
  <c r="D5498" i="2" s="1"/>
  <c r="H5498" i="2"/>
  <c r="I5498" i="2"/>
  <c r="A5499" i="2"/>
  <c r="B5499" i="2"/>
  <c r="C5499" i="2"/>
  <c r="D5499" i="2"/>
  <c r="H5499" i="2"/>
  <c r="I5499" i="2"/>
  <c r="A5500" i="2"/>
  <c r="B5500" i="2"/>
  <c r="D5500" i="2" s="1"/>
  <c r="H5500" i="2"/>
  <c r="I5500" i="2"/>
  <c r="A5501" i="2"/>
  <c r="B5501" i="2"/>
  <c r="D5501" i="2"/>
  <c r="H5501" i="2"/>
  <c r="I5501" i="2"/>
  <c r="A5502" i="2"/>
  <c r="B5502" i="2"/>
  <c r="D5502" i="2" s="1"/>
  <c r="C5502" i="2"/>
  <c r="H5502" i="2"/>
  <c r="I5502" i="2"/>
  <c r="A5503" i="2"/>
  <c r="B5503" i="2"/>
  <c r="D5503" i="2" s="1"/>
  <c r="C5503" i="2"/>
  <c r="H5503" i="2"/>
  <c r="I5503" i="2"/>
  <c r="A5504" i="2"/>
  <c r="B5504" i="2"/>
  <c r="C5504" i="2" s="1"/>
  <c r="H5504" i="2"/>
  <c r="I5504" i="2"/>
  <c r="A5505" i="2"/>
  <c r="B5505" i="2"/>
  <c r="C5505" i="2" s="1"/>
  <c r="D5505" i="2"/>
  <c r="H5505" i="2"/>
  <c r="I5505" i="2"/>
  <c r="A5506" i="2"/>
  <c r="B5506" i="2"/>
  <c r="C5506" i="2" s="1"/>
  <c r="H5506" i="2"/>
  <c r="I5506" i="2"/>
  <c r="A5507" i="2"/>
  <c r="B5507" i="2"/>
  <c r="D5507" i="2" s="1"/>
  <c r="H5507" i="2"/>
  <c r="I5507" i="2"/>
  <c r="A5508" i="2"/>
  <c r="B5508" i="2"/>
  <c r="H5508" i="2"/>
  <c r="I5508" i="2"/>
  <c r="A5509" i="2"/>
  <c r="C5509" i="2" s="1"/>
  <c r="B5509" i="2"/>
  <c r="D5509" i="2"/>
  <c r="H5509" i="2"/>
  <c r="I5509" i="2"/>
  <c r="A5510" i="2"/>
  <c r="B5510" i="2"/>
  <c r="C5510" i="2"/>
  <c r="D5510" i="2"/>
  <c r="H5510" i="2"/>
  <c r="I5510" i="2"/>
  <c r="A5511" i="2"/>
  <c r="B5511" i="2"/>
  <c r="D5511" i="2" s="1"/>
  <c r="H5511" i="2"/>
  <c r="I5511" i="2"/>
  <c r="A5512" i="2"/>
  <c r="B5512" i="2"/>
  <c r="D5512" i="2" s="1"/>
  <c r="H5512" i="2"/>
  <c r="I5512" i="2"/>
  <c r="A5513" i="2"/>
  <c r="B5513" i="2"/>
  <c r="C5513" i="2"/>
  <c r="D5513" i="2"/>
  <c r="H5513" i="2"/>
  <c r="I5513" i="2"/>
  <c r="A5514" i="2"/>
  <c r="B5514" i="2"/>
  <c r="C5514" i="2"/>
  <c r="D5514" i="2"/>
  <c r="H5514" i="2"/>
  <c r="I5514" i="2"/>
  <c r="A5515" i="2"/>
  <c r="B5515" i="2"/>
  <c r="D5515" i="2" s="1"/>
  <c r="C5515" i="2"/>
  <c r="H5515" i="2"/>
  <c r="I5515" i="2"/>
  <c r="A5516" i="2"/>
  <c r="B5516" i="2"/>
  <c r="C5516" i="2" s="1"/>
  <c r="H5516" i="2"/>
  <c r="I5516" i="2"/>
  <c r="A5517" i="2"/>
  <c r="B5517" i="2"/>
  <c r="C5517" i="2" s="1"/>
  <c r="D5517" i="2"/>
  <c r="H5517" i="2"/>
  <c r="I5517" i="2"/>
  <c r="A5518" i="2"/>
  <c r="B5518" i="2"/>
  <c r="C5518" i="2" s="1"/>
  <c r="H5518" i="2"/>
  <c r="I5518" i="2"/>
  <c r="A5519" i="2"/>
  <c r="B5519" i="2"/>
  <c r="C5519" i="2"/>
  <c r="D5519" i="2"/>
  <c r="H5519" i="2"/>
  <c r="I5519" i="2"/>
  <c r="A5520" i="2"/>
  <c r="B5520" i="2"/>
  <c r="D5520" i="2"/>
  <c r="H5520" i="2"/>
  <c r="I5520" i="2"/>
  <c r="A5521" i="2"/>
  <c r="B5521" i="2"/>
  <c r="D5521" i="2" s="1"/>
  <c r="H5521" i="2"/>
  <c r="I5521" i="2"/>
  <c r="A5522" i="2"/>
  <c r="B5522" i="2"/>
  <c r="C5522" i="2" s="1"/>
  <c r="H5522" i="2"/>
  <c r="I5522" i="2"/>
  <c r="A5523" i="2"/>
  <c r="B5523" i="2"/>
  <c r="D5523" i="2" s="1"/>
  <c r="C5523" i="2"/>
  <c r="H5523" i="2"/>
  <c r="I5523" i="2"/>
  <c r="A5524" i="2"/>
  <c r="B5524" i="2"/>
  <c r="H5524" i="2"/>
  <c r="I5524" i="2"/>
  <c r="A5525" i="2"/>
  <c r="C5525" i="2" s="1"/>
  <c r="B5525" i="2"/>
  <c r="H5525" i="2"/>
  <c r="I5525" i="2"/>
  <c r="A5526" i="2"/>
  <c r="B5526" i="2"/>
  <c r="C5526" i="2"/>
  <c r="D5526" i="2"/>
  <c r="H5526" i="2"/>
  <c r="I5526" i="2"/>
  <c r="A5527" i="2"/>
  <c r="C5527" i="2" s="1"/>
  <c r="B5527" i="2"/>
  <c r="D5527" i="2" s="1"/>
  <c r="H5527" i="2"/>
  <c r="I5527" i="2"/>
  <c r="A5528" i="2"/>
  <c r="B5528" i="2"/>
  <c r="D5528" i="2" s="1"/>
  <c r="C5528" i="2"/>
  <c r="H5528" i="2"/>
  <c r="I5528" i="2"/>
  <c r="A5529" i="2"/>
  <c r="C5529" i="2" s="1"/>
  <c r="B5529" i="2"/>
  <c r="D5529" i="2"/>
  <c r="H5529" i="2"/>
  <c r="I5529" i="2"/>
  <c r="A5530" i="2"/>
  <c r="C5530" i="2" s="1"/>
  <c r="B5530" i="2"/>
  <c r="D5530" i="2"/>
  <c r="H5530" i="2"/>
  <c r="I5530" i="2"/>
  <c r="A5531" i="2"/>
  <c r="C5531" i="2" s="1"/>
  <c r="B5531" i="2"/>
  <c r="D5531" i="2" s="1"/>
  <c r="H5531" i="2"/>
  <c r="I5531" i="2"/>
  <c r="A5532" i="2"/>
  <c r="B5532" i="2"/>
  <c r="D5532" i="2" s="1"/>
  <c r="H5532" i="2"/>
  <c r="I5532" i="2"/>
  <c r="A5533" i="2"/>
  <c r="B5533" i="2"/>
  <c r="C5533" i="2" s="1"/>
  <c r="D5533" i="2"/>
  <c r="H5533" i="2"/>
  <c r="I5533" i="2"/>
  <c r="A5534" i="2"/>
  <c r="B5534" i="2"/>
  <c r="C5534" i="2"/>
  <c r="D5534" i="2"/>
  <c r="H5534" i="2"/>
  <c r="I5534" i="2"/>
  <c r="A5535" i="2"/>
  <c r="B5535" i="2"/>
  <c r="C5535" i="2"/>
  <c r="D5535" i="2"/>
  <c r="H5535" i="2"/>
  <c r="I5535" i="2"/>
  <c r="A5536" i="2"/>
  <c r="B5536" i="2"/>
  <c r="C5536" i="2" s="1"/>
  <c r="D5536" i="2"/>
  <c r="H5536" i="2"/>
  <c r="I5536" i="2"/>
  <c r="A5537" i="2"/>
  <c r="B5537" i="2"/>
  <c r="C5537" i="2" s="1"/>
  <c r="D5537" i="2"/>
  <c r="H5537" i="2"/>
  <c r="I5537" i="2"/>
  <c r="A5538" i="2"/>
  <c r="B5538" i="2"/>
  <c r="C5538" i="2" s="1"/>
  <c r="D5538" i="2"/>
  <c r="H5538" i="2"/>
  <c r="I5538" i="2"/>
  <c r="A5539" i="2"/>
  <c r="B5539" i="2"/>
  <c r="D5539" i="2" s="1"/>
  <c r="H5539" i="2"/>
  <c r="I5539" i="2"/>
  <c r="A5540" i="2"/>
  <c r="B5540" i="2"/>
  <c r="H5540" i="2"/>
  <c r="I5540" i="2"/>
  <c r="A5541" i="2"/>
  <c r="B5541" i="2"/>
  <c r="C5541" i="2"/>
  <c r="D5541" i="2"/>
  <c r="H5541" i="2"/>
  <c r="I5541" i="2"/>
  <c r="A5542" i="2"/>
  <c r="B5542" i="2"/>
  <c r="C5542" i="2"/>
  <c r="D5542" i="2"/>
  <c r="H5542" i="2"/>
  <c r="I5542" i="2"/>
  <c r="A5543" i="2"/>
  <c r="B5543" i="2"/>
  <c r="D5543" i="2" s="1"/>
  <c r="H5543" i="2"/>
  <c r="I5543" i="2"/>
  <c r="A5544" i="2"/>
  <c r="B5544" i="2"/>
  <c r="C5544" i="2" s="1"/>
  <c r="D5544" i="2"/>
  <c r="H5544" i="2"/>
  <c r="I5544" i="2"/>
  <c r="A5545" i="2"/>
  <c r="B5545" i="2"/>
  <c r="C5545" i="2"/>
  <c r="D5545" i="2"/>
  <c r="H5545" i="2"/>
  <c r="I5545" i="2"/>
  <c r="A5546" i="2"/>
  <c r="B5546" i="2"/>
  <c r="C5546" i="2"/>
  <c r="D5546" i="2"/>
  <c r="H5546" i="2"/>
  <c r="I5546" i="2"/>
  <c r="A5547" i="2"/>
  <c r="B5547" i="2"/>
  <c r="D5547" i="2" s="1"/>
  <c r="C5547" i="2"/>
  <c r="H5547" i="2"/>
  <c r="I5547" i="2"/>
  <c r="A5548" i="2"/>
  <c r="D5548" i="2" s="1"/>
  <c r="B5548" i="2"/>
  <c r="H5548" i="2"/>
  <c r="I5548" i="2"/>
  <c r="A5549" i="2"/>
  <c r="B5549" i="2"/>
  <c r="D5549" i="2"/>
  <c r="H5549" i="2"/>
  <c r="I5549" i="2"/>
  <c r="A5550" i="2"/>
  <c r="B5550" i="2"/>
  <c r="C5550" i="2" s="1"/>
  <c r="H5550" i="2"/>
  <c r="I5550" i="2"/>
  <c r="A5551" i="2"/>
  <c r="B5551" i="2"/>
  <c r="C5551" i="2" s="1"/>
  <c r="H5551" i="2"/>
  <c r="I5551" i="2"/>
  <c r="A5552" i="2"/>
  <c r="B5552" i="2"/>
  <c r="C5552" i="2" s="1"/>
  <c r="H5552" i="2"/>
  <c r="I5552" i="2"/>
  <c r="A5553" i="2"/>
  <c r="C5553" i="2" s="1"/>
  <c r="B5553" i="2"/>
  <c r="D5553" i="2" s="1"/>
  <c r="H5553" i="2"/>
  <c r="I5553" i="2"/>
  <c r="A5554" i="2"/>
  <c r="B5554" i="2"/>
  <c r="C5554" i="2" s="1"/>
  <c r="D5554" i="2"/>
  <c r="H5554" i="2"/>
  <c r="I5554" i="2"/>
  <c r="A5555" i="2"/>
  <c r="B5555" i="2"/>
  <c r="D5555" i="2" s="1"/>
  <c r="C5555" i="2"/>
  <c r="H5555" i="2"/>
  <c r="I5555" i="2"/>
  <c r="A5556" i="2"/>
  <c r="B5556" i="2"/>
  <c r="H5556" i="2"/>
  <c r="I5556" i="2"/>
  <c r="A5557" i="2"/>
  <c r="B5557" i="2"/>
  <c r="C5557" i="2"/>
  <c r="D5557" i="2"/>
  <c r="H5557" i="2"/>
  <c r="I5557" i="2"/>
  <c r="A5558" i="2"/>
  <c r="B5558" i="2"/>
  <c r="C5558" i="2"/>
  <c r="D5558" i="2"/>
  <c r="H5558" i="2"/>
  <c r="I5558" i="2"/>
  <c r="A5559" i="2"/>
  <c r="B5559" i="2"/>
  <c r="D5559" i="2" s="1"/>
  <c r="C5559" i="2"/>
  <c r="H5559" i="2"/>
  <c r="I5559" i="2"/>
  <c r="A5560" i="2"/>
  <c r="B5560" i="2"/>
  <c r="C5560" i="2" s="1"/>
  <c r="H5560" i="2"/>
  <c r="I5560" i="2"/>
  <c r="A5561" i="2"/>
  <c r="B5561" i="2"/>
  <c r="C5561" i="2"/>
  <c r="D5561" i="2"/>
  <c r="H5561" i="2"/>
  <c r="I5561" i="2"/>
  <c r="A5562" i="2"/>
  <c r="B5562" i="2"/>
  <c r="C5562" i="2"/>
  <c r="D5562" i="2"/>
  <c r="H5562" i="2"/>
  <c r="I5562" i="2"/>
  <c r="A5563" i="2"/>
  <c r="B5563" i="2"/>
  <c r="D5563" i="2" s="1"/>
  <c r="C5563" i="2"/>
  <c r="H5563" i="2"/>
  <c r="I5563" i="2"/>
  <c r="A5564" i="2"/>
  <c r="B5564" i="2"/>
  <c r="C5564" i="2" s="1"/>
  <c r="H5564" i="2"/>
  <c r="I5564" i="2"/>
  <c r="A5565" i="2"/>
  <c r="C5565" i="2" s="1"/>
  <c r="B5565" i="2"/>
  <c r="D5565" i="2"/>
  <c r="H5565" i="2"/>
  <c r="I5565" i="2"/>
  <c r="A5566" i="2"/>
  <c r="B5566" i="2"/>
  <c r="C5566" i="2"/>
  <c r="D5566" i="2"/>
  <c r="H5566" i="2"/>
  <c r="I5566" i="2"/>
  <c r="A5567" i="2"/>
  <c r="B5567" i="2"/>
  <c r="D5567" i="2" s="1"/>
  <c r="C5567" i="2"/>
  <c r="H5567" i="2"/>
  <c r="I5567" i="2"/>
  <c r="A5568" i="2"/>
  <c r="B5568" i="2"/>
  <c r="D5568" i="2"/>
  <c r="H5568" i="2"/>
  <c r="I5568" i="2"/>
  <c r="A5569" i="2"/>
  <c r="B5569" i="2"/>
  <c r="C5569" i="2"/>
  <c r="D5569" i="2"/>
  <c r="H5569" i="2"/>
  <c r="I5569" i="2"/>
  <c r="A5570" i="2"/>
  <c r="B5570" i="2"/>
  <c r="C5570" i="2" s="1"/>
  <c r="D5570" i="2"/>
  <c r="H5570" i="2"/>
  <c r="I5570" i="2"/>
  <c r="A5571" i="2"/>
  <c r="B5571" i="2"/>
  <c r="D5571" i="2" s="1"/>
  <c r="H5571" i="2"/>
  <c r="I5571" i="2"/>
  <c r="A5572" i="2"/>
  <c r="B5572" i="2"/>
  <c r="H5572" i="2"/>
  <c r="I5572" i="2"/>
  <c r="A5573" i="2"/>
  <c r="D5573" i="2" s="1"/>
  <c r="B5573" i="2"/>
  <c r="C5573" i="2"/>
  <c r="H5573" i="2"/>
  <c r="I5573" i="2"/>
  <c r="A5574" i="2"/>
  <c r="B5574" i="2"/>
  <c r="C5574" i="2"/>
  <c r="D5574" i="2"/>
  <c r="H5574" i="2"/>
  <c r="I5574" i="2"/>
  <c r="A5575" i="2"/>
  <c r="B5575" i="2"/>
  <c r="C5575" i="2" s="1"/>
  <c r="H5575" i="2"/>
  <c r="I5575" i="2"/>
  <c r="A5576" i="2"/>
  <c r="B5576" i="2"/>
  <c r="C5576" i="2" s="1"/>
  <c r="D5576" i="2"/>
  <c r="H5576" i="2"/>
  <c r="I5576" i="2"/>
  <c r="A5577" i="2"/>
  <c r="D5577" i="2" s="1"/>
  <c r="B5577" i="2"/>
  <c r="C5577" i="2"/>
  <c r="H5577" i="2"/>
  <c r="I5577" i="2"/>
  <c r="A5578" i="2"/>
  <c r="C5578" i="2" s="1"/>
  <c r="B5578" i="2"/>
  <c r="D5578" i="2"/>
  <c r="H5578" i="2"/>
  <c r="I5578" i="2"/>
  <c r="A5579" i="2"/>
  <c r="B5579" i="2"/>
  <c r="D5579" i="2" s="1"/>
  <c r="C5579" i="2"/>
  <c r="H5579" i="2"/>
  <c r="I5579" i="2"/>
  <c r="A5580" i="2"/>
  <c r="B5580" i="2"/>
  <c r="C5580" i="2" s="1"/>
  <c r="H5580" i="2"/>
  <c r="I5580" i="2"/>
  <c r="A5581" i="2"/>
  <c r="C5581" i="2" s="1"/>
  <c r="B5581" i="2"/>
  <c r="H5581" i="2"/>
  <c r="I5581" i="2"/>
  <c r="A5582" i="2"/>
  <c r="B5582" i="2"/>
  <c r="D5582" i="2" s="1"/>
  <c r="C5582" i="2"/>
  <c r="H5582" i="2"/>
  <c r="I5582" i="2"/>
  <c r="A5583" i="2"/>
  <c r="B5583" i="2"/>
  <c r="D5583" i="2" s="1"/>
  <c r="C5583" i="2"/>
  <c r="H5583" i="2"/>
  <c r="I5583" i="2"/>
  <c r="A5584" i="2"/>
  <c r="B5584" i="2"/>
  <c r="C5584" i="2" s="1"/>
  <c r="D5584" i="2"/>
  <c r="H5584" i="2"/>
  <c r="I5584" i="2"/>
  <c r="A5585" i="2"/>
  <c r="B5585" i="2"/>
  <c r="C5585" i="2" s="1"/>
  <c r="H5585" i="2"/>
  <c r="I5585" i="2"/>
  <c r="A5586" i="2"/>
  <c r="B5586" i="2"/>
  <c r="C5586" i="2" s="1"/>
  <c r="D5586" i="2"/>
  <c r="H5586" i="2"/>
  <c r="I5586" i="2"/>
  <c r="A5587" i="2"/>
  <c r="B5587" i="2"/>
  <c r="D5587" i="2" s="1"/>
  <c r="H5587" i="2"/>
  <c r="I5587" i="2"/>
  <c r="A5588" i="2"/>
  <c r="B5588" i="2"/>
  <c r="H5588" i="2"/>
  <c r="I5588" i="2"/>
  <c r="A5589" i="2"/>
  <c r="B5589" i="2"/>
  <c r="C5589" i="2"/>
  <c r="D5589" i="2"/>
  <c r="H5589" i="2"/>
  <c r="I5589" i="2"/>
  <c r="A5590" i="2"/>
  <c r="B5590" i="2"/>
  <c r="C5590" i="2"/>
  <c r="D5590" i="2"/>
  <c r="H5590" i="2"/>
  <c r="I5590" i="2"/>
  <c r="A5591" i="2"/>
  <c r="B5591" i="2"/>
  <c r="D5591" i="2" s="1"/>
  <c r="H5591" i="2"/>
  <c r="I5591" i="2"/>
  <c r="A5592" i="2"/>
  <c r="B5592" i="2"/>
  <c r="C5592" i="2"/>
  <c r="D5592" i="2"/>
  <c r="H5592" i="2"/>
  <c r="I5592" i="2"/>
  <c r="A5593" i="2"/>
  <c r="B5593" i="2"/>
  <c r="C5593" i="2"/>
  <c r="D5593" i="2"/>
  <c r="H5593" i="2"/>
  <c r="I5593" i="2"/>
  <c r="A5594" i="2"/>
  <c r="B5594" i="2"/>
  <c r="C5594" i="2" s="1"/>
  <c r="D5594" i="2"/>
  <c r="H5594" i="2"/>
  <c r="I5594" i="2"/>
  <c r="A5595" i="2"/>
  <c r="C5595" i="2" s="1"/>
  <c r="B5595" i="2"/>
  <c r="D5595" i="2" s="1"/>
  <c r="H5595" i="2"/>
  <c r="I5595" i="2"/>
  <c r="A5596" i="2"/>
  <c r="B5596" i="2"/>
  <c r="D5596" i="2"/>
  <c r="H5596" i="2"/>
  <c r="I5596" i="2"/>
  <c r="A5597" i="2"/>
  <c r="C5597" i="2" s="1"/>
  <c r="B5597" i="2"/>
  <c r="D5597" i="2"/>
  <c r="H5597" i="2"/>
  <c r="I5597" i="2"/>
  <c r="A5598" i="2"/>
  <c r="B5598" i="2"/>
  <c r="C5598" i="2" s="1"/>
  <c r="H5598" i="2"/>
  <c r="I5598" i="2"/>
  <c r="A5599" i="2"/>
  <c r="B5599" i="2"/>
  <c r="C5599" i="2" s="1"/>
  <c r="D5599" i="2"/>
  <c r="H5599" i="2"/>
  <c r="I5599" i="2"/>
  <c r="A5600" i="2"/>
  <c r="B5600" i="2"/>
  <c r="D5600" i="2" s="1"/>
  <c r="H5600" i="2"/>
  <c r="I5600" i="2"/>
  <c r="A5601" i="2"/>
  <c r="B5601" i="2"/>
  <c r="C5601" i="2"/>
  <c r="D5601" i="2"/>
  <c r="H5601" i="2"/>
  <c r="I5601" i="2"/>
  <c r="A5602" i="2"/>
  <c r="B5602" i="2"/>
  <c r="C5602" i="2" s="1"/>
  <c r="H5602" i="2"/>
  <c r="I5602" i="2"/>
  <c r="A5603" i="2"/>
  <c r="B5603" i="2"/>
  <c r="D5603" i="2" s="1"/>
  <c r="H5603" i="2"/>
  <c r="I5603" i="2"/>
  <c r="A5604" i="2"/>
  <c r="B5604" i="2"/>
  <c r="H5604" i="2"/>
  <c r="I5604" i="2"/>
  <c r="A5605" i="2"/>
  <c r="B5605" i="2"/>
  <c r="C5605" i="2"/>
  <c r="D5605" i="2"/>
  <c r="H5605" i="2"/>
  <c r="I5605" i="2"/>
  <c r="A5606" i="2"/>
  <c r="B5606" i="2"/>
  <c r="C5606" i="2"/>
  <c r="D5606" i="2"/>
  <c r="H5606" i="2"/>
  <c r="I5606" i="2"/>
  <c r="A5607" i="2"/>
  <c r="B5607" i="2"/>
  <c r="D5607" i="2" s="1"/>
  <c r="H5607" i="2"/>
  <c r="I5607" i="2"/>
  <c r="A5608" i="2"/>
  <c r="B5608" i="2"/>
  <c r="C5608" i="2"/>
  <c r="D5608" i="2"/>
  <c r="H5608" i="2"/>
  <c r="I5608" i="2"/>
  <c r="A5609" i="2"/>
  <c r="D5609" i="2" s="1"/>
  <c r="B5609" i="2"/>
  <c r="C5609" i="2"/>
  <c r="H5609" i="2"/>
  <c r="I5609" i="2"/>
  <c r="A5610" i="2"/>
  <c r="B5610" i="2"/>
  <c r="C5610" i="2" s="1"/>
  <c r="H5610" i="2"/>
  <c r="I5610" i="2"/>
  <c r="A5611" i="2"/>
  <c r="C5611" i="2" s="1"/>
  <c r="B5611" i="2"/>
  <c r="H5611" i="2"/>
  <c r="I5611" i="2"/>
  <c r="A5612" i="2"/>
  <c r="B5612" i="2"/>
  <c r="D5612" i="2"/>
  <c r="H5612" i="2"/>
  <c r="I5612" i="2"/>
  <c r="A5613" i="2"/>
  <c r="C5613" i="2" s="1"/>
  <c r="B5613" i="2"/>
  <c r="D5613" i="2"/>
  <c r="H5613" i="2"/>
  <c r="I5613" i="2"/>
  <c r="A5614" i="2"/>
  <c r="B5614" i="2"/>
  <c r="C5614" i="2" s="1"/>
  <c r="D5614" i="2"/>
  <c r="H5614" i="2"/>
  <c r="I5614" i="2"/>
  <c r="A5615" i="2"/>
  <c r="B5615" i="2"/>
  <c r="C5615" i="2" s="1"/>
  <c r="H5615" i="2"/>
  <c r="I5615" i="2"/>
  <c r="A5616" i="2"/>
  <c r="B5616" i="2"/>
  <c r="C5616" i="2" s="1"/>
  <c r="H5616" i="2"/>
  <c r="I5616" i="2"/>
  <c r="A5617" i="2"/>
  <c r="B5617" i="2"/>
  <c r="D5617" i="2" s="1"/>
  <c r="C5617" i="2"/>
  <c r="H5617" i="2"/>
  <c r="I5617" i="2"/>
  <c r="A5618" i="2"/>
  <c r="B5618" i="2"/>
  <c r="C5618" i="2" s="1"/>
  <c r="H5618" i="2"/>
  <c r="I5618" i="2"/>
  <c r="A5619" i="2"/>
  <c r="B5619" i="2"/>
  <c r="D5619" i="2" s="1"/>
  <c r="C5619" i="2"/>
  <c r="H5619" i="2"/>
  <c r="I5619" i="2"/>
  <c r="A5620" i="2"/>
  <c r="B5620" i="2"/>
  <c r="H5620" i="2"/>
  <c r="I5620" i="2"/>
  <c r="A5621" i="2"/>
  <c r="C5621" i="2" s="1"/>
  <c r="B5621" i="2"/>
  <c r="D5621" i="2"/>
  <c r="H5621" i="2"/>
  <c r="I5621" i="2"/>
  <c r="A5622" i="2"/>
  <c r="B5622" i="2"/>
  <c r="C5622" i="2"/>
  <c r="D5622" i="2"/>
  <c r="H5622" i="2"/>
  <c r="I5622" i="2"/>
  <c r="A5623" i="2"/>
  <c r="B5623" i="2"/>
  <c r="D5623" i="2" s="1"/>
  <c r="C5623" i="2"/>
  <c r="H5623" i="2"/>
  <c r="I5623" i="2"/>
  <c r="A5624" i="2"/>
  <c r="B5624" i="2"/>
  <c r="C5624" i="2" s="1"/>
  <c r="D5624" i="2"/>
  <c r="H5624" i="2"/>
  <c r="I5624" i="2"/>
  <c r="A5625" i="2"/>
  <c r="C5625" i="2" s="1"/>
  <c r="B5625" i="2"/>
  <c r="D5625" i="2"/>
  <c r="H5625" i="2"/>
  <c r="I5625" i="2"/>
  <c r="A5626" i="2"/>
  <c r="B5626" i="2"/>
  <c r="C5626" i="2" s="1"/>
  <c r="D5626" i="2"/>
  <c r="H5626" i="2"/>
  <c r="I5626" i="2"/>
  <c r="A5627" i="2"/>
  <c r="C5627" i="2" s="1"/>
  <c r="B5627" i="2"/>
  <c r="D5627" i="2"/>
  <c r="H5627" i="2"/>
  <c r="I5627" i="2"/>
  <c r="A5628" i="2"/>
  <c r="B5628" i="2"/>
  <c r="C5628" i="2" s="1"/>
  <c r="H5628" i="2"/>
  <c r="I5628" i="2"/>
  <c r="A5629" i="2"/>
  <c r="B5629" i="2"/>
  <c r="C5629" i="2" s="1"/>
  <c r="H5629" i="2"/>
  <c r="I5629" i="2"/>
  <c r="A5630" i="2"/>
  <c r="B5630" i="2"/>
  <c r="C5630" i="2"/>
  <c r="D5630" i="2"/>
  <c r="H5630" i="2"/>
  <c r="I5630" i="2"/>
  <c r="A5631" i="2"/>
  <c r="B5631" i="2"/>
  <c r="D5631" i="2" s="1"/>
  <c r="C5631" i="2"/>
  <c r="H5631" i="2"/>
  <c r="I5631" i="2"/>
  <c r="A5632" i="2"/>
  <c r="B5632" i="2"/>
  <c r="D5632" i="2"/>
  <c r="H5632" i="2"/>
  <c r="I5632" i="2"/>
  <c r="A5633" i="2"/>
  <c r="B5633" i="2"/>
  <c r="D5633" i="2" s="1"/>
  <c r="C5633" i="2"/>
  <c r="H5633" i="2"/>
  <c r="I5633" i="2"/>
  <c r="A5634" i="2"/>
  <c r="B5634" i="2"/>
  <c r="C5634" i="2" s="1"/>
  <c r="H5634" i="2"/>
  <c r="I5634" i="2"/>
  <c r="A5635" i="2"/>
  <c r="B5635" i="2"/>
  <c r="D5635" i="2" s="1"/>
  <c r="H5635" i="2"/>
  <c r="I5635" i="2"/>
  <c r="A5636" i="2"/>
  <c r="B5636" i="2"/>
  <c r="D5636" i="2" s="1"/>
  <c r="C5636" i="2"/>
  <c r="H5636" i="2"/>
  <c r="I5636" i="2"/>
  <c r="A5637" i="2"/>
  <c r="B5637" i="2"/>
  <c r="C5637" i="2"/>
  <c r="D5637" i="2"/>
  <c r="H5637" i="2"/>
  <c r="I5637" i="2"/>
  <c r="A5638" i="2"/>
  <c r="C5638" i="2" s="1"/>
  <c r="B5638" i="2"/>
  <c r="H5638" i="2"/>
  <c r="I5638" i="2"/>
  <c r="A5639" i="2"/>
  <c r="B5639" i="2"/>
  <c r="D5639" i="2" s="1"/>
  <c r="C5639" i="2"/>
  <c r="H5639" i="2"/>
  <c r="I5639" i="2"/>
  <c r="A5640" i="2"/>
  <c r="C5640" i="2" s="1"/>
  <c r="B5640" i="2"/>
  <c r="D5640" i="2" s="1"/>
  <c r="H5640" i="2"/>
  <c r="I5640" i="2"/>
  <c r="A5641" i="2"/>
  <c r="B5641" i="2"/>
  <c r="D5641" i="2" s="1"/>
  <c r="C5641" i="2"/>
  <c r="H5641" i="2"/>
  <c r="I5641" i="2"/>
  <c r="A5642" i="2"/>
  <c r="B5642" i="2"/>
  <c r="C5642" i="2" s="1"/>
  <c r="H5642" i="2"/>
  <c r="I5642" i="2"/>
  <c r="A5643" i="2"/>
  <c r="C5643" i="2" s="1"/>
  <c r="B5643" i="2"/>
  <c r="H5643" i="2"/>
  <c r="I5643" i="2"/>
  <c r="A5644" i="2"/>
  <c r="B5644" i="2"/>
  <c r="D5644" i="2" s="1"/>
  <c r="H5644" i="2"/>
  <c r="I5644" i="2"/>
  <c r="A5645" i="2"/>
  <c r="C5645" i="2" s="1"/>
  <c r="B5645" i="2"/>
  <c r="D5645" i="2"/>
  <c r="H5645" i="2"/>
  <c r="I5645" i="2"/>
  <c r="A5646" i="2"/>
  <c r="B5646" i="2"/>
  <c r="C5646" i="2" s="1"/>
  <c r="H5646" i="2"/>
  <c r="I5646" i="2"/>
  <c r="A5647" i="2"/>
  <c r="C5647" i="2" s="1"/>
  <c r="B5647" i="2"/>
  <c r="D5647" i="2"/>
  <c r="H5647" i="2"/>
  <c r="I5647" i="2"/>
  <c r="A5648" i="2"/>
  <c r="B5648" i="2"/>
  <c r="D5648" i="2" s="1"/>
  <c r="H5648" i="2"/>
  <c r="I5648" i="2"/>
  <c r="A5649" i="2"/>
  <c r="C5649" i="2" s="1"/>
  <c r="B5649" i="2"/>
  <c r="D5649" i="2"/>
  <c r="H5649" i="2"/>
  <c r="I5649" i="2"/>
  <c r="A5650" i="2"/>
  <c r="B5650" i="2"/>
  <c r="C5650" i="2" s="1"/>
  <c r="H5650" i="2"/>
  <c r="I5650" i="2"/>
  <c r="A5651" i="2"/>
  <c r="C5651" i="2" s="1"/>
  <c r="B5651" i="2"/>
  <c r="D5651" i="2"/>
  <c r="H5651" i="2"/>
  <c r="I5651" i="2"/>
  <c r="A5652" i="2"/>
  <c r="B5652" i="2"/>
  <c r="C5652" i="2" s="1"/>
  <c r="H5652" i="2"/>
  <c r="I5652" i="2"/>
  <c r="A5653" i="2"/>
  <c r="B5653" i="2"/>
  <c r="D5653" i="2" s="1"/>
  <c r="C5653" i="2"/>
  <c r="H5653" i="2"/>
  <c r="I5653" i="2"/>
  <c r="A5654" i="2"/>
  <c r="C5654" i="2" s="1"/>
  <c r="B5654" i="2"/>
  <c r="H5654" i="2"/>
  <c r="I5654" i="2"/>
  <c r="A5655" i="2"/>
  <c r="C5655" i="2" s="1"/>
  <c r="B5655" i="2"/>
  <c r="D5655" i="2"/>
  <c r="H5655" i="2"/>
  <c r="I5655" i="2"/>
  <c r="A5656" i="2"/>
  <c r="B5656" i="2"/>
  <c r="C5656" i="2"/>
  <c r="D5656" i="2"/>
  <c r="H5656" i="2"/>
  <c r="I5656" i="2"/>
  <c r="A5657" i="2"/>
  <c r="B5657" i="2"/>
  <c r="C5657" i="2" s="1"/>
  <c r="D5657" i="2"/>
  <c r="H5657" i="2"/>
  <c r="I5657" i="2"/>
  <c r="A2601" i="2"/>
  <c r="C2601" i="2" s="1"/>
  <c r="B2601" i="2"/>
  <c r="D2601" i="2" s="1"/>
  <c r="H2601" i="2"/>
  <c r="E2601" i="2" s="1"/>
  <c r="I2601" i="2"/>
  <c r="A2602" i="2"/>
  <c r="B2602" i="2"/>
  <c r="C2602" i="2" s="1"/>
  <c r="D2602" i="2"/>
  <c r="E2602" i="2"/>
  <c r="H2602" i="2"/>
  <c r="I2602" i="2"/>
  <c r="A2603" i="2"/>
  <c r="C2603" i="2" s="1"/>
  <c r="B2603" i="2"/>
  <c r="H2603" i="2"/>
  <c r="E2603" i="2" s="1"/>
  <c r="I2603" i="2"/>
  <c r="A2604" i="2"/>
  <c r="B2604" i="2"/>
  <c r="C2604" i="2" s="1"/>
  <c r="E2604" i="2"/>
  <c r="H2604" i="2"/>
  <c r="I2604" i="2"/>
  <c r="A2605" i="2"/>
  <c r="C2605" i="2" s="1"/>
  <c r="B2605" i="2"/>
  <c r="H2605" i="2"/>
  <c r="E2605" i="2" s="1"/>
  <c r="I2605" i="2"/>
  <c r="A2606" i="2"/>
  <c r="C2606" i="2" s="1"/>
  <c r="B2606" i="2"/>
  <c r="D2606" i="2"/>
  <c r="H2606" i="2"/>
  <c r="E2606" i="2" s="1"/>
  <c r="I2606" i="2"/>
  <c r="J19" i="2"/>
  <c r="J20" i="2" s="1"/>
  <c r="A22" i="2"/>
  <c r="A23" i="2"/>
  <c r="B23" i="2"/>
  <c r="H23" i="2"/>
  <c r="I23" i="2"/>
  <c r="A24" i="2"/>
  <c r="B24" i="2"/>
  <c r="H24" i="2"/>
  <c r="I24" i="2"/>
  <c r="A25" i="2"/>
  <c r="B25" i="2"/>
  <c r="D25" i="2" s="1"/>
  <c r="H25" i="2"/>
  <c r="I25" i="2"/>
  <c r="A26" i="2"/>
  <c r="B26" i="2"/>
  <c r="H26" i="2"/>
  <c r="I26" i="2"/>
  <c r="A27" i="2"/>
  <c r="B27" i="2"/>
  <c r="H27" i="2"/>
  <c r="I27" i="2"/>
  <c r="A28" i="2"/>
  <c r="B28" i="2"/>
  <c r="D28" i="2" s="1"/>
  <c r="H28" i="2"/>
  <c r="I28" i="2"/>
  <c r="A29" i="2"/>
  <c r="B29" i="2"/>
  <c r="D29" i="2" s="1"/>
  <c r="H29" i="2"/>
  <c r="I29" i="2"/>
  <c r="A30" i="2"/>
  <c r="B30" i="2"/>
  <c r="H30" i="2"/>
  <c r="I30" i="2"/>
  <c r="A31" i="2"/>
  <c r="B31" i="2"/>
  <c r="D31" i="2" s="1"/>
  <c r="H31" i="2"/>
  <c r="I31" i="2"/>
  <c r="A32" i="2"/>
  <c r="B32" i="2"/>
  <c r="H32" i="2"/>
  <c r="I32" i="2"/>
  <c r="A33" i="2"/>
  <c r="B33" i="2"/>
  <c r="D33" i="2" s="1"/>
  <c r="H33" i="2"/>
  <c r="I33" i="2"/>
  <c r="A34" i="2"/>
  <c r="B34" i="2"/>
  <c r="H34" i="2"/>
  <c r="I34" i="2"/>
  <c r="A35" i="2"/>
  <c r="B35" i="2"/>
  <c r="H35" i="2"/>
  <c r="I35" i="2"/>
  <c r="E35" i="2" s="1"/>
  <c r="A36" i="2"/>
  <c r="B36" i="2"/>
  <c r="H36" i="2"/>
  <c r="I36" i="2"/>
  <c r="A37" i="2"/>
  <c r="B37" i="2"/>
  <c r="H37" i="2"/>
  <c r="I37" i="2"/>
  <c r="A38" i="2"/>
  <c r="B38" i="2"/>
  <c r="H38" i="2"/>
  <c r="I38" i="2"/>
  <c r="A39" i="2"/>
  <c r="B39" i="2"/>
  <c r="D39" i="2" s="1"/>
  <c r="H39" i="2"/>
  <c r="I39" i="2"/>
  <c r="A40" i="2"/>
  <c r="B40" i="2"/>
  <c r="H40" i="2"/>
  <c r="I40" i="2"/>
  <c r="A41" i="2"/>
  <c r="B41" i="2"/>
  <c r="D41" i="2" s="1"/>
  <c r="H41" i="2"/>
  <c r="I41" i="2"/>
  <c r="A42" i="2"/>
  <c r="B42" i="2"/>
  <c r="D42" i="2" s="1"/>
  <c r="H42" i="2"/>
  <c r="I42" i="2"/>
  <c r="A43" i="2"/>
  <c r="B43" i="2"/>
  <c r="D43" i="2" s="1"/>
  <c r="H43" i="2"/>
  <c r="I43" i="2"/>
  <c r="A44" i="2"/>
  <c r="B44" i="2"/>
  <c r="H44" i="2"/>
  <c r="I44" i="2"/>
  <c r="A45" i="2"/>
  <c r="B45" i="2"/>
  <c r="H45" i="2"/>
  <c r="I45" i="2"/>
  <c r="A46" i="2"/>
  <c r="B46" i="2"/>
  <c r="H46" i="2"/>
  <c r="I46" i="2"/>
  <c r="A47" i="2"/>
  <c r="B47" i="2"/>
  <c r="D47" i="2" s="1"/>
  <c r="H47" i="2"/>
  <c r="I47" i="2"/>
  <c r="A48" i="2"/>
  <c r="B48" i="2"/>
  <c r="D48" i="2" s="1"/>
  <c r="H48" i="2"/>
  <c r="I48" i="2"/>
  <c r="A49" i="2"/>
  <c r="B49" i="2"/>
  <c r="D49" i="2" s="1"/>
  <c r="H49" i="2"/>
  <c r="I49" i="2"/>
  <c r="A50" i="2"/>
  <c r="B50" i="2"/>
  <c r="H50" i="2"/>
  <c r="I50" i="2"/>
  <c r="A51" i="2"/>
  <c r="B51" i="2"/>
  <c r="H51" i="2"/>
  <c r="I51" i="2"/>
  <c r="A52" i="2"/>
  <c r="B52" i="2"/>
  <c r="H52" i="2"/>
  <c r="I52" i="2"/>
  <c r="A53" i="2"/>
  <c r="B53" i="2"/>
  <c r="H53" i="2"/>
  <c r="I53" i="2"/>
  <c r="A54" i="2"/>
  <c r="B54" i="2"/>
  <c r="H54" i="2"/>
  <c r="I54" i="2"/>
  <c r="A55" i="2"/>
  <c r="B55" i="2"/>
  <c r="D55" i="2" s="1"/>
  <c r="H55" i="2"/>
  <c r="I55" i="2"/>
  <c r="A56" i="2"/>
  <c r="B56" i="2"/>
  <c r="H56" i="2"/>
  <c r="I56" i="2"/>
  <c r="A57" i="2"/>
  <c r="B57" i="2"/>
  <c r="H57" i="2"/>
  <c r="I57" i="2"/>
  <c r="A58" i="2"/>
  <c r="B58" i="2"/>
  <c r="D58" i="2" s="1"/>
  <c r="H58" i="2"/>
  <c r="I58" i="2"/>
  <c r="A59" i="2"/>
  <c r="B59" i="2"/>
  <c r="D59" i="2" s="1"/>
  <c r="H59" i="2"/>
  <c r="I59" i="2"/>
  <c r="A60" i="2"/>
  <c r="B60" i="2"/>
  <c r="H60" i="2"/>
  <c r="I60" i="2"/>
  <c r="A61" i="2"/>
  <c r="B61" i="2"/>
  <c r="D61" i="2" s="1"/>
  <c r="H61" i="2"/>
  <c r="I61" i="2"/>
  <c r="A62" i="2"/>
  <c r="B62" i="2"/>
  <c r="H62" i="2"/>
  <c r="I62" i="2"/>
  <c r="A63" i="2"/>
  <c r="B63" i="2"/>
  <c r="H63" i="2"/>
  <c r="I63" i="2"/>
  <c r="A64" i="2"/>
  <c r="B64" i="2"/>
  <c r="H64" i="2"/>
  <c r="I64" i="2"/>
  <c r="A65" i="2"/>
  <c r="B65" i="2"/>
  <c r="H65" i="2"/>
  <c r="I65" i="2"/>
  <c r="A66" i="2"/>
  <c r="B66" i="2"/>
  <c r="H66" i="2"/>
  <c r="I66" i="2"/>
  <c r="A67" i="2"/>
  <c r="B67" i="2"/>
  <c r="H67" i="2"/>
  <c r="I67" i="2"/>
  <c r="A68" i="2"/>
  <c r="B68" i="2"/>
  <c r="H68" i="2"/>
  <c r="I68" i="2"/>
  <c r="A69" i="2"/>
  <c r="B69" i="2"/>
  <c r="H69" i="2"/>
  <c r="I69" i="2"/>
  <c r="A70" i="2"/>
  <c r="B70" i="2"/>
  <c r="H70" i="2"/>
  <c r="I70" i="2"/>
  <c r="A71" i="2"/>
  <c r="B71" i="2"/>
  <c r="H71" i="2"/>
  <c r="I71" i="2"/>
  <c r="A72" i="2"/>
  <c r="B72" i="2"/>
  <c r="H72" i="2"/>
  <c r="I72" i="2"/>
  <c r="A73" i="2"/>
  <c r="B73" i="2"/>
  <c r="D73" i="2" s="1"/>
  <c r="H73" i="2"/>
  <c r="I73" i="2"/>
  <c r="A74" i="2"/>
  <c r="B74" i="2"/>
  <c r="H74" i="2"/>
  <c r="I74" i="2"/>
  <c r="A75" i="2"/>
  <c r="B75" i="2"/>
  <c r="D75" i="2" s="1"/>
  <c r="H75" i="2"/>
  <c r="I75" i="2"/>
  <c r="A76" i="2"/>
  <c r="B76" i="2"/>
  <c r="H76" i="2"/>
  <c r="I76" i="2"/>
  <c r="A77" i="2"/>
  <c r="B77" i="2"/>
  <c r="H77" i="2"/>
  <c r="I77" i="2"/>
  <c r="A78" i="2"/>
  <c r="B78" i="2"/>
  <c r="H78" i="2"/>
  <c r="I78" i="2"/>
  <c r="A79" i="2"/>
  <c r="B79" i="2"/>
  <c r="H79" i="2"/>
  <c r="I79" i="2"/>
  <c r="A80" i="2"/>
  <c r="B80" i="2"/>
  <c r="D80" i="2" s="1"/>
  <c r="H80" i="2"/>
  <c r="I80" i="2"/>
  <c r="A81" i="2"/>
  <c r="B81" i="2"/>
  <c r="H81" i="2"/>
  <c r="I81" i="2"/>
  <c r="A82" i="2"/>
  <c r="B82" i="2"/>
  <c r="H82" i="2"/>
  <c r="I82" i="2"/>
  <c r="A83" i="2"/>
  <c r="B83" i="2"/>
  <c r="D83" i="2" s="1"/>
  <c r="H83" i="2"/>
  <c r="I83" i="2"/>
  <c r="A84" i="2"/>
  <c r="B84" i="2"/>
  <c r="H84" i="2"/>
  <c r="I84" i="2"/>
  <c r="A85" i="2"/>
  <c r="B85" i="2"/>
  <c r="H85" i="2"/>
  <c r="I85" i="2"/>
  <c r="A86" i="2"/>
  <c r="B86" i="2"/>
  <c r="D86" i="2" s="1"/>
  <c r="H86" i="2"/>
  <c r="I86" i="2"/>
  <c r="A87" i="2"/>
  <c r="B87" i="2"/>
  <c r="H87" i="2"/>
  <c r="I87" i="2"/>
  <c r="A88" i="2"/>
  <c r="B88" i="2"/>
  <c r="D88" i="2" s="1"/>
  <c r="H88" i="2"/>
  <c r="I88" i="2"/>
  <c r="A89" i="2"/>
  <c r="B89" i="2"/>
  <c r="H89" i="2"/>
  <c r="I89" i="2"/>
  <c r="A90" i="2"/>
  <c r="B90" i="2"/>
  <c r="D90" i="2" s="1"/>
  <c r="H90" i="2"/>
  <c r="I90" i="2"/>
  <c r="A91" i="2"/>
  <c r="B91" i="2"/>
  <c r="H91" i="2"/>
  <c r="I91" i="2"/>
  <c r="A92" i="2"/>
  <c r="B92" i="2"/>
  <c r="D92" i="2" s="1"/>
  <c r="H92" i="2"/>
  <c r="I92" i="2"/>
  <c r="A93" i="2"/>
  <c r="B93" i="2"/>
  <c r="H93" i="2"/>
  <c r="I93" i="2"/>
  <c r="A94" i="2"/>
  <c r="B94" i="2"/>
  <c r="H94" i="2"/>
  <c r="I94" i="2"/>
  <c r="A95" i="2"/>
  <c r="B95" i="2"/>
  <c r="H95" i="2"/>
  <c r="I95" i="2"/>
  <c r="A96" i="2"/>
  <c r="B96" i="2"/>
  <c r="H96" i="2"/>
  <c r="I96" i="2"/>
  <c r="A97" i="2"/>
  <c r="B97" i="2"/>
  <c r="H97" i="2"/>
  <c r="I97" i="2"/>
  <c r="A98" i="2"/>
  <c r="B98" i="2"/>
  <c r="H98" i="2"/>
  <c r="I98" i="2"/>
  <c r="A99" i="2"/>
  <c r="B99" i="2"/>
  <c r="D99" i="2" s="1"/>
  <c r="H99" i="2"/>
  <c r="I99" i="2"/>
  <c r="A100" i="2"/>
  <c r="B100" i="2"/>
  <c r="D100" i="2" s="1"/>
  <c r="H100" i="2"/>
  <c r="I100" i="2"/>
  <c r="A101" i="2"/>
  <c r="B101" i="2"/>
  <c r="H101" i="2"/>
  <c r="I101" i="2"/>
  <c r="A102" i="2"/>
  <c r="B102" i="2"/>
  <c r="H102" i="2"/>
  <c r="I102" i="2"/>
  <c r="A103" i="2"/>
  <c r="B103" i="2"/>
  <c r="H103" i="2"/>
  <c r="I103" i="2"/>
  <c r="A104" i="2"/>
  <c r="B104" i="2"/>
  <c r="H104" i="2"/>
  <c r="I104" i="2"/>
  <c r="A105" i="2"/>
  <c r="B105" i="2"/>
  <c r="D105" i="2" s="1"/>
  <c r="H105" i="2"/>
  <c r="I105" i="2"/>
  <c r="A106" i="2"/>
  <c r="B106" i="2"/>
  <c r="H106" i="2"/>
  <c r="I106" i="2"/>
  <c r="A107" i="2"/>
  <c r="B107" i="2"/>
  <c r="D107" i="2" s="1"/>
  <c r="H107" i="2"/>
  <c r="I107" i="2"/>
  <c r="A108" i="2"/>
  <c r="B108" i="2"/>
  <c r="D108" i="2" s="1"/>
  <c r="H108" i="2"/>
  <c r="I108" i="2"/>
  <c r="A109" i="2"/>
  <c r="B109" i="2"/>
  <c r="H109" i="2"/>
  <c r="I109" i="2"/>
  <c r="A110" i="2"/>
  <c r="B110" i="2"/>
  <c r="D110" i="2" s="1"/>
  <c r="H110" i="2"/>
  <c r="I110" i="2"/>
  <c r="A111" i="2"/>
  <c r="B111" i="2"/>
  <c r="H111" i="2"/>
  <c r="I111" i="2"/>
  <c r="A112" i="2"/>
  <c r="B112" i="2"/>
  <c r="H112" i="2"/>
  <c r="I112" i="2"/>
  <c r="A113" i="2"/>
  <c r="B113" i="2"/>
  <c r="D113" i="2" s="1"/>
  <c r="H113" i="2"/>
  <c r="I113" i="2"/>
  <c r="A114" i="2"/>
  <c r="B114" i="2"/>
  <c r="H114" i="2"/>
  <c r="I114" i="2"/>
  <c r="A115" i="2"/>
  <c r="B115" i="2"/>
  <c r="H115" i="2"/>
  <c r="I115" i="2"/>
  <c r="A116" i="2"/>
  <c r="B116" i="2"/>
  <c r="H116" i="2"/>
  <c r="I116" i="2"/>
  <c r="A117" i="2"/>
  <c r="B117" i="2"/>
  <c r="H117" i="2"/>
  <c r="I117" i="2"/>
  <c r="A118" i="2"/>
  <c r="B118" i="2"/>
  <c r="H118" i="2"/>
  <c r="I118" i="2"/>
  <c r="A119" i="2"/>
  <c r="B119" i="2"/>
  <c r="D119" i="2" s="1"/>
  <c r="H119" i="2"/>
  <c r="I119" i="2"/>
  <c r="A120" i="2"/>
  <c r="B120" i="2"/>
  <c r="D120" i="2" s="1"/>
  <c r="H120" i="2"/>
  <c r="I120" i="2"/>
  <c r="A121" i="2"/>
  <c r="B121" i="2"/>
  <c r="H121" i="2"/>
  <c r="I121" i="2"/>
  <c r="A122" i="2"/>
  <c r="B122" i="2"/>
  <c r="H122" i="2"/>
  <c r="I122" i="2"/>
  <c r="A123" i="2"/>
  <c r="B123" i="2"/>
  <c r="H123" i="2"/>
  <c r="I123" i="2"/>
  <c r="A124" i="2"/>
  <c r="B124" i="2"/>
  <c r="D124" i="2" s="1"/>
  <c r="H124" i="2"/>
  <c r="I124" i="2"/>
  <c r="A125" i="2"/>
  <c r="B125" i="2"/>
  <c r="H125" i="2"/>
  <c r="I125" i="2"/>
  <c r="A126" i="2"/>
  <c r="B126" i="2"/>
  <c r="H126" i="2"/>
  <c r="I126" i="2"/>
  <c r="A127" i="2"/>
  <c r="B127" i="2"/>
  <c r="D127" i="2" s="1"/>
  <c r="H127" i="2"/>
  <c r="I127" i="2"/>
  <c r="A128" i="2"/>
  <c r="B128" i="2"/>
  <c r="H128" i="2"/>
  <c r="I128" i="2"/>
  <c r="A129" i="2"/>
  <c r="B129" i="2"/>
  <c r="H129" i="2"/>
  <c r="I129" i="2"/>
  <c r="A130" i="2"/>
  <c r="B130" i="2"/>
  <c r="H130" i="2"/>
  <c r="I130" i="2"/>
  <c r="A131" i="2"/>
  <c r="B131" i="2"/>
  <c r="D131" i="2" s="1"/>
  <c r="H131" i="2"/>
  <c r="I131" i="2"/>
  <c r="A132" i="2"/>
  <c r="B132" i="2"/>
  <c r="H132" i="2"/>
  <c r="I132" i="2"/>
  <c r="A133" i="2"/>
  <c r="B133" i="2"/>
  <c r="H133" i="2"/>
  <c r="I133" i="2"/>
  <c r="A134" i="2"/>
  <c r="B134" i="2"/>
  <c r="H134" i="2"/>
  <c r="I134" i="2"/>
  <c r="A135" i="2"/>
  <c r="B135" i="2"/>
  <c r="D135" i="2" s="1"/>
  <c r="H135" i="2"/>
  <c r="I135" i="2"/>
  <c r="A136" i="2"/>
  <c r="B136" i="2"/>
  <c r="H136" i="2"/>
  <c r="I136" i="2"/>
  <c r="A137" i="2"/>
  <c r="B137" i="2"/>
  <c r="H137" i="2"/>
  <c r="I137" i="2"/>
  <c r="A138" i="2"/>
  <c r="B138" i="2"/>
  <c r="D138" i="2" s="1"/>
  <c r="H138" i="2"/>
  <c r="I138" i="2"/>
  <c r="A139" i="2"/>
  <c r="B139" i="2"/>
  <c r="H139" i="2"/>
  <c r="I139" i="2"/>
  <c r="A140" i="2"/>
  <c r="B140" i="2"/>
  <c r="H140" i="2"/>
  <c r="I140" i="2"/>
  <c r="A141" i="2"/>
  <c r="B141" i="2"/>
  <c r="H141" i="2"/>
  <c r="I141" i="2"/>
  <c r="A142" i="2"/>
  <c r="B142" i="2"/>
  <c r="D142" i="2" s="1"/>
  <c r="H142" i="2"/>
  <c r="I142" i="2"/>
  <c r="A143" i="2"/>
  <c r="B143" i="2"/>
  <c r="H143" i="2"/>
  <c r="I143" i="2"/>
  <c r="A144" i="2"/>
  <c r="B144" i="2"/>
  <c r="H144" i="2"/>
  <c r="I144" i="2"/>
  <c r="A145" i="2"/>
  <c r="B145" i="2"/>
  <c r="H145" i="2"/>
  <c r="I145" i="2"/>
  <c r="A146" i="2"/>
  <c r="B146" i="2"/>
  <c r="H146" i="2"/>
  <c r="I146" i="2"/>
  <c r="A147" i="2"/>
  <c r="B147" i="2"/>
  <c r="H147" i="2"/>
  <c r="I147" i="2"/>
  <c r="A148" i="2"/>
  <c r="B148" i="2"/>
  <c r="D148" i="2" s="1"/>
  <c r="H148" i="2"/>
  <c r="I148" i="2"/>
  <c r="A149" i="2"/>
  <c r="B149" i="2"/>
  <c r="H149" i="2"/>
  <c r="I149" i="2"/>
  <c r="A150" i="2"/>
  <c r="B150" i="2"/>
  <c r="D150" i="2" s="1"/>
  <c r="H150" i="2"/>
  <c r="I150" i="2"/>
  <c r="A151" i="2"/>
  <c r="B151" i="2"/>
  <c r="H151" i="2"/>
  <c r="I151" i="2"/>
  <c r="A152" i="2"/>
  <c r="B152" i="2"/>
  <c r="H152" i="2"/>
  <c r="I152" i="2"/>
  <c r="A153" i="2"/>
  <c r="B153" i="2"/>
  <c r="H153" i="2"/>
  <c r="I153" i="2"/>
  <c r="A154" i="2"/>
  <c r="B154" i="2"/>
  <c r="D154" i="2" s="1"/>
  <c r="H154" i="2"/>
  <c r="I154" i="2"/>
  <c r="A155" i="2"/>
  <c r="B155" i="2"/>
  <c r="H155" i="2"/>
  <c r="I155" i="2"/>
  <c r="A156" i="2"/>
  <c r="B156" i="2"/>
  <c r="H156" i="2"/>
  <c r="I156" i="2"/>
  <c r="A157" i="2"/>
  <c r="B157" i="2"/>
  <c r="H157" i="2"/>
  <c r="I157" i="2"/>
  <c r="A158" i="2"/>
  <c r="B158" i="2"/>
  <c r="D158" i="2" s="1"/>
  <c r="H158" i="2"/>
  <c r="I158" i="2"/>
  <c r="A159" i="2"/>
  <c r="B159" i="2"/>
  <c r="H159" i="2"/>
  <c r="I159" i="2"/>
  <c r="A160" i="2"/>
  <c r="B160" i="2"/>
  <c r="D160" i="2" s="1"/>
  <c r="H160" i="2"/>
  <c r="I160" i="2"/>
  <c r="A161" i="2"/>
  <c r="B161" i="2"/>
  <c r="D161" i="2" s="1"/>
  <c r="H161" i="2"/>
  <c r="I161" i="2"/>
  <c r="A162" i="2"/>
  <c r="B162" i="2"/>
  <c r="H162" i="2"/>
  <c r="I162" i="2"/>
  <c r="A163" i="2"/>
  <c r="B163" i="2"/>
  <c r="H163" i="2"/>
  <c r="I163" i="2"/>
  <c r="A164" i="2"/>
  <c r="B164" i="2"/>
  <c r="H164" i="2"/>
  <c r="I164" i="2"/>
  <c r="A165" i="2"/>
  <c r="B165" i="2"/>
  <c r="H165" i="2"/>
  <c r="I165" i="2"/>
  <c r="A166" i="2"/>
  <c r="B166" i="2"/>
  <c r="H166" i="2"/>
  <c r="I166" i="2"/>
  <c r="A167" i="2"/>
  <c r="B167" i="2"/>
  <c r="H167" i="2"/>
  <c r="I167" i="2"/>
  <c r="A168" i="2"/>
  <c r="B168" i="2"/>
  <c r="H168" i="2"/>
  <c r="I168" i="2"/>
  <c r="A169" i="2"/>
  <c r="B169" i="2"/>
  <c r="H169" i="2"/>
  <c r="I169" i="2"/>
  <c r="A170" i="2"/>
  <c r="B170" i="2"/>
  <c r="H170" i="2"/>
  <c r="I170" i="2"/>
  <c r="A171" i="2"/>
  <c r="B171" i="2"/>
  <c r="D171" i="2" s="1"/>
  <c r="H171" i="2"/>
  <c r="I171" i="2"/>
  <c r="A172" i="2"/>
  <c r="B172" i="2"/>
  <c r="H172" i="2"/>
  <c r="I172" i="2"/>
  <c r="A173" i="2"/>
  <c r="B173" i="2"/>
  <c r="H173" i="2"/>
  <c r="I173" i="2"/>
  <c r="A174" i="2"/>
  <c r="B174" i="2"/>
  <c r="H174" i="2"/>
  <c r="I174" i="2"/>
  <c r="A175" i="2"/>
  <c r="B175" i="2"/>
  <c r="H175" i="2"/>
  <c r="I175" i="2"/>
  <c r="A176" i="2"/>
  <c r="B176" i="2"/>
  <c r="H176" i="2"/>
  <c r="I176" i="2"/>
  <c r="A177" i="2"/>
  <c r="B177" i="2"/>
  <c r="H177" i="2"/>
  <c r="I177" i="2"/>
  <c r="A178" i="2"/>
  <c r="B178" i="2"/>
  <c r="H178" i="2"/>
  <c r="I178" i="2"/>
  <c r="A179" i="2"/>
  <c r="B179" i="2"/>
  <c r="H179" i="2"/>
  <c r="I179" i="2"/>
  <c r="A180" i="2"/>
  <c r="B180" i="2"/>
  <c r="H180" i="2"/>
  <c r="I180" i="2"/>
  <c r="A181" i="2"/>
  <c r="B181" i="2"/>
  <c r="H181" i="2"/>
  <c r="I181" i="2"/>
  <c r="A182" i="2"/>
  <c r="B182" i="2"/>
  <c r="D182" i="2" s="1"/>
  <c r="H182" i="2"/>
  <c r="I182" i="2"/>
  <c r="A183" i="2"/>
  <c r="B183" i="2"/>
  <c r="H183" i="2"/>
  <c r="I183" i="2"/>
  <c r="A184" i="2"/>
  <c r="B184" i="2"/>
  <c r="H184" i="2"/>
  <c r="I184" i="2"/>
  <c r="A185" i="2"/>
  <c r="B185" i="2"/>
  <c r="H185" i="2"/>
  <c r="I185" i="2"/>
  <c r="A186" i="2"/>
  <c r="B186" i="2"/>
  <c r="D186" i="2" s="1"/>
  <c r="H186" i="2"/>
  <c r="I186" i="2"/>
  <c r="A187" i="2"/>
  <c r="B187" i="2"/>
  <c r="H187" i="2"/>
  <c r="I187" i="2"/>
  <c r="A188" i="2"/>
  <c r="B188" i="2"/>
  <c r="D188" i="2" s="1"/>
  <c r="H188" i="2"/>
  <c r="I188" i="2"/>
  <c r="A189" i="2"/>
  <c r="B189" i="2"/>
  <c r="H189" i="2"/>
  <c r="I189" i="2"/>
  <c r="A190" i="2"/>
  <c r="B190" i="2"/>
  <c r="H190" i="2"/>
  <c r="I190" i="2"/>
  <c r="A191" i="2"/>
  <c r="B191" i="2"/>
  <c r="H191" i="2"/>
  <c r="I191" i="2"/>
  <c r="A192" i="2"/>
  <c r="B192" i="2"/>
  <c r="H192" i="2"/>
  <c r="I192" i="2"/>
  <c r="A193" i="2"/>
  <c r="B193" i="2"/>
  <c r="H193" i="2"/>
  <c r="I193" i="2"/>
  <c r="A194" i="2"/>
  <c r="B194" i="2"/>
  <c r="H194" i="2"/>
  <c r="I194" i="2"/>
  <c r="A195" i="2"/>
  <c r="B195" i="2"/>
  <c r="H195" i="2"/>
  <c r="I195" i="2"/>
  <c r="A196" i="2"/>
  <c r="B196" i="2"/>
  <c r="H196" i="2"/>
  <c r="I196" i="2"/>
  <c r="A197" i="2"/>
  <c r="B197" i="2"/>
  <c r="H197" i="2"/>
  <c r="I197" i="2"/>
  <c r="A198" i="2"/>
  <c r="B198" i="2"/>
  <c r="H198" i="2"/>
  <c r="I198" i="2"/>
  <c r="A199" i="2"/>
  <c r="B199" i="2"/>
  <c r="D199" i="2" s="1"/>
  <c r="H199" i="2"/>
  <c r="I199" i="2"/>
  <c r="A200" i="2"/>
  <c r="B200" i="2"/>
  <c r="D200" i="2" s="1"/>
  <c r="H200" i="2"/>
  <c r="I200" i="2"/>
  <c r="A201" i="2"/>
  <c r="B201" i="2"/>
  <c r="H201" i="2"/>
  <c r="I201" i="2"/>
  <c r="A202" i="2"/>
  <c r="B202" i="2"/>
  <c r="D202" i="2" s="1"/>
  <c r="H202" i="2"/>
  <c r="I202" i="2"/>
  <c r="A203" i="2"/>
  <c r="B203" i="2"/>
  <c r="H203" i="2"/>
  <c r="I203" i="2"/>
  <c r="A204" i="2"/>
  <c r="B204" i="2"/>
  <c r="H204" i="2"/>
  <c r="I204" i="2"/>
  <c r="A205" i="2"/>
  <c r="B205" i="2"/>
  <c r="H205" i="2"/>
  <c r="I205" i="2"/>
  <c r="A206" i="2"/>
  <c r="B206" i="2"/>
  <c r="D206" i="2" s="1"/>
  <c r="H206" i="2"/>
  <c r="I206" i="2"/>
  <c r="A207" i="2"/>
  <c r="B207" i="2"/>
  <c r="H207" i="2"/>
  <c r="I207" i="2"/>
  <c r="A208" i="2"/>
  <c r="B208" i="2"/>
  <c r="H208" i="2"/>
  <c r="I208" i="2"/>
  <c r="A209" i="2"/>
  <c r="B209" i="2"/>
  <c r="D209" i="2" s="1"/>
  <c r="H209" i="2"/>
  <c r="I209" i="2"/>
  <c r="A210" i="2"/>
  <c r="B210" i="2"/>
  <c r="H210" i="2"/>
  <c r="I210" i="2"/>
  <c r="A211" i="2"/>
  <c r="B211" i="2"/>
  <c r="H211" i="2"/>
  <c r="I211" i="2"/>
  <c r="A212" i="2"/>
  <c r="B212" i="2"/>
  <c r="H212" i="2"/>
  <c r="I212" i="2"/>
  <c r="A213" i="2"/>
  <c r="B213" i="2"/>
  <c r="H213" i="2"/>
  <c r="I213" i="2"/>
  <c r="A214" i="2"/>
  <c r="B214" i="2"/>
  <c r="D214" i="2" s="1"/>
  <c r="H214" i="2"/>
  <c r="I214" i="2"/>
  <c r="A215" i="2"/>
  <c r="B215" i="2"/>
  <c r="H215" i="2"/>
  <c r="I215" i="2"/>
  <c r="A216" i="2"/>
  <c r="B216" i="2"/>
  <c r="H216" i="2"/>
  <c r="I216" i="2"/>
  <c r="A217" i="2"/>
  <c r="B217" i="2"/>
  <c r="H217" i="2"/>
  <c r="I217" i="2"/>
  <c r="A218" i="2"/>
  <c r="B218" i="2"/>
  <c r="H218" i="2"/>
  <c r="I218" i="2"/>
  <c r="A219" i="2"/>
  <c r="B219" i="2"/>
  <c r="D219" i="2" s="1"/>
  <c r="H219" i="2"/>
  <c r="I219" i="2"/>
  <c r="A220" i="2"/>
  <c r="B220" i="2"/>
  <c r="H220" i="2"/>
  <c r="I220" i="2"/>
  <c r="A221" i="2"/>
  <c r="B221" i="2"/>
  <c r="H221" i="2"/>
  <c r="I221" i="2"/>
  <c r="A222" i="2"/>
  <c r="B222" i="2"/>
  <c r="H222" i="2"/>
  <c r="I222" i="2"/>
  <c r="A223" i="2"/>
  <c r="B223" i="2"/>
  <c r="D223" i="2" s="1"/>
  <c r="H223" i="2"/>
  <c r="I223" i="2"/>
  <c r="A224" i="2"/>
  <c r="B224" i="2"/>
  <c r="D224" i="2" s="1"/>
  <c r="H224" i="2"/>
  <c r="I224" i="2"/>
  <c r="A225" i="2"/>
  <c r="B225" i="2"/>
  <c r="H225" i="2"/>
  <c r="I225" i="2"/>
  <c r="A226" i="2"/>
  <c r="B226" i="2"/>
  <c r="H226" i="2"/>
  <c r="I226" i="2"/>
  <c r="A227" i="2"/>
  <c r="B227" i="2"/>
  <c r="H227" i="2"/>
  <c r="I227" i="2"/>
  <c r="A228" i="2"/>
  <c r="B228" i="2"/>
  <c r="H228" i="2"/>
  <c r="I228" i="2"/>
  <c r="A229" i="2"/>
  <c r="B229" i="2"/>
  <c r="H229" i="2"/>
  <c r="I229" i="2"/>
  <c r="A230" i="2"/>
  <c r="B230" i="2"/>
  <c r="H230" i="2"/>
  <c r="I230" i="2"/>
  <c r="A231" i="2"/>
  <c r="B231" i="2"/>
  <c r="H231" i="2"/>
  <c r="I231" i="2"/>
  <c r="A232" i="2"/>
  <c r="B232" i="2"/>
  <c r="H232" i="2"/>
  <c r="I232" i="2"/>
  <c r="A233" i="2"/>
  <c r="B233" i="2"/>
  <c r="D233" i="2" s="1"/>
  <c r="H233" i="2"/>
  <c r="I233" i="2"/>
  <c r="A234" i="2"/>
  <c r="B234" i="2"/>
  <c r="H234" i="2"/>
  <c r="I234" i="2"/>
  <c r="A235" i="2"/>
  <c r="B235" i="2"/>
  <c r="H235" i="2"/>
  <c r="I235" i="2"/>
  <c r="A236" i="2"/>
  <c r="B236" i="2"/>
  <c r="H236" i="2"/>
  <c r="I236" i="2"/>
  <c r="A237" i="2"/>
  <c r="B237" i="2"/>
  <c r="H237" i="2"/>
  <c r="I237" i="2"/>
  <c r="A238" i="2"/>
  <c r="B238" i="2"/>
  <c r="H238" i="2"/>
  <c r="I238" i="2"/>
  <c r="A239" i="2"/>
  <c r="B239" i="2"/>
  <c r="D239" i="2" s="1"/>
  <c r="H239" i="2"/>
  <c r="I239" i="2"/>
  <c r="A240" i="2"/>
  <c r="B240" i="2"/>
  <c r="H240" i="2"/>
  <c r="I240" i="2"/>
  <c r="A241" i="2"/>
  <c r="B241" i="2"/>
  <c r="H241" i="2"/>
  <c r="I241" i="2"/>
  <c r="A242" i="2"/>
  <c r="B242" i="2"/>
  <c r="H242" i="2"/>
  <c r="I242" i="2"/>
  <c r="A243" i="2"/>
  <c r="B243" i="2"/>
  <c r="H243" i="2"/>
  <c r="I243" i="2"/>
  <c r="A244" i="2"/>
  <c r="B244" i="2"/>
  <c r="D244" i="2" s="1"/>
  <c r="H244" i="2"/>
  <c r="I244" i="2"/>
  <c r="A245" i="2"/>
  <c r="B245" i="2"/>
  <c r="H245" i="2"/>
  <c r="I245" i="2"/>
  <c r="A246" i="2"/>
  <c r="B246" i="2"/>
  <c r="H246" i="2"/>
  <c r="I246" i="2"/>
  <c r="A247" i="2"/>
  <c r="B247" i="2"/>
  <c r="H247" i="2"/>
  <c r="I247" i="2"/>
  <c r="A248" i="2"/>
  <c r="B248" i="2"/>
  <c r="H248" i="2"/>
  <c r="I248" i="2"/>
  <c r="A249" i="2"/>
  <c r="B249" i="2"/>
  <c r="H249" i="2"/>
  <c r="I249" i="2"/>
  <c r="A250" i="2"/>
  <c r="B250" i="2"/>
  <c r="H250" i="2"/>
  <c r="I250" i="2"/>
  <c r="A251" i="2"/>
  <c r="B251" i="2"/>
  <c r="H251" i="2"/>
  <c r="I251" i="2"/>
  <c r="A252" i="2"/>
  <c r="B252" i="2"/>
  <c r="H252" i="2"/>
  <c r="I252" i="2"/>
  <c r="A253" i="2"/>
  <c r="B253" i="2"/>
  <c r="H253" i="2"/>
  <c r="I253" i="2"/>
  <c r="A254" i="2"/>
  <c r="B254" i="2"/>
  <c r="H254" i="2"/>
  <c r="I254" i="2"/>
  <c r="A255" i="2"/>
  <c r="B255" i="2"/>
  <c r="H255" i="2"/>
  <c r="I255" i="2"/>
  <c r="A256" i="2"/>
  <c r="B256" i="2"/>
  <c r="D256" i="2" s="1"/>
  <c r="H256" i="2"/>
  <c r="I256" i="2"/>
  <c r="A257" i="2"/>
  <c r="B257" i="2"/>
  <c r="H257" i="2"/>
  <c r="I257" i="2"/>
  <c r="A258" i="2"/>
  <c r="B258" i="2"/>
  <c r="H258" i="2"/>
  <c r="I258" i="2"/>
  <c r="A259" i="2"/>
  <c r="B259" i="2"/>
  <c r="H259" i="2"/>
  <c r="I259" i="2"/>
  <c r="A260" i="2"/>
  <c r="B260" i="2"/>
  <c r="D260" i="2" s="1"/>
  <c r="H260" i="2"/>
  <c r="I260" i="2"/>
  <c r="A261" i="2"/>
  <c r="B261" i="2"/>
  <c r="H261" i="2"/>
  <c r="I261" i="2"/>
  <c r="A262" i="2"/>
  <c r="B262" i="2"/>
  <c r="D262" i="2" s="1"/>
  <c r="H262" i="2"/>
  <c r="I262" i="2"/>
  <c r="A263" i="2"/>
  <c r="B263" i="2"/>
  <c r="H263" i="2"/>
  <c r="I263" i="2"/>
  <c r="A264" i="2"/>
  <c r="B264" i="2"/>
  <c r="H264" i="2"/>
  <c r="I264" i="2"/>
  <c r="A265" i="2"/>
  <c r="B265" i="2"/>
  <c r="H265" i="2"/>
  <c r="I265" i="2"/>
  <c r="A266" i="2"/>
  <c r="B266" i="2"/>
  <c r="H266" i="2"/>
  <c r="I266" i="2"/>
  <c r="A267" i="2"/>
  <c r="B267" i="2"/>
  <c r="H267" i="2"/>
  <c r="I267" i="2"/>
  <c r="A268" i="2"/>
  <c r="B268" i="2"/>
  <c r="H268" i="2"/>
  <c r="I268" i="2"/>
  <c r="A269" i="2"/>
  <c r="B269" i="2"/>
  <c r="H269" i="2"/>
  <c r="I269" i="2"/>
  <c r="A270" i="2"/>
  <c r="B270" i="2"/>
  <c r="H270" i="2"/>
  <c r="I270" i="2"/>
  <c r="A271" i="2"/>
  <c r="B271" i="2"/>
  <c r="H271" i="2"/>
  <c r="I271" i="2"/>
  <c r="A272" i="2"/>
  <c r="B272" i="2"/>
  <c r="H272" i="2"/>
  <c r="I272" i="2"/>
  <c r="A273" i="2"/>
  <c r="B273" i="2"/>
  <c r="H273" i="2"/>
  <c r="I273" i="2"/>
  <c r="A274" i="2"/>
  <c r="B274" i="2"/>
  <c r="H274" i="2"/>
  <c r="I274" i="2"/>
  <c r="A275" i="2"/>
  <c r="B275" i="2"/>
  <c r="D275" i="2" s="1"/>
  <c r="H275" i="2"/>
  <c r="I275" i="2"/>
  <c r="A276" i="2"/>
  <c r="B276" i="2"/>
  <c r="H276" i="2"/>
  <c r="I276" i="2"/>
  <c r="A277" i="2"/>
  <c r="B277" i="2"/>
  <c r="H277" i="2"/>
  <c r="I277" i="2"/>
  <c r="A278" i="2"/>
  <c r="B278" i="2"/>
  <c r="H278" i="2"/>
  <c r="I278" i="2"/>
  <c r="A279" i="2"/>
  <c r="B279" i="2"/>
  <c r="H279" i="2"/>
  <c r="I279" i="2"/>
  <c r="A280" i="2"/>
  <c r="B280" i="2"/>
  <c r="H280" i="2"/>
  <c r="I280" i="2"/>
  <c r="A281" i="2"/>
  <c r="B281" i="2"/>
  <c r="D281" i="2" s="1"/>
  <c r="H281" i="2"/>
  <c r="I281" i="2"/>
  <c r="A282" i="2"/>
  <c r="B282" i="2"/>
  <c r="H282" i="2"/>
  <c r="I282" i="2"/>
  <c r="A283" i="2"/>
  <c r="B283" i="2"/>
  <c r="H283" i="2"/>
  <c r="I283" i="2"/>
  <c r="A284" i="2"/>
  <c r="B284" i="2"/>
  <c r="D284" i="2" s="1"/>
  <c r="H284" i="2"/>
  <c r="I284" i="2"/>
  <c r="A285" i="2"/>
  <c r="B285" i="2"/>
  <c r="H285" i="2"/>
  <c r="I285" i="2"/>
  <c r="A286" i="2"/>
  <c r="B286" i="2"/>
  <c r="H286" i="2"/>
  <c r="I286" i="2"/>
  <c r="A287" i="2"/>
  <c r="B287" i="2"/>
  <c r="H287" i="2"/>
  <c r="I287" i="2"/>
  <c r="A288" i="2"/>
  <c r="B288" i="2"/>
  <c r="H288" i="2"/>
  <c r="I288" i="2"/>
  <c r="A289" i="2"/>
  <c r="B289" i="2"/>
  <c r="H289" i="2"/>
  <c r="I289" i="2"/>
  <c r="A290" i="2"/>
  <c r="B290" i="2"/>
  <c r="H290" i="2"/>
  <c r="I290" i="2"/>
  <c r="A291" i="2"/>
  <c r="B291" i="2"/>
  <c r="H291" i="2"/>
  <c r="I291" i="2"/>
  <c r="A292" i="2"/>
  <c r="B292" i="2"/>
  <c r="H292" i="2"/>
  <c r="I292" i="2"/>
  <c r="A293" i="2"/>
  <c r="B293" i="2"/>
  <c r="H293" i="2"/>
  <c r="I293" i="2"/>
  <c r="A294" i="2"/>
  <c r="B294" i="2"/>
  <c r="H294" i="2"/>
  <c r="I294" i="2"/>
  <c r="A295" i="2"/>
  <c r="B295" i="2"/>
  <c r="H295" i="2"/>
  <c r="I295" i="2"/>
  <c r="A296" i="2"/>
  <c r="B296" i="2"/>
  <c r="H296" i="2"/>
  <c r="I296" i="2"/>
  <c r="A297" i="2"/>
  <c r="B297" i="2"/>
  <c r="D297" i="2" s="1"/>
  <c r="H297" i="2"/>
  <c r="I297" i="2"/>
  <c r="A298" i="2"/>
  <c r="B298" i="2"/>
  <c r="H298" i="2"/>
  <c r="I298" i="2"/>
  <c r="A299" i="2"/>
  <c r="B299" i="2"/>
  <c r="D299" i="2" s="1"/>
  <c r="H299" i="2"/>
  <c r="I299" i="2"/>
  <c r="A300" i="2"/>
  <c r="B300" i="2"/>
  <c r="H300" i="2"/>
  <c r="I300" i="2"/>
  <c r="A301" i="2"/>
  <c r="B301" i="2"/>
  <c r="H301" i="2"/>
  <c r="I301" i="2"/>
  <c r="A302" i="2"/>
  <c r="B302" i="2"/>
  <c r="H302" i="2"/>
  <c r="I302" i="2"/>
  <c r="A303" i="2"/>
  <c r="B303" i="2"/>
  <c r="D303" i="2" s="1"/>
  <c r="H303" i="2"/>
  <c r="I303" i="2"/>
  <c r="A304" i="2"/>
  <c r="B304" i="2"/>
  <c r="H304" i="2"/>
  <c r="I304" i="2"/>
  <c r="A305" i="2"/>
  <c r="B305" i="2"/>
  <c r="D305" i="2" s="1"/>
  <c r="H305" i="2"/>
  <c r="I305" i="2"/>
  <c r="A306" i="2"/>
  <c r="B306" i="2"/>
  <c r="H306" i="2"/>
  <c r="I306" i="2"/>
  <c r="A307" i="2"/>
  <c r="B307" i="2"/>
  <c r="H307" i="2"/>
  <c r="I307" i="2"/>
  <c r="A308" i="2"/>
  <c r="B308" i="2"/>
  <c r="H308" i="2"/>
  <c r="I308" i="2"/>
  <c r="A309" i="2"/>
  <c r="B309" i="2"/>
  <c r="H309" i="2"/>
  <c r="I309" i="2"/>
  <c r="A310" i="2"/>
  <c r="B310" i="2"/>
  <c r="H310" i="2"/>
  <c r="I310" i="2"/>
  <c r="A311" i="2"/>
  <c r="B311" i="2"/>
  <c r="D311" i="2" s="1"/>
  <c r="H311" i="2"/>
  <c r="I311" i="2"/>
  <c r="A312" i="2"/>
  <c r="B312" i="2"/>
  <c r="H312" i="2"/>
  <c r="I312" i="2"/>
  <c r="A313" i="2"/>
  <c r="B313" i="2"/>
  <c r="H313" i="2"/>
  <c r="I313" i="2"/>
  <c r="A314" i="2"/>
  <c r="B314" i="2"/>
  <c r="H314" i="2"/>
  <c r="I314" i="2"/>
  <c r="A315" i="2"/>
  <c r="B315" i="2"/>
  <c r="H315" i="2"/>
  <c r="I315" i="2"/>
  <c r="A316" i="2"/>
  <c r="B316" i="2"/>
  <c r="H316" i="2"/>
  <c r="I316" i="2"/>
  <c r="A317" i="2"/>
  <c r="B317" i="2"/>
  <c r="H317" i="2"/>
  <c r="I317" i="2"/>
  <c r="A318" i="2"/>
  <c r="B318" i="2"/>
  <c r="H318" i="2"/>
  <c r="I318" i="2"/>
  <c r="A319" i="2"/>
  <c r="B319" i="2"/>
  <c r="H319" i="2"/>
  <c r="I319" i="2"/>
  <c r="A320" i="2"/>
  <c r="B320" i="2"/>
  <c r="H320" i="2"/>
  <c r="I320" i="2"/>
  <c r="A321" i="2"/>
  <c r="B321" i="2"/>
  <c r="D321" i="2" s="1"/>
  <c r="H321" i="2"/>
  <c r="I321" i="2"/>
  <c r="A322" i="2"/>
  <c r="B322" i="2"/>
  <c r="D322" i="2" s="1"/>
  <c r="H322" i="2"/>
  <c r="I322" i="2"/>
  <c r="A323" i="2"/>
  <c r="B323" i="2"/>
  <c r="D323" i="2" s="1"/>
  <c r="H323" i="2"/>
  <c r="I323" i="2"/>
  <c r="A324" i="2"/>
  <c r="B324" i="2"/>
  <c r="H324" i="2"/>
  <c r="I324" i="2"/>
  <c r="A325" i="2"/>
  <c r="B325" i="2"/>
  <c r="D325" i="2" s="1"/>
  <c r="H325" i="2"/>
  <c r="I325" i="2"/>
  <c r="A326" i="2"/>
  <c r="B326" i="2"/>
  <c r="H326" i="2"/>
  <c r="I326" i="2"/>
  <c r="A327" i="2"/>
  <c r="B327" i="2"/>
  <c r="H327" i="2"/>
  <c r="I327" i="2"/>
  <c r="A328" i="2"/>
  <c r="B328" i="2"/>
  <c r="H328" i="2"/>
  <c r="I328" i="2"/>
  <c r="A329" i="2"/>
  <c r="B329" i="2"/>
  <c r="D329" i="2" s="1"/>
  <c r="H329" i="2"/>
  <c r="I329" i="2"/>
  <c r="A330" i="2"/>
  <c r="B330" i="2"/>
  <c r="H330" i="2"/>
  <c r="I330" i="2"/>
  <c r="A331" i="2"/>
  <c r="B331" i="2"/>
  <c r="D331" i="2" s="1"/>
  <c r="H331" i="2"/>
  <c r="I331" i="2"/>
  <c r="A332" i="2"/>
  <c r="B332" i="2"/>
  <c r="H332" i="2"/>
  <c r="I332" i="2"/>
  <c r="A333" i="2"/>
  <c r="B333" i="2"/>
  <c r="H333" i="2"/>
  <c r="I333" i="2"/>
  <c r="A334" i="2"/>
  <c r="B334" i="2"/>
  <c r="H334" i="2"/>
  <c r="I334" i="2"/>
  <c r="A335" i="2"/>
  <c r="B335" i="2"/>
  <c r="H335" i="2"/>
  <c r="I335" i="2"/>
  <c r="A336" i="2"/>
  <c r="B336" i="2"/>
  <c r="D336" i="2" s="1"/>
  <c r="H336" i="2"/>
  <c r="I336" i="2"/>
  <c r="A337" i="2"/>
  <c r="B337" i="2"/>
  <c r="H337" i="2"/>
  <c r="I337" i="2"/>
  <c r="A338" i="2"/>
  <c r="B338" i="2"/>
  <c r="D338" i="2" s="1"/>
  <c r="H338" i="2"/>
  <c r="I338" i="2"/>
  <c r="A339" i="2"/>
  <c r="B339" i="2"/>
  <c r="H339" i="2"/>
  <c r="I339" i="2"/>
  <c r="A340" i="2"/>
  <c r="B340" i="2"/>
  <c r="D340" i="2" s="1"/>
  <c r="H340" i="2"/>
  <c r="I340" i="2"/>
  <c r="A341" i="2"/>
  <c r="B341" i="2"/>
  <c r="H341" i="2"/>
  <c r="I341" i="2"/>
  <c r="A342" i="2"/>
  <c r="B342" i="2"/>
  <c r="D342" i="2" s="1"/>
  <c r="H342" i="2"/>
  <c r="I342" i="2"/>
  <c r="A343" i="2"/>
  <c r="B343" i="2"/>
  <c r="H343" i="2"/>
  <c r="I343" i="2"/>
  <c r="A344" i="2"/>
  <c r="B344" i="2"/>
  <c r="H344" i="2"/>
  <c r="I344" i="2"/>
  <c r="A345" i="2"/>
  <c r="B345" i="2"/>
  <c r="H345" i="2"/>
  <c r="I345" i="2"/>
  <c r="A346" i="2"/>
  <c r="B346" i="2"/>
  <c r="H346" i="2"/>
  <c r="I346" i="2"/>
  <c r="A347" i="2"/>
  <c r="B347" i="2"/>
  <c r="H347" i="2"/>
  <c r="I347" i="2"/>
  <c r="A348" i="2"/>
  <c r="B348" i="2"/>
  <c r="H348" i="2"/>
  <c r="I348" i="2"/>
  <c r="A349" i="2"/>
  <c r="B349" i="2"/>
  <c r="H349" i="2"/>
  <c r="I349" i="2"/>
  <c r="A350" i="2"/>
  <c r="B350" i="2"/>
  <c r="H350" i="2"/>
  <c r="I350" i="2"/>
  <c r="A351" i="2"/>
  <c r="B351" i="2"/>
  <c r="H351" i="2"/>
  <c r="I351" i="2"/>
  <c r="A352" i="2"/>
  <c r="B352" i="2"/>
  <c r="H352" i="2"/>
  <c r="I352" i="2"/>
  <c r="A353" i="2"/>
  <c r="B353" i="2"/>
  <c r="H353" i="2"/>
  <c r="I353" i="2"/>
  <c r="A354" i="2"/>
  <c r="B354" i="2"/>
  <c r="H354" i="2"/>
  <c r="I354" i="2"/>
  <c r="A355" i="2"/>
  <c r="B355" i="2"/>
  <c r="H355" i="2"/>
  <c r="I355" i="2"/>
  <c r="A356" i="2"/>
  <c r="B356" i="2"/>
  <c r="H356" i="2"/>
  <c r="I356" i="2"/>
  <c r="A357" i="2"/>
  <c r="B357" i="2"/>
  <c r="H357" i="2"/>
  <c r="I357" i="2"/>
  <c r="A358" i="2"/>
  <c r="B358" i="2"/>
  <c r="H358" i="2"/>
  <c r="I358" i="2"/>
  <c r="A359" i="2"/>
  <c r="B359" i="2"/>
  <c r="H359" i="2"/>
  <c r="I359" i="2"/>
  <c r="A360" i="2"/>
  <c r="B360" i="2"/>
  <c r="H360" i="2"/>
  <c r="I360" i="2"/>
  <c r="A361" i="2"/>
  <c r="B361" i="2"/>
  <c r="H361" i="2"/>
  <c r="I361" i="2"/>
  <c r="A362" i="2"/>
  <c r="B362" i="2"/>
  <c r="H362" i="2"/>
  <c r="I362" i="2"/>
  <c r="A363" i="2"/>
  <c r="B363" i="2"/>
  <c r="H363" i="2"/>
  <c r="I363" i="2"/>
  <c r="A364" i="2"/>
  <c r="B364" i="2"/>
  <c r="D364" i="2" s="1"/>
  <c r="H364" i="2"/>
  <c r="I364" i="2"/>
  <c r="A365" i="2"/>
  <c r="B365" i="2"/>
  <c r="H365" i="2"/>
  <c r="I365" i="2"/>
  <c r="A366" i="2"/>
  <c r="B366" i="2"/>
  <c r="H366" i="2"/>
  <c r="I366" i="2"/>
  <c r="A367" i="2"/>
  <c r="B367" i="2"/>
  <c r="H367" i="2"/>
  <c r="I367" i="2"/>
  <c r="A368" i="2"/>
  <c r="B368" i="2"/>
  <c r="H368" i="2"/>
  <c r="I368" i="2"/>
  <c r="A369" i="2"/>
  <c r="B369" i="2"/>
  <c r="H369" i="2"/>
  <c r="I369" i="2"/>
  <c r="A370" i="2"/>
  <c r="B370" i="2"/>
  <c r="H370" i="2"/>
  <c r="I370" i="2"/>
  <c r="A371" i="2"/>
  <c r="B371" i="2"/>
  <c r="D371" i="2" s="1"/>
  <c r="H371" i="2"/>
  <c r="I371" i="2"/>
  <c r="A372" i="2"/>
  <c r="B372" i="2"/>
  <c r="H372" i="2"/>
  <c r="I372" i="2"/>
  <c r="A373" i="2"/>
  <c r="B373" i="2"/>
  <c r="D373" i="2" s="1"/>
  <c r="H373" i="2"/>
  <c r="I373" i="2"/>
  <c r="A374" i="2"/>
  <c r="B374" i="2"/>
  <c r="H374" i="2"/>
  <c r="I374" i="2"/>
  <c r="A375" i="2"/>
  <c r="B375" i="2"/>
  <c r="H375" i="2"/>
  <c r="I375" i="2"/>
  <c r="A376" i="2"/>
  <c r="B376" i="2"/>
  <c r="D376" i="2" s="1"/>
  <c r="H376" i="2"/>
  <c r="I376" i="2"/>
  <c r="A377" i="2"/>
  <c r="B377" i="2"/>
  <c r="H377" i="2"/>
  <c r="I377" i="2"/>
  <c r="A378" i="2"/>
  <c r="B378" i="2"/>
  <c r="D378" i="2" s="1"/>
  <c r="H378" i="2"/>
  <c r="I378" i="2"/>
  <c r="A379" i="2"/>
  <c r="B379" i="2"/>
  <c r="H379" i="2"/>
  <c r="I379" i="2"/>
  <c r="A380" i="2"/>
  <c r="B380" i="2"/>
  <c r="H380" i="2"/>
  <c r="I380" i="2"/>
  <c r="A381" i="2"/>
  <c r="B381" i="2"/>
  <c r="H381" i="2"/>
  <c r="I381" i="2"/>
  <c r="A382" i="2"/>
  <c r="B382" i="2"/>
  <c r="H382" i="2"/>
  <c r="I382" i="2"/>
  <c r="A383" i="2"/>
  <c r="B383" i="2"/>
  <c r="H383" i="2"/>
  <c r="I383" i="2"/>
  <c r="A384" i="2"/>
  <c r="B384" i="2"/>
  <c r="D384" i="2" s="1"/>
  <c r="H384" i="2"/>
  <c r="I384" i="2"/>
  <c r="A385" i="2"/>
  <c r="B385" i="2"/>
  <c r="H385" i="2"/>
  <c r="I385" i="2"/>
  <c r="A386" i="2"/>
  <c r="B386" i="2"/>
  <c r="D386" i="2" s="1"/>
  <c r="H386" i="2"/>
  <c r="I386" i="2"/>
  <c r="A387" i="2"/>
  <c r="B387" i="2"/>
  <c r="H387" i="2"/>
  <c r="I387" i="2"/>
  <c r="A388" i="2"/>
  <c r="B388" i="2"/>
  <c r="H388" i="2"/>
  <c r="I388" i="2"/>
  <c r="A389" i="2"/>
  <c r="B389" i="2"/>
  <c r="H389" i="2"/>
  <c r="I389" i="2"/>
  <c r="A390" i="2"/>
  <c r="B390" i="2"/>
  <c r="H390" i="2"/>
  <c r="I390" i="2"/>
  <c r="A391" i="2"/>
  <c r="B391" i="2"/>
  <c r="D391" i="2" s="1"/>
  <c r="H391" i="2"/>
  <c r="I391" i="2"/>
  <c r="A392" i="2"/>
  <c r="B392" i="2"/>
  <c r="H392" i="2"/>
  <c r="I392" i="2"/>
  <c r="A393" i="2"/>
  <c r="B393" i="2"/>
  <c r="H393" i="2"/>
  <c r="I393" i="2"/>
  <c r="A394" i="2"/>
  <c r="B394" i="2"/>
  <c r="H394" i="2"/>
  <c r="I394" i="2"/>
  <c r="A395" i="2"/>
  <c r="B395" i="2"/>
  <c r="H395" i="2"/>
  <c r="I395" i="2"/>
  <c r="A396" i="2"/>
  <c r="B396" i="2"/>
  <c r="H396" i="2"/>
  <c r="I396" i="2"/>
  <c r="A397" i="2"/>
  <c r="B397" i="2"/>
  <c r="D397" i="2" s="1"/>
  <c r="H397" i="2"/>
  <c r="I397" i="2"/>
  <c r="A398" i="2"/>
  <c r="B398" i="2"/>
  <c r="H398" i="2"/>
  <c r="I398" i="2"/>
  <c r="A399" i="2"/>
  <c r="B399" i="2"/>
  <c r="H399" i="2"/>
  <c r="I399" i="2"/>
  <c r="A400" i="2"/>
  <c r="B400" i="2"/>
  <c r="D400" i="2" s="1"/>
  <c r="H400" i="2"/>
  <c r="I400" i="2"/>
  <c r="A401" i="2"/>
  <c r="B401" i="2"/>
  <c r="H401" i="2"/>
  <c r="I401" i="2"/>
  <c r="A402" i="2"/>
  <c r="B402" i="2"/>
  <c r="H402" i="2"/>
  <c r="I402" i="2"/>
  <c r="A403" i="2"/>
  <c r="B403" i="2"/>
  <c r="H403" i="2"/>
  <c r="I403" i="2"/>
  <c r="A404" i="2"/>
  <c r="B404" i="2"/>
  <c r="H404" i="2"/>
  <c r="I404" i="2"/>
  <c r="A405" i="2"/>
  <c r="B405" i="2"/>
  <c r="H405" i="2"/>
  <c r="I405" i="2"/>
  <c r="A406" i="2"/>
  <c r="B406" i="2"/>
  <c r="H406" i="2"/>
  <c r="I406" i="2"/>
  <c r="A407" i="2"/>
  <c r="B407" i="2"/>
  <c r="H407" i="2"/>
  <c r="I407" i="2"/>
  <c r="A408" i="2"/>
  <c r="B408" i="2"/>
  <c r="D408" i="2" s="1"/>
  <c r="H408" i="2"/>
  <c r="I408" i="2"/>
  <c r="A409" i="2"/>
  <c r="B409" i="2"/>
  <c r="H409" i="2"/>
  <c r="I409" i="2"/>
  <c r="A410" i="2"/>
  <c r="B410" i="2"/>
  <c r="H410" i="2"/>
  <c r="I410" i="2"/>
  <c r="A411" i="2"/>
  <c r="B411" i="2"/>
  <c r="H411" i="2"/>
  <c r="I411" i="2"/>
  <c r="A412" i="2"/>
  <c r="B412" i="2"/>
  <c r="D412" i="2" s="1"/>
  <c r="H412" i="2"/>
  <c r="I412" i="2"/>
  <c r="A413" i="2"/>
  <c r="B413" i="2"/>
  <c r="H413" i="2"/>
  <c r="I413" i="2"/>
  <c r="A414" i="2"/>
  <c r="B414" i="2"/>
  <c r="H414" i="2"/>
  <c r="I414" i="2"/>
  <c r="A415" i="2"/>
  <c r="B415" i="2"/>
  <c r="H415" i="2"/>
  <c r="I415" i="2"/>
  <c r="A416" i="2"/>
  <c r="B416" i="2"/>
  <c r="H416" i="2"/>
  <c r="I416" i="2"/>
  <c r="A417" i="2"/>
  <c r="B417" i="2"/>
  <c r="H417" i="2"/>
  <c r="I417" i="2"/>
  <c r="A418" i="2"/>
  <c r="B418" i="2"/>
  <c r="H418" i="2"/>
  <c r="I418" i="2"/>
  <c r="A419" i="2"/>
  <c r="B419" i="2"/>
  <c r="H419" i="2"/>
  <c r="I419" i="2"/>
  <c r="A420" i="2"/>
  <c r="B420" i="2"/>
  <c r="H420" i="2"/>
  <c r="I420" i="2"/>
  <c r="A421" i="2"/>
  <c r="B421" i="2"/>
  <c r="H421" i="2"/>
  <c r="I421" i="2"/>
  <c r="A422" i="2"/>
  <c r="B422" i="2"/>
  <c r="H422" i="2"/>
  <c r="I422" i="2"/>
  <c r="A423" i="2"/>
  <c r="B423" i="2"/>
  <c r="D423" i="2" s="1"/>
  <c r="H423" i="2"/>
  <c r="I423" i="2"/>
  <c r="A424" i="2"/>
  <c r="B424" i="2"/>
  <c r="H424" i="2"/>
  <c r="I424" i="2"/>
  <c r="A425" i="2"/>
  <c r="B425" i="2"/>
  <c r="H425" i="2"/>
  <c r="I425" i="2"/>
  <c r="A426" i="2"/>
  <c r="B426" i="2"/>
  <c r="H426" i="2"/>
  <c r="I426" i="2"/>
  <c r="A427" i="2"/>
  <c r="B427" i="2"/>
  <c r="H427" i="2"/>
  <c r="I427" i="2"/>
  <c r="A428" i="2"/>
  <c r="B428" i="2"/>
  <c r="D428" i="2" s="1"/>
  <c r="H428" i="2"/>
  <c r="I428" i="2"/>
  <c r="A429" i="2"/>
  <c r="B429" i="2"/>
  <c r="H429" i="2"/>
  <c r="I429" i="2"/>
  <c r="A430" i="2"/>
  <c r="B430" i="2"/>
  <c r="H430" i="2"/>
  <c r="I430" i="2"/>
  <c r="A431" i="2"/>
  <c r="B431" i="2"/>
  <c r="D431" i="2" s="1"/>
  <c r="H431" i="2"/>
  <c r="I431" i="2"/>
  <c r="A432" i="2"/>
  <c r="B432" i="2"/>
  <c r="H432" i="2"/>
  <c r="I432" i="2"/>
  <c r="A433" i="2"/>
  <c r="B433" i="2"/>
  <c r="H433" i="2"/>
  <c r="I433" i="2"/>
  <c r="A434" i="2"/>
  <c r="B434" i="2"/>
  <c r="H434" i="2"/>
  <c r="I434" i="2"/>
  <c r="A435" i="2"/>
  <c r="B435" i="2"/>
  <c r="H435" i="2"/>
  <c r="I435" i="2"/>
  <c r="A436" i="2"/>
  <c r="B436" i="2"/>
  <c r="H436" i="2"/>
  <c r="I436" i="2"/>
  <c r="A437" i="2"/>
  <c r="B437" i="2"/>
  <c r="H437" i="2"/>
  <c r="I437" i="2"/>
  <c r="A438" i="2"/>
  <c r="B438" i="2"/>
  <c r="H438" i="2"/>
  <c r="I438" i="2"/>
  <c r="A439" i="2"/>
  <c r="B439" i="2"/>
  <c r="H439" i="2"/>
  <c r="I439" i="2"/>
  <c r="A440" i="2"/>
  <c r="B440" i="2"/>
  <c r="H440" i="2"/>
  <c r="I440" i="2"/>
  <c r="A441" i="2"/>
  <c r="B441" i="2"/>
  <c r="H441" i="2"/>
  <c r="I441" i="2"/>
  <c r="A442" i="2"/>
  <c r="B442" i="2"/>
  <c r="D442" i="2" s="1"/>
  <c r="H442" i="2"/>
  <c r="I442" i="2"/>
  <c r="A443" i="2"/>
  <c r="B443" i="2"/>
  <c r="H443" i="2"/>
  <c r="I443" i="2"/>
  <c r="A444" i="2"/>
  <c r="B444" i="2"/>
  <c r="D444" i="2" s="1"/>
  <c r="H444" i="2"/>
  <c r="I444" i="2"/>
  <c r="A445" i="2"/>
  <c r="B445" i="2"/>
  <c r="H445" i="2"/>
  <c r="I445" i="2"/>
  <c r="A446" i="2"/>
  <c r="B446" i="2"/>
  <c r="D446" i="2" s="1"/>
  <c r="H446" i="2"/>
  <c r="I446" i="2"/>
  <c r="A447" i="2"/>
  <c r="B447" i="2"/>
  <c r="H447" i="2"/>
  <c r="I447" i="2"/>
  <c r="A448" i="2"/>
  <c r="B448" i="2"/>
  <c r="H448" i="2"/>
  <c r="I448" i="2"/>
  <c r="A449" i="2"/>
  <c r="B449" i="2"/>
  <c r="H449" i="2"/>
  <c r="I449" i="2"/>
  <c r="A450" i="2"/>
  <c r="B450" i="2"/>
  <c r="H450" i="2"/>
  <c r="I450" i="2"/>
  <c r="A451" i="2"/>
  <c r="B451" i="2"/>
  <c r="H451" i="2"/>
  <c r="I451" i="2"/>
  <c r="A452" i="2"/>
  <c r="B452" i="2"/>
  <c r="H452" i="2"/>
  <c r="I452" i="2"/>
  <c r="A453" i="2"/>
  <c r="B453" i="2"/>
  <c r="H453" i="2"/>
  <c r="I453" i="2"/>
  <c r="A454" i="2"/>
  <c r="B454" i="2"/>
  <c r="D454" i="2" s="1"/>
  <c r="H454" i="2"/>
  <c r="I454" i="2"/>
  <c r="A455" i="2"/>
  <c r="B455" i="2"/>
  <c r="H455" i="2"/>
  <c r="I455" i="2"/>
  <c r="A456" i="2"/>
  <c r="B456" i="2"/>
  <c r="D456" i="2" s="1"/>
  <c r="H456" i="2"/>
  <c r="I456" i="2"/>
  <c r="A457" i="2"/>
  <c r="B457" i="2"/>
  <c r="H457" i="2"/>
  <c r="I457" i="2"/>
  <c r="A458" i="2"/>
  <c r="B458" i="2"/>
  <c r="H458" i="2"/>
  <c r="I458" i="2"/>
  <c r="A459" i="2"/>
  <c r="B459" i="2"/>
  <c r="D459" i="2" s="1"/>
  <c r="H459" i="2"/>
  <c r="I459" i="2"/>
  <c r="A460" i="2"/>
  <c r="B460" i="2"/>
  <c r="H460" i="2"/>
  <c r="I460" i="2"/>
  <c r="A461" i="2"/>
  <c r="B461" i="2"/>
  <c r="H461" i="2"/>
  <c r="I461" i="2"/>
  <c r="A462" i="2"/>
  <c r="B462" i="2"/>
  <c r="D462" i="2" s="1"/>
  <c r="H462" i="2"/>
  <c r="I462" i="2"/>
  <c r="A463" i="2"/>
  <c r="B463" i="2"/>
  <c r="H463" i="2"/>
  <c r="I463" i="2"/>
  <c r="A464" i="2"/>
  <c r="B464" i="2"/>
  <c r="H464" i="2"/>
  <c r="I464" i="2"/>
  <c r="A465" i="2"/>
  <c r="B465" i="2"/>
  <c r="H465" i="2"/>
  <c r="I465" i="2"/>
  <c r="A466" i="2"/>
  <c r="B466" i="2"/>
  <c r="D466" i="2" s="1"/>
  <c r="H466" i="2"/>
  <c r="I466" i="2"/>
  <c r="A467" i="2"/>
  <c r="B467" i="2"/>
  <c r="H467" i="2"/>
  <c r="I467" i="2"/>
  <c r="A468" i="2"/>
  <c r="B468" i="2"/>
  <c r="H468" i="2"/>
  <c r="I468" i="2"/>
  <c r="A469" i="2"/>
  <c r="B469" i="2"/>
  <c r="H469" i="2"/>
  <c r="I469" i="2"/>
  <c r="A470" i="2"/>
  <c r="B470" i="2"/>
  <c r="D470" i="2" s="1"/>
  <c r="H470" i="2"/>
  <c r="I470" i="2"/>
  <c r="A471" i="2"/>
  <c r="B471" i="2"/>
  <c r="H471" i="2"/>
  <c r="I471" i="2"/>
  <c r="A472" i="2"/>
  <c r="B472" i="2"/>
  <c r="H472" i="2"/>
  <c r="I472" i="2"/>
  <c r="A473" i="2"/>
  <c r="B473" i="2"/>
  <c r="D473" i="2" s="1"/>
  <c r="H473" i="2"/>
  <c r="I473" i="2"/>
  <c r="A474" i="2"/>
  <c r="B474" i="2"/>
  <c r="H474" i="2"/>
  <c r="I474" i="2"/>
  <c r="A475" i="2"/>
  <c r="B475" i="2"/>
  <c r="H475" i="2"/>
  <c r="I475" i="2"/>
  <c r="A476" i="2"/>
  <c r="B476" i="2"/>
  <c r="D476" i="2" s="1"/>
  <c r="H476" i="2"/>
  <c r="I476" i="2"/>
  <c r="A477" i="2"/>
  <c r="B477" i="2"/>
  <c r="H477" i="2"/>
  <c r="I477" i="2"/>
  <c r="A478" i="2"/>
  <c r="B478" i="2"/>
  <c r="H478" i="2"/>
  <c r="I478" i="2"/>
  <c r="A479" i="2"/>
  <c r="B479" i="2"/>
  <c r="H479" i="2"/>
  <c r="I479" i="2"/>
  <c r="A480" i="2"/>
  <c r="B480" i="2"/>
  <c r="D480" i="2" s="1"/>
  <c r="H480" i="2"/>
  <c r="I480" i="2"/>
  <c r="A481" i="2"/>
  <c r="B481" i="2"/>
  <c r="H481" i="2"/>
  <c r="I481" i="2"/>
  <c r="A482" i="2"/>
  <c r="B482" i="2"/>
  <c r="D482" i="2" s="1"/>
  <c r="H482" i="2"/>
  <c r="I482" i="2"/>
  <c r="A483" i="2"/>
  <c r="B483" i="2"/>
  <c r="H483" i="2"/>
  <c r="I483" i="2"/>
  <c r="A484" i="2"/>
  <c r="B484" i="2"/>
  <c r="H484" i="2"/>
  <c r="I484" i="2"/>
  <c r="A485" i="2"/>
  <c r="B485" i="2"/>
  <c r="H485" i="2"/>
  <c r="I485" i="2"/>
  <c r="A486" i="2"/>
  <c r="B486" i="2"/>
  <c r="D486" i="2" s="1"/>
  <c r="H486" i="2"/>
  <c r="I486" i="2"/>
  <c r="A487" i="2"/>
  <c r="B487" i="2"/>
  <c r="D487" i="2" s="1"/>
  <c r="H487" i="2"/>
  <c r="I487" i="2"/>
  <c r="A488" i="2"/>
  <c r="B488" i="2"/>
  <c r="H488" i="2"/>
  <c r="I488" i="2"/>
  <c r="A489" i="2"/>
  <c r="B489" i="2"/>
  <c r="D489" i="2" s="1"/>
  <c r="H489" i="2"/>
  <c r="I489" i="2"/>
  <c r="A490" i="2"/>
  <c r="B490" i="2"/>
  <c r="H490" i="2"/>
  <c r="I490" i="2"/>
  <c r="A491" i="2"/>
  <c r="B491" i="2"/>
  <c r="D491" i="2" s="1"/>
  <c r="H491" i="2"/>
  <c r="I491" i="2"/>
  <c r="A492" i="2"/>
  <c r="B492" i="2"/>
  <c r="H492" i="2"/>
  <c r="I492" i="2"/>
  <c r="A493" i="2"/>
  <c r="B493" i="2"/>
  <c r="H493" i="2"/>
  <c r="I493" i="2"/>
  <c r="A494" i="2"/>
  <c r="B494" i="2"/>
  <c r="H494" i="2"/>
  <c r="I494" i="2"/>
  <c r="A495" i="2"/>
  <c r="B495" i="2"/>
  <c r="H495" i="2"/>
  <c r="I495" i="2"/>
  <c r="A496" i="2"/>
  <c r="B496" i="2"/>
  <c r="D496" i="2" s="1"/>
  <c r="H496" i="2"/>
  <c r="I496" i="2"/>
  <c r="A497" i="2"/>
  <c r="B497" i="2"/>
  <c r="H497" i="2"/>
  <c r="I497" i="2"/>
  <c r="A498" i="2"/>
  <c r="B498" i="2"/>
  <c r="H498" i="2"/>
  <c r="I498" i="2"/>
  <c r="A499" i="2"/>
  <c r="B499" i="2"/>
  <c r="H499" i="2"/>
  <c r="I499" i="2"/>
  <c r="A500" i="2"/>
  <c r="B500" i="2"/>
  <c r="H500" i="2"/>
  <c r="I500" i="2"/>
  <c r="A501" i="2"/>
  <c r="B501" i="2"/>
  <c r="H501" i="2"/>
  <c r="I501" i="2"/>
  <c r="A502" i="2"/>
  <c r="B502" i="2"/>
  <c r="D502" i="2" s="1"/>
  <c r="H502" i="2"/>
  <c r="I502" i="2"/>
  <c r="A503" i="2"/>
  <c r="B503" i="2"/>
  <c r="H503" i="2"/>
  <c r="I503" i="2"/>
  <c r="A504" i="2"/>
  <c r="B504" i="2"/>
  <c r="H504" i="2"/>
  <c r="I504" i="2"/>
  <c r="A505" i="2"/>
  <c r="B505" i="2"/>
  <c r="H505" i="2"/>
  <c r="I505" i="2"/>
  <c r="A506" i="2"/>
  <c r="B506" i="2"/>
  <c r="H506" i="2"/>
  <c r="I506" i="2"/>
  <c r="A507" i="2"/>
  <c r="B507" i="2"/>
  <c r="D507" i="2" s="1"/>
  <c r="H507" i="2"/>
  <c r="I507" i="2"/>
  <c r="A508" i="2"/>
  <c r="B508" i="2"/>
  <c r="H508" i="2"/>
  <c r="I508" i="2"/>
  <c r="A509" i="2"/>
  <c r="B509" i="2"/>
  <c r="H509" i="2"/>
  <c r="I509" i="2"/>
  <c r="A510" i="2"/>
  <c r="B510" i="2"/>
  <c r="D510" i="2" s="1"/>
  <c r="H510" i="2"/>
  <c r="I510" i="2"/>
  <c r="A511" i="2"/>
  <c r="B511" i="2"/>
  <c r="H511" i="2"/>
  <c r="I511" i="2"/>
  <c r="A512" i="2"/>
  <c r="B512" i="2"/>
  <c r="D512" i="2" s="1"/>
  <c r="H512" i="2"/>
  <c r="I512" i="2"/>
  <c r="A513" i="2"/>
  <c r="B513" i="2"/>
  <c r="H513" i="2"/>
  <c r="I513" i="2"/>
  <c r="A514" i="2"/>
  <c r="B514" i="2"/>
  <c r="D514" i="2" s="1"/>
  <c r="H514" i="2"/>
  <c r="I514" i="2"/>
  <c r="A515" i="2"/>
  <c r="B515" i="2"/>
  <c r="H515" i="2"/>
  <c r="I515" i="2"/>
  <c r="A516" i="2"/>
  <c r="B516" i="2"/>
  <c r="H516" i="2"/>
  <c r="I516" i="2"/>
  <c r="A517" i="2"/>
  <c r="B517" i="2"/>
  <c r="H517" i="2"/>
  <c r="I517" i="2"/>
  <c r="A518" i="2"/>
  <c r="B518" i="2"/>
  <c r="D518" i="2" s="1"/>
  <c r="H518" i="2"/>
  <c r="I518" i="2"/>
  <c r="A519" i="2"/>
  <c r="B519" i="2"/>
  <c r="D519" i="2" s="1"/>
  <c r="H519" i="2"/>
  <c r="I519" i="2"/>
  <c r="A520" i="2"/>
  <c r="B520" i="2"/>
  <c r="H520" i="2"/>
  <c r="I520" i="2"/>
  <c r="A521" i="2"/>
  <c r="B521" i="2"/>
  <c r="H521" i="2"/>
  <c r="I521" i="2"/>
  <c r="A522" i="2"/>
  <c r="B522" i="2"/>
  <c r="H522" i="2"/>
  <c r="I522" i="2"/>
  <c r="A523" i="2"/>
  <c r="B523" i="2"/>
  <c r="H523" i="2"/>
  <c r="I523" i="2"/>
  <c r="A524" i="2"/>
  <c r="B524" i="2"/>
  <c r="H524" i="2"/>
  <c r="I524" i="2"/>
  <c r="A525" i="2"/>
  <c r="B525" i="2"/>
  <c r="H525" i="2"/>
  <c r="I525" i="2"/>
  <c r="A526" i="2"/>
  <c r="B526" i="2"/>
  <c r="H526" i="2"/>
  <c r="I526" i="2"/>
  <c r="A527" i="2"/>
  <c r="B527" i="2"/>
  <c r="D527" i="2" s="1"/>
  <c r="H527" i="2"/>
  <c r="I527" i="2"/>
  <c r="A528" i="2"/>
  <c r="B528" i="2"/>
  <c r="H528" i="2"/>
  <c r="I528" i="2"/>
  <c r="A529" i="2"/>
  <c r="B529" i="2"/>
  <c r="H529" i="2"/>
  <c r="I529" i="2"/>
  <c r="A530" i="2"/>
  <c r="B530" i="2"/>
  <c r="H530" i="2"/>
  <c r="I530" i="2"/>
  <c r="A531" i="2"/>
  <c r="B531" i="2"/>
  <c r="H531" i="2"/>
  <c r="I531" i="2"/>
  <c r="A532" i="2"/>
  <c r="B532" i="2"/>
  <c r="H532" i="2"/>
  <c r="I532" i="2"/>
  <c r="A533" i="2"/>
  <c r="B533" i="2"/>
  <c r="H533" i="2"/>
  <c r="I533" i="2"/>
  <c r="A534" i="2"/>
  <c r="B534" i="2"/>
  <c r="H534" i="2"/>
  <c r="I534" i="2"/>
  <c r="A535" i="2"/>
  <c r="B535" i="2"/>
  <c r="D535" i="2" s="1"/>
  <c r="H535" i="2"/>
  <c r="I535" i="2"/>
  <c r="A536" i="2"/>
  <c r="B536" i="2"/>
  <c r="D536" i="2" s="1"/>
  <c r="H536" i="2"/>
  <c r="I536" i="2"/>
  <c r="A537" i="2"/>
  <c r="B537" i="2"/>
  <c r="H537" i="2"/>
  <c r="I537" i="2"/>
  <c r="A538" i="2"/>
  <c r="B538" i="2"/>
  <c r="H538" i="2"/>
  <c r="I538" i="2"/>
  <c r="A539" i="2"/>
  <c r="B539" i="2"/>
  <c r="D539" i="2" s="1"/>
  <c r="H539" i="2"/>
  <c r="I539" i="2"/>
  <c r="A540" i="2"/>
  <c r="B540" i="2"/>
  <c r="D540" i="2" s="1"/>
  <c r="H540" i="2"/>
  <c r="I540" i="2"/>
  <c r="A541" i="2"/>
  <c r="B541" i="2"/>
  <c r="H541" i="2"/>
  <c r="I541" i="2"/>
  <c r="A542" i="2"/>
  <c r="B542" i="2"/>
  <c r="H542" i="2"/>
  <c r="I542" i="2"/>
  <c r="A543" i="2"/>
  <c r="B543" i="2"/>
  <c r="H543" i="2"/>
  <c r="I543" i="2"/>
  <c r="A544" i="2"/>
  <c r="B544" i="2"/>
  <c r="H544" i="2"/>
  <c r="I544" i="2"/>
  <c r="A545" i="2"/>
  <c r="B545" i="2"/>
  <c r="H545" i="2"/>
  <c r="I545" i="2"/>
  <c r="A546" i="2"/>
  <c r="B546" i="2"/>
  <c r="H546" i="2"/>
  <c r="I546" i="2"/>
  <c r="A547" i="2"/>
  <c r="B547" i="2"/>
  <c r="H547" i="2"/>
  <c r="I547" i="2"/>
  <c r="A548" i="2"/>
  <c r="B548" i="2"/>
  <c r="D548" i="2" s="1"/>
  <c r="H548" i="2"/>
  <c r="I548" i="2"/>
  <c r="A549" i="2"/>
  <c r="B549" i="2"/>
  <c r="H549" i="2"/>
  <c r="I549" i="2"/>
  <c r="A550" i="2"/>
  <c r="B550" i="2"/>
  <c r="D550" i="2" s="1"/>
  <c r="H550" i="2"/>
  <c r="I550" i="2"/>
  <c r="A551" i="2"/>
  <c r="B551" i="2"/>
  <c r="D551" i="2" s="1"/>
  <c r="H551" i="2"/>
  <c r="I551" i="2"/>
  <c r="A552" i="2"/>
  <c r="B552" i="2"/>
  <c r="H552" i="2"/>
  <c r="I552" i="2"/>
  <c r="A553" i="2"/>
  <c r="B553" i="2"/>
  <c r="D553" i="2" s="1"/>
  <c r="H553" i="2"/>
  <c r="I553" i="2"/>
  <c r="A554" i="2"/>
  <c r="B554" i="2"/>
  <c r="H554" i="2"/>
  <c r="I554" i="2"/>
  <c r="A555" i="2"/>
  <c r="B555" i="2"/>
  <c r="H555" i="2"/>
  <c r="I555" i="2"/>
  <c r="A556" i="2"/>
  <c r="B556" i="2"/>
  <c r="H556" i="2"/>
  <c r="I556" i="2"/>
  <c r="A557" i="2"/>
  <c r="B557" i="2"/>
  <c r="D557" i="2" s="1"/>
  <c r="H557" i="2"/>
  <c r="I557" i="2"/>
  <c r="A558" i="2"/>
  <c r="B558" i="2"/>
  <c r="H558" i="2"/>
  <c r="I558" i="2"/>
  <c r="A559" i="2"/>
  <c r="B559" i="2"/>
  <c r="H559" i="2"/>
  <c r="I559" i="2"/>
  <c r="A560" i="2"/>
  <c r="B560" i="2"/>
  <c r="H560" i="2"/>
  <c r="I560" i="2"/>
  <c r="A561" i="2"/>
  <c r="B561" i="2"/>
  <c r="H561" i="2"/>
  <c r="I561" i="2"/>
  <c r="A562" i="2"/>
  <c r="B562" i="2"/>
  <c r="H562" i="2"/>
  <c r="I562" i="2"/>
  <c r="A563" i="2"/>
  <c r="B563" i="2"/>
  <c r="D563" i="2" s="1"/>
  <c r="H563" i="2"/>
  <c r="I563" i="2"/>
  <c r="A564" i="2"/>
  <c r="B564" i="2"/>
  <c r="H564" i="2"/>
  <c r="I564" i="2"/>
  <c r="A565" i="2"/>
  <c r="B565" i="2"/>
  <c r="D565" i="2" s="1"/>
  <c r="H565" i="2"/>
  <c r="I565" i="2"/>
  <c r="A566" i="2"/>
  <c r="B566" i="2"/>
  <c r="D566" i="2" s="1"/>
  <c r="H566" i="2"/>
  <c r="I566" i="2"/>
  <c r="A567" i="2"/>
  <c r="B567" i="2"/>
  <c r="D567" i="2" s="1"/>
  <c r="H567" i="2"/>
  <c r="I567" i="2"/>
  <c r="A568" i="2"/>
  <c r="B568" i="2"/>
  <c r="H568" i="2"/>
  <c r="I568" i="2"/>
  <c r="A569" i="2"/>
  <c r="B569" i="2"/>
  <c r="H569" i="2"/>
  <c r="I569" i="2"/>
  <c r="A570" i="2"/>
  <c r="B570" i="2"/>
  <c r="H570" i="2"/>
  <c r="I570" i="2"/>
  <c r="A571" i="2"/>
  <c r="B571" i="2"/>
  <c r="D571" i="2" s="1"/>
  <c r="H571" i="2"/>
  <c r="I571" i="2"/>
  <c r="A572" i="2"/>
  <c r="B572" i="2"/>
  <c r="H572" i="2"/>
  <c r="I572" i="2"/>
  <c r="A573" i="2"/>
  <c r="B573" i="2"/>
  <c r="H573" i="2"/>
  <c r="I573" i="2"/>
  <c r="A574" i="2"/>
  <c r="B574" i="2"/>
  <c r="H574" i="2"/>
  <c r="I574" i="2"/>
  <c r="A575" i="2"/>
  <c r="B575" i="2"/>
  <c r="H575" i="2"/>
  <c r="I575" i="2"/>
  <c r="A576" i="2"/>
  <c r="B576" i="2"/>
  <c r="H576" i="2"/>
  <c r="I576" i="2"/>
  <c r="A577" i="2"/>
  <c r="B577" i="2"/>
  <c r="H577" i="2"/>
  <c r="I577" i="2"/>
  <c r="A578" i="2"/>
  <c r="B578" i="2"/>
  <c r="H578" i="2"/>
  <c r="I578" i="2"/>
  <c r="A579" i="2"/>
  <c r="B579" i="2"/>
  <c r="H579" i="2"/>
  <c r="I579" i="2"/>
  <c r="A580" i="2"/>
  <c r="B580" i="2"/>
  <c r="D580" i="2" s="1"/>
  <c r="H580" i="2"/>
  <c r="I580" i="2"/>
  <c r="A581" i="2"/>
  <c r="B581" i="2"/>
  <c r="H581" i="2"/>
  <c r="I581" i="2"/>
  <c r="A582" i="2"/>
  <c r="B582" i="2"/>
  <c r="D582" i="2" s="1"/>
  <c r="H582" i="2"/>
  <c r="I582" i="2"/>
  <c r="A583" i="2"/>
  <c r="B583" i="2"/>
  <c r="H583" i="2"/>
  <c r="I583" i="2"/>
  <c r="A584" i="2"/>
  <c r="B584" i="2"/>
  <c r="H584" i="2"/>
  <c r="I584" i="2"/>
  <c r="A585" i="2"/>
  <c r="B585" i="2"/>
  <c r="H585" i="2"/>
  <c r="I585" i="2"/>
  <c r="A586" i="2"/>
  <c r="B586" i="2"/>
  <c r="H586" i="2"/>
  <c r="I586" i="2"/>
  <c r="A587" i="2"/>
  <c r="B587" i="2"/>
  <c r="H587" i="2"/>
  <c r="I587" i="2"/>
  <c r="A588" i="2"/>
  <c r="B588" i="2"/>
  <c r="H588" i="2"/>
  <c r="I588" i="2"/>
  <c r="A589" i="2"/>
  <c r="B589" i="2"/>
  <c r="D589" i="2" s="1"/>
  <c r="H589" i="2"/>
  <c r="I589" i="2"/>
  <c r="A590" i="2"/>
  <c r="B590" i="2"/>
  <c r="H590" i="2"/>
  <c r="I590" i="2"/>
  <c r="A591" i="2"/>
  <c r="B591" i="2"/>
  <c r="H591" i="2"/>
  <c r="I591" i="2"/>
  <c r="A592" i="2"/>
  <c r="B592" i="2"/>
  <c r="H592" i="2"/>
  <c r="I592" i="2"/>
  <c r="A593" i="2"/>
  <c r="B593" i="2"/>
  <c r="H593" i="2"/>
  <c r="I593" i="2"/>
  <c r="A594" i="2"/>
  <c r="B594" i="2"/>
  <c r="H594" i="2"/>
  <c r="I594" i="2"/>
  <c r="A595" i="2"/>
  <c r="B595" i="2"/>
  <c r="D595" i="2" s="1"/>
  <c r="H595" i="2"/>
  <c r="I595" i="2"/>
  <c r="A596" i="2"/>
  <c r="B596" i="2"/>
  <c r="H596" i="2"/>
  <c r="I596" i="2"/>
  <c r="A597" i="2"/>
  <c r="B597" i="2"/>
  <c r="D597" i="2" s="1"/>
  <c r="H597" i="2"/>
  <c r="I597" i="2"/>
  <c r="A598" i="2"/>
  <c r="B598" i="2"/>
  <c r="D598" i="2" s="1"/>
  <c r="H598" i="2"/>
  <c r="I598" i="2"/>
  <c r="A599" i="2"/>
  <c r="B599" i="2"/>
  <c r="D599" i="2" s="1"/>
  <c r="H599" i="2"/>
  <c r="I599" i="2"/>
  <c r="A600" i="2"/>
  <c r="B600" i="2"/>
  <c r="H600" i="2"/>
  <c r="I600" i="2"/>
  <c r="A601" i="2"/>
  <c r="B601" i="2"/>
  <c r="D601" i="2" s="1"/>
  <c r="H601" i="2"/>
  <c r="I601" i="2"/>
  <c r="A602" i="2"/>
  <c r="B602" i="2"/>
  <c r="D602" i="2" s="1"/>
  <c r="H602" i="2"/>
  <c r="I602" i="2"/>
  <c r="A603" i="2"/>
  <c r="B603" i="2"/>
  <c r="H603" i="2"/>
  <c r="I603" i="2"/>
  <c r="A604" i="2"/>
  <c r="B604" i="2"/>
  <c r="H604" i="2"/>
  <c r="I604" i="2"/>
  <c r="A605" i="2"/>
  <c r="B605" i="2"/>
  <c r="H605" i="2"/>
  <c r="I605" i="2"/>
  <c r="A606" i="2"/>
  <c r="B606" i="2"/>
  <c r="D606" i="2" s="1"/>
  <c r="H606" i="2"/>
  <c r="I606" i="2"/>
  <c r="A607" i="2"/>
  <c r="B607" i="2"/>
  <c r="H607" i="2"/>
  <c r="I607" i="2"/>
  <c r="A608" i="2"/>
  <c r="B608" i="2"/>
  <c r="H608" i="2"/>
  <c r="I608" i="2"/>
  <c r="A609" i="2"/>
  <c r="B609" i="2"/>
  <c r="D609" i="2" s="1"/>
  <c r="H609" i="2"/>
  <c r="I609" i="2"/>
  <c r="A610" i="2"/>
  <c r="B610" i="2"/>
  <c r="H610" i="2"/>
  <c r="I610" i="2"/>
  <c r="A611" i="2"/>
  <c r="B611" i="2"/>
  <c r="D611" i="2" s="1"/>
  <c r="H611" i="2"/>
  <c r="I611" i="2"/>
  <c r="A612" i="2"/>
  <c r="B612" i="2"/>
  <c r="H612" i="2"/>
  <c r="I612" i="2"/>
  <c r="A613" i="2"/>
  <c r="B613" i="2"/>
  <c r="H613" i="2"/>
  <c r="I613" i="2"/>
  <c r="A614" i="2"/>
  <c r="B614" i="2"/>
  <c r="H614" i="2"/>
  <c r="I614" i="2"/>
  <c r="A615" i="2"/>
  <c r="B615" i="2"/>
  <c r="H615" i="2"/>
  <c r="I615" i="2"/>
  <c r="A616" i="2"/>
  <c r="B616" i="2"/>
  <c r="H616" i="2"/>
  <c r="I616" i="2"/>
  <c r="A617" i="2"/>
  <c r="B617" i="2"/>
  <c r="H617" i="2"/>
  <c r="I617" i="2"/>
  <c r="A618" i="2"/>
  <c r="B618" i="2"/>
  <c r="H618" i="2"/>
  <c r="I618" i="2"/>
  <c r="A619" i="2"/>
  <c r="B619" i="2"/>
  <c r="H619" i="2"/>
  <c r="I619" i="2"/>
  <c r="A620" i="2"/>
  <c r="B620" i="2"/>
  <c r="H620" i="2"/>
  <c r="I620" i="2"/>
  <c r="A621" i="2"/>
  <c r="B621" i="2"/>
  <c r="H621" i="2"/>
  <c r="I621" i="2"/>
  <c r="A622" i="2"/>
  <c r="B622" i="2"/>
  <c r="D622" i="2" s="1"/>
  <c r="H622" i="2"/>
  <c r="I622" i="2"/>
  <c r="A623" i="2"/>
  <c r="B623" i="2"/>
  <c r="H623" i="2"/>
  <c r="I623" i="2"/>
  <c r="A624" i="2"/>
  <c r="B624" i="2"/>
  <c r="D624" i="2" s="1"/>
  <c r="H624" i="2"/>
  <c r="I624" i="2"/>
  <c r="A625" i="2"/>
  <c r="B625" i="2"/>
  <c r="H625" i="2"/>
  <c r="I625" i="2"/>
  <c r="A626" i="2"/>
  <c r="B626" i="2"/>
  <c r="D626" i="2" s="1"/>
  <c r="H626" i="2"/>
  <c r="I626" i="2"/>
  <c r="A627" i="2"/>
  <c r="B627" i="2"/>
  <c r="H627" i="2"/>
  <c r="I627" i="2"/>
  <c r="A628" i="2"/>
  <c r="B628" i="2"/>
  <c r="D628" i="2" s="1"/>
  <c r="H628" i="2"/>
  <c r="I628" i="2"/>
  <c r="A629" i="2"/>
  <c r="B629" i="2"/>
  <c r="H629" i="2"/>
  <c r="I629" i="2"/>
  <c r="A630" i="2"/>
  <c r="B630" i="2"/>
  <c r="H630" i="2"/>
  <c r="I630" i="2"/>
  <c r="A631" i="2"/>
  <c r="B631" i="2"/>
  <c r="D631" i="2" s="1"/>
  <c r="H631" i="2"/>
  <c r="I631" i="2"/>
  <c r="A632" i="2"/>
  <c r="B632" i="2"/>
  <c r="D632" i="2" s="1"/>
  <c r="H632" i="2"/>
  <c r="I632" i="2"/>
  <c r="A633" i="2"/>
  <c r="B633" i="2"/>
  <c r="H633" i="2"/>
  <c r="I633" i="2"/>
  <c r="A634" i="2"/>
  <c r="B634" i="2"/>
  <c r="H634" i="2"/>
  <c r="I634" i="2"/>
  <c r="A635" i="2"/>
  <c r="B635" i="2"/>
  <c r="H635" i="2"/>
  <c r="I635" i="2"/>
  <c r="A636" i="2"/>
  <c r="B636" i="2"/>
  <c r="H636" i="2"/>
  <c r="I636" i="2"/>
  <c r="A637" i="2"/>
  <c r="B637" i="2"/>
  <c r="D637" i="2" s="1"/>
  <c r="H637" i="2"/>
  <c r="I637" i="2"/>
  <c r="A638" i="2"/>
  <c r="B638" i="2"/>
  <c r="H638" i="2"/>
  <c r="I638" i="2"/>
  <c r="A639" i="2"/>
  <c r="B639" i="2"/>
  <c r="D639" i="2" s="1"/>
  <c r="H639" i="2"/>
  <c r="I639" i="2"/>
  <c r="A640" i="2"/>
  <c r="B640" i="2"/>
  <c r="H640" i="2"/>
  <c r="I640" i="2"/>
  <c r="A641" i="2"/>
  <c r="B641" i="2"/>
  <c r="D641" i="2" s="1"/>
  <c r="H641" i="2"/>
  <c r="I641" i="2"/>
  <c r="A642" i="2"/>
  <c r="B642" i="2"/>
  <c r="D642" i="2" s="1"/>
  <c r="H642" i="2"/>
  <c r="I642" i="2"/>
  <c r="A643" i="2"/>
  <c r="B643" i="2"/>
  <c r="D643" i="2" s="1"/>
  <c r="H643" i="2"/>
  <c r="I643" i="2"/>
  <c r="A644" i="2"/>
  <c r="B644" i="2"/>
  <c r="H644" i="2"/>
  <c r="I644" i="2"/>
  <c r="A645" i="2"/>
  <c r="B645" i="2"/>
  <c r="H645" i="2"/>
  <c r="I645" i="2"/>
  <c r="A646" i="2"/>
  <c r="B646" i="2"/>
  <c r="H646" i="2"/>
  <c r="I646" i="2"/>
  <c r="A647" i="2"/>
  <c r="B647" i="2"/>
  <c r="D647" i="2" s="1"/>
  <c r="H647" i="2"/>
  <c r="I647" i="2"/>
  <c r="A648" i="2"/>
  <c r="B648" i="2"/>
  <c r="H648" i="2"/>
  <c r="I648" i="2"/>
  <c r="A649" i="2"/>
  <c r="B649" i="2"/>
  <c r="D649" i="2" s="1"/>
  <c r="H649" i="2"/>
  <c r="I649" i="2"/>
  <c r="A650" i="2"/>
  <c r="B650" i="2"/>
  <c r="H650" i="2"/>
  <c r="I650" i="2"/>
  <c r="A651" i="2"/>
  <c r="B651" i="2"/>
  <c r="H651" i="2"/>
  <c r="I651" i="2"/>
  <c r="A652" i="2"/>
  <c r="B652" i="2"/>
  <c r="H652" i="2"/>
  <c r="I652" i="2"/>
  <c r="A653" i="2"/>
  <c r="B653" i="2"/>
  <c r="H653" i="2"/>
  <c r="I653" i="2"/>
  <c r="A654" i="2"/>
  <c r="B654" i="2"/>
  <c r="D654" i="2" s="1"/>
  <c r="H654" i="2"/>
  <c r="I654" i="2"/>
  <c r="A655" i="2"/>
  <c r="B655" i="2"/>
  <c r="H655" i="2"/>
  <c r="I655" i="2"/>
  <c r="A656" i="2"/>
  <c r="B656" i="2"/>
  <c r="D656" i="2" s="1"/>
  <c r="H656" i="2"/>
  <c r="I656" i="2"/>
  <c r="A657" i="2"/>
  <c r="B657" i="2"/>
  <c r="H657" i="2"/>
  <c r="I657" i="2"/>
  <c r="A658" i="2"/>
  <c r="B658" i="2"/>
  <c r="D658" i="2" s="1"/>
  <c r="H658" i="2"/>
  <c r="I658" i="2"/>
  <c r="A659" i="2"/>
  <c r="B659" i="2"/>
  <c r="H659" i="2"/>
  <c r="I659" i="2"/>
  <c r="A660" i="2"/>
  <c r="B660" i="2"/>
  <c r="H660" i="2"/>
  <c r="I660" i="2"/>
  <c r="A661" i="2"/>
  <c r="B661" i="2"/>
  <c r="H661" i="2"/>
  <c r="I661" i="2"/>
  <c r="A662" i="2"/>
  <c r="B662" i="2"/>
  <c r="H662" i="2"/>
  <c r="I662" i="2"/>
  <c r="A663" i="2"/>
  <c r="B663" i="2"/>
  <c r="H663" i="2"/>
  <c r="I663" i="2"/>
  <c r="A664" i="2"/>
  <c r="B664" i="2"/>
  <c r="H664" i="2"/>
  <c r="I664" i="2"/>
  <c r="A665" i="2"/>
  <c r="B665" i="2"/>
  <c r="H665" i="2"/>
  <c r="I665" i="2"/>
  <c r="A666" i="2"/>
  <c r="B666" i="2"/>
  <c r="H666" i="2"/>
  <c r="I666" i="2"/>
  <c r="A667" i="2"/>
  <c r="B667" i="2"/>
  <c r="H667" i="2"/>
  <c r="I667" i="2"/>
  <c r="A668" i="2"/>
  <c r="B668" i="2"/>
  <c r="D668" i="2" s="1"/>
  <c r="H668" i="2"/>
  <c r="I668" i="2"/>
  <c r="A669" i="2"/>
  <c r="B669" i="2"/>
  <c r="H669" i="2"/>
  <c r="I669" i="2"/>
  <c r="A670" i="2"/>
  <c r="B670" i="2"/>
  <c r="D670" i="2" s="1"/>
  <c r="H670" i="2"/>
  <c r="I670" i="2"/>
  <c r="A671" i="2"/>
  <c r="B671" i="2"/>
  <c r="H671" i="2"/>
  <c r="I671" i="2"/>
  <c r="A672" i="2"/>
  <c r="B672" i="2"/>
  <c r="D672" i="2" s="1"/>
  <c r="H672" i="2"/>
  <c r="I672" i="2"/>
  <c r="A673" i="2"/>
  <c r="B673" i="2"/>
  <c r="H673" i="2"/>
  <c r="I673" i="2"/>
  <c r="A674" i="2"/>
  <c r="B674" i="2"/>
  <c r="H674" i="2"/>
  <c r="I674" i="2"/>
  <c r="A675" i="2"/>
  <c r="B675" i="2"/>
  <c r="H675" i="2"/>
  <c r="I675" i="2"/>
  <c r="A676" i="2"/>
  <c r="B676" i="2"/>
  <c r="H676" i="2"/>
  <c r="I676" i="2"/>
  <c r="A677" i="2"/>
  <c r="B677" i="2"/>
  <c r="H677" i="2"/>
  <c r="I677" i="2"/>
  <c r="A678" i="2"/>
  <c r="B678" i="2"/>
  <c r="D678" i="2" s="1"/>
  <c r="H678" i="2"/>
  <c r="I678" i="2"/>
  <c r="A679" i="2"/>
  <c r="B679" i="2"/>
  <c r="H679" i="2"/>
  <c r="I679" i="2"/>
  <c r="A680" i="2"/>
  <c r="B680" i="2"/>
  <c r="H680" i="2"/>
  <c r="I680" i="2"/>
  <c r="A681" i="2"/>
  <c r="B681" i="2"/>
  <c r="H681" i="2"/>
  <c r="I681" i="2"/>
  <c r="A682" i="2"/>
  <c r="B682" i="2"/>
  <c r="H682" i="2"/>
  <c r="I682" i="2"/>
  <c r="A683" i="2"/>
  <c r="B683" i="2"/>
  <c r="H683" i="2"/>
  <c r="I683" i="2"/>
  <c r="A684" i="2"/>
  <c r="B684" i="2"/>
  <c r="D684" i="2" s="1"/>
  <c r="H684" i="2"/>
  <c r="I684" i="2"/>
  <c r="A685" i="2"/>
  <c r="B685" i="2"/>
  <c r="H685" i="2"/>
  <c r="I685" i="2"/>
  <c r="A686" i="2"/>
  <c r="B686" i="2"/>
  <c r="D686" i="2" s="1"/>
  <c r="H686" i="2"/>
  <c r="I686" i="2"/>
  <c r="A687" i="2"/>
  <c r="B687" i="2"/>
  <c r="H687" i="2"/>
  <c r="I687" i="2"/>
  <c r="A688" i="2"/>
  <c r="B688" i="2"/>
  <c r="H688" i="2"/>
  <c r="I688" i="2"/>
  <c r="A689" i="2"/>
  <c r="B689" i="2"/>
  <c r="H689" i="2"/>
  <c r="I689" i="2"/>
  <c r="A690" i="2"/>
  <c r="B690" i="2"/>
  <c r="D690" i="2" s="1"/>
  <c r="H690" i="2"/>
  <c r="I690" i="2"/>
  <c r="A691" i="2"/>
  <c r="B691" i="2"/>
  <c r="H691" i="2"/>
  <c r="I691" i="2"/>
  <c r="A692" i="2"/>
  <c r="B692" i="2"/>
  <c r="D692" i="2" s="1"/>
  <c r="H692" i="2"/>
  <c r="I692" i="2"/>
  <c r="A693" i="2"/>
  <c r="B693" i="2"/>
  <c r="D693" i="2" s="1"/>
  <c r="H693" i="2"/>
  <c r="I693" i="2"/>
  <c r="A694" i="2"/>
  <c r="B694" i="2"/>
  <c r="H694" i="2"/>
  <c r="I694" i="2"/>
  <c r="A695" i="2"/>
  <c r="B695" i="2"/>
  <c r="H695" i="2"/>
  <c r="I695" i="2"/>
  <c r="A696" i="2"/>
  <c r="B696" i="2"/>
  <c r="H696" i="2"/>
  <c r="I696" i="2"/>
  <c r="A697" i="2"/>
  <c r="B697" i="2"/>
  <c r="H697" i="2"/>
  <c r="I697" i="2"/>
  <c r="A698" i="2"/>
  <c r="B698" i="2"/>
  <c r="H698" i="2"/>
  <c r="I698" i="2"/>
  <c r="A699" i="2"/>
  <c r="B699" i="2"/>
  <c r="H699" i="2"/>
  <c r="I699" i="2"/>
  <c r="A700" i="2"/>
  <c r="B700" i="2"/>
  <c r="D700" i="2" s="1"/>
  <c r="H700" i="2"/>
  <c r="I700" i="2"/>
  <c r="A701" i="2"/>
  <c r="B701" i="2"/>
  <c r="H701" i="2"/>
  <c r="I701" i="2"/>
  <c r="A702" i="2"/>
  <c r="B702" i="2"/>
  <c r="D702" i="2" s="1"/>
  <c r="H702" i="2"/>
  <c r="I702" i="2"/>
  <c r="A703" i="2"/>
  <c r="B703" i="2"/>
  <c r="H703" i="2"/>
  <c r="I703" i="2"/>
  <c r="A704" i="2"/>
  <c r="B704" i="2"/>
  <c r="H704" i="2"/>
  <c r="I704" i="2"/>
  <c r="A705" i="2"/>
  <c r="B705" i="2"/>
  <c r="H705" i="2"/>
  <c r="I705" i="2"/>
  <c r="A706" i="2"/>
  <c r="B706" i="2"/>
  <c r="D706" i="2" s="1"/>
  <c r="H706" i="2"/>
  <c r="I706" i="2"/>
  <c r="A707" i="2"/>
  <c r="B707" i="2"/>
  <c r="H707" i="2"/>
  <c r="I707" i="2"/>
  <c r="A708" i="2"/>
  <c r="B708" i="2"/>
  <c r="D708" i="2" s="1"/>
  <c r="H708" i="2"/>
  <c r="I708" i="2"/>
  <c r="A709" i="2"/>
  <c r="B709" i="2"/>
  <c r="H709" i="2"/>
  <c r="I709" i="2"/>
  <c r="A710" i="2"/>
  <c r="B710" i="2"/>
  <c r="H710" i="2"/>
  <c r="I710" i="2"/>
  <c r="A711" i="2"/>
  <c r="B711" i="2"/>
  <c r="D711" i="2" s="1"/>
  <c r="H711" i="2"/>
  <c r="I711" i="2"/>
  <c r="A712" i="2"/>
  <c r="B712" i="2"/>
  <c r="H712" i="2"/>
  <c r="I712" i="2"/>
  <c r="A713" i="2"/>
  <c r="B713" i="2"/>
  <c r="H713" i="2"/>
  <c r="I713" i="2"/>
  <c r="A714" i="2"/>
  <c r="B714" i="2"/>
  <c r="D714" i="2" s="1"/>
  <c r="H714" i="2"/>
  <c r="I714" i="2"/>
  <c r="A715" i="2"/>
  <c r="B715" i="2"/>
  <c r="H715" i="2"/>
  <c r="I715" i="2"/>
  <c r="A716" i="2"/>
  <c r="B716" i="2"/>
  <c r="H716" i="2"/>
  <c r="I716" i="2"/>
  <c r="A717" i="2"/>
  <c r="B717" i="2"/>
  <c r="D717" i="2" s="1"/>
  <c r="H717" i="2"/>
  <c r="I717" i="2"/>
  <c r="A718" i="2"/>
  <c r="B718" i="2"/>
  <c r="D718" i="2" s="1"/>
  <c r="H718" i="2"/>
  <c r="I718" i="2"/>
  <c r="A719" i="2"/>
  <c r="B719" i="2"/>
  <c r="H719" i="2"/>
  <c r="I719" i="2"/>
  <c r="A720" i="2"/>
  <c r="B720" i="2"/>
  <c r="H720" i="2"/>
  <c r="I720" i="2"/>
  <c r="A721" i="2"/>
  <c r="B721" i="2"/>
  <c r="H721" i="2"/>
  <c r="I721" i="2"/>
  <c r="A722" i="2"/>
  <c r="B722" i="2"/>
  <c r="D722" i="2" s="1"/>
  <c r="H722" i="2"/>
  <c r="I722" i="2"/>
  <c r="A723" i="2"/>
  <c r="B723" i="2"/>
  <c r="H723" i="2"/>
  <c r="I723" i="2"/>
  <c r="A724" i="2"/>
  <c r="B724" i="2"/>
  <c r="D724" i="2" s="1"/>
  <c r="H724" i="2"/>
  <c r="I724" i="2"/>
  <c r="A725" i="2"/>
  <c r="B725" i="2"/>
  <c r="H725" i="2"/>
  <c r="I725" i="2"/>
  <c r="A726" i="2"/>
  <c r="B726" i="2"/>
  <c r="H726" i="2"/>
  <c r="I726" i="2"/>
  <c r="A727" i="2"/>
  <c r="B727" i="2"/>
  <c r="H727" i="2"/>
  <c r="I727" i="2"/>
  <c r="A728" i="2"/>
  <c r="B728" i="2"/>
  <c r="H728" i="2"/>
  <c r="I728" i="2"/>
  <c r="A729" i="2"/>
  <c r="B729" i="2"/>
  <c r="H729" i="2"/>
  <c r="I729" i="2"/>
  <c r="A730" i="2"/>
  <c r="B730" i="2"/>
  <c r="H730" i="2"/>
  <c r="I730" i="2"/>
  <c r="A731" i="2"/>
  <c r="B731" i="2"/>
  <c r="H731" i="2"/>
  <c r="I731" i="2"/>
  <c r="A732" i="2"/>
  <c r="B732" i="2"/>
  <c r="D732" i="2" s="1"/>
  <c r="H732" i="2"/>
  <c r="I732" i="2"/>
  <c r="A733" i="2"/>
  <c r="B733" i="2"/>
  <c r="H733" i="2"/>
  <c r="I733" i="2"/>
  <c r="A734" i="2"/>
  <c r="B734" i="2"/>
  <c r="D734" i="2" s="1"/>
  <c r="H734" i="2"/>
  <c r="I734" i="2"/>
  <c r="A735" i="2"/>
  <c r="B735" i="2"/>
  <c r="D735" i="2" s="1"/>
  <c r="H735" i="2"/>
  <c r="I735" i="2"/>
  <c r="A736" i="2"/>
  <c r="B736" i="2"/>
  <c r="H736" i="2"/>
  <c r="I736" i="2"/>
  <c r="A737" i="2"/>
  <c r="B737" i="2"/>
  <c r="D737" i="2" s="1"/>
  <c r="H737" i="2"/>
  <c r="I737" i="2"/>
  <c r="A738" i="2"/>
  <c r="B738" i="2"/>
  <c r="D738" i="2" s="1"/>
  <c r="H738" i="2"/>
  <c r="I738" i="2"/>
  <c r="A739" i="2"/>
  <c r="B739" i="2"/>
  <c r="D739" i="2" s="1"/>
  <c r="H739" i="2"/>
  <c r="I739" i="2"/>
  <c r="A740" i="2"/>
  <c r="B740" i="2"/>
  <c r="H740" i="2"/>
  <c r="I740" i="2"/>
  <c r="A741" i="2"/>
  <c r="B741" i="2"/>
  <c r="H741" i="2"/>
  <c r="I741" i="2"/>
  <c r="A742" i="2"/>
  <c r="B742" i="2"/>
  <c r="H742" i="2"/>
  <c r="I742" i="2"/>
  <c r="A743" i="2"/>
  <c r="B743" i="2"/>
  <c r="H743" i="2"/>
  <c r="I743" i="2"/>
  <c r="A744" i="2"/>
  <c r="B744" i="2"/>
  <c r="D744" i="2" s="1"/>
  <c r="H744" i="2"/>
  <c r="I744" i="2"/>
  <c r="A745" i="2"/>
  <c r="B745" i="2"/>
  <c r="H745" i="2"/>
  <c r="I745" i="2"/>
  <c r="A746" i="2"/>
  <c r="B746" i="2"/>
  <c r="D746" i="2" s="1"/>
  <c r="H746" i="2"/>
  <c r="I746" i="2"/>
  <c r="A747" i="2"/>
  <c r="B747" i="2"/>
  <c r="H747" i="2"/>
  <c r="I747" i="2"/>
  <c r="A748" i="2"/>
  <c r="B748" i="2"/>
  <c r="D748" i="2" s="1"/>
  <c r="H748" i="2"/>
  <c r="I748" i="2"/>
  <c r="A749" i="2"/>
  <c r="B749" i="2"/>
  <c r="D749" i="2" s="1"/>
  <c r="H749" i="2"/>
  <c r="I749" i="2"/>
  <c r="A750" i="2"/>
  <c r="B750" i="2"/>
  <c r="H750" i="2"/>
  <c r="I750" i="2"/>
  <c r="A751" i="2"/>
  <c r="B751" i="2"/>
  <c r="D751" i="2" s="1"/>
  <c r="H751" i="2"/>
  <c r="I751" i="2"/>
  <c r="A752" i="2"/>
  <c r="B752" i="2"/>
  <c r="H752" i="2"/>
  <c r="I752" i="2"/>
  <c r="A753" i="2"/>
  <c r="B753" i="2"/>
  <c r="D753" i="2" s="1"/>
  <c r="H753" i="2"/>
  <c r="I753" i="2"/>
  <c r="A754" i="2"/>
  <c r="B754" i="2"/>
  <c r="D754" i="2" s="1"/>
  <c r="H754" i="2"/>
  <c r="I754" i="2"/>
  <c r="A755" i="2"/>
  <c r="B755" i="2"/>
  <c r="H755" i="2"/>
  <c r="I755" i="2"/>
  <c r="A756" i="2"/>
  <c r="B756" i="2"/>
  <c r="D756" i="2" s="1"/>
  <c r="H756" i="2"/>
  <c r="I756" i="2"/>
  <c r="A757" i="2"/>
  <c r="B757" i="2"/>
  <c r="D757" i="2" s="1"/>
  <c r="H757" i="2"/>
  <c r="I757" i="2"/>
  <c r="A758" i="2"/>
  <c r="B758" i="2"/>
  <c r="H758" i="2"/>
  <c r="I758" i="2"/>
  <c r="A759" i="2"/>
  <c r="B759" i="2"/>
  <c r="H759" i="2"/>
  <c r="I759" i="2"/>
  <c r="A760" i="2"/>
  <c r="B760" i="2"/>
  <c r="D760" i="2" s="1"/>
  <c r="H760" i="2"/>
  <c r="I760" i="2"/>
  <c r="A761" i="2"/>
  <c r="B761" i="2"/>
  <c r="H761" i="2"/>
  <c r="I761" i="2"/>
  <c r="A762" i="2"/>
  <c r="B762" i="2"/>
  <c r="H762" i="2"/>
  <c r="I762" i="2"/>
  <c r="A763" i="2"/>
  <c r="B763" i="2"/>
  <c r="H763" i="2"/>
  <c r="I763" i="2"/>
  <c r="A764" i="2"/>
  <c r="B764" i="2"/>
  <c r="H764" i="2"/>
  <c r="I764" i="2"/>
  <c r="A765" i="2"/>
  <c r="B765" i="2"/>
  <c r="D765" i="2" s="1"/>
  <c r="H765" i="2"/>
  <c r="I765" i="2"/>
  <c r="A766" i="2"/>
  <c r="B766" i="2"/>
  <c r="H766" i="2"/>
  <c r="I766" i="2"/>
  <c r="A767" i="2"/>
  <c r="B767" i="2"/>
  <c r="H767" i="2"/>
  <c r="I767" i="2"/>
  <c r="A768" i="2"/>
  <c r="B768" i="2"/>
  <c r="H768" i="2"/>
  <c r="I768" i="2"/>
  <c r="A769" i="2"/>
  <c r="B769" i="2"/>
  <c r="D769" i="2" s="1"/>
  <c r="H769" i="2"/>
  <c r="I769" i="2"/>
  <c r="A770" i="2"/>
  <c r="B770" i="2"/>
  <c r="H770" i="2"/>
  <c r="I770" i="2"/>
  <c r="A771" i="2"/>
  <c r="B771" i="2"/>
  <c r="D771" i="2" s="1"/>
  <c r="H771" i="2"/>
  <c r="I771" i="2"/>
  <c r="A772" i="2"/>
  <c r="B772" i="2"/>
  <c r="H772" i="2"/>
  <c r="I772" i="2"/>
  <c r="A773" i="2"/>
  <c r="B773" i="2"/>
  <c r="D773" i="2" s="1"/>
  <c r="H773" i="2"/>
  <c r="I773" i="2"/>
  <c r="A774" i="2"/>
  <c r="B774" i="2"/>
  <c r="H774" i="2"/>
  <c r="I774" i="2"/>
  <c r="A775" i="2"/>
  <c r="B775" i="2"/>
  <c r="H775" i="2"/>
  <c r="I775" i="2"/>
  <c r="A776" i="2"/>
  <c r="B776" i="2"/>
  <c r="H776" i="2"/>
  <c r="I776" i="2"/>
  <c r="A777" i="2"/>
  <c r="B777" i="2"/>
  <c r="H777" i="2"/>
  <c r="I777" i="2"/>
  <c r="A778" i="2"/>
  <c r="B778" i="2"/>
  <c r="H778" i="2"/>
  <c r="I778" i="2"/>
  <c r="A779" i="2"/>
  <c r="B779" i="2"/>
  <c r="H779" i="2"/>
  <c r="I779" i="2"/>
  <c r="A780" i="2"/>
  <c r="B780" i="2"/>
  <c r="D780" i="2" s="1"/>
  <c r="H780" i="2"/>
  <c r="I780" i="2"/>
  <c r="A781" i="2"/>
  <c r="B781" i="2"/>
  <c r="H781" i="2"/>
  <c r="I781" i="2"/>
  <c r="A782" i="2"/>
  <c r="B782" i="2"/>
  <c r="D782" i="2" s="1"/>
  <c r="H782" i="2"/>
  <c r="I782" i="2"/>
  <c r="A783" i="2"/>
  <c r="B783" i="2"/>
  <c r="H783" i="2"/>
  <c r="I783" i="2"/>
  <c r="A784" i="2"/>
  <c r="B784" i="2"/>
  <c r="H784" i="2"/>
  <c r="I784" i="2"/>
  <c r="A785" i="2"/>
  <c r="B785" i="2"/>
  <c r="H785" i="2"/>
  <c r="I785" i="2"/>
  <c r="A786" i="2"/>
  <c r="B786" i="2"/>
  <c r="H786" i="2"/>
  <c r="I786" i="2"/>
  <c r="A787" i="2"/>
  <c r="B787" i="2"/>
  <c r="D787" i="2" s="1"/>
  <c r="H787" i="2"/>
  <c r="I787" i="2"/>
  <c r="A788" i="2"/>
  <c r="B788" i="2"/>
  <c r="D788" i="2" s="1"/>
  <c r="H788" i="2"/>
  <c r="I788" i="2"/>
  <c r="A789" i="2"/>
  <c r="B789" i="2"/>
  <c r="D789" i="2" s="1"/>
  <c r="H789" i="2"/>
  <c r="I789" i="2"/>
  <c r="A790" i="2"/>
  <c r="B790" i="2"/>
  <c r="H790" i="2"/>
  <c r="I790" i="2"/>
  <c r="A791" i="2"/>
  <c r="B791" i="2"/>
  <c r="H791" i="2"/>
  <c r="I791" i="2"/>
  <c r="A792" i="2"/>
  <c r="B792" i="2"/>
  <c r="H792" i="2"/>
  <c r="I792" i="2"/>
  <c r="A793" i="2"/>
  <c r="B793" i="2"/>
  <c r="H793" i="2"/>
  <c r="I793" i="2"/>
  <c r="A794" i="2"/>
  <c r="B794" i="2"/>
  <c r="H794" i="2"/>
  <c r="I794" i="2"/>
  <c r="A795" i="2"/>
  <c r="B795" i="2"/>
  <c r="H795" i="2"/>
  <c r="I795" i="2"/>
  <c r="A796" i="2"/>
  <c r="B796" i="2"/>
  <c r="D796" i="2" s="1"/>
  <c r="H796" i="2"/>
  <c r="I796" i="2"/>
  <c r="A797" i="2"/>
  <c r="B797" i="2"/>
  <c r="D797" i="2" s="1"/>
  <c r="H797" i="2"/>
  <c r="I797" i="2"/>
  <c r="A798" i="2"/>
  <c r="B798" i="2"/>
  <c r="H798" i="2"/>
  <c r="I798" i="2"/>
  <c r="A799" i="2"/>
  <c r="B799" i="2"/>
  <c r="H799" i="2"/>
  <c r="I799" i="2"/>
  <c r="A800" i="2"/>
  <c r="B800" i="2"/>
  <c r="D800" i="2" s="1"/>
  <c r="H800" i="2"/>
  <c r="I800" i="2"/>
  <c r="A801" i="2"/>
  <c r="B801" i="2"/>
  <c r="H801" i="2"/>
  <c r="I801" i="2"/>
  <c r="A802" i="2"/>
  <c r="B802" i="2"/>
  <c r="D802" i="2" s="1"/>
  <c r="H802" i="2"/>
  <c r="I802" i="2"/>
  <c r="A803" i="2"/>
  <c r="B803" i="2"/>
  <c r="H803" i="2"/>
  <c r="I803" i="2"/>
  <c r="A804" i="2"/>
  <c r="B804" i="2"/>
  <c r="D804" i="2" s="1"/>
  <c r="H804" i="2"/>
  <c r="I804" i="2"/>
  <c r="A805" i="2"/>
  <c r="B805" i="2"/>
  <c r="D805" i="2" s="1"/>
  <c r="H805" i="2"/>
  <c r="I805" i="2"/>
  <c r="A806" i="2"/>
  <c r="B806" i="2"/>
  <c r="H806" i="2"/>
  <c r="I806" i="2"/>
  <c r="A807" i="2"/>
  <c r="B807" i="2"/>
  <c r="D807" i="2" s="1"/>
  <c r="H807" i="2"/>
  <c r="I807" i="2"/>
  <c r="A808" i="2"/>
  <c r="B808" i="2"/>
  <c r="H808" i="2"/>
  <c r="I808" i="2"/>
  <c r="A809" i="2"/>
  <c r="B809" i="2"/>
  <c r="D809" i="2" s="1"/>
  <c r="H809" i="2"/>
  <c r="I809" i="2"/>
  <c r="A810" i="2"/>
  <c r="B810" i="2"/>
  <c r="H810" i="2"/>
  <c r="I810" i="2"/>
  <c r="A811" i="2"/>
  <c r="B811" i="2"/>
  <c r="H811" i="2"/>
  <c r="I811" i="2"/>
  <c r="A812" i="2"/>
  <c r="B812" i="2"/>
  <c r="H812" i="2"/>
  <c r="I812" i="2"/>
  <c r="A813" i="2"/>
  <c r="B813" i="2"/>
  <c r="H813" i="2"/>
  <c r="I813" i="2"/>
  <c r="A814" i="2"/>
  <c r="B814" i="2"/>
  <c r="D814" i="2" s="1"/>
  <c r="H814" i="2"/>
  <c r="I814" i="2"/>
  <c r="A815" i="2"/>
  <c r="B815" i="2"/>
  <c r="H815" i="2"/>
  <c r="I815" i="2"/>
  <c r="A816" i="2"/>
  <c r="B816" i="2"/>
  <c r="D816" i="2" s="1"/>
  <c r="H816" i="2"/>
  <c r="I816" i="2"/>
  <c r="A817" i="2"/>
  <c r="B817" i="2"/>
  <c r="H817" i="2"/>
  <c r="I817" i="2"/>
  <c r="A818" i="2"/>
  <c r="B818" i="2"/>
  <c r="D818" i="2" s="1"/>
  <c r="H818" i="2"/>
  <c r="I818" i="2"/>
  <c r="A819" i="2"/>
  <c r="B819" i="2"/>
  <c r="D819" i="2" s="1"/>
  <c r="H819" i="2"/>
  <c r="I819" i="2"/>
  <c r="A820" i="2"/>
  <c r="B820" i="2"/>
  <c r="D820" i="2" s="1"/>
  <c r="H820" i="2"/>
  <c r="I820" i="2"/>
  <c r="A821" i="2"/>
  <c r="B821" i="2"/>
  <c r="D821" i="2" s="1"/>
  <c r="H821" i="2"/>
  <c r="I821" i="2"/>
  <c r="A822" i="2"/>
  <c r="B822" i="2"/>
  <c r="H822" i="2"/>
  <c r="I822" i="2"/>
  <c r="A823" i="2"/>
  <c r="B823" i="2"/>
  <c r="H823" i="2"/>
  <c r="I823" i="2"/>
  <c r="A824" i="2"/>
  <c r="B824" i="2"/>
  <c r="D824" i="2" s="1"/>
  <c r="H824" i="2"/>
  <c r="I824" i="2"/>
  <c r="A825" i="2"/>
  <c r="B825" i="2"/>
  <c r="H825" i="2"/>
  <c r="I825" i="2"/>
  <c r="A826" i="2"/>
  <c r="B826" i="2"/>
  <c r="H826" i="2"/>
  <c r="I826" i="2"/>
  <c r="A827" i="2"/>
  <c r="B827" i="2"/>
  <c r="H827" i="2"/>
  <c r="I827" i="2"/>
  <c r="A828" i="2"/>
  <c r="B828" i="2"/>
  <c r="H828" i="2"/>
  <c r="I828" i="2"/>
  <c r="A829" i="2"/>
  <c r="B829" i="2"/>
  <c r="H829" i="2"/>
  <c r="I829" i="2"/>
  <c r="A830" i="2"/>
  <c r="B830" i="2"/>
  <c r="D830" i="2" s="1"/>
  <c r="H830" i="2"/>
  <c r="I830" i="2"/>
  <c r="A831" i="2"/>
  <c r="B831" i="2"/>
  <c r="H831" i="2"/>
  <c r="I831" i="2"/>
  <c r="A832" i="2"/>
  <c r="B832" i="2"/>
  <c r="H832" i="2"/>
  <c r="I832" i="2"/>
  <c r="A833" i="2"/>
  <c r="B833" i="2"/>
  <c r="D833" i="2" s="1"/>
  <c r="H833" i="2"/>
  <c r="I833" i="2"/>
  <c r="A834" i="2"/>
  <c r="B834" i="2"/>
  <c r="H834" i="2"/>
  <c r="I834" i="2"/>
  <c r="A835" i="2"/>
  <c r="B835" i="2"/>
  <c r="H835" i="2"/>
  <c r="I835" i="2"/>
  <c r="A836" i="2"/>
  <c r="B836" i="2"/>
  <c r="D836" i="2" s="1"/>
  <c r="H836" i="2"/>
  <c r="I836" i="2"/>
  <c r="A837" i="2"/>
  <c r="B837" i="2"/>
  <c r="H837" i="2"/>
  <c r="I837" i="2"/>
  <c r="A838" i="2"/>
  <c r="B838" i="2"/>
  <c r="H838" i="2"/>
  <c r="I838" i="2"/>
  <c r="A839" i="2"/>
  <c r="B839" i="2"/>
  <c r="H839" i="2"/>
  <c r="I839" i="2"/>
  <c r="A840" i="2"/>
  <c r="B840" i="2"/>
  <c r="H840" i="2"/>
  <c r="I840" i="2"/>
  <c r="A841" i="2"/>
  <c r="B841" i="2"/>
  <c r="D841" i="2" s="1"/>
  <c r="H841" i="2"/>
  <c r="I841" i="2"/>
  <c r="A842" i="2"/>
  <c r="B842" i="2"/>
  <c r="H842" i="2"/>
  <c r="I842" i="2"/>
  <c r="A843" i="2"/>
  <c r="B843" i="2"/>
  <c r="H843" i="2"/>
  <c r="I843" i="2"/>
  <c r="A844" i="2"/>
  <c r="B844" i="2"/>
  <c r="H844" i="2"/>
  <c r="I844" i="2"/>
  <c r="A845" i="2"/>
  <c r="B845" i="2"/>
  <c r="H845" i="2"/>
  <c r="I845" i="2"/>
  <c r="A846" i="2"/>
  <c r="B846" i="2"/>
  <c r="H846" i="2"/>
  <c r="I846" i="2"/>
  <c r="A847" i="2"/>
  <c r="B847" i="2"/>
  <c r="H847" i="2"/>
  <c r="I847" i="2"/>
  <c r="A848" i="2"/>
  <c r="B848" i="2"/>
  <c r="H848" i="2"/>
  <c r="I848" i="2"/>
  <c r="A849" i="2"/>
  <c r="B849" i="2"/>
  <c r="D849" i="2" s="1"/>
  <c r="H849" i="2"/>
  <c r="I849" i="2"/>
  <c r="A850" i="2"/>
  <c r="B850" i="2"/>
  <c r="D850" i="2" s="1"/>
  <c r="H850" i="2"/>
  <c r="I850" i="2"/>
  <c r="A851" i="2"/>
  <c r="B851" i="2"/>
  <c r="H851" i="2"/>
  <c r="I851" i="2"/>
  <c r="A852" i="2"/>
  <c r="B852" i="2"/>
  <c r="H852" i="2"/>
  <c r="I852" i="2"/>
  <c r="A853" i="2"/>
  <c r="B853" i="2"/>
  <c r="H853" i="2"/>
  <c r="I853" i="2"/>
  <c r="A854" i="2"/>
  <c r="B854" i="2"/>
  <c r="D854" i="2" s="1"/>
  <c r="H854" i="2"/>
  <c r="I854" i="2"/>
  <c r="A855" i="2"/>
  <c r="B855" i="2"/>
  <c r="D855" i="2" s="1"/>
  <c r="H855" i="2"/>
  <c r="I855" i="2"/>
  <c r="A856" i="2"/>
  <c r="B856" i="2"/>
  <c r="H856" i="2"/>
  <c r="I856" i="2"/>
  <c r="A857" i="2"/>
  <c r="B857" i="2"/>
  <c r="H857" i="2"/>
  <c r="I857" i="2"/>
  <c r="A858" i="2"/>
  <c r="B858" i="2"/>
  <c r="H858" i="2"/>
  <c r="I858" i="2"/>
  <c r="A859" i="2"/>
  <c r="B859" i="2"/>
  <c r="H859" i="2"/>
  <c r="I859" i="2"/>
  <c r="A860" i="2"/>
  <c r="B860" i="2"/>
  <c r="H860" i="2"/>
  <c r="I860" i="2"/>
  <c r="A861" i="2"/>
  <c r="B861" i="2"/>
  <c r="D861" i="2" s="1"/>
  <c r="H861" i="2"/>
  <c r="I861" i="2"/>
  <c r="A862" i="2"/>
  <c r="B862" i="2"/>
  <c r="H862" i="2"/>
  <c r="I862" i="2"/>
  <c r="A863" i="2"/>
  <c r="B863" i="2"/>
  <c r="D863" i="2" s="1"/>
  <c r="H863" i="2"/>
  <c r="I863" i="2"/>
  <c r="A864" i="2"/>
  <c r="B864" i="2"/>
  <c r="H864" i="2"/>
  <c r="I864" i="2"/>
  <c r="A865" i="2"/>
  <c r="B865" i="2"/>
  <c r="D865" i="2" s="1"/>
  <c r="H865" i="2"/>
  <c r="I865" i="2"/>
  <c r="A866" i="2"/>
  <c r="B866" i="2"/>
  <c r="D866" i="2" s="1"/>
  <c r="H866" i="2"/>
  <c r="I866" i="2"/>
  <c r="A867" i="2"/>
  <c r="B867" i="2"/>
  <c r="H867" i="2"/>
  <c r="I867" i="2"/>
  <c r="A868" i="2"/>
  <c r="B868" i="2"/>
  <c r="H868" i="2"/>
  <c r="I868" i="2"/>
  <c r="A869" i="2"/>
  <c r="B869" i="2"/>
  <c r="D869" i="2" s="1"/>
  <c r="H869" i="2"/>
  <c r="I869" i="2"/>
  <c r="A870" i="2"/>
  <c r="B870" i="2"/>
  <c r="D870" i="2" s="1"/>
  <c r="H870" i="2"/>
  <c r="I870" i="2"/>
  <c r="A871" i="2"/>
  <c r="B871" i="2"/>
  <c r="H871" i="2"/>
  <c r="I871" i="2"/>
  <c r="A872" i="2"/>
  <c r="B872" i="2"/>
  <c r="H872" i="2"/>
  <c r="I872" i="2"/>
  <c r="A873" i="2"/>
  <c r="B873" i="2"/>
  <c r="H873" i="2"/>
  <c r="I873" i="2"/>
  <c r="A874" i="2"/>
  <c r="B874" i="2"/>
  <c r="H874" i="2"/>
  <c r="I874" i="2"/>
  <c r="A875" i="2"/>
  <c r="B875" i="2"/>
  <c r="D875" i="2" s="1"/>
  <c r="H875" i="2"/>
  <c r="I875" i="2"/>
  <c r="A876" i="2"/>
  <c r="B876" i="2"/>
  <c r="H876" i="2"/>
  <c r="I876" i="2"/>
  <c r="A877" i="2"/>
  <c r="B877" i="2"/>
  <c r="H877" i="2"/>
  <c r="I877" i="2"/>
  <c r="A878" i="2"/>
  <c r="B878" i="2"/>
  <c r="H878" i="2"/>
  <c r="I878" i="2"/>
  <c r="A879" i="2"/>
  <c r="B879" i="2"/>
  <c r="D879" i="2" s="1"/>
  <c r="H879" i="2"/>
  <c r="I879" i="2"/>
  <c r="A880" i="2"/>
  <c r="B880" i="2"/>
  <c r="H880" i="2"/>
  <c r="I880" i="2"/>
  <c r="A881" i="2"/>
  <c r="B881" i="2"/>
  <c r="D881" i="2" s="1"/>
  <c r="H881" i="2"/>
  <c r="I881" i="2"/>
  <c r="A882" i="2"/>
  <c r="B882" i="2"/>
  <c r="D882" i="2" s="1"/>
  <c r="H882" i="2"/>
  <c r="I882" i="2"/>
  <c r="A883" i="2"/>
  <c r="B883" i="2"/>
  <c r="H883" i="2"/>
  <c r="I883" i="2"/>
  <c r="A884" i="2"/>
  <c r="B884" i="2"/>
  <c r="D884" i="2" s="1"/>
  <c r="H884" i="2"/>
  <c r="I884" i="2"/>
  <c r="A885" i="2"/>
  <c r="B885" i="2"/>
  <c r="H885" i="2"/>
  <c r="I885" i="2"/>
  <c r="A886" i="2"/>
  <c r="B886" i="2"/>
  <c r="H886" i="2"/>
  <c r="I886" i="2"/>
  <c r="A887" i="2"/>
  <c r="B887" i="2"/>
  <c r="H887" i="2"/>
  <c r="I887" i="2"/>
  <c r="A888" i="2"/>
  <c r="B888" i="2"/>
  <c r="D888" i="2" s="1"/>
  <c r="H888" i="2"/>
  <c r="I888" i="2"/>
  <c r="A889" i="2"/>
  <c r="B889" i="2"/>
  <c r="D889" i="2" s="1"/>
  <c r="H889" i="2"/>
  <c r="I889" i="2"/>
  <c r="A890" i="2"/>
  <c r="B890" i="2"/>
  <c r="H890" i="2"/>
  <c r="I890" i="2"/>
  <c r="A891" i="2"/>
  <c r="B891" i="2"/>
  <c r="H891" i="2"/>
  <c r="I891" i="2"/>
  <c r="A892" i="2"/>
  <c r="B892" i="2"/>
  <c r="H892" i="2"/>
  <c r="I892" i="2"/>
  <c r="A893" i="2"/>
  <c r="B893" i="2"/>
  <c r="H893" i="2"/>
  <c r="I893" i="2"/>
  <c r="A894" i="2"/>
  <c r="B894" i="2"/>
  <c r="H894" i="2"/>
  <c r="I894" i="2"/>
  <c r="A895" i="2"/>
  <c r="B895" i="2"/>
  <c r="H895" i="2"/>
  <c r="I895" i="2"/>
  <c r="A896" i="2"/>
  <c r="B896" i="2"/>
  <c r="H896" i="2"/>
  <c r="I896" i="2"/>
  <c r="A897" i="2"/>
  <c r="B897" i="2"/>
  <c r="H897" i="2"/>
  <c r="I897" i="2"/>
  <c r="A898" i="2"/>
  <c r="B898" i="2"/>
  <c r="D898" i="2" s="1"/>
  <c r="H898" i="2"/>
  <c r="I898" i="2"/>
  <c r="A899" i="2"/>
  <c r="B899" i="2"/>
  <c r="H899" i="2"/>
  <c r="I899" i="2"/>
  <c r="A900" i="2"/>
  <c r="B900" i="2"/>
  <c r="D900" i="2" s="1"/>
  <c r="H900" i="2"/>
  <c r="I900" i="2"/>
  <c r="A901" i="2"/>
  <c r="B901" i="2"/>
  <c r="H901" i="2"/>
  <c r="I901" i="2"/>
  <c r="A902" i="2"/>
  <c r="B902" i="2"/>
  <c r="H902" i="2"/>
  <c r="I902" i="2"/>
  <c r="A903" i="2"/>
  <c r="B903" i="2"/>
  <c r="H903" i="2"/>
  <c r="I903" i="2"/>
  <c r="A904" i="2"/>
  <c r="B904" i="2"/>
  <c r="D904" i="2" s="1"/>
  <c r="H904" i="2"/>
  <c r="I904" i="2"/>
  <c r="A905" i="2"/>
  <c r="B905" i="2"/>
  <c r="H905" i="2"/>
  <c r="I905" i="2"/>
  <c r="A906" i="2"/>
  <c r="B906" i="2"/>
  <c r="D906" i="2" s="1"/>
  <c r="H906" i="2"/>
  <c r="I906" i="2"/>
  <c r="A907" i="2"/>
  <c r="B907" i="2"/>
  <c r="D907" i="2" s="1"/>
  <c r="H907" i="2"/>
  <c r="I907" i="2"/>
  <c r="A908" i="2"/>
  <c r="B908" i="2"/>
  <c r="H908" i="2"/>
  <c r="I908" i="2"/>
  <c r="A909" i="2"/>
  <c r="B909" i="2"/>
  <c r="D909" i="2" s="1"/>
  <c r="H909" i="2"/>
  <c r="I909" i="2"/>
  <c r="A910" i="2"/>
  <c r="B910" i="2"/>
  <c r="H910" i="2"/>
  <c r="I910" i="2"/>
  <c r="A911" i="2"/>
  <c r="B911" i="2"/>
  <c r="H911" i="2"/>
  <c r="I911" i="2"/>
  <c r="A912" i="2"/>
  <c r="B912" i="2"/>
  <c r="H912" i="2"/>
  <c r="I912" i="2"/>
  <c r="A913" i="2"/>
  <c r="B913" i="2"/>
  <c r="H913" i="2"/>
  <c r="I913" i="2"/>
  <c r="A914" i="2"/>
  <c r="B914" i="2"/>
  <c r="H914" i="2"/>
  <c r="I914" i="2"/>
  <c r="A915" i="2"/>
  <c r="B915" i="2"/>
  <c r="H915" i="2"/>
  <c r="I915" i="2"/>
  <c r="A916" i="2"/>
  <c r="B916" i="2"/>
  <c r="H916" i="2"/>
  <c r="I916" i="2"/>
  <c r="A917" i="2"/>
  <c r="B917" i="2"/>
  <c r="D917" i="2" s="1"/>
  <c r="H917" i="2"/>
  <c r="I917" i="2"/>
  <c r="A918" i="2"/>
  <c r="B918" i="2"/>
  <c r="H918" i="2"/>
  <c r="I918" i="2"/>
  <c r="A919" i="2"/>
  <c r="B919" i="2"/>
  <c r="H919" i="2"/>
  <c r="I919" i="2"/>
  <c r="A920" i="2"/>
  <c r="B920" i="2"/>
  <c r="H920" i="2"/>
  <c r="I920" i="2"/>
  <c r="A921" i="2"/>
  <c r="B921" i="2"/>
  <c r="H921" i="2"/>
  <c r="I921" i="2"/>
  <c r="A922" i="2"/>
  <c r="B922" i="2"/>
  <c r="D922" i="2" s="1"/>
  <c r="H922" i="2"/>
  <c r="I922" i="2"/>
  <c r="A923" i="2"/>
  <c r="B923" i="2"/>
  <c r="D923" i="2" s="1"/>
  <c r="H923" i="2"/>
  <c r="I923" i="2"/>
  <c r="A924" i="2"/>
  <c r="B924" i="2"/>
  <c r="H924" i="2"/>
  <c r="I924" i="2"/>
  <c r="A925" i="2"/>
  <c r="B925" i="2"/>
  <c r="H925" i="2"/>
  <c r="I925" i="2"/>
  <c r="A926" i="2"/>
  <c r="B926" i="2"/>
  <c r="D926" i="2" s="1"/>
  <c r="H926" i="2"/>
  <c r="I926" i="2"/>
  <c r="A927" i="2"/>
  <c r="B927" i="2"/>
  <c r="H927" i="2"/>
  <c r="I927" i="2"/>
  <c r="A928" i="2"/>
  <c r="B928" i="2"/>
  <c r="H928" i="2"/>
  <c r="I928" i="2"/>
  <c r="A929" i="2"/>
  <c r="B929" i="2"/>
  <c r="H929" i="2"/>
  <c r="I929" i="2"/>
  <c r="A930" i="2"/>
  <c r="B930" i="2"/>
  <c r="H930" i="2"/>
  <c r="I930" i="2"/>
  <c r="A931" i="2"/>
  <c r="B931" i="2"/>
  <c r="H931" i="2"/>
  <c r="I931" i="2"/>
  <c r="A932" i="2"/>
  <c r="B932" i="2"/>
  <c r="D932" i="2" s="1"/>
  <c r="H932" i="2"/>
  <c r="I932" i="2"/>
  <c r="A933" i="2"/>
  <c r="B933" i="2"/>
  <c r="H933" i="2"/>
  <c r="I933" i="2"/>
  <c r="A934" i="2"/>
  <c r="B934" i="2"/>
  <c r="D934" i="2" s="1"/>
  <c r="H934" i="2"/>
  <c r="I934" i="2"/>
  <c r="A935" i="2"/>
  <c r="B935" i="2"/>
  <c r="H935" i="2"/>
  <c r="I935" i="2"/>
  <c r="A936" i="2"/>
  <c r="B936" i="2"/>
  <c r="H936" i="2"/>
  <c r="I936" i="2"/>
  <c r="A937" i="2"/>
  <c r="B937" i="2"/>
  <c r="H937" i="2"/>
  <c r="I937" i="2"/>
  <c r="A938" i="2"/>
  <c r="B938" i="2"/>
  <c r="D938" i="2" s="1"/>
  <c r="H938" i="2"/>
  <c r="I938" i="2"/>
  <c r="A939" i="2"/>
  <c r="B939" i="2"/>
  <c r="D939" i="2" s="1"/>
  <c r="H939" i="2"/>
  <c r="I939" i="2"/>
  <c r="A940" i="2"/>
  <c r="B940" i="2"/>
  <c r="D940" i="2" s="1"/>
  <c r="H940" i="2"/>
  <c r="I940" i="2"/>
  <c r="A941" i="2"/>
  <c r="B941" i="2"/>
  <c r="H941" i="2"/>
  <c r="I941" i="2"/>
  <c r="A942" i="2"/>
  <c r="B942" i="2"/>
  <c r="H942" i="2"/>
  <c r="I942" i="2"/>
  <c r="A943" i="2"/>
  <c r="B943" i="2"/>
  <c r="H943" i="2"/>
  <c r="I943" i="2"/>
  <c r="A944" i="2"/>
  <c r="B944" i="2"/>
  <c r="H944" i="2"/>
  <c r="I944" i="2"/>
  <c r="A945" i="2"/>
  <c r="B945" i="2"/>
  <c r="H945" i="2"/>
  <c r="I945" i="2"/>
  <c r="A946" i="2"/>
  <c r="B946" i="2"/>
  <c r="H946" i="2"/>
  <c r="I946" i="2"/>
  <c r="A947" i="2"/>
  <c r="B947" i="2"/>
  <c r="H947" i="2"/>
  <c r="I947" i="2"/>
  <c r="A948" i="2"/>
  <c r="B948" i="2"/>
  <c r="D948" i="2" s="1"/>
  <c r="H948" i="2"/>
  <c r="I948" i="2"/>
  <c r="A949" i="2"/>
  <c r="B949" i="2"/>
  <c r="D949" i="2" s="1"/>
  <c r="H949" i="2"/>
  <c r="I949" i="2"/>
  <c r="A950" i="2"/>
  <c r="B950" i="2"/>
  <c r="D950" i="2" s="1"/>
  <c r="H950" i="2"/>
  <c r="I950" i="2"/>
  <c r="A951" i="2"/>
  <c r="B951" i="2"/>
  <c r="D951" i="2" s="1"/>
  <c r="H951" i="2"/>
  <c r="I951" i="2"/>
  <c r="A952" i="2"/>
  <c r="B952" i="2"/>
  <c r="H952" i="2"/>
  <c r="I952" i="2"/>
  <c r="A953" i="2"/>
  <c r="B953" i="2"/>
  <c r="H953" i="2"/>
  <c r="I953" i="2"/>
  <c r="A954" i="2"/>
  <c r="B954" i="2"/>
  <c r="H954" i="2"/>
  <c r="I954" i="2"/>
  <c r="A955" i="2"/>
  <c r="B955" i="2"/>
  <c r="D955" i="2" s="1"/>
  <c r="H955" i="2"/>
  <c r="I955" i="2"/>
  <c r="A956" i="2"/>
  <c r="B956" i="2"/>
  <c r="D956" i="2" s="1"/>
  <c r="H956" i="2"/>
  <c r="I956" i="2"/>
  <c r="A957" i="2"/>
  <c r="B957" i="2"/>
  <c r="H957" i="2"/>
  <c r="I957" i="2"/>
  <c r="A958" i="2"/>
  <c r="B958" i="2"/>
  <c r="H958" i="2"/>
  <c r="I958" i="2"/>
  <c r="A959" i="2"/>
  <c r="B959" i="2"/>
  <c r="H959" i="2"/>
  <c r="I959" i="2"/>
  <c r="A960" i="2"/>
  <c r="B960" i="2"/>
  <c r="D960" i="2" s="1"/>
  <c r="H960" i="2"/>
  <c r="I960" i="2"/>
  <c r="A961" i="2"/>
  <c r="B961" i="2"/>
  <c r="H961" i="2"/>
  <c r="I961" i="2"/>
  <c r="A962" i="2"/>
  <c r="B962" i="2"/>
  <c r="H962" i="2"/>
  <c r="I962" i="2"/>
  <c r="A963" i="2"/>
  <c r="B963" i="2"/>
  <c r="H963" i="2"/>
  <c r="I963" i="2"/>
  <c r="A964" i="2"/>
  <c r="B964" i="2"/>
  <c r="D964" i="2" s="1"/>
  <c r="H964" i="2"/>
  <c r="I964" i="2"/>
  <c r="A965" i="2"/>
  <c r="B965" i="2"/>
  <c r="D965" i="2" s="1"/>
  <c r="H965" i="2"/>
  <c r="I965" i="2"/>
  <c r="A966" i="2"/>
  <c r="B966" i="2"/>
  <c r="D966" i="2" s="1"/>
  <c r="H966" i="2"/>
  <c r="I966" i="2"/>
  <c r="A967" i="2"/>
  <c r="B967" i="2"/>
  <c r="D967" i="2" s="1"/>
  <c r="H967" i="2"/>
  <c r="I967" i="2"/>
  <c r="A968" i="2"/>
  <c r="B968" i="2"/>
  <c r="D968" i="2" s="1"/>
  <c r="H968" i="2"/>
  <c r="I968" i="2"/>
  <c r="A969" i="2"/>
  <c r="B969" i="2"/>
  <c r="H969" i="2"/>
  <c r="I969" i="2"/>
  <c r="A970" i="2"/>
  <c r="B970" i="2"/>
  <c r="H970" i="2"/>
  <c r="I970" i="2"/>
  <c r="A971" i="2"/>
  <c r="B971" i="2"/>
  <c r="D971" i="2" s="1"/>
  <c r="H971" i="2"/>
  <c r="I971" i="2"/>
  <c r="A972" i="2"/>
  <c r="B972" i="2"/>
  <c r="H972" i="2"/>
  <c r="I972" i="2"/>
  <c r="A973" i="2"/>
  <c r="B973" i="2"/>
  <c r="H973" i="2"/>
  <c r="I973" i="2"/>
  <c r="A974" i="2"/>
  <c r="B974" i="2"/>
  <c r="H974" i="2"/>
  <c r="I974" i="2"/>
  <c r="A975" i="2"/>
  <c r="B975" i="2"/>
  <c r="H975" i="2"/>
  <c r="I975" i="2"/>
  <c r="A976" i="2"/>
  <c r="B976" i="2"/>
  <c r="H976" i="2"/>
  <c r="I976" i="2"/>
  <c r="A977" i="2"/>
  <c r="B977" i="2"/>
  <c r="H977" i="2"/>
  <c r="I977" i="2"/>
  <c r="A978" i="2"/>
  <c r="B978" i="2"/>
  <c r="H978" i="2"/>
  <c r="I978" i="2"/>
  <c r="A979" i="2"/>
  <c r="B979" i="2"/>
  <c r="H979" i="2"/>
  <c r="I979" i="2"/>
  <c r="A980" i="2"/>
  <c r="B980" i="2"/>
  <c r="H980" i="2"/>
  <c r="I980" i="2"/>
  <c r="A981" i="2"/>
  <c r="B981" i="2"/>
  <c r="H981" i="2"/>
  <c r="I981" i="2"/>
  <c r="A982" i="2"/>
  <c r="B982" i="2"/>
  <c r="H982" i="2"/>
  <c r="I982" i="2"/>
  <c r="A983" i="2"/>
  <c r="B983" i="2"/>
  <c r="H983" i="2"/>
  <c r="I983" i="2"/>
  <c r="A984" i="2"/>
  <c r="B984" i="2"/>
  <c r="H984" i="2"/>
  <c r="I984" i="2"/>
  <c r="A985" i="2"/>
  <c r="B985" i="2"/>
  <c r="D985" i="2" s="1"/>
  <c r="H985" i="2"/>
  <c r="I985" i="2"/>
  <c r="A986" i="2"/>
  <c r="B986" i="2"/>
  <c r="D986" i="2" s="1"/>
  <c r="H986" i="2"/>
  <c r="I986" i="2"/>
  <c r="A987" i="2"/>
  <c r="B987" i="2"/>
  <c r="H987" i="2"/>
  <c r="I987" i="2"/>
  <c r="A988" i="2"/>
  <c r="B988" i="2"/>
  <c r="H988" i="2"/>
  <c r="I988" i="2"/>
  <c r="A989" i="2"/>
  <c r="B989" i="2"/>
  <c r="H989" i="2"/>
  <c r="I989" i="2"/>
  <c r="A990" i="2"/>
  <c r="B990" i="2"/>
  <c r="H990" i="2"/>
  <c r="I990" i="2"/>
  <c r="A991" i="2"/>
  <c r="B991" i="2"/>
  <c r="H991" i="2"/>
  <c r="I991" i="2"/>
  <c r="A992" i="2"/>
  <c r="B992" i="2"/>
  <c r="H992" i="2"/>
  <c r="I992" i="2"/>
  <c r="A993" i="2"/>
  <c r="B993" i="2"/>
  <c r="H993" i="2"/>
  <c r="I993" i="2"/>
  <c r="A994" i="2"/>
  <c r="B994" i="2"/>
  <c r="D994" i="2" s="1"/>
  <c r="H994" i="2"/>
  <c r="I994" i="2"/>
  <c r="A995" i="2"/>
  <c r="B995" i="2"/>
  <c r="D995" i="2" s="1"/>
  <c r="H995" i="2"/>
  <c r="I995" i="2"/>
  <c r="A996" i="2"/>
  <c r="B996" i="2"/>
  <c r="H996" i="2"/>
  <c r="I996" i="2"/>
  <c r="A997" i="2"/>
  <c r="B997" i="2"/>
  <c r="H997" i="2"/>
  <c r="I997" i="2"/>
  <c r="A998" i="2"/>
  <c r="B998" i="2"/>
  <c r="D998" i="2" s="1"/>
  <c r="H998" i="2"/>
  <c r="I998" i="2"/>
  <c r="A999" i="2"/>
  <c r="B999" i="2"/>
  <c r="H999" i="2"/>
  <c r="I999" i="2"/>
  <c r="A1000" i="2"/>
  <c r="B1000" i="2"/>
  <c r="D1000" i="2" s="1"/>
  <c r="H1000" i="2"/>
  <c r="I1000" i="2"/>
  <c r="A1001" i="2"/>
  <c r="B1001" i="2"/>
  <c r="H1001" i="2"/>
  <c r="I1001" i="2"/>
  <c r="A1002" i="2"/>
  <c r="B1002" i="2"/>
  <c r="D1002" i="2" s="1"/>
  <c r="H1002" i="2"/>
  <c r="I1002" i="2"/>
  <c r="A1003" i="2"/>
  <c r="B1003" i="2"/>
  <c r="H1003" i="2"/>
  <c r="I1003" i="2"/>
  <c r="A1004" i="2"/>
  <c r="B1004" i="2"/>
  <c r="H1004" i="2"/>
  <c r="I1004" i="2"/>
  <c r="A1005" i="2"/>
  <c r="B1005" i="2"/>
  <c r="H1005" i="2"/>
  <c r="I1005" i="2"/>
  <c r="A1006" i="2"/>
  <c r="B1006" i="2"/>
  <c r="D1006" i="2" s="1"/>
  <c r="H1006" i="2"/>
  <c r="I1006" i="2"/>
  <c r="A1007" i="2"/>
  <c r="B1007" i="2"/>
  <c r="H1007" i="2"/>
  <c r="I1007" i="2"/>
  <c r="A1008" i="2"/>
  <c r="B1008" i="2"/>
  <c r="H1008" i="2"/>
  <c r="I1008" i="2"/>
  <c r="A1009" i="2"/>
  <c r="B1009" i="2"/>
  <c r="H1009" i="2"/>
  <c r="I1009" i="2"/>
  <c r="A1010" i="2"/>
  <c r="B1010" i="2"/>
  <c r="H1010" i="2"/>
  <c r="I1010" i="2"/>
  <c r="A1011" i="2"/>
  <c r="B1011" i="2"/>
  <c r="H1011" i="2"/>
  <c r="I1011" i="2"/>
  <c r="A1012" i="2"/>
  <c r="B1012" i="2"/>
  <c r="H1012" i="2"/>
  <c r="I1012" i="2"/>
  <c r="A1013" i="2"/>
  <c r="B1013" i="2"/>
  <c r="H1013" i="2"/>
  <c r="I1013" i="2"/>
  <c r="A1014" i="2"/>
  <c r="B1014" i="2"/>
  <c r="H1014" i="2"/>
  <c r="I1014" i="2"/>
  <c r="A1015" i="2"/>
  <c r="B1015" i="2"/>
  <c r="D1015" i="2" s="1"/>
  <c r="H1015" i="2"/>
  <c r="I1015" i="2"/>
  <c r="A1016" i="2"/>
  <c r="B1016" i="2"/>
  <c r="H1016" i="2"/>
  <c r="I1016" i="2"/>
  <c r="A1017" i="2"/>
  <c r="B1017" i="2"/>
  <c r="D1017" i="2" s="1"/>
  <c r="H1017" i="2"/>
  <c r="I1017" i="2"/>
  <c r="A1018" i="2"/>
  <c r="B1018" i="2"/>
  <c r="D1018" i="2" s="1"/>
  <c r="H1018" i="2"/>
  <c r="I1018" i="2"/>
  <c r="A1019" i="2"/>
  <c r="B1019" i="2"/>
  <c r="H1019" i="2"/>
  <c r="I1019" i="2"/>
  <c r="A1020" i="2"/>
  <c r="B1020" i="2"/>
  <c r="D1020" i="2" s="1"/>
  <c r="H1020" i="2"/>
  <c r="I1020" i="2"/>
  <c r="A1021" i="2"/>
  <c r="B1021" i="2"/>
  <c r="D1021" i="2" s="1"/>
  <c r="H1021" i="2"/>
  <c r="I1021" i="2"/>
  <c r="A1022" i="2"/>
  <c r="B1022" i="2"/>
  <c r="D1022" i="2" s="1"/>
  <c r="H1022" i="2"/>
  <c r="I1022" i="2"/>
  <c r="A1023" i="2"/>
  <c r="B1023" i="2"/>
  <c r="D1023" i="2" s="1"/>
  <c r="H1023" i="2"/>
  <c r="I1023" i="2"/>
  <c r="A1024" i="2"/>
  <c r="B1024" i="2"/>
  <c r="H1024" i="2"/>
  <c r="I1024" i="2"/>
  <c r="A1025" i="2"/>
  <c r="B1025" i="2"/>
  <c r="D1025" i="2" s="1"/>
  <c r="H1025" i="2"/>
  <c r="I1025" i="2"/>
  <c r="A1026" i="2"/>
  <c r="B1026" i="2"/>
  <c r="H1026" i="2"/>
  <c r="I1026" i="2"/>
  <c r="A1027" i="2"/>
  <c r="B1027" i="2"/>
  <c r="H1027" i="2"/>
  <c r="I1027" i="2"/>
  <c r="A1028" i="2"/>
  <c r="B1028" i="2"/>
  <c r="H1028" i="2"/>
  <c r="I1028" i="2"/>
  <c r="A1029" i="2"/>
  <c r="B1029" i="2"/>
  <c r="H1029" i="2"/>
  <c r="I1029" i="2"/>
  <c r="A1030" i="2"/>
  <c r="B1030" i="2"/>
  <c r="H1030" i="2"/>
  <c r="I1030" i="2"/>
  <c r="A1031" i="2"/>
  <c r="B1031" i="2"/>
  <c r="H1031" i="2"/>
  <c r="I1031" i="2"/>
  <c r="A1032" i="2"/>
  <c r="B1032" i="2"/>
  <c r="H1032" i="2"/>
  <c r="I1032" i="2"/>
  <c r="A1033" i="2"/>
  <c r="B1033" i="2"/>
  <c r="D1033" i="2" s="1"/>
  <c r="H1033" i="2"/>
  <c r="I1033" i="2"/>
  <c r="A1034" i="2"/>
  <c r="B1034" i="2"/>
  <c r="H1034" i="2"/>
  <c r="I1034" i="2"/>
  <c r="A1035" i="2"/>
  <c r="B1035" i="2"/>
  <c r="H1035" i="2"/>
  <c r="I1035" i="2"/>
  <c r="A1036" i="2"/>
  <c r="B1036" i="2"/>
  <c r="D1036" i="2" s="1"/>
  <c r="H1036" i="2"/>
  <c r="I1036" i="2"/>
  <c r="A1037" i="2"/>
  <c r="B1037" i="2"/>
  <c r="D1037" i="2" s="1"/>
  <c r="H1037" i="2"/>
  <c r="I1037" i="2"/>
  <c r="A1038" i="2"/>
  <c r="B1038" i="2"/>
  <c r="H1038" i="2"/>
  <c r="I1038" i="2"/>
  <c r="A1039" i="2"/>
  <c r="B1039" i="2"/>
  <c r="H1039" i="2"/>
  <c r="I1039" i="2"/>
  <c r="A1040" i="2"/>
  <c r="B1040" i="2"/>
  <c r="H1040" i="2"/>
  <c r="I1040" i="2"/>
  <c r="A1041" i="2"/>
  <c r="B1041" i="2"/>
  <c r="D1041" i="2" s="1"/>
  <c r="H1041" i="2"/>
  <c r="I1041" i="2"/>
  <c r="A1042" i="2"/>
  <c r="B1042" i="2"/>
  <c r="H1042" i="2"/>
  <c r="I1042" i="2"/>
  <c r="A1043" i="2"/>
  <c r="B1043" i="2"/>
  <c r="H1043" i="2"/>
  <c r="I1043" i="2"/>
  <c r="A1044" i="2"/>
  <c r="B1044" i="2"/>
  <c r="D1044" i="2" s="1"/>
  <c r="H1044" i="2"/>
  <c r="I1044" i="2"/>
  <c r="A1045" i="2"/>
  <c r="B1045" i="2"/>
  <c r="D1045" i="2" s="1"/>
  <c r="H1045" i="2"/>
  <c r="I1045" i="2"/>
  <c r="A1046" i="2"/>
  <c r="B1046" i="2"/>
  <c r="H1046" i="2"/>
  <c r="I1046" i="2"/>
  <c r="A1047" i="2"/>
  <c r="B1047" i="2"/>
  <c r="D1047" i="2" s="1"/>
  <c r="H1047" i="2"/>
  <c r="I1047" i="2"/>
  <c r="A1048" i="2"/>
  <c r="B1048" i="2"/>
  <c r="H1048" i="2"/>
  <c r="I1048" i="2"/>
  <c r="A1049" i="2"/>
  <c r="B1049" i="2"/>
  <c r="H1049" i="2"/>
  <c r="I1049" i="2"/>
  <c r="A1050" i="2"/>
  <c r="B1050" i="2"/>
  <c r="H1050" i="2"/>
  <c r="I1050" i="2"/>
  <c r="A1051" i="2"/>
  <c r="B1051" i="2"/>
  <c r="H1051" i="2"/>
  <c r="I1051" i="2"/>
  <c r="A1052" i="2"/>
  <c r="B1052" i="2"/>
  <c r="D1052" i="2" s="1"/>
  <c r="H1052" i="2"/>
  <c r="I1052" i="2"/>
  <c r="A1053" i="2"/>
  <c r="B1053" i="2"/>
  <c r="D1053" i="2" s="1"/>
  <c r="H1053" i="2"/>
  <c r="I1053" i="2"/>
  <c r="A1054" i="2"/>
  <c r="B1054" i="2"/>
  <c r="H1054" i="2"/>
  <c r="I1054" i="2"/>
  <c r="A1055" i="2"/>
  <c r="B1055" i="2"/>
  <c r="H1055" i="2"/>
  <c r="I1055" i="2"/>
  <c r="A1056" i="2"/>
  <c r="B1056" i="2"/>
  <c r="H1056" i="2"/>
  <c r="I1056" i="2"/>
  <c r="A1057" i="2"/>
  <c r="B1057" i="2"/>
  <c r="H1057" i="2"/>
  <c r="I1057" i="2"/>
  <c r="A1058" i="2"/>
  <c r="B1058" i="2"/>
  <c r="D1058" i="2" s="1"/>
  <c r="H1058" i="2"/>
  <c r="I1058" i="2"/>
  <c r="A1059" i="2"/>
  <c r="B1059" i="2"/>
  <c r="H1059" i="2"/>
  <c r="I1059" i="2"/>
  <c r="A1060" i="2"/>
  <c r="B1060" i="2"/>
  <c r="H1060" i="2"/>
  <c r="I1060" i="2"/>
  <c r="A1061" i="2"/>
  <c r="B1061" i="2"/>
  <c r="H1061" i="2"/>
  <c r="I1061" i="2"/>
  <c r="A1062" i="2"/>
  <c r="B1062" i="2"/>
  <c r="H1062" i="2"/>
  <c r="I1062" i="2"/>
  <c r="A1063" i="2"/>
  <c r="B1063" i="2"/>
  <c r="H1063" i="2"/>
  <c r="I1063" i="2"/>
  <c r="A1064" i="2"/>
  <c r="B1064" i="2"/>
  <c r="H1064" i="2"/>
  <c r="I1064" i="2"/>
  <c r="A1065" i="2"/>
  <c r="B1065" i="2"/>
  <c r="D1065" i="2" s="1"/>
  <c r="H1065" i="2"/>
  <c r="I1065" i="2"/>
  <c r="A1066" i="2"/>
  <c r="B1066" i="2"/>
  <c r="D1066" i="2" s="1"/>
  <c r="H1066" i="2"/>
  <c r="I1066" i="2"/>
  <c r="A1067" i="2"/>
  <c r="B1067" i="2"/>
  <c r="H1067" i="2"/>
  <c r="I1067" i="2"/>
  <c r="A1068" i="2"/>
  <c r="B1068" i="2"/>
  <c r="H1068" i="2"/>
  <c r="I1068" i="2"/>
  <c r="A1069" i="2"/>
  <c r="B1069" i="2"/>
  <c r="H1069" i="2"/>
  <c r="I1069" i="2"/>
  <c r="A1070" i="2"/>
  <c r="B1070" i="2"/>
  <c r="H1070" i="2"/>
  <c r="I1070" i="2"/>
  <c r="A1071" i="2"/>
  <c r="B1071" i="2"/>
  <c r="D1071" i="2" s="1"/>
  <c r="H1071" i="2"/>
  <c r="I1071" i="2"/>
  <c r="A1072" i="2"/>
  <c r="B1072" i="2"/>
  <c r="H1072" i="2"/>
  <c r="I1072" i="2"/>
  <c r="A1073" i="2"/>
  <c r="B1073" i="2"/>
  <c r="H1073" i="2"/>
  <c r="I1073" i="2"/>
  <c r="A1074" i="2"/>
  <c r="B1074" i="2"/>
  <c r="D1074" i="2" s="1"/>
  <c r="H1074" i="2"/>
  <c r="I1074" i="2"/>
  <c r="A1075" i="2"/>
  <c r="B1075" i="2"/>
  <c r="H1075" i="2"/>
  <c r="I1075" i="2"/>
  <c r="A1076" i="2"/>
  <c r="B1076" i="2"/>
  <c r="D1076" i="2" s="1"/>
  <c r="H1076" i="2"/>
  <c r="I1076" i="2"/>
  <c r="A1077" i="2"/>
  <c r="B1077" i="2"/>
  <c r="H1077" i="2"/>
  <c r="I1077" i="2"/>
  <c r="A1078" i="2"/>
  <c r="B1078" i="2"/>
  <c r="H1078" i="2"/>
  <c r="I1078" i="2"/>
  <c r="A1079" i="2"/>
  <c r="B1079" i="2"/>
  <c r="D1079" i="2" s="1"/>
  <c r="H1079" i="2"/>
  <c r="I1079" i="2"/>
  <c r="A1080" i="2"/>
  <c r="B1080" i="2"/>
  <c r="H1080" i="2"/>
  <c r="I1080" i="2"/>
  <c r="A1081" i="2"/>
  <c r="B1081" i="2"/>
  <c r="H1081" i="2"/>
  <c r="I1081" i="2"/>
  <c r="A1082" i="2"/>
  <c r="B1082" i="2"/>
  <c r="D1082" i="2" s="1"/>
  <c r="H1082" i="2"/>
  <c r="I1082" i="2"/>
  <c r="A1083" i="2"/>
  <c r="B1083" i="2"/>
  <c r="H1083" i="2"/>
  <c r="I1083" i="2"/>
  <c r="A1084" i="2"/>
  <c r="B1084" i="2"/>
  <c r="H1084" i="2"/>
  <c r="I1084" i="2"/>
  <c r="A1085" i="2"/>
  <c r="B1085" i="2"/>
  <c r="D1085" i="2" s="1"/>
  <c r="H1085" i="2"/>
  <c r="I1085" i="2"/>
  <c r="A1086" i="2"/>
  <c r="B1086" i="2"/>
  <c r="H1086" i="2"/>
  <c r="I1086" i="2"/>
  <c r="A1087" i="2"/>
  <c r="B1087" i="2"/>
  <c r="D1087" i="2" s="1"/>
  <c r="H1087" i="2"/>
  <c r="I1087" i="2"/>
  <c r="A1088" i="2"/>
  <c r="B1088" i="2"/>
  <c r="H1088" i="2"/>
  <c r="I1088" i="2"/>
  <c r="A1089" i="2"/>
  <c r="B1089" i="2"/>
  <c r="D1089" i="2" s="1"/>
  <c r="H1089" i="2"/>
  <c r="I1089" i="2"/>
  <c r="A1090" i="2"/>
  <c r="B1090" i="2"/>
  <c r="H1090" i="2"/>
  <c r="I1090" i="2"/>
  <c r="A1091" i="2"/>
  <c r="B1091" i="2"/>
  <c r="D1091" i="2" s="1"/>
  <c r="H1091" i="2"/>
  <c r="I1091" i="2"/>
  <c r="A1092" i="2"/>
  <c r="B1092" i="2"/>
  <c r="D1092" i="2" s="1"/>
  <c r="H1092" i="2"/>
  <c r="I1092" i="2"/>
  <c r="A1093" i="2"/>
  <c r="B1093" i="2"/>
  <c r="H1093" i="2"/>
  <c r="I1093" i="2"/>
  <c r="A1094" i="2"/>
  <c r="B1094" i="2"/>
  <c r="H1094" i="2"/>
  <c r="I1094" i="2"/>
  <c r="A1095" i="2"/>
  <c r="B1095" i="2"/>
  <c r="D1095" i="2" s="1"/>
  <c r="H1095" i="2"/>
  <c r="I1095" i="2"/>
  <c r="A1096" i="2"/>
  <c r="B1096" i="2"/>
  <c r="H1096" i="2"/>
  <c r="I1096" i="2"/>
  <c r="A1097" i="2"/>
  <c r="B1097" i="2"/>
  <c r="D1097" i="2" s="1"/>
  <c r="H1097" i="2"/>
  <c r="I1097" i="2"/>
  <c r="A1098" i="2"/>
  <c r="B1098" i="2"/>
  <c r="H1098" i="2"/>
  <c r="I1098" i="2"/>
  <c r="A1099" i="2"/>
  <c r="B1099" i="2"/>
  <c r="H1099" i="2"/>
  <c r="I1099" i="2"/>
  <c r="A1100" i="2"/>
  <c r="B1100" i="2"/>
  <c r="H1100" i="2"/>
  <c r="I1100" i="2"/>
  <c r="A1101" i="2"/>
  <c r="B1101" i="2"/>
  <c r="H1101" i="2"/>
  <c r="I1101" i="2"/>
  <c r="A1102" i="2"/>
  <c r="B1102" i="2"/>
  <c r="H1102" i="2"/>
  <c r="I1102" i="2"/>
  <c r="A1103" i="2"/>
  <c r="B1103" i="2"/>
  <c r="H1103" i="2"/>
  <c r="I1103" i="2"/>
  <c r="A1104" i="2"/>
  <c r="B1104" i="2"/>
  <c r="H1104" i="2"/>
  <c r="I1104" i="2"/>
  <c r="A1105" i="2"/>
  <c r="B1105" i="2"/>
  <c r="H1105" i="2"/>
  <c r="I1105" i="2"/>
  <c r="A1106" i="2"/>
  <c r="B1106" i="2"/>
  <c r="D1106" i="2" s="1"/>
  <c r="H1106" i="2"/>
  <c r="I1106" i="2"/>
  <c r="A1107" i="2"/>
  <c r="B1107" i="2"/>
  <c r="D1107" i="2" s="1"/>
  <c r="H1107" i="2"/>
  <c r="I1107" i="2"/>
  <c r="A1108" i="2"/>
  <c r="B1108" i="2"/>
  <c r="H1108" i="2"/>
  <c r="I1108" i="2"/>
  <c r="A1109" i="2"/>
  <c r="B1109" i="2"/>
  <c r="H1109" i="2"/>
  <c r="I1109" i="2"/>
  <c r="A1110" i="2"/>
  <c r="B1110" i="2"/>
  <c r="H1110" i="2"/>
  <c r="I1110" i="2"/>
  <c r="A1111" i="2"/>
  <c r="B1111" i="2"/>
  <c r="D1111" i="2" s="1"/>
  <c r="H1111" i="2"/>
  <c r="I1111" i="2"/>
  <c r="A1112" i="2"/>
  <c r="B1112" i="2"/>
  <c r="H1112" i="2"/>
  <c r="I1112" i="2"/>
  <c r="A1113" i="2"/>
  <c r="B1113" i="2"/>
  <c r="D1113" i="2" s="1"/>
  <c r="H1113" i="2"/>
  <c r="I1113" i="2"/>
  <c r="A1114" i="2"/>
  <c r="B1114" i="2"/>
  <c r="H1114" i="2"/>
  <c r="I1114" i="2"/>
  <c r="A1115" i="2"/>
  <c r="B1115" i="2"/>
  <c r="D1115" i="2" s="1"/>
  <c r="H1115" i="2"/>
  <c r="I1115" i="2"/>
  <c r="A1116" i="2"/>
  <c r="B1116" i="2"/>
  <c r="D1116" i="2" s="1"/>
  <c r="H1116" i="2"/>
  <c r="I1116" i="2"/>
  <c r="A1117" i="2"/>
  <c r="B1117" i="2"/>
  <c r="H1117" i="2"/>
  <c r="I1117" i="2"/>
  <c r="A1118" i="2"/>
  <c r="B1118" i="2"/>
  <c r="D1118" i="2" s="1"/>
  <c r="H1118" i="2"/>
  <c r="I1118" i="2"/>
  <c r="A1119" i="2"/>
  <c r="B1119" i="2"/>
  <c r="H1119" i="2"/>
  <c r="I1119" i="2"/>
  <c r="A1120" i="2"/>
  <c r="B1120" i="2"/>
  <c r="D1120" i="2" s="1"/>
  <c r="H1120" i="2"/>
  <c r="I1120" i="2"/>
  <c r="A1121" i="2"/>
  <c r="B1121" i="2"/>
  <c r="H1121" i="2"/>
  <c r="I1121" i="2"/>
  <c r="A1122" i="2"/>
  <c r="B1122" i="2"/>
  <c r="H1122" i="2"/>
  <c r="I1122" i="2"/>
  <c r="A1123" i="2"/>
  <c r="B1123" i="2"/>
  <c r="H1123" i="2"/>
  <c r="I1123" i="2"/>
  <c r="A1124" i="2"/>
  <c r="B1124" i="2"/>
  <c r="H1124" i="2"/>
  <c r="I1124" i="2"/>
  <c r="A1125" i="2"/>
  <c r="B1125" i="2"/>
  <c r="H1125" i="2"/>
  <c r="I1125" i="2"/>
  <c r="A1126" i="2"/>
  <c r="B1126" i="2"/>
  <c r="H1126" i="2"/>
  <c r="I1126" i="2"/>
  <c r="A1127" i="2"/>
  <c r="B1127" i="2"/>
  <c r="H1127" i="2"/>
  <c r="I1127" i="2"/>
  <c r="A1128" i="2"/>
  <c r="B1128" i="2"/>
  <c r="H1128" i="2"/>
  <c r="I1128" i="2"/>
  <c r="A1129" i="2"/>
  <c r="B1129" i="2"/>
  <c r="D1129" i="2" s="1"/>
  <c r="H1129" i="2"/>
  <c r="I1129" i="2"/>
  <c r="A1130" i="2"/>
  <c r="B1130" i="2"/>
  <c r="H1130" i="2"/>
  <c r="I1130" i="2"/>
  <c r="A1131" i="2"/>
  <c r="B1131" i="2"/>
  <c r="D1131" i="2" s="1"/>
  <c r="H1131" i="2"/>
  <c r="I1131" i="2"/>
  <c r="A1132" i="2"/>
  <c r="B1132" i="2"/>
  <c r="H1132" i="2"/>
  <c r="I1132" i="2"/>
  <c r="A1133" i="2"/>
  <c r="B1133" i="2"/>
  <c r="H1133" i="2"/>
  <c r="I1133" i="2"/>
  <c r="A1134" i="2"/>
  <c r="B1134" i="2"/>
  <c r="H1134" i="2"/>
  <c r="I1134" i="2"/>
  <c r="A1135" i="2"/>
  <c r="B1135" i="2"/>
  <c r="D1135" i="2" s="1"/>
  <c r="H1135" i="2"/>
  <c r="I1135" i="2"/>
  <c r="A1136" i="2"/>
  <c r="B1136" i="2"/>
  <c r="H1136" i="2"/>
  <c r="I1136" i="2"/>
  <c r="A1137" i="2"/>
  <c r="B1137" i="2"/>
  <c r="H1137" i="2"/>
  <c r="I1137" i="2"/>
  <c r="A1138" i="2"/>
  <c r="B1138" i="2"/>
  <c r="H1138" i="2"/>
  <c r="I1138" i="2"/>
  <c r="A1139" i="2"/>
  <c r="B1139" i="2"/>
  <c r="H1139" i="2"/>
  <c r="I1139" i="2"/>
  <c r="A1140" i="2"/>
  <c r="B1140" i="2"/>
  <c r="H1140" i="2"/>
  <c r="I1140" i="2"/>
  <c r="A1141" i="2"/>
  <c r="B1141" i="2"/>
  <c r="H1141" i="2"/>
  <c r="I1141" i="2"/>
  <c r="A1142" i="2"/>
  <c r="B1142" i="2"/>
  <c r="H1142" i="2"/>
  <c r="I1142" i="2"/>
  <c r="A1143" i="2"/>
  <c r="B1143" i="2"/>
  <c r="H1143" i="2"/>
  <c r="I1143" i="2"/>
  <c r="A1144" i="2"/>
  <c r="B1144" i="2"/>
  <c r="H1144" i="2"/>
  <c r="I1144" i="2"/>
  <c r="A1145" i="2"/>
  <c r="B1145" i="2"/>
  <c r="H1145" i="2"/>
  <c r="I1145" i="2"/>
  <c r="A1146" i="2"/>
  <c r="B1146" i="2"/>
  <c r="H1146" i="2"/>
  <c r="I1146" i="2"/>
  <c r="A1147" i="2"/>
  <c r="B1147" i="2"/>
  <c r="H1147" i="2"/>
  <c r="I1147" i="2"/>
  <c r="A1148" i="2"/>
  <c r="B1148" i="2"/>
  <c r="H1148" i="2"/>
  <c r="I1148" i="2"/>
  <c r="A1149" i="2"/>
  <c r="B1149" i="2"/>
  <c r="H1149" i="2"/>
  <c r="I1149" i="2"/>
  <c r="A1150" i="2"/>
  <c r="B1150" i="2"/>
  <c r="H1150" i="2"/>
  <c r="I1150" i="2"/>
  <c r="A1151" i="2"/>
  <c r="B1151" i="2"/>
  <c r="D1151" i="2" s="1"/>
  <c r="H1151" i="2"/>
  <c r="I1151" i="2"/>
  <c r="A1152" i="2"/>
  <c r="B1152" i="2"/>
  <c r="H1152" i="2"/>
  <c r="I1152" i="2"/>
  <c r="A1153" i="2"/>
  <c r="B1153" i="2"/>
  <c r="D1153" i="2" s="1"/>
  <c r="H1153" i="2"/>
  <c r="I1153" i="2"/>
  <c r="A1154" i="2"/>
  <c r="B1154" i="2"/>
  <c r="H1154" i="2"/>
  <c r="I1154" i="2"/>
  <c r="A1155" i="2"/>
  <c r="B1155" i="2"/>
  <c r="H1155" i="2"/>
  <c r="I1155" i="2"/>
  <c r="A1156" i="2"/>
  <c r="B1156" i="2"/>
  <c r="H1156" i="2"/>
  <c r="I1156" i="2"/>
  <c r="A1157" i="2"/>
  <c r="B1157" i="2"/>
  <c r="H1157" i="2"/>
  <c r="I1157" i="2"/>
  <c r="A1158" i="2"/>
  <c r="B1158" i="2"/>
  <c r="H1158" i="2"/>
  <c r="I1158" i="2"/>
  <c r="A1159" i="2"/>
  <c r="B1159" i="2"/>
  <c r="H1159" i="2"/>
  <c r="I1159" i="2"/>
  <c r="A1160" i="2"/>
  <c r="B1160" i="2"/>
  <c r="H1160" i="2"/>
  <c r="I1160" i="2"/>
  <c r="A1161" i="2"/>
  <c r="B1161" i="2"/>
  <c r="H1161" i="2"/>
  <c r="I1161" i="2"/>
  <c r="A1162" i="2"/>
  <c r="B1162" i="2"/>
  <c r="D1162" i="2" s="1"/>
  <c r="H1162" i="2"/>
  <c r="I1162" i="2"/>
  <c r="A1163" i="2"/>
  <c r="B1163" i="2"/>
  <c r="H1163" i="2"/>
  <c r="I1163" i="2"/>
  <c r="A1164" i="2"/>
  <c r="B1164" i="2"/>
  <c r="D1164" i="2" s="1"/>
  <c r="H1164" i="2"/>
  <c r="I1164" i="2"/>
  <c r="A1165" i="2"/>
  <c r="B1165" i="2"/>
  <c r="H1165" i="2"/>
  <c r="I1165" i="2"/>
  <c r="A1166" i="2"/>
  <c r="B1166" i="2"/>
  <c r="D1166" i="2" s="1"/>
  <c r="H1166" i="2"/>
  <c r="I1166" i="2"/>
  <c r="A1167" i="2"/>
  <c r="B1167" i="2"/>
  <c r="H1167" i="2"/>
  <c r="I1167" i="2"/>
  <c r="A1168" i="2"/>
  <c r="B1168" i="2"/>
  <c r="H1168" i="2"/>
  <c r="I1168" i="2"/>
  <c r="A1169" i="2"/>
  <c r="B1169" i="2"/>
  <c r="D1169" i="2" s="1"/>
  <c r="H1169" i="2"/>
  <c r="I1169" i="2"/>
  <c r="A1170" i="2"/>
  <c r="B1170" i="2"/>
  <c r="H1170" i="2"/>
  <c r="I1170" i="2"/>
  <c r="A1171" i="2"/>
  <c r="B1171" i="2"/>
  <c r="H1171" i="2"/>
  <c r="I1171" i="2"/>
  <c r="A1172" i="2"/>
  <c r="B1172" i="2"/>
  <c r="H1172" i="2"/>
  <c r="I1172" i="2"/>
  <c r="A1173" i="2"/>
  <c r="B1173" i="2"/>
  <c r="H1173" i="2"/>
  <c r="I1173" i="2"/>
  <c r="A1174" i="2"/>
  <c r="B1174" i="2"/>
  <c r="H1174" i="2"/>
  <c r="I1174" i="2"/>
  <c r="A1175" i="2"/>
  <c r="B1175" i="2"/>
  <c r="H1175" i="2"/>
  <c r="I1175" i="2"/>
  <c r="A1176" i="2"/>
  <c r="B1176" i="2"/>
  <c r="H1176" i="2"/>
  <c r="I1176" i="2"/>
  <c r="A1177" i="2"/>
  <c r="B1177" i="2"/>
  <c r="H1177" i="2"/>
  <c r="I1177" i="2"/>
  <c r="A1178" i="2"/>
  <c r="B1178" i="2"/>
  <c r="D1178" i="2" s="1"/>
  <c r="H1178" i="2"/>
  <c r="I1178" i="2"/>
  <c r="A1179" i="2"/>
  <c r="B1179" i="2"/>
  <c r="H1179" i="2"/>
  <c r="I1179" i="2"/>
  <c r="A1180" i="2"/>
  <c r="B1180" i="2"/>
  <c r="D1180" i="2" s="1"/>
  <c r="H1180" i="2"/>
  <c r="I1180" i="2"/>
  <c r="A1181" i="2"/>
  <c r="B1181" i="2"/>
  <c r="H1181" i="2"/>
  <c r="I1181" i="2"/>
  <c r="A1182" i="2"/>
  <c r="B1182" i="2"/>
  <c r="D1182" i="2" s="1"/>
  <c r="H1182" i="2"/>
  <c r="I1182" i="2"/>
  <c r="A1183" i="2"/>
  <c r="B1183" i="2"/>
  <c r="H1183" i="2"/>
  <c r="I1183" i="2"/>
  <c r="A1184" i="2"/>
  <c r="B1184" i="2"/>
  <c r="H1184" i="2"/>
  <c r="I1184" i="2"/>
  <c r="A1185" i="2"/>
  <c r="B1185" i="2"/>
  <c r="H1185" i="2"/>
  <c r="I1185" i="2"/>
  <c r="A1186" i="2"/>
  <c r="B1186" i="2"/>
  <c r="D1186" i="2" s="1"/>
  <c r="H1186" i="2"/>
  <c r="I1186" i="2"/>
  <c r="A1187" i="2"/>
  <c r="B1187" i="2"/>
  <c r="H1187" i="2"/>
  <c r="I1187" i="2"/>
  <c r="A1188" i="2"/>
  <c r="B1188" i="2"/>
  <c r="H1188" i="2"/>
  <c r="I1188" i="2"/>
  <c r="A1189" i="2"/>
  <c r="B1189" i="2"/>
  <c r="H1189" i="2"/>
  <c r="I1189" i="2"/>
  <c r="A1190" i="2"/>
  <c r="B1190" i="2"/>
  <c r="H1190" i="2"/>
  <c r="I1190" i="2"/>
  <c r="A1191" i="2"/>
  <c r="B1191" i="2"/>
  <c r="H1191" i="2"/>
  <c r="I1191" i="2"/>
  <c r="A1192" i="2"/>
  <c r="B1192" i="2"/>
  <c r="H1192" i="2"/>
  <c r="I1192" i="2"/>
  <c r="A1193" i="2"/>
  <c r="B1193" i="2"/>
  <c r="H1193" i="2"/>
  <c r="I1193" i="2"/>
  <c r="A1194" i="2"/>
  <c r="B1194" i="2"/>
  <c r="H1194" i="2"/>
  <c r="I1194" i="2"/>
  <c r="A1195" i="2"/>
  <c r="B1195" i="2"/>
  <c r="D1195" i="2" s="1"/>
  <c r="H1195" i="2"/>
  <c r="I1195" i="2"/>
  <c r="A1196" i="2"/>
  <c r="B1196" i="2"/>
  <c r="H1196" i="2"/>
  <c r="I1196" i="2"/>
  <c r="A1197" i="2"/>
  <c r="B1197" i="2"/>
  <c r="D1197" i="2" s="1"/>
  <c r="H1197" i="2"/>
  <c r="I1197" i="2"/>
  <c r="A1198" i="2"/>
  <c r="B1198" i="2"/>
  <c r="H1198" i="2"/>
  <c r="I1198" i="2"/>
  <c r="A1199" i="2"/>
  <c r="B1199" i="2"/>
  <c r="H1199" i="2"/>
  <c r="I1199" i="2"/>
  <c r="A1200" i="2"/>
  <c r="B1200" i="2"/>
  <c r="H1200" i="2"/>
  <c r="I1200" i="2"/>
  <c r="A1201" i="2"/>
  <c r="B1201" i="2"/>
  <c r="H1201" i="2"/>
  <c r="I1201" i="2"/>
  <c r="A1202" i="2"/>
  <c r="B1202" i="2"/>
  <c r="H1202" i="2"/>
  <c r="I1202" i="2"/>
  <c r="A1203" i="2"/>
  <c r="B1203" i="2"/>
  <c r="H1203" i="2"/>
  <c r="I1203" i="2"/>
  <c r="A1204" i="2"/>
  <c r="B1204" i="2"/>
  <c r="H1204" i="2"/>
  <c r="I1204" i="2"/>
  <c r="A1205" i="2"/>
  <c r="B1205" i="2"/>
  <c r="H1205" i="2"/>
  <c r="I1205" i="2"/>
  <c r="A1206" i="2"/>
  <c r="B1206" i="2"/>
  <c r="H1206" i="2"/>
  <c r="I1206" i="2"/>
  <c r="A1207" i="2"/>
  <c r="B1207" i="2"/>
  <c r="H1207" i="2"/>
  <c r="I1207" i="2"/>
  <c r="A1208" i="2"/>
  <c r="B1208" i="2"/>
  <c r="H1208" i="2"/>
  <c r="I1208" i="2"/>
  <c r="A1209" i="2"/>
  <c r="B1209" i="2"/>
  <c r="H1209" i="2"/>
  <c r="I1209" i="2"/>
  <c r="A1210" i="2"/>
  <c r="B1210" i="2"/>
  <c r="H1210" i="2"/>
  <c r="I1210" i="2"/>
  <c r="A1211" i="2"/>
  <c r="B1211" i="2"/>
  <c r="H1211" i="2"/>
  <c r="I1211" i="2"/>
  <c r="A1212" i="2"/>
  <c r="B1212" i="2"/>
  <c r="D1212" i="2" s="1"/>
  <c r="H1212" i="2"/>
  <c r="I1212" i="2"/>
  <c r="A1213" i="2"/>
  <c r="B1213" i="2"/>
  <c r="H1213" i="2"/>
  <c r="I1213" i="2"/>
  <c r="A1214" i="2"/>
  <c r="B1214" i="2"/>
  <c r="D1214" i="2" s="1"/>
  <c r="H1214" i="2"/>
  <c r="I1214" i="2"/>
  <c r="A1215" i="2"/>
  <c r="B1215" i="2"/>
  <c r="H1215" i="2"/>
  <c r="I1215" i="2"/>
  <c r="A1216" i="2"/>
  <c r="B1216" i="2"/>
  <c r="H1216" i="2"/>
  <c r="I1216" i="2"/>
  <c r="A1217" i="2"/>
  <c r="B1217" i="2"/>
  <c r="H1217" i="2"/>
  <c r="I1217" i="2"/>
  <c r="A1218" i="2"/>
  <c r="B1218" i="2"/>
  <c r="H1218" i="2"/>
  <c r="I1218" i="2"/>
  <c r="A1219" i="2"/>
  <c r="B1219" i="2"/>
  <c r="H1219" i="2"/>
  <c r="I1219" i="2"/>
  <c r="A1220" i="2"/>
  <c r="B1220" i="2"/>
  <c r="H1220" i="2"/>
  <c r="I1220" i="2"/>
  <c r="A1221" i="2"/>
  <c r="B1221" i="2"/>
  <c r="H1221" i="2"/>
  <c r="I1221" i="2"/>
  <c r="A1222" i="2"/>
  <c r="B1222" i="2"/>
  <c r="H1222" i="2"/>
  <c r="I1222" i="2"/>
  <c r="A1223" i="2"/>
  <c r="B1223" i="2"/>
  <c r="H1223" i="2"/>
  <c r="I1223" i="2"/>
  <c r="A1224" i="2"/>
  <c r="B1224" i="2"/>
  <c r="H1224" i="2"/>
  <c r="I1224" i="2"/>
  <c r="A1225" i="2"/>
  <c r="B1225" i="2"/>
  <c r="D1225" i="2" s="1"/>
  <c r="H1225" i="2"/>
  <c r="I1225" i="2"/>
  <c r="A1226" i="2"/>
  <c r="B1226" i="2"/>
  <c r="H1226" i="2"/>
  <c r="I1226" i="2"/>
  <c r="A1227" i="2"/>
  <c r="B1227" i="2"/>
  <c r="D1227" i="2" s="1"/>
  <c r="H1227" i="2"/>
  <c r="I1227" i="2"/>
  <c r="A1228" i="2"/>
  <c r="B1228" i="2"/>
  <c r="H1228" i="2"/>
  <c r="I1228" i="2"/>
  <c r="A1229" i="2"/>
  <c r="B1229" i="2"/>
  <c r="H1229" i="2"/>
  <c r="I1229" i="2"/>
  <c r="A1230" i="2"/>
  <c r="B1230" i="2"/>
  <c r="H1230" i="2"/>
  <c r="I1230" i="2"/>
  <c r="A1231" i="2"/>
  <c r="B1231" i="2"/>
  <c r="H1231" i="2"/>
  <c r="I1231" i="2"/>
  <c r="A1232" i="2"/>
  <c r="B1232" i="2"/>
  <c r="H1232" i="2"/>
  <c r="I1232" i="2"/>
  <c r="A1233" i="2"/>
  <c r="B1233" i="2"/>
  <c r="H1233" i="2"/>
  <c r="I1233" i="2"/>
  <c r="A1234" i="2"/>
  <c r="B1234" i="2"/>
  <c r="D1234" i="2" s="1"/>
  <c r="H1234" i="2"/>
  <c r="I1234" i="2"/>
  <c r="A1235" i="2"/>
  <c r="B1235" i="2"/>
  <c r="H1235" i="2"/>
  <c r="I1235" i="2"/>
  <c r="A1236" i="2"/>
  <c r="B1236" i="2"/>
  <c r="H1236" i="2"/>
  <c r="I1236" i="2"/>
  <c r="A1237" i="2"/>
  <c r="B1237" i="2"/>
  <c r="H1237" i="2"/>
  <c r="I1237" i="2"/>
  <c r="A1238" i="2"/>
  <c r="B1238" i="2"/>
  <c r="D1238" i="2" s="1"/>
  <c r="H1238" i="2"/>
  <c r="I1238" i="2"/>
  <c r="A1239" i="2"/>
  <c r="B1239" i="2"/>
  <c r="H1239" i="2"/>
  <c r="I1239" i="2"/>
  <c r="A1240" i="2"/>
  <c r="B1240" i="2"/>
  <c r="H1240" i="2"/>
  <c r="I1240" i="2"/>
  <c r="A1241" i="2"/>
  <c r="B1241" i="2"/>
  <c r="H1241" i="2"/>
  <c r="I1241" i="2"/>
  <c r="A1242" i="2"/>
  <c r="B1242" i="2"/>
  <c r="D1242" i="2" s="1"/>
  <c r="H1242" i="2"/>
  <c r="I1242" i="2"/>
  <c r="A1243" i="2"/>
  <c r="B1243" i="2"/>
  <c r="H1243" i="2"/>
  <c r="I1243" i="2"/>
  <c r="A1244" i="2"/>
  <c r="B1244" i="2"/>
  <c r="H1244" i="2"/>
  <c r="I1244" i="2"/>
  <c r="A1245" i="2"/>
  <c r="B1245" i="2"/>
  <c r="H1245" i="2"/>
  <c r="I1245" i="2"/>
  <c r="A1246" i="2"/>
  <c r="B1246" i="2"/>
  <c r="H1246" i="2"/>
  <c r="I1246" i="2"/>
  <c r="A1247" i="2"/>
  <c r="B1247" i="2"/>
  <c r="H1247" i="2"/>
  <c r="I1247" i="2"/>
  <c r="A1248" i="2"/>
  <c r="B1248" i="2"/>
  <c r="D1248" i="2" s="1"/>
  <c r="H1248" i="2"/>
  <c r="I1248" i="2"/>
  <c r="A1249" i="2"/>
  <c r="B1249" i="2"/>
  <c r="D1249" i="2" s="1"/>
  <c r="H1249" i="2"/>
  <c r="I1249" i="2"/>
  <c r="A1250" i="2"/>
  <c r="B1250" i="2"/>
  <c r="H1250" i="2"/>
  <c r="I1250" i="2"/>
  <c r="A1251" i="2"/>
  <c r="B1251" i="2"/>
  <c r="H1251" i="2"/>
  <c r="I1251" i="2"/>
  <c r="A1252" i="2"/>
  <c r="B1252" i="2"/>
  <c r="H1252" i="2"/>
  <c r="I1252" i="2"/>
  <c r="A1253" i="2"/>
  <c r="B1253" i="2"/>
  <c r="H1253" i="2"/>
  <c r="I1253" i="2"/>
  <c r="A1254" i="2"/>
  <c r="B1254" i="2"/>
  <c r="H1254" i="2"/>
  <c r="I1254" i="2"/>
  <c r="A1255" i="2"/>
  <c r="B1255" i="2"/>
  <c r="H1255" i="2"/>
  <c r="I1255" i="2"/>
  <c r="A1256" i="2"/>
  <c r="B1256" i="2"/>
  <c r="H1256" i="2"/>
  <c r="I1256" i="2"/>
  <c r="A1257" i="2"/>
  <c r="B1257" i="2"/>
  <c r="H1257" i="2"/>
  <c r="I1257" i="2"/>
  <c r="A1258" i="2"/>
  <c r="B1258" i="2"/>
  <c r="H1258" i="2"/>
  <c r="I1258" i="2"/>
  <c r="A1259" i="2"/>
  <c r="B1259" i="2"/>
  <c r="H1259" i="2"/>
  <c r="I1259" i="2"/>
  <c r="A1260" i="2"/>
  <c r="B1260" i="2"/>
  <c r="H1260" i="2"/>
  <c r="I1260" i="2"/>
  <c r="A1261" i="2"/>
  <c r="B1261" i="2"/>
  <c r="H1261" i="2"/>
  <c r="I1261" i="2"/>
  <c r="A1262" i="2"/>
  <c r="B1262" i="2"/>
  <c r="H1262" i="2"/>
  <c r="I1262" i="2"/>
  <c r="A1263" i="2"/>
  <c r="B1263" i="2"/>
  <c r="D1263" i="2" s="1"/>
  <c r="H1263" i="2"/>
  <c r="I1263" i="2"/>
  <c r="A1264" i="2"/>
  <c r="B1264" i="2"/>
  <c r="H1264" i="2"/>
  <c r="I1264" i="2"/>
  <c r="A1265" i="2"/>
  <c r="B1265" i="2"/>
  <c r="D1265" i="2" s="1"/>
  <c r="H1265" i="2"/>
  <c r="I1265" i="2"/>
  <c r="A1266" i="2"/>
  <c r="B1266" i="2"/>
  <c r="H1266" i="2"/>
  <c r="I1266" i="2"/>
  <c r="A1267" i="2"/>
  <c r="B1267" i="2"/>
  <c r="H1267" i="2"/>
  <c r="I1267" i="2"/>
  <c r="A1268" i="2"/>
  <c r="B1268" i="2"/>
  <c r="H1268" i="2"/>
  <c r="I1268" i="2"/>
  <c r="A1269" i="2"/>
  <c r="B1269" i="2"/>
  <c r="D1269" i="2" s="1"/>
  <c r="H1269" i="2"/>
  <c r="I1269" i="2"/>
  <c r="A1270" i="2"/>
  <c r="B1270" i="2"/>
  <c r="H1270" i="2"/>
  <c r="I1270" i="2"/>
  <c r="A1271" i="2"/>
  <c r="B1271" i="2"/>
  <c r="H1271" i="2"/>
  <c r="I1271" i="2"/>
  <c r="A1272" i="2"/>
  <c r="B1272" i="2"/>
  <c r="H1272" i="2"/>
  <c r="I1272" i="2"/>
  <c r="A1273" i="2"/>
  <c r="B1273" i="2"/>
  <c r="H1273" i="2"/>
  <c r="I1273" i="2"/>
  <c r="A1274" i="2"/>
  <c r="B1274" i="2"/>
  <c r="H1274" i="2"/>
  <c r="I1274" i="2"/>
  <c r="A1275" i="2"/>
  <c r="B1275" i="2"/>
  <c r="H1275" i="2"/>
  <c r="I1275" i="2"/>
  <c r="A1276" i="2"/>
  <c r="B1276" i="2"/>
  <c r="H1276" i="2"/>
  <c r="I1276" i="2"/>
  <c r="A1277" i="2"/>
  <c r="B1277" i="2"/>
  <c r="H1277" i="2"/>
  <c r="I1277" i="2"/>
  <c r="A1278" i="2"/>
  <c r="B1278" i="2"/>
  <c r="H1278" i="2"/>
  <c r="I1278" i="2"/>
  <c r="A1279" i="2"/>
  <c r="B1279" i="2"/>
  <c r="H1279" i="2"/>
  <c r="I1279" i="2"/>
  <c r="A1280" i="2"/>
  <c r="B1280" i="2"/>
  <c r="H1280" i="2"/>
  <c r="I1280" i="2"/>
  <c r="A1281" i="2"/>
  <c r="B1281" i="2"/>
  <c r="H1281" i="2"/>
  <c r="I1281" i="2"/>
  <c r="A1282" i="2"/>
  <c r="B1282" i="2"/>
  <c r="H1282" i="2"/>
  <c r="I1282" i="2"/>
  <c r="A1283" i="2"/>
  <c r="B1283" i="2"/>
  <c r="H1283" i="2"/>
  <c r="I1283" i="2"/>
  <c r="A1284" i="2"/>
  <c r="B1284" i="2"/>
  <c r="H1284" i="2"/>
  <c r="I1284" i="2"/>
  <c r="A1285" i="2"/>
  <c r="B1285" i="2"/>
  <c r="H1285" i="2"/>
  <c r="I1285" i="2"/>
  <c r="A1286" i="2"/>
  <c r="B1286" i="2"/>
  <c r="H1286" i="2"/>
  <c r="I1286" i="2"/>
  <c r="A1287" i="2"/>
  <c r="B1287" i="2"/>
  <c r="H1287" i="2"/>
  <c r="I1287" i="2"/>
  <c r="A1288" i="2"/>
  <c r="B1288" i="2"/>
  <c r="H1288" i="2"/>
  <c r="I1288" i="2"/>
  <c r="A1289" i="2"/>
  <c r="B1289" i="2"/>
  <c r="D1289" i="2" s="1"/>
  <c r="H1289" i="2"/>
  <c r="I1289" i="2"/>
  <c r="A1290" i="2"/>
  <c r="B1290" i="2"/>
  <c r="H1290" i="2"/>
  <c r="I1290" i="2"/>
  <c r="A1291" i="2"/>
  <c r="B1291" i="2"/>
  <c r="H1291" i="2"/>
  <c r="I1291" i="2"/>
  <c r="A1292" i="2"/>
  <c r="B1292" i="2"/>
  <c r="H1292" i="2"/>
  <c r="I1292" i="2"/>
  <c r="A1293" i="2"/>
  <c r="B1293" i="2"/>
  <c r="H1293" i="2"/>
  <c r="I1293" i="2"/>
  <c r="A1294" i="2"/>
  <c r="B1294" i="2"/>
  <c r="H1294" i="2"/>
  <c r="I1294" i="2"/>
  <c r="A1295" i="2"/>
  <c r="B1295" i="2"/>
  <c r="H1295" i="2"/>
  <c r="I1295" i="2"/>
  <c r="A1296" i="2"/>
  <c r="B1296" i="2"/>
  <c r="H1296" i="2"/>
  <c r="I1296" i="2"/>
  <c r="A1297" i="2"/>
  <c r="B1297" i="2"/>
  <c r="H1297" i="2"/>
  <c r="I1297" i="2"/>
  <c r="A1298" i="2"/>
  <c r="B1298" i="2"/>
  <c r="H1298" i="2"/>
  <c r="I1298" i="2"/>
  <c r="A1299" i="2"/>
  <c r="B1299" i="2"/>
  <c r="D1299" i="2" s="1"/>
  <c r="H1299" i="2"/>
  <c r="I1299" i="2"/>
  <c r="A1300" i="2"/>
  <c r="B1300" i="2"/>
  <c r="H1300" i="2"/>
  <c r="I1300" i="2"/>
  <c r="A1301" i="2"/>
  <c r="B1301" i="2"/>
  <c r="H1301" i="2"/>
  <c r="I1301" i="2"/>
  <c r="A1302" i="2"/>
  <c r="B1302" i="2"/>
  <c r="H1302" i="2"/>
  <c r="I1302" i="2"/>
  <c r="A1303" i="2"/>
  <c r="B1303" i="2"/>
  <c r="H1303" i="2"/>
  <c r="I1303" i="2"/>
  <c r="A1304" i="2"/>
  <c r="B1304" i="2"/>
  <c r="H1304" i="2"/>
  <c r="I1304" i="2"/>
  <c r="A1305" i="2"/>
  <c r="B1305" i="2"/>
  <c r="H1305" i="2"/>
  <c r="I1305" i="2"/>
  <c r="A1306" i="2"/>
  <c r="B1306" i="2"/>
  <c r="D1306" i="2" s="1"/>
  <c r="H1306" i="2"/>
  <c r="I1306" i="2"/>
  <c r="A1307" i="2"/>
  <c r="B1307" i="2"/>
  <c r="H1307" i="2"/>
  <c r="I1307" i="2"/>
  <c r="A1308" i="2"/>
  <c r="B1308" i="2"/>
  <c r="D1308" i="2" s="1"/>
  <c r="H1308" i="2"/>
  <c r="I1308" i="2"/>
  <c r="A1309" i="2"/>
  <c r="B1309" i="2"/>
  <c r="H1309" i="2"/>
  <c r="I1309" i="2"/>
  <c r="A1310" i="2"/>
  <c r="B1310" i="2"/>
  <c r="H1310" i="2"/>
  <c r="I1310" i="2"/>
  <c r="A1311" i="2"/>
  <c r="B1311" i="2"/>
  <c r="H1311" i="2"/>
  <c r="I1311" i="2"/>
  <c r="A1312" i="2"/>
  <c r="B1312" i="2"/>
  <c r="H1312" i="2"/>
  <c r="I1312" i="2"/>
  <c r="A1313" i="2"/>
  <c r="B1313" i="2"/>
  <c r="H1313" i="2"/>
  <c r="I1313" i="2"/>
  <c r="A1314" i="2"/>
  <c r="B1314" i="2"/>
  <c r="H1314" i="2"/>
  <c r="I1314" i="2"/>
  <c r="A1315" i="2"/>
  <c r="B1315" i="2"/>
  <c r="H1315" i="2"/>
  <c r="I1315" i="2"/>
  <c r="A1316" i="2"/>
  <c r="B1316" i="2"/>
  <c r="H1316" i="2"/>
  <c r="I1316" i="2"/>
  <c r="A1317" i="2"/>
  <c r="B1317" i="2"/>
  <c r="H1317" i="2"/>
  <c r="I1317" i="2"/>
  <c r="A1318" i="2"/>
  <c r="B1318" i="2"/>
  <c r="H1318" i="2"/>
  <c r="I1318" i="2"/>
  <c r="A1319" i="2"/>
  <c r="B1319" i="2"/>
  <c r="H1319" i="2"/>
  <c r="I1319" i="2"/>
  <c r="A1320" i="2"/>
  <c r="B1320" i="2"/>
  <c r="H1320" i="2"/>
  <c r="I1320" i="2"/>
  <c r="A1321" i="2"/>
  <c r="B1321" i="2"/>
  <c r="H1321" i="2"/>
  <c r="I1321" i="2"/>
  <c r="A1322" i="2"/>
  <c r="B1322" i="2"/>
  <c r="H1322" i="2"/>
  <c r="I1322" i="2"/>
  <c r="A1323" i="2"/>
  <c r="B1323" i="2"/>
  <c r="D1323" i="2" s="1"/>
  <c r="H1323" i="2"/>
  <c r="I1323" i="2"/>
  <c r="A1324" i="2"/>
  <c r="B1324" i="2"/>
  <c r="H1324" i="2"/>
  <c r="I1324" i="2"/>
  <c r="A1325" i="2"/>
  <c r="B1325" i="2"/>
  <c r="D1325" i="2" s="1"/>
  <c r="H1325" i="2"/>
  <c r="I1325" i="2"/>
  <c r="A1326" i="2"/>
  <c r="B1326" i="2"/>
  <c r="H1326" i="2"/>
  <c r="I1326" i="2"/>
  <c r="A1327" i="2"/>
  <c r="B1327" i="2"/>
  <c r="D1327" i="2" s="1"/>
  <c r="H1327" i="2"/>
  <c r="I1327" i="2"/>
  <c r="A1328" i="2"/>
  <c r="B1328" i="2"/>
  <c r="H1328" i="2"/>
  <c r="I1328" i="2"/>
  <c r="A1329" i="2"/>
  <c r="B1329" i="2"/>
  <c r="H1329" i="2"/>
  <c r="I1329" i="2"/>
  <c r="A1330" i="2"/>
  <c r="B1330" i="2"/>
  <c r="H1330" i="2"/>
  <c r="I1330" i="2"/>
  <c r="A1331" i="2"/>
  <c r="B1331" i="2"/>
  <c r="H1331" i="2"/>
  <c r="I1331" i="2"/>
  <c r="A1332" i="2"/>
  <c r="B1332" i="2"/>
  <c r="H1332" i="2"/>
  <c r="I1332" i="2"/>
  <c r="A1333" i="2"/>
  <c r="B1333" i="2"/>
  <c r="H1333" i="2"/>
  <c r="I1333" i="2"/>
  <c r="A1334" i="2"/>
  <c r="B1334" i="2"/>
  <c r="H1334" i="2"/>
  <c r="I1334" i="2"/>
  <c r="A1335" i="2"/>
  <c r="B1335" i="2"/>
  <c r="H1335" i="2"/>
  <c r="I1335" i="2"/>
  <c r="A1336" i="2"/>
  <c r="B1336" i="2"/>
  <c r="D1336" i="2" s="1"/>
  <c r="H1336" i="2"/>
  <c r="I1336" i="2"/>
  <c r="A1337" i="2"/>
  <c r="B1337" i="2"/>
  <c r="H1337" i="2"/>
  <c r="I1337" i="2"/>
  <c r="A1338" i="2"/>
  <c r="B1338" i="2"/>
  <c r="H1338" i="2"/>
  <c r="I1338" i="2"/>
  <c r="A1339" i="2"/>
  <c r="B1339" i="2"/>
  <c r="H1339" i="2"/>
  <c r="I1339" i="2"/>
  <c r="A1340" i="2"/>
  <c r="B1340" i="2"/>
  <c r="D1340" i="2" s="1"/>
  <c r="H1340" i="2"/>
  <c r="I1340" i="2"/>
  <c r="A1341" i="2"/>
  <c r="B1341" i="2"/>
  <c r="H1341" i="2"/>
  <c r="I1341" i="2"/>
  <c r="A1342" i="2"/>
  <c r="B1342" i="2"/>
  <c r="H1342" i="2"/>
  <c r="I1342" i="2"/>
  <c r="A1343" i="2"/>
  <c r="B1343" i="2"/>
  <c r="D1343" i="2" s="1"/>
  <c r="H1343" i="2"/>
  <c r="I1343" i="2"/>
  <c r="A1344" i="2"/>
  <c r="B1344" i="2"/>
  <c r="H1344" i="2"/>
  <c r="I1344" i="2"/>
  <c r="A1345" i="2"/>
  <c r="B1345" i="2"/>
  <c r="H1345" i="2"/>
  <c r="I1345" i="2"/>
  <c r="A1346" i="2"/>
  <c r="B1346" i="2"/>
  <c r="H1346" i="2"/>
  <c r="I1346" i="2"/>
  <c r="A1347" i="2"/>
  <c r="B1347" i="2"/>
  <c r="H1347" i="2"/>
  <c r="I1347" i="2"/>
  <c r="A1348" i="2"/>
  <c r="B1348" i="2"/>
  <c r="H1348" i="2"/>
  <c r="I1348" i="2"/>
  <c r="A1349" i="2"/>
  <c r="B1349" i="2"/>
  <c r="H1349" i="2"/>
  <c r="I1349" i="2"/>
  <c r="A1350" i="2"/>
  <c r="B1350" i="2"/>
  <c r="D1350" i="2" s="1"/>
  <c r="H1350" i="2"/>
  <c r="I1350" i="2"/>
  <c r="A1351" i="2"/>
  <c r="B1351" i="2"/>
  <c r="H1351" i="2"/>
  <c r="I1351" i="2"/>
  <c r="A1352" i="2"/>
  <c r="B1352" i="2"/>
  <c r="H1352" i="2"/>
  <c r="I1352" i="2"/>
  <c r="A1353" i="2"/>
  <c r="B1353" i="2"/>
  <c r="H1353" i="2"/>
  <c r="I1353" i="2"/>
  <c r="A1354" i="2"/>
  <c r="B1354" i="2"/>
  <c r="H1354" i="2"/>
  <c r="I1354" i="2"/>
  <c r="A1355" i="2"/>
  <c r="B1355" i="2"/>
  <c r="H1355" i="2"/>
  <c r="I1355" i="2"/>
  <c r="A1356" i="2"/>
  <c r="B1356" i="2"/>
  <c r="H1356" i="2"/>
  <c r="I1356" i="2"/>
  <c r="A1357" i="2"/>
  <c r="B1357" i="2"/>
  <c r="D1357" i="2" s="1"/>
  <c r="H1357" i="2"/>
  <c r="I1357" i="2"/>
  <c r="A1358" i="2"/>
  <c r="B1358" i="2"/>
  <c r="H1358" i="2"/>
  <c r="I1358" i="2"/>
  <c r="A1359" i="2"/>
  <c r="B1359" i="2"/>
  <c r="D1359" i="2" s="1"/>
  <c r="H1359" i="2"/>
  <c r="I1359" i="2"/>
  <c r="A1360" i="2"/>
  <c r="B1360" i="2"/>
  <c r="H1360" i="2"/>
  <c r="I1360" i="2"/>
  <c r="A1361" i="2"/>
  <c r="B1361" i="2"/>
  <c r="D1361" i="2" s="1"/>
  <c r="H1361" i="2"/>
  <c r="I1361" i="2"/>
  <c r="A1362" i="2"/>
  <c r="B1362" i="2"/>
  <c r="H1362" i="2"/>
  <c r="I1362" i="2"/>
  <c r="A1363" i="2"/>
  <c r="B1363" i="2"/>
  <c r="H1363" i="2"/>
  <c r="I1363" i="2"/>
  <c r="A1364" i="2"/>
  <c r="B1364" i="2"/>
  <c r="H1364" i="2"/>
  <c r="I1364" i="2"/>
  <c r="A1365" i="2"/>
  <c r="B1365" i="2"/>
  <c r="H1365" i="2"/>
  <c r="I1365" i="2"/>
  <c r="A1366" i="2"/>
  <c r="B1366" i="2"/>
  <c r="H1366" i="2"/>
  <c r="I1366" i="2"/>
  <c r="A1367" i="2"/>
  <c r="B1367" i="2"/>
  <c r="H1367" i="2"/>
  <c r="I1367" i="2"/>
  <c r="A1368" i="2"/>
  <c r="B1368" i="2"/>
  <c r="H1368" i="2"/>
  <c r="I1368" i="2"/>
  <c r="A1369" i="2"/>
  <c r="B1369" i="2"/>
  <c r="D1369" i="2" s="1"/>
  <c r="H1369" i="2"/>
  <c r="I1369" i="2"/>
  <c r="A1370" i="2"/>
  <c r="B1370" i="2"/>
  <c r="H1370" i="2"/>
  <c r="I1370" i="2"/>
  <c r="A1371" i="2"/>
  <c r="B1371" i="2"/>
  <c r="H1371" i="2"/>
  <c r="I1371" i="2"/>
  <c r="A1372" i="2"/>
  <c r="B1372" i="2"/>
  <c r="H1372" i="2"/>
  <c r="I1372" i="2"/>
  <c r="A1373" i="2"/>
  <c r="B1373" i="2"/>
  <c r="H1373" i="2"/>
  <c r="I1373" i="2"/>
  <c r="A1374" i="2"/>
  <c r="B1374" i="2"/>
  <c r="H1374" i="2"/>
  <c r="I1374" i="2"/>
  <c r="A1375" i="2"/>
  <c r="B1375" i="2"/>
  <c r="H1375" i="2"/>
  <c r="I1375" i="2"/>
  <c r="A1376" i="2"/>
  <c r="B1376" i="2"/>
  <c r="H1376" i="2"/>
  <c r="I1376" i="2"/>
  <c r="A1377" i="2"/>
  <c r="B1377" i="2"/>
  <c r="H1377" i="2"/>
  <c r="I1377" i="2"/>
  <c r="A1378" i="2"/>
  <c r="B1378" i="2"/>
  <c r="H1378" i="2"/>
  <c r="I1378" i="2"/>
  <c r="A1379" i="2"/>
  <c r="B1379" i="2"/>
  <c r="H1379" i="2"/>
  <c r="I1379" i="2"/>
  <c r="A1380" i="2"/>
  <c r="B1380" i="2"/>
  <c r="H1380" i="2"/>
  <c r="I1380" i="2"/>
  <c r="A1381" i="2"/>
  <c r="B1381" i="2"/>
  <c r="D1381" i="2" s="1"/>
  <c r="H1381" i="2"/>
  <c r="I1381" i="2"/>
  <c r="A1382" i="2"/>
  <c r="B1382" i="2"/>
  <c r="H1382" i="2"/>
  <c r="I1382" i="2"/>
  <c r="A1383" i="2"/>
  <c r="B1383" i="2"/>
  <c r="D1383" i="2" s="1"/>
  <c r="H1383" i="2"/>
  <c r="I1383" i="2"/>
  <c r="A1384" i="2"/>
  <c r="B1384" i="2"/>
  <c r="H1384" i="2"/>
  <c r="I1384" i="2"/>
  <c r="A1385" i="2"/>
  <c r="B1385" i="2"/>
  <c r="H1385" i="2"/>
  <c r="I1385" i="2"/>
  <c r="A1386" i="2"/>
  <c r="B1386" i="2"/>
  <c r="H1386" i="2"/>
  <c r="I1386" i="2"/>
  <c r="A1387" i="2"/>
  <c r="B1387" i="2"/>
  <c r="D1387" i="2" s="1"/>
  <c r="H1387" i="2"/>
  <c r="I1387" i="2"/>
  <c r="A1388" i="2"/>
  <c r="B1388" i="2"/>
  <c r="H1388" i="2"/>
  <c r="I1388" i="2"/>
  <c r="A1389" i="2"/>
  <c r="B1389" i="2"/>
  <c r="D1389" i="2" s="1"/>
  <c r="H1389" i="2"/>
  <c r="I1389" i="2"/>
  <c r="A1390" i="2"/>
  <c r="B1390" i="2"/>
  <c r="H1390" i="2"/>
  <c r="I1390" i="2"/>
  <c r="A1391" i="2"/>
  <c r="B1391" i="2"/>
  <c r="H1391" i="2"/>
  <c r="I1391" i="2"/>
  <c r="A1392" i="2"/>
  <c r="B1392" i="2"/>
  <c r="H1392" i="2"/>
  <c r="I1392" i="2"/>
  <c r="A1393" i="2"/>
  <c r="B1393" i="2"/>
  <c r="H1393" i="2"/>
  <c r="I1393" i="2"/>
  <c r="A1394" i="2"/>
  <c r="B1394" i="2"/>
  <c r="H1394" i="2"/>
  <c r="I1394" i="2"/>
  <c r="A1395" i="2"/>
  <c r="B1395" i="2"/>
  <c r="H1395" i="2"/>
  <c r="I1395" i="2"/>
  <c r="A1396" i="2"/>
  <c r="B1396" i="2"/>
  <c r="H1396" i="2"/>
  <c r="I1396" i="2"/>
  <c r="A1397" i="2"/>
  <c r="B1397" i="2"/>
  <c r="D1397" i="2" s="1"/>
  <c r="H1397" i="2"/>
  <c r="I1397" i="2"/>
  <c r="A1398" i="2"/>
  <c r="B1398" i="2"/>
  <c r="H1398" i="2"/>
  <c r="I1398" i="2"/>
  <c r="A1399" i="2"/>
  <c r="B1399" i="2"/>
  <c r="H1399" i="2"/>
  <c r="I1399" i="2"/>
  <c r="A1400" i="2"/>
  <c r="B1400" i="2"/>
  <c r="D1400" i="2" s="1"/>
  <c r="H1400" i="2"/>
  <c r="I1400" i="2"/>
  <c r="A1401" i="2"/>
  <c r="B1401" i="2"/>
  <c r="H1401" i="2"/>
  <c r="I1401" i="2"/>
  <c r="A1402" i="2"/>
  <c r="B1402" i="2"/>
  <c r="H1402" i="2"/>
  <c r="I1402" i="2"/>
  <c r="A1403" i="2"/>
  <c r="B1403" i="2"/>
  <c r="H1403" i="2"/>
  <c r="I1403" i="2"/>
  <c r="A1404" i="2"/>
  <c r="B1404" i="2"/>
  <c r="D1404" i="2" s="1"/>
  <c r="H1404" i="2"/>
  <c r="I1404" i="2"/>
  <c r="A1405" i="2"/>
  <c r="B1405" i="2"/>
  <c r="H1405" i="2"/>
  <c r="I1405" i="2"/>
  <c r="A1406" i="2"/>
  <c r="B1406" i="2"/>
  <c r="D1406" i="2" s="1"/>
  <c r="H1406" i="2"/>
  <c r="I1406" i="2"/>
  <c r="A1407" i="2"/>
  <c r="B1407" i="2"/>
  <c r="H1407" i="2"/>
  <c r="I1407" i="2"/>
  <c r="A1408" i="2"/>
  <c r="B1408" i="2"/>
  <c r="H1408" i="2"/>
  <c r="I1408" i="2"/>
  <c r="A1409" i="2"/>
  <c r="B1409" i="2"/>
  <c r="H1409" i="2"/>
  <c r="I1409" i="2"/>
  <c r="A1410" i="2"/>
  <c r="B1410" i="2"/>
  <c r="H1410" i="2"/>
  <c r="I1410" i="2"/>
  <c r="A1411" i="2"/>
  <c r="B1411" i="2"/>
  <c r="H1411" i="2"/>
  <c r="I1411" i="2"/>
  <c r="A1412" i="2"/>
  <c r="B1412" i="2"/>
  <c r="H1412" i="2"/>
  <c r="I1412" i="2"/>
  <c r="A1413" i="2"/>
  <c r="B1413" i="2"/>
  <c r="H1413" i="2"/>
  <c r="I1413" i="2"/>
  <c r="A1414" i="2"/>
  <c r="B1414" i="2"/>
  <c r="H1414" i="2"/>
  <c r="I1414" i="2"/>
  <c r="A1415" i="2"/>
  <c r="B1415" i="2"/>
  <c r="H1415" i="2"/>
  <c r="I1415" i="2"/>
  <c r="A1416" i="2"/>
  <c r="B1416" i="2"/>
  <c r="H1416" i="2"/>
  <c r="I1416" i="2"/>
  <c r="A1417" i="2"/>
  <c r="B1417" i="2"/>
  <c r="H1417" i="2"/>
  <c r="I1417" i="2"/>
  <c r="A1418" i="2"/>
  <c r="B1418" i="2"/>
  <c r="D1418" i="2" s="1"/>
  <c r="H1418" i="2"/>
  <c r="I1418" i="2"/>
  <c r="A1419" i="2"/>
  <c r="B1419" i="2"/>
  <c r="H1419" i="2"/>
  <c r="I1419" i="2"/>
  <c r="A1420" i="2"/>
  <c r="B1420" i="2"/>
  <c r="H1420" i="2"/>
  <c r="I1420" i="2"/>
  <c r="A1421" i="2"/>
  <c r="B1421" i="2"/>
  <c r="H1421" i="2"/>
  <c r="I1421" i="2"/>
  <c r="A1422" i="2"/>
  <c r="B1422" i="2"/>
  <c r="H1422" i="2"/>
  <c r="I1422" i="2"/>
  <c r="A1423" i="2"/>
  <c r="B1423" i="2"/>
  <c r="D1423" i="2" s="1"/>
  <c r="H1423" i="2"/>
  <c r="I1423" i="2"/>
  <c r="A1424" i="2"/>
  <c r="B1424" i="2"/>
  <c r="H1424" i="2"/>
  <c r="I1424" i="2"/>
  <c r="A1425" i="2"/>
  <c r="B1425" i="2"/>
  <c r="H1425" i="2"/>
  <c r="I1425" i="2"/>
  <c r="A1426" i="2"/>
  <c r="B1426" i="2"/>
  <c r="H1426" i="2"/>
  <c r="I1426" i="2"/>
  <c r="A1427" i="2"/>
  <c r="B1427" i="2"/>
  <c r="H1427" i="2"/>
  <c r="I1427" i="2"/>
  <c r="A1428" i="2"/>
  <c r="B1428" i="2"/>
  <c r="H1428" i="2"/>
  <c r="I1428" i="2"/>
  <c r="A1429" i="2"/>
  <c r="B1429" i="2"/>
  <c r="D1429" i="2" s="1"/>
  <c r="H1429" i="2"/>
  <c r="I1429" i="2"/>
  <c r="A1430" i="2"/>
  <c r="B1430" i="2"/>
  <c r="H1430" i="2"/>
  <c r="I1430" i="2"/>
  <c r="A1431" i="2"/>
  <c r="B1431" i="2"/>
  <c r="D1431" i="2" s="1"/>
  <c r="H1431" i="2"/>
  <c r="I1431" i="2"/>
  <c r="A1432" i="2"/>
  <c r="B1432" i="2"/>
  <c r="H1432" i="2"/>
  <c r="I1432" i="2"/>
  <c r="A1433" i="2"/>
  <c r="B1433" i="2"/>
  <c r="D1433" i="2" s="1"/>
  <c r="H1433" i="2"/>
  <c r="I1433" i="2"/>
  <c r="A1434" i="2"/>
  <c r="B1434" i="2"/>
  <c r="H1434" i="2"/>
  <c r="I1434" i="2"/>
  <c r="A1435" i="2"/>
  <c r="B1435" i="2"/>
  <c r="H1435" i="2"/>
  <c r="I1435" i="2"/>
  <c r="A1436" i="2"/>
  <c r="B1436" i="2"/>
  <c r="H1436" i="2"/>
  <c r="I1436" i="2"/>
  <c r="A1437" i="2"/>
  <c r="B1437" i="2"/>
  <c r="H1437" i="2"/>
  <c r="I1437" i="2"/>
  <c r="A1438" i="2"/>
  <c r="B1438" i="2"/>
  <c r="H1438" i="2"/>
  <c r="I1438" i="2"/>
  <c r="A1439" i="2"/>
  <c r="B1439" i="2"/>
  <c r="D1439" i="2" s="1"/>
  <c r="H1439" i="2"/>
  <c r="I1439" i="2"/>
  <c r="A1440" i="2"/>
  <c r="B1440" i="2"/>
  <c r="H1440" i="2"/>
  <c r="I1440" i="2"/>
  <c r="A1441" i="2"/>
  <c r="B1441" i="2"/>
  <c r="H1441" i="2"/>
  <c r="I1441" i="2"/>
  <c r="A1442" i="2"/>
  <c r="B1442" i="2"/>
  <c r="H1442" i="2"/>
  <c r="I1442" i="2"/>
  <c r="A1443" i="2"/>
  <c r="B1443" i="2"/>
  <c r="H1443" i="2"/>
  <c r="I1443" i="2"/>
  <c r="A1444" i="2"/>
  <c r="B1444" i="2"/>
  <c r="H1444" i="2"/>
  <c r="I1444" i="2"/>
  <c r="A1445" i="2"/>
  <c r="B1445" i="2"/>
  <c r="H1445" i="2"/>
  <c r="I1445" i="2"/>
  <c r="A1446" i="2"/>
  <c r="B1446" i="2"/>
  <c r="H1446" i="2"/>
  <c r="I1446" i="2"/>
  <c r="A1447" i="2"/>
  <c r="B1447" i="2"/>
  <c r="H1447" i="2"/>
  <c r="I1447" i="2"/>
  <c r="A1448" i="2"/>
  <c r="B1448" i="2"/>
  <c r="H1448" i="2"/>
  <c r="I1448" i="2"/>
  <c r="A1449" i="2"/>
  <c r="B1449" i="2"/>
  <c r="D1449" i="2" s="1"/>
  <c r="H1449" i="2"/>
  <c r="I1449" i="2"/>
  <c r="A1450" i="2"/>
  <c r="B1450" i="2"/>
  <c r="D1450" i="2" s="1"/>
  <c r="H1450" i="2"/>
  <c r="I1450" i="2"/>
  <c r="A1451" i="2"/>
  <c r="B1451" i="2"/>
  <c r="H1451" i="2"/>
  <c r="I1451" i="2"/>
  <c r="A1452" i="2"/>
  <c r="B1452" i="2"/>
  <c r="D1452" i="2" s="1"/>
  <c r="H1452" i="2"/>
  <c r="I1452" i="2"/>
  <c r="A1453" i="2"/>
  <c r="B1453" i="2"/>
  <c r="H1453" i="2"/>
  <c r="I1453" i="2"/>
  <c r="A1454" i="2"/>
  <c r="B1454" i="2"/>
  <c r="D1454" i="2" s="1"/>
  <c r="H1454" i="2"/>
  <c r="I1454" i="2"/>
  <c r="A1455" i="2"/>
  <c r="B1455" i="2"/>
  <c r="H1455" i="2"/>
  <c r="I1455" i="2"/>
  <c r="A1456" i="2"/>
  <c r="B1456" i="2"/>
  <c r="H1456" i="2"/>
  <c r="I1456" i="2"/>
  <c r="A1457" i="2"/>
  <c r="B1457" i="2"/>
  <c r="H1457" i="2"/>
  <c r="I1457" i="2"/>
  <c r="A1458" i="2"/>
  <c r="B1458" i="2"/>
  <c r="H1458" i="2"/>
  <c r="I1458" i="2"/>
  <c r="A1459" i="2"/>
  <c r="B1459" i="2"/>
  <c r="H1459" i="2"/>
  <c r="I1459" i="2"/>
  <c r="A1460" i="2"/>
  <c r="B1460" i="2"/>
  <c r="D1460" i="2" s="1"/>
  <c r="H1460" i="2"/>
  <c r="I1460" i="2"/>
  <c r="A1461" i="2"/>
  <c r="B1461" i="2"/>
  <c r="H1461" i="2"/>
  <c r="I1461" i="2"/>
  <c r="A1462" i="2"/>
  <c r="B1462" i="2"/>
  <c r="H1462" i="2"/>
  <c r="I1462" i="2"/>
  <c r="A1463" i="2"/>
  <c r="B1463" i="2"/>
  <c r="H1463" i="2"/>
  <c r="I1463" i="2"/>
  <c r="A1464" i="2"/>
  <c r="B1464" i="2"/>
  <c r="H1464" i="2"/>
  <c r="I1464" i="2"/>
  <c r="A1465" i="2"/>
  <c r="B1465" i="2"/>
  <c r="H1465" i="2"/>
  <c r="I1465" i="2"/>
  <c r="A1466" i="2"/>
  <c r="B1466" i="2"/>
  <c r="H1466" i="2"/>
  <c r="I1466" i="2"/>
  <c r="A1467" i="2"/>
  <c r="B1467" i="2"/>
  <c r="H1467" i="2"/>
  <c r="I1467" i="2"/>
  <c r="A1468" i="2"/>
  <c r="B1468" i="2"/>
  <c r="D1468" i="2" s="1"/>
  <c r="H1468" i="2"/>
  <c r="I1468" i="2"/>
  <c r="A1469" i="2"/>
  <c r="B1469" i="2"/>
  <c r="H1469" i="2"/>
  <c r="I1469" i="2"/>
  <c r="A1470" i="2"/>
  <c r="B1470" i="2"/>
  <c r="H1470" i="2"/>
  <c r="I1470" i="2"/>
  <c r="A1471" i="2"/>
  <c r="B1471" i="2"/>
  <c r="D1471" i="2" s="1"/>
  <c r="H1471" i="2"/>
  <c r="I1471" i="2"/>
  <c r="A1472" i="2"/>
  <c r="B1472" i="2"/>
  <c r="H1472" i="2"/>
  <c r="I1472" i="2"/>
  <c r="A1473" i="2"/>
  <c r="B1473" i="2"/>
  <c r="H1473" i="2"/>
  <c r="I1473" i="2"/>
  <c r="A1474" i="2"/>
  <c r="B1474" i="2"/>
  <c r="H1474" i="2"/>
  <c r="I1474" i="2"/>
  <c r="A1475" i="2"/>
  <c r="B1475" i="2"/>
  <c r="H1475" i="2"/>
  <c r="I1475" i="2"/>
  <c r="A1476" i="2"/>
  <c r="B1476" i="2"/>
  <c r="H1476" i="2"/>
  <c r="I1476" i="2"/>
  <c r="A1477" i="2"/>
  <c r="B1477" i="2"/>
  <c r="H1477" i="2"/>
  <c r="I1477" i="2"/>
  <c r="A1478" i="2"/>
  <c r="B1478" i="2"/>
  <c r="H1478" i="2"/>
  <c r="I1478" i="2"/>
  <c r="A1479" i="2"/>
  <c r="B1479" i="2"/>
  <c r="H1479" i="2"/>
  <c r="I1479" i="2"/>
  <c r="A1480" i="2"/>
  <c r="B1480" i="2"/>
  <c r="H1480" i="2"/>
  <c r="I1480" i="2"/>
  <c r="A1481" i="2"/>
  <c r="B1481" i="2"/>
  <c r="H1481" i="2"/>
  <c r="I1481" i="2"/>
  <c r="A1482" i="2"/>
  <c r="B1482" i="2"/>
  <c r="H1482" i="2"/>
  <c r="I1482" i="2"/>
  <c r="A1483" i="2"/>
  <c r="B1483" i="2"/>
  <c r="D1483" i="2" s="1"/>
  <c r="H1483" i="2"/>
  <c r="I1483" i="2"/>
  <c r="A1484" i="2"/>
  <c r="B1484" i="2"/>
  <c r="H1484" i="2"/>
  <c r="I1484" i="2"/>
  <c r="A1485" i="2"/>
  <c r="B1485" i="2"/>
  <c r="D1485" i="2" s="1"/>
  <c r="H1485" i="2"/>
  <c r="I1485" i="2"/>
  <c r="A1486" i="2"/>
  <c r="B1486" i="2"/>
  <c r="H1486" i="2"/>
  <c r="I1486" i="2"/>
  <c r="A1487" i="2"/>
  <c r="B1487" i="2"/>
  <c r="D1487" i="2" s="1"/>
  <c r="H1487" i="2"/>
  <c r="I1487" i="2"/>
  <c r="A1488" i="2"/>
  <c r="B1488" i="2"/>
  <c r="H1488" i="2"/>
  <c r="I1488" i="2"/>
  <c r="A1489" i="2"/>
  <c r="B1489" i="2"/>
  <c r="D1489" i="2" s="1"/>
  <c r="H1489" i="2"/>
  <c r="I1489" i="2"/>
  <c r="A1490" i="2"/>
  <c r="B1490" i="2"/>
  <c r="H1490" i="2"/>
  <c r="I1490" i="2"/>
  <c r="A1491" i="2"/>
  <c r="B1491" i="2"/>
  <c r="H1491" i="2"/>
  <c r="I1491" i="2"/>
  <c r="A1492" i="2"/>
  <c r="B1492" i="2"/>
  <c r="H1492" i="2"/>
  <c r="I1492" i="2"/>
  <c r="A1493" i="2"/>
  <c r="B1493" i="2"/>
  <c r="H1493" i="2"/>
  <c r="I1493" i="2"/>
  <c r="A1494" i="2"/>
  <c r="B1494" i="2"/>
  <c r="H1494" i="2"/>
  <c r="I1494" i="2"/>
  <c r="A1495" i="2"/>
  <c r="B1495" i="2"/>
  <c r="H1495" i="2"/>
  <c r="I1495" i="2"/>
  <c r="A1496" i="2"/>
  <c r="B1496" i="2"/>
  <c r="H1496" i="2"/>
  <c r="I1496" i="2"/>
  <c r="A1497" i="2"/>
  <c r="B1497" i="2"/>
  <c r="H1497" i="2"/>
  <c r="I1497" i="2"/>
  <c r="A1498" i="2"/>
  <c r="B1498" i="2"/>
  <c r="D1498" i="2" s="1"/>
  <c r="H1498" i="2"/>
  <c r="I1498" i="2"/>
  <c r="A1499" i="2"/>
  <c r="B1499" i="2"/>
  <c r="H1499" i="2"/>
  <c r="I1499" i="2"/>
  <c r="A1500" i="2"/>
  <c r="B1500" i="2"/>
  <c r="D1500" i="2" s="1"/>
  <c r="H1500" i="2"/>
  <c r="I1500" i="2"/>
  <c r="A1501" i="2"/>
  <c r="B1501" i="2"/>
  <c r="D1501" i="2" s="1"/>
  <c r="H1501" i="2"/>
  <c r="I1501" i="2"/>
  <c r="A1502" i="2"/>
  <c r="B1502" i="2"/>
  <c r="D1502" i="2" s="1"/>
  <c r="H1502" i="2"/>
  <c r="I1502" i="2"/>
  <c r="A1503" i="2"/>
  <c r="B1503" i="2"/>
  <c r="D1503" i="2" s="1"/>
  <c r="H1503" i="2"/>
  <c r="I1503" i="2"/>
  <c r="A1504" i="2"/>
  <c r="B1504" i="2"/>
  <c r="H1504" i="2"/>
  <c r="I1504" i="2"/>
  <c r="A1505" i="2"/>
  <c r="B1505" i="2"/>
  <c r="D1505" i="2" s="1"/>
  <c r="H1505" i="2"/>
  <c r="I1505" i="2"/>
  <c r="A1506" i="2"/>
  <c r="B1506" i="2"/>
  <c r="H1506" i="2"/>
  <c r="I1506" i="2"/>
  <c r="A1507" i="2"/>
  <c r="B1507" i="2"/>
  <c r="H1507" i="2"/>
  <c r="I1507" i="2"/>
  <c r="A1508" i="2"/>
  <c r="B1508" i="2"/>
  <c r="H1508" i="2"/>
  <c r="I1508" i="2"/>
  <c r="A1509" i="2"/>
  <c r="B1509" i="2"/>
  <c r="H1509" i="2"/>
  <c r="I1509" i="2"/>
  <c r="A1510" i="2"/>
  <c r="B1510" i="2"/>
  <c r="H1510" i="2"/>
  <c r="I1510" i="2"/>
  <c r="A1511" i="2"/>
  <c r="B1511" i="2"/>
  <c r="H1511" i="2"/>
  <c r="I1511" i="2"/>
  <c r="A1512" i="2"/>
  <c r="B1512" i="2"/>
  <c r="D1512" i="2" s="1"/>
  <c r="H1512" i="2"/>
  <c r="I1512" i="2"/>
  <c r="A1513" i="2"/>
  <c r="B1513" i="2"/>
  <c r="H1513" i="2"/>
  <c r="I1513" i="2"/>
  <c r="A1514" i="2"/>
  <c r="B1514" i="2"/>
  <c r="H1514" i="2"/>
  <c r="I1514" i="2"/>
  <c r="A1515" i="2"/>
  <c r="B1515" i="2"/>
  <c r="D1515" i="2" s="1"/>
  <c r="H1515" i="2"/>
  <c r="I1515" i="2"/>
  <c r="A1516" i="2"/>
  <c r="B1516" i="2"/>
  <c r="D1516" i="2" s="1"/>
  <c r="H1516" i="2"/>
  <c r="I1516" i="2"/>
  <c r="A1517" i="2"/>
  <c r="B1517" i="2"/>
  <c r="H1517" i="2"/>
  <c r="I1517" i="2"/>
  <c r="A1518" i="2"/>
  <c r="B1518" i="2"/>
  <c r="D1518" i="2" s="1"/>
  <c r="H1518" i="2"/>
  <c r="I1518" i="2"/>
  <c r="A1519" i="2"/>
  <c r="B1519" i="2"/>
  <c r="H1519" i="2"/>
  <c r="I1519" i="2"/>
  <c r="A1520" i="2"/>
  <c r="B1520" i="2"/>
  <c r="H1520" i="2"/>
  <c r="I1520" i="2"/>
  <c r="A1521" i="2"/>
  <c r="B1521" i="2"/>
  <c r="H1521" i="2"/>
  <c r="I1521" i="2"/>
  <c r="A1522" i="2"/>
  <c r="B1522" i="2"/>
  <c r="D1522" i="2" s="1"/>
  <c r="H1522" i="2"/>
  <c r="I1522" i="2"/>
  <c r="A1523" i="2"/>
  <c r="B1523" i="2"/>
  <c r="H1523" i="2"/>
  <c r="I1523" i="2"/>
  <c r="A1524" i="2"/>
  <c r="B1524" i="2"/>
  <c r="D1524" i="2" s="1"/>
  <c r="H1524" i="2"/>
  <c r="I1524" i="2"/>
  <c r="A1525" i="2"/>
  <c r="B1525" i="2"/>
  <c r="H1525" i="2"/>
  <c r="I1525" i="2"/>
  <c r="A1526" i="2"/>
  <c r="B1526" i="2"/>
  <c r="H1526" i="2"/>
  <c r="I1526" i="2"/>
  <c r="A1527" i="2"/>
  <c r="B1527" i="2"/>
  <c r="D1527" i="2" s="1"/>
  <c r="H1527" i="2"/>
  <c r="I1527" i="2"/>
  <c r="A1528" i="2"/>
  <c r="B1528" i="2"/>
  <c r="H1528" i="2"/>
  <c r="I1528" i="2"/>
  <c r="A1529" i="2"/>
  <c r="B1529" i="2"/>
  <c r="D1529" i="2" s="1"/>
  <c r="H1529" i="2"/>
  <c r="I1529" i="2"/>
  <c r="A1530" i="2"/>
  <c r="B1530" i="2"/>
  <c r="H1530" i="2"/>
  <c r="I1530" i="2"/>
  <c r="A1531" i="2"/>
  <c r="B1531" i="2"/>
  <c r="D1531" i="2" s="1"/>
  <c r="H1531" i="2"/>
  <c r="I1531" i="2"/>
  <c r="A1532" i="2"/>
  <c r="B1532" i="2"/>
  <c r="H1532" i="2"/>
  <c r="I1532" i="2"/>
  <c r="A1533" i="2"/>
  <c r="B1533" i="2"/>
  <c r="D1533" i="2" s="1"/>
  <c r="H1533" i="2"/>
  <c r="I1533" i="2"/>
  <c r="A1534" i="2"/>
  <c r="B1534" i="2"/>
  <c r="H1534" i="2"/>
  <c r="I1534" i="2"/>
  <c r="A1535" i="2"/>
  <c r="B1535" i="2"/>
  <c r="D1535" i="2" s="1"/>
  <c r="H1535" i="2"/>
  <c r="I1535" i="2"/>
  <c r="A1536" i="2"/>
  <c r="B1536" i="2"/>
  <c r="H1536" i="2"/>
  <c r="I1536" i="2"/>
  <c r="A1537" i="2"/>
  <c r="B1537" i="2"/>
  <c r="H1537" i="2"/>
  <c r="I1537" i="2"/>
  <c r="A1538" i="2"/>
  <c r="B1538" i="2"/>
  <c r="H1538" i="2"/>
  <c r="I1538" i="2"/>
  <c r="A1539" i="2"/>
  <c r="B1539" i="2"/>
  <c r="H1539" i="2"/>
  <c r="I1539" i="2"/>
  <c r="A1540" i="2"/>
  <c r="B1540" i="2"/>
  <c r="H1540" i="2"/>
  <c r="I1540" i="2"/>
  <c r="A1541" i="2"/>
  <c r="B1541" i="2"/>
  <c r="H1541" i="2"/>
  <c r="I1541" i="2"/>
  <c r="A1542" i="2"/>
  <c r="B1542" i="2"/>
  <c r="H1542" i="2"/>
  <c r="I1542" i="2"/>
  <c r="A1543" i="2"/>
  <c r="B1543" i="2"/>
  <c r="D1543" i="2" s="1"/>
  <c r="H1543" i="2"/>
  <c r="I1543" i="2"/>
  <c r="A1544" i="2"/>
  <c r="B1544" i="2"/>
  <c r="H1544" i="2"/>
  <c r="I1544" i="2"/>
  <c r="A1545" i="2"/>
  <c r="B1545" i="2"/>
  <c r="D1545" i="2" s="1"/>
  <c r="H1545" i="2"/>
  <c r="I1545" i="2"/>
  <c r="A1546" i="2"/>
  <c r="B1546" i="2"/>
  <c r="H1546" i="2"/>
  <c r="I1546" i="2"/>
  <c r="A1547" i="2"/>
  <c r="B1547" i="2"/>
  <c r="D1547" i="2" s="1"/>
  <c r="H1547" i="2"/>
  <c r="I1547" i="2"/>
  <c r="A1548" i="2"/>
  <c r="B1548" i="2"/>
  <c r="H1548" i="2"/>
  <c r="I1548" i="2"/>
  <c r="A1549" i="2"/>
  <c r="B1549" i="2"/>
  <c r="H1549" i="2"/>
  <c r="I1549" i="2"/>
  <c r="A1550" i="2"/>
  <c r="B1550" i="2"/>
  <c r="H1550" i="2"/>
  <c r="I1550" i="2"/>
  <c r="A1551" i="2"/>
  <c r="B1551" i="2"/>
  <c r="H1551" i="2"/>
  <c r="I1551" i="2"/>
  <c r="A1552" i="2"/>
  <c r="B1552" i="2"/>
  <c r="D1552" i="2" s="1"/>
  <c r="H1552" i="2"/>
  <c r="I1552" i="2"/>
  <c r="A1553" i="2"/>
  <c r="B1553" i="2"/>
  <c r="H1553" i="2"/>
  <c r="I1553" i="2"/>
  <c r="A1554" i="2"/>
  <c r="B1554" i="2"/>
  <c r="H1554" i="2"/>
  <c r="I1554" i="2"/>
  <c r="A1555" i="2"/>
  <c r="B1555" i="2"/>
  <c r="H1555" i="2"/>
  <c r="I1555" i="2"/>
  <c r="A1556" i="2"/>
  <c r="B1556" i="2"/>
  <c r="H1556" i="2"/>
  <c r="I1556" i="2"/>
  <c r="A1557" i="2"/>
  <c r="B1557" i="2"/>
  <c r="D1557" i="2" s="1"/>
  <c r="H1557" i="2"/>
  <c r="I1557" i="2"/>
  <c r="A1558" i="2"/>
  <c r="B1558" i="2"/>
  <c r="H1558" i="2"/>
  <c r="I1558" i="2"/>
  <c r="A1559" i="2"/>
  <c r="B1559" i="2"/>
  <c r="D1559" i="2" s="1"/>
  <c r="H1559" i="2"/>
  <c r="I1559" i="2"/>
  <c r="A1560" i="2"/>
  <c r="B1560" i="2"/>
  <c r="H1560" i="2"/>
  <c r="I1560" i="2"/>
  <c r="A1561" i="2"/>
  <c r="B1561" i="2"/>
  <c r="H1561" i="2"/>
  <c r="I1561" i="2"/>
  <c r="A1562" i="2"/>
  <c r="B1562" i="2"/>
  <c r="D1562" i="2" s="1"/>
  <c r="H1562" i="2"/>
  <c r="I1562" i="2"/>
  <c r="A1563" i="2"/>
  <c r="B1563" i="2"/>
  <c r="H1563" i="2"/>
  <c r="I1563" i="2"/>
  <c r="A1564" i="2"/>
  <c r="B1564" i="2"/>
  <c r="D1564" i="2" s="1"/>
  <c r="H1564" i="2"/>
  <c r="I1564" i="2"/>
  <c r="A1565" i="2"/>
  <c r="B1565" i="2"/>
  <c r="H1565" i="2"/>
  <c r="I1565" i="2"/>
  <c r="A1566" i="2"/>
  <c r="B1566" i="2"/>
  <c r="H1566" i="2"/>
  <c r="I1566" i="2"/>
  <c r="A1567" i="2"/>
  <c r="B1567" i="2"/>
  <c r="H1567" i="2"/>
  <c r="I1567" i="2"/>
  <c r="A1568" i="2"/>
  <c r="B1568" i="2"/>
  <c r="D1568" i="2" s="1"/>
  <c r="H1568" i="2"/>
  <c r="I1568" i="2"/>
  <c r="A1569" i="2"/>
  <c r="B1569" i="2"/>
  <c r="H1569" i="2"/>
  <c r="I1569" i="2"/>
  <c r="A1570" i="2"/>
  <c r="B1570" i="2"/>
  <c r="H1570" i="2"/>
  <c r="I1570" i="2"/>
  <c r="A1571" i="2"/>
  <c r="B1571" i="2"/>
  <c r="H1571" i="2"/>
  <c r="I1571" i="2"/>
  <c r="A1572" i="2"/>
  <c r="B1572" i="2"/>
  <c r="H1572" i="2"/>
  <c r="I1572" i="2"/>
  <c r="A1573" i="2"/>
  <c r="B1573" i="2"/>
  <c r="H1573" i="2"/>
  <c r="I1573" i="2"/>
  <c r="A1574" i="2"/>
  <c r="B1574" i="2"/>
  <c r="H1574" i="2"/>
  <c r="I1574" i="2"/>
  <c r="A1575" i="2"/>
  <c r="B1575" i="2"/>
  <c r="H1575" i="2"/>
  <c r="I1575" i="2"/>
  <c r="A1576" i="2"/>
  <c r="B1576" i="2"/>
  <c r="D1576" i="2" s="1"/>
  <c r="H1576" i="2"/>
  <c r="I1576" i="2"/>
  <c r="A1577" i="2"/>
  <c r="B1577" i="2"/>
  <c r="D1577" i="2" s="1"/>
  <c r="H1577" i="2"/>
  <c r="I1577" i="2"/>
  <c r="A1578" i="2"/>
  <c r="B1578" i="2"/>
  <c r="H1578" i="2"/>
  <c r="I1578" i="2"/>
  <c r="A1579" i="2"/>
  <c r="B1579" i="2"/>
  <c r="D1579" i="2" s="1"/>
  <c r="H1579" i="2"/>
  <c r="I1579" i="2"/>
  <c r="A1580" i="2"/>
  <c r="B1580" i="2"/>
  <c r="D1580" i="2" s="1"/>
  <c r="H1580" i="2"/>
  <c r="I1580" i="2"/>
  <c r="A1581" i="2"/>
  <c r="B1581" i="2"/>
  <c r="D1581" i="2" s="1"/>
  <c r="H1581" i="2"/>
  <c r="I1581" i="2"/>
  <c r="A1582" i="2"/>
  <c r="B1582" i="2"/>
  <c r="H1582" i="2"/>
  <c r="I1582" i="2"/>
  <c r="A1583" i="2"/>
  <c r="B1583" i="2"/>
  <c r="D1583" i="2" s="1"/>
  <c r="H1583" i="2"/>
  <c r="I1583" i="2"/>
  <c r="A1584" i="2"/>
  <c r="B1584" i="2"/>
  <c r="H1584" i="2"/>
  <c r="I1584" i="2"/>
  <c r="A1585" i="2"/>
  <c r="B1585" i="2"/>
  <c r="D1585" i="2" s="1"/>
  <c r="H1585" i="2"/>
  <c r="I1585" i="2"/>
  <c r="A1586" i="2"/>
  <c r="B1586" i="2"/>
  <c r="D1586" i="2" s="1"/>
  <c r="H1586" i="2"/>
  <c r="I1586" i="2"/>
  <c r="A1587" i="2"/>
  <c r="B1587" i="2"/>
  <c r="H1587" i="2"/>
  <c r="I1587" i="2"/>
  <c r="A1588" i="2"/>
  <c r="B1588" i="2"/>
  <c r="D1588" i="2" s="1"/>
  <c r="H1588" i="2"/>
  <c r="I1588" i="2"/>
  <c r="A1589" i="2"/>
  <c r="B1589" i="2"/>
  <c r="D1589" i="2" s="1"/>
  <c r="H1589" i="2"/>
  <c r="I1589" i="2"/>
  <c r="A1590" i="2"/>
  <c r="B1590" i="2"/>
  <c r="H1590" i="2"/>
  <c r="I1590" i="2"/>
  <c r="A1591" i="2"/>
  <c r="B1591" i="2"/>
  <c r="D1591" i="2" s="1"/>
  <c r="H1591" i="2"/>
  <c r="I1591" i="2"/>
  <c r="A1592" i="2"/>
  <c r="B1592" i="2"/>
  <c r="D1592" i="2" s="1"/>
  <c r="H1592" i="2"/>
  <c r="I1592" i="2"/>
  <c r="A1593" i="2"/>
  <c r="B1593" i="2"/>
  <c r="H1593" i="2"/>
  <c r="I1593" i="2"/>
  <c r="A1594" i="2"/>
  <c r="B1594" i="2"/>
  <c r="H1594" i="2"/>
  <c r="I1594" i="2"/>
  <c r="A1595" i="2"/>
  <c r="B1595" i="2"/>
  <c r="D1595" i="2" s="1"/>
  <c r="H1595" i="2"/>
  <c r="I1595" i="2"/>
  <c r="A1596" i="2"/>
  <c r="B1596" i="2"/>
  <c r="D1596" i="2" s="1"/>
  <c r="H1596" i="2"/>
  <c r="I1596" i="2"/>
  <c r="A1597" i="2"/>
  <c r="B1597" i="2"/>
  <c r="D1597" i="2" s="1"/>
  <c r="H1597" i="2"/>
  <c r="I1597" i="2"/>
  <c r="A1598" i="2"/>
  <c r="B1598" i="2"/>
  <c r="D1598" i="2" s="1"/>
  <c r="H1598" i="2"/>
  <c r="I1598" i="2"/>
  <c r="A1599" i="2"/>
  <c r="B1599" i="2"/>
  <c r="H1599" i="2"/>
  <c r="I1599" i="2"/>
  <c r="A1600" i="2"/>
  <c r="B1600" i="2"/>
  <c r="D1600" i="2" s="1"/>
  <c r="H1600" i="2"/>
  <c r="I1600" i="2"/>
  <c r="A1601" i="2"/>
  <c r="B1601" i="2"/>
  <c r="H1601" i="2"/>
  <c r="I1601" i="2"/>
  <c r="A1602" i="2"/>
  <c r="B1602" i="2"/>
  <c r="H1602" i="2"/>
  <c r="I1602" i="2"/>
  <c r="A1603" i="2"/>
  <c r="B1603" i="2"/>
  <c r="D1603" i="2" s="1"/>
  <c r="H1603" i="2"/>
  <c r="I1603" i="2"/>
  <c r="A1604" i="2"/>
  <c r="B1604" i="2"/>
  <c r="D1604" i="2" s="1"/>
  <c r="H1604" i="2"/>
  <c r="I1604" i="2"/>
  <c r="A1605" i="2"/>
  <c r="B1605" i="2"/>
  <c r="H1605" i="2"/>
  <c r="I1605" i="2"/>
  <c r="A1606" i="2"/>
  <c r="B1606" i="2"/>
  <c r="H1606" i="2"/>
  <c r="I1606" i="2"/>
  <c r="A1607" i="2"/>
  <c r="B1607" i="2"/>
  <c r="H1607" i="2"/>
  <c r="I1607" i="2"/>
  <c r="A1608" i="2"/>
  <c r="B1608" i="2"/>
  <c r="D1608" i="2" s="1"/>
  <c r="H1608" i="2"/>
  <c r="I1608" i="2"/>
  <c r="A1609" i="2"/>
  <c r="B1609" i="2"/>
  <c r="H1609" i="2"/>
  <c r="I1609" i="2"/>
  <c r="A1610" i="2"/>
  <c r="B1610" i="2"/>
  <c r="D1610" i="2" s="1"/>
  <c r="H1610" i="2"/>
  <c r="I1610" i="2"/>
  <c r="A1611" i="2"/>
  <c r="B1611" i="2"/>
  <c r="H1611" i="2"/>
  <c r="I1611" i="2"/>
  <c r="A1612" i="2"/>
  <c r="B1612" i="2"/>
  <c r="D1612" i="2" s="1"/>
  <c r="H1612" i="2"/>
  <c r="I1612" i="2"/>
  <c r="A1613" i="2"/>
  <c r="B1613" i="2"/>
  <c r="H1613" i="2"/>
  <c r="I1613" i="2"/>
  <c r="A1614" i="2"/>
  <c r="B1614" i="2"/>
  <c r="D1614" i="2" s="1"/>
  <c r="H1614" i="2"/>
  <c r="I1614" i="2"/>
  <c r="A1615" i="2"/>
  <c r="B1615" i="2"/>
  <c r="H1615" i="2"/>
  <c r="I1615" i="2"/>
  <c r="A1616" i="2"/>
  <c r="B1616" i="2"/>
  <c r="D1616" i="2" s="1"/>
  <c r="H1616" i="2"/>
  <c r="I1616" i="2"/>
  <c r="A1617" i="2"/>
  <c r="B1617" i="2"/>
  <c r="H1617" i="2"/>
  <c r="I1617" i="2"/>
  <c r="A1618" i="2"/>
  <c r="B1618" i="2"/>
  <c r="H1618" i="2"/>
  <c r="I1618" i="2"/>
  <c r="A1619" i="2"/>
  <c r="B1619" i="2"/>
  <c r="D1619" i="2" s="1"/>
  <c r="H1619" i="2"/>
  <c r="I1619" i="2"/>
  <c r="A1620" i="2"/>
  <c r="B1620" i="2"/>
  <c r="D1620" i="2" s="1"/>
  <c r="H1620" i="2"/>
  <c r="I1620" i="2"/>
  <c r="A1621" i="2"/>
  <c r="B1621" i="2"/>
  <c r="H1621" i="2"/>
  <c r="I1621" i="2"/>
  <c r="A1622" i="2"/>
  <c r="B1622" i="2"/>
  <c r="H1622" i="2"/>
  <c r="I1622" i="2"/>
  <c r="A1623" i="2"/>
  <c r="B1623" i="2"/>
  <c r="H1623" i="2"/>
  <c r="I1623" i="2"/>
  <c r="A1624" i="2"/>
  <c r="B1624" i="2"/>
  <c r="D1624" i="2" s="1"/>
  <c r="H1624" i="2"/>
  <c r="I1624" i="2"/>
  <c r="A1625" i="2"/>
  <c r="B1625" i="2"/>
  <c r="H1625" i="2"/>
  <c r="I1625" i="2"/>
  <c r="A1626" i="2"/>
  <c r="B1626" i="2"/>
  <c r="H1626" i="2"/>
  <c r="I1626" i="2"/>
  <c r="A1627" i="2"/>
  <c r="B1627" i="2"/>
  <c r="D1627" i="2" s="1"/>
  <c r="H1627" i="2"/>
  <c r="I1627" i="2"/>
  <c r="A1628" i="2"/>
  <c r="B1628" i="2"/>
  <c r="H1628" i="2"/>
  <c r="I1628" i="2"/>
  <c r="A1629" i="2"/>
  <c r="B1629" i="2"/>
  <c r="D1629" i="2" s="1"/>
  <c r="H1629" i="2"/>
  <c r="I1629" i="2"/>
  <c r="A1630" i="2"/>
  <c r="B1630" i="2"/>
  <c r="H1630" i="2"/>
  <c r="I1630" i="2"/>
  <c r="A1631" i="2"/>
  <c r="B1631" i="2"/>
  <c r="D1631" i="2" s="1"/>
  <c r="H1631" i="2"/>
  <c r="I1631" i="2"/>
  <c r="A1632" i="2"/>
  <c r="B1632" i="2"/>
  <c r="H1632" i="2"/>
  <c r="I1632" i="2"/>
  <c r="A1633" i="2"/>
  <c r="B1633" i="2"/>
  <c r="D1633" i="2" s="1"/>
  <c r="H1633" i="2"/>
  <c r="I1633" i="2"/>
  <c r="A1634" i="2"/>
  <c r="B1634" i="2"/>
  <c r="D1634" i="2" s="1"/>
  <c r="H1634" i="2"/>
  <c r="I1634" i="2"/>
  <c r="A1635" i="2"/>
  <c r="B1635" i="2"/>
  <c r="H1635" i="2"/>
  <c r="I1635" i="2"/>
  <c r="A1636" i="2"/>
  <c r="B1636" i="2"/>
  <c r="D1636" i="2" s="1"/>
  <c r="H1636" i="2"/>
  <c r="I1636" i="2"/>
  <c r="A1637" i="2"/>
  <c r="B1637" i="2"/>
  <c r="H1637" i="2"/>
  <c r="I1637" i="2"/>
  <c r="A1638" i="2"/>
  <c r="B1638" i="2"/>
  <c r="H1638" i="2"/>
  <c r="I1638" i="2"/>
  <c r="A1639" i="2"/>
  <c r="B1639" i="2"/>
  <c r="H1639" i="2"/>
  <c r="I1639" i="2"/>
  <c r="A1640" i="2"/>
  <c r="B1640" i="2"/>
  <c r="H1640" i="2"/>
  <c r="I1640" i="2"/>
  <c r="A1641" i="2"/>
  <c r="B1641" i="2"/>
  <c r="H1641" i="2"/>
  <c r="I1641" i="2"/>
  <c r="A1642" i="2"/>
  <c r="B1642" i="2"/>
  <c r="H1642" i="2"/>
  <c r="I1642" i="2"/>
  <c r="A1643" i="2"/>
  <c r="B1643" i="2"/>
  <c r="D1643" i="2" s="1"/>
  <c r="H1643" i="2"/>
  <c r="I1643" i="2"/>
  <c r="A1644" i="2"/>
  <c r="B1644" i="2"/>
  <c r="D1644" i="2" s="1"/>
  <c r="H1644" i="2"/>
  <c r="I1644" i="2"/>
  <c r="A1645" i="2"/>
  <c r="B1645" i="2"/>
  <c r="D1645" i="2" s="1"/>
  <c r="H1645" i="2"/>
  <c r="I1645" i="2"/>
  <c r="A1646" i="2"/>
  <c r="B1646" i="2"/>
  <c r="H1646" i="2"/>
  <c r="I1646" i="2"/>
  <c r="A1647" i="2"/>
  <c r="B1647" i="2"/>
  <c r="H1647" i="2"/>
  <c r="I1647" i="2"/>
  <c r="A1648" i="2"/>
  <c r="B1648" i="2"/>
  <c r="H1648" i="2"/>
  <c r="I1648" i="2"/>
  <c r="A1649" i="2"/>
  <c r="B1649" i="2"/>
  <c r="H1649" i="2"/>
  <c r="I1649" i="2"/>
  <c r="A1650" i="2"/>
  <c r="B1650" i="2"/>
  <c r="H1650" i="2"/>
  <c r="I1650" i="2"/>
  <c r="A1651" i="2"/>
  <c r="B1651" i="2"/>
  <c r="H1651" i="2"/>
  <c r="I1651" i="2"/>
  <c r="A1652" i="2"/>
  <c r="B1652" i="2"/>
  <c r="D1652" i="2" s="1"/>
  <c r="H1652" i="2"/>
  <c r="I1652" i="2"/>
  <c r="A1653" i="2"/>
  <c r="B1653" i="2"/>
  <c r="H1653" i="2"/>
  <c r="I1653" i="2"/>
  <c r="A1654" i="2"/>
  <c r="B1654" i="2"/>
  <c r="H1654" i="2"/>
  <c r="I1654" i="2"/>
  <c r="A1655" i="2"/>
  <c r="B1655" i="2"/>
  <c r="D1655" i="2" s="1"/>
  <c r="H1655" i="2"/>
  <c r="I1655" i="2"/>
  <c r="A1656" i="2"/>
  <c r="B1656" i="2"/>
  <c r="H1656" i="2"/>
  <c r="I1656" i="2"/>
  <c r="A1657" i="2"/>
  <c r="B1657" i="2"/>
  <c r="H1657" i="2"/>
  <c r="I1657" i="2"/>
  <c r="A1658" i="2"/>
  <c r="B1658" i="2"/>
  <c r="H1658" i="2"/>
  <c r="I1658" i="2"/>
  <c r="A1659" i="2"/>
  <c r="B1659" i="2"/>
  <c r="D1659" i="2" s="1"/>
  <c r="H1659" i="2"/>
  <c r="I1659" i="2"/>
  <c r="A1660" i="2"/>
  <c r="B1660" i="2"/>
  <c r="H1660" i="2"/>
  <c r="I1660" i="2"/>
  <c r="A1661" i="2"/>
  <c r="B1661" i="2"/>
  <c r="H1661" i="2"/>
  <c r="I1661" i="2"/>
  <c r="A1662" i="2"/>
  <c r="B1662" i="2"/>
  <c r="H1662" i="2"/>
  <c r="I1662" i="2"/>
  <c r="A1663" i="2"/>
  <c r="B1663" i="2"/>
  <c r="D1663" i="2" s="1"/>
  <c r="H1663" i="2"/>
  <c r="I1663" i="2"/>
  <c r="A1664" i="2"/>
  <c r="B1664" i="2"/>
  <c r="H1664" i="2"/>
  <c r="I1664" i="2"/>
  <c r="A1665" i="2"/>
  <c r="B1665" i="2"/>
  <c r="H1665" i="2"/>
  <c r="I1665" i="2"/>
  <c r="A1666" i="2"/>
  <c r="B1666" i="2"/>
  <c r="D1666" i="2" s="1"/>
  <c r="H1666" i="2"/>
  <c r="I1666" i="2"/>
  <c r="A1667" i="2"/>
  <c r="B1667" i="2"/>
  <c r="D1667" i="2" s="1"/>
  <c r="H1667" i="2"/>
  <c r="I1667" i="2"/>
  <c r="A1668" i="2"/>
  <c r="B1668" i="2"/>
  <c r="D1668" i="2" s="1"/>
  <c r="H1668" i="2"/>
  <c r="I1668" i="2"/>
  <c r="A1669" i="2"/>
  <c r="B1669" i="2"/>
  <c r="D1669" i="2" s="1"/>
  <c r="H1669" i="2"/>
  <c r="I1669" i="2"/>
  <c r="A1670" i="2"/>
  <c r="B1670" i="2"/>
  <c r="D1670" i="2" s="1"/>
  <c r="H1670" i="2"/>
  <c r="I1670" i="2"/>
  <c r="A1671" i="2"/>
  <c r="B1671" i="2"/>
  <c r="H1671" i="2"/>
  <c r="I1671" i="2"/>
  <c r="A1672" i="2"/>
  <c r="B1672" i="2"/>
  <c r="H1672" i="2"/>
  <c r="I1672" i="2"/>
  <c r="A1673" i="2"/>
  <c r="B1673" i="2"/>
  <c r="D1673" i="2" s="1"/>
  <c r="H1673" i="2"/>
  <c r="I1673" i="2"/>
  <c r="A1674" i="2"/>
  <c r="B1674" i="2"/>
  <c r="H1674" i="2"/>
  <c r="I1674" i="2"/>
  <c r="A1675" i="2"/>
  <c r="B1675" i="2"/>
  <c r="H1675" i="2"/>
  <c r="I1675" i="2"/>
  <c r="A1676" i="2"/>
  <c r="B1676" i="2"/>
  <c r="H1676" i="2"/>
  <c r="I1676" i="2"/>
  <c r="A1677" i="2"/>
  <c r="B1677" i="2"/>
  <c r="D1677" i="2" s="1"/>
  <c r="H1677" i="2"/>
  <c r="I1677" i="2"/>
  <c r="A1678" i="2"/>
  <c r="B1678" i="2"/>
  <c r="H1678" i="2"/>
  <c r="I1678" i="2"/>
  <c r="A1679" i="2"/>
  <c r="B1679" i="2"/>
  <c r="D1679" i="2" s="1"/>
  <c r="H1679" i="2"/>
  <c r="I1679" i="2"/>
  <c r="A1680" i="2"/>
  <c r="B1680" i="2"/>
  <c r="H1680" i="2"/>
  <c r="I1680" i="2"/>
  <c r="A1681" i="2"/>
  <c r="B1681" i="2"/>
  <c r="H1681" i="2"/>
  <c r="I1681" i="2"/>
  <c r="A1682" i="2"/>
  <c r="B1682" i="2"/>
  <c r="D1682" i="2" s="1"/>
  <c r="H1682" i="2"/>
  <c r="I1682" i="2"/>
  <c r="A1683" i="2"/>
  <c r="B1683" i="2"/>
  <c r="H1683" i="2"/>
  <c r="I1683" i="2"/>
  <c r="A1684" i="2"/>
  <c r="B1684" i="2"/>
  <c r="H1684" i="2"/>
  <c r="I1684" i="2"/>
  <c r="A1685" i="2"/>
  <c r="B1685" i="2"/>
  <c r="D1685" i="2" s="1"/>
  <c r="H1685" i="2"/>
  <c r="I1685" i="2"/>
  <c r="A1686" i="2"/>
  <c r="B1686" i="2"/>
  <c r="H1686" i="2"/>
  <c r="I1686" i="2"/>
  <c r="A1687" i="2"/>
  <c r="B1687" i="2"/>
  <c r="D1687" i="2" s="1"/>
  <c r="H1687" i="2"/>
  <c r="I1687" i="2"/>
  <c r="A1688" i="2"/>
  <c r="B1688" i="2"/>
  <c r="H1688" i="2"/>
  <c r="I1688" i="2"/>
  <c r="A1689" i="2"/>
  <c r="B1689" i="2"/>
  <c r="H1689" i="2"/>
  <c r="I1689" i="2"/>
  <c r="A1690" i="2"/>
  <c r="B1690" i="2"/>
  <c r="H1690" i="2"/>
  <c r="I1690" i="2"/>
  <c r="A1691" i="2"/>
  <c r="B1691" i="2"/>
  <c r="D1691" i="2" s="1"/>
  <c r="H1691" i="2"/>
  <c r="I1691" i="2"/>
  <c r="A1692" i="2"/>
  <c r="B1692" i="2"/>
  <c r="D1692" i="2" s="1"/>
  <c r="H1692" i="2"/>
  <c r="I1692" i="2"/>
  <c r="A1693" i="2"/>
  <c r="B1693" i="2"/>
  <c r="H1693" i="2"/>
  <c r="I1693" i="2"/>
  <c r="A1694" i="2"/>
  <c r="B1694" i="2"/>
  <c r="D1694" i="2" s="1"/>
  <c r="H1694" i="2"/>
  <c r="I1694" i="2"/>
  <c r="A1695" i="2"/>
  <c r="B1695" i="2"/>
  <c r="H1695" i="2"/>
  <c r="I1695" i="2"/>
  <c r="A1696" i="2"/>
  <c r="B1696" i="2"/>
  <c r="D1696" i="2" s="1"/>
  <c r="H1696" i="2"/>
  <c r="I1696" i="2"/>
  <c r="A1697" i="2"/>
  <c r="B1697" i="2"/>
  <c r="H1697" i="2"/>
  <c r="I1697" i="2"/>
  <c r="A1698" i="2"/>
  <c r="B1698" i="2"/>
  <c r="D1698" i="2" s="1"/>
  <c r="H1698" i="2"/>
  <c r="I1698" i="2"/>
  <c r="A1699" i="2"/>
  <c r="B1699" i="2"/>
  <c r="H1699" i="2"/>
  <c r="I1699" i="2"/>
  <c r="A1700" i="2"/>
  <c r="B1700" i="2"/>
  <c r="H1700" i="2"/>
  <c r="I1700" i="2"/>
  <c r="A1701" i="2"/>
  <c r="B1701" i="2"/>
  <c r="H1701" i="2"/>
  <c r="I1701" i="2"/>
  <c r="A1702" i="2"/>
  <c r="B1702" i="2"/>
  <c r="D1702" i="2" s="1"/>
  <c r="H1702" i="2"/>
  <c r="I1702" i="2"/>
  <c r="A1703" i="2"/>
  <c r="B1703" i="2"/>
  <c r="H1703" i="2"/>
  <c r="I1703" i="2"/>
  <c r="A1704" i="2"/>
  <c r="B1704" i="2"/>
  <c r="H1704" i="2"/>
  <c r="I1704" i="2"/>
  <c r="A1705" i="2"/>
  <c r="B1705" i="2"/>
  <c r="D1705" i="2" s="1"/>
  <c r="H1705" i="2"/>
  <c r="I1705" i="2"/>
  <c r="A1706" i="2"/>
  <c r="B1706" i="2"/>
  <c r="D1706" i="2" s="1"/>
  <c r="H1706" i="2"/>
  <c r="I1706" i="2"/>
  <c r="A1707" i="2"/>
  <c r="B1707" i="2"/>
  <c r="H1707" i="2"/>
  <c r="I1707" i="2"/>
  <c r="A1708" i="2"/>
  <c r="B1708" i="2"/>
  <c r="D1708" i="2" s="1"/>
  <c r="H1708" i="2"/>
  <c r="I1708" i="2"/>
  <c r="A1709" i="2"/>
  <c r="B1709" i="2"/>
  <c r="H1709" i="2"/>
  <c r="I1709" i="2"/>
  <c r="A1710" i="2"/>
  <c r="B1710" i="2"/>
  <c r="H1710" i="2"/>
  <c r="I1710" i="2"/>
  <c r="A1711" i="2"/>
  <c r="B1711" i="2"/>
  <c r="H1711" i="2"/>
  <c r="I1711" i="2"/>
  <c r="A1712" i="2"/>
  <c r="B1712" i="2"/>
  <c r="D1712" i="2" s="1"/>
  <c r="H1712" i="2"/>
  <c r="I1712" i="2"/>
  <c r="A1713" i="2"/>
  <c r="B1713" i="2"/>
  <c r="H1713" i="2"/>
  <c r="I1713" i="2"/>
  <c r="A1714" i="2"/>
  <c r="B1714" i="2"/>
  <c r="H1714" i="2"/>
  <c r="I1714" i="2"/>
  <c r="A1715" i="2"/>
  <c r="B1715" i="2"/>
  <c r="H1715" i="2"/>
  <c r="I1715" i="2"/>
  <c r="A1716" i="2"/>
  <c r="B1716" i="2"/>
  <c r="H1716" i="2"/>
  <c r="I1716" i="2"/>
  <c r="A1717" i="2"/>
  <c r="B1717" i="2"/>
  <c r="H1717" i="2"/>
  <c r="I1717" i="2"/>
  <c r="A1718" i="2"/>
  <c r="B1718" i="2"/>
  <c r="H1718" i="2"/>
  <c r="I1718" i="2"/>
  <c r="A1719" i="2"/>
  <c r="B1719" i="2"/>
  <c r="H1719" i="2"/>
  <c r="I1719" i="2"/>
  <c r="A1720" i="2"/>
  <c r="B1720" i="2"/>
  <c r="H1720" i="2"/>
  <c r="I1720" i="2"/>
  <c r="A1721" i="2"/>
  <c r="B1721" i="2"/>
  <c r="H1721" i="2"/>
  <c r="I1721" i="2"/>
  <c r="A1722" i="2"/>
  <c r="B1722" i="2"/>
  <c r="D1722" i="2" s="1"/>
  <c r="H1722" i="2"/>
  <c r="I1722" i="2"/>
  <c r="A1723" i="2"/>
  <c r="B1723" i="2"/>
  <c r="H1723" i="2"/>
  <c r="I1723" i="2"/>
  <c r="A1724" i="2"/>
  <c r="B1724" i="2"/>
  <c r="H1724" i="2"/>
  <c r="I1724" i="2"/>
  <c r="A1725" i="2"/>
  <c r="B1725" i="2"/>
  <c r="H1725" i="2"/>
  <c r="I1725" i="2"/>
  <c r="A1726" i="2"/>
  <c r="B1726" i="2"/>
  <c r="D1726" i="2" s="1"/>
  <c r="H1726" i="2"/>
  <c r="I1726" i="2"/>
  <c r="A1727" i="2"/>
  <c r="B1727" i="2"/>
  <c r="D1727" i="2" s="1"/>
  <c r="H1727" i="2"/>
  <c r="I1727" i="2"/>
  <c r="A1728" i="2"/>
  <c r="B1728" i="2"/>
  <c r="H1728" i="2"/>
  <c r="I1728" i="2"/>
  <c r="A1729" i="2"/>
  <c r="B1729" i="2"/>
  <c r="H1729" i="2"/>
  <c r="I1729" i="2"/>
  <c r="A1730" i="2"/>
  <c r="B1730" i="2"/>
  <c r="H1730" i="2"/>
  <c r="I1730" i="2"/>
  <c r="A1731" i="2"/>
  <c r="B1731" i="2"/>
  <c r="D1731" i="2" s="1"/>
  <c r="H1731" i="2"/>
  <c r="I1731" i="2"/>
  <c r="A1732" i="2"/>
  <c r="B1732" i="2"/>
  <c r="H1732" i="2"/>
  <c r="I1732" i="2"/>
  <c r="A1733" i="2"/>
  <c r="B1733" i="2"/>
  <c r="H1733" i="2"/>
  <c r="I1733" i="2"/>
  <c r="A1734" i="2"/>
  <c r="B1734" i="2"/>
  <c r="D1734" i="2" s="1"/>
  <c r="H1734" i="2"/>
  <c r="I1734" i="2"/>
  <c r="A1735" i="2"/>
  <c r="B1735" i="2"/>
  <c r="D1735" i="2" s="1"/>
  <c r="H1735" i="2"/>
  <c r="I1735" i="2"/>
  <c r="A1736" i="2"/>
  <c r="B1736" i="2"/>
  <c r="H1736" i="2"/>
  <c r="I1736" i="2"/>
  <c r="A1737" i="2"/>
  <c r="B1737" i="2"/>
  <c r="D1737" i="2" s="1"/>
  <c r="H1737" i="2"/>
  <c r="I1737" i="2"/>
  <c r="A1738" i="2"/>
  <c r="B1738" i="2"/>
  <c r="H1738" i="2"/>
  <c r="I1738" i="2"/>
  <c r="A1739" i="2"/>
  <c r="B1739" i="2"/>
  <c r="H1739" i="2"/>
  <c r="I1739" i="2"/>
  <c r="A1740" i="2"/>
  <c r="B1740" i="2"/>
  <c r="H1740" i="2"/>
  <c r="I1740" i="2"/>
  <c r="A1741" i="2"/>
  <c r="B1741" i="2"/>
  <c r="H1741" i="2"/>
  <c r="I1741" i="2"/>
  <c r="A1742" i="2"/>
  <c r="B1742" i="2"/>
  <c r="D1742" i="2" s="1"/>
  <c r="H1742" i="2"/>
  <c r="I1742" i="2"/>
  <c r="A1743" i="2"/>
  <c r="B1743" i="2"/>
  <c r="H1743" i="2"/>
  <c r="I1743" i="2"/>
  <c r="A1744" i="2"/>
  <c r="B1744" i="2"/>
  <c r="H1744" i="2"/>
  <c r="I1744" i="2"/>
  <c r="A1745" i="2"/>
  <c r="B1745" i="2"/>
  <c r="H1745" i="2"/>
  <c r="I1745" i="2"/>
  <c r="A1746" i="2"/>
  <c r="B1746" i="2"/>
  <c r="H1746" i="2"/>
  <c r="I1746" i="2"/>
  <c r="A1747" i="2"/>
  <c r="B1747" i="2"/>
  <c r="H1747" i="2"/>
  <c r="I1747" i="2"/>
  <c r="A1748" i="2"/>
  <c r="B1748" i="2"/>
  <c r="H1748" i="2"/>
  <c r="I1748" i="2"/>
  <c r="A1749" i="2"/>
  <c r="B1749" i="2"/>
  <c r="H1749" i="2"/>
  <c r="I1749" i="2"/>
  <c r="A1750" i="2"/>
  <c r="B1750" i="2"/>
  <c r="H1750" i="2"/>
  <c r="I1750" i="2"/>
  <c r="A1751" i="2"/>
  <c r="B1751" i="2"/>
  <c r="H1751" i="2"/>
  <c r="I1751" i="2"/>
  <c r="A1752" i="2"/>
  <c r="B1752" i="2"/>
  <c r="D1752" i="2" s="1"/>
  <c r="H1752" i="2"/>
  <c r="I1752" i="2"/>
  <c r="A1753" i="2"/>
  <c r="B1753" i="2"/>
  <c r="H1753" i="2"/>
  <c r="I1753" i="2"/>
  <c r="A1754" i="2"/>
  <c r="B1754" i="2"/>
  <c r="D1754" i="2" s="1"/>
  <c r="H1754" i="2"/>
  <c r="I1754" i="2"/>
  <c r="A1755" i="2"/>
  <c r="B1755" i="2"/>
  <c r="H1755" i="2"/>
  <c r="I1755" i="2"/>
  <c r="A1756" i="2"/>
  <c r="B1756" i="2"/>
  <c r="D1756" i="2" s="1"/>
  <c r="H1756" i="2"/>
  <c r="I1756" i="2"/>
  <c r="A1757" i="2"/>
  <c r="B1757" i="2"/>
  <c r="H1757" i="2"/>
  <c r="I1757" i="2"/>
  <c r="A1758" i="2"/>
  <c r="B1758" i="2"/>
  <c r="D1758" i="2" s="1"/>
  <c r="H1758" i="2"/>
  <c r="I1758" i="2"/>
  <c r="A1759" i="2"/>
  <c r="B1759" i="2"/>
  <c r="H1759" i="2"/>
  <c r="I1759" i="2"/>
  <c r="A1760" i="2"/>
  <c r="B1760" i="2"/>
  <c r="H1760" i="2"/>
  <c r="I1760" i="2"/>
  <c r="A1761" i="2"/>
  <c r="B1761" i="2"/>
  <c r="H1761" i="2"/>
  <c r="I1761" i="2"/>
  <c r="A1762" i="2"/>
  <c r="B1762" i="2"/>
  <c r="H1762" i="2"/>
  <c r="I1762" i="2"/>
  <c r="A1763" i="2"/>
  <c r="B1763" i="2"/>
  <c r="H1763" i="2"/>
  <c r="I1763" i="2"/>
  <c r="A1764" i="2"/>
  <c r="B1764" i="2"/>
  <c r="H1764" i="2"/>
  <c r="I1764" i="2"/>
  <c r="A1765" i="2"/>
  <c r="B1765" i="2"/>
  <c r="H1765" i="2"/>
  <c r="I1765" i="2"/>
  <c r="A1766" i="2"/>
  <c r="B1766" i="2"/>
  <c r="H1766" i="2"/>
  <c r="I1766" i="2"/>
  <c r="A1767" i="2"/>
  <c r="B1767" i="2"/>
  <c r="H1767" i="2"/>
  <c r="I1767" i="2"/>
  <c r="A1768" i="2"/>
  <c r="B1768" i="2"/>
  <c r="D1768" i="2" s="1"/>
  <c r="H1768" i="2"/>
  <c r="I1768" i="2"/>
  <c r="A1769" i="2"/>
  <c r="B1769" i="2"/>
  <c r="H1769" i="2"/>
  <c r="I1769" i="2"/>
  <c r="A1770" i="2"/>
  <c r="B1770" i="2"/>
  <c r="D1770" i="2" s="1"/>
  <c r="H1770" i="2"/>
  <c r="I1770" i="2"/>
  <c r="A1771" i="2"/>
  <c r="B1771" i="2"/>
  <c r="D1771" i="2" s="1"/>
  <c r="H1771" i="2"/>
  <c r="I1771" i="2"/>
  <c r="A1772" i="2"/>
  <c r="B1772" i="2"/>
  <c r="D1772" i="2" s="1"/>
  <c r="H1772" i="2"/>
  <c r="I1772" i="2"/>
  <c r="A1773" i="2"/>
  <c r="B1773" i="2"/>
  <c r="H1773" i="2"/>
  <c r="I1773" i="2"/>
  <c r="A1774" i="2"/>
  <c r="B1774" i="2"/>
  <c r="D1774" i="2" s="1"/>
  <c r="H1774" i="2"/>
  <c r="I1774" i="2"/>
  <c r="A1775" i="2"/>
  <c r="B1775" i="2"/>
  <c r="H1775" i="2"/>
  <c r="I1775" i="2"/>
  <c r="A1776" i="2"/>
  <c r="B1776" i="2"/>
  <c r="D1776" i="2" s="1"/>
  <c r="H1776" i="2"/>
  <c r="I1776" i="2"/>
  <c r="A1777" i="2"/>
  <c r="B1777" i="2"/>
  <c r="H1777" i="2"/>
  <c r="I1777" i="2"/>
  <c r="A1778" i="2"/>
  <c r="B1778" i="2"/>
  <c r="H1778" i="2"/>
  <c r="I1778" i="2"/>
  <c r="A1779" i="2"/>
  <c r="B1779" i="2"/>
  <c r="H1779" i="2"/>
  <c r="I1779" i="2"/>
  <c r="A1780" i="2"/>
  <c r="B1780" i="2"/>
  <c r="H1780" i="2"/>
  <c r="I1780" i="2"/>
  <c r="A1781" i="2"/>
  <c r="B1781" i="2"/>
  <c r="H1781" i="2"/>
  <c r="I1781" i="2"/>
  <c r="A1782" i="2"/>
  <c r="B1782" i="2"/>
  <c r="H1782" i="2"/>
  <c r="I1782" i="2"/>
  <c r="A1783" i="2"/>
  <c r="B1783" i="2"/>
  <c r="H1783" i="2"/>
  <c r="I1783" i="2"/>
  <c r="A1784" i="2"/>
  <c r="B1784" i="2"/>
  <c r="D1784" i="2" s="1"/>
  <c r="H1784" i="2"/>
  <c r="I1784" i="2"/>
  <c r="A1785" i="2"/>
  <c r="B1785" i="2"/>
  <c r="D1785" i="2" s="1"/>
  <c r="H1785" i="2"/>
  <c r="I1785" i="2"/>
  <c r="A1786" i="2"/>
  <c r="B1786" i="2"/>
  <c r="D1786" i="2" s="1"/>
  <c r="H1786" i="2"/>
  <c r="I1786" i="2"/>
  <c r="A1787" i="2"/>
  <c r="B1787" i="2"/>
  <c r="D1787" i="2" s="1"/>
  <c r="H1787" i="2"/>
  <c r="I1787" i="2"/>
  <c r="A1788" i="2"/>
  <c r="B1788" i="2"/>
  <c r="D1788" i="2" s="1"/>
  <c r="H1788" i="2"/>
  <c r="I1788" i="2"/>
  <c r="A1789" i="2"/>
  <c r="B1789" i="2"/>
  <c r="D1789" i="2" s="1"/>
  <c r="H1789" i="2"/>
  <c r="I1789" i="2"/>
  <c r="A1790" i="2"/>
  <c r="B1790" i="2"/>
  <c r="D1790" i="2" s="1"/>
  <c r="H1790" i="2"/>
  <c r="I1790" i="2"/>
  <c r="A1791" i="2"/>
  <c r="B1791" i="2"/>
  <c r="D1791" i="2" s="1"/>
  <c r="H1791" i="2"/>
  <c r="I1791" i="2"/>
  <c r="A1792" i="2"/>
  <c r="B1792" i="2"/>
  <c r="H1792" i="2"/>
  <c r="I1792" i="2"/>
  <c r="A1793" i="2"/>
  <c r="B1793" i="2"/>
  <c r="H1793" i="2"/>
  <c r="I1793" i="2"/>
  <c r="A1794" i="2"/>
  <c r="B1794" i="2"/>
  <c r="H1794" i="2"/>
  <c r="I1794" i="2"/>
  <c r="A1795" i="2"/>
  <c r="B1795" i="2"/>
  <c r="H1795" i="2"/>
  <c r="I1795" i="2"/>
  <c r="A1796" i="2"/>
  <c r="B1796" i="2"/>
  <c r="H1796" i="2"/>
  <c r="I1796" i="2"/>
  <c r="A1797" i="2"/>
  <c r="B1797" i="2"/>
  <c r="H1797" i="2"/>
  <c r="I1797" i="2"/>
  <c r="A1798" i="2"/>
  <c r="B1798" i="2"/>
  <c r="H1798" i="2"/>
  <c r="I1798" i="2"/>
  <c r="A1799" i="2"/>
  <c r="B1799" i="2"/>
  <c r="D1799" i="2" s="1"/>
  <c r="H1799" i="2"/>
  <c r="I1799" i="2"/>
  <c r="A1800" i="2"/>
  <c r="B1800" i="2"/>
  <c r="D1800" i="2" s="1"/>
  <c r="H1800" i="2"/>
  <c r="I1800" i="2"/>
  <c r="A1801" i="2"/>
  <c r="B1801" i="2"/>
  <c r="D1801" i="2" s="1"/>
  <c r="H1801" i="2"/>
  <c r="I1801" i="2"/>
  <c r="A1802" i="2"/>
  <c r="B1802" i="2"/>
  <c r="H1802" i="2"/>
  <c r="I1802" i="2"/>
  <c r="A1803" i="2"/>
  <c r="B1803" i="2"/>
  <c r="D1803" i="2" s="1"/>
  <c r="H1803" i="2"/>
  <c r="I1803" i="2"/>
  <c r="A1804" i="2"/>
  <c r="B1804" i="2"/>
  <c r="D1804" i="2" s="1"/>
  <c r="H1804" i="2"/>
  <c r="I1804" i="2"/>
  <c r="A1805" i="2"/>
  <c r="B1805" i="2"/>
  <c r="D1805" i="2" s="1"/>
  <c r="H1805" i="2"/>
  <c r="I1805" i="2"/>
  <c r="A1806" i="2"/>
  <c r="B1806" i="2"/>
  <c r="D1806" i="2" s="1"/>
  <c r="H1806" i="2"/>
  <c r="I1806" i="2"/>
  <c r="A1807" i="2"/>
  <c r="B1807" i="2"/>
  <c r="D1807" i="2" s="1"/>
  <c r="H1807" i="2"/>
  <c r="I1807" i="2"/>
  <c r="A1808" i="2"/>
  <c r="B1808" i="2"/>
  <c r="D1808" i="2" s="1"/>
  <c r="H1808" i="2"/>
  <c r="I1808" i="2"/>
  <c r="A1809" i="2"/>
  <c r="B1809" i="2"/>
  <c r="H1809" i="2"/>
  <c r="I1809" i="2"/>
  <c r="A1810" i="2"/>
  <c r="B1810" i="2"/>
  <c r="H1810" i="2"/>
  <c r="I1810" i="2"/>
  <c r="A1811" i="2"/>
  <c r="B1811" i="2"/>
  <c r="H1811" i="2"/>
  <c r="I1811" i="2"/>
  <c r="A1812" i="2"/>
  <c r="B1812" i="2"/>
  <c r="H1812" i="2"/>
  <c r="I1812" i="2"/>
  <c r="A1813" i="2"/>
  <c r="B1813" i="2"/>
  <c r="H1813" i="2"/>
  <c r="I1813" i="2"/>
  <c r="A1814" i="2"/>
  <c r="B1814" i="2"/>
  <c r="D1814" i="2" s="1"/>
  <c r="H1814" i="2"/>
  <c r="I1814" i="2"/>
  <c r="A1815" i="2"/>
  <c r="B1815" i="2"/>
  <c r="H1815" i="2"/>
  <c r="I1815" i="2"/>
  <c r="A1816" i="2"/>
  <c r="B1816" i="2"/>
  <c r="D1816" i="2" s="1"/>
  <c r="H1816" i="2"/>
  <c r="I1816" i="2"/>
  <c r="A1817" i="2"/>
  <c r="B1817" i="2"/>
  <c r="H1817" i="2"/>
  <c r="I1817" i="2"/>
  <c r="A1818" i="2"/>
  <c r="B1818" i="2"/>
  <c r="H1818" i="2"/>
  <c r="I1818" i="2"/>
  <c r="A1819" i="2"/>
  <c r="B1819" i="2"/>
  <c r="H1819" i="2"/>
  <c r="I1819" i="2"/>
  <c r="A1820" i="2"/>
  <c r="B1820" i="2"/>
  <c r="H1820" i="2"/>
  <c r="I1820" i="2"/>
  <c r="A1821" i="2"/>
  <c r="B1821" i="2"/>
  <c r="D1821" i="2" s="1"/>
  <c r="H1821" i="2"/>
  <c r="I1821" i="2"/>
  <c r="A1822" i="2"/>
  <c r="B1822" i="2"/>
  <c r="D1822" i="2" s="1"/>
  <c r="H1822" i="2"/>
  <c r="I1822" i="2"/>
  <c r="A1823" i="2"/>
  <c r="B1823" i="2"/>
  <c r="H1823" i="2"/>
  <c r="I1823" i="2"/>
  <c r="A1824" i="2"/>
  <c r="B1824" i="2"/>
  <c r="D1824" i="2" s="1"/>
  <c r="H1824" i="2"/>
  <c r="I1824" i="2"/>
  <c r="A1825" i="2"/>
  <c r="B1825" i="2"/>
  <c r="H1825" i="2"/>
  <c r="I1825" i="2"/>
  <c r="A1826" i="2"/>
  <c r="B1826" i="2"/>
  <c r="H1826" i="2"/>
  <c r="I1826" i="2"/>
  <c r="A1827" i="2"/>
  <c r="B1827" i="2"/>
  <c r="H1827" i="2"/>
  <c r="I1827" i="2"/>
  <c r="A1828" i="2"/>
  <c r="B1828" i="2"/>
  <c r="H1828" i="2"/>
  <c r="I1828" i="2"/>
  <c r="A1829" i="2"/>
  <c r="B1829" i="2"/>
  <c r="H1829" i="2"/>
  <c r="I1829" i="2"/>
  <c r="A1830" i="2"/>
  <c r="B1830" i="2"/>
  <c r="H1830" i="2"/>
  <c r="I1830" i="2"/>
  <c r="A1831" i="2"/>
  <c r="B1831" i="2"/>
  <c r="D1831" i="2" s="1"/>
  <c r="H1831" i="2"/>
  <c r="I1831" i="2"/>
  <c r="A1832" i="2"/>
  <c r="B1832" i="2"/>
  <c r="D1832" i="2" s="1"/>
  <c r="H1832" i="2"/>
  <c r="I1832" i="2"/>
  <c r="A1833" i="2"/>
  <c r="B1833" i="2"/>
  <c r="D1833" i="2" s="1"/>
  <c r="H1833" i="2"/>
  <c r="I1833" i="2"/>
  <c r="A1834" i="2"/>
  <c r="B1834" i="2"/>
  <c r="D1834" i="2" s="1"/>
  <c r="H1834" i="2"/>
  <c r="I1834" i="2"/>
  <c r="A1835" i="2"/>
  <c r="B1835" i="2"/>
  <c r="D1835" i="2" s="1"/>
  <c r="H1835" i="2"/>
  <c r="I1835" i="2"/>
  <c r="A1836" i="2"/>
  <c r="B1836" i="2"/>
  <c r="H1836" i="2"/>
  <c r="I1836" i="2"/>
  <c r="A1837" i="2"/>
  <c r="B1837" i="2"/>
  <c r="D1837" i="2" s="1"/>
  <c r="H1837" i="2"/>
  <c r="I1837" i="2"/>
  <c r="A1838" i="2"/>
  <c r="B1838" i="2"/>
  <c r="D1838" i="2" s="1"/>
  <c r="H1838" i="2"/>
  <c r="I1838" i="2"/>
  <c r="A1839" i="2"/>
  <c r="B1839" i="2"/>
  <c r="D1839" i="2" s="1"/>
  <c r="H1839" i="2"/>
  <c r="I1839" i="2"/>
  <c r="A1840" i="2"/>
  <c r="B1840" i="2"/>
  <c r="D1840" i="2" s="1"/>
  <c r="H1840" i="2"/>
  <c r="I1840" i="2"/>
  <c r="A1841" i="2"/>
  <c r="B1841" i="2"/>
  <c r="D1841" i="2" s="1"/>
  <c r="H1841" i="2"/>
  <c r="I1841" i="2"/>
  <c r="A1842" i="2"/>
  <c r="B1842" i="2"/>
  <c r="H1842" i="2"/>
  <c r="I1842" i="2"/>
  <c r="A1843" i="2"/>
  <c r="B1843" i="2"/>
  <c r="H1843" i="2"/>
  <c r="I1843" i="2"/>
  <c r="A1844" i="2"/>
  <c r="B1844" i="2"/>
  <c r="H1844" i="2"/>
  <c r="I1844" i="2"/>
  <c r="A1845" i="2"/>
  <c r="B1845" i="2"/>
  <c r="H1845" i="2"/>
  <c r="I1845" i="2"/>
  <c r="A1846" i="2"/>
  <c r="B1846" i="2"/>
  <c r="H1846" i="2"/>
  <c r="I1846" i="2"/>
  <c r="A1847" i="2"/>
  <c r="B1847" i="2"/>
  <c r="H1847" i="2"/>
  <c r="I1847" i="2"/>
  <c r="A1848" i="2"/>
  <c r="B1848" i="2"/>
  <c r="H1848" i="2"/>
  <c r="I1848" i="2"/>
  <c r="A1849" i="2"/>
  <c r="B1849" i="2"/>
  <c r="H1849" i="2"/>
  <c r="I1849" i="2"/>
  <c r="A1850" i="2"/>
  <c r="B1850" i="2"/>
  <c r="H1850" i="2"/>
  <c r="I1850" i="2"/>
  <c r="A1851" i="2"/>
  <c r="B1851" i="2"/>
  <c r="D1851" i="2" s="1"/>
  <c r="H1851" i="2"/>
  <c r="I1851" i="2"/>
  <c r="A1852" i="2"/>
  <c r="B1852" i="2"/>
  <c r="H1852" i="2"/>
  <c r="I1852" i="2"/>
  <c r="A1853" i="2"/>
  <c r="B1853" i="2"/>
  <c r="D1853" i="2" s="1"/>
  <c r="H1853" i="2"/>
  <c r="I1853" i="2"/>
  <c r="A1854" i="2"/>
  <c r="B1854" i="2"/>
  <c r="H1854" i="2"/>
  <c r="I1854" i="2"/>
  <c r="A1855" i="2"/>
  <c r="B1855" i="2"/>
  <c r="D1855" i="2" s="1"/>
  <c r="H1855" i="2"/>
  <c r="I1855" i="2"/>
  <c r="A1856" i="2"/>
  <c r="B1856" i="2"/>
  <c r="H1856" i="2"/>
  <c r="I1856" i="2"/>
  <c r="A1857" i="2"/>
  <c r="B1857" i="2"/>
  <c r="D1857" i="2" s="1"/>
  <c r="H1857" i="2"/>
  <c r="I1857" i="2"/>
  <c r="A1858" i="2"/>
  <c r="B1858" i="2"/>
  <c r="D1858" i="2" s="1"/>
  <c r="H1858" i="2"/>
  <c r="I1858" i="2"/>
  <c r="A1859" i="2"/>
  <c r="B1859" i="2"/>
  <c r="H1859" i="2"/>
  <c r="I1859" i="2"/>
  <c r="A1860" i="2"/>
  <c r="B1860" i="2"/>
  <c r="H1860" i="2"/>
  <c r="I1860" i="2"/>
  <c r="A1861" i="2"/>
  <c r="B1861" i="2"/>
  <c r="H1861" i="2"/>
  <c r="I1861" i="2"/>
  <c r="A1862" i="2"/>
  <c r="B1862" i="2"/>
  <c r="H1862" i="2"/>
  <c r="I1862" i="2"/>
  <c r="A1863" i="2"/>
  <c r="B1863" i="2"/>
  <c r="D1863" i="2" s="1"/>
  <c r="H1863" i="2"/>
  <c r="I1863" i="2"/>
  <c r="A1864" i="2"/>
  <c r="B1864" i="2"/>
  <c r="H1864" i="2"/>
  <c r="I1864" i="2"/>
  <c r="A1865" i="2"/>
  <c r="B1865" i="2"/>
  <c r="D1865" i="2" s="1"/>
  <c r="H1865" i="2"/>
  <c r="I1865" i="2"/>
  <c r="A1866" i="2"/>
  <c r="B1866" i="2"/>
  <c r="D1866" i="2" s="1"/>
  <c r="H1866" i="2"/>
  <c r="I1866" i="2"/>
  <c r="A1867" i="2"/>
  <c r="B1867" i="2"/>
  <c r="D1867" i="2" s="1"/>
  <c r="H1867" i="2"/>
  <c r="I1867" i="2"/>
  <c r="A1868" i="2"/>
  <c r="B1868" i="2"/>
  <c r="D1868" i="2" s="1"/>
  <c r="H1868" i="2"/>
  <c r="I1868" i="2"/>
  <c r="A1869" i="2"/>
  <c r="B1869" i="2"/>
  <c r="D1869" i="2" s="1"/>
  <c r="H1869" i="2"/>
  <c r="I1869" i="2"/>
  <c r="A1870" i="2"/>
  <c r="B1870" i="2"/>
  <c r="H1870" i="2"/>
  <c r="I1870" i="2"/>
  <c r="A1871" i="2"/>
  <c r="B1871" i="2"/>
  <c r="H1871" i="2"/>
  <c r="I1871" i="2"/>
  <c r="A1872" i="2"/>
  <c r="B1872" i="2"/>
  <c r="D1872" i="2" s="1"/>
  <c r="H1872" i="2"/>
  <c r="I1872" i="2"/>
  <c r="A1873" i="2"/>
  <c r="B1873" i="2"/>
  <c r="H1873" i="2"/>
  <c r="I1873" i="2"/>
  <c r="A1874" i="2"/>
  <c r="B1874" i="2"/>
  <c r="H1874" i="2"/>
  <c r="I1874" i="2"/>
  <c r="A1875" i="2"/>
  <c r="B1875" i="2"/>
  <c r="H1875" i="2"/>
  <c r="I1875" i="2"/>
  <c r="A1876" i="2"/>
  <c r="B1876" i="2"/>
  <c r="D1876" i="2" s="1"/>
  <c r="H1876" i="2"/>
  <c r="I1876" i="2"/>
  <c r="A1877" i="2"/>
  <c r="B1877" i="2"/>
  <c r="H1877" i="2"/>
  <c r="I1877" i="2"/>
  <c r="A1878" i="2"/>
  <c r="B1878" i="2"/>
  <c r="D1878" i="2" s="1"/>
  <c r="H1878" i="2"/>
  <c r="I1878" i="2"/>
  <c r="A1879" i="2"/>
  <c r="B1879" i="2"/>
  <c r="H1879" i="2"/>
  <c r="I1879" i="2"/>
  <c r="A1880" i="2"/>
  <c r="B1880" i="2"/>
  <c r="H1880" i="2"/>
  <c r="I1880" i="2"/>
  <c r="A1881" i="2"/>
  <c r="B1881" i="2"/>
  <c r="D1881" i="2" s="1"/>
  <c r="H1881" i="2"/>
  <c r="I1881" i="2"/>
  <c r="A1882" i="2"/>
  <c r="B1882" i="2"/>
  <c r="H1882" i="2"/>
  <c r="I1882" i="2"/>
  <c r="A1883" i="2"/>
  <c r="B1883" i="2"/>
  <c r="D1883" i="2" s="1"/>
  <c r="H1883" i="2"/>
  <c r="I1883" i="2"/>
  <c r="A1884" i="2"/>
  <c r="B1884" i="2"/>
  <c r="D1884" i="2" s="1"/>
  <c r="H1884" i="2"/>
  <c r="I1884" i="2"/>
  <c r="A1885" i="2"/>
  <c r="B1885" i="2"/>
  <c r="H1885" i="2"/>
  <c r="I1885" i="2"/>
  <c r="A1886" i="2"/>
  <c r="B1886" i="2"/>
  <c r="H1886" i="2"/>
  <c r="I1886" i="2"/>
  <c r="A1887" i="2"/>
  <c r="B1887" i="2"/>
  <c r="D1887" i="2" s="1"/>
  <c r="H1887" i="2"/>
  <c r="I1887" i="2"/>
  <c r="A1888" i="2"/>
  <c r="B1888" i="2"/>
  <c r="H1888" i="2"/>
  <c r="I1888" i="2"/>
  <c r="A1889" i="2"/>
  <c r="B1889" i="2"/>
  <c r="H1889" i="2"/>
  <c r="I1889" i="2"/>
  <c r="A1890" i="2"/>
  <c r="B1890" i="2"/>
  <c r="H1890" i="2"/>
  <c r="I1890" i="2"/>
  <c r="A1891" i="2"/>
  <c r="B1891" i="2"/>
  <c r="H1891" i="2"/>
  <c r="I1891" i="2"/>
  <c r="A1892" i="2"/>
  <c r="B1892" i="2"/>
  <c r="H1892" i="2"/>
  <c r="I1892" i="2"/>
  <c r="A1893" i="2"/>
  <c r="B1893" i="2"/>
  <c r="H1893" i="2"/>
  <c r="I1893" i="2"/>
  <c r="A1894" i="2"/>
  <c r="B1894" i="2"/>
  <c r="H1894" i="2"/>
  <c r="I1894" i="2"/>
  <c r="A1895" i="2"/>
  <c r="B1895" i="2"/>
  <c r="D1895" i="2" s="1"/>
  <c r="H1895" i="2"/>
  <c r="I1895" i="2"/>
  <c r="A1896" i="2"/>
  <c r="B1896" i="2"/>
  <c r="H1896" i="2"/>
  <c r="I1896" i="2"/>
  <c r="A1897" i="2"/>
  <c r="B1897" i="2"/>
  <c r="H1897" i="2"/>
  <c r="I1897" i="2"/>
  <c r="A1898" i="2"/>
  <c r="B1898" i="2"/>
  <c r="H1898" i="2"/>
  <c r="I1898" i="2"/>
  <c r="A1899" i="2"/>
  <c r="B1899" i="2"/>
  <c r="D1899" i="2" s="1"/>
  <c r="H1899" i="2"/>
  <c r="I1899" i="2"/>
  <c r="A1900" i="2"/>
  <c r="B1900" i="2"/>
  <c r="D1900" i="2" s="1"/>
  <c r="H1900" i="2"/>
  <c r="I1900" i="2"/>
  <c r="A1901" i="2"/>
  <c r="B1901" i="2"/>
  <c r="D1901" i="2" s="1"/>
  <c r="H1901" i="2"/>
  <c r="I1901" i="2"/>
  <c r="A1902" i="2"/>
  <c r="B1902" i="2"/>
  <c r="D1902" i="2" s="1"/>
  <c r="H1902" i="2"/>
  <c r="I1902" i="2"/>
  <c r="A1903" i="2"/>
  <c r="B1903" i="2"/>
  <c r="H1903" i="2"/>
  <c r="I1903" i="2"/>
  <c r="A1904" i="2"/>
  <c r="B1904" i="2"/>
  <c r="H1904" i="2"/>
  <c r="I1904" i="2"/>
  <c r="A1905" i="2"/>
  <c r="B1905" i="2"/>
  <c r="D1905" i="2" s="1"/>
  <c r="H1905" i="2"/>
  <c r="I1905" i="2"/>
  <c r="A1906" i="2"/>
  <c r="B1906" i="2"/>
  <c r="D1906" i="2" s="1"/>
  <c r="H1906" i="2"/>
  <c r="I1906" i="2"/>
  <c r="A1907" i="2"/>
  <c r="B1907" i="2"/>
  <c r="D1907" i="2" s="1"/>
  <c r="H1907" i="2"/>
  <c r="I1907" i="2"/>
  <c r="A1908" i="2"/>
  <c r="B1908" i="2"/>
  <c r="D1908" i="2" s="1"/>
  <c r="H1908" i="2"/>
  <c r="I1908" i="2"/>
  <c r="A1909" i="2"/>
  <c r="B1909" i="2"/>
  <c r="H1909" i="2"/>
  <c r="I1909" i="2"/>
  <c r="A1910" i="2"/>
  <c r="B1910" i="2"/>
  <c r="H1910" i="2"/>
  <c r="I1910" i="2"/>
  <c r="A1911" i="2"/>
  <c r="B1911" i="2"/>
  <c r="H1911" i="2"/>
  <c r="I1911" i="2"/>
  <c r="A1912" i="2"/>
  <c r="B1912" i="2"/>
  <c r="D1912" i="2" s="1"/>
  <c r="H1912" i="2"/>
  <c r="I1912" i="2"/>
  <c r="A1913" i="2"/>
  <c r="B1913" i="2"/>
  <c r="H1913" i="2"/>
  <c r="I1913" i="2"/>
  <c r="A1914" i="2"/>
  <c r="B1914" i="2"/>
  <c r="H1914" i="2"/>
  <c r="I1914" i="2"/>
  <c r="A1915" i="2"/>
  <c r="B1915" i="2"/>
  <c r="H1915" i="2"/>
  <c r="I1915" i="2"/>
  <c r="A1916" i="2"/>
  <c r="B1916" i="2"/>
  <c r="D1916" i="2" s="1"/>
  <c r="H1916" i="2"/>
  <c r="I1916" i="2"/>
  <c r="A1917" i="2"/>
  <c r="B1917" i="2"/>
  <c r="H1917" i="2"/>
  <c r="I1917" i="2"/>
  <c r="A1918" i="2"/>
  <c r="B1918" i="2"/>
  <c r="H1918" i="2"/>
  <c r="I1918" i="2"/>
  <c r="A1919" i="2"/>
  <c r="B1919" i="2"/>
  <c r="D1919" i="2" s="1"/>
  <c r="H1919" i="2"/>
  <c r="I1919" i="2"/>
  <c r="A1920" i="2"/>
  <c r="B1920" i="2"/>
  <c r="D1920" i="2" s="1"/>
  <c r="H1920" i="2"/>
  <c r="I1920" i="2"/>
  <c r="A1921" i="2"/>
  <c r="B1921" i="2"/>
  <c r="H1921" i="2"/>
  <c r="I1921" i="2"/>
  <c r="A1922" i="2"/>
  <c r="B1922" i="2"/>
  <c r="H1922" i="2"/>
  <c r="I1922" i="2"/>
  <c r="A1923" i="2"/>
  <c r="B1923" i="2"/>
  <c r="D1923" i="2" s="1"/>
  <c r="H1923" i="2"/>
  <c r="I1923" i="2"/>
  <c r="A1924" i="2"/>
  <c r="B1924" i="2"/>
  <c r="H1924" i="2"/>
  <c r="I1924" i="2"/>
  <c r="A1925" i="2"/>
  <c r="B1925" i="2"/>
  <c r="H1925" i="2"/>
  <c r="I1925" i="2"/>
  <c r="A1926" i="2"/>
  <c r="B1926" i="2"/>
  <c r="H1926" i="2"/>
  <c r="I1926" i="2"/>
  <c r="A1927" i="2"/>
  <c r="B1927" i="2"/>
  <c r="D1927" i="2" s="1"/>
  <c r="H1927" i="2"/>
  <c r="I1927" i="2"/>
  <c r="A1928" i="2"/>
  <c r="B1928" i="2"/>
  <c r="D1928" i="2" s="1"/>
  <c r="H1928" i="2"/>
  <c r="I1928" i="2"/>
  <c r="A1929" i="2"/>
  <c r="B1929" i="2"/>
  <c r="H1929" i="2"/>
  <c r="I1929" i="2"/>
  <c r="A1930" i="2"/>
  <c r="B1930" i="2"/>
  <c r="H1930" i="2"/>
  <c r="I1930" i="2"/>
  <c r="A1931" i="2"/>
  <c r="B1931" i="2"/>
  <c r="D1931" i="2" s="1"/>
  <c r="H1931" i="2"/>
  <c r="I1931" i="2"/>
  <c r="A1932" i="2"/>
  <c r="B1932" i="2"/>
  <c r="H1932" i="2"/>
  <c r="I1932" i="2"/>
  <c r="A1933" i="2"/>
  <c r="B1933" i="2"/>
  <c r="H1933" i="2"/>
  <c r="I1933" i="2"/>
  <c r="A1934" i="2"/>
  <c r="B1934" i="2"/>
  <c r="D1934" i="2" s="1"/>
  <c r="H1934" i="2"/>
  <c r="I1934" i="2"/>
  <c r="A1935" i="2"/>
  <c r="B1935" i="2"/>
  <c r="D1935" i="2" s="1"/>
  <c r="H1935" i="2"/>
  <c r="I1935" i="2"/>
  <c r="A1936" i="2"/>
  <c r="B1936" i="2"/>
  <c r="H1936" i="2"/>
  <c r="I1936" i="2"/>
  <c r="A1937" i="2"/>
  <c r="B1937" i="2"/>
  <c r="H1937" i="2"/>
  <c r="I1937" i="2"/>
  <c r="A1938" i="2"/>
  <c r="B1938" i="2"/>
  <c r="H1938" i="2"/>
  <c r="I1938" i="2"/>
  <c r="A1939" i="2"/>
  <c r="B1939" i="2"/>
  <c r="H1939" i="2"/>
  <c r="I1939" i="2"/>
  <c r="A1940" i="2"/>
  <c r="B1940" i="2"/>
  <c r="H1940" i="2"/>
  <c r="I1940" i="2"/>
  <c r="A1941" i="2"/>
  <c r="B1941" i="2"/>
  <c r="D1941" i="2" s="1"/>
  <c r="H1941" i="2"/>
  <c r="I1941" i="2"/>
  <c r="A1942" i="2"/>
  <c r="B1942" i="2"/>
  <c r="D1942" i="2" s="1"/>
  <c r="H1942" i="2"/>
  <c r="I1942" i="2"/>
  <c r="A1943" i="2"/>
  <c r="B1943" i="2"/>
  <c r="D1943" i="2" s="1"/>
  <c r="H1943" i="2"/>
  <c r="I1943" i="2"/>
  <c r="A1944" i="2"/>
  <c r="B1944" i="2"/>
  <c r="H1944" i="2"/>
  <c r="I1944" i="2"/>
  <c r="A1945" i="2"/>
  <c r="B1945" i="2"/>
  <c r="D1945" i="2" s="1"/>
  <c r="H1945" i="2"/>
  <c r="I1945" i="2"/>
  <c r="A1946" i="2"/>
  <c r="B1946" i="2"/>
  <c r="H1946" i="2"/>
  <c r="I1946" i="2"/>
  <c r="A1947" i="2"/>
  <c r="B1947" i="2"/>
  <c r="H1947" i="2"/>
  <c r="I1947" i="2"/>
  <c r="A1948" i="2"/>
  <c r="B1948" i="2"/>
  <c r="H1948" i="2"/>
  <c r="I1948" i="2"/>
  <c r="A1949" i="2"/>
  <c r="B1949" i="2"/>
  <c r="H1949" i="2"/>
  <c r="I1949" i="2"/>
  <c r="A1950" i="2"/>
  <c r="B1950" i="2"/>
  <c r="D1950" i="2" s="1"/>
  <c r="H1950" i="2"/>
  <c r="I1950" i="2"/>
  <c r="A1951" i="2"/>
  <c r="B1951" i="2"/>
  <c r="H1951" i="2"/>
  <c r="I1951" i="2"/>
  <c r="A1952" i="2"/>
  <c r="B1952" i="2"/>
  <c r="H1952" i="2"/>
  <c r="I1952" i="2"/>
  <c r="A1953" i="2"/>
  <c r="B1953" i="2"/>
  <c r="H1953" i="2"/>
  <c r="I1953" i="2"/>
  <c r="A1954" i="2"/>
  <c r="B1954" i="2"/>
  <c r="D1954" i="2" s="1"/>
  <c r="H1954" i="2"/>
  <c r="I1954" i="2"/>
  <c r="A1955" i="2"/>
  <c r="B1955" i="2"/>
  <c r="D1955" i="2" s="1"/>
  <c r="H1955" i="2"/>
  <c r="I1955" i="2"/>
  <c r="A1956" i="2"/>
  <c r="B1956" i="2"/>
  <c r="H1956" i="2"/>
  <c r="I1956" i="2"/>
  <c r="A1957" i="2"/>
  <c r="B1957" i="2"/>
  <c r="H1957" i="2"/>
  <c r="I1957" i="2"/>
  <c r="A1958" i="2"/>
  <c r="B1958" i="2"/>
  <c r="D1958" i="2" s="1"/>
  <c r="H1958" i="2"/>
  <c r="I1958" i="2"/>
  <c r="A1959" i="2"/>
  <c r="B1959" i="2"/>
  <c r="H1959" i="2"/>
  <c r="I1959" i="2"/>
  <c r="A1960" i="2"/>
  <c r="B1960" i="2"/>
  <c r="H1960" i="2"/>
  <c r="I1960" i="2"/>
  <c r="A1961" i="2"/>
  <c r="B1961" i="2"/>
  <c r="H1961" i="2"/>
  <c r="I1961" i="2"/>
  <c r="A1962" i="2"/>
  <c r="B1962" i="2"/>
  <c r="H1962" i="2"/>
  <c r="I1962" i="2"/>
  <c r="A1963" i="2"/>
  <c r="B1963" i="2"/>
  <c r="D1963" i="2" s="1"/>
  <c r="H1963" i="2"/>
  <c r="I1963" i="2"/>
  <c r="A1964" i="2"/>
  <c r="B1964" i="2"/>
  <c r="H1964" i="2"/>
  <c r="I1964" i="2"/>
  <c r="A1965" i="2"/>
  <c r="B1965" i="2"/>
  <c r="H1965" i="2"/>
  <c r="I1965" i="2"/>
  <c r="A1966" i="2"/>
  <c r="B1966" i="2"/>
  <c r="D1966" i="2" s="1"/>
  <c r="H1966" i="2"/>
  <c r="I1966" i="2"/>
  <c r="A1967" i="2"/>
  <c r="B1967" i="2"/>
  <c r="H1967" i="2"/>
  <c r="I1967" i="2"/>
  <c r="A1968" i="2"/>
  <c r="B1968" i="2"/>
  <c r="H1968" i="2"/>
  <c r="I1968" i="2"/>
  <c r="A1969" i="2"/>
  <c r="B1969" i="2"/>
  <c r="H1969" i="2"/>
  <c r="I1969" i="2"/>
  <c r="A1970" i="2"/>
  <c r="B1970" i="2"/>
  <c r="H1970" i="2"/>
  <c r="I1970" i="2"/>
  <c r="A1971" i="2"/>
  <c r="B1971" i="2"/>
  <c r="D1971" i="2" s="1"/>
  <c r="H1971" i="2"/>
  <c r="I1971" i="2"/>
  <c r="A1972" i="2"/>
  <c r="B1972" i="2"/>
  <c r="H1972" i="2"/>
  <c r="I1972" i="2"/>
  <c r="A1973" i="2"/>
  <c r="B1973" i="2"/>
  <c r="H1973" i="2"/>
  <c r="I1973" i="2"/>
  <c r="A1974" i="2"/>
  <c r="B1974" i="2"/>
  <c r="H1974" i="2"/>
  <c r="I1974" i="2"/>
  <c r="A1975" i="2"/>
  <c r="B1975" i="2"/>
  <c r="D1975" i="2" s="1"/>
  <c r="H1975" i="2"/>
  <c r="I1975" i="2"/>
  <c r="A1976" i="2"/>
  <c r="B1976" i="2"/>
  <c r="H1976" i="2"/>
  <c r="I1976" i="2"/>
  <c r="A1977" i="2"/>
  <c r="B1977" i="2"/>
  <c r="H1977" i="2"/>
  <c r="I1977" i="2"/>
  <c r="A1978" i="2"/>
  <c r="B1978" i="2"/>
  <c r="H1978" i="2"/>
  <c r="I1978" i="2"/>
  <c r="A1979" i="2"/>
  <c r="B1979" i="2"/>
  <c r="H1979" i="2"/>
  <c r="I1979" i="2"/>
  <c r="A1980" i="2"/>
  <c r="B1980" i="2"/>
  <c r="H1980" i="2"/>
  <c r="I1980" i="2"/>
  <c r="A1981" i="2"/>
  <c r="B1981" i="2"/>
  <c r="H1981" i="2"/>
  <c r="I1981" i="2"/>
  <c r="A1982" i="2"/>
  <c r="B1982" i="2"/>
  <c r="H1982" i="2"/>
  <c r="I1982" i="2"/>
  <c r="A1983" i="2"/>
  <c r="B1983" i="2"/>
  <c r="H1983" i="2"/>
  <c r="I1983" i="2"/>
  <c r="A1984" i="2"/>
  <c r="B1984" i="2"/>
  <c r="H1984" i="2"/>
  <c r="I1984" i="2"/>
  <c r="A1985" i="2"/>
  <c r="B1985" i="2"/>
  <c r="H1985" i="2"/>
  <c r="I1985" i="2"/>
  <c r="A1986" i="2"/>
  <c r="B1986" i="2"/>
  <c r="H1986" i="2"/>
  <c r="I1986" i="2"/>
  <c r="A1987" i="2"/>
  <c r="B1987" i="2"/>
  <c r="H1987" i="2"/>
  <c r="I1987" i="2"/>
  <c r="A1988" i="2"/>
  <c r="B1988" i="2"/>
  <c r="H1988" i="2"/>
  <c r="I1988" i="2"/>
  <c r="A1989" i="2"/>
  <c r="B1989" i="2"/>
  <c r="H1989" i="2"/>
  <c r="I1989" i="2"/>
  <c r="A1990" i="2"/>
  <c r="B1990" i="2"/>
  <c r="D1990" i="2" s="1"/>
  <c r="H1990" i="2"/>
  <c r="I1990" i="2"/>
  <c r="A1991" i="2"/>
  <c r="B1991" i="2"/>
  <c r="D1991" i="2" s="1"/>
  <c r="H1991" i="2"/>
  <c r="I1991" i="2"/>
  <c r="A1992" i="2"/>
  <c r="B1992" i="2"/>
  <c r="H1992" i="2"/>
  <c r="I1992" i="2"/>
  <c r="A1993" i="2"/>
  <c r="B1993" i="2"/>
  <c r="D1993" i="2" s="1"/>
  <c r="H1993" i="2"/>
  <c r="I1993" i="2"/>
  <c r="A1994" i="2"/>
  <c r="B1994" i="2"/>
  <c r="H1994" i="2"/>
  <c r="I1994" i="2"/>
  <c r="A1995" i="2"/>
  <c r="B1995" i="2"/>
  <c r="H1995" i="2"/>
  <c r="I1995" i="2"/>
  <c r="A1996" i="2"/>
  <c r="B1996" i="2"/>
  <c r="H1996" i="2"/>
  <c r="I1996" i="2"/>
  <c r="A1997" i="2"/>
  <c r="B1997" i="2"/>
  <c r="H1997" i="2"/>
  <c r="I1997" i="2"/>
  <c r="A1998" i="2"/>
  <c r="B1998" i="2"/>
  <c r="H1998" i="2"/>
  <c r="I1998" i="2"/>
  <c r="A1999" i="2"/>
  <c r="B1999" i="2"/>
  <c r="H1999" i="2"/>
  <c r="I1999" i="2"/>
  <c r="A2000" i="2"/>
  <c r="B2000" i="2"/>
  <c r="H2000" i="2"/>
  <c r="I2000" i="2"/>
  <c r="A2001" i="2"/>
  <c r="B2001" i="2"/>
  <c r="H2001" i="2"/>
  <c r="I2001" i="2"/>
  <c r="A2002" i="2"/>
  <c r="B2002" i="2"/>
  <c r="D2002" i="2" s="1"/>
  <c r="H2002" i="2"/>
  <c r="I2002" i="2"/>
  <c r="A2003" i="2"/>
  <c r="B2003" i="2"/>
  <c r="H2003" i="2"/>
  <c r="I2003" i="2"/>
  <c r="A2004" i="2"/>
  <c r="B2004" i="2"/>
  <c r="H2004" i="2"/>
  <c r="I2004" i="2"/>
  <c r="A2005" i="2"/>
  <c r="B2005" i="2"/>
  <c r="H2005" i="2"/>
  <c r="I2005" i="2"/>
  <c r="A2006" i="2"/>
  <c r="B2006" i="2"/>
  <c r="H2006" i="2"/>
  <c r="I2006" i="2"/>
  <c r="A2007" i="2"/>
  <c r="B2007" i="2"/>
  <c r="H2007" i="2"/>
  <c r="I2007" i="2"/>
  <c r="A2008" i="2"/>
  <c r="B2008" i="2"/>
  <c r="H2008" i="2"/>
  <c r="I2008" i="2"/>
  <c r="A2009" i="2"/>
  <c r="B2009" i="2"/>
  <c r="H2009" i="2"/>
  <c r="I2009" i="2"/>
  <c r="A2010" i="2"/>
  <c r="B2010" i="2"/>
  <c r="D2010" i="2" s="1"/>
  <c r="H2010" i="2"/>
  <c r="I2010" i="2"/>
  <c r="A2011" i="2"/>
  <c r="B2011" i="2"/>
  <c r="H2011" i="2"/>
  <c r="I2011" i="2"/>
  <c r="A2012" i="2"/>
  <c r="B2012" i="2"/>
  <c r="H2012" i="2"/>
  <c r="I2012" i="2"/>
  <c r="A2013" i="2"/>
  <c r="B2013" i="2"/>
  <c r="H2013" i="2"/>
  <c r="I2013" i="2"/>
  <c r="A2014" i="2"/>
  <c r="B2014" i="2"/>
  <c r="D2014" i="2" s="1"/>
  <c r="H2014" i="2"/>
  <c r="I2014" i="2"/>
  <c r="A2015" i="2"/>
  <c r="B2015" i="2"/>
  <c r="H2015" i="2"/>
  <c r="I2015" i="2"/>
  <c r="A2016" i="2"/>
  <c r="B2016" i="2"/>
  <c r="H2016" i="2"/>
  <c r="I2016" i="2"/>
  <c r="A2017" i="2"/>
  <c r="B2017" i="2"/>
  <c r="H2017" i="2"/>
  <c r="I2017" i="2"/>
  <c r="A2018" i="2"/>
  <c r="B2018" i="2"/>
  <c r="D2018" i="2" s="1"/>
  <c r="H2018" i="2"/>
  <c r="I2018" i="2"/>
  <c r="A2019" i="2"/>
  <c r="B2019" i="2"/>
  <c r="H2019" i="2"/>
  <c r="I2019" i="2"/>
  <c r="A2020" i="2"/>
  <c r="B2020" i="2"/>
  <c r="H2020" i="2"/>
  <c r="I2020" i="2"/>
  <c r="A2021" i="2"/>
  <c r="B2021" i="2"/>
  <c r="H2021" i="2"/>
  <c r="I2021" i="2"/>
  <c r="A2022" i="2"/>
  <c r="B2022" i="2"/>
  <c r="H2022" i="2"/>
  <c r="I2022" i="2"/>
  <c r="A2023" i="2"/>
  <c r="B2023" i="2"/>
  <c r="H2023" i="2"/>
  <c r="I2023" i="2"/>
  <c r="A2024" i="2"/>
  <c r="B2024" i="2"/>
  <c r="H2024" i="2"/>
  <c r="I2024" i="2"/>
  <c r="A2025" i="2"/>
  <c r="B2025" i="2"/>
  <c r="H2025" i="2"/>
  <c r="I2025" i="2"/>
  <c r="A2026" i="2"/>
  <c r="B2026" i="2"/>
  <c r="H2026" i="2"/>
  <c r="I2026" i="2"/>
  <c r="A2027" i="2"/>
  <c r="B2027" i="2"/>
  <c r="H2027" i="2"/>
  <c r="I2027" i="2"/>
  <c r="A2028" i="2"/>
  <c r="B2028" i="2"/>
  <c r="H2028" i="2"/>
  <c r="I2028" i="2"/>
  <c r="A2029" i="2"/>
  <c r="B2029" i="2"/>
  <c r="H2029" i="2"/>
  <c r="I2029" i="2"/>
  <c r="A2030" i="2"/>
  <c r="B2030" i="2"/>
  <c r="H2030" i="2"/>
  <c r="I2030" i="2"/>
  <c r="A2031" i="2"/>
  <c r="B2031" i="2"/>
  <c r="D2031" i="2" s="1"/>
  <c r="H2031" i="2"/>
  <c r="I2031" i="2"/>
  <c r="A2032" i="2"/>
  <c r="B2032" i="2"/>
  <c r="H2032" i="2"/>
  <c r="I2032" i="2"/>
  <c r="A2033" i="2"/>
  <c r="B2033" i="2"/>
  <c r="D2033" i="2" s="1"/>
  <c r="H2033" i="2"/>
  <c r="I2033" i="2"/>
  <c r="A2034" i="2"/>
  <c r="B2034" i="2"/>
  <c r="H2034" i="2"/>
  <c r="I2034" i="2"/>
  <c r="A2035" i="2"/>
  <c r="B2035" i="2"/>
  <c r="D2035" i="2" s="1"/>
  <c r="H2035" i="2"/>
  <c r="I2035" i="2"/>
  <c r="A2036" i="2"/>
  <c r="B2036" i="2"/>
  <c r="H2036" i="2"/>
  <c r="I2036" i="2"/>
  <c r="A2037" i="2"/>
  <c r="B2037" i="2"/>
  <c r="D2037" i="2" s="1"/>
  <c r="H2037" i="2"/>
  <c r="I2037" i="2"/>
  <c r="A2038" i="2"/>
  <c r="B2038" i="2"/>
  <c r="H2038" i="2"/>
  <c r="I2038" i="2"/>
  <c r="A2039" i="2"/>
  <c r="B2039" i="2"/>
  <c r="D2039" i="2" s="1"/>
  <c r="H2039" i="2"/>
  <c r="I2039" i="2"/>
  <c r="A2040" i="2"/>
  <c r="B2040" i="2"/>
  <c r="H2040" i="2"/>
  <c r="I2040" i="2"/>
  <c r="A2041" i="2"/>
  <c r="B2041" i="2"/>
  <c r="D2041" i="2" s="1"/>
  <c r="H2041" i="2"/>
  <c r="I2041" i="2"/>
  <c r="A2042" i="2"/>
  <c r="B2042" i="2"/>
  <c r="H2042" i="2"/>
  <c r="I2042" i="2"/>
  <c r="A2043" i="2"/>
  <c r="B2043" i="2"/>
  <c r="D2043" i="2" s="1"/>
  <c r="H2043" i="2"/>
  <c r="I2043" i="2"/>
  <c r="A2044" i="2"/>
  <c r="B2044" i="2"/>
  <c r="H2044" i="2"/>
  <c r="I2044" i="2"/>
  <c r="A2045" i="2"/>
  <c r="B2045" i="2"/>
  <c r="D2045" i="2" s="1"/>
  <c r="H2045" i="2"/>
  <c r="I2045" i="2"/>
  <c r="A2046" i="2"/>
  <c r="B2046" i="2"/>
  <c r="H2046" i="2"/>
  <c r="I2046" i="2"/>
  <c r="A2047" i="2"/>
  <c r="B2047" i="2"/>
  <c r="H2047" i="2"/>
  <c r="I2047" i="2"/>
  <c r="A2048" i="2"/>
  <c r="B2048" i="2"/>
  <c r="H2048" i="2"/>
  <c r="I2048" i="2"/>
  <c r="A2049" i="2"/>
  <c r="B2049" i="2"/>
  <c r="H2049" i="2"/>
  <c r="I2049" i="2"/>
  <c r="A2050" i="2"/>
  <c r="B2050" i="2"/>
  <c r="H2050" i="2"/>
  <c r="I2050" i="2"/>
  <c r="A2051" i="2"/>
  <c r="B2051" i="2"/>
  <c r="D2051" i="2" s="1"/>
  <c r="H2051" i="2"/>
  <c r="I2051" i="2"/>
  <c r="A2052" i="2"/>
  <c r="B2052" i="2"/>
  <c r="H2052" i="2"/>
  <c r="I2052" i="2"/>
  <c r="A2053" i="2"/>
  <c r="B2053" i="2"/>
  <c r="D2053" i="2" s="1"/>
  <c r="H2053" i="2"/>
  <c r="I2053" i="2"/>
  <c r="A2054" i="2"/>
  <c r="B2054" i="2"/>
  <c r="H2054" i="2"/>
  <c r="I2054" i="2"/>
  <c r="A2055" i="2"/>
  <c r="B2055" i="2"/>
  <c r="D2055" i="2" s="1"/>
  <c r="H2055" i="2"/>
  <c r="I2055" i="2"/>
  <c r="A2056" i="2"/>
  <c r="B2056" i="2"/>
  <c r="H2056" i="2"/>
  <c r="I2056" i="2"/>
  <c r="A2057" i="2"/>
  <c r="B2057" i="2"/>
  <c r="D2057" i="2" s="1"/>
  <c r="H2057" i="2"/>
  <c r="I2057" i="2"/>
  <c r="A2058" i="2"/>
  <c r="B2058" i="2"/>
  <c r="H2058" i="2"/>
  <c r="I2058" i="2"/>
  <c r="A2059" i="2"/>
  <c r="B2059" i="2"/>
  <c r="D2059" i="2" s="1"/>
  <c r="H2059" i="2"/>
  <c r="I2059" i="2"/>
  <c r="A2060" i="2"/>
  <c r="B2060" i="2"/>
  <c r="H2060" i="2"/>
  <c r="I2060" i="2"/>
  <c r="A2061" i="2"/>
  <c r="B2061" i="2"/>
  <c r="D2061" i="2" s="1"/>
  <c r="H2061" i="2"/>
  <c r="I2061" i="2"/>
  <c r="A2062" i="2"/>
  <c r="B2062" i="2"/>
  <c r="H2062" i="2"/>
  <c r="I2062" i="2"/>
  <c r="A2063" i="2"/>
  <c r="B2063" i="2"/>
  <c r="H2063" i="2"/>
  <c r="I2063" i="2"/>
  <c r="A2064" i="2"/>
  <c r="B2064" i="2"/>
  <c r="H2064" i="2"/>
  <c r="I2064" i="2"/>
  <c r="A2065" i="2"/>
  <c r="B2065" i="2"/>
  <c r="D2065" i="2" s="1"/>
  <c r="H2065" i="2"/>
  <c r="I2065" i="2"/>
  <c r="A2066" i="2"/>
  <c r="B2066" i="2"/>
  <c r="D2066" i="2" s="1"/>
  <c r="H2066" i="2"/>
  <c r="I2066" i="2"/>
  <c r="A2067" i="2"/>
  <c r="B2067" i="2"/>
  <c r="D2067" i="2" s="1"/>
  <c r="H2067" i="2"/>
  <c r="I2067" i="2"/>
  <c r="A2068" i="2"/>
  <c r="B2068" i="2"/>
  <c r="H2068" i="2"/>
  <c r="I2068" i="2"/>
  <c r="A2069" i="2"/>
  <c r="B2069" i="2"/>
  <c r="D2069" i="2" s="1"/>
  <c r="H2069" i="2"/>
  <c r="I2069" i="2"/>
  <c r="A2070" i="2"/>
  <c r="B2070" i="2"/>
  <c r="H2070" i="2"/>
  <c r="I2070" i="2"/>
  <c r="A2071" i="2"/>
  <c r="B2071" i="2"/>
  <c r="H2071" i="2"/>
  <c r="I2071" i="2"/>
  <c r="A2072" i="2"/>
  <c r="B2072" i="2"/>
  <c r="H2072" i="2"/>
  <c r="I2072" i="2"/>
  <c r="A2073" i="2"/>
  <c r="B2073" i="2"/>
  <c r="H2073" i="2"/>
  <c r="I2073" i="2"/>
  <c r="A2074" i="2"/>
  <c r="B2074" i="2"/>
  <c r="H2074" i="2"/>
  <c r="I2074" i="2"/>
  <c r="A2075" i="2"/>
  <c r="B2075" i="2"/>
  <c r="D2075" i="2" s="1"/>
  <c r="H2075" i="2"/>
  <c r="I2075" i="2"/>
  <c r="A2076" i="2"/>
  <c r="B2076" i="2"/>
  <c r="H2076" i="2"/>
  <c r="I2076" i="2"/>
  <c r="A2077" i="2"/>
  <c r="B2077" i="2"/>
  <c r="D2077" i="2" s="1"/>
  <c r="H2077" i="2"/>
  <c r="I2077" i="2"/>
  <c r="A2078" i="2"/>
  <c r="B2078" i="2"/>
  <c r="H2078" i="2"/>
  <c r="I2078" i="2"/>
  <c r="A2079" i="2"/>
  <c r="B2079" i="2"/>
  <c r="H2079" i="2"/>
  <c r="I2079" i="2"/>
  <c r="A2080" i="2"/>
  <c r="B2080" i="2"/>
  <c r="H2080" i="2"/>
  <c r="I2080" i="2"/>
  <c r="A2081" i="2"/>
  <c r="B2081" i="2"/>
  <c r="H2081" i="2"/>
  <c r="I2081" i="2"/>
  <c r="A2082" i="2"/>
  <c r="B2082" i="2"/>
  <c r="H2082" i="2"/>
  <c r="I2082" i="2"/>
  <c r="A2083" i="2"/>
  <c r="B2083" i="2"/>
  <c r="D2083" i="2" s="1"/>
  <c r="H2083" i="2"/>
  <c r="I2083" i="2"/>
  <c r="A2084" i="2"/>
  <c r="B2084" i="2"/>
  <c r="H2084" i="2"/>
  <c r="I2084" i="2"/>
  <c r="A2085" i="2"/>
  <c r="B2085" i="2"/>
  <c r="D2085" i="2" s="1"/>
  <c r="H2085" i="2"/>
  <c r="I2085" i="2"/>
  <c r="A2086" i="2"/>
  <c r="B2086" i="2"/>
  <c r="H2086" i="2"/>
  <c r="I2086" i="2"/>
  <c r="A2087" i="2"/>
  <c r="B2087" i="2"/>
  <c r="D2087" i="2" s="1"/>
  <c r="H2087" i="2"/>
  <c r="I2087" i="2"/>
  <c r="A2088" i="2"/>
  <c r="B2088" i="2"/>
  <c r="H2088" i="2"/>
  <c r="I2088" i="2"/>
  <c r="A2089" i="2"/>
  <c r="B2089" i="2"/>
  <c r="H2089" i="2"/>
  <c r="I2089" i="2"/>
  <c r="A2090" i="2"/>
  <c r="B2090" i="2"/>
  <c r="H2090" i="2"/>
  <c r="I2090" i="2"/>
  <c r="A2091" i="2"/>
  <c r="B2091" i="2"/>
  <c r="H2091" i="2"/>
  <c r="I2091" i="2"/>
  <c r="A2092" i="2"/>
  <c r="B2092" i="2"/>
  <c r="H2092" i="2"/>
  <c r="I2092" i="2"/>
  <c r="A2093" i="2"/>
  <c r="B2093" i="2"/>
  <c r="H2093" i="2"/>
  <c r="I2093" i="2"/>
  <c r="A2094" i="2"/>
  <c r="B2094" i="2"/>
  <c r="H2094" i="2"/>
  <c r="I2094" i="2"/>
  <c r="A2095" i="2"/>
  <c r="B2095" i="2"/>
  <c r="D2095" i="2" s="1"/>
  <c r="H2095" i="2"/>
  <c r="I2095" i="2"/>
  <c r="A2096" i="2"/>
  <c r="B2096" i="2"/>
  <c r="H2096" i="2"/>
  <c r="I2096" i="2"/>
  <c r="A2097" i="2"/>
  <c r="B2097" i="2"/>
  <c r="D2097" i="2" s="1"/>
  <c r="H2097" i="2"/>
  <c r="I2097" i="2"/>
  <c r="A2098" i="2"/>
  <c r="B2098" i="2"/>
  <c r="H2098" i="2"/>
  <c r="I2098" i="2"/>
  <c r="A2099" i="2"/>
  <c r="B2099" i="2"/>
  <c r="H2099" i="2"/>
  <c r="I2099" i="2"/>
  <c r="A2100" i="2"/>
  <c r="B2100" i="2"/>
  <c r="H2100" i="2"/>
  <c r="I2100" i="2"/>
  <c r="A2101" i="2"/>
  <c r="B2101" i="2"/>
  <c r="H2101" i="2"/>
  <c r="I2101" i="2"/>
  <c r="A2102" i="2"/>
  <c r="B2102" i="2"/>
  <c r="H2102" i="2"/>
  <c r="I2102" i="2"/>
  <c r="A2103" i="2"/>
  <c r="B2103" i="2"/>
  <c r="H2103" i="2"/>
  <c r="I2103" i="2"/>
  <c r="A2104" i="2"/>
  <c r="B2104" i="2"/>
  <c r="H2104" i="2"/>
  <c r="I2104" i="2"/>
  <c r="A2105" i="2"/>
  <c r="B2105" i="2"/>
  <c r="H2105" i="2"/>
  <c r="I2105" i="2"/>
  <c r="A2106" i="2"/>
  <c r="B2106" i="2"/>
  <c r="H2106" i="2"/>
  <c r="I2106" i="2"/>
  <c r="A2107" i="2"/>
  <c r="B2107" i="2"/>
  <c r="H2107" i="2"/>
  <c r="I2107" i="2"/>
  <c r="A2108" i="2"/>
  <c r="B2108" i="2"/>
  <c r="H2108" i="2"/>
  <c r="I2108" i="2"/>
  <c r="A2109" i="2"/>
  <c r="B2109" i="2"/>
  <c r="D2109" i="2" s="1"/>
  <c r="H2109" i="2"/>
  <c r="I2109" i="2"/>
  <c r="A2110" i="2"/>
  <c r="B2110" i="2"/>
  <c r="H2110" i="2"/>
  <c r="I2110" i="2"/>
  <c r="A2111" i="2"/>
  <c r="B2111" i="2"/>
  <c r="D2111" i="2" s="1"/>
  <c r="H2111" i="2"/>
  <c r="I2111" i="2"/>
  <c r="A2112" i="2"/>
  <c r="B2112" i="2"/>
  <c r="H2112" i="2"/>
  <c r="I2112" i="2"/>
  <c r="A2113" i="2"/>
  <c r="B2113" i="2"/>
  <c r="H2113" i="2"/>
  <c r="I2113" i="2"/>
  <c r="A2114" i="2"/>
  <c r="B2114" i="2"/>
  <c r="H2114" i="2"/>
  <c r="I2114" i="2"/>
  <c r="A2115" i="2"/>
  <c r="B2115" i="2"/>
  <c r="H2115" i="2"/>
  <c r="I2115" i="2"/>
  <c r="A2116" i="2"/>
  <c r="B2116" i="2"/>
  <c r="H2116" i="2"/>
  <c r="I2116" i="2"/>
  <c r="A2117" i="2"/>
  <c r="B2117" i="2"/>
  <c r="D2117" i="2" s="1"/>
  <c r="H2117" i="2"/>
  <c r="I2117" i="2"/>
  <c r="A2118" i="2"/>
  <c r="B2118" i="2"/>
  <c r="H2118" i="2"/>
  <c r="I2118" i="2"/>
  <c r="A2119" i="2"/>
  <c r="B2119" i="2"/>
  <c r="D2119" i="2" s="1"/>
  <c r="H2119" i="2"/>
  <c r="I2119" i="2"/>
  <c r="A2120" i="2"/>
  <c r="B2120" i="2"/>
  <c r="H2120" i="2"/>
  <c r="I2120" i="2"/>
  <c r="A2121" i="2"/>
  <c r="B2121" i="2"/>
  <c r="H2121" i="2"/>
  <c r="I2121" i="2"/>
  <c r="A2122" i="2"/>
  <c r="B2122" i="2"/>
  <c r="H2122" i="2"/>
  <c r="I2122" i="2"/>
  <c r="A2123" i="2"/>
  <c r="B2123" i="2"/>
  <c r="H2123" i="2"/>
  <c r="I2123" i="2"/>
  <c r="A2124" i="2"/>
  <c r="B2124" i="2"/>
  <c r="H2124" i="2"/>
  <c r="I2124" i="2"/>
  <c r="A2125" i="2"/>
  <c r="B2125" i="2"/>
  <c r="H2125" i="2"/>
  <c r="I2125" i="2"/>
  <c r="A2126" i="2"/>
  <c r="B2126" i="2"/>
  <c r="H2126" i="2"/>
  <c r="I2126" i="2"/>
  <c r="A2127" i="2"/>
  <c r="B2127" i="2"/>
  <c r="D2127" i="2" s="1"/>
  <c r="H2127" i="2"/>
  <c r="I2127" i="2"/>
  <c r="A2128" i="2"/>
  <c r="B2128" i="2"/>
  <c r="H2128" i="2"/>
  <c r="I2128" i="2"/>
  <c r="A2129" i="2"/>
  <c r="B2129" i="2"/>
  <c r="D2129" i="2" s="1"/>
  <c r="H2129" i="2"/>
  <c r="I2129" i="2"/>
  <c r="A2130" i="2"/>
  <c r="B2130" i="2"/>
  <c r="H2130" i="2"/>
  <c r="I2130" i="2"/>
  <c r="A2131" i="2"/>
  <c r="B2131" i="2"/>
  <c r="H2131" i="2"/>
  <c r="I2131" i="2"/>
  <c r="A2132" i="2"/>
  <c r="B2132" i="2"/>
  <c r="H2132" i="2"/>
  <c r="I2132" i="2"/>
  <c r="A2133" i="2"/>
  <c r="B2133" i="2"/>
  <c r="H2133" i="2"/>
  <c r="I2133" i="2"/>
  <c r="A2134" i="2"/>
  <c r="B2134" i="2"/>
  <c r="H2134" i="2"/>
  <c r="I2134" i="2"/>
  <c r="A2135" i="2"/>
  <c r="B2135" i="2"/>
  <c r="H2135" i="2"/>
  <c r="I2135" i="2"/>
  <c r="A2136" i="2"/>
  <c r="B2136" i="2"/>
  <c r="D2136" i="2" s="1"/>
  <c r="H2136" i="2"/>
  <c r="I2136" i="2"/>
  <c r="A2137" i="2"/>
  <c r="B2137" i="2"/>
  <c r="H2137" i="2"/>
  <c r="I2137" i="2"/>
  <c r="A2138" i="2"/>
  <c r="B2138" i="2"/>
  <c r="H2138" i="2"/>
  <c r="I2138" i="2"/>
  <c r="A2139" i="2"/>
  <c r="B2139" i="2"/>
  <c r="H2139" i="2"/>
  <c r="I2139" i="2"/>
  <c r="A2140" i="2"/>
  <c r="B2140" i="2"/>
  <c r="H2140" i="2"/>
  <c r="I2140" i="2"/>
  <c r="A2141" i="2"/>
  <c r="B2141" i="2"/>
  <c r="H2141" i="2"/>
  <c r="I2141" i="2"/>
  <c r="A2142" i="2"/>
  <c r="B2142" i="2"/>
  <c r="H2142" i="2"/>
  <c r="I2142" i="2"/>
  <c r="A2143" i="2"/>
  <c r="B2143" i="2"/>
  <c r="H2143" i="2"/>
  <c r="I2143" i="2"/>
  <c r="A2144" i="2"/>
  <c r="B2144" i="2"/>
  <c r="H2144" i="2"/>
  <c r="I2144" i="2"/>
  <c r="A2145" i="2"/>
  <c r="B2145" i="2"/>
  <c r="H2145" i="2"/>
  <c r="I2145" i="2"/>
  <c r="A2146" i="2"/>
  <c r="B2146" i="2"/>
  <c r="H2146" i="2"/>
  <c r="I2146" i="2"/>
  <c r="A2147" i="2"/>
  <c r="B2147" i="2"/>
  <c r="H2147" i="2"/>
  <c r="I2147" i="2"/>
  <c r="A2148" i="2"/>
  <c r="B2148" i="2"/>
  <c r="H2148" i="2"/>
  <c r="I2148" i="2"/>
  <c r="A2149" i="2"/>
  <c r="B2149" i="2"/>
  <c r="H2149" i="2"/>
  <c r="I2149" i="2"/>
  <c r="A2150" i="2"/>
  <c r="B2150" i="2"/>
  <c r="H2150" i="2"/>
  <c r="I2150" i="2"/>
  <c r="A2151" i="2"/>
  <c r="B2151" i="2"/>
  <c r="H2151" i="2"/>
  <c r="I2151" i="2"/>
  <c r="A2152" i="2"/>
  <c r="B2152" i="2"/>
  <c r="H2152" i="2"/>
  <c r="I2152" i="2"/>
  <c r="A2153" i="2"/>
  <c r="B2153" i="2"/>
  <c r="H2153" i="2"/>
  <c r="I2153" i="2"/>
  <c r="A2154" i="2"/>
  <c r="B2154" i="2"/>
  <c r="H2154" i="2"/>
  <c r="I2154" i="2"/>
  <c r="A2155" i="2"/>
  <c r="B2155" i="2"/>
  <c r="H2155" i="2"/>
  <c r="I2155" i="2"/>
  <c r="A2156" i="2"/>
  <c r="B2156" i="2"/>
  <c r="H2156" i="2"/>
  <c r="I2156" i="2"/>
  <c r="A2157" i="2"/>
  <c r="B2157" i="2"/>
  <c r="H2157" i="2"/>
  <c r="I2157" i="2"/>
  <c r="A2158" i="2"/>
  <c r="B2158" i="2"/>
  <c r="H2158" i="2"/>
  <c r="I2158" i="2"/>
  <c r="A2159" i="2"/>
  <c r="B2159" i="2"/>
  <c r="H2159" i="2"/>
  <c r="I2159" i="2"/>
  <c r="A2160" i="2"/>
  <c r="B2160" i="2"/>
  <c r="D2160" i="2" s="1"/>
  <c r="H2160" i="2"/>
  <c r="I2160" i="2"/>
  <c r="A2161" i="2"/>
  <c r="B2161" i="2"/>
  <c r="H2161" i="2"/>
  <c r="I2161" i="2"/>
  <c r="A2162" i="2"/>
  <c r="B2162" i="2"/>
  <c r="D2162" i="2" s="1"/>
  <c r="H2162" i="2"/>
  <c r="I2162" i="2"/>
  <c r="A2163" i="2"/>
  <c r="B2163" i="2"/>
  <c r="H2163" i="2"/>
  <c r="I2163" i="2"/>
  <c r="A2164" i="2"/>
  <c r="B2164" i="2"/>
  <c r="H2164" i="2"/>
  <c r="I2164" i="2"/>
  <c r="A2165" i="2"/>
  <c r="B2165" i="2"/>
  <c r="H2165" i="2"/>
  <c r="I2165" i="2"/>
  <c r="A2166" i="2"/>
  <c r="B2166" i="2"/>
  <c r="D2166" i="2" s="1"/>
  <c r="H2166" i="2"/>
  <c r="I2166" i="2"/>
  <c r="A2167" i="2"/>
  <c r="B2167" i="2"/>
  <c r="H2167" i="2"/>
  <c r="I2167" i="2"/>
  <c r="A2168" i="2"/>
  <c r="B2168" i="2"/>
  <c r="D2168" i="2" s="1"/>
  <c r="H2168" i="2"/>
  <c r="I2168" i="2"/>
  <c r="A2169" i="2"/>
  <c r="B2169" i="2"/>
  <c r="H2169" i="2"/>
  <c r="I2169" i="2"/>
  <c r="A2170" i="2"/>
  <c r="B2170" i="2"/>
  <c r="H2170" i="2"/>
  <c r="I2170" i="2"/>
  <c r="A2171" i="2"/>
  <c r="B2171" i="2"/>
  <c r="H2171" i="2"/>
  <c r="I2171" i="2"/>
  <c r="A2172" i="2"/>
  <c r="B2172" i="2"/>
  <c r="D2172" i="2" s="1"/>
  <c r="H2172" i="2"/>
  <c r="I2172" i="2"/>
  <c r="A2173" i="2"/>
  <c r="B2173" i="2"/>
  <c r="H2173" i="2"/>
  <c r="I2173" i="2"/>
  <c r="A2174" i="2"/>
  <c r="B2174" i="2"/>
  <c r="D2174" i="2" s="1"/>
  <c r="H2174" i="2"/>
  <c r="I2174" i="2"/>
  <c r="A2175" i="2"/>
  <c r="B2175" i="2"/>
  <c r="H2175" i="2"/>
  <c r="I2175" i="2"/>
  <c r="A2176" i="2"/>
  <c r="B2176" i="2"/>
  <c r="H2176" i="2"/>
  <c r="I2176" i="2"/>
  <c r="A2177" i="2"/>
  <c r="B2177" i="2"/>
  <c r="H2177" i="2"/>
  <c r="I2177" i="2"/>
  <c r="A2178" i="2"/>
  <c r="B2178" i="2"/>
  <c r="D2178" i="2" s="1"/>
  <c r="H2178" i="2"/>
  <c r="I2178" i="2"/>
  <c r="A2179" i="2"/>
  <c r="B2179" i="2"/>
  <c r="H2179" i="2"/>
  <c r="I2179" i="2"/>
  <c r="A2180" i="2"/>
  <c r="B2180" i="2"/>
  <c r="H2180" i="2"/>
  <c r="I2180" i="2"/>
  <c r="A2181" i="2"/>
  <c r="B2181" i="2"/>
  <c r="H2181" i="2"/>
  <c r="I2181" i="2"/>
  <c r="A2182" i="2"/>
  <c r="B2182" i="2"/>
  <c r="D2182" i="2" s="1"/>
  <c r="H2182" i="2"/>
  <c r="I2182" i="2"/>
  <c r="A2183" i="2"/>
  <c r="B2183" i="2"/>
  <c r="H2183" i="2"/>
  <c r="I2183" i="2"/>
  <c r="A2184" i="2"/>
  <c r="B2184" i="2"/>
  <c r="H2184" i="2"/>
  <c r="I2184" i="2"/>
  <c r="A2185" i="2"/>
  <c r="B2185" i="2"/>
  <c r="H2185" i="2"/>
  <c r="I2185" i="2"/>
  <c r="A2186" i="2"/>
  <c r="B2186" i="2"/>
  <c r="D2186" i="2" s="1"/>
  <c r="H2186" i="2"/>
  <c r="I2186" i="2"/>
  <c r="A2187" i="2"/>
  <c r="B2187" i="2"/>
  <c r="H2187" i="2"/>
  <c r="I2187" i="2"/>
  <c r="A2188" i="2"/>
  <c r="B2188" i="2"/>
  <c r="H2188" i="2"/>
  <c r="I2188" i="2"/>
  <c r="A2189" i="2"/>
  <c r="B2189" i="2"/>
  <c r="H2189" i="2"/>
  <c r="I2189" i="2"/>
  <c r="A2190" i="2"/>
  <c r="B2190" i="2"/>
  <c r="H2190" i="2"/>
  <c r="I2190" i="2"/>
  <c r="A2191" i="2"/>
  <c r="B2191" i="2"/>
  <c r="H2191" i="2"/>
  <c r="I2191" i="2"/>
  <c r="A2192" i="2"/>
  <c r="B2192" i="2"/>
  <c r="H2192" i="2"/>
  <c r="I2192" i="2"/>
  <c r="A2193" i="2"/>
  <c r="B2193" i="2"/>
  <c r="H2193" i="2"/>
  <c r="I2193" i="2"/>
  <c r="A2194" i="2"/>
  <c r="B2194" i="2"/>
  <c r="D2194" i="2" s="1"/>
  <c r="H2194" i="2"/>
  <c r="I2194" i="2"/>
  <c r="A2195" i="2"/>
  <c r="B2195" i="2"/>
  <c r="H2195" i="2"/>
  <c r="I2195" i="2"/>
  <c r="A2196" i="2"/>
  <c r="B2196" i="2"/>
  <c r="H2196" i="2"/>
  <c r="I2196" i="2"/>
  <c r="A2197" i="2"/>
  <c r="B2197" i="2"/>
  <c r="H2197" i="2"/>
  <c r="I2197" i="2"/>
  <c r="A2198" i="2"/>
  <c r="B2198" i="2"/>
  <c r="H2198" i="2"/>
  <c r="I2198" i="2"/>
  <c r="A2199" i="2"/>
  <c r="B2199" i="2"/>
  <c r="H2199" i="2"/>
  <c r="I2199" i="2"/>
  <c r="A2200" i="2"/>
  <c r="B2200" i="2"/>
  <c r="D2200" i="2" s="1"/>
  <c r="H2200" i="2"/>
  <c r="I2200" i="2"/>
  <c r="A2201" i="2"/>
  <c r="B2201" i="2"/>
  <c r="H2201" i="2"/>
  <c r="I2201" i="2"/>
  <c r="A2202" i="2"/>
  <c r="B2202" i="2"/>
  <c r="D2202" i="2" s="1"/>
  <c r="H2202" i="2"/>
  <c r="I2202" i="2"/>
  <c r="A2203" i="2"/>
  <c r="B2203" i="2"/>
  <c r="D2203" i="2" s="1"/>
  <c r="H2203" i="2"/>
  <c r="I2203" i="2"/>
  <c r="A2204" i="2"/>
  <c r="B2204" i="2"/>
  <c r="H2204" i="2"/>
  <c r="I2204" i="2"/>
  <c r="A2205" i="2"/>
  <c r="B2205" i="2"/>
  <c r="H2205" i="2"/>
  <c r="I2205" i="2"/>
  <c r="A2206" i="2"/>
  <c r="B2206" i="2"/>
  <c r="H2206" i="2"/>
  <c r="I2206" i="2"/>
  <c r="A2207" i="2"/>
  <c r="B2207" i="2"/>
  <c r="H2207" i="2"/>
  <c r="I2207" i="2"/>
  <c r="A2208" i="2"/>
  <c r="B2208" i="2"/>
  <c r="H2208" i="2"/>
  <c r="I2208" i="2"/>
  <c r="A2209" i="2"/>
  <c r="B2209" i="2"/>
  <c r="H2209" i="2"/>
  <c r="I2209" i="2"/>
  <c r="A2210" i="2"/>
  <c r="B2210" i="2"/>
  <c r="H2210" i="2"/>
  <c r="I2210" i="2"/>
  <c r="A2211" i="2"/>
  <c r="B2211" i="2"/>
  <c r="H2211" i="2"/>
  <c r="I2211" i="2"/>
  <c r="A2212" i="2"/>
  <c r="B2212" i="2"/>
  <c r="H2212" i="2"/>
  <c r="I2212" i="2"/>
  <c r="A2213" i="2"/>
  <c r="B2213" i="2"/>
  <c r="D2213" i="2" s="1"/>
  <c r="H2213" i="2"/>
  <c r="I2213" i="2"/>
  <c r="A2214" i="2"/>
  <c r="B2214" i="2"/>
  <c r="H2214" i="2"/>
  <c r="I2214" i="2"/>
  <c r="A2215" i="2"/>
  <c r="B2215" i="2"/>
  <c r="D2215" i="2" s="1"/>
  <c r="H2215" i="2"/>
  <c r="I2215" i="2"/>
  <c r="A2216" i="2"/>
  <c r="B2216" i="2"/>
  <c r="H2216" i="2"/>
  <c r="I2216" i="2"/>
  <c r="A2217" i="2"/>
  <c r="B2217" i="2"/>
  <c r="D2217" i="2" s="1"/>
  <c r="H2217" i="2"/>
  <c r="I2217" i="2"/>
  <c r="A2218" i="2"/>
  <c r="B2218" i="2"/>
  <c r="H2218" i="2"/>
  <c r="I2218" i="2"/>
  <c r="A2219" i="2"/>
  <c r="B2219" i="2"/>
  <c r="D2219" i="2" s="1"/>
  <c r="H2219" i="2"/>
  <c r="I2219" i="2"/>
  <c r="A2220" i="2"/>
  <c r="B2220" i="2"/>
  <c r="H2220" i="2"/>
  <c r="I2220" i="2"/>
  <c r="A2221" i="2"/>
  <c r="B2221" i="2"/>
  <c r="H2221" i="2"/>
  <c r="I2221" i="2"/>
  <c r="A2222" i="2"/>
  <c r="B2222" i="2"/>
  <c r="H2222" i="2"/>
  <c r="I2222" i="2"/>
  <c r="A2223" i="2"/>
  <c r="B2223" i="2"/>
  <c r="H2223" i="2"/>
  <c r="I2223" i="2"/>
  <c r="A2224" i="2"/>
  <c r="B2224" i="2"/>
  <c r="H2224" i="2"/>
  <c r="I2224" i="2"/>
  <c r="A2225" i="2"/>
  <c r="B2225" i="2"/>
  <c r="D2225" i="2" s="1"/>
  <c r="H2225" i="2"/>
  <c r="I2225" i="2"/>
  <c r="A2226" i="2"/>
  <c r="B2226" i="2"/>
  <c r="H2226" i="2"/>
  <c r="I2226" i="2"/>
  <c r="A2227" i="2"/>
  <c r="B2227" i="2"/>
  <c r="H2227" i="2"/>
  <c r="I2227" i="2"/>
  <c r="A2228" i="2"/>
  <c r="B2228" i="2"/>
  <c r="H2228" i="2"/>
  <c r="I2228" i="2"/>
  <c r="A2229" i="2"/>
  <c r="B2229" i="2"/>
  <c r="D2229" i="2" s="1"/>
  <c r="H2229" i="2"/>
  <c r="I2229" i="2"/>
  <c r="A2230" i="2"/>
  <c r="B2230" i="2"/>
  <c r="D2230" i="2" s="1"/>
  <c r="H2230" i="2"/>
  <c r="I2230" i="2"/>
  <c r="A2231" i="2"/>
  <c r="B2231" i="2"/>
  <c r="H2231" i="2"/>
  <c r="I2231" i="2"/>
  <c r="A2232" i="2"/>
  <c r="B2232" i="2"/>
  <c r="D2232" i="2" s="1"/>
  <c r="H2232" i="2"/>
  <c r="I2232" i="2"/>
  <c r="A2233" i="2"/>
  <c r="B2233" i="2"/>
  <c r="D2233" i="2" s="1"/>
  <c r="H2233" i="2"/>
  <c r="I2233" i="2"/>
  <c r="A2234" i="2"/>
  <c r="B2234" i="2"/>
  <c r="H2234" i="2"/>
  <c r="I2234" i="2"/>
  <c r="A2235" i="2"/>
  <c r="B2235" i="2"/>
  <c r="D2235" i="2" s="1"/>
  <c r="H2235" i="2"/>
  <c r="I2235" i="2"/>
  <c r="A2236" i="2"/>
  <c r="B2236" i="2"/>
  <c r="H2236" i="2"/>
  <c r="I2236" i="2"/>
  <c r="A2237" i="2"/>
  <c r="B2237" i="2"/>
  <c r="D2237" i="2" s="1"/>
  <c r="H2237" i="2"/>
  <c r="I2237" i="2"/>
  <c r="A2238" i="2"/>
  <c r="B2238" i="2"/>
  <c r="H2238" i="2"/>
  <c r="I2238" i="2"/>
  <c r="A2239" i="2"/>
  <c r="B2239" i="2"/>
  <c r="H2239" i="2"/>
  <c r="I2239" i="2"/>
  <c r="A2240" i="2"/>
  <c r="B2240" i="2"/>
  <c r="H2240" i="2"/>
  <c r="I2240" i="2"/>
  <c r="A2241" i="2"/>
  <c r="B2241" i="2"/>
  <c r="H2241" i="2"/>
  <c r="I2241" i="2"/>
  <c r="A2242" i="2"/>
  <c r="B2242" i="2"/>
  <c r="H2242" i="2"/>
  <c r="I2242" i="2"/>
  <c r="A2243" i="2"/>
  <c r="B2243" i="2"/>
  <c r="H2243" i="2"/>
  <c r="I2243" i="2"/>
  <c r="A2244" i="2"/>
  <c r="B2244" i="2"/>
  <c r="D2244" i="2" s="1"/>
  <c r="H2244" i="2"/>
  <c r="I2244" i="2"/>
  <c r="A2245" i="2"/>
  <c r="B2245" i="2"/>
  <c r="H2245" i="2"/>
  <c r="I2245" i="2"/>
  <c r="A2246" i="2"/>
  <c r="B2246" i="2"/>
  <c r="D2246" i="2" s="1"/>
  <c r="H2246" i="2"/>
  <c r="I2246" i="2"/>
  <c r="A2247" i="2"/>
  <c r="B2247" i="2"/>
  <c r="D2247" i="2" s="1"/>
  <c r="H2247" i="2"/>
  <c r="I2247" i="2"/>
  <c r="A2248" i="2"/>
  <c r="B2248" i="2"/>
  <c r="H2248" i="2"/>
  <c r="I2248" i="2"/>
  <c r="A2249" i="2"/>
  <c r="B2249" i="2"/>
  <c r="D2249" i="2" s="1"/>
  <c r="H2249" i="2"/>
  <c r="I2249" i="2"/>
  <c r="A2250" i="2"/>
  <c r="B2250" i="2"/>
  <c r="D2250" i="2" s="1"/>
  <c r="H2250" i="2"/>
  <c r="I2250" i="2"/>
  <c r="A2251" i="2"/>
  <c r="B2251" i="2"/>
  <c r="D2251" i="2" s="1"/>
  <c r="H2251" i="2"/>
  <c r="I2251" i="2"/>
  <c r="A2252" i="2"/>
  <c r="B2252" i="2"/>
  <c r="H2252" i="2"/>
  <c r="I2252" i="2"/>
  <c r="A2253" i="2"/>
  <c r="B2253" i="2"/>
  <c r="H2253" i="2"/>
  <c r="I2253" i="2"/>
  <c r="A2254" i="2"/>
  <c r="B2254" i="2"/>
  <c r="D2254" i="2" s="1"/>
  <c r="H2254" i="2"/>
  <c r="I2254" i="2"/>
  <c r="A2255" i="2"/>
  <c r="B2255" i="2"/>
  <c r="H2255" i="2"/>
  <c r="I2255" i="2"/>
  <c r="A2256" i="2"/>
  <c r="B2256" i="2"/>
  <c r="H2256" i="2"/>
  <c r="I2256" i="2"/>
  <c r="A2257" i="2"/>
  <c r="B2257" i="2"/>
  <c r="H2257" i="2"/>
  <c r="I2257" i="2"/>
  <c r="A2258" i="2"/>
  <c r="B2258" i="2"/>
  <c r="H2258" i="2"/>
  <c r="I2258" i="2"/>
  <c r="A2259" i="2"/>
  <c r="B2259" i="2"/>
  <c r="H2259" i="2"/>
  <c r="I2259" i="2"/>
  <c r="A2260" i="2"/>
  <c r="B2260" i="2"/>
  <c r="D2260" i="2" s="1"/>
  <c r="H2260" i="2"/>
  <c r="I2260" i="2"/>
  <c r="A2261" i="2"/>
  <c r="B2261" i="2"/>
  <c r="H2261" i="2"/>
  <c r="I2261" i="2"/>
  <c r="A2262" i="2"/>
  <c r="B2262" i="2"/>
  <c r="H2262" i="2"/>
  <c r="I2262" i="2"/>
  <c r="A2263" i="2"/>
  <c r="B2263" i="2"/>
  <c r="D2263" i="2" s="1"/>
  <c r="H2263" i="2"/>
  <c r="I2263" i="2"/>
  <c r="A2264" i="2"/>
  <c r="B2264" i="2"/>
  <c r="H2264" i="2"/>
  <c r="I2264" i="2"/>
  <c r="A2265" i="2"/>
  <c r="B2265" i="2"/>
  <c r="D2265" i="2" s="1"/>
  <c r="H2265" i="2"/>
  <c r="I2265" i="2"/>
  <c r="A2266" i="2"/>
  <c r="B2266" i="2"/>
  <c r="D2266" i="2" s="1"/>
  <c r="H2266" i="2"/>
  <c r="I2266" i="2"/>
  <c r="A2267" i="2"/>
  <c r="B2267" i="2"/>
  <c r="D2267" i="2" s="1"/>
  <c r="H2267" i="2"/>
  <c r="I2267" i="2"/>
  <c r="A2268" i="2"/>
  <c r="B2268" i="2"/>
  <c r="D2268" i="2" s="1"/>
  <c r="H2268" i="2"/>
  <c r="I2268" i="2"/>
  <c r="A2269" i="2"/>
  <c r="B2269" i="2"/>
  <c r="D2269" i="2" s="1"/>
  <c r="H2269" i="2"/>
  <c r="I2269" i="2"/>
  <c r="A2270" i="2"/>
  <c r="B2270" i="2"/>
  <c r="H2270" i="2"/>
  <c r="I2270" i="2"/>
  <c r="A2271" i="2"/>
  <c r="B2271" i="2"/>
  <c r="H2271" i="2"/>
  <c r="I2271" i="2"/>
  <c r="A2272" i="2"/>
  <c r="B2272" i="2"/>
  <c r="H2272" i="2"/>
  <c r="I2272" i="2"/>
  <c r="A2273" i="2"/>
  <c r="B2273" i="2"/>
  <c r="D2273" i="2" s="1"/>
  <c r="H2273" i="2"/>
  <c r="I2273" i="2"/>
  <c r="A2274" i="2"/>
  <c r="B2274" i="2"/>
  <c r="H2274" i="2"/>
  <c r="I2274" i="2"/>
  <c r="A2275" i="2"/>
  <c r="B2275" i="2"/>
  <c r="H2275" i="2"/>
  <c r="I2275" i="2"/>
  <c r="A2276" i="2"/>
  <c r="B2276" i="2"/>
  <c r="H2276" i="2"/>
  <c r="I2276" i="2"/>
  <c r="A2277" i="2"/>
  <c r="B2277" i="2"/>
  <c r="D2277" i="2" s="1"/>
  <c r="H2277" i="2"/>
  <c r="I2277" i="2"/>
  <c r="A2278" i="2"/>
  <c r="B2278" i="2"/>
  <c r="H2278" i="2"/>
  <c r="I2278" i="2"/>
  <c r="A2279" i="2"/>
  <c r="B2279" i="2"/>
  <c r="D2279" i="2" s="1"/>
  <c r="H2279" i="2"/>
  <c r="I2279" i="2"/>
  <c r="A2280" i="2"/>
  <c r="B2280" i="2"/>
  <c r="H2280" i="2"/>
  <c r="I2280" i="2"/>
  <c r="A2281" i="2"/>
  <c r="B2281" i="2"/>
  <c r="D2281" i="2" s="1"/>
  <c r="H2281" i="2"/>
  <c r="I2281" i="2"/>
  <c r="A2282" i="2"/>
  <c r="B2282" i="2"/>
  <c r="D2282" i="2" s="1"/>
  <c r="H2282" i="2"/>
  <c r="I2282" i="2"/>
  <c r="A2283" i="2"/>
  <c r="B2283" i="2"/>
  <c r="D2283" i="2" s="1"/>
  <c r="H2283" i="2"/>
  <c r="I2283" i="2"/>
  <c r="A2284" i="2"/>
  <c r="B2284" i="2"/>
  <c r="D2284" i="2" s="1"/>
  <c r="H2284" i="2"/>
  <c r="I2284" i="2"/>
  <c r="A2285" i="2"/>
  <c r="B2285" i="2"/>
  <c r="D2285" i="2" s="1"/>
  <c r="H2285" i="2"/>
  <c r="I2285" i="2"/>
  <c r="A2286" i="2"/>
  <c r="B2286" i="2"/>
  <c r="H2286" i="2"/>
  <c r="I2286" i="2"/>
  <c r="A2287" i="2"/>
  <c r="B2287" i="2"/>
  <c r="D2287" i="2" s="1"/>
  <c r="H2287" i="2"/>
  <c r="I2287" i="2"/>
  <c r="A2288" i="2"/>
  <c r="B2288" i="2"/>
  <c r="H2288" i="2"/>
  <c r="I2288" i="2"/>
  <c r="A2289" i="2"/>
  <c r="B2289" i="2"/>
  <c r="H2289" i="2"/>
  <c r="I2289" i="2"/>
  <c r="A2290" i="2"/>
  <c r="B2290" i="2"/>
  <c r="H2290" i="2"/>
  <c r="I2290" i="2"/>
  <c r="A2291" i="2"/>
  <c r="B2291" i="2"/>
  <c r="H2291" i="2"/>
  <c r="I2291" i="2"/>
  <c r="A2292" i="2"/>
  <c r="B2292" i="2"/>
  <c r="H2292" i="2"/>
  <c r="I2292" i="2"/>
  <c r="A2293" i="2"/>
  <c r="B2293" i="2"/>
  <c r="H2293" i="2"/>
  <c r="I2293" i="2"/>
  <c r="A2294" i="2"/>
  <c r="B2294" i="2"/>
  <c r="D2294" i="2" s="1"/>
  <c r="H2294" i="2"/>
  <c r="I2294" i="2"/>
  <c r="A2295" i="2"/>
  <c r="B2295" i="2"/>
  <c r="H2295" i="2"/>
  <c r="I2295" i="2"/>
  <c r="A2296" i="2"/>
  <c r="B2296" i="2"/>
  <c r="D2296" i="2" s="1"/>
  <c r="H2296" i="2"/>
  <c r="I2296" i="2"/>
  <c r="A2297" i="2"/>
  <c r="B2297" i="2"/>
  <c r="H2297" i="2"/>
  <c r="I2297" i="2"/>
  <c r="A2298" i="2"/>
  <c r="B2298" i="2"/>
  <c r="D2298" i="2" s="1"/>
  <c r="H2298" i="2"/>
  <c r="I2298" i="2"/>
  <c r="A2299" i="2"/>
  <c r="B2299" i="2"/>
  <c r="D2299" i="2" s="1"/>
  <c r="H2299" i="2"/>
  <c r="I2299" i="2"/>
  <c r="A2300" i="2"/>
  <c r="B2300" i="2"/>
  <c r="H2300" i="2"/>
  <c r="I2300" i="2"/>
  <c r="A2301" i="2"/>
  <c r="B2301" i="2"/>
  <c r="D2301" i="2" s="1"/>
  <c r="H2301" i="2"/>
  <c r="I2301" i="2"/>
  <c r="A2302" i="2"/>
  <c r="B2302" i="2"/>
  <c r="H2302" i="2"/>
  <c r="I2302" i="2"/>
  <c r="A2303" i="2"/>
  <c r="B2303" i="2"/>
  <c r="D2303" i="2" s="1"/>
  <c r="H2303" i="2"/>
  <c r="I2303" i="2"/>
  <c r="A2304" i="2"/>
  <c r="B2304" i="2"/>
  <c r="H2304" i="2"/>
  <c r="I2304" i="2"/>
  <c r="A2305" i="2"/>
  <c r="B2305" i="2"/>
  <c r="D2305" i="2" s="1"/>
  <c r="H2305" i="2"/>
  <c r="I2305" i="2"/>
  <c r="A2306" i="2"/>
  <c r="B2306" i="2"/>
  <c r="H2306" i="2"/>
  <c r="I2306" i="2"/>
  <c r="A2307" i="2"/>
  <c r="B2307" i="2"/>
  <c r="H2307" i="2"/>
  <c r="I2307" i="2"/>
  <c r="A2308" i="2"/>
  <c r="B2308" i="2"/>
  <c r="H2308" i="2"/>
  <c r="I2308" i="2"/>
  <c r="A2309" i="2"/>
  <c r="B2309" i="2"/>
  <c r="H2309" i="2"/>
  <c r="I2309" i="2"/>
  <c r="A2310" i="2"/>
  <c r="B2310" i="2"/>
  <c r="D2310" i="2" s="1"/>
  <c r="H2310" i="2"/>
  <c r="I2310" i="2"/>
  <c r="A2311" i="2"/>
  <c r="B2311" i="2"/>
  <c r="D2311" i="2" s="1"/>
  <c r="H2311" i="2"/>
  <c r="I2311" i="2"/>
  <c r="A2312" i="2"/>
  <c r="B2312" i="2"/>
  <c r="H2312" i="2"/>
  <c r="I2312" i="2"/>
  <c r="A2313" i="2"/>
  <c r="B2313" i="2"/>
  <c r="H2313" i="2"/>
  <c r="I2313" i="2"/>
  <c r="A2314" i="2"/>
  <c r="B2314" i="2"/>
  <c r="D2314" i="2" s="1"/>
  <c r="H2314" i="2"/>
  <c r="I2314" i="2"/>
  <c r="A2315" i="2"/>
  <c r="B2315" i="2"/>
  <c r="D2315" i="2" s="1"/>
  <c r="H2315" i="2"/>
  <c r="I2315" i="2"/>
  <c r="A2316" i="2"/>
  <c r="B2316" i="2"/>
  <c r="H2316" i="2"/>
  <c r="I2316" i="2"/>
  <c r="A2317" i="2"/>
  <c r="B2317" i="2"/>
  <c r="H2317" i="2"/>
  <c r="I2317" i="2"/>
  <c r="A2318" i="2"/>
  <c r="B2318" i="2"/>
  <c r="D2318" i="2" s="1"/>
  <c r="H2318" i="2"/>
  <c r="I2318" i="2"/>
  <c r="A2319" i="2"/>
  <c r="B2319" i="2"/>
  <c r="H2319" i="2"/>
  <c r="I2319" i="2"/>
  <c r="A2320" i="2"/>
  <c r="B2320" i="2"/>
  <c r="D2320" i="2" s="1"/>
  <c r="H2320" i="2"/>
  <c r="I2320" i="2"/>
  <c r="A2321" i="2"/>
  <c r="B2321" i="2"/>
  <c r="H2321" i="2"/>
  <c r="I2321" i="2"/>
  <c r="A2322" i="2"/>
  <c r="B2322" i="2"/>
  <c r="H2322" i="2"/>
  <c r="I2322" i="2"/>
  <c r="A2323" i="2"/>
  <c r="B2323" i="2"/>
  <c r="H2323" i="2"/>
  <c r="I2323" i="2"/>
  <c r="A2324" i="2"/>
  <c r="B2324" i="2"/>
  <c r="H2324" i="2"/>
  <c r="I2324" i="2"/>
  <c r="A2325" i="2"/>
  <c r="B2325" i="2"/>
  <c r="H2325" i="2"/>
  <c r="I2325" i="2"/>
  <c r="A2326" i="2"/>
  <c r="B2326" i="2"/>
  <c r="D2326" i="2" s="1"/>
  <c r="H2326" i="2"/>
  <c r="I2326" i="2"/>
  <c r="A2327" i="2"/>
  <c r="B2327" i="2"/>
  <c r="H2327" i="2"/>
  <c r="I2327" i="2"/>
  <c r="A2328" i="2"/>
  <c r="B2328" i="2"/>
  <c r="D2328" i="2" s="1"/>
  <c r="H2328" i="2"/>
  <c r="I2328" i="2"/>
  <c r="A2329" i="2"/>
  <c r="B2329" i="2"/>
  <c r="D2329" i="2" s="1"/>
  <c r="H2329" i="2"/>
  <c r="I2329" i="2"/>
  <c r="A2330" i="2"/>
  <c r="B2330" i="2"/>
  <c r="D2330" i="2" s="1"/>
  <c r="H2330" i="2"/>
  <c r="I2330" i="2"/>
  <c r="A2331" i="2"/>
  <c r="B2331" i="2"/>
  <c r="H2331" i="2"/>
  <c r="I2331" i="2"/>
  <c r="A2332" i="2"/>
  <c r="B2332" i="2"/>
  <c r="D2332" i="2" s="1"/>
  <c r="H2332" i="2"/>
  <c r="I2332" i="2"/>
  <c r="A2333" i="2"/>
  <c r="B2333" i="2"/>
  <c r="H2333" i="2"/>
  <c r="I2333" i="2"/>
  <c r="A2334" i="2"/>
  <c r="B2334" i="2"/>
  <c r="H2334" i="2"/>
  <c r="I2334" i="2"/>
  <c r="A2335" i="2"/>
  <c r="B2335" i="2"/>
  <c r="H2335" i="2"/>
  <c r="I2335" i="2"/>
  <c r="A2336" i="2"/>
  <c r="B2336" i="2"/>
  <c r="H2336" i="2"/>
  <c r="I2336" i="2"/>
  <c r="A2337" i="2"/>
  <c r="B2337" i="2"/>
  <c r="H2337" i="2"/>
  <c r="I2337" i="2"/>
  <c r="A2338" i="2"/>
  <c r="B2338" i="2"/>
  <c r="H2338" i="2"/>
  <c r="I2338" i="2"/>
  <c r="A2339" i="2"/>
  <c r="B2339" i="2"/>
  <c r="H2339" i="2"/>
  <c r="I2339" i="2"/>
  <c r="A2340" i="2"/>
  <c r="B2340" i="2"/>
  <c r="D2340" i="2" s="1"/>
  <c r="H2340" i="2"/>
  <c r="I2340" i="2"/>
  <c r="A2341" i="2"/>
  <c r="B2341" i="2"/>
  <c r="H2341" i="2"/>
  <c r="I2341" i="2"/>
  <c r="A2342" i="2"/>
  <c r="B2342" i="2"/>
  <c r="H2342" i="2"/>
  <c r="I2342" i="2"/>
  <c r="A2343" i="2"/>
  <c r="B2343" i="2"/>
  <c r="D2343" i="2" s="1"/>
  <c r="H2343" i="2"/>
  <c r="I2343" i="2"/>
  <c r="A2344" i="2"/>
  <c r="B2344" i="2"/>
  <c r="H2344" i="2"/>
  <c r="I2344" i="2"/>
  <c r="A2345" i="2"/>
  <c r="B2345" i="2"/>
  <c r="H2345" i="2"/>
  <c r="I2345" i="2"/>
  <c r="A2346" i="2"/>
  <c r="B2346" i="2"/>
  <c r="H2346" i="2"/>
  <c r="I2346" i="2"/>
  <c r="A2347" i="2"/>
  <c r="B2347" i="2"/>
  <c r="D2347" i="2" s="1"/>
  <c r="H2347" i="2"/>
  <c r="I2347" i="2"/>
  <c r="A2348" i="2"/>
  <c r="B2348" i="2"/>
  <c r="H2348" i="2"/>
  <c r="I2348" i="2"/>
  <c r="A2349" i="2"/>
  <c r="B2349" i="2"/>
  <c r="D2349" i="2" s="1"/>
  <c r="H2349" i="2"/>
  <c r="I2349" i="2"/>
  <c r="A2350" i="2"/>
  <c r="B2350" i="2"/>
  <c r="H2350" i="2"/>
  <c r="I2350" i="2"/>
  <c r="A2351" i="2"/>
  <c r="B2351" i="2"/>
  <c r="D2351" i="2" s="1"/>
  <c r="H2351" i="2"/>
  <c r="I2351" i="2"/>
  <c r="A2352" i="2"/>
  <c r="B2352" i="2"/>
  <c r="D2352" i="2" s="1"/>
  <c r="H2352" i="2"/>
  <c r="I2352" i="2"/>
  <c r="A2353" i="2"/>
  <c r="B2353" i="2"/>
  <c r="H2353" i="2"/>
  <c r="I2353" i="2"/>
  <c r="A2354" i="2"/>
  <c r="B2354" i="2"/>
  <c r="H2354" i="2"/>
  <c r="I2354" i="2"/>
  <c r="A2355" i="2"/>
  <c r="B2355" i="2"/>
  <c r="D2355" i="2" s="1"/>
  <c r="H2355" i="2"/>
  <c r="I2355" i="2"/>
  <c r="A2356" i="2"/>
  <c r="B2356" i="2"/>
  <c r="H2356" i="2"/>
  <c r="I2356" i="2"/>
  <c r="A2357" i="2"/>
  <c r="B2357" i="2"/>
  <c r="H2357" i="2"/>
  <c r="I2357" i="2"/>
  <c r="A2358" i="2"/>
  <c r="B2358" i="2"/>
  <c r="H2358" i="2"/>
  <c r="I2358" i="2"/>
  <c r="A2359" i="2"/>
  <c r="B2359" i="2"/>
  <c r="D2359" i="2" s="1"/>
  <c r="H2359" i="2"/>
  <c r="I2359" i="2"/>
  <c r="A2360" i="2"/>
  <c r="B2360" i="2"/>
  <c r="H2360" i="2"/>
  <c r="I2360" i="2"/>
  <c r="A2361" i="2"/>
  <c r="B2361" i="2"/>
  <c r="D2361" i="2" s="1"/>
  <c r="H2361" i="2"/>
  <c r="I2361" i="2"/>
  <c r="A2362" i="2"/>
  <c r="B2362" i="2"/>
  <c r="H2362" i="2"/>
  <c r="I2362" i="2"/>
  <c r="A2363" i="2"/>
  <c r="B2363" i="2"/>
  <c r="H2363" i="2"/>
  <c r="I2363" i="2"/>
  <c r="A2364" i="2"/>
  <c r="B2364" i="2"/>
  <c r="H2364" i="2"/>
  <c r="I2364" i="2"/>
  <c r="A2365" i="2"/>
  <c r="B2365" i="2"/>
  <c r="D2365" i="2" s="1"/>
  <c r="H2365" i="2"/>
  <c r="I2365" i="2"/>
  <c r="A2366" i="2"/>
  <c r="B2366" i="2"/>
  <c r="H2366" i="2"/>
  <c r="I2366" i="2"/>
  <c r="A2367" i="2"/>
  <c r="B2367" i="2"/>
  <c r="H2367" i="2"/>
  <c r="I2367" i="2"/>
  <c r="A2368" i="2"/>
  <c r="B2368" i="2"/>
  <c r="D2368" i="2" s="1"/>
  <c r="H2368" i="2"/>
  <c r="I2368" i="2"/>
  <c r="A2369" i="2"/>
  <c r="B2369" i="2"/>
  <c r="H2369" i="2"/>
  <c r="I2369" i="2"/>
  <c r="A2370" i="2"/>
  <c r="B2370" i="2"/>
  <c r="H2370" i="2"/>
  <c r="I2370" i="2"/>
  <c r="A2371" i="2"/>
  <c r="B2371" i="2"/>
  <c r="D2371" i="2" s="1"/>
  <c r="H2371" i="2"/>
  <c r="I2371" i="2"/>
  <c r="A2372" i="2"/>
  <c r="B2372" i="2"/>
  <c r="H2372" i="2"/>
  <c r="I2372" i="2"/>
  <c r="A2373" i="2"/>
  <c r="B2373" i="2"/>
  <c r="D2373" i="2" s="1"/>
  <c r="H2373" i="2"/>
  <c r="I2373" i="2"/>
  <c r="A2374" i="2"/>
  <c r="B2374" i="2"/>
  <c r="H2374" i="2"/>
  <c r="I2374" i="2"/>
  <c r="A2375" i="2"/>
  <c r="B2375" i="2"/>
  <c r="D2375" i="2" s="1"/>
  <c r="H2375" i="2"/>
  <c r="I2375" i="2"/>
  <c r="A2376" i="2"/>
  <c r="B2376" i="2"/>
  <c r="D2376" i="2" s="1"/>
  <c r="H2376" i="2"/>
  <c r="I2376" i="2"/>
  <c r="A2377" i="2"/>
  <c r="B2377" i="2"/>
  <c r="D2377" i="2" s="1"/>
  <c r="H2377" i="2"/>
  <c r="I2377" i="2"/>
  <c r="A2378" i="2"/>
  <c r="B2378" i="2"/>
  <c r="D2378" i="2" s="1"/>
  <c r="H2378" i="2"/>
  <c r="I2378" i="2"/>
  <c r="A2379" i="2"/>
  <c r="B2379" i="2"/>
  <c r="D2379" i="2" s="1"/>
  <c r="H2379" i="2"/>
  <c r="I2379" i="2"/>
  <c r="A2380" i="2"/>
  <c r="B2380" i="2"/>
  <c r="H2380" i="2"/>
  <c r="I2380" i="2"/>
  <c r="A2381" i="2"/>
  <c r="B2381" i="2"/>
  <c r="D2381" i="2" s="1"/>
  <c r="H2381" i="2"/>
  <c r="I2381" i="2"/>
  <c r="A2382" i="2"/>
  <c r="B2382" i="2"/>
  <c r="H2382" i="2"/>
  <c r="I2382" i="2"/>
  <c r="A2383" i="2"/>
  <c r="B2383" i="2"/>
  <c r="D2383" i="2" s="1"/>
  <c r="H2383" i="2"/>
  <c r="I2383" i="2"/>
  <c r="A2384" i="2"/>
  <c r="B2384" i="2"/>
  <c r="H2384" i="2"/>
  <c r="I2384" i="2"/>
  <c r="A2385" i="2"/>
  <c r="B2385" i="2"/>
  <c r="H2385" i="2"/>
  <c r="I2385" i="2"/>
  <c r="A2386" i="2"/>
  <c r="B2386" i="2"/>
  <c r="H2386" i="2"/>
  <c r="I2386" i="2"/>
  <c r="A2387" i="2"/>
  <c r="B2387" i="2"/>
  <c r="D2387" i="2" s="1"/>
  <c r="H2387" i="2"/>
  <c r="I2387" i="2"/>
  <c r="A2388" i="2"/>
  <c r="B2388" i="2"/>
  <c r="D2388" i="2" s="1"/>
  <c r="H2388" i="2"/>
  <c r="I2388" i="2"/>
  <c r="A2389" i="2"/>
  <c r="B2389" i="2"/>
  <c r="H2389" i="2"/>
  <c r="I2389" i="2"/>
  <c r="A2390" i="2"/>
  <c r="B2390" i="2"/>
  <c r="H2390" i="2"/>
  <c r="I2390" i="2"/>
  <c r="A2391" i="2"/>
  <c r="B2391" i="2"/>
  <c r="D2391" i="2" s="1"/>
  <c r="H2391" i="2"/>
  <c r="I2391" i="2"/>
  <c r="A2392" i="2"/>
  <c r="B2392" i="2"/>
  <c r="H2392" i="2"/>
  <c r="I2392" i="2"/>
  <c r="A2393" i="2"/>
  <c r="B2393" i="2"/>
  <c r="D2393" i="2" s="1"/>
  <c r="H2393" i="2"/>
  <c r="I2393" i="2"/>
  <c r="A2394" i="2"/>
  <c r="B2394" i="2"/>
  <c r="D2394" i="2" s="1"/>
  <c r="H2394" i="2"/>
  <c r="I2394" i="2"/>
  <c r="A2395" i="2"/>
  <c r="B2395" i="2"/>
  <c r="D2395" i="2" s="1"/>
  <c r="H2395" i="2"/>
  <c r="I2395" i="2"/>
  <c r="A2396" i="2"/>
  <c r="B2396" i="2"/>
  <c r="H2396" i="2"/>
  <c r="I2396" i="2"/>
  <c r="A2397" i="2"/>
  <c r="B2397" i="2"/>
  <c r="D2397" i="2" s="1"/>
  <c r="H2397" i="2"/>
  <c r="I2397" i="2"/>
  <c r="A2398" i="2"/>
  <c r="B2398" i="2"/>
  <c r="H2398" i="2"/>
  <c r="I2398" i="2"/>
  <c r="A2399" i="2"/>
  <c r="B2399" i="2"/>
  <c r="H2399" i="2"/>
  <c r="I2399" i="2"/>
  <c r="A2400" i="2"/>
  <c r="B2400" i="2"/>
  <c r="H2400" i="2"/>
  <c r="I2400" i="2"/>
  <c r="A2401" i="2"/>
  <c r="B2401" i="2"/>
  <c r="H2401" i="2"/>
  <c r="I2401" i="2"/>
  <c r="A2402" i="2"/>
  <c r="B2402" i="2"/>
  <c r="H2402" i="2"/>
  <c r="I2402" i="2"/>
  <c r="A2403" i="2"/>
  <c r="B2403" i="2"/>
  <c r="H2403" i="2"/>
  <c r="I2403" i="2"/>
  <c r="A2404" i="2"/>
  <c r="B2404" i="2"/>
  <c r="H2404" i="2"/>
  <c r="I2404" i="2"/>
  <c r="A2405" i="2"/>
  <c r="B2405" i="2"/>
  <c r="D2405" i="2" s="1"/>
  <c r="H2405" i="2"/>
  <c r="I2405" i="2"/>
  <c r="A2406" i="2"/>
  <c r="B2406" i="2"/>
  <c r="H2406" i="2"/>
  <c r="I2406" i="2"/>
  <c r="A2407" i="2"/>
  <c r="B2407" i="2"/>
  <c r="D2407" i="2" s="1"/>
  <c r="H2407" i="2"/>
  <c r="I2407" i="2"/>
  <c r="A2408" i="2"/>
  <c r="B2408" i="2"/>
  <c r="D2408" i="2" s="1"/>
  <c r="H2408" i="2"/>
  <c r="I2408" i="2"/>
  <c r="A2409" i="2"/>
  <c r="B2409" i="2"/>
  <c r="H2409" i="2"/>
  <c r="I2409" i="2"/>
  <c r="A2410" i="2"/>
  <c r="B2410" i="2"/>
  <c r="D2410" i="2" s="1"/>
  <c r="H2410" i="2"/>
  <c r="I2410" i="2"/>
  <c r="A2411" i="2"/>
  <c r="B2411" i="2"/>
  <c r="H2411" i="2"/>
  <c r="I2411" i="2"/>
  <c r="A2412" i="2"/>
  <c r="B2412" i="2"/>
  <c r="H2412" i="2"/>
  <c r="I2412" i="2"/>
  <c r="A2413" i="2"/>
  <c r="B2413" i="2"/>
  <c r="D2413" i="2" s="1"/>
  <c r="H2413" i="2"/>
  <c r="I2413" i="2"/>
  <c r="A2414" i="2"/>
  <c r="B2414" i="2"/>
  <c r="H2414" i="2"/>
  <c r="I2414" i="2"/>
  <c r="A2415" i="2"/>
  <c r="B2415" i="2"/>
  <c r="D2415" i="2" s="1"/>
  <c r="H2415" i="2"/>
  <c r="I2415" i="2"/>
  <c r="A2416" i="2"/>
  <c r="B2416" i="2"/>
  <c r="H2416" i="2"/>
  <c r="I2416" i="2"/>
  <c r="A2417" i="2"/>
  <c r="B2417" i="2"/>
  <c r="D2417" i="2" s="1"/>
  <c r="H2417" i="2"/>
  <c r="I2417" i="2"/>
  <c r="A2418" i="2"/>
  <c r="B2418" i="2"/>
  <c r="H2418" i="2"/>
  <c r="I2418" i="2"/>
  <c r="A2419" i="2"/>
  <c r="B2419" i="2"/>
  <c r="D2419" i="2" s="1"/>
  <c r="H2419" i="2"/>
  <c r="I2419" i="2"/>
  <c r="A2420" i="2"/>
  <c r="B2420" i="2"/>
  <c r="H2420" i="2"/>
  <c r="I2420" i="2"/>
  <c r="A2421" i="2"/>
  <c r="B2421" i="2"/>
  <c r="D2421" i="2" s="1"/>
  <c r="H2421" i="2"/>
  <c r="I2421" i="2"/>
  <c r="A2422" i="2"/>
  <c r="B2422" i="2"/>
  <c r="H2422" i="2"/>
  <c r="I2422" i="2"/>
  <c r="A2423" i="2"/>
  <c r="B2423" i="2"/>
  <c r="D2423" i="2" s="1"/>
  <c r="H2423" i="2"/>
  <c r="I2423" i="2"/>
  <c r="A2424" i="2"/>
  <c r="B2424" i="2"/>
  <c r="H2424" i="2"/>
  <c r="I2424" i="2"/>
  <c r="A2425" i="2"/>
  <c r="B2425" i="2"/>
  <c r="D2425" i="2" s="1"/>
  <c r="H2425" i="2"/>
  <c r="I2425" i="2"/>
  <c r="A2426" i="2"/>
  <c r="B2426" i="2"/>
  <c r="H2426" i="2"/>
  <c r="I2426" i="2"/>
  <c r="A2427" i="2"/>
  <c r="B2427" i="2"/>
  <c r="D2427" i="2" s="1"/>
  <c r="H2427" i="2"/>
  <c r="I2427" i="2"/>
  <c r="A2428" i="2"/>
  <c r="B2428" i="2"/>
  <c r="H2428" i="2"/>
  <c r="I2428" i="2"/>
  <c r="A2429" i="2"/>
  <c r="B2429" i="2"/>
  <c r="D2429" i="2" s="1"/>
  <c r="H2429" i="2"/>
  <c r="I2429" i="2"/>
  <c r="A2430" i="2"/>
  <c r="B2430" i="2"/>
  <c r="H2430" i="2"/>
  <c r="I2430" i="2"/>
  <c r="A2431" i="2"/>
  <c r="B2431" i="2"/>
  <c r="D2431" i="2" s="1"/>
  <c r="H2431" i="2"/>
  <c r="I2431" i="2"/>
  <c r="A2432" i="2"/>
  <c r="B2432" i="2"/>
  <c r="H2432" i="2"/>
  <c r="I2432" i="2"/>
  <c r="A2433" i="2"/>
  <c r="B2433" i="2"/>
  <c r="H2433" i="2"/>
  <c r="I2433" i="2"/>
  <c r="A2434" i="2"/>
  <c r="B2434" i="2"/>
  <c r="H2434" i="2"/>
  <c r="I2434" i="2"/>
  <c r="A2435" i="2"/>
  <c r="B2435" i="2"/>
  <c r="D2435" i="2" s="1"/>
  <c r="H2435" i="2"/>
  <c r="I2435" i="2"/>
  <c r="A2436" i="2"/>
  <c r="B2436" i="2"/>
  <c r="D2436" i="2" s="1"/>
  <c r="H2436" i="2"/>
  <c r="I2436" i="2"/>
  <c r="A2437" i="2"/>
  <c r="B2437" i="2"/>
  <c r="H2437" i="2"/>
  <c r="I2437" i="2"/>
  <c r="A2438" i="2"/>
  <c r="B2438" i="2"/>
  <c r="H2438" i="2"/>
  <c r="I2438" i="2"/>
  <c r="A2439" i="2"/>
  <c r="B2439" i="2"/>
  <c r="D2439" i="2" s="1"/>
  <c r="H2439" i="2"/>
  <c r="I2439" i="2"/>
  <c r="A2440" i="2"/>
  <c r="B2440" i="2"/>
  <c r="H2440" i="2"/>
  <c r="I2440" i="2"/>
  <c r="A2441" i="2"/>
  <c r="B2441" i="2"/>
  <c r="D2441" i="2" s="1"/>
  <c r="H2441" i="2"/>
  <c r="I2441" i="2"/>
  <c r="A2442" i="2"/>
  <c r="B2442" i="2"/>
  <c r="H2442" i="2"/>
  <c r="I2442" i="2"/>
  <c r="A2443" i="2"/>
  <c r="B2443" i="2"/>
  <c r="H2443" i="2"/>
  <c r="I2443" i="2"/>
  <c r="A2444" i="2"/>
  <c r="B2444" i="2"/>
  <c r="H2444" i="2"/>
  <c r="I2444" i="2"/>
  <c r="A2445" i="2"/>
  <c r="B2445" i="2"/>
  <c r="H2445" i="2"/>
  <c r="I2445" i="2"/>
  <c r="A2446" i="2"/>
  <c r="B2446" i="2"/>
  <c r="H2446" i="2"/>
  <c r="I2446" i="2"/>
  <c r="A2447" i="2"/>
  <c r="B2447" i="2"/>
  <c r="H2447" i="2"/>
  <c r="I2447" i="2"/>
  <c r="A2448" i="2"/>
  <c r="B2448" i="2"/>
  <c r="H2448" i="2"/>
  <c r="I2448" i="2"/>
  <c r="A2449" i="2"/>
  <c r="B2449" i="2"/>
  <c r="H2449" i="2"/>
  <c r="I2449" i="2"/>
  <c r="A2450" i="2"/>
  <c r="B2450" i="2"/>
  <c r="H2450" i="2"/>
  <c r="I2450" i="2"/>
  <c r="A2451" i="2"/>
  <c r="B2451" i="2"/>
  <c r="D2451" i="2" s="1"/>
  <c r="H2451" i="2"/>
  <c r="I2451" i="2"/>
  <c r="A2452" i="2"/>
  <c r="B2452" i="2"/>
  <c r="H2452" i="2"/>
  <c r="I2452" i="2"/>
  <c r="A2453" i="2"/>
  <c r="B2453" i="2"/>
  <c r="D2453" i="2" s="1"/>
  <c r="H2453" i="2"/>
  <c r="I2453" i="2"/>
  <c r="A2454" i="2"/>
  <c r="B2454" i="2"/>
  <c r="H2454" i="2"/>
  <c r="I2454" i="2"/>
  <c r="A2455" i="2"/>
  <c r="B2455" i="2"/>
  <c r="D2455" i="2" s="1"/>
  <c r="H2455" i="2"/>
  <c r="I2455" i="2"/>
  <c r="A2456" i="2"/>
  <c r="B2456" i="2"/>
  <c r="D2456" i="2" s="1"/>
  <c r="H2456" i="2"/>
  <c r="I2456" i="2"/>
  <c r="A2457" i="2"/>
  <c r="B2457" i="2"/>
  <c r="D2457" i="2" s="1"/>
  <c r="H2457" i="2"/>
  <c r="I2457" i="2"/>
  <c r="A2458" i="2"/>
  <c r="B2458" i="2"/>
  <c r="D2458" i="2" s="1"/>
  <c r="H2458" i="2"/>
  <c r="I2458" i="2"/>
  <c r="A2459" i="2"/>
  <c r="B2459" i="2"/>
  <c r="D2459" i="2" s="1"/>
  <c r="H2459" i="2"/>
  <c r="I2459" i="2"/>
  <c r="A2460" i="2"/>
  <c r="B2460" i="2"/>
  <c r="H2460" i="2"/>
  <c r="I2460" i="2"/>
  <c r="A2461" i="2"/>
  <c r="B2461" i="2"/>
  <c r="H2461" i="2"/>
  <c r="I2461" i="2"/>
  <c r="A2462" i="2"/>
  <c r="B2462" i="2"/>
  <c r="H2462" i="2"/>
  <c r="I2462" i="2"/>
  <c r="A2463" i="2"/>
  <c r="B2463" i="2"/>
  <c r="H2463" i="2"/>
  <c r="I2463" i="2"/>
  <c r="A2464" i="2"/>
  <c r="B2464" i="2"/>
  <c r="D2464" i="2" s="1"/>
  <c r="H2464" i="2"/>
  <c r="I2464" i="2"/>
  <c r="A2465" i="2"/>
  <c r="B2465" i="2"/>
  <c r="D2465" i="2" s="1"/>
  <c r="H2465" i="2"/>
  <c r="I2465" i="2"/>
  <c r="A2466" i="2"/>
  <c r="B2466" i="2"/>
  <c r="H2466" i="2"/>
  <c r="I2466" i="2"/>
  <c r="A2467" i="2"/>
  <c r="B2467" i="2"/>
  <c r="D2467" i="2" s="1"/>
  <c r="H2467" i="2"/>
  <c r="I2467" i="2"/>
  <c r="A2468" i="2"/>
  <c r="B2468" i="2"/>
  <c r="D2468" i="2" s="1"/>
  <c r="H2468" i="2"/>
  <c r="I2468" i="2"/>
  <c r="A2469" i="2"/>
  <c r="B2469" i="2"/>
  <c r="D2469" i="2" s="1"/>
  <c r="H2469" i="2"/>
  <c r="I2469" i="2"/>
  <c r="A2470" i="2"/>
  <c r="B2470" i="2"/>
  <c r="H2470" i="2"/>
  <c r="I2470" i="2"/>
  <c r="A2471" i="2"/>
  <c r="B2471" i="2"/>
  <c r="D2471" i="2" s="1"/>
  <c r="H2471" i="2"/>
  <c r="I2471" i="2"/>
  <c r="A2472" i="2"/>
  <c r="B2472" i="2"/>
  <c r="H2472" i="2"/>
  <c r="I2472" i="2"/>
  <c r="A2473" i="2"/>
  <c r="B2473" i="2"/>
  <c r="D2473" i="2" s="1"/>
  <c r="H2473" i="2"/>
  <c r="I2473" i="2"/>
  <c r="A2474" i="2"/>
  <c r="B2474" i="2"/>
  <c r="H2474" i="2"/>
  <c r="I2474" i="2"/>
  <c r="A2475" i="2"/>
  <c r="B2475" i="2"/>
  <c r="H2475" i="2"/>
  <c r="I2475" i="2"/>
  <c r="A2476" i="2"/>
  <c r="B2476" i="2"/>
  <c r="H2476" i="2"/>
  <c r="I2476" i="2"/>
  <c r="A2477" i="2"/>
  <c r="B2477" i="2"/>
  <c r="H2477" i="2"/>
  <c r="I2477" i="2"/>
  <c r="A2478" i="2"/>
  <c r="B2478" i="2"/>
  <c r="H2478" i="2"/>
  <c r="I2478" i="2"/>
  <c r="A2479" i="2"/>
  <c r="B2479" i="2"/>
  <c r="H2479" i="2"/>
  <c r="I2479" i="2"/>
  <c r="A2480" i="2"/>
  <c r="B2480" i="2"/>
  <c r="H2480" i="2"/>
  <c r="I2480" i="2"/>
  <c r="A2481" i="2"/>
  <c r="B2481" i="2"/>
  <c r="H2481" i="2"/>
  <c r="I2481" i="2"/>
  <c r="A2482" i="2"/>
  <c r="B2482" i="2"/>
  <c r="H2482" i="2"/>
  <c r="I2482" i="2"/>
  <c r="A2483" i="2"/>
  <c r="B2483" i="2"/>
  <c r="H2483" i="2"/>
  <c r="I2483" i="2"/>
  <c r="A2484" i="2"/>
  <c r="B2484" i="2"/>
  <c r="H2484" i="2"/>
  <c r="I2484" i="2"/>
  <c r="A2485" i="2"/>
  <c r="B2485" i="2"/>
  <c r="D2485" i="2" s="1"/>
  <c r="H2485" i="2"/>
  <c r="I2485" i="2"/>
  <c r="A2486" i="2"/>
  <c r="B2486" i="2"/>
  <c r="H2486" i="2"/>
  <c r="I2486" i="2"/>
  <c r="A2487" i="2"/>
  <c r="B2487" i="2"/>
  <c r="D2487" i="2" s="1"/>
  <c r="H2487" i="2"/>
  <c r="I2487" i="2"/>
  <c r="A2488" i="2"/>
  <c r="B2488" i="2"/>
  <c r="H2488" i="2"/>
  <c r="I2488" i="2"/>
  <c r="A2489" i="2"/>
  <c r="B2489" i="2"/>
  <c r="D2489" i="2" s="1"/>
  <c r="H2489" i="2"/>
  <c r="I2489" i="2"/>
  <c r="A2490" i="2"/>
  <c r="B2490" i="2"/>
  <c r="D2490" i="2" s="1"/>
  <c r="H2490" i="2"/>
  <c r="I2490" i="2"/>
  <c r="A2491" i="2"/>
  <c r="B2491" i="2"/>
  <c r="D2491" i="2" s="1"/>
  <c r="H2491" i="2"/>
  <c r="I2491" i="2"/>
  <c r="A2492" i="2"/>
  <c r="B2492" i="2"/>
  <c r="H2492" i="2"/>
  <c r="I2492" i="2"/>
  <c r="A2493" i="2"/>
  <c r="B2493" i="2"/>
  <c r="H2493" i="2"/>
  <c r="I2493" i="2"/>
  <c r="A2494" i="2"/>
  <c r="B2494" i="2"/>
  <c r="H2494" i="2"/>
  <c r="I2494" i="2"/>
  <c r="A2495" i="2"/>
  <c r="B2495" i="2"/>
  <c r="H2495" i="2"/>
  <c r="I2495" i="2"/>
  <c r="A2496" i="2"/>
  <c r="B2496" i="2"/>
  <c r="D2496" i="2" s="1"/>
  <c r="H2496" i="2"/>
  <c r="I2496" i="2"/>
  <c r="A2497" i="2"/>
  <c r="B2497" i="2"/>
  <c r="D2497" i="2" s="1"/>
  <c r="H2497" i="2"/>
  <c r="I2497" i="2"/>
  <c r="A2498" i="2"/>
  <c r="B2498" i="2"/>
  <c r="H2498" i="2"/>
  <c r="I2498" i="2"/>
  <c r="A2499" i="2"/>
  <c r="B2499" i="2"/>
  <c r="H2499" i="2"/>
  <c r="I2499" i="2"/>
  <c r="A2500" i="2"/>
  <c r="B2500" i="2"/>
  <c r="D2500" i="2" s="1"/>
  <c r="H2500" i="2"/>
  <c r="I2500" i="2"/>
  <c r="A2501" i="2"/>
  <c r="B2501" i="2"/>
  <c r="D2501" i="2" s="1"/>
  <c r="H2501" i="2"/>
  <c r="I2501" i="2"/>
  <c r="A2502" i="2"/>
  <c r="B2502" i="2"/>
  <c r="H2502" i="2"/>
  <c r="I2502" i="2"/>
  <c r="A2503" i="2"/>
  <c r="B2503" i="2"/>
  <c r="H2503" i="2"/>
  <c r="I2503" i="2"/>
  <c r="A2504" i="2"/>
  <c r="B2504" i="2"/>
  <c r="H2504" i="2"/>
  <c r="I2504" i="2"/>
  <c r="A2505" i="2"/>
  <c r="B2505" i="2"/>
  <c r="H2505" i="2"/>
  <c r="I2505" i="2"/>
  <c r="A2506" i="2"/>
  <c r="B2506" i="2"/>
  <c r="D2506" i="2" s="1"/>
  <c r="H2506" i="2"/>
  <c r="I2506" i="2"/>
  <c r="A2507" i="2"/>
  <c r="B2507" i="2"/>
  <c r="H2507" i="2"/>
  <c r="I2507" i="2"/>
  <c r="A2508" i="2"/>
  <c r="B2508" i="2"/>
  <c r="H2508" i="2"/>
  <c r="I2508" i="2"/>
  <c r="A2509" i="2"/>
  <c r="B2509" i="2"/>
  <c r="D2509" i="2" s="1"/>
  <c r="H2509" i="2"/>
  <c r="I2509" i="2"/>
  <c r="A2510" i="2"/>
  <c r="B2510" i="2"/>
  <c r="H2510" i="2"/>
  <c r="I2510" i="2"/>
  <c r="A2511" i="2"/>
  <c r="B2511" i="2"/>
  <c r="D2511" i="2" s="1"/>
  <c r="H2511" i="2"/>
  <c r="I2511" i="2"/>
  <c r="A2512" i="2"/>
  <c r="B2512" i="2"/>
  <c r="D2512" i="2" s="1"/>
  <c r="H2512" i="2"/>
  <c r="I2512" i="2"/>
  <c r="A2513" i="2"/>
  <c r="B2513" i="2"/>
  <c r="D2513" i="2" s="1"/>
  <c r="H2513" i="2"/>
  <c r="I2513" i="2"/>
  <c r="A2514" i="2"/>
  <c r="B2514" i="2"/>
  <c r="H2514" i="2"/>
  <c r="I2514" i="2"/>
  <c r="A2515" i="2"/>
  <c r="B2515" i="2"/>
  <c r="D2515" i="2" s="1"/>
  <c r="H2515" i="2"/>
  <c r="I2515" i="2"/>
  <c r="A2516" i="2"/>
  <c r="B2516" i="2"/>
  <c r="H2516" i="2"/>
  <c r="I2516" i="2"/>
  <c r="A2517" i="2"/>
  <c r="B2517" i="2"/>
  <c r="D2517" i="2" s="1"/>
  <c r="H2517" i="2"/>
  <c r="I2517" i="2"/>
  <c r="A2518" i="2"/>
  <c r="B2518" i="2"/>
  <c r="H2518" i="2"/>
  <c r="I2518" i="2"/>
  <c r="A2519" i="2"/>
  <c r="B2519" i="2"/>
  <c r="D2519" i="2" s="1"/>
  <c r="H2519" i="2"/>
  <c r="I2519" i="2"/>
  <c r="A2520" i="2"/>
  <c r="B2520" i="2"/>
  <c r="D2520" i="2" s="1"/>
  <c r="H2520" i="2"/>
  <c r="I2520" i="2"/>
  <c r="A2521" i="2"/>
  <c r="B2521" i="2"/>
  <c r="D2521" i="2" s="1"/>
  <c r="H2521" i="2"/>
  <c r="I2521" i="2"/>
  <c r="A2522" i="2"/>
  <c r="B2522" i="2"/>
  <c r="H2522" i="2"/>
  <c r="I2522" i="2"/>
  <c r="A2523" i="2"/>
  <c r="B2523" i="2"/>
  <c r="H2523" i="2"/>
  <c r="I2523" i="2"/>
  <c r="A2524" i="2"/>
  <c r="B2524" i="2"/>
  <c r="H2524" i="2"/>
  <c r="I2524" i="2"/>
  <c r="A2525" i="2"/>
  <c r="B2525" i="2"/>
  <c r="D2525" i="2" s="1"/>
  <c r="H2525" i="2"/>
  <c r="I2525" i="2"/>
  <c r="A2526" i="2"/>
  <c r="B2526" i="2"/>
  <c r="H2526" i="2"/>
  <c r="I2526" i="2"/>
  <c r="A2527" i="2"/>
  <c r="B2527" i="2"/>
  <c r="H2527" i="2"/>
  <c r="I2527" i="2"/>
  <c r="A2528" i="2"/>
  <c r="B2528" i="2"/>
  <c r="H2528" i="2"/>
  <c r="I2528" i="2"/>
  <c r="A2529" i="2"/>
  <c r="B2529" i="2"/>
  <c r="H2529" i="2"/>
  <c r="I2529" i="2"/>
  <c r="A2530" i="2"/>
  <c r="B2530" i="2"/>
  <c r="H2530" i="2"/>
  <c r="I2530" i="2"/>
  <c r="A2531" i="2"/>
  <c r="B2531" i="2"/>
  <c r="H2531" i="2"/>
  <c r="I2531" i="2"/>
  <c r="A2532" i="2"/>
  <c r="B2532" i="2"/>
  <c r="D2532" i="2" s="1"/>
  <c r="H2532" i="2"/>
  <c r="I2532" i="2"/>
  <c r="A2533" i="2"/>
  <c r="B2533" i="2"/>
  <c r="H2533" i="2"/>
  <c r="I2533" i="2"/>
  <c r="A2534" i="2"/>
  <c r="B2534" i="2"/>
  <c r="H2534" i="2"/>
  <c r="I2534" i="2"/>
  <c r="A2535" i="2"/>
  <c r="B2535" i="2"/>
  <c r="D2535" i="2" s="1"/>
  <c r="H2535" i="2"/>
  <c r="I2535" i="2"/>
  <c r="A2536" i="2"/>
  <c r="B2536" i="2"/>
  <c r="H2536" i="2"/>
  <c r="I2536" i="2"/>
  <c r="A2537" i="2"/>
  <c r="B2537" i="2"/>
  <c r="D2537" i="2" s="1"/>
  <c r="H2537" i="2"/>
  <c r="I2537" i="2"/>
  <c r="A2538" i="2"/>
  <c r="B2538" i="2"/>
  <c r="D2538" i="2" s="1"/>
  <c r="H2538" i="2"/>
  <c r="I2538" i="2"/>
  <c r="A2539" i="2"/>
  <c r="B2539" i="2"/>
  <c r="H2539" i="2"/>
  <c r="I2539" i="2"/>
  <c r="A2540" i="2"/>
  <c r="B2540" i="2"/>
  <c r="H2540" i="2"/>
  <c r="I2540" i="2"/>
  <c r="A2541" i="2"/>
  <c r="B2541" i="2"/>
  <c r="H2541" i="2"/>
  <c r="I2541" i="2"/>
  <c r="A2542" i="2"/>
  <c r="B2542" i="2"/>
  <c r="H2542" i="2"/>
  <c r="I2542" i="2"/>
  <c r="A2543" i="2"/>
  <c r="B2543" i="2"/>
  <c r="D2543" i="2" s="1"/>
  <c r="H2543" i="2"/>
  <c r="I2543" i="2"/>
  <c r="A2544" i="2"/>
  <c r="B2544" i="2"/>
  <c r="D2544" i="2" s="1"/>
  <c r="H2544" i="2"/>
  <c r="I2544" i="2"/>
  <c r="A2545" i="2"/>
  <c r="B2545" i="2"/>
  <c r="H2545" i="2"/>
  <c r="I2545" i="2"/>
  <c r="A2546" i="2"/>
  <c r="B2546" i="2"/>
  <c r="H2546" i="2"/>
  <c r="I2546" i="2"/>
  <c r="A2547" i="2"/>
  <c r="B2547" i="2"/>
  <c r="H2547" i="2"/>
  <c r="I2547" i="2"/>
  <c r="A2548" i="2"/>
  <c r="B2548" i="2"/>
  <c r="H2548" i="2"/>
  <c r="I2548" i="2"/>
  <c r="A2549" i="2"/>
  <c r="B2549" i="2"/>
  <c r="D2549" i="2" s="1"/>
  <c r="H2549" i="2"/>
  <c r="I2549" i="2"/>
  <c r="A2550" i="2"/>
  <c r="B2550" i="2"/>
  <c r="H2550" i="2"/>
  <c r="I2550" i="2"/>
  <c r="A2551" i="2"/>
  <c r="B2551" i="2"/>
  <c r="D2551" i="2" s="1"/>
  <c r="H2551" i="2"/>
  <c r="I2551" i="2"/>
  <c r="A2552" i="2"/>
  <c r="B2552" i="2"/>
  <c r="H2552" i="2"/>
  <c r="I2552" i="2"/>
  <c r="A2553" i="2"/>
  <c r="B2553" i="2"/>
  <c r="H2553" i="2"/>
  <c r="I2553" i="2"/>
  <c r="A2554" i="2"/>
  <c r="B2554" i="2"/>
  <c r="D2554" i="2" s="1"/>
  <c r="H2554" i="2"/>
  <c r="I2554" i="2"/>
  <c r="A2555" i="2"/>
  <c r="B2555" i="2"/>
  <c r="H2555" i="2"/>
  <c r="I2555" i="2"/>
  <c r="A2556" i="2"/>
  <c r="B2556" i="2"/>
  <c r="H2556" i="2"/>
  <c r="I2556" i="2"/>
  <c r="A2557" i="2"/>
  <c r="B2557" i="2"/>
  <c r="D2557" i="2" s="1"/>
  <c r="H2557" i="2"/>
  <c r="I2557" i="2"/>
  <c r="A2558" i="2"/>
  <c r="B2558" i="2"/>
  <c r="H2558" i="2"/>
  <c r="I2558" i="2"/>
  <c r="A2559" i="2"/>
  <c r="B2559" i="2"/>
  <c r="D2559" i="2" s="1"/>
  <c r="H2559" i="2"/>
  <c r="I2559" i="2"/>
  <c r="A2560" i="2"/>
  <c r="B2560" i="2"/>
  <c r="H2560" i="2"/>
  <c r="I2560" i="2"/>
  <c r="A2561" i="2"/>
  <c r="B2561" i="2"/>
  <c r="D2561" i="2" s="1"/>
  <c r="H2561" i="2"/>
  <c r="I2561" i="2"/>
  <c r="A2562" i="2"/>
  <c r="B2562" i="2"/>
  <c r="H2562" i="2"/>
  <c r="I2562" i="2"/>
  <c r="A2563" i="2"/>
  <c r="B2563" i="2"/>
  <c r="H2563" i="2"/>
  <c r="I2563" i="2"/>
  <c r="A2564" i="2"/>
  <c r="B2564" i="2"/>
  <c r="D2564" i="2" s="1"/>
  <c r="H2564" i="2"/>
  <c r="I2564" i="2"/>
  <c r="A2565" i="2"/>
  <c r="B2565" i="2"/>
  <c r="D2565" i="2" s="1"/>
  <c r="H2565" i="2"/>
  <c r="I2565" i="2"/>
  <c r="A2566" i="2"/>
  <c r="B2566" i="2"/>
  <c r="H2566" i="2"/>
  <c r="I2566" i="2"/>
  <c r="A2567" i="2"/>
  <c r="B2567" i="2"/>
  <c r="D2567" i="2" s="1"/>
  <c r="H2567" i="2"/>
  <c r="I2567" i="2"/>
  <c r="A2568" i="2"/>
  <c r="B2568" i="2"/>
  <c r="H2568" i="2"/>
  <c r="I2568" i="2"/>
  <c r="A2569" i="2"/>
  <c r="B2569" i="2"/>
  <c r="D2569" i="2" s="1"/>
  <c r="H2569" i="2"/>
  <c r="I2569" i="2"/>
  <c r="A2570" i="2"/>
  <c r="B2570" i="2"/>
  <c r="H2570" i="2"/>
  <c r="I2570" i="2"/>
  <c r="A2571" i="2"/>
  <c r="B2571" i="2"/>
  <c r="H2571" i="2"/>
  <c r="I2571" i="2"/>
  <c r="A2572" i="2"/>
  <c r="B2572" i="2"/>
  <c r="H2572" i="2"/>
  <c r="I2572" i="2"/>
  <c r="A2573" i="2"/>
  <c r="B2573" i="2"/>
  <c r="D2573" i="2" s="1"/>
  <c r="H2573" i="2"/>
  <c r="I2573" i="2"/>
  <c r="A2574" i="2"/>
  <c r="B2574" i="2"/>
  <c r="H2574" i="2"/>
  <c r="I2574" i="2"/>
  <c r="A2575" i="2"/>
  <c r="B2575" i="2"/>
  <c r="D2575" i="2" s="1"/>
  <c r="H2575" i="2"/>
  <c r="I2575" i="2"/>
  <c r="A2576" i="2"/>
  <c r="B2576" i="2"/>
  <c r="H2576" i="2"/>
  <c r="I2576" i="2"/>
  <c r="A2577" i="2"/>
  <c r="B2577" i="2"/>
  <c r="H2577" i="2"/>
  <c r="I2577" i="2"/>
  <c r="A2578" i="2"/>
  <c r="B2578" i="2"/>
  <c r="H2578" i="2"/>
  <c r="I2578" i="2"/>
  <c r="A2579" i="2"/>
  <c r="B2579" i="2"/>
  <c r="H2579" i="2"/>
  <c r="I2579" i="2"/>
  <c r="A2580" i="2"/>
  <c r="B2580" i="2"/>
  <c r="D2580" i="2" s="1"/>
  <c r="H2580" i="2"/>
  <c r="I2580" i="2"/>
  <c r="A2581" i="2"/>
  <c r="B2581" i="2"/>
  <c r="D2581" i="2" s="1"/>
  <c r="H2581" i="2"/>
  <c r="I2581" i="2"/>
  <c r="A2582" i="2"/>
  <c r="B2582" i="2"/>
  <c r="D2582" i="2" s="1"/>
  <c r="H2582" i="2"/>
  <c r="I2582" i="2"/>
  <c r="A2583" i="2"/>
  <c r="B2583" i="2"/>
  <c r="D2583" i="2" s="1"/>
  <c r="H2583" i="2"/>
  <c r="I2583" i="2"/>
  <c r="A2584" i="2"/>
  <c r="B2584" i="2"/>
  <c r="D2584" i="2" s="1"/>
  <c r="H2584" i="2"/>
  <c r="I2584" i="2"/>
  <c r="A2585" i="2"/>
  <c r="B2585" i="2"/>
  <c r="D2585" i="2" s="1"/>
  <c r="H2585" i="2"/>
  <c r="I2585" i="2"/>
  <c r="A2586" i="2"/>
  <c r="B2586" i="2"/>
  <c r="H2586" i="2"/>
  <c r="I2586" i="2"/>
  <c r="A2587" i="2"/>
  <c r="B2587" i="2"/>
  <c r="H2587" i="2"/>
  <c r="I2587" i="2"/>
  <c r="A2588" i="2"/>
  <c r="B2588" i="2"/>
  <c r="D2588" i="2" s="1"/>
  <c r="H2588" i="2"/>
  <c r="I2588" i="2"/>
  <c r="A2589" i="2"/>
  <c r="B2589" i="2"/>
  <c r="H2589" i="2"/>
  <c r="I2589" i="2"/>
  <c r="A2590" i="2"/>
  <c r="B2590" i="2"/>
  <c r="H2590" i="2"/>
  <c r="I2590" i="2"/>
  <c r="A2591" i="2"/>
  <c r="B2591" i="2"/>
  <c r="D2591" i="2" s="1"/>
  <c r="H2591" i="2"/>
  <c r="I2591" i="2"/>
  <c r="A2592" i="2"/>
  <c r="B2592" i="2"/>
  <c r="D2592" i="2" s="1"/>
  <c r="H2592" i="2"/>
  <c r="I2592" i="2"/>
  <c r="A2593" i="2"/>
  <c r="B2593" i="2"/>
  <c r="H2593" i="2"/>
  <c r="I2593" i="2"/>
  <c r="A2594" i="2"/>
  <c r="B2594" i="2"/>
  <c r="H2594" i="2"/>
  <c r="I2594" i="2"/>
  <c r="A2595" i="2"/>
  <c r="B2595" i="2"/>
  <c r="D2595" i="2" s="1"/>
  <c r="H2595" i="2"/>
  <c r="I2595" i="2"/>
  <c r="A2596" i="2"/>
  <c r="B2596" i="2"/>
  <c r="D2596" i="2" s="1"/>
  <c r="H2596" i="2"/>
  <c r="I2596" i="2"/>
  <c r="A2597" i="2"/>
  <c r="B2597" i="2"/>
  <c r="D2597" i="2" s="1"/>
  <c r="H2597" i="2"/>
  <c r="I2597" i="2"/>
  <c r="A2598" i="2"/>
  <c r="B2598" i="2"/>
  <c r="D2598" i="2" s="1"/>
  <c r="H2598" i="2"/>
  <c r="I2598" i="2"/>
  <c r="A2599" i="2"/>
  <c r="B2599" i="2"/>
  <c r="D2599" i="2" s="1"/>
  <c r="H2599" i="2"/>
  <c r="I2599" i="2"/>
  <c r="A2600" i="2"/>
  <c r="B2600" i="2"/>
  <c r="D2600" i="2" s="1"/>
  <c r="H2600" i="2"/>
  <c r="I2600" i="2"/>
  <c r="A5659" i="2"/>
  <c r="B5659" i="2"/>
  <c r="H5659" i="2"/>
  <c r="I5659" i="2"/>
  <c r="A5660" i="2"/>
  <c r="B5660" i="2"/>
  <c r="H5660" i="2"/>
  <c r="I5660" i="2"/>
  <c r="A5661" i="2"/>
  <c r="B5661" i="2"/>
  <c r="H5661" i="2"/>
  <c r="I5661" i="2"/>
  <c r="A5662" i="2"/>
  <c r="B5662" i="2"/>
  <c r="H5662" i="2"/>
  <c r="I5662" i="2"/>
  <c r="A5663" i="2"/>
  <c r="B5663" i="2"/>
  <c r="H5663" i="2"/>
  <c r="I5663" i="2"/>
  <c r="A5664" i="2"/>
  <c r="B5664" i="2"/>
  <c r="H5664" i="2"/>
  <c r="I5664" i="2"/>
  <c r="A5665" i="2"/>
  <c r="B5665" i="2"/>
  <c r="H5665" i="2"/>
  <c r="I5665" i="2"/>
  <c r="A5666" i="2"/>
  <c r="B5666" i="2"/>
  <c r="H5666" i="2"/>
  <c r="I5666" i="2"/>
  <c r="A5667" i="2"/>
  <c r="B5667" i="2"/>
  <c r="H5667" i="2"/>
  <c r="I5667" i="2"/>
  <c r="A5668" i="2"/>
  <c r="B5668" i="2"/>
  <c r="H5668" i="2"/>
  <c r="I5668" i="2"/>
  <c r="A5669" i="2"/>
  <c r="B5669" i="2"/>
  <c r="H5669" i="2"/>
  <c r="I5669" i="2"/>
  <c r="A5670" i="2"/>
  <c r="B5670" i="2"/>
  <c r="H5670" i="2"/>
  <c r="I5670" i="2"/>
  <c r="A5671" i="2"/>
  <c r="B5671" i="2"/>
  <c r="H5671" i="2"/>
  <c r="I5671" i="2"/>
  <c r="A5672" i="2"/>
  <c r="B5672" i="2"/>
  <c r="H5672" i="2"/>
  <c r="I5672" i="2"/>
  <c r="A5673" i="2"/>
  <c r="B5673" i="2"/>
  <c r="D5673" i="2" s="1"/>
  <c r="H5673" i="2"/>
  <c r="I5673" i="2"/>
  <c r="A5674" i="2"/>
  <c r="B5674" i="2"/>
  <c r="H5674" i="2"/>
  <c r="I5674" i="2"/>
  <c r="A5675" i="2"/>
  <c r="B5675" i="2"/>
  <c r="H5675" i="2"/>
  <c r="I5675" i="2"/>
  <c r="A5676" i="2"/>
  <c r="B5676" i="2"/>
  <c r="H5676" i="2"/>
  <c r="I5676" i="2"/>
  <c r="A5677" i="2"/>
  <c r="B5677" i="2"/>
  <c r="H5677" i="2"/>
  <c r="I5677" i="2"/>
  <c r="A5678" i="2"/>
  <c r="B5678" i="2"/>
  <c r="H5678" i="2"/>
  <c r="I5678" i="2"/>
  <c r="A5679" i="2"/>
  <c r="B5679" i="2"/>
  <c r="H5679" i="2"/>
  <c r="I5679" i="2"/>
  <c r="A5680" i="2"/>
  <c r="B5680" i="2"/>
  <c r="H5680" i="2"/>
  <c r="I5680" i="2"/>
  <c r="A5681" i="2"/>
  <c r="B5681" i="2"/>
  <c r="H5681" i="2"/>
  <c r="I5681" i="2"/>
  <c r="A5682" i="2"/>
  <c r="B5682" i="2"/>
  <c r="H5682" i="2"/>
  <c r="I5682" i="2"/>
  <c r="A5683" i="2"/>
  <c r="B5683" i="2"/>
  <c r="H5683" i="2"/>
  <c r="I5683" i="2"/>
  <c r="A5684" i="2"/>
  <c r="B5684" i="2"/>
  <c r="H5684" i="2"/>
  <c r="I5684" i="2"/>
  <c r="A5685" i="2"/>
  <c r="B5685" i="2"/>
  <c r="H5685" i="2"/>
  <c r="I5685" i="2"/>
  <c r="A5686" i="2"/>
  <c r="B5686" i="2"/>
  <c r="H5686" i="2"/>
  <c r="I5686" i="2"/>
  <c r="A5687" i="2"/>
  <c r="B5687" i="2"/>
  <c r="H5687" i="2"/>
  <c r="I5687" i="2"/>
  <c r="A5688" i="2"/>
  <c r="B5688" i="2"/>
  <c r="H5688" i="2"/>
  <c r="I5688" i="2"/>
  <c r="A5689" i="2"/>
  <c r="B5689" i="2"/>
  <c r="H5689" i="2"/>
  <c r="I5689" i="2"/>
  <c r="A5690" i="2"/>
  <c r="B5690" i="2"/>
  <c r="H5690" i="2"/>
  <c r="I5690" i="2"/>
  <c r="A5691" i="2"/>
  <c r="B5691" i="2"/>
  <c r="H5691" i="2"/>
  <c r="I5691" i="2"/>
  <c r="A5692" i="2"/>
  <c r="B5692" i="2"/>
  <c r="H5692" i="2"/>
  <c r="I5692" i="2"/>
  <c r="A5693" i="2"/>
  <c r="B5693" i="2"/>
  <c r="H5693" i="2"/>
  <c r="I5693" i="2"/>
  <c r="A5694" i="2"/>
  <c r="B5694" i="2"/>
  <c r="H5694" i="2"/>
  <c r="I5694" i="2"/>
  <c r="A5695" i="2"/>
  <c r="B5695" i="2"/>
  <c r="H5695" i="2"/>
  <c r="I5695" i="2"/>
  <c r="A5696" i="2"/>
  <c r="B5696" i="2"/>
  <c r="H5696" i="2"/>
  <c r="I5696" i="2"/>
  <c r="A5697" i="2"/>
  <c r="B5697" i="2"/>
  <c r="H5697" i="2"/>
  <c r="I5697" i="2"/>
  <c r="A5698" i="2"/>
  <c r="B5698" i="2"/>
  <c r="H5698" i="2"/>
  <c r="I5698" i="2"/>
  <c r="A5699" i="2"/>
  <c r="B5699" i="2"/>
  <c r="H5699" i="2"/>
  <c r="I5699" i="2"/>
  <c r="A5700" i="2"/>
  <c r="B5700" i="2"/>
  <c r="H5700" i="2"/>
  <c r="I5700" i="2"/>
  <c r="A5701" i="2"/>
  <c r="B5701" i="2"/>
  <c r="H5701" i="2"/>
  <c r="I5701" i="2"/>
  <c r="A5702" i="2"/>
  <c r="B5702" i="2"/>
  <c r="H5702" i="2"/>
  <c r="I5702" i="2"/>
  <c r="A5703" i="2"/>
  <c r="B5703" i="2"/>
  <c r="H5703" i="2"/>
  <c r="I5703" i="2"/>
  <c r="A5704" i="2"/>
  <c r="B5704" i="2"/>
  <c r="H5704" i="2"/>
  <c r="I5704" i="2"/>
  <c r="A5705" i="2"/>
  <c r="B5705" i="2"/>
  <c r="H5705" i="2"/>
  <c r="I5705" i="2"/>
  <c r="A5706" i="2"/>
  <c r="B5706" i="2"/>
  <c r="H5706" i="2"/>
  <c r="I5706" i="2"/>
  <c r="A5707" i="2"/>
  <c r="B5707" i="2"/>
  <c r="H5707" i="2"/>
  <c r="I5707" i="2"/>
  <c r="A5708" i="2"/>
  <c r="B5708" i="2"/>
  <c r="H5708" i="2"/>
  <c r="I5708" i="2"/>
  <c r="A5709" i="2"/>
  <c r="B5709" i="2"/>
  <c r="H5709" i="2"/>
  <c r="I5709" i="2"/>
  <c r="A5710" i="2"/>
  <c r="B5710" i="2"/>
  <c r="H5710" i="2"/>
  <c r="I5710" i="2"/>
  <c r="A5711" i="2"/>
  <c r="B5711" i="2"/>
  <c r="D5711" i="2" s="1"/>
  <c r="H5711" i="2"/>
  <c r="I5711" i="2"/>
  <c r="A5712" i="2"/>
  <c r="B5712" i="2"/>
  <c r="H5712" i="2"/>
  <c r="I5712" i="2"/>
  <c r="A5713" i="2"/>
  <c r="B5713" i="2"/>
  <c r="H5713" i="2"/>
  <c r="I5713" i="2"/>
  <c r="A5714" i="2"/>
  <c r="B5714" i="2"/>
  <c r="H5714" i="2"/>
  <c r="I5714" i="2"/>
  <c r="A5715" i="2"/>
  <c r="B5715" i="2"/>
  <c r="H5715" i="2"/>
  <c r="I5715" i="2"/>
  <c r="A5716" i="2"/>
  <c r="B5716" i="2"/>
  <c r="H5716" i="2"/>
  <c r="I5716" i="2"/>
  <c r="A5717" i="2"/>
  <c r="B5717" i="2"/>
  <c r="H5717" i="2"/>
  <c r="I5717" i="2"/>
  <c r="A5718" i="2"/>
  <c r="B5718" i="2"/>
  <c r="H5718" i="2"/>
  <c r="I5718" i="2"/>
  <c r="A5719" i="2"/>
  <c r="B5719" i="2"/>
  <c r="H5719" i="2"/>
  <c r="I5719" i="2"/>
  <c r="A5720" i="2"/>
  <c r="B5720" i="2"/>
  <c r="D5720" i="2" s="1"/>
  <c r="H5720" i="2"/>
  <c r="I5720" i="2"/>
  <c r="A5721" i="2"/>
  <c r="B5721" i="2"/>
  <c r="H5721" i="2"/>
  <c r="I5721" i="2"/>
  <c r="A5722" i="2"/>
  <c r="B5722" i="2"/>
  <c r="H5722" i="2"/>
  <c r="I5722" i="2"/>
  <c r="A5723" i="2"/>
  <c r="B5723" i="2"/>
  <c r="H5723" i="2"/>
  <c r="I5723" i="2"/>
  <c r="A5724" i="2"/>
  <c r="B5724" i="2"/>
  <c r="H5724" i="2"/>
  <c r="I5724" i="2"/>
  <c r="A5725" i="2"/>
  <c r="B5725" i="2"/>
  <c r="H5725" i="2"/>
  <c r="I5725" i="2"/>
  <c r="A5726" i="2"/>
  <c r="B5726" i="2"/>
  <c r="H5726" i="2"/>
  <c r="I5726" i="2"/>
  <c r="A5727" i="2"/>
  <c r="B5727" i="2"/>
  <c r="H5727" i="2"/>
  <c r="I5727" i="2"/>
  <c r="A5728" i="2"/>
  <c r="B5728" i="2"/>
  <c r="H5728" i="2"/>
  <c r="I5728" i="2"/>
  <c r="A5729" i="2"/>
  <c r="B5729" i="2"/>
  <c r="H5729" i="2"/>
  <c r="I5729" i="2"/>
  <c r="A5730" i="2"/>
  <c r="B5730" i="2"/>
  <c r="H5730" i="2"/>
  <c r="I5730" i="2"/>
  <c r="A5731" i="2"/>
  <c r="B5731" i="2"/>
  <c r="H5731" i="2"/>
  <c r="I5731" i="2"/>
  <c r="A5732" i="2"/>
  <c r="B5732" i="2"/>
  <c r="H5732" i="2"/>
  <c r="I5732" i="2"/>
  <c r="A5733" i="2"/>
  <c r="B5733" i="2"/>
  <c r="H5733" i="2"/>
  <c r="I5733" i="2"/>
  <c r="A5734" i="2"/>
  <c r="B5734" i="2"/>
  <c r="H5734" i="2"/>
  <c r="I5734" i="2"/>
  <c r="A5735" i="2"/>
  <c r="B5735" i="2"/>
  <c r="H5735" i="2"/>
  <c r="I5735" i="2"/>
  <c r="A5736" i="2"/>
  <c r="B5736" i="2"/>
  <c r="H5736" i="2"/>
  <c r="I5736" i="2"/>
  <c r="A5737" i="2"/>
  <c r="B5737" i="2"/>
  <c r="H5737" i="2"/>
  <c r="I5737" i="2"/>
  <c r="A5738" i="2"/>
  <c r="B5738" i="2"/>
  <c r="H5738" i="2"/>
  <c r="I5738" i="2"/>
  <c r="A5739" i="2"/>
  <c r="B5739" i="2"/>
  <c r="H5739" i="2"/>
  <c r="I5739" i="2"/>
  <c r="A5740" i="2"/>
  <c r="B5740" i="2"/>
  <c r="H5740" i="2"/>
  <c r="I5740" i="2"/>
  <c r="A5741" i="2"/>
  <c r="B5741" i="2"/>
  <c r="D5741" i="2" s="1"/>
  <c r="H5741" i="2"/>
  <c r="I5741" i="2"/>
  <c r="A5742" i="2"/>
  <c r="B5742" i="2"/>
  <c r="H5742" i="2"/>
  <c r="I5742" i="2"/>
  <c r="A5743" i="2"/>
  <c r="B5743" i="2"/>
  <c r="H5743" i="2"/>
  <c r="I5743" i="2"/>
  <c r="A5744" i="2"/>
  <c r="B5744" i="2"/>
  <c r="D5744" i="2" s="1"/>
  <c r="H5744" i="2"/>
  <c r="I5744" i="2"/>
  <c r="A5745" i="2"/>
  <c r="B5745" i="2"/>
  <c r="H5745" i="2"/>
  <c r="I5745" i="2"/>
  <c r="A5746" i="2"/>
  <c r="B5746" i="2"/>
  <c r="H5746" i="2"/>
  <c r="I5746" i="2"/>
  <c r="A5747" i="2"/>
  <c r="B5747" i="2"/>
  <c r="H5747" i="2"/>
  <c r="I5747" i="2"/>
  <c r="A5748" i="2"/>
  <c r="B5748" i="2"/>
  <c r="H5748" i="2"/>
  <c r="I5748" i="2"/>
  <c r="A5749" i="2"/>
  <c r="B5749" i="2"/>
  <c r="H5749" i="2"/>
  <c r="I5749" i="2"/>
  <c r="A5750" i="2"/>
  <c r="B5750" i="2"/>
  <c r="H5750" i="2"/>
  <c r="I5750" i="2"/>
  <c r="A5751" i="2"/>
  <c r="B5751" i="2"/>
  <c r="H5751" i="2"/>
  <c r="I5751" i="2"/>
  <c r="A5752" i="2"/>
  <c r="B5752" i="2"/>
  <c r="D5752" i="2" s="1"/>
  <c r="H5752" i="2"/>
  <c r="I5752" i="2"/>
  <c r="A5753" i="2"/>
  <c r="B5753" i="2"/>
  <c r="H5753" i="2"/>
  <c r="I5753" i="2"/>
  <c r="A5754" i="2"/>
  <c r="B5754" i="2"/>
  <c r="H5754" i="2"/>
  <c r="I5754" i="2"/>
  <c r="A5755" i="2"/>
  <c r="B5755" i="2"/>
  <c r="H5755" i="2"/>
  <c r="I5755" i="2"/>
  <c r="A5756" i="2"/>
  <c r="B5756" i="2"/>
  <c r="H5756" i="2"/>
  <c r="I5756" i="2"/>
  <c r="A5757" i="2"/>
  <c r="B5757" i="2"/>
  <c r="H5757" i="2"/>
  <c r="I5757" i="2"/>
  <c r="A5758" i="2"/>
  <c r="B5758" i="2"/>
  <c r="H5758" i="2"/>
  <c r="I5758" i="2"/>
  <c r="A5759" i="2"/>
  <c r="B5759" i="2"/>
  <c r="H5759" i="2"/>
  <c r="I5759" i="2"/>
  <c r="A5760" i="2"/>
  <c r="B5760" i="2"/>
  <c r="H5760" i="2"/>
  <c r="I5760" i="2"/>
  <c r="A5761" i="2"/>
  <c r="B5761" i="2"/>
  <c r="H5761" i="2"/>
  <c r="I5761" i="2"/>
  <c r="A5762" i="2"/>
  <c r="B5762" i="2"/>
  <c r="H5762" i="2"/>
  <c r="I5762" i="2"/>
  <c r="A5763" i="2"/>
  <c r="B5763" i="2"/>
  <c r="H5763" i="2"/>
  <c r="I5763" i="2"/>
  <c r="A5764" i="2"/>
  <c r="B5764" i="2"/>
  <c r="H5764" i="2"/>
  <c r="I5764" i="2"/>
  <c r="A5765" i="2"/>
  <c r="B5765" i="2"/>
  <c r="H5765" i="2"/>
  <c r="I5765" i="2"/>
  <c r="A5766" i="2"/>
  <c r="B5766" i="2"/>
  <c r="H5766" i="2"/>
  <c r="I5766" i="2"/>
  <c r="A5767" i="2"/>
  <c r="B5767" i="2"/>
  <c r="H5767" i="2"/>
  <c r="I5767" i="2"/>
  <c r="A5768" i="2"/>
  <c r="B5768" i="2"/>
  <c r="D5768" i="2" s="1"/>
  <c r="H5768" i="2"/>
  <c r="I5768" i="2"/>
  <c r="A5769" i="2"/>
  <c r="B5769" i="2"/>
  <c r="H5769" i="2"/>
  <c r="I5769" i="2"/>
  <c r="A5770" i="2"/>
  <c r="B5770" i="2"/>
  <c r="H5770" i="2"/>
  <c r="I5770" i="2"/>
  <c r="A5771" i="2"/>
  <c r="B5771" i="2"/>
  <c r="H5771" i="2"/>
  <c r="I5771" i="2"/>
  <c r="A5772" i="2"/>
  <c r="B5772" i="2"/>
  <c r="H5772" i="2"/>
  <c r="I5772" i="2"/>
  <c r="A5773" i="2"/>
  <c r="B5773" i="2"/>
  <c r="H5773" i="2"/>
  <c r="I5773" i="2"/>
  <c r="A5774" i="2"/>
  <c r="B5774" i="2"/>
  <c r="H5774" i="2"/>
  <c r="I5774" i="2"/>
  <c r="A5775" i="2"/>
  <c r="B5775" i="2"/>
  <c r="H5775" i="2"/>
  <c r="I5775" i="2"/>
  <c r="A5776" i="2"/>
  <c r="B5776" i="2"/>
  <c r="D5776" i="2" s="1"/>
  <c r="H5776" i="2"/>
  <c r="I5776" i="2"/>
  <c r="A5777" i="2"/>
  <c r="B5777" i="2"/>
  <c r="H5777" i="2"/>
  <c r="I5777" i="2"/>
  <c r="A5778" i="2"/>
  <c r="B5778" i="2"/>
  <c r="H5778" i="2"/>
  <c r="I5778" i="2"/>
  <c r="A5779" i="2"/>
  <c r="B5779" i="2"/>
  <c r="H5779" i="2"/>
  <c r="I5779" i="2"/>
  <c r="A5780" i="2"/>
  <c r="B5780" i="2"/>
  <c r="H5780" i="2"/>
  <c r="I5780" i="2"/>
  <c r="A5781" i="2"/>
  <c r="B5781" i="2"/>
  <c r="H5781" i="2"/>
  <c r="I5781" i="2"/>
  <c r="A5782" i="2"/>
  <c r="B5782" i="2"/>
  <c r="H5782" i="2"/>
  <c r="I5782" i="2"/>
  <c r="A5783" i="2"/>
  <c r="B5783" i="2"/>
  <c r="H5783" i="2"/>
  <c r="I5783" i="2"/>
  <c r="A5784" i="2"/>
  <c r="B5784" i="2"/>
  <c r="H5784" i="2"/>
  <c r="I5784" i="2"/>
  <c r="A5785" i="2"/>
  <c r="B5785" i="2"/>
  <c r="H5785" i="2"/>
  <c r="I5785" i="2"/>
  <c r="A5786" i="2"/>
  <c r="B5786" i="2"/>
  <c r="H5786" i="2"/>
  <c r="I5786" i="2"/>
  <c r="A5787" i="2"/>
  <c r="B5787" i="2"/>
  <c r="H5787" i="2"/>
  <c r="I5787" i="2"/>
  <c r="A5788" i="2"/>
  <c r="B5788" i="2"/>
  <c r="H5788" i="2"/>
  <c r="I5788" i="2"/>
  <c r="A5789" i="2"/>
  <c r="B5789" i="2"/>
  <c r="H5789" i="2"/>
  <c r="I5789" i="2"/>
  <c r="A5790" i="2"/>
  <c r="B5790" i="2"/>
  <c r="H5790" i="2"/>
  <c r="I5790" i="2"/>
  <c r="A5791" i="2"/>
  <c r="B5791" i="2"/>
  <c r="H5791" i="2"/>
  <c r="I5791" i="2"/>
  <c r="A5792" i="2"/>
  <c r="B5792" i="2"/>
  <c r="H5792" i="2"/>
  <c r="I5792" i="2"/>
  <c r="A5793" i="2"/>
  <c r="B5793" i="2"/>
  <c r="D5793" i="2" s="1"/>
  <c r="H5793" i="2"/>
  <c r="I5793" i="2"/>
  <c r="A5794" i="2"/>
  <c r="B5794" i="2"/>
  <c r="H5794" i="2"/>
  <c r="I5794" i="2"/>
  <c r="A5795" i="2"/>
  <c r="B5795" i="2"/>
  <c r="D5795" i="2" s="1"/>
  <c r="H5795" i="2"/>
  <c r="I5795" i="2"/>
  <c r="A5796" i="2"/>
  <c r="B5796" i="2"/>
  <c r="H5796" i="2"/>
  <c r="I5796" i="2"/>
  <c r="A5797" i="2"/>
  <c r="B5797" i="2"/>
  <c r="H5797" i="2"/>
  <c r="I5797" i="2"/>
  <c r="A5798" i="2"/>
  <c r="B5798" i="2"/>
  <c r="H5798" i="2"/>
  <c r="I5798" i="2"/>
  <c r="A5799" i="2"/>
  <c r="B5799" i="2"/>
  <c r="H5799" i="2"/>
  <c r="I5799" i="2"/>
  <c r="A5800" i="2"/>
  <c r="B5800" i="2"/>
  <c r="H5800" i="2"/>
  <c r="I5800" i="2"/>
  <c r="A5801" i="2"/>
  <c r="B5801" i="2"/>
  <c r="H5801" i="2"/>
  <c r="I5801" i="2"/>
  <c r="A5802" i="2"/>
  <c r="B5802" i="2"/>
  <c r="H5802" i="2"/>
  <c r="I5802" i="2"/>
  <c r="A5803" i="2"/>
  <c r="B5803" i="2"/>
  <c r="H5803" i="2"/>
  <c r="I5803" i="2"/>
  <c r="A5804" i="2"/>
  <c r="B5804" i="2"/>
  <c r="H5804" i="2"/>
  <c r="I5804" i="2"/>
  <c r="A5805" i="2"/>
  <c r="B5805" i="2"/>
  <c r="H5805" i="2"/>
  <c r="I5805" i="2"/>
  <c r="A5806" i="2"/>
  <c r="B5806" i="2"/>
  <c r="H5806" i="2"/>
  <c r="I5806" i="2"/>
  <c r="A5807" i="2"/>
  <c r="B5807" i="2"/>
  <c r="H5807" i="2"/>
  <c r="I5807" i="2"/>
  <c r="A5808" i="2"/>
  <c r="B5808" i="2"/>
  <c r="H5808" i="2"/>
  <c r="I5808" i="2"/>
  <c r="A5809" i="2"/>
  <c r="B5809" i="2"/>
  <c r="H5809" i="2"/>
  <c r="I5809" i="2"/>
  <c r="A5810" i="2"/>
  <c r="B5810" i="2"/>
  <c r="H5810" i="2"/>
  <c r="I5810" i="2"/>
  <c r="A5811" i="2"/>
  <c r="B5811" i="2"/>
  <c r="H5811" i="2"/>
  <c r="I5811" i="2"/>
  <c r="A5812" i="2"/>
  <c r="B5812" i="2"/>
  <c r="H5812" i="2"/>
  <c r="I5812" i="2"/>
  <c r="A5813" i="2"/>
  <c r="B5813" i="2"/>
  <c r="H5813" i="2"/>
  <c r="I5813" i="2"/>
  <c r="A5814" i="2"/>
  <c r="B5814" i="2"/>
  <c r="H5814" i="2"/>
  <c r="I5814" i="2"/>
  <c r="A5815" i="2"/>
  <c r="B5815" i="2"/>
  <c r="H5815" i="2"/>
  <c r="I5815" i="2"/>
  <c r="A5816" i="2"/>
  <c r="B5816" i="2"/>
  <c r="H5816" i="2"/>
  <c r="I5816" i="2"/>
  <c r="A5817" i="2"/>
  <c r="B5817" i="2"/>
  <c r="H5817" i="2"/>
  <c r="I5817" i="2"/>
  <c r="A5818" i="2"/>
  <c r="B5818" i="2"/>
  <c r="H5818" i="2"/>
  <c r="I5818" i="2"/>
  <c r="A5819" i="2"/>
  <c r="B5819" i="2"/>
  <c r="H5819" i="2"/>
  <c r="I5819" i="2"/>
  <c r="A5820" i="2"/>
  <c r="B5820" i="2"/>
  <c r="D5820" i="2" s="1"/>
  <c r="H5820" i="2"/>
  <c r="I5820" i="2"/>
  <c r="A5821" i="2"/>
  <c r="B5821" i="2"/>
  <c r="H5821" i="2"/>
  <c r="I5821" i="2"/>
  <c r="A5822" i="2"/>
  <c r="B5822" i="2"/>
  <c r="H5822" i="2"/>
  <c r="I5822" i="2"/>
  <c r="A5823" i="2"/>
  <c r="B5823" i="2"/>
  <c r="H5823" i="2"/>
  <c r="I5823" i="2"/>
  <c r="A5824" i="2"/>
  <c r="B5824" i="2"/>
  <c r="H5824" i="2"/>
  <c r="I5824" i="2"/>
  <c r="A5825" i="2"/>
  <c r="B5825" i="2"/>
  <c r="H5825" i="2"/>
  <c r="I5825" i="2"/>
  <c r="A5826" i="2"/>
  <c r="B5826" i="2"/>
  <c r="H5826" i="2"/>
  <c r="I5826" i="2"/>
  <c r="A5827" i="2"/>
  <c r="B5827" i="2"/>
  <c r="H5827" i="2"/>
  <c r="I5827" i="2"/>
  <c r="A5828" i="2"/>
  <c r="B5828" i="2"/>
  <c r="H5828" i="2"/>
  <c r="I5828" i="2"/>
  <c r="A5829" i="2"/>
  <c r="B5829" i="2"/>
  <c r="D5829" i="2" s="1"/>
  <c r="H5829" i="2"/>
  <c r="I5829" i="2"/>
  <c r="A5830" i="2"/>
  <c r="B5830" i="2"/>
  <c r="H5830" i="2"/>
  <c r="I5830" i="2"/>
  <c r="A5831" i="2"/>
  <c r="B5831" i="2"/>
  <c r="H5831" i="2"/>
  <c r="I5831" i="2"/>
  <c r="A5832" i="2"/>
  <c r="B5832" i="2"/>
  <c r="H5832" i="2"/>
  <c r="I5832" i="2"/>
  <c r="A5833" i="2"/>
  <c r="B5833" i="2"/>
  <c r="H5833" i="2"/>
  <c r="I5833" i="2"/>
  <c r="A5834" i="2"/>
  <c r="B5834" i="2"/>
  <c r="H5834" i="2"/>
  <c r="I5834" i="2"/>
  <c r="A5835" i="2"/>
  <c r="B5835" i="2"/>
  <c r="H5835" i="2"/>
  <c r="I5835" i="2"/>
  <c r="A5836" i="2"/>
  <c r="B5836" i="2"/>
  <c r="H5836" i="2"/>
  <c r="I5836" i="2"/>
  <c r="A5837" i="2"/>
  <c r="B5837" i="2"/>
  <c r="H5837" i="2"/>
  <c r="I5837" i="2"/>
  <c r="A5838" i="2"/>
  <c r="B5838" i="2"/>
  <c r="H5838" i="2"/>
  <c r="I5838" i="2"/>
  <c r="A5839" i="2"/>
  <c r="B5839" i="2"/>
  <c r="H5839" i="2"/>
  <c r="I5839" i="2"/>
  <c r="A5840" i="2"/>
  <c r="B5840" i="2"/>
  <c r="H5840" i="2"/>
  <c r="I5840" i="2"/>
  <c r="A5841" i="2"/>
  <c r="B5841" i="2"/>
  <c r="H5841" i="2"/>
  <c r="I5841" i="2"/>
  <c r="A5842" i="2"/>
  <c r="B5842" i="2"/>
  <c r="H5842" i="2"/>
  <c r="I5842" i="2"/>
  <c r="A5843" i="2"/>
  <c r="B5843" i="2"/>
  <c r="H5843" i="2"/>
  <c r="I5843" i="2"/>
  <c r="A5844" i="2"/>
  <c r="B5844" i="2"/>
  <c r="H5844" i="2"/>
  <c r="I5844" i="2"/>
  <c r="A5845" i="2"/>
  <c r="B5845" i="2"/>
  <c r="H5845" i="2"/>
  <c r="I5845" i="2"/>
  <c r="A5846" i="2"/>
  <c r="B5846" i="2"/>
  <c r="H5846" i="2"/>
  <c r="I5846" i="2"/>
  <c r="A5847" i="2"/>
  <c r="B5847" i="2"/>
  <c r="H5847" i="2"/>
  <c r="I5847" i="2"/>
  <c r="A5848" i="2"/>
  <c r="B5848" i="2"/>
  <c r="H5848" i="2"/>
  <c r="I5848" i="2"/>
  <c r="A5849" i="2"/>
  <c r="B5849" i="2"/>
  <c r="H5849" i="2"/>
  <c r="I5849" i="2"/>
  <c r="A5850" i="2"/>
  <c r="B5850" i="2"/>
  <c r="H5850" i="2"/>
  <c r="I5850" i="2"/>
  <c r="A5851" i="2"/>
  <c r="B5851" i="2"/>
  <c r="H5851" i="2"/>
  <c r="I5851" i="2"/>
  <c r="A5852" i="2"/>
  <c r="B5852" i="2"/>
  <c r="H5852" i="2"/>
  <c r="I5852" i="2"/>
  <c r="A5853" i="2"/>
  <c r="B5853" i="2"/>
  <c r="H5853" i="2"/>
  <c r="I5853" i="2"/>
  <c r="A5854" i="2"/>
  <c r="B5854" i="2"/>
  <c r="H5854" i="2"/>
  <c r="I5854" i="2"/>
  <c r="A5855" i="2"/>
  <c r="B5855" i="2"/>
  <c r="H5855" i="2"/>
  <c r="I5855" i="2"/>
  <c r="A5856" i="2"/>
  <c r="B5856" i="2"/>
  <c r="H5856" i="2"/>
  <c r="I5856" i="2"/>
  <c r="A5857" i="2"/>
  <c r="B5857" i="2"/>
  <c r="H5857" i="2"/>
  <c r="I5857" i="2"/>
  <c r="A5858" i="2"/>
  <c r="B5858" i="2"/>
  <c r="H5858" i="2"/>
  <c r="I5858" i="2"/>
  <c r="A5859" i="2"/>
  <c r="B5859" i="2"/>
  <c r="H5859" i="2"/>
  <c r="I5859" i="2"/>
  <c r="A5860" i="2"/>
  <c r="B5860" i="2"/>
  <c r="H5860" i="2"/>
  <c r="I5860" i="2"/>
  <c r="A5861" i="2"/>
  <c r="B5861" i="2"/>
  <c r="H5861" i="2"/>
  <c r="I5861" i="2"/>
  <c r="A5862" i="2"/>
  <c r="B5862" i="2"/>
  <c r="H5862" i="2"/>
  <c r="I5862" i="2"/>
  <c r="A5863" i="2"/>
  <c r="B5863" i="2"/>
  <c r="H5863" i="2"/>
  <c r="I5863" i="2"/>
  <c r="A5864" i="2"/>
  <c r="B5864" i="2"/>
  <c r="H5864" i="2"/>
  <c r="I5864" i="2"/>
  <c r="A5865" i="2"/>
  <c r="B5865" i="2"/>
  <c r="H5865" i="2"/>
  <c r="I5865" i="2"/>
  <c r="A5866" i="2"/>
  <c r="B5866" i="2"/>
  <c r="H5866" i="2"/>
  <c r="I5866" i="2"/>
  <c r="A5867" i="2"/>
  <c r="B5867" i="2"/>
  <c r="H5867" i="2"/>
  <c r="I5867" i="2"/>
  <c r="A5868" i="2"/>
  <c r="B5868" i="2"/>
  <c r="H5868" i="2"/>
  <c r="I5868" i="2"/>
  <c r="A5869" i="2"/>
  <c r="B5869" i="2"/>
  <c r="H5869" i="2"/>
  <c r="I5869" i="2"/>
  <c r="A5870" i="2"/>
  <c r="B5870" i="2"/>
  <c r="H5870" i="2"/>
  <c r="I5870" i="2"/>
  <c r="A5871" i="2"/>
  <c r="B5871" i="2"/>
  <c r="H5871" i="2"/>
  <c r="I5871" i="2"/>
  <c r="A5872" i="2"/>
  <c r="B5872" i="2"/>
  <c r="H5872" i="2"/>
  <c r="I5872" i="2"/>
  <c r="A5873" i="2"/>
  <c r="B5873" i="2"/>
  <c r="H5873" i="2"/>
  <c r="I5873" i="2"/>
  <c r="A5874" i="2"/>
  <c r="B5874" i="2"/>
  <c r="H5874" i="2"/>
  <c r="I5874" i="2"/>
  <c r="A5875" i="2"/>
  <c r="B5875" i="2"/>
  <c r="H5875" i="2"/>
  <c r="I5875" i="2"/>
  <c r="A5876" i="2"/>
  <c r="B5876" i="2"/>
  <c r="H5876" i="2"/>
  <c r="I5876" i="2"/>
  <c r="A5877" i="2"/>
  <c r="B5877" i="2"/>
  <c r="H5877" i="2"/>
  <c r="I5877" i="2"/>
  <c r="A5878" i="2"/>
  <c r="B5878" i="2"/>
  <c r="H5878" i="2"/>
  <c r="I5878" i="2"/>
  <c r="A5879" i="2"/>
  <c r="B5879" i="2"/>
  <c r="H5879" i="2"/>
  <c r="I5879" i="2"/>
  <c r="A5880" i="2"/>
  <c r="B5880" i="2"/>
  <c r="H5880" i="2"/>
  <c r="I5880" i="2"/>
  <c r="A5881" i="2"/>
  <c r="B5881" i="2"/>
  <c r="D5881" i="2" s="1"/>
  <c r="H5881" i="2"/>
  <c r="I5881" i="2"/>
  <c r="A5882" i="2"/>
  <c r="B5882" i="2"/>
  <c r="H5882" i="2"/>
  <c r="I5882" i="2"/>
  <c r="A5883" i="2"/>
  <c r="B5883" i="2"/>
  <c r="H5883" i="2"/>
  <c r="I5883" i="2"/>
  <c r="A5884" i="2"/>
  <c r="B5884" i="2"/>
  <c r="H5884" i="2"/>
  <c r="I5884" i="2"/>
  <c r="A5885" i="2"/>
  <c r="B5885" i="2"/>
  <c r="H5885" i="2"/>
  <c r="I5885" i="2"/>
  <c r="A5886" i="2"/>
  <c r="B5886" i="2"/>
  <c r="H5886" i="2"/>
  <c r="I5886" i="2"/>
  <c r="A5887" i="2"/>
  <c r="B5887" i="2"/>
  <c r="H5887" i="2"/>
  <c r="I5887" i="2"/>
  <c r="A5888" i="2"/>
  <c r="B5888" i="2"/>
  <c r="H5888" i="2"/>
  <c r="I5888" i="2"/>
  <c r="A5889" i="2"/>
  <c r="B5889" i="2"/>
  <c r="H5889" i="2"/>
  <c r="I5889" i="2"/>
  <c r="A5890" i="2"/>
  <c r="B5890" i="2"/>
  <c r="H5890" i="2"/>
  <c r="I5890" i="2"/>
  <c r="A5891" i="2"/>
  <c r="B5891" i="2"/>
  <c r="H5891" i="2"/>
  <c r="I5891" i="2"/>
  <c r="A5892" i="2"/>
  <c r="B5892" i="2"/>
  <c r="H5892" i="2"/>
  <c r="I5892" i="2"/>
  <c r="A5893" i="2"/>
  <c r="B5893" i="2"/>
  <c r="H5893" i="2"/>
  <c r="I5893" i="2"/>
  <c r="A5894" i="2"/>
  <c r="B5894" i="2"/>
  <c r="H5894" i="2"/>
  <c r="I5894" i="2"/>
  <c r="A5895" i="2"/>
  <c r="B5895" i="2"/>
  <c r="H5895" i="2"/>
  <c r="I5895" i="2"/>
  <c r="A5896" i="2"/>
  <c r="B5896" i="2"/>
  <c r="H5896" i="2"/>
  <c r="I5896" i="2"/>
  <c r="A5897" i="2"/>
  <c r="B5897" i="2"/>
  <c r="H5897" i="2"/>
  <c r="I5897" i="2"/>
  <c r="A5898" i="2"/>
  <c r="B5898" i="2"/>
  <c r="H5898" i="2"/>
  <c r="I5898" i="2"/>
  <c r="A5899" i="2"/>
  <c r="B5899" i="2"/>
  <c r="H5899" i="2"/>
  <c r="I5899" i="2"/>
  <c r="A5900" i="2"/>
  <c r="B5900" i="2"/>
  <c r="H5900" i="2"/>
  <c r="I5900" i="2"/>
  <c r="A5901" i="2"/>
  <c r="B5901" i="2"/>
  <c r="H5901" i="2"/>
  <c r="I5901" i="2"/>
  <c r="A5902" i="2"/>
  <c r="B5902" i="2"/>
  <c r="H5902" i="2"/>
  <c r="I5902" i="2"/>
  <c r="A5903" i="2"/>
  <c r="B5903" i="2"/>
  <c r="H5903" i="2"/>
  <c r="I5903" i="2"/>
  <c r="A5904" i="2"/>
  <c r="B5904" i="2"/>
  <c r="H5904" i="2"/>
  <c r="I5904" i="2"/>
  <c r="A5905" i="2"/>
  <c r="B5905" i="2"/>
  <c r="H5905" i="2"/>
  <c r="I5905" i="2"/>
  <c r="A5906" i="2"/>
  <c r="B5906" i="2"/>
  <c r="H5906" i="2"/>
  <c r="I5906" i="2"/>
  <c r="A5907" i="2"/>
  <c r="B5907" i="2"/>
  <c r="H5907" i="2"/>
  <c r="I5907" i="2"/>
  <c r="A5908" i="2"/>
  <c r="B5908" i="2"/>
  <c r="H5908" i="2"/>
  <c r="I5908" i="2"/>
  <c r="A5909" i="2"/>
  <c r="B5909" i="2"/>
  <c r="H5909" i="2"/>
  <c r="I5909" i="2"/>
  <c r="A5910" i="2"/>
  <c r="B5910" i="2"/>
  <c r="H5910" i="2"/>
  <c r="I5910" i="2"/>
  <c r="A5911" i="2"/>
  <c r="B5911" i="2"/>
  <c r="H5911" i="2"/>
  <c r="I5911" i="2"/>
  <c r="A5912" i="2"/>
  <c r="B5912" i="2"/>
  <c r="D5912" i="2" s="1"/>
  <c r="H5912" i="2"/>
  <c r="I5912" i="2"/>
  <c r="A5913" i="2"/>
  <c r="B5913" i="2"/>
  <c r="H5913" i="2"/>
  <c r="I5913" i="2"/>
  <c r="A5914" i="2"/>
  <c r="B5914" i="2"/>
  <c r="H5914" i="2"/>
  <c r="I5914" i="2"/>
  <c r="A5915" i="2"/>
  <c r="B5915" i="2"/>
  <c r="H5915" i="2"/>
  <c r="I5915" i="2"/>
  <c r="A5916" i="2"/>
  <c r="B5916" i="2"/>
  <c r="H5916" i="2"/>
  <c r="I5916" i="2"/>
  <c r="A5917" i="2"/>
  <c r="B5917" i="2"/>
  <c r="H5917" i="2"/>
  <c r="I5917" i="2"/>
  <c r="A5918" i="2"/>
  <c r="B5918" i="2"/>
  <c r="H5918" i="2"/>
  <c r="I5918" i="2"/>
  <c r="A5919" i="2"/>
  <c r="B5919" i="2"/>
  <c r="H5919" i="2"/>
  <c r="I5919" i="2"/>
  <c r="A5920" i="2"/>
  <c r="B5920" i="2"/>
  <c r="H5920" i="2"/>
  <c r="I5920" i="2"/>
  <c r="A5921" i="2"/>
  <c r="B5921" i="2"/>
  <c r="H5921" i="2"/>
  <c r="I5921" i="2"/>
  <c r="A5922" i="2"/>
  <c r="B5922" i="2"/>
  <c r="H5922" i="2"/>
  <c r="I5922" i="2"/>
  <c r="A5923" i="2"/>
  <c r="B5923" i="2"/>
  <c r="H5923" i="2"/>
  <c r="I5923" i="2"/>
  <c r="A5924" i="2"/>
  <c r="B5924" i="2"/>
  <c r="H5924" i="2"/>
  <c r="I5924" i="2"/>
  <c r="A5925" i="2"/>
  <c r="B5925" i="2"/>
  <c r="H5925" i="2"/>
  <c r="I5925" i="2"/>
  <c r="A5926" i="2"/>
  <c r="B5926" i="2"/>
  <c r="H5926" i="2"/>
  <c r="I5926" i="2"/>
  <c r="A5927" i="2"/>
  <c r="B5927" i="2"/>
  <c r="H5927" i="2"/>
  <c r="I5927" i="2"/>
  <c r="A5928" i="2"/>
  <c r="B5928" i="2"/>
  <c r="D5928" i="2" s="1"/>
  <c r="H5928" i="2"/>
  <c r="I5928" i="2"/>
  <c r="A5929" i="2"/>
  <c r="B5929" i="2"/>
  <c r="H5929" i="2"/>
  <c r="I5929" i="2"/>
  <c r="A5930" i="2"/>
  <c r="B5930" i="2"/>
  <c r="H5930" i="2"/>
  <c r="I5930" i="2"/>
  <c r="A5931" i="2"/>
  <c r="B5931" i="2"/>
  <c r="H5931" i="2"/>
  <c r="I5931" i="2"/>
  <c r="A5932" i="2"/>
  <c r="B5932" i="2"/>
  <c r="H5932" i="2"/>
  <c r="I5932" i="2"/>
  <c r="A5933" i="2"/>
  <c r="B5933" i="2"/>
  <c r="H5933" i="2"/>
  <c r="I5933" i="2"/>
  <c r="A5934" i="2"/>
  <c r="B5934" i="2"/>
  <c r="H5934" i="2"/>
  <c r="I5934" i="2"/>
  <c r="A5935" i="2"/>
  <c r="B5935" i="2"/>
  <c r="D5935" i="2" s="1"/>
  <c r="H5935" i="2"/>
  <c r="I5935" i="2"/>
  <c r="A5936" i="2"/>
  <c r="B5936" i="2"/>
  <c r="H5936" i="2"/>
  <c r="I5936" i="2"/>
  <c r="A5937" i="2"/>
  <c r="B5937" i="2"/>
  <c r="H5937" i="2"/>
  <c r="I5937" i="2"/>
  <c r="A5938" i="2"/>
  <c r="B5938" i="2"/>
  <c r="H5938" i="2"/>
  <c r="I5938" i="2"/>
  <c r="A5939" i="2"/>
  <c r="B5939" i="2"/>
  <c r="H5939" i="2"/>
  <c r="I5939" i="2"/>
  <c r="A5940" i="2"/>
  <c r="B5940" i="2"/>
  <c r="H5940" i="2"/>
  <c r="I5940" i="2"/>
  <c r="A5941" i="2"/>
  <c r="B5941" i="2"/>
  <c r="H5941" i="2"/>
  <c r="I5941" i="2"/>
  <c r="A5942" i="2"/>
  <c r="B5942" i="2"/>
  <c r="H5942" i="2"/>
  <c r="I5942" i="2"/>
  <c r="A5943" i="2"/>
  <c r="B5943" i="2"/>
  <c r="H5943" i="2"/>
  <c r="I5943" i="2"/>
  <c r="A5944" i="2"/>
  <c r="B5944" i="2"/>
  <c r="H5944" i="2"/>
  <c r="I5944" i="2"/>
  <c r="A5945" i="2"/>
  <c r="B5945" i="2"/>
  <c r="D5945" i="2" s="1"/>
  <c r="H5945" i="2"/>
  <c r="I5945" i="2"/>
  <c r="A5946" i="2"/>
  <c r="B5946" i="2"/>
  <c r="H5946" i="2"/>
  <c r="I5946" i="2"/>
  <c r="A5947" i="2"/>
  <c r="B5947" i="2"/>
  <c r="H5947" i="2"/>
  <c r="I5947" i="2"/>
  <c r="A5948" i="2"/>
  <c r="B5948" i="2"/>
  <c r="H5948" i="2"/>
  <c r="I5948" i="2"/>
  <c r="A5949" i="2"/>
  <c r="B5949" i="2"/>
  <c r="H5949" i="2"/>
  <c r="I5949" i="2"/>
  <c r="A5950" i="2"/>
  <c r="B5950" i="2"/>
  <c r="H5950" i="2"/>
  <c r="I5950" i="2"/>
  <c r="A5951" i="2"/>
  <c r="B5951" i="2"/>
  <c r="H5951" i="2"/>
  <c r="I5951" i="2"/>
  <c r="A5952" i="2"/>
  <c r="B5952" i="2"/>
  <c r="H5952" i="2"/>
  <c r="I5952" i="2"/>
  <c r="A5953" i="2"/>
  <c r="B5953" i="2"/>
  <c r="H5953" i="2"/>
  <c r="I5953" i="2"/>
  <c r="A5954" i="2"/>
  <c r="B5954" i="2"/>
  <c r="H5954" i="2"/>
  <c r="I5954" i="2"/>
  <c r="A5955" i="2"/>
  <c r="B5955" i="2"/>
  <c r="H5955" i="2"/>
  <c r="I5955" i="2"/>
  <c r="A5956" i="2"/>
  <c r="B5956" i="2"/>
  <c r="H5956" i="2"/>
  <c r="I5956" i="2"/>
  <c r="A5957" i="2"/>
  <c r="B5957" i="2"/>
  <c r="H5957" i="2"/>
  <c r="I5957" i="2"/>
  <c r="A5958" i="2"/>
  <c r="B5958" i="2"/>
  <c r="H5958" i="2"/>
  <c r="I5958" i="2"/>
  <c r="A5959" i="2"/>
  <c r="B5959" i="2"/>
  <c r="H5959" i="2"/>
  <c r="I5959" i="2"/>
  <c r="A5960" i="2"/>
  <c r="B5960" i="2"/>
  <c r="H5960" i="2"/>
  <c r="I5960" i="2"/>
  <c r="A5961" i="2"/>
  <c r="B5961" i="2"/>
  <c r="H5961" i="2"/>
  <c r="I5961" i="2"/>
  <c r="A5962" i="2"/>
  <c r="B5962" i="2"/>
  <c r="H5962" i="2"/>
  <c r="I5962" i="2"/>
  <c r="A5963" i="2"/>
  <c r="B5963" i="2"/>
  <c r="H5963" i="2"/>
  <c r="I5963" i="2"/>
  <c r="A5964" i="2"/>
  <c r="B5964" i="2"/>
  <c r="H5964" i="2"/>
  <c r="I5964" i="2"/>
  <c r="A5965" i="2"/>
  <c r="B5965" i="2"/>
  <c r="H5965" i="2"/>
  <c r="I5965" i="2"/>
  <c r="A5966" i="2"/>
  <c r="B5966" i="2"/>
  <c r="H5966" i="2"/>
  <c r="I5966" i="2"/>
  <c r="A5967" i="2"/>
  <c r="B5967" i="2"/>
  <c r="D5967" i="2" s="1"/>
  <c r="H5967" i="2"/>
  <c r="I5967" i="2"/>
  <c r="A5968" i="2"/>
  <c r="B5968" i="2"/>
  <c r="H5968" i="2"/>
  <c r="I5968" i="2"/>
  <c r="A5969" i="2"/>
  <c r="B5969" i="2"/>
  <c r="H5969" i="2"/>
  <c r="I5969" i="2"/>
  <c r="A5970" i="2"/>
  <c r="B5970" i="2"/>
  <c r="H5970" i="2"/>
  <c r="I5970" i="2"/>
  <c r="A5971" i="2"/>
  <c r="B5971" i="2"/>
  <c r="H5971" i="2"/>
  <c r="I5971" i="2"/>
  <c r="A5972" i="2"/>
  <c r="B5972" i="2"/>
  <c r="H5972" i="2"/>
  <c r="I5972" i="2"/>
  <c r="A5973" i="2"/>
  <c r="B5973" i="2"/>
  <c r="H5973" i="2"/>
  <c r="I5973" i="2"/>
  <c r="A5974" i="2"/>
  <c r="B5974" i="2"/>
  <c r="H5974" i="2"/>
  <c r="I5974" i="2"/>
  <c r="A5975" i="2"/>
  <c r="B5975" i="2"/>
  <c r="H5975" i="2"/>
  <c r="I5975" i="2"/>
  <c r="A5976" i="2"/>
  <c r="B5976" i="2"/>
  <c r="H5976" i="2"/>
  <c r="I5976" i="2"/>
  <c r="A5977" i="2"/>
  <c r="B5977" i="2"/>
  <c r="H5977" i="2"/>
  <c r="I5977" i="2"/>
  <c r="A5978" i="2"/>
  <c r="B5978" i="2"/>
  <c r="H5978" i="2"/>
  <c r="I5978" i="2"/>
  <c r="A5979" i="2"/>
  <c r="B5979" i="2"/>
  <c r="H5979" i="2"/>
  <c r="I5979" i="2"/>
  <c r="A5980" i="2"/>
  <c r="B5980" i="2"/>
  <c r="H5980" i="2"/>
  <c r="I5980" i="2"/>
  <c r="A5981" i="2"/>
  <c r="B5981" i="2"/>
  <c r="H5981" i="2"/>
  <c r="I5981" i="2"/>
  <c r="A5982" i="2"/>
  <c r="B5982" i="2"/>
  <c r="H5982" i="2"/>
  <c r="I5982" i="2"/>
  <c r="A5983" i="2"/>
  <c r="B5983" i="2"/>
  <c r="H5983" i="2"/>
  <c r="I5983" i="2"/>
  <c r="A5984" i="2"/>
  <c r="B5984" i="2"/>
  <c r="H5984" i="2"/>
  <c r="I5984" i="2"/>
  <c r="A5985" i="2"/>
  <c r="B5985" i="2"/>
  <c r="H5985" i="2"/>
  <c r="I5985" i="2"/>
  <c r="A5986" i="2"/>
  <c r="B5986" i="2"/>
  <c r="H5986" i="2"/>
  <c r="I5986" i="2"/>
  <c r="A5987" i="2"/>
  <c r="B5987" i="2"/>
  <c r="H5987" i="2"/>
  <c r="I5987" i="2"/>
  <c r="A5988" i="2"/>
  <c r="B5988" i="2"/>
  <c r="D5988" i="2" s="1"/>
  <c r="H5988" i="2"/>
  <c r="I5988" i="2"/>
  <c r="A5989" i="2"/>
  <c r="B5989" i="2"/>
  <c r="H5989" i="2"/>
  <c r="I5989" i="2"/>
  <c r="A5990" i="2"/>
  <c r="B5990" i="2"/>
  <c r="H5990" i="2"/>
  <c r="I5990" i="2"/>
  <c r="A5991" i="2"/>
  <c r="B5991" i="2"/>
  <c r="H5991" i="2"/>
  <c r="I5991" i="2"/>
  <c r="A5992" i="2"/>
  <c r="B5992" i="2"/>
  <c r="H5992" i="2"/>
  <c r="I5992" i="2"/>
  <c r="A5993" i="2"/>
  <c r="B5993" i="2"/>
  <c r="H5993" i="2"/>
  <c r="I5993" i="2"/>
  <c r="A5994" i="2"/>
  <c r="B5994" i="2"/>
  <c r="H5994" i="2"/>
  <c r="I5994" i="2"/>
  <c r="A5995" i="2"/>
  <c r="B5995" i="2"/>
  <c r="H5995" i="2"/>
  <c r="I5995" i="2"/>
  <c r="A5996" i="2"/>
  <c r="B5996" i="2"/>
  <c r="H5996" i="2"/>
  <c r="I5996" i="2"/>
  <c r="A5997" i="2"/>
  <c r="B5997" i="2"/>
  <c r="H5997" i="2"/>
  <c r="I5997" i="2"/>
  <c r="A5998" i="2"/>
  <c r="B5998" i="2"/>
  <c r="H5998" i="2"/>
  <c r="I5998" i="2"/>
  <c r="A5999" i="2"/>
  <c r="B5999" i="2"/>
  <c r="D5999" i="2" s="1"/>
  <c r="H5999" i="2"/>
  <c r="I5999" i="2"/>
  <c r="A6000" i="2"/>
  <c r="B6000" i="2"/>
  <c r="H6000" i="2"/>
  <c r="I6000" i="2"/>
  <c r="A6001" i="2"/>
  <c r="B6001" i="2"/>
  <c r="H6001" i="2"/>
  <c r="I6001" i="2"/>
  <c r="A6002" i="2"/>
  <c r="B6002" i="2"/>
  <c r="H6002" i="2"/>
  <c r="I6002" i="2"/>
  <c r="A6003" i="2"/>
  <c r="B6003" i="2"/>
  <c r="H6003" i="2"/>
  <c r="I6003" i="2"/>
  <c r="A6004" i="2"/>
  <c r="B6004" i="2"/>
  <c r="H6004" i="2"/>
  <c r="I6004" i="2"/>
  <c r="A6005" i="2"/>
  <c r="B6005" i="2"/>
  <c r="H6005" i="2"/>
  <c r="I6005" i="2"/>
  <c r="A6006" i="2"/>
  <c r="B6006" i="2"/>
  <c r="H6006" i="2"/>
  <c r="I6006" i="2"/>
  <c r="A6007" i="2"/>
  <c r="B6007" i="2"/>
  <c r="H6007" i="2"/>
  <c r="I6007" i="2"/>
  <c r="A6008" i="2"/>
  <c r="B6008" i="2"/>
  <c r="H6008" i="2"/>
  <c r="I6008" i="2"/>
  <c r="A6009" i="2"/>
  <c r="B6009" i="2"/>
  <c r="D6009" i="2" s="1"/>
  <c r="H6009" i="2"/>
  <c r="I6009" i="2"/>
  <c r="A6010" i="2"/>
  <c r="B6010" i="2"/>
  <c r="H6010" i="2"/>
  <c r="I6010" i="2"/>
  <c r="A6011" i="2"/>
  <c r="B6011" i="2"/>
  <c r="H6011" i="2"/>
  <c r="I6011" i="2"/>
  <c r="A6012" i="2"/>
  <c r="B6012" i="2"/>
  <c r="H6012" i="2"/>
  <c r="I6012" i="2"/>
  <c r="A6013" i="2"/>
  <c r="B6013" i="2"/>
  <c r="H6013" i="2"/>
  <c r="I6013" i="2"/>
  <c r="A6014" i="2"/>
  <c r="B6014" i="2"/>
  <c r="H6014" i="2"/>
  <c r="I6014" i="2"/>
  <c r="A6015" i="2"/>
  <c r="B6015" i="2"/>
  <c r="H6015" i="2"/>
  <c r="I6015" i="2"/>
  <c r="A6016" i="2"/>
  <c r="B6016" i="2"/>
  <c r="H6016" i="2"/>
  <c r="I6016" i="2"/>
  <c r="A6017" i="2"/>
  <c r="B6017" i="2"/>
  <c r="H6017" i="2"/>
  <c r="I6017" i="2"/>
  <c r="A6018" i="2"/>
  <c r="B6018" i="2"/>
  <c r="H6018" i="2"/>
  <c r="I6018" i="2"/>
  <c r="A6019" i="2"/>
  <c r="B6019" i="2"/>
  <c r="H6019" i="2"/>
  <c r="I6019" i="2"/>
  <c r="A6020" i="2"/>
  <c r="B6020" i="2"/>
  <c r="H6020" i="2"/>
  <c r="I6020" i="2"/>
  <c r="A6021" i="2"/>
  <c r="B6021" i="2"/>
  <c r="H6021" i="2"/>
  <c r="I6021" i="2"/>
  <c r="A6022" i="2"/>
  <c r="B6022" i="2"/>
  <c r="H6022" i="2"/>
  <c r="I6022" i="2"/>
  <c r="A6023" i="2"/>
  <c r="B6023" i="2"/>
  <c r="H6023" i="2"/>
  <c r="I6023" i="2"/>
  <c r="A6024" i="2"/>
  <c r="B6024" i="2"/>
  <c r="H6024" i="2"/>
  <c r="I6024" i="2"/>
  <c r="A6025" i="2"/>
  <c r="B6025" i="2"/>
  <c r="H6025" i="2"/>
  <c r="I6025" i="2"/>
  <c r="A6026" i="2"/>
  <c r="B6026" i="2"/>
  <c r="H6026" i="2"/>
  <c r="I6026" i="2"/>
  <c r="A6027" i="2"/>
  <c r="B6027" i="2"/>
  <c r="H6027" i="2"/>
  <c r="I6027" i="2"/>
  <c r="A6028" i="2"/>
  <c r="B6028" i="2"/>
  <c r="H6028" i="2"/>
  <c r="I6028" i="2"/>
  <c r="A6029" i="2"/>
  <c r="B6029" i="2"/>
  <c r="H6029" i="2"/>
  <c r="I6029" i="2"/>
  <c r="A6030" i="2"/>
  <c r="B6030" i="2"/>
  <c r="H6030" i="2"/>
  <c r="I6030" i="2"/>
  <c r="A6031" i="2"/>
  <c r="B6031" i="2"/>
  <c r="H6031" i="2"/>
  <c r="I6031" i="2"/>
  <c r="A6032" i="2"/>
  <c r="B6032" i="2"/>
  <c r="H6032" i="2"/>
  <c r="I6032" i="2"/>
  <c r="A6033" i="2"/>
  <c r="B6033" i="2"/>
  <c r="H6033" i="2"/>
  <c r="I6033" i="2"/>
  <c r="A6034" i="2"/>
  <c r="B6034" i="2"/>
  <c r="H6034" i="2"/>
  <c r="I6034" i="2"/>
  <c r="A6035" i="2"/>
  <c r="B6035" i="2"/>
  <c r="H6035" i="2"/>
  <c r="I6035" i="2"/>
  <c r="A6036" i="2"/>
  <c r="B6036" i="2"/>
  <c r="H6036" i="2"/>
  <c r="I6036" i="2"/>
  <c r="A6037" i="2"/>
  <c r="B6037" i="2"/>
  <c r="H6037" i="2"/>
  <c r="I6037" i="2"/>
  <c r="A6038" i="2"/>
  <c r="B6038" i="2"/>
  <c r="H6038" i="2"/>
  <c r="I6038" i="2"/>
  <c r="A6039" i="2"/>
  <c r="B6039" i="2"/>
  <c r="D6039" i="2" s="1"/>
  <c r="H6039" i="2"/>
  <c r="I6039" i="2"/>
  <c r="A6040" i="2"/>
  <c r="B6040" i="2"/>
  <c r="H6040" i="2"/>
  <c r="I6040" i="2"/>
  <c r="A6041" i="2"/>
  <c r="B6041" i="2"/>
  <c r="D6041" i="2" s="1"/>
  <c r="H6041" i="2"/>
  <c r="I6041" i="2"/>
  <c r="A6042" i="2"/>
  <c r="B6042" i="2"/>
  <c r="H6042" i="2"/>
  <c r="I6042" i="2"/>
  <c r="A6043" i="2"/>
  <c r="B6043" i="2"/>
  <c r="H6043" i="2"/>
  <c r="I6043" i="2"/>
  <c r="A6044" i="2"/>
  <c r="B6044" i="2"/>
  <c r="H6044" i="2"/>
  <c r="I6044" i="2"/>
  <c r="A6045" i="2"/>
  <c r="B6045" i="2"/>
  <c r="H6045" i="2"/>
  <c r="I6045" i="2"/>
  <c r="A6046" i="2"/>
  <c r="B6046" i="2"/>
  <c r="H6046" i="2"/>
  <c r="I6046" i="2"/>
  <c r="A6047" i="2"/>
  <c r="B6047" i="2"/>
  <c r="H6047" i="2"/>
  <c r="I6047" i="2"/>
  <c r="A6048" i="2"/>
  <c r="B6048" i="2"/>
  <c r="H6048" i="2"/>
  <c r="I6048" i="2"/>
  <c r="A6049" i="2"/>
  <c r="B6049" i="2"/>
  <c r="H6049" i="2"/>
  <c r="I6049" i="2"/>
  <c r="A6050" i="2"/>
  <c r="B6050" i="2"/>
  <c r="H6050" i="2"/>
  <c r="I6050" i="2"/>
  <c r="A6051" i="2"/>
  <c r="B6051" i="2"/>
  <c r="H6051" i="2"/>
  <c r="I6051" i="2"/>
  <c r="A6052" i="2"/>
  <c r="B6052" i="2"/>
  <c r="H6052" i="2"/>
  <c r="I6052" i="2"/>
  <c r="A6053" i="2"/>
  <c r="B6053" i="2"/>
  <c r="H6053" i="2"/>
  <c r="I6053" i="2"/>
  <c r="A6054" i="2"/>
  <c r="B6054" i="2"/>
  <c r="H6054" i="2"/>
  <c r="I6054" i="2"/>
  <c r="A6055" i="2"/>
  <c r="B6055" i="2"/>
  <c r="H6055" i="2"/>
  <c r="I6055" i="2"/>
  <c r="A6056" i="2"/>
  <c r="B6056" i="2"/>
  <c r="D6056" i="2" s="1"/>
  <c r="H6056" i="2"/>
  <c r="I6056" i="2"/>
  <c r="A6057" i="2"/>
  <c r="B6057" i="2"/>
  <c r="H6057" i="2"/>
  <c r="I6057" i="2"/>
  <c r="A6058" i="2"/>
  <c r="B6058" i="2"/>
  <c r="H6058" i="2"/>
  <c r="I6058" i="2"/>
  <c r="A6059" i="2"/>
  <c r="B6059" i="2"/>
  <c r="H6059" i="2"/>
  <c r="I6059" i="2"/>
  <c r="A6060" i="2"/>
  <c r="B6060" i="2"/>
  <c r="H6060" i="2"/>
  <c r="I6060" i="2"/>
  <c r="A6061" i="2"/>
  <c r="B6061" i="2"/>
  <c r="H6061" i="2"/>
  <c r="I6061" i="2"/>
  <c r="A6062" i="2"/>
  <c r="B6062" i="2"/>
  <c r="H6062" i="2"/>
  <c r="I6062" i="2"/>
  <c r="A6063" i="2"/>
  <c r="B6063" i="2"/>
  <c r="H6063" i="2"/>
  <c r="I6063" i="2"/>
  <c r="A6064" i="2"/>
  <c r="B6064" i="2"/>
  <c r="H6064" i="2"/>
  <c r="I6064" i="2"/>
  <c r="A6065" i="2"/>
  <c r="B6065" i="2"/>
  <c r="H6065" i="2"/>
  <c r="I6065" i="2"/>
  <c r="A6066" i="2"/>
  <c r="B6066" i="2"/>
  <c r="H6066" i="2"/>
  <c r="I6066" i="2"/>
  <c r="A6067" i="2"/>
  <c r="B6067" i="2"/>
  <c r="H6067" i="2"/>
  <c r="I6067" i="2"/>
  <c r="A6068" i="2"/>
  <c r="B6068" i="2"/>
  <c r="H6068" i="2"/>
  <c r="I6068" i="2"/>
  <c r="A6069" i="2"/>
  <c r="B6069" i="2"/>
  <c r="H6069" i="2"/>
  <c r="I6069" i="2"/>
  <c r="A6070" i="2"/>
  <c r="B6070" i="2"/>
  <c r="D6070" i="2" s="1"/>
  <c r="H6070" i="2"/>
  <c r="I6070" i="2"/>
  <c r="A6071" i="2"/>
  <c r="B6071" i="2"/>
  <c r="H6071" i="2"/>
  <c r="I6071" i="2"/>
  <c r="A6072" i="2"/>
  <c r="B6072" i="2"/>
  <c r="H6072" i="2"/>
  <c r="I6072" i="2"/>
  <c r="A6073" i="2"/>
  <c r="B6073" i="2"/>
  <c r="H6073" i="2"/>
  <c r="I6073" i="2"/>
  <c r="A6074" i="2"/>
  <c r="B6074" i="2"/>
  <c r="H6074" i="2"/>
  <c r="I6074" i="2"/>
  <c r="A6075" i="2"/>
  <c r="B6075" i="2"/>
  <c r="H6075" i="2"/>
  <c r="I6075" i="2"/>
  <c r="A6076" i="2"/>
  <c r="B6076" i="2"/>
  <c r="H6076" i="2"/>
  <c r="I6076" i="2"/>
  <c r="A6077" i="2"/>
  <c r="B6077" i="2"/>
  <c r="D6077" i="2" s="1"/>
  <c r="H6077" i="2"/>
  <c r="I6077" i="2"/>
  <c r="A6078" i="2"/>
  <c r="B6078" i="2"/>
  <c r="H6078" i="2"/>
  <c r="I6078" i="2"/>
  <c r="A6079" i="2"/>
  <c r="B6079" i="2"/>
  <c r="D6079" i="2" s="1"/>
  <c r="H6079" i="2"/>
  <c r="I6079" i="2"/>
  <c r="A6080" i="2"/>
  <c r="B6080" i="2"/>
  <c r="H6080" i="2"/>
  <c r="I6080" i="2"/>
  <c r="A6081" i="2"/>
  <c r="B6081" i="2"/>
  <c r="H6081" i="2"/>
  <c r="I6081" i="2"/>
  <c r="A6082" i="2"/>
  <c r="B6082" i="2"/>
  <c r="H6082" i="2"/>
  <c r="I6082" i="2"/>
  <c r="A6083" i="2"/>
  <c r="B6083" i="2"/>
  <c r="H6083" i="2"/>
  <c r="I6083" i="2"/>
  <c r="A6084" i="2"/>
  <c r="B6084" i="2"/>
  <c r="H6084" i="2"/>
  <c r="I6084" i="2"/>
  <c r="A6085" i="2"/>
  <c r="B6085" i="2"/>
  <c r="H6085" i="2"/>
  <c r="I6085" i="2"/>
  <c r="A6086" i="2"/>
  <c r="B6086" i="2"/>
  <c r="H6086" i="2"/>
  <c r="I6086" i="2"/>
  <c r="A6087" i="2"/>
  <c r="B6087" i="2"/>
  <c r="H6087" i="2"/>
  <c r="I6087" i="2"/>
  <c r="A6088" i="2"/>
  <c r="B6088" i="2"/>
  <c r="H6088" i="2"/>
  <c r="I6088" i="2"/>
  <c r="A6089" i="2"/>
  <c r="B6089" i="2"/>
  <c r="H6089" i="2"/>
  <c r="I6089" i="2"/>
  <c r="A6090" i="2"/>
  <c r="B6090" i="2"/>
  <c r="H6090" i="2"/>
  <c r="I6090" i="2"/>
  <c r="A6091" i="2"/>
  <c r="B6091" i="2"/>
  <c r="H6091" i="2"/>
  <c r="I6091" i="2"/>
  <c r="A6092" i="2"/>
  <c r="B6092" i="2"/>
  <c r="H6092" i="2"/>
  <c r="I6092" i="2"/>
  <c r="A6093" i="2"/>
  <c r="B6093" i="2"/>
  <c r="H6093" i="2"/>
  <c r="I6093" i="2"/>
  <c r="A6094" i="2"/>
  <c r="B6094" i="2"/>
  <c r="H6094" i="2"/>
  <c r="I6094" i="2"/>
  <c r="A6095" i="2"/>
  <c r="B6095" i="2"/>
  <c r="H6095" i="2"/>
  <c r="I6095" i="2"/>
  <c r="A6096" i="2"/>
  <c r="B6096" i="2"/>
  <c r="H6096" i="2"/>
  <c r="I6096" i="2"/>
  <c r="A6097" i="2"/>
  <c r="B6097" i="2"/>
  <c r="H6097" i="2"/>
  <c r="I6097" i="2"/>
  <c r="A6098" i="2"/>
  <c r="B6098" i="2"/>
  <c r="H6098" i="2"/>
  <c r="I6098" i="2"/>
  <c r="A6099" i="2"/>
  <c r="B6099" i="2"/>
  <c r="D6099" i="2" s="1"/>
  <c r="H6099" i="2"/>
  <c r="I6099" i="2"/>
  <c r="A6100" i="2"/>
  <c r="B6100" i="2"/>
  <c r="H6100" i="2"/>
  <c r="I6100" i="2"/>
  <c r="A6101" i="2"/>
  <c r="B6101" i="2"/>
  <c r="H6101" i="2"/>
  <c r="I6101" i="2"/>
  <c r="A6102" i="2"/>
  <c r="B6102" i="2"/>
  <c r="H6102" i="2"/>
  <c r="I6102" i="2"/>
  <c r="A6103" i="2"/>
  <c r="B6103" i="2"/>
  <c r="H6103" i="2"/>
  <c r="I6103" i="2"/>
  <c r="A6104" i="2"/>
  <c r="B6104" i="2"/>
  <c r="H6104" i="2"/>
  <c r="I6104" i="2"/>
  <c r="A6105" i="2"/>
  <c r="B6105" i="2"/>
  <c r="H6105" i="2"/>
  <c r="I6105" i="2"/>
  <c r="A6106" i="2"/>
  <c r="B6106" i="2"/>
  <c r="H6106" i="2"/>
  <c r="I6106" i="2"/>
  <c r="A6107" i="2"/>
  <c r="B6107" i="2"/>
  <c r="H6107" i="2"/>
  <c r="I6107" i="2"/>
  <c r="A6108" i="2"/>
  <c r="B6108" i="2"/>
  <c r="H6108" i="2"/>
  <c r="I6108" i="2"/>
  <c r="A6109" i="2"/>
  <c r="B6109" i="2"/>
  <c r="H6109" i="2"/>
  <c r="I6109" i="2"/>
  <c r="A6110" i="2"/>
  <c r="B6110" i="2"/>
  <c r="H6110" i="2"/>
  <c r="I6110" i="2"/>
  <c r="A6111" i="2"/>
  <c r="B6111" i="2"/>
  <c r="H6111" i="2"/>
  <c r="I6111" i="2"/>
  <c r="A6112" i="2"/>
  <c r="B6112" i="2"/>
  <c r="H6112" i="2"/>
  <c r="I6112" i="2"/>
  <c r="A6113" i="2"/>
  <c r="B6113" i="2"/>
  <c r="D6113" i="2" s="1"/>
  <c r="H6113" i="2"/>
  <c r="I6113" i="2"/>
  <c r="A6114" i="2"/>
  <c r="B6114" i="2"/>
  <c r="H6114" i="2"/>
  <c r="I6114" i="2"/>
  <c r="A6115" i="2"/>
  <c r="B6115" i="2"/>
  <c r="H6115" i="2"/>
  <c r="I6115" i="2"/>
  <c r="A6116" i="2"/>
  <c r="B6116" i="2"/>
  <c r="H6116" i="2"/>
  <c r="I6116" i="2"/>
  <c r="A6117" i="2"/>
  <c r="B6117" i="2"/>
  <c r="H6117" i="2"/>
  <c r="I6117" i="2"/>
  <c r="A6118" i="2"/>
  <c r="B6118" i="2"/>
  <c r="H6118" i="2"/>
  <c r="I6118" i="2"/>
  <c r="A6119" i="2"/>
  <c r="B6119" i="2"/>
  <c r="H6119" i="2"/>
  <c r="I6119" i="2"/>
  <c r="A6120" i="2"/>
  <c r="B6120" i="2"/>
  <c r="H6120" i="2"/>
  <c r="I6120" i="2"/>
  <c r="A6121" i="2"/>
  <c r="B6121" i="2"/>
  <c r="D6121" i="2" s="1"/>
  <c r="H6121" i="2"/>
  <c r="I6121" i="2"/>
  <c r="A6122" i="2"/>
  <c r="B6122" i="2"/>
  <c r="H6122" i="2"/>
  <c r="I6122" i="2"/>
  <c r="A6123" i="2"/>
  <c r="B6123" i="2"/>
  <c r="H6123" i="2"/>
  <c r="I6123" i="2"/>
  <c r="A6124" i="2"/>
  <c r="B6124" i="2"/>
  <c r="H6124" i="2"/>
  <c r="I6124" i="2"/>
  <c r="A6125" i="2"/>
  <c r="B6125" i="2"/>
  <c r="H6125" i="2"/>
  <c r="I6125" i="2"/>
  <c r="A6126" i="2"/>
  <c r="B6126" i="2"/>
  <c r="H6126" i="2"/>
  <c r="I6126" i="2"/>
  <c r="A6127" i="2"/>
  <c r="B6127" i="2"/>
  <c r="H6127" i="2"/>
  <c r="I6127" i="2"/>
  <c r="A6128" i="2"/>
  <c r="B6128" i="2"/>
  <c r="D6128" i="2" s="1"/>
  <c r="H6128" i="2"/>
  <c r="I6128" i="2"/>
  <c r="A6129" i="2"/>
  <c r="B6129" i="2"/>
  <c r="H6129" i="2"/>
  <c r="I6129" i="2"/>
  <c r="A6130" i="2"/>
  <c r="B6130" i="2"/>
  <c r="H6130" i="2"/>
  <c r="I6130" i="2"/>
  <c r="A6131" i="2"/>
  <c r="B6131" i="2"/>
  <c r="H6131" i="2"/>
  <c r="I6131" i="2"/>
  <c r="A6132" i="2"/>
  <c r="B6132" i="2"/>
  <c r="H6132" i="2"/>
  <c r="I6132" i="2"/>
  <c r="A6133" i="2"/>
  <c r="B6133" i="2"/>
  <c r="H6133" i="2"/>
  <c r="I6133" i="2"/>
  <c r="A6134" i="2"/>
  <c r="B6134" i="2"/>
  <c r="H6134" i="2"/>
  <c r="I6134" i="2"/>
  <c r="A6135" i="2"/>
  <c r="B6135" i="2"/>
  <c r="H6135" i="2"/>
  <c r="I6135" i="2"/>
  <c r="A6136" i="2"/>
  <c r="B6136" i="2"/>
  <c r="H6136" i="2"/>
  <c r="I6136" i="2"/>
  <c r="A6137" i="2"/>
  <c r="B6137" i="2"/>
  <c r="H6137" i="2"/>
  <c r="I6137" i="2"/>
  <c r="A6138" i="2"/>
  <c r="B6138" i="2"/>
  <c r="H6138" i="2"/>
  <c r="I6138" i="2"/>
  <c r="A6139" i="2"/>
  <c r="B6139" i="2"/>
  <c r="H6139" i="2"/>
  <c r="I6139" i="2"/>
  <c r="A6140" i="2"/>
  <c r="B6140" i="2"/>
  <c r="H6140" i="2"/>
  <c r="I6140" i="2"/>
  <c r="A6141" i="2"/>
  <c r="B6141" i="2"/>
  <c r="H6141" i="2"/>
  <c r="I6141" i="2"/>
  <c r="A6142" i="2"/>
  <c r="B6142" i="2"/>
  <c r="H6142" i="2"/>
  <c r="I6142" i="2"/>
  <c r="A6143" i="2"/>
  <c r="B6143" i="2"/>
  <c r="H6143" i="2"/>
  <c r="I6143" i="2"/>
  <c r="A6144" i="2"/>
  <c r="B6144" i="2"/>
  <c r="H6144" i="2"/>
  <c r="I6144" i="2"/>
  <c r="A6145" i="2"/>
  <c r="B6145" i="2"/>
  <c r="H6145" i="2"/>
  <c r="I6145" i="2"/>
  <c r="A6146" i="2"/>
  <c r="B6146" i="2"/>
  <c r="H6146" i="2"/>
  <c r="I6146" i="2"/>
  <c r="A6147" i="2"/>
  <c r="B6147" i="2"/>
  <c r="H6147" i="2"/>
  <c r="I6147" i="2"/>
  <c r="A6148" i="2"/>
  <c r="B6148" i="2"/>
  <c r="H6148" i="2"/>
  <c r="I6148" i="2"/>
  <c r="A6149" i="2"/>
  <c r="B6149" i="2"/>
  <c r="H6149" i="2"/>
  <c r="I6149" i="2"/>
  <c r="A6150" i="2"/>
  <c r="B6150" i="2"/>
  <c r="D6150" i="2" s="1"/>
  <c r="H6150" i="2"/>
  <c r="I6150" i="2"/>
  <c r="A6151" i="2"/>
  <c r="B6151" i="2"/>
  <c r="H6151" i="2"/>
  <c r="I6151" i="2"/>
  <c r="A6152" i="2"/>
  <c r="B6152" i="2"/>
  <c r="H6152" i="2"/>
  <c r="I6152" i="2"/>
  <c r="A6153" i="2"/>
  <c r="B6153" i="2"/>
  <c r="H6153" i="2"/>
  <c r="I6153" i="2"/>
  <c r="A6154" i="2"/>
  <c r="B6154" i="2"/>
  <c r="H6154" i="2"/>
  <c r="I6154" i="2"/>
  <c r="A6155" i="2"/>
  <c r="B6155" i="2"/>
  <c r="H6155" i="2"/>
  <c r="I6155" i="2"/>
  <c r="A6156" i="2"/>
  <c r="B6156" i="2"/>
  <c r="H6156" i="2"/>
  <c r="I6156" i="2"/>
  <c r="A6157" i="2"/>
  <c r="B6157" i="2"/>
  <c r="H6157" i="2"/>
  <c r="I6157" i="2"/>
  <c r="A6158" i="2"/>
  <c r="B6158" i="2"/>
  <c r="H6158" i="2"/>
  <c r="I6158" i="2"/>
  <c r="A6159" i="2"/>
  <c r="B6159" i="2"/>
  <c r="H6159" i="2"/>
  <c r="I6159" i="2"/>
  <c r="A6160" i="2"/>
  <c r="B6160" i="2"/>
  <c r="H6160" i="2"/>
  <c r="I6160" i="2"/>
  <c r="A6161" i="2"/>
  <c r="B6161" i="2"/>
  <c r="H6161" i="2"/>
  <c r="I6161" i="2"/>
  <c r="A6162" i="2"/>
  <c r="B6162" i="2"/>
  <c r="H6162" i="2"/>
  <c r="I6162" i="2"/>
  <c r="A6163" i="2"/>
  <c r="B6163" i="2"/>
  <c r="H6163" i="2"/>
  <c r="I6163" i="2"/>
  <c r="A6164" i="2"/>
  <c r="B6164" i="2"/>
  <c r="H6164" i="2"/>
  <c r="I6164" i="2"/>
  <c r="A6165" i="2"/>
  <c r="B6165" i="2"/>
  <c r="H6165" i="2"/>
  <c r="I6165" i="2"/>
  <c r="A6166" i="2"/>
  <c r="B6166" i="2"/>
  <c r="H6166" i="2"/>
  <c r="I6166" i="2"/>
  <c r="A6167" i="2"/>
  <c r="B6167" i="2"/>
  <c r="H6167" i="2"/>
  <c r="I6167" i="2"/>
  <c r="A6168" i="2"/>
  <c r="B6168" i="2"/>
  <c r="H6168" i="2"/>
  <c r="I6168" i="2"/>
  <c r="A6169" i="2"/>
  <c r="B6169" i="2"/>
  <c r="H6169" i="2"/>
  <c r="I6169" i="2"/>
  <c r="A6170" i="2"/>
  <c r="B6170" i="2"/>
  <c r="H6170" i="2"/>
  <c r="I6170" i="2"/>
  <c r="A6171" i="2"/>
  <c r="B6171" i="2"/>
  <c r="H6171" i="2"/>
  <c r="I6171" i="2"/>
  <c r="A6172" i="2"/>
  <c r="B6172" i="2"/>
  <c r="H6172" i="2"/>
  <c r="I6172" i="2"/>
  <c r="A6173" i="2"/>
  <c r="B6173" i="2"/>
  <c r="H6173" i="2"/>
  <c r="I6173" i="2"/>
  <c r="A6174" i="2"/>
  <c r="B6174" i="2"/>
  <c r="H6174" i="2"/>
  <c r="I6174" i="2"/>
  <c r="A6175" i="2"/>
  <c r="B6175" i="2"/>
  <c r="H6175" i="2"/>
  <c r="I6175" i="2"/>
  <c r="A6176" i="2"/>
  <c r="B6176" i="2"/>
  <c r="H6176" i="2"/>
  <c r="I6176" i="2"/>
  <c r="A6177" i="2"/>
  <c r="B6177" i="2"/>
  <c r="H6177" i="2"/>
  <c r="I6177" i="2"/>
  <c r="A6178" i="2"/>
  <c r="B6178" i="2"/>
  <c r="H6178" i="2"/>
  <c r="I6178" i="2"/>
  <c r="A6179" i="2"/>
  <c r="B6179" i="2"/>
  <c r="H6179" i="2"/>
  <c r="I6179" i="2"/>
  <c r="A6180" i="2"/>
  <c r="B6180" i="2"/>
  <c r="H6180" i="2"/>
  <c r="I6180" i="2"/>
  <c r="A6181" i="2"/>
  <c r="B6181" i="2"/>
  <c r="H6181" i="2"/>
  <c r="I6181" i="2"/>
  <c r="A6182" i="2"/>
  <c r="B6182" i="2"/>
  <c r="H6182" i="2"/>
  <c r="I6182" i="2"/>
  <c r="A6183" i="2"/>
  <c r="B6183" i="2"/>
  <c r="H6183" i="2"/>
  <c r="I6183" i="2"/>
  <c r="A6184" i="2"/>
  <c r="B6184" i="2"/>
  <c r="H6184" i="2"/>
  <c r="I6184" i="2"/>
  <c r="A6185" i="2"/>
  <c r="B6185" i="2"/>
  <c r="H6185" i="2"/>
  <c r="I6185" i="2"/>
  <c r="A6186" i="2"/>
  <c r="B6186" i="2"/>
  <c r="H6186" i="2"/>
  <c r="I6186" i="2"/>
  <c r="A6187" i="2"/>
  <c r="B6187" i="2"/>
  <c r="H6187" i="2"/>
  <c r="I6187" i="2"/>
  <c r="A6188" i="2"/>
  <c r="B6188" i="2"/>
  <c r="D6188" i="2" s="1"/>
  <c r="H6188" i="2"/>
  <c r="I6188" i="2"/>
  <c r="A6189" i="2"/>
  <c r="B6189" i="2"/>
  <c r="H6189" i="2"/>
  <c r="I6189" i="2"/>
  <c r="A6190" i="2"/>
  <c r="B6190" i="2"/>
  <c r="H6190" i="2"/>
  <c r="I6190" i="2"/>
  <c r="A6191" i="2"/>
  <c r="B6191" i="2"/>
  <c r="H6191" i="2"/>
  <c r="I6191" i="2"/>
  <c r="A6192" i="2"/>
  <c r="B6192" i="2"/>
  <c r="H6192" i="2"/>
  <c r="I6192" i="2"/>
  <c r="A6193" i="2"/>
  <c r="B6193" i="2"/>
  <c r="H6193" i="2"/>
  <c r="I6193" i="2"/>
  <c r="A6194" i="2"/>
  <c r="B6194" i="2"/>
  <c r="H6194" i="2"/>
  <c r="I6194" i="2"/>
  <c r="A6195" i="2"/>
  <c r="B6195" i="2"/>
  <c r="H6195" i="2"/>
  <c r="I6195" i="2"/>
  <c r="A6196" i="2"/>
  <c r="B6196" i="2"/>
  <c r="H6196" i="2"/>
  <c r="I6196" i="2"/>
  <c r="A6197" i="2"/>
  <c r="B6197" i="2"/>
  <c r="H6197" i="2"/>
  <c r="I6197" i="2"/>
  <c r="A6198" i="2"/>
  <c r="B6198" i="2"/>
  <c r="H6198" i="2"/>
  <c r="I6198" i="2"/>
  <c r="A6199" i="2"/>
  <c r="B6199" i="2"/>
  <c r="H6199" i="2"/>
  <c r="I6199" i="2"/>
  <c r="A6200" i="2"/>
  <c r="B6200" i="2"/>
  <c r="H6200" i="2"/>
  <c r="I6200" i="2"/>
  <c r="A6201" i="2"/>
  <c r="B6201" i="2"/>
  <c r="D6201" i="2" s="1"/>
  <c r="H6201" i="2"/>
  <c r="I6201" i="2"/>
  <c r="A6202" i="2"/>
  <c r="B6202" i="2"/>
  <c r="H6202" i="2"/>
  <c r="I6202" i="2"/>
  <c r="A6203" i="2"/>
  <c r="B6203" i="2"/>
  <c r="H6203" i="2"/>
  <c r="I6203" i="2"/>
  <c r="A6204" i="2"/>
  <c r="B6204" i="2"/>
  <c r="D6204" i="2" s="1"/>
  <c r="H6204" i="2"/>
  <c r="I6204" i="2"/>
  <c r="A6205" i="2"/>
  <c r="B6205" i="2"/>
  <c r="H6205" i="2"/>
  <c r="I6205" i="2"/>
  <c r="A6206" i="2"/>
  <c r="B6206" i="2"/>
  <c r="H6206" i="2"/>
  <c r="I6206" i="2"/>
  <c r="A6207" i="2"/>
  <c r="B6207" i="2"/>
  <c r="H6207" i="2"/>
  <c r="I6207" i="2"/>
  <c r="A6208" i="2"/>
  <c r="B6208" i="2"/>
  <c r="H6208" i="2"/>
  <c r="I6208" i="2"/>
  <c r="A6209" i="2"/>
  <c r="B6209" i="2"/>
  <c r="H6209" i="2"/>
  <c r="I6209" i="2"/>
  <c r="A6210" i="2"/>
  <c r="B6210" i="2"/>
  <c r="H6210" i="2"/>
  <c r="I6210" i="2"/>
  <c r="A6211" i="2"/>
  <c r="B6211" i="2"/>
  <c r="H6211" i="2"/>
  <c r="I6211" i="2"/>
  <c r="A6212" i="2"/>
  <c r="B6212" i="2"/>
  <c r="H6212" i="2"/>
  <c r="I6212" i="2"/>
  <c r="A6213" i="2"/>
  <c r="B6213" i="2"/>
  <c r="H6213" i="2"/>
  <c r="I6213" i="2"/>
  <c r="A6214" i="2"/>
  <c r="B6214" i="2"/>
  <c r="H6214" i="2"/>
  <c r="I6214" i="2"/>
  <c r="A6215" i="2"/>
  <c r="B6215" i="2"/>
  <c r="H6215" i="2"/>
  <c r="I6215" i="2"/>
  <c r="A6216" i="2"/>
  <c r="B6216" i="2"/>
  <c r="H6216" i="2"/>
  <c r="I6216" i="2"/>
  <c r="A6217" i="2"/>
  <c r="B6217" i="2"/>
  <c r="H6217" i="2"/>
  <c r="I6217" i="2"/>
  <c r="A6218" i="2"/>
  <c r="B6218" i="2"/>
  <c r="H6218" i="2"/>
  <c r="I6218" i="2"/>
  <c r="A6219" i="2"/>
  <c r="B6219" i="2"/>
  <c r="H6219" i="2"/>
  <c r="I6219" i="2"/>
  <c r="A6220" i="2"/>
  <c r="B6220" i="2"/>
  <c r="H6220" i="2"/>
  <c r="I6220" i="2"/>
  <c r="A6221" i="2"/>
  <c r="B6221" i="2"/>
  <c r="H6221" i="2"/>
  <c r="I6221" i="2"/>
  <c r="A6222" i="2"/>
  <c r="B6222" i="2"/>
  <c r="D6222" i="2" s="1"/>
  <c r="H6222" i="2"/>
  <c r="I6222" i="2"/>
  <c r="A6223" i="2"/>
  <c r="B6223" i="2"/>
  <c r="H6223" i="2"/>
  <c r="I6223" i="2"/>
  <c r="A6224" i="2"/>
  <c r="B6224" i="2"/>
  <c r="H6224" i="2"/>
  <c r="I6224" i="2"/>
  <c r="A6225" i="2"/>
  <c r="B6225" i="2"/>
  <c r="H6225" i="2"/>
  <c r="I6225" i="2"/>
  <c r="A6226" i="2"/>
  <c r="B6226" i="2"/>
  <c r="H6226" i="2"/>
  <c r="I6226" i="2"/>
  <c r="A6227" i="2"/>
  <c r="B6227" i="2"/>
  <c r="H6227" i="2"/>
  <c r="I6227" i="2"/>
  <c r="A6228" i="2"/>
  <c r="B6228" i="2"/>
  <c r="H6228" i="2"/>
  <c r="I6228" i="2"/>
  <c r="A6229" i="2"/>
  <c r="B6229" i="2"/>
  <c r="H6229" i="2"/>
  <c r="I6229" i="2"/>
  <c r="A6230" i="2"/>
  <c r="B6230" i="2"/>
  <c r="H6230" i="2"/>
  <c r="I6230" i="2"/>
  <c r="A6231" i="2"/>
  <c r="B6231" i="2"/>
  <c r="H6231" i="2"/>
  <c r="I6231" i="2"/>
  <c r="A6232" i="2"/>
  <c r="B6232" i="2"/>
  <c r="H6232" i="2"/>
  <c r="I6232" i="2"/>
  <c r="A6233" i="2"/>
  <c r="B6233" i="2"/>
  <c r="H6233" i="2"/>
  <c r="I6233" i="2"/>
  <c r="A6234" i="2"/>
  <c r="B6234" i="2"/>
  <c r="H6234" i="2"/>
  <c r="I6234" i="2"/>
  <c r="A6235" i="2"/>
  <c r="B6235" i="2"/>
  <c r="H6235" i="2"/>
  <c r="I6235" i="2"/>
  <c r="A6236" i="2"/>
  <c r="B6236" i="2"/>
  <c r="H6236" i="2"/>
  <c r="I6236" i="2"/>
  <c r="A6237" i="2"/>
  <c r="B6237" i="2"/>
  <c r="H6237" i="2"/>
  <c r="I6237" i="2"/>
  <c r="A6238" i="2"/>
  <c r="B6238" i="2"/>
  <c r="H6238" i="2"/>
  <c r="I6238" i="2"/>
  <c r="A6239" i="2"/>
  <c r="B6239" i="2"/>
  <c r="H6239" i="2"/>
  <c r="I6239" i="2"/>
  <c r="A6240" i="2"/>
  <c r="B6240" i="2"/>
  <c r="H6240" i="2"/>
  <c r="I6240" i="2"/>
  <c r="A6241" i="2"/>
  <c r="B6241" i="2"/>
  <c r="H6241" i="2"/>
  <c r="I6241" i="2"/>
  <c r="A6242" i="2"/>
  <c r="B6242" i="2"/>
  <c r="H6242" i="2"/>
  <c r="I6242" i="2"/>
  <c r="A6243" i="2"/>
  <c r="B6243" i="2"/>
  <c r="H6243" i="2"/>
  <c r="I6243" i="2"/>
  <c r="A6244" i="2"/>
  <c r="B6244" i="2"/>
  <c r="H6244" i="2"/>
  <c r="I6244" i="2"/>
  <c r="A6245" i="2"/>
  <c r="B6245" i="2"/>
  <c r="H6245" i="2"/>
  <c r="I6245" i="2"/>
  <c r="A6246" i="2"/>
  <c r="B6246" i="2"/>
  <c r="D6246" i="2" s="1"/>
  <c r="H6246" i="2"/>
  <c r="I6246" i="2"/>
  <c r="A6247" i="2"/>
  <c r="B6247" i="2"/>
  <c r="H6247" i="2"/>
  <c r="I6247" i="2"/>
  <c r="A6248" i="2"/>
  <c r="B6248" i="2"/>
  <c r="H6248" i="2"/>
  <c r="I6248" i="2"/>
  <c r="A6249" i="2"/>
  <c r="B6249" i="2"/>
  <c r="H6249" i="2"/>
  <c r="I6249" i="2"/>
  <c r="A6250" i="2"/>
  <c r="B6250" i="2"/>
  <c r="H6250" i="2"/>
  <c r="I6250" i="2"/>
  <c r="A6251" i="2"/>
  <c r="B6251" i="2"/>
  <c r="H6251" i="2"/>
  <c r="I6251" i="2"/>
  <c r="A6252" i="2"/>
  <c r="B6252" i="2"/>
  <c r="H6252" i="2"/>
  <c r="I6252" i="2"/>
  <c r="A6253" i="2"/>
  <c r="B6253" i="2"/>
  <c r="H6253" i="2"/>
  <c r="I6253" i="2"/>
  <c r="A6254" i="2"/>
  <c r="B6254" i="2"/>
  <c r="H6254" i="2"/>
  <c r="I6254" i="2"/>
  <c r="A6255" i="2"/>
  <c r="B6255" i="2"/>
  <c r="H6255" i="2"/>
  <c r="I6255" i="2"/>
  <c r="A6256" i="2"/>
  <c r="B6256" i="2"/>
  <c r="H6256" i="2"/>
  <c r="I6256" i="2"/>
  <c r="A6257" i="2"/>
  <c r="B6257" i="2"/>
  <c r="H6257" i="2"/>
  <c r="I6257" i="2"/>
  <c r="A6258" i="2"/>
  <c r="B6258" i="2"/>
  <c r="D6258" i="2" s="1"/>
  <c r="H6258" i="2"/>
  <c r="I6258" i="2"/>
  <c r="A6259" i="2"/>
  <c r="B6259" i="2"/>
  <c r="H6259" i="2"/>
  <c r="I6259" i="2"/>
  <c r="A6260" i="2"/>
  <c r="B6260" i="2"/>
  <c r="H6260" i="2"/>
  <c r="I6260" i="2"/>
  <c r="A6261" i="2"/>
  <c r="B6261" i="2"/>
  <c r="H6261" i="2"/>
  <c r="I6261" i="2"/>
  <c r="A6262" i="2"/>
  <c r="B6262" i="2"/>
  <c r="H6262" i="2"/>
  <c r="I6262" i="2"/>
  <c r="A6263" i="2"/>
  <c r="B6263" i="2"/>
  <c r="H6263" i="2"/>
  <c r="I6263" i="2"/>
  <c r="A6264" i="2"/>
  <c r="B6264" i="2"/>
  <c r="H6264" i="2"/>
  <c r="I6264" i="2"/>
  <c r="A6265" i="2"/>
  <c r="B6265" i="2"/>
  <c r="H6265" i="2"/>
  <c r="I6265" i="2"/>
  <c r="A6266" i="2"/>
  <c r="B6266" i="2"/>
  <c r="H6266" i="2"/>
  <c r="I6266" i="2"/>
  <c r="A6267" i="2"/>
  <c r="B6267" i="2"/>
  <c r="H6267" i="2"/>
  <c r="I6267" i="2"/>
  <c r="A6268" i="2"/>
  <c r="B6268" i="2"/>
  <c r="H6268" i="2"/>
  <c r="I6268" i="2"/>
  <c r="A6269" i="2"/>
  <c r="B6269" i="2"/>
  <c r="D6269" i="2" s="1"/>
  <c r="H6269" i="2"/>
  <c r="I6269" i="2"/>
  <c r="A6270" i="2"/>
  <c r="B6270" i="2"/>
  <c r="H6270" i="2"/>
  <c r="I6270" i="2"/>
  <c r="A6271" i="2"/>
  <c r="B6271" i="2"/>
  <c r="H6271" i="2"/>
  <c r="I6271" i="2"/>
  <c r="A6272" i="2"/>
  <c r="B6272" i="2"/>
  <c r="H6272" i="2"/>
  <c r="I6272" i="2"/>
  <c r="A6273" i="2"/>
  <c r="B6273" i="2"/>
  <c r="H6273" i="2"/>
  <c r="I6273" i="2"/>
  <c r="A6274" i="2"/>
  <c r="B6274" i="2"/>
  <c r="H6274" i="2"/>
  <c r="I6274" i="2"/>
  <c r="A6275" i="2"/>
  <c r="B6275" i="2"/>
  <c r="H6275" i="2"/>
  <c r="I6275" i="2"/>
  <c r="A6276" i="2"/>
  <c r="B6276" i="2"/>
  <c r="H6276" i="2"/>
  <c r="I6276" i="2"/>
  <c r="A6277" i="2"/>
  <c r="B6277" i="2"/>
  <c r="H6277" i="2"/>
  <c r="I6277" i="2"/>
  <c r="A6278" i="2"/>
  <c r="B6278" i="2"/>
  <c r="H6278" i="2"/>
  <c r="I6278" i="2"/>
  <c r="A6279" i="2"/>
  <c r="B6279" i="2"/>
  <c r="H6279" i="2"/>
  <c r="I6279" i="2"/>
  <c r="A6280" i="2"/>
  <c r="B6280" i="2"/>
  <c r="H6280" i="2"/>
  <c r="I6280" i="2"/>
  <c r="A6281" i="2"/>
  <c r="B6281" i="2"/>
  <c r="H6281" i="2"/>
  <c r="I6281" i="2"/>
  <c r="A6282" i="2"/>
  <c r="B6282" i="2"/>
  <c r="H6282" i="2"/>
  <c r="I6282" i="2"/>
  <c r="A6283" i="2"/>
  <c r="B6283" i="2"/>
  <c r="D6283" i="2" s="1"/>
  <c r="H6283" i="2"/>
  <c r="I6283" i="2"/>
  <c r="A6284" i="2"/>
  <c r="B6284" i="2"/>
  <c r="H6284" i="2"/>
  <c r="I6284" i="2"/>
  <c r="A6285" i="2"/>
  <c r="B6285" i="2"/>
  <c r="H6285" i="2"/>
  <c r="I6285" i="2"/>
  <c r="A6286" i="2"/>
  <c r="B6286" i="2"/>
  <c r="H6286" i="2"/>
  <c r="I6286" i="2"/>
  <c r="A6287" i="2"/>
  <c r="B6287" i="2"/>
  <c r="H6287" i="2"/>
  <c r="I6287" i="2"/>
  <c r="A6288" i="2"/>
  <c r="B6288" i="2"/>
  <c r="H6288" i="2"/>
  <c r="I6288" i="2"/>
  <c r="A6289" i="2"/>
  <c r="B6289" i="2"/>
  <c r="D6289" i="2" s="1"/>
  <c r="H6289" i="2"/>
  <c r="I6289" i="2"/>
  <c r="A6290" i="2"/>
  <c r="B6290" i="2"/>
  <c r="H6290" i="2"/>
  <c r="I6290" i="2"/>
  <c r="A6291" i="2"/>
  <c r="B6291" i="2"/>
  <c r="H6291" i="2"/>
  <c r="I6291" i="2"/>
  <c r="A6292" i="2"/>
  <c r="B6292" i="2"/>
  <c r="H6292" i="2"/>
  <c r="I6292" i="2"/>
  <c r="A6293" i="2"/>
  <c r="B6293" i="2"/>
  <c r="H6293" i="2"/>
  <c r="I6293" i="2"/>
  <c r="A6294" i="2"/>
  <c r="B6294" i="2"/>
  <c r="H6294" i="2"/>
  <c r="I6294" i="2"/>
  <c r="A6295" i="2"/>
  <c r="B6295" i="2"/>
  <c r="H6295" i="2"/>
  <c r="I6295" i="2"/>
  <c r="A6296" i="2"/>
  <c r="B6296" i="2"/>
  <c r="H6296" i="2"/>
  <c r="I6296" i="2"/>
  <c r="A6297" i="2"/>
  <c r="B6297" i="2"/>
  <c r="H6297" i="2"/>
  <c r="I6297" i="2"/>
  <c r="A6298" i="2"/>
  <c r="B6298" i="2"/>
  <c r="H6298" i="2"/>
  <c r="I6298" i="2"/>
  <c r="A6299" i="2"/>
  <c r="B6299" i="2"/>
  <c r="H6299" i="2"/>
  <c r="I6299" i="2"/>
  <c r="A6300" i="2"/>
  <c r="B6300" i="2"/>
  <c r="H6300" i="2"/>
  <c r="I6300" i="2"/>
  <c r="A6301" i="2"/>
  <c r="B6301" i="2"/>
  <c r="H6301" i="2"/>
  <c r="I6301" i="2"/>
  <c r="A6302" i="2"/>
  <c r="B6302" i="2"/>
  <c r="H6302" i="2"/>
  <c r="I6302" i="2"/>
  <c r="A6303" i="2"/>
  <c r="B6303" i="2"/>
  <c r="H6303" i="2"/>
  <c r="I6303" i="2"/>
  <c r="A6304" i="2"/>
  <c r="B6304" i="2"/>
  <c r="H6304" i="2"/>
  <c r="I6304" i="2"/>
  <c r="A6305" i="2"/>
  <c r="B6305" i="2"/>
  <c r="D6305" i="2" s="1"/>
  <c r="H6305" i="2"/>
  <c r="I6305" i="2"/>
  <c r="A6306" i="2"/>
  <c r="B6306" i="2"/>
  <c r="H6306" i="2"/>
  <c r="I6306" i="2"/>
  <c r="A6307" i="2"/>
  <c r="B6307" i="2"/>
  <c r="H6307" i="2"/>
  <c r="I6307" i="2"/>
  <c r="A6308" i="2"/>
  <c r="B6308" i="2"/>
  <c r="D6308" i="2" s="1"/>
  <c r="H6308" i="2"/>
  <c r="I6308" i="2"/>
  <c r="A6309" i="2"/>
  <c r="B6309" i="2"/>
  <c r="H6309" i="2"/>
  <c r="I6309" i="2"/>
  <c r="A6310" i="2"/>
  <c r="B6310" i="2"/>
  <c r="H6310" i="2"/>
  <c r="I6310" i="2"/>
  <c r="A6311" i="2"/>
  <c r="B6311" i="2"/>
  <c r="H6311" i="2"/>
  <c r="I6311" i="2"/>
  <c r="A6312" i="2"/>
  <c r="B6312" i="2"/>
  <c r="D6312" i="2" s="1"/>
  <c r="H6312" i="2"/>
  <c r="I6312" i="2"/>
  <c r="A6313" i="2"/>
  <c r="B6313" i="2"/>
  <c r="H6313" i="2"/>
  <c r="I6313" i="2"/>
  <c r="A6314" i="2"/>
  <c r="B6314" i="2"/>
  <c r="H6314" i="2"/>
  <c r="I6314" i="2"/>
  <c r="A6315" i="2"/>
  <c r="B6315" i="2"/>
  <c r="H6315" i="2"/>
  <c r="I6315" i="2"/>
  <c r="A6316" i="2"/>
  <c r="B6316" i="2"/>
  <c r="H6316" i="2"/>
  <c r="I6316" i="2"/>
  <c r="A6317" i="2"/>
  <c r="B6317" i="2"/>
  <c r="H6317" i="2"/>
  <c r="I6317" i="2"/>
  <c r="A6318" i="2"/>
  <c r="B6318" i="2"/>
  <c r="H6318" i="2"/>
  <c r="I6318" i="2"/>
  <c r="A6319" i="2"/>
  <c r="B6319" i="2"/>
  <c r="H6319" i="2"/>
  <c r="I6319" i="2"/>
  <c r="A6320" i="2"/>
  <c r="B6320" i="2"/>
  <c r="H6320" i="2"/>
  <c r="I6320" i="2"/>
  <c r="A6321" i="2"/>
  <c r="B6321" i="2"/>
  <c r="H6321" i="2"/>
  <c r="I6321" i="2"/>
  <c r="A6322" i="2"/>
  <c r="B6322" i="2"/>
  <c r="H6322" i="2"/>
  <c r="I6322" i="2"/>
  <c r="A6323" i="2"/>
  <c r="B6323" i="2"/>
  <c r="H6323" i="2"/>
  <c r="I6323" i="2"/>
  <c r="A6324" i="2"/>
  <c r="B6324" i="2"/>
  <c r="H6324" i="2"/>
  <c r="I6324" i="2"/>
  <c r="A6325" i="2"/>
  <c r="B6325" i="2"/>
  <c r="H6325" i="2"/>
  <c r="I6325" i="2"/>
  <c r="A6326" i="2"/>
  <c r="B6326" i="2"/>
  <c r="H6326" i="2"/>
  <c r="I6326" i="2"/>
  <c r="A6327" i="2"/>
  <c r="B6327" i="2"/>
  <c r="H6327" i="2"/>
  <c r="I6327" i="2"/>
  <c r="A6328" i="2"/>
  <c r="B6328" i="2"/>
  <c r="H6328" i="2"/>
  <c r="I6328" i="2"/>
  <c r="A6329" i="2"/>
  <c r="B6329" i="2"/>
  <c r="H6329" i="2"/>
  <c r="I6329" i="2"/>
  <c r="A6330" i="2"/>
  <c r="B6330" i="2"/>
  <c r="H6330" i="2"/>
  <c r="I6330" i="2"/>
  <c r="A6331" i="2"/>
  <c r="B6331" i="2"/>
  <c r="H6331" i="2"/>
  <c r="I6331" i="2"/>
  <c r="A6332" i="2"/>
  <c r="B6332" i="2"/>
  <c r="H6332" i="2"/>
  <c r="I6332" i="2"/>
  <c r="A6333" i="2"/>
  <c r="B6333" i="2"/>
  <c r="H6333" i="2"/>
  <c r="I6333" i="2"/>
  <c r="A6334" i="2"/>
  <c r="B6334" i="2"/>
  <c r="H6334" i="2"/>
  <c r="I6334" i="2"/>
  <c r="A6335" i="2"/>
  <c r="B6335" i="2"/>
  <c r="H6335" i="2"/>
  <c r="I6335" i="2"/>
  <c r="A6336" i="2"/>
  <c r="B6336" i="2"/>
  <c r="H6336" i="2"/>
  <c r="I6336" i="2"/>
  <c r="A6337" i="2"/>
  <c r="B6337" i="2"/>
  <c r="D6337" i="2" s="1"/>
  <c r="H6337" i="2"/>
  <c r="I6337" i="2"/>
  <c r="A6338" i="2"/>
  <c r="B6338" i="2"/>
  <c r="H6338" i="2"/>
  <c r="I6338" i="2"/>
  <c r="A6339" i="2"/>
  <c r="B6339" i="2"/>
  <c r="H6339" i="2"/>
  <c r="I6339" i="2"/>
  <c r="A6340" i="2"/>
  <c r="B6340" i="2"/>
  <c r="H6340" i="2"/>
  <c r="I6340" i="2"/>
  <c r="A6341" i="2"/>
  <c r="B6341" i="2"/>
  <c r="H6341" i="2"/>
  <c r="I6341" i="2"/>
  <c r="A6342" i="2"/>
  <c r="B6342" i="2"/>
  <c r="H6342" i="2"/>
  <c r="I6342" i="2"/>
  <c r="A6343" i="2"/>
  <c r="B6343" i="2"/>
  <c r="H6343" i="2"/>
  <c r="I6343" i="2"/>
  <c r="A6344" i="2"/>
  <c r="B6344" i="2"/>
  <c r="H6344" i="2"/>
  <c r="I6344" i="2"/>
  <c r="A6345" i="2"/>
  <c r="B6345" i="2"/>
  <c r="H6345" i="2"/>
  <c r="I6345" i="2"/>
  <c r="A6346" i="2"/>
  <c r="B6346" i="2"/>
  <c r="H6346" i="2"/>
  <c r="I6346" i="2"/>
  <c r="A6347" i="2"/>
  <c r="B6347" i="2"/>
  <c r="H6347" i="2"/>
  <c r="I6347" i="2"/>
  <c r="A6348" i="2"/>
  <c r="B6348" i="2"/>
  <c r="H6348" i="2"/>
  <c r="I6348" i="2"/>
  <c r="A6349" i="2"/>
  <c r="B6349" i="2"/>
  <c r="H6349" i="2"/>
  <c r="I6349" i="2"/>
  <c r="A6350" i="2"/>
  <c r="B6350" i="2"/>
  <c r="H6350" i="2"/>
  <c r="I6350" i="2"/>
  <c r="A6351" i="2"/>
  <c r="B6351" i="2"/>
  <c r="H6351" i="2"/>
  <c r="I6351" i="2"/>
  <c r="A6352" i="2"/>
  <c r="B6352" i="2"/>
  <c r="H6352" i="2"/>
  <c r="I6352" i="2"/>
  <c r="A6353" i="2"/>
  <c r="B6353" i="2"/>
  <c r="H6353" i="2"/>
  <c r="I6353" i="2"/>
  <c r="A6354" i="2"/>
  <c r="B6354" i="2"/>
  <c r="H6354" i="2"/>
  <c r="I6354" i="2"/>
  <c r="A6355" i="2"/>
  <c r="B6355" i="2"/>
  <c r="H6355" i="2"/>
  <c r="I6355" i="2"/>
  <c r="A6356" i="2"/>
  <c r="B6356" i="2"/>
  <c r="H6356" i="2"/>
  <c r="I6356" i="2"/>
  <c r="A6357" i="2"/>
  <c r="B6357" i="2"/>
  <c r="H6357" i="2"/>
  <c r="I6357" i="2"/>
  <c r="A6358" i="2"/>
  <c r="B6358" i="2"/>
  <c r="D6358" i="2" s="1"/>
  <c r="H6358" i="2"/>
  <c r="I6358" i="2"/>
  <c r="A6359" i="2"/>
  <c r="B6359" i="2"/>
  <c r="H6359" i="2"/>
  <c r="I6359" i="2"/>
  <c r="A6360" i="2"/>
  <c r="B6360" i="2"/>
  <c r="H6360" i="2"/>
  <c r="I6360" i="2"/>
  <c r="A6361" i="2"/>
  <c r="B6361" i="2"/>
  <c r="H6361" i="2"/>
  <c r="I6361" i="2"/>
  <c r="A6362" i="2"/>
  <c r="B6362" i="2"/>
  <c r="H6362" i="2"/>
  <c r="I6362" i="2"/>
  <c r="A6363" i="2"/>
  <c r="B6363" i="2"/>
  <c r="H6363" i="2"/>
  <c r="I6363" i="2"/>
  <c r="A6364" i="2"/>
  <c r="B6364" i="2"/>
  <c r="H6364" i="2"/>
  <c r="I6364" i="2"/>
  <c r="A6365" i="2"/>
  <c r="B6365" i="2"/>
  <c r="H6365" i="2"/>
  <c r="I6365" i="2"/>
  <c r="A6366" i="2"/>
  <c r="B6366" i="2"/>
  <c r="H6366" i="2"/>
  <c r="I6366" i="2"/>
  <c r="A6367" i="2"/>
  <c r="B6367" i="2"/>
  <c r="H6367" i="2"/>
  <c r="I6367" i="2"/>
  <c r="A6368" i="2"/>
  <c r="B6368" i="2"/>
  <c r="D6368" i="2" s="1"/>
  <c r="H6368" i="2"/>
  <c r="I6368" i="2"/>
  <c r="A6369" i="2"/>
  <c r="B6369" i="2"/>
  <c r="H6369" i="2"/>
  <c r="I6369" i="2"/>
  <c r="A6370" i="2"/>
  <c r="B6370" i="2"/>
  <c r="H6370" i="2"/>
  <c r="I6370" i="2"/>
  <c r="A6371" i="2"/>
  <c r="B6371" i="2"/>
  <c r="H6371" i="2"/>
  <c r="I6371" i="2"/>
  <c r="A6372" i="2"/>
  <c r="B6372" i="2"/>
  <c r="D6372" i="2" s="1"/>
  <c r="H6372" i="2"/>
  <c r="I6372" i="2"/>
  <c r="A6373" i="2"/>
  <c r="B6373" i="2"/>
  <c r="H6373" i="2"/>
  <c r="I6373" i="2"/>
  <c r="A6374" i="2"/>
  <c r="B6374" i="2"/>
  <c r="H6374" i="2"/>
  <c r="I6374" i="2"/>
  <c r="A6375" i="2"/>
  <c r="B6375" i="2"/>
  <c r="H6375" i="2"/>
  <c r="I6375" i="2"/>
  <c r="A6376" i="2"/>
  <c r="B6376" i="2"/>
  <c r="H6376" i="2"/>
  <c r="I6376" i="2"/>
  <c r="A6377" i="2"/>
  <c r="B6377" i="2"/>
  <c r="H6377" i="2"/>
  <c r="I6377" i="2"/>
  <c r="A6378" i="2"/>
  <c r="B6378" i="2"/>
  <c r="H6378" i="2"/>
  <c r="I6378" i="2"/>
  <c r="A6379" i="2"/>
  <c r="B6379" i="2"/>
  <c r="H6379" i="2"/>
  <c r="I6379" i="2"/>
  <c r="A6380" i="2"/>
  <c r="B6380" i="2"/>
  <c r="H6380" i="2"/>
  <c r="I6380" i="2"/>
  <c r="A6381" i="2"/>
  <c r="B6381" i="2"/>
  <c r="H6381" i="2"/>
  <c r="I6381" i="2"/>
  <c r="A6382" i="2"/>
  <c r="B6382" i="2"/>
  <c r="H6382" i="2"/>
  <c r="I6382" i="2"/>
  <c r="A6383" i="2"/>
  <c r="B6383" i="2"/>
  <c r="H6383" i="2"/>
  <c r="I6383" i="2"/>
  <c r="A6384" i="2"/>
  <c r="B6384" i="2"/>
  <c r="H6384" i="2"/>
  <c r="I6384" i="2"/>
  <c r="A6385" i="2"/>
  <c r="B6385" i="2"/>
  <c r="H6385" i="2"/>
  <c r="I6385" i="2"/>
  <c r="A6386" i="2"/>
  <c r="B6386" i="2"/>
  <c r="H6386" i="2"/>
  <c r="I6386" i="2"/>
  <c r="A6387" i="2"/>
  <c r="B6387" i="2"/>
  <c r="H6387" i="2"/>
  <c r="I6387" i="2"/>
  <c r="A6388" i="2"/>
  <c r="B6388" i="2"/>
  <c r="H6388" i="2"/>
  <c r="I6388" i="2"/>
  <c r="A6389" i="2"/>
  <c r="B6389" i="2"/>
  <c r="H6389" i="2"/>
  <c r="I6389" i="2"/>
  <c r="A6390" i="2"/>
  <c r="B6390" i="2"/>
  <c r="H6390" i="2"/>
  <c r="I6390" i="2"/>
  <c r="A6391" i="2"/>
  <c r="B6391" i="2"/>
  <c r="H6391" i="2"/>
  <c r="I6391" i="2"/>
  <c r="A6392" i="2"/>
  <c r="B6392" i="2"/>
  <c r="H6392" i="2"/>
  <c r="I6392" i="2"/>
  <c r="A6393" i="2"/>
  <c r="B6393" i="2"/>
  <c r="H6393" i="2"/>
  <c r="I6393" i="2"/>
  <c r="A6394" i="2"/>
  <c r="C6394" i="2" s="1"/>
  <c r="B6394" i="2"/>
  <c r="H6394" i="2"/>
  <c r="I6394" i="2"/>
  <c r="A6395" i="2"/>
  <c r="B6395" i="2"/>
  <c r="H6395" i="2"/>
  <c r="I6395" i="2"/>
  <c r="A6396" i="2"/>
  <c r="B6396" i="2"/>
  <c r="H6396" i="2"/>
  <c r="I6396" i="2"/>
  <c r="A6397" i="2"/>
  <c r="B6397" i="2"/>
  <c r="H6397" i="2"/>
  <c r="I6397" i="2"/>
  <c r="A6398" i="2"/>
  <c r="B6398" i="2"/>
  <c r="H6398" i="2"/>
  <c r="I6398" i="2"/>
  <c r="A6399" i="2"/>
  <c r="B6399" i="2"/>
  <c r="H6399" i="2"/>
  <c r="I6399" i="2"/>
  <c r="A6400" i="2"/>
  <c r="B6400" i="2"/>
  <c r="H6400" i="2"/>
  <c r="I6400" i="2"/>
  <c r="A6401" i="2"/>
  <c r="B6401" i="2"/>
  <c r="H6401" i="2"/>
  <c r="I6401" i="2"/>
  <c r="A6402" i="2"/>
  <c r="B6402" i="2"/>
  <c r="H6402" i="2"/>
  <c r="I6402" i="2"/>
  <c r="A6403" i="2"/>
  <c r="B6403" i="2"/>
  <c r="D6403" i="2" s="1"/>
  <c r="H6403" i="2"/>
  <c r="I6403" i="2"/>
  <c r="A6404" i="2"/>
  <c r="B6404" i="2"/>
  <c r="H6404" i="2"/>
  <c r="I6404" i="2"/>
  <c r="A6405" i="2"/>
  <c r="B6405" i="2"/>
  <c r="H6405" i="2"/>
  <c r="I6405" i="2"/>
  <c r="A6406" i="2"/>
  <c r="B6406" i="2"/>
  <c r="H6406" i="2"/>
  <c r="I6406" i="2"/>
  <c r="A6407" i="2"/>
  <c r="B6407" i="2"/>
  <c r="H6407" i="2"/>
  <c r="I6407" i="2"/>
  <c r="A6408" i="2"/>
  <c r="B6408" i="2"/>
  <c r="H6408" i="2"/>
  <c r="I6408" i="2"/>
  <c r="A6409" i="2"/>
  <c r="B6409" i="2"/>
  <c r="H6409" i="2"/>
  <c r="I6409" i="2"/>
  <c r="A6410" i="2"/>
  <c r="B6410" i="2"/>
  <c r="H6410" i="2"/>
  <c r="I6410" i="2"/>
  <c r="A6411" i="2"/>
  <c r="B6411" i="2"/>
  <c r="H6411" i="2"/>
  <c r="I6411" i="2"/>
  <c r="A6412" i="2"/>
  <c r="B6412" i="2"/>
  <c r="H6412" i="2"/>
  <c r="I6412" i="2"/>
  <c r="A6413" i="2"/>
  <c r="B6413" i="2"/>
  <c r="H6413" i="2"/>
  <c r="I6413" i="2"/>
  <c r="A6414" i="2"/>
  <c r="B6414" i="2"/>
  <c r="H6414" i="2"/>
  <c r="I6414" i="2"/>
  <c r="A6415" i="2"/>
  <c r="B6415" i="2"/>
  <c r="H6415" i="2"/>
  <c r="I6415" i="2"/>
  <c r="A6416" i="2"/>
  <c r="B6416" i="2"/>
  <c r="H6416" i="2"/>
  <c r="I6416" i="2"/>
  <c r="A6417" i="2"/>
  <c r="B6417" i="2"/>
  <c r="H6417" i="2"/>
  <c r="I6417" i="2"/>
  <c r="A6418" i="2"/>
  <c r="B6418" i="2"/>
  <c r="H6418" i="2"/>
  <c r="I6418" i="2"/>
  <c r="A6419" i="2"/>
  <c r="B6419" i="2"/>
  <c r="H6419" i="2"/>
  <c r="I6419" i="2"/>
  <c r="A6420" i="2"/>
  <c r="B6420" i="2"/>
  <c r="H6420" i="2"/>
  <c r="I6420" i="2"/>
  <c r="A6421" i="2"/>
  <c r="B6421" i="2"/>
  <c r="H6421" i="2"/>
  <c r="I6421" i="2"/>
  <c r="A6422" i="2"/>
  <c r="B6422" i="2"/>
  <c r="H6422" i="2"/>
  <c r="I6422" i="2"/>
  <c r="A6423" i="2"/>
  <c r="B6423" i="2"/>
  <c r="H6423" i="2"/>
  <c r="I6423" i="2"/>
  <c r="A6424" i="2"/>
  <c r="B6424" i="2"/>
  <c r="H6424" i="2"/>
  <c r="I6424" i="2"/>
  <c r="A6425" i="2"/>
  <c r="B6425" i="2"/>
  <c r="H6425" i="2"/>
  <c r="I6425" i="2"/>
  <c r="A6426" i="2"/>
  <c r="B6426" i="2"/>
  <c r="H6426" i="2"/>
  <c r="I6426" i="2"/>
  <c r="A6427" i="2"/>
  <c r="B6427" i="2"/>
  <c r="H6427" i="2"/>
  <c r="I6427" i="2"/>
  <c r="A6428" i="2"/>
  <c r="B6428" i="2"/>
  <c r="H6428" i="2"/>
  <c r="I6428" i="2"/>
  <c r="A6429" i="2"/>
  <c r="B6429" i="2"/>
  <c r="H6429" i="2"/>
  <c r="I6429" i="2"/>
  <c r="A6430" i="2"/>
  <c r="B6430" i="2"/>
  <c r="H6430" i="2"/>
  <c r="I6430" i="2"/>
  <c r="A6431" i="2"/>
  <c r="B6431" i="2"/>
  <c r="H6431" i="2"/>
  <c r="I6431" i="2"/>
  <c r="A6432" i="2"/>
  <c r="B6432" i="2"/>
  <c r="H6432" i="2"/>
  <c r="I6432" i="2"/>
  <c r="A6433" i="2"/>
  <c r="B6433" i="2"/>
  <c r="H6433" i="2"/>
  <c r="I6433" i="2"/>
  <c r="A6434" i="2"/>
  <c r="B6434" i="2"/>
  <c r="H6434" i="2"/>
  <c r="I6434" i="2"/>
  <c r="A6435" i="2"/>
  <c r="B6435" i="2"/>
  <c r="H6435" i="2"/>
  <c r="I6435" i="2"/>
  <c r="A6436" i="2"/>
  <c r="B6436" i="2"/>
  <c r="H6436" i="2"/>
  <c r="I6436" i="2"/>
  <c r="A6437" i="2"/>
  <c r="B6437" i="2"/>
  <c r="H6437" i="2"/>
  <c r="I6437" i="2"/>
  <c r="A6438" i="2"/>
  <c r="B6438" i="2"/>
  <c r="H6438" i="2"/>
  <c r="I6438" i="2"/>
  <c r="A6439" i="2"/>
  <c r="B6439" i="2"/>
  <c r="H6439" i="2"/>
  <c r="I6439" i="2"/>
  <c r="A6440" i="2"/>
  <c r="B6440" i="2"/>
  <c r="H6440" i="2"/>
  <c r="I6440" i="2"/>
  <c r="A6441" i="2"/>
  <c r="B6441" i="2"/>
  <c r="H6441" i="2"/>
  <c r="I6441" i="2"/>
  <c r="A6442" i="2"/>
  <c r="B6442" i="2"/>
  <c r="H6442" i="2"/>
  <c r="I6442" i="2"/>
  <c r="A6443" i="2"/>
  <c r="B6443" i="2"/>
  <c r="H6443" i="2"/>
  <c r="I6443" i="2"/>
  <c r="A6444" i="2"/>
  <c r="B6444" i="2"/>
  <c r="H6444" i="2"/>
  <c r="I6444" i="2"/>
  <c r="A6445" i="2"/>
  <c r="B6445" i="2"/>
  <c r="H6445" i="2"/>
  <c r="I6445" i="2"/>
  <c r="A6446" i="2"/>
  <c r="B6446" i="2"/>
  <c r="H6446" i="2"/>
  <c r="I6446" i="2"/>
  <c r="A6447" i="2"/>
  <c r="B6447" i="2"/>
  <c r="H6447" i="2"/>
  <c r="I6447" i="2"/>
  <c r="A6448" i="2"/>
  <c r="B6448" i="2"/>
  <c r="H6448" i="2"/>
  <c r="I6448" i="2"/>
  <c r="A6449" i="2"/>
  <c r="B6449" i="2"/>
  <c r="H6449" i="2"/>
  <c r="I6449" i="2"/>
  <c r="A6450" i="2"/>
  <c r="B6450" i="2"/>
  <c r="H6450" i="2"/>
  <c r="I6450" i="2"/>
  <c r="A6451" i="2"/>
  <c r="B6451" i="2"/>
  <c r="H6451" i="2"/>
  <c r="I6451" i="2"/>
  <c r="A6452" i="2"/>
  <c r="B6452" i="2"/>
  <c r="H6452" i="2"/>
  <c r="I6452" i="2"/>
  <c r="A6453" i="2"/>
  <c r="B6453" i="2"/>
  <c r="H6453" i="2"/>
  <c r="I6453" i="2"/>
  <c r="A6454" i="2"/>
  <c r="B6454" i="2"/>
  <c r="H6454" i="2"/>
  <c r="I6454" i="2"/>
  <c r="A6455" i="2"/>
  <c r="B6455" i="2"/>
  <c r="H6455" i="2"/>
  <c r="I6455" i="2"/>
  <c r="A6456" i="2"/>
  <c r="B6456" i="2"/>
  <c r="H6456" i="2"/>
  <c r="I6456" i="2"/>
  <c r="A6457" i="2"/>
  <c r="B6457" i="2"/>
  <c r="D6457" i="2" s="1"/>
  <c r="H6457" i="2"/>
  <c r="I6457" i="2"/>
  <c r="A6458" i="2"/>
  <c r="B6458" i="2"/>
  <c r="H6458" i="2"/>
  <c r="I6458" i="2"/>
  <c r="A6459" i="2"/>
  <c r="B6459" i="2"/>
  <c r="H6459" i="2"/>
  <c r="I6459" i="2"/>
  <c r="A6460" i="2"/>
  <c r="B6460" i="2"/>
  <c r="H6460" i="2"/>
  <c r="I6460" i="2"/>
  <c r="A6461" i="2"/>
  <c r="B6461" i="2"/>
  <c r="H6461" i="2"/>
  <c r="I6461" i="2"/>
  <c r="A6462" i="2"/>
  <c r="B6462" i="2"/>
  <c r="H6462" i="2"/>
  <c r="I6462" i="2"/>
  <c r="A6463" i="2"/>
  <c r="B6463" i="2"/>
  <c r="H6463" i="2"/>
  <c r="I6463" i="2"/>
  <c r="A6464" i="2"/>
  <c r="B6464" i="2"/>
  <c r="H6464" i="2"/>
  <c r="I6464" i="2"/>
  <c r="A6465" i="2"/>
  <c r="B6465" i="2"/>
  <c r="H6465" i="2"/>
  <c r="I6465" i="2"/>
  <c r="A6466" i="2"/>
  <c r="B6466" i="2"/>
  <c r="H6466" i="2"/>
  <c r="I6466" i="2"/>
  <c r="A6467" i="2"/>
  <c r="B6467" i="2"/>
  <c r="H6467" i="2"/>
  <c r="I6467" i="2"/>
  <c r="A6468" i="2"/>
  <c r="B6468" i="2"/>
  <c r="H6468" i="2"/>
  <c r="I6468" i="2"/>
  <c r="A6469" i="2"/>
  <c r="B6469" i="2"/>
  <c r="H6469" i="2"/>
  <c r="I6469" i="2"/>
  <c r="A6470" i="2"/>
  <c r="B6470" i="2"/>
  <c r="H6470" i="2"/>
  <c r="I6470" i="2"/>
  <c r="A6471" i="2"/>
  <c r="B6471" i="2"/>
  <c r="H6471" i="2"/>
  <c r="I6471" i="2"/>
  <c r="A6472" i="2"/>
  <c r="B6472" i="2"/>
  <c r="H6472" i="2"/>
  <c r="I6472" i="2"/>
  <c r="A6473" i="2"/>
  <c r="B6473" i="2"/>
  <c r="H6473" i="2"/>
  <c r="I6473" i="2"/>
  <c r="A6474" i="2"/>
  <c r="B6474" i="2"/>
  <c r="H6474" i="2"/>
  <c r="I6474" i="2"/>
  <c r="A6475" i="2"/>
  <c r="B6475" i="2"/>
  <c r="H6475" i="2"/>
  <c r="I6475" i="2"/>
  <c r="A6476" i="2"/>
  <c r="B6476" i="2"/>
  <c r="H6476" i="2"/>
  <c r="I6476" i="2"/>
  <c r="A6477" i="2"/>
  <c r="B6477" i="2"/>
  <c r="H6477" i="2"/>
  <c r="I6477" i="2"/>
  <c r="A6478" i="2"/>
  <c r="B6478" i="2"/>
  <c r="H6478" i="2"/>
  <c r="I6478" i="2"/>
  <c r="A6479" i="2"/>
  <c r="B6479" i="2"/>
  <c r="H6479" i="2"/>
  <c r="I6479" i="2"/>
  <c r="A6480" i="2"/>
  <c r="B6480" i="2"/>
  <c r="H6480" i="2"/>
  <c r="I6480" i="2"/>
  <c r="A6481" i="2"/>
  <c r="B6481" i="2"/>
  <c r="H6481" i="2"/>
  <c r="I6481" i="2"/>
  <c r="A6482" i="2"/>
  <c r="B6482" i="2"/>
  <c r="H6482" i="2"/>
  <c r="I6482" i="2"/>
  <c r="A6483" i="2"/>
  <c r="B6483" i="2"/>
  <c r="H6483" i="2"/>
  <c r="I6483" i="2"/>
  <c r="A6484" i="2"/>
  <c r="B6484" i="2"/>
  <c r="H6484" i="2"/>
  <c r="I6484" i="2"/>
  <c r="A6485" i="2"/>
  <c r="B6485" i="2"/>
  <c r="H6485" i="2"/>
  <c r="I6485" i="2"/>
  <c r="A6486" i="2"/>
  <c r="B6486" i="2"/>
  <c r="H6486" i="2"/>
  <c r="I6486" i="2"/>
  <c r="A6487" i="2"/>
  <c r="B6487" i="2"/>
  <c r="H6487" i="2"/>
  <c r="I6487" i="2"/>
  <c r="A6488" i="2"/>
  <c r="B6488" i="2"/>
  <c r="H6488" i="2"/>
  <c r="I6488" i="2"/>
  <c r="A6489" i="2"/>
  <c r="B6489" i="2"/>
  <c r="H6489" i="2"/>
  <c r="I6489" i="2"/>
  <c r="A6490" i="2"/>
  <c r="B6490" i="2"/>
  <c r="H6490" i="2"/>
  <c r="I6490" i="2"/>
  <c r="A6491" i="2"/>
  <c r="B6491" i="2"/>
  <c r="H6491" i="2"/>
  <c r="I6491" i="2"/>
  <c r="A6492" i="2"/>
  <c r="B6492" i="2"/>
  <c r="H6492" i="2"/>
  <c r="I6492" i="2"/>
  <c r="A6493" i="2"/>
  <c r="B6493" i="2"/>
  <c r="H6493" i="2"/>
  <c r="I6493" i="2"/>
  <c r="A6494" i="2"/>
  <c r="B6494" i="2"/>
  <c r="H6494" i="2"/>
  <c r="I6494" i="2"/>
  <c r="A6495" i="2"/>
  <c r="B6495" i="2"/>
  <c r="H6495" i="2"/>
  <c r="I6495" i="2"/>
  <c r="A6496" i="2"/>
  <c r="B6496" i="2"/>
  <c r="H6496" i="2"/>
  <c r="I6496" i="2"/>
  <c r="A6497" i="2"/>
  <c r="B6497" i="2"/>
  <c r="H6497" i="2"/>
  <c r="I6497" i="2"/>
  <c r="A6498" i="2"/>
  <c r="B6498" i="2"/>
  <c r="H6498" i="2"/>
  <c r="I6498" i="2"/>
  <c r="A6499" i="2"/>
  <c r="B6499" i="2"/>
  <c r="H6499" i="2"/>
  <c r="I6499" i="2"/>
  <c r="A6500" i="2"/>
  <c r="B6500" i="2"/>
  <c r="H6500" i="2"/>
  <c r="I6500" i="2"/>
  <c r="A6501" i="2"/>
  <c r="B6501" i="2"/>
  <c r="D6501" i="2" s="1"/>
  <c r="H6501" i="2"/>
  <c r="I6501" i="2"/>
  <c r="A6502" i="2"/>
  <c r="B6502" i="2"/>
  <c r="H6502" i="2"/>
  <c r="I6502" i="2"/>
  <c r="A6503" i="2"/>
  <c r="B6503" i="2"/>
  <c r="H6503" i="2"/>
  <c r="I6503" i="2"/>
  <c r="A6504" i="2"/>
  <c r="B6504" i="2"/>
  <c r="H6504" i="2"/>
  <c r="I6504" i="2"/>
  <c r="A6505" i="2"/>
  <c r="B6505" i="2"/>
  <c r="H6505" i="2"/>
  <c r="I6505" i="2"/>
  <c r="A6506" i="2"/>
  <c r="B6506" i="2"/>
  <c r="H6506" i="2"/>
  <c r="I6506" i="2"/>
  <c r="A6507" i="2"/>
  <c r="B6507" i="2"/>
  <c r="H6507" i="2"/>
  <c r="I6507" i="2"/>
  <c r="A6508" i="2"/>
  <c r="B6508" i="2"/>
  <c r="H6508" i="2"/>
  <c r="I6508" i="2"/>
  <c r="A6509" i="2"/>
  <c r="B6509" i="2"/>
  <c r="H6509" i="2"/>
  <c r="I6509" i="2"/>
  <c r="A6510" i="2"/>
  <c r="B6510" i="2"/>
  <c r="H6510" i="2"/>
  <c r="I6510" i="2"/>
  <c r="A6511" i="2"/>
  <c r="B6511" i="2"/>
  <c r="H6511" i="2"/>
  <c r="I6511" i="2"/>
  <c r="A6512" i="2"/>
  <c r="B6512" i="2"/>
  <c r="H6512" i="2"/>
  <c r="I6512" i="2"/>
  <c r="A6513" i="2"/>
  <c r="B6513" i="2"/>
  <c r="H6513" i="2"/>
  <c r="I6513" i="2"/>
  <c r="A6514" i="2"/>
  <c r="B6514" i="2"/>
  <c r="H6514" i="2"/>
  <c r="I6514" i="2"/>
  <c r="A6515" i="2"/>
  <c r="B6515" i="2"/>
  <c r="H6515" i="2"/>
  <c r="I6515" i="2"/>
  <c r="A6516" i="2"/>
  <c r="B6516" i="2"/>
  <c r="H6516" i="2"/>
  <c r="I6516" i="2"/>
  <c r="A6517" i="2"/>
  <c r="B6517" i="2"/>
  <c r="H6517" i="2"/>
  <c r="I6517" i="2"/>
  <c r="A6518" i="2"/>
  <c r="B6518" i="2"/>
  <c r="H6518" i="2"/>
  <c r="I6518" i="2"/>
  <c r="A6519" i="2"/>
  <c r="B6519" i="2"/>
  <c r="H6519" i="2"/>
  <c r="I6519" i="2"/>
  <c r="A6520" i="2"/>
  <c r="B6520" i="2"/>
  <c r="H6520" i="2"/>
  <c r="I6520" i="2"/>
  <c r="A6521" i="2"/>
  <c r="B6521" i="2"/>
  <c r="H6521" i="2"/>
  <c r="I6521" i="2"/>
  <c r="A6522" i="2"/>
  <c r="B6522" i="2"/>
  <c r="H6522" i="2"/>
  <c r="I6522" i="2"/>
  <c r="A6523" i="2"/>
  <c r="B6523" i="2"/>
  <c r="H6523" i="2"/>
  <c r="I6523" i="2"/>
  <c r="A6524" i="2"/>
  <c r="B6524" i="2"/>
  <c r="H6524" i="2"/>
  <c r="I6524" i="2"/>
  <c r="A6525" i="2"/>
  <c r="B6525" i="2"/>
  <c r="H6525" i="2"/>
  <c r="I6525" i="2"/>
  <c r="A6526" i="2"/>
  <c r="B6526" i="2"/>
  <c r="H6526" i="2"/>
  <c r="I6526" i="2"/>
  <c r="A6527" i="2"/>
  <c r="B6527" i="2"/>
  <c r="H6527" i="2"/>
  <c r="I6527" i="2"/>
  <c r="A6528" i="2"/>
  <c r="B6528" i="2"/>
  <c r="H6528" i="2"/>
  <c r="I6528" i="2"/>
  <c r="A6529" i="2"/>
  <c r="B6529" i="2"/>
  <c r="H6529" i="2"/>
  <c r="I6529" i="2"/>
  <c r="A6530" i="2"/>
  <c r="B6530" i="2"/>
  <c r="H6530" i="2"/>
  <c r="I6530" i="2"/>
  <c r="A6531" i="2"/>
  <c r="B6531" i="2"/>
  <c r="H6531" i="2"/>
  <c r="I6531" i="2"/>
  <c r="A6532" i="2"/>
  <c r="B6532" i="2"/>
  <c r="H6532" i="2"/>
  <c r="I6532" i="2"/>
  <c r="A6533" i="2"/>
  <c r="B6533" i="2"/>
  <c r="H6533" i="2"/>
  <c r="I6533" i="2"/>
  <c r="A6534" i="2"/>
  <c r="B6534" i="2"/>
  <c r="H6534" i="2"/>
  <c r="I6534" i="2"/>
  <c r="A6535" i="2"/>
  <c r="B6535" i="2"/>
  <c r="H6535" i="2"/>
  <c r="I6535" i="2"/>
  <c r="A6536" i="2"/>
  <c r="B6536" i="2"/>
  <c r="H6536" i="2"/>
  <c r="I6536" i="2"/>
  <c r="A6537" i="2"/>
  <c r="B6537" i="2"/>
  <c r="H6537" i="2"/>
  <c r="I6537" i="2"/>
  <c r="A6538" i="2"/>
  <c r="B6538" i="2"/>
  <c r="H6538" i="2"/>
  <c r="I6538" i="2"/>
  <c r="A6539" i="2"/>
  <c r="B6539" i="2"/>
  <c r="H6539" i="2"/>
  <c r="I6539" i="2"/>
  <c r="A6540" i="2"/>
  <c r="B6540" i="2"/>
  <c r="H6540" i="2"/>
  <c r="I6540" i="2"/>
  <c r="A6541" i="2"/>
  <c r="B6541" i="2"/>
  <c r="H6541" i="2"/>
  <c r="I6541" i="2"/>
  <c r="A6542" i="2"/>
  <c r="B6542" i="2"/>
  <c r="H6542" i="2"/>
  <c r="I6542" i="2"/>
  <c r="A6543" i="2"/>
  <c r="B6543" i="2"/>
  <c r="H6543" i="2"/>
  <c r="I6543" i="2"/>
  <c r="A6544" i="2"/>
  <c r="B6544" i="2"/>
  <c r="H6544" i="2"/>
  <c r="I6544" i="2"/>
  <c r="A6545" i="2"/>
  <c r="B6545" i="2"/>
  <c r="D6545" i="2" s="1"/>
  <c r="H6545" i="2"/>
  <c r="I6545" i="2"/>
  <c r="A6546" i="2"/>
  <c r="B6546" i="2"/>
  <c r="H6546" i="2"/>
  <c r="I6546" i="2"/>
  <c r="A6547" i="2"/>
  <c r="B6547" i="2"/>
  <c r="H6547" i="2"/>
  <c r="I6547" i="2"/>
  <c r="A6548" i="2"/>
  <c r="B6548" i="2"/>
  <c r="H6548" i="2"/>
  <c r="I6548" i="2"/>
  <c r="A6549" i="2"/>
  <c r="B6549" i="2"/>
  <c r="H6549" i="2"/>
  <c r="I6549" i="2"/>
  <c r="A6550" i="2"/>
  <c r="B6550" i="2"/>
  <c r="H6550" i="2"/>
  <c r="I6550" i="2"/>
  <c r="A6551" i="2"/>
  <c r="B6551" i="2"/>
  <c r="H6551" i="2"/>
  <c r="I6551" i="2"/>
  <c r="A6552" i="2"/>
  <c r="B6552" i="2"/>
  <c r="D6552" i="2" s="1"/>
  <c r="H6552" i="2"/>
  <c r="I6552" i="2"/>
  <c r="A6553" i="2"/>
  <c r="B6553" i="2"/>
  <c r="H6553" i="2"/>
  <c r="I6553" i="2"/>
  <c r="A6554" i="2"/>
  <c r="B6554" i="2"/>
  <c r="H6554" i="2"/>
  <c r="I6554" i="2"/>
  <c r="A6555" i="2"/>
  <c r="B6555" i="2"/>
  <c r="H6555" i="2"/>
  <c r="I6555" i="2"/>
  <c r="A6556" i="2"/>
  <c r="B6556" i="2"/>
  <c r="H6556" i="2"/>
  <c r="I6556" i="2"/>
  <c r="A6557" i="2"/>
  <c r="B6557" i="2"/>
  <c r="H6557" i="2"/>
  <c r="I6557" i="2"/>
  <c r="A6558" i="2"/>
  <c r="B6558" i="2"/>
  <c r="H6558" i="2"/>
  <c r="I6558" i="2"/>
  <c r="A6559" i="2"/>
  <c r="B6559" i="2"/>
  <c r="H6559" i="2"/>
  <c r="I6559" i="2"/>
  <c r="A6560" i="2"/>
  <c r="B6560" i="2"/>
  <c r="D6560" i="2" s="1"/>
  <c r="H6560" i="2"/>
  <c r="I6560" i="2"/>
  <c r="A6561" i="2"/>
  <c r="B6561" i="2"/>
  <c r="H6561" i="2"/>
  <c r="I6561" i="2"/>
  <c r="A6562" i="2"/>
  <c r="B6562" i="2"/>
  <c r="H6562" i="2"/>
  <c r="I6562" i="2"/>
  <c r="A6563" i="2"/>
  <c r="B6563" i="2"/>
  <c r="H6563" i="2"/>
  <c r="I6563" i="2"/>
  <c r="A6564" i="2"/>
  <c r="B6564" i="2"/>
  <c r="H6564" i="2"/>
  <c r="I6564" i="2"/>
  <c r="A6565" i="2"/>
  <c r="B6565" i="2"/>
  <c r="H6565" i="2"/>
  <c r="I6565" i="2"/>
  <c r="A6566" i="2"/>
  <c r="B6566" i="2"/>
  <c r="H6566" i="2"/>
  <c r="I6566" i="2"/>
  <c r="A6567" i="2"/>
  <c r="B6567" i="2"/>
  <c r="H6567" i="2"/>
  <c r="I6567" i="2"/>
  <c r="A6568" i="2"/>
  <c r="B6568" i="2"/>
  <c r="H6568" i="2"/>
  <c r="I6568" i="2"/>
  <c r="A6569" i="2"/>
  <c r="B6569" i="2"/>
  <c r="H6569" i="2"/>
  <c r="I6569" i="2"/>
  <c r="A6570" i="2"/>
  <c r="B6570" i="2"/>
  <c r="H6570" i="2"/>
  <c r="I6570" i="2"/>
  <c r="A6571" i="2"/>
  <c r="B6571" i="2"/>
  <c r="H6571" i="2"/>
  <c r="I6571" i="2"/>
  <c r="A6572" i="2"/>
  <c r="B6572" i="2"/>
  <c r="H6572" i="2"/>
  <c r="I6572" i="2"/>
  <c r="A6573" i="2"/>
  <c r="B6573" i="2"/>
  <c r="H6573" i="2"/>
  <c r="I6573" i="2"/>
  <c r="A6574" i="2"/>
  <c r="B6574" i="2"/>
  <c r="H6574" i="2"/>
  <c r="I6574" i="2"/>
  <c r="A6575" i="2"/>
  <c r="B6575" i="2"/>
  <c r="H6575" i="2"/>
  <c r="I6575" i="2"/>
  <c r="A6576" i="2"/>
  <c r="B6576" i="2"/>
  <c r="H6576" i="2"/>
  <c r="I6576" i="2"/>
  <c r="A6577" i="2"/>
  <c r="B6577" i="2"/>
  <c r="H6577" i="2"/>
  <c r="I6577" i="2"/>
  <c r="A6578" i="2"/>
  <c r="B6578" i="2"/>
  <c r="H6578" i="2"/>
  <c r="I6578" i="2"/>
  <c r="A6579" i="2"/>
  <c r="B6579" i="2"/>
  <c r="H6579" i="2"/>
  <c r="I6579" i="2"/>
  <c r="A6580" i="2"/>
  <c r="B6580" i="2"/>
  <c r="H6580" i="2"/>
  <c r="I6580" i="2"/>
  <c r="A6581" i="2"/>
  <c r="B6581" i="2"/>
  <c r="H6581" i="2"/>
  <c r="I6581" i="2"/>
  <c r="A6582" i="2"/>
  <c r="B6582" i="2"/>
  <c r="H6582" i="2"/>
  <c r="I6582" i="2"/>
  <c r="A6583" i="2"/>
  <c r="B6583" i="2"/>
  <c r="H6583" i="2"/>
  <c r="I6583" i="2"/>
  <c r="A6584" i="2"/>
  <c r="B6584" i="2"/>
  <c r="H6584" i="2"/>
  <c r="I6584" i="2"/>
  <c r="A6585" i="2"/>
  <c r="B6585" i="2"/>
  <c r="H6585" i="2"/>
  <c r="I6585" i="2"/>
  <c r="A6586" i="2"/>
  <c r="B6586" i="2"/>
  <c r="H6586" i="2"/>
  <c r="I6586" i="2"/>
  <c r="A6587" i="2"/>
  <c r="B6587" i="2"/>
  <c r="H6587" i="2"/>
  <c r="I6587" i="2"/>
  <c r="A6588" i="2"/>
  <c r="B6588" i="2"/>
  <c r="H6588" i="2"/>
  <c r="I6588" i="2"/>
  <c r="A6589" i="2"/>
  <c r="B6589" i="2"/>
  <c r="D6589" i="2" s="1"/>
  <c r="H6589" i="2"/>
  <c r="I6589" i="2"/>
  <c r="A6590" i="2"/>
  <c r="B6590" i="2"/>
  <c r="H6590" i="2"/>
  <c r="I6590" i="2"/>
  <c r="A6591" i="2"/>
  <c r="B6591" i="2"/>
  <c r="H6591" i="2"/>
  <c r="I6591" i="2"/>
  <c r="A6592" i="2"/>
  <c r="B6592" i="2"/>
  <c r="H6592" i="2"/>
  <c r="I6592" i="2"/>
  <c r="A6593" i="2"/>
  <c r="B6593" i="2"/>
  <c r="H6593" i="2"/>
  <c r="I6593" i="2"/>
  <c r="A6594" i="2"/>
  <c r="B6594" i="2"/>
  <c r="H6594" i="2"/>
  <c r="I6594" i="2"/>
  <c r="A6595" i="2"/>
  <c r="B6595" i="2"/>
  <c r="H6595" i="2"/>
  <c r="I6595" i="2"/>
  <c r="A6596" i="2"/>
  <c r="B6596" i="2"/>
  <c r="H6596" i="2"/>
  <c r="I6596" i="2"/>
  <c r="A6597" i="2"/>
  <c r="B6597" i="2"/>
  <c r="H6597" i="2"/>
  <c r="I6597" i="2"/>
  <c r="A6598" i="2"/>
  <c r="B6598" i="2"/>
  <c r="H6598" i="2"/>
  <c r="I6598" i="2"/>
  <c r="A6599" i="2"/>
  <c r="B6599" i="2"/>
  <c r="H6599" i="2"/>
  <c r="I6599" i="2"/>
  <c r="A6600" i="2"/>
  <c r="B6600" i="2"/>
  <c r="H6600" i="2"/>
  <c r="I6600" i="2"/>
  <c r="A6601" i="2"/>
  <c r="B6601" i="2"/>
  <c r="H6601" i="2"/>
  <c r="I6601" i="2"/>
  <c r="A6602" i="2"/>
  <c r="B6602" i="2"/>
  <c r="H6602" i="2"/>
  <c r="I6602" i="2"/>
  <c r="A6603" i="2"/>
  <c r="B6603" i="2"/>
  <c r="H6603" i="2"/>
  <c r="I6603" i="2"/>
  <c r="A6604" i="2"/>
  <c r="B6604" i="2"/>
  <c r="H6604" i="2"/>
  <c r="I6604" i="2"/>
  <c r="A6605" i="2"/>
  <c r="B6605" i="2"/>
  <c r="H6605" i="2"/>
  <c r="I6605" i="2"/>
  <c r="A6606" i="2"/>
  <c r="B6606" i="2"/>
  <c r="H6606" i="2"/>
  <c r="I6606" i="2"/>
  <c r="A6607" i="2"/>
  <c r="B6607" i="2"/>
  <c r="H6607" i="2"/>
  <c r="I6607" i="2"/>
  <c r="A6608" i="2"/>
  <c r="B6608" i="2"/>
  <c r="D6608" i="2" s="1"/>
  <c r="H6608" i="2"/>
  <c r="I6608" i="2"/>
  <c r="A6609" i="2"/>
  <c r="B6609" i="2"/>
  <c r="H6609" i="2"/>
  <c r="I6609" i="2"/>
  <c r="A6610" i="2"/>
  <c r="B6610" i="2"/>
  <c r="H6610" i="2"/>
  <c r="I6610" i="2"/>
  <c r="A6611" i="2"/>
  <c r="B6611" i="2"/>
  <c r="H6611" i="2"/>
  <c r="I6611" i="2"/>
  <c r="A6612" i="2"/>
  <c r="B6612" i="2"/>
  <c r="H6612" i="2"/>
  <c r="I6612" i="2"/>
  <c r="A6613" i="2"/>
  <c r="B6613" i="2"/>
  <c r="H6613" i="2"/>
  <c r="I6613" i="2"/>
  <c r="A6614" i="2"/>
  <c r="B6614" i="2"/>
  <c r="H6614" i="2"/>
  <c r="I6614" i="2"/>
  <c r="A6615" i="2"/>
  <c r="B6615" i="2"/>
  <c r="H6615" i="2"/>
  <c r="I6615" i="2"/>
  <c r="A6616" i="2"/>
  <c r="B6616" i="2"/>
  <c r="H6616" i="2"/>
  <c r="I6616" i="2"/>
  <c r="A6617" i="2"/>
  <c r="B6617" i="2"/>
  <c r="H6617" i="2"/>
  <c r="I6617" i="2"/>
  <c r="A6618" i="2"/>
  <c r="B6618" i="2"/>
  <c r="H6618" i="2"/>
  <c r="I6618" i="2"/>
  <c r="A6619" i="2"/>
  <c r="B6619" i="2"/>
  <c r="H6619" i="2"/>
  <c r="I6619" i="2"/>
  <c r="A6620" i="2"/>
  <c r="B6620" i="2"/>
  <c r="H6620" i="2"/>
  <c r="I6620" i="2"/>
  <c r="A6621" i="2"/>
  <c r="B6621" i="2"/>
  <c r="H6621" i="2"/>
  <c r="I6621" i="2"/>
  <c r="A6622" i="2"/>
  <c r="B6622" i="2"/>
  <c r="H6622" i="2"/>
  <c r="I6622" i="2"/>
  <c r="A6623" i="2"/>
  <c r="B6623" i="2"/>
  <c r="H6623" i="2"/>
  <c r="I6623" i="2"/>
  <c r="A6624" i="2"/>
  <c r="B6624" i="2"/>
  <c r="H6624" i="2"/>
  <c r="I6624" i="2"/>
  <c r="A6625" i="2"/>
  <c r="B6625" i="2"/>
  <c r="H6625" i="2"/>
  <c r="I6625" i="2"/>
  <c r="A6626" i="2"/>
  <c r="B6626" i="2"/>
  <c r="H6626" i="2"/>
  <c r="I6626" i="2"/>
  <c r="A6627" i="2"/>
  <c r="B6627" i="2"/>
  <c r="H6627" i="2"/>
  <c r="I6627" i="2"/>
  <c r="A6628" i="2"/>
  <c r="B6628" i="2"/>
  <c r="H6628" i="2"/>
  <c r="I6628" i="2"/>
  <c r="A6629" i="2"/>
  <c r="B6629" i="2"/>
  <c r="H6629" i="2"/>
  <c r="I6629" i="2"/>
  <c r="A6630" i="2"/>
  <c r="B6630" i="2"/>
  <c r="H6630" i="2"/>
  <c r="I6630" i="2"/>
  <c r="A6631" i="2"/>
  <c r="B6631" i="2"/>
  <c r="H6631" i="2"/>
  <c r="I6631" i="2"/>
  <c r="A6632" i="2"/>
  <c r="B6632" i="2"/>
  <c r="H6632" i="2"/>
  <c r="I6632" i="2"/>
  <c r="A6633" i="2"/>
  <c r="B6633" i="2"/>
  <c r="H6633" i="2"/>
  <c r="I6633" i="2"/>
  <c r="A6634" i="2"/>
  <c r="B6634" i="2"/>
  <c r="H6634" i="2"/>
  <c r="I6634" i="2"/>
  <c r="A6635" i="2"/>
  <c r="B6635" i="2"/>
  <c r="H6635" i="2"/>
  <c r="I6635" i="2"/>
  <c r="A6636" i="2"/>
  <c r="B6636" i="2"/>
  <c r="H6636" i="2"/>
  <c r="I6636" i="2"/>
  <c r="A6637" i="2"/>
  <c r="B6637" i="2"/>
  <c r="H6637" i="2"/>
  <c r="I6637" i="2"/>
  <c r="A6638" i="2"/>
  <c r="B6638" i="2"/>
  <c r="H6638" i="2"/>
  <c r="I6638" i="2"/>
  <c r="A6639" i="2"/>
  <c r="B6639" i="2"/>
  <c r="H6639" i="2"/>
  <c r="I6639" i="2"/>
  <c r="A6640" i="2"/>
  <c r="B6640" i="2"/>
  <c r="H6640" i="2"/>
  <c r="I6640" i="2"/>
  <c r="A6641" i="2"/>
  <c r="B6641" i="2"/>
  <c r="H6641" i="2"/>
  <c r="I6641" i="2"/>
  <c r="A6642" i="2"/>
  <c r="B6642" i="2"/>
  <c r="H6642" i="2"/>
  <c r="I6642" i="2"/>
  <c r="A6643" i="2"/>
  <c r="B6643" i="2"/>
  <c r="H6643" i="2"/>
  <c r="I6643" i="2"/>
  <c r="A6644" i="2"/>
  <c r="B6644" i="2"/>
  <c r="H6644" i="2"/>
  <c r="I6644" i="2"/>
  <c r="A6645" i="2"/>
  <c r="B6645" i="2"/>
  <c r="H6645" i="2"/>
  <c r="I6645" i="2"/>
  <c r="A6646" i="2"/>
  <c r="B6646" i="2"/>
  <c r="H6646" i="2"/>
  <c r="I6646" i="2"/>
  <c r="A6647" i="2"/>
  <c r="B6647" i="2"/>
  <c r="H6647" i="2"/>
  <c r="I6647" i="2"/>
  <c r="A6648" i="2"/>
  <c r="B6648" i="2"/>
  <c r="H6648" i="2"/>
  <c r="I6648" i="2"/>
  <c r="A6649" i="2"/>
  <c r="B6649" i="2"/>
  <c r="H6649" i="2"/>
  <c r="I6649" i="2"/>
  <c r="A6650" i="2"/>
  <c r="B6650" i="2"/>
  <c r="H6650" i="2"/>
  <c r="I6650" i="2"/>
  <c r="A6651" i="2"/>
  <c r="B6651" i="2"/>
  <c r="H6651" i="2"/>
  <c r="I6651" i="2"/>
  <c r="A6652" i="2"/>
  <c r="B6652" i="2"/>
  <c r="H6652" i="2"/>
  <c r="I6652" i="2"/>
  <c r="A6653" i="2"/>
  <c r="B6653" i="2"/>
  <c r="H6653" i="2"/>
  <c r="I6653" i="2"/>
  <c r="A6654" i="2"/>
  <c r="B6654" i="2"/>
  <c r="H6654" i="2"/>
  <c r="I6654" i="2"/>
  <c r="A6655" i="2"/>
  <c r="B6655" i="2"/>
  <c r="H6655" i="2"/>
  <c r="I6655" i="2"/>
  <c r="A6656" i="2"/>
  <c r="B6656" i="2"/>
  <c r="H6656" i="2"/>
  <c r="I6656" i="2"/>
  <c r="A6657" i="2"/>
  <c r="B6657" i="2"/>
  <c r="H6657" i="2"/>
  <c r="I6657" i="2"/>
  <c r="A6658" i="2"/>
  <c r="B6658" i="2"/>
  <c r="H6658" i="2"/>
  <c r="I6658" i="2"/>
  <c r="A6659" i="2"/>
  <c r="B6659" i="2"/>
  <c r="H6659" i="2"/>
  <c r="I6659" i="2"/>
  <c r="A6660" i="2"/>
  <c r="B6660" i="2"/>
  <c r="H6660" i="2"/>
  <c r="I6660" i="2"/>
  <c r="A6661" i="2"/>
  <c r="B6661" i="2"/>
  <c r="H6661" i="2"/>
  <c r="I6661" i="2"/>
  <c r="A6662" i="2"/>
  <c r="B6662" i="2"/>
  <c r="D6662" i="2" s="1"/>
  <c r="H6662" i="2"/>
  <c r="I6662" i="2"/>
  <c r="A6663" i="2"/>
  <c r="B6663" i="2"/>
  <c r="H6663" i="2"/>
  <c r="I6663" i="2"/>
  <c r="A6664" i="2"/>
  <c r="B6664" i="2"/>
  <c r="H6664" i="2"/>
  <c r="I6664" i="2"/>
  <c r="A6665" i="2"/>
  <c r="B6665" i="2"/>
  <c r="H6665" i="2"/>
  <c r="I6665" i="2"/>
  <c r="A6666" i="2"/>
  <c r="B6666" i="2"/>
  <c r="H6666" i="2"/>
  <c r="I6666" i="2"/>
  <c r="A6667" i="2"/>
  <c r="B6667" i="2"/>
  <c r="H6667" i="2"/>
  <c r="I6667" i="2"/>
  <c r="A6668" i="2"/>
  <c r="B6668" i="2"/>
  <c r="H6668" i="2"/>
  <c r="I6668" i="2"/>
  <c r="A6669" i="2"/>
  <c r="B6669" i="2"/>
  <c r="H6669" i="2"/>
  <c r="I6669" i="2"/>
  <c r="A6670" i="2"/>
  <c r="B6670" i="2"/>
  <c r="H6670" i="2"/>
  <c r="I6670" i="2"/>
  <c r="A6671" i="2"/>
  <c r="B6671" i="2"/>
  <c r="H6671" i="2"/>
  <c r="I6671" i="2"/>
  <c r="A6672" i="2"/>
  <c r="B6672" i="2"/>
  <c r="H6672" i="2"/>
  <c r="I6672" i="2"/>
  <c r="A6673" i="2"/>
  <c r="B6673" i="2"/>
  <c r="H6673" i="2"/>
  <c r="I6673" i="2"/>
  <c r="A6674" i="2"/>
  <c r="B6674" i="2"/>
  <c r="H6674" i="2"/>
  <c r="I6674" i="2"/>
  <c r="A6675" i="2"/>
  <c r="B6675" i="2"/>
  <c r="H6675" i="2"/>
  <c r="I6675" i="2"/>
  <c r="A6676" i="2"/>
  <c r="B6676" i="2"/>
  <c r="H6676" i="2"/>
  <c r="I6676" i="2"/>
  <c r="A6677" i="2"/>
  <c r="B6677" i="2"/>
  <c r="H6677" i="2"/>
  <c r="I6677" i="2"/>
  <c r="A6678" i="2"/>
  <c r="B6678" i="2"/>
  <c r="H6678" i="2"/>
  <c r="I6678" i="2"/>
  <c r="A6679" i="2"/>
  <c r="B6679" i="2"/>
  <c r="H6679" i="2"/>
  <c r="I6679" i="2"/>
  <c r="A6680" i="2"/>
  <c r="B6680" i="2"/>
  <c r="H6680" i="2"/>
  <c r="I6680" i="2"/>
  <c r="A6681" i="2"/>
  <c r="B6681" i="2"/>
  <c r="D6681" i="2" s="1"/>
  <c r="H6681" i="2"/>
  <c r="I6681" i="2"/>
  <c r="A6682" i="2"/>
  <c r="B6682" i="2"/>
  <c r="H6682" i="2"/>
  <c r="I6682" i="2"/>
  <c r="A6683" i="2"/>
  <c r="B6683" i="2"/>
  <c r="H6683" i="2"/>
  <c r="I6683" i="2"/>
  <c r="A6684" i="2"/>
  <c r="B6684" i="2"/>
  <c r="H6684" i="2"/>
  <c r="I6684" i="2"/>
  <c r="A6685" i="2"/>
  <c r="B6685" i="2"/>
  <c r="H6685" i="2"/>
  <c r="I6685" i="2"/>
  <c r="A6686" i="2"/>
  <c r="B6686" i="2"/>
  <c r="H6686" i="2"/>
  <c r="I6686" i="2"/>
  <c r="A6687" i="2"/>
  <c r="B6687" i="2"/>
  <c r="H6687" i="2"/>
  <c r="I6687" i="2"/>
  <c r="A6688" i="2"/>
  <c r="B6688" i="2"/>
  <c r="H6688" i="2"/>
  <c r="I6688" i="2"/>
  <c r="A6689" i="2"/>
  <c r="B6689" i="2"/>
  <c r="H6689" i="2"/>
  <c r="I6689" i="2"/>
  <c r="A6690" i="2"/>
  <c r="B6690" i="2"/>
  <c r="H6690" i="2"/>
  <c r="I6690" i="2"/>
  <c r="A6691" i="2"/>
  <c r="B6691" i="2"/>
  <c r="H6691" i="2"/>
  <c r="I6691" i="2"/>
  <c r="A6692" i="2"/>
  <c r="B6692" i="2"/>
  <c r="H6692" i="2"/>
  <c r="I6692" i="2"/>
  <c r="A6693" i="2"/>
  <c r="B6693" i="2"/>
  <c r="H6693" i="2"/>
  <c r="I6693" i="2"/>
  <c r="A6694" i="2"/>
  <c r="B6694" i="2"/>
  <c r="H6694" i="2"/>
  <c r="I6694" i="2"/>
  <c r="A6695" i="2"/>
  <c r="B6695" i="2"/>
  <c r="H6695" i="2"/>
  <c r="I6695" i="2"/>
  <c r="A6696" i="2"/>
  <c r="B6696" i="2"/>
  <c r="H6696" i="2"/>
  <c r="I6696" i="2"/>
  <c r="A6697" i="2"/>
  <c r="B6697" i="2"/>
  <c r="H6697" i="2"/>
  <c r="I6697" i="2"/>
  <c r="A6698" i="2"/>
  <c r="B6698" i="2"/>
  <c r="H6698" i="2"/>
  <c r="I6698" i="2"/>
  <c r="A6699" i="2"/>
  <c r="B6699" i="2"/>
  <c r="H6699" i="2"/>
  <c r="I6699" i="2"/>
  <c r="A6700" i="2"/>
  <c r="B6700" i="2"/>
  <c r="H6700" i="2"/>
  <c r="I6700" i="2"/>
  <c r="A6701" i="2"/>
  <c r="B6701" i="2"/>
  <c r="H6701" i="2"/>
  <c r="I6701" i="2"/>
  <c r="A6702" i="2"/>
  <c r="B6702" i="2"/>
  <c r="H6702" i="2"/>
  <c r="I6702" i="2"/>
  <c r="A6703" i="2"/>
  <c r="B6703" i="2"/>
  <c r="H6703" i="2"/>
  <c r="I6703" i="2"/>
  <c r="A6704" i="2"/>
  <c r="B6704" i="2"/>
  <c r="H6704" i="2"/>
  <c r="I6704" i="2"/>
  <c r="A6705" i="2"/>
  <c r="B6705" i="2"/>
  <c r="H6705" i="2"/>
  <c r="I6705" i="2"/>
  <c r="A6706" i="2"/>
  <c r="B6706" i="2"/>
  <c r="H6706" i="2"/>
  <c r="I6706" i="2"/>
  <c r="A6707" i="2"/>
  <c r="B6707" i="2"/>
  <c r="H6707" i="2"/>
  <c r="I6707" i="2"/>
  <c r="A6708" i="2"/>
  <c r="B6708" i="2"/>
  <c r="H6708" i="2"/>
  <c r="I6708" i="2"/>
  <c r="A6709" i="2"/>
  <c r="B6709" i="2"/>
  <c r="H6709" i="2"/>
  <c r="I6709" i="2"/>
  <c r="A6710" i="2"/>
  <c r="B6710" i="2"/>
  <c r="H6710" i="2"/>
  <c r="I6710" i="2"/>
  <c r="A6711" i="2"/>
  <c r="B6711" i="2"/>
  <c r="H6711" i="2"/>
  <c r="I6711" i="2"/>
  <c r="A6712" i="2"/>
  <c r="B6712" i="2"/>
  <c r="H6712" i="2"/>
  <c r="I6712" i="2"/>
  <c r="A6713" i="2"/>
  <c r="B6713" i="2"/>
  <c r="H6713" i="2"/>
  <c r="I6713" i="2"/>
  <c r="A6714" i="2"/>
  <c r="B6714" i="2"/>
  <c r="H6714" i="2"/>
  <c r="I6714" i="2"/>
  <c r="A6715" i="2"/>
  <c r="B6715" i="2"/>
  <c r="H6715" i="2"/>
  <c r="I6715" i="2"/>
  <c r="A6716" i="2"/>
  <c r="B6716" i="2"/>
  <c r="H6716" i="2"/>
  <c r="I6716" i="2"/>
  <c r="A6717" i="2"/>
  <c r="B6717" i="2"/>
  <c r="H6717" i="2"/>
  <c r="I6717" i="2"/>
  <c r="A6718" i="2"/>
  <c r="B6718" i="2"/>
  <c r="H6718" i="2"/>
  <c r="I6718" i="2"/>
  <c r="A6719" i="2"/>
  <c r="B6719" i="2"/>
  <c r="H6719" i="2"/>
  <c r="I6719" i="2"/>
  <c r="A6720" i="2"/>
  <c r="B6720" i="2"/>
  <c r="H6720" i="2"/>
  <c r="I6720" i="2"/>
  <c r="A6721" i="2"/>
  <c r="B6721" i="2"/>
  <c r="H6721" i="2"/>
  <c r="I6721" i="2"/>
  <c r="A6722" i="2"/>
  <c r="B6722" i="2"/>
  <c r="H6722" i="2"/>
  <c r="I6722" i="2"/>
  <c r="A6723" i="2"/>
  <c r="B6723" i="2"/>
  <c r="H6723" i="2"/>
  <c r="I6723" i="2"/>
  <c r="A6724" i="2"/>
  <c r="B6724" i="2"/>
  <c r="H6724" i="2"/>
  <c r="I6724" i="2"/>
  <c r="A6725" i="2"/>
  <c r="B6725" i="2"/>
  <c r="H6725" i="2"/>
  <c r="I6725" i="2"/>
  <c r="A6726" i="2"/>
  <c r="B6726" i="2"/>
  <c r="H6726" i="2"/>
  <c r="I6726" i="2"/>
  <c r="A6727" i="2"/>
  <c r="B6727" i="2"/>
  <c r="H6727" i="2"/>
  <c r="I6727" i="2"/>
  <c r="A6728" i="2"/>
  <c r="B6728" i="2"/>
  <c r="H6728" i="2"/>
  <c r="I6728" i="2"/>
  <c r="A6729" i="2"/>
  <c r="B6729" i="2"/>
  <c r="H6729" i="2"/>
  <c r="I6729" i="2"/>
  <c r="A6730" i="2"/>
  <c r="B6730" i="2"/>
  <c r="H6730" i="2"/>
  <c r="I6730" i="2"/>
  <c r="A6731" i="2"/>
  <c r="B6731" i="2"/>
  <c r="H6731" i="2"/>
  <c r="I6731" i="2"/>
  <c r="A6732" i="2"/>
  <c r="B6732" i="2"/>
  <c r="H6732" i="2"/>
  <c r="I6732" i="2"/>
  <c r="A6733" i="2"/>
  <c r="B6733" i="2"/>
  <c r="D6733" i="2" s="1"/>
  <c r="H6733" i="2"/>
  <c r="I6733" i="2"/>
  <c r="A6734" i="2"/>
  <c r="B6734" i="2"/>
  <c r="H6734" i="2"/>
  <c r="I6734" i="2"/>
  <c r="A6735" i="2"/>
  <c r="B6735" i="2"/>
  <c r="H6735" i="2"/>
  <c r="I6735" i="2"/>
  <c r="A6736" i="2"/>
  <c r="B6736" i="2"/>
  <c r="H6736" i="2"/>
  <c r="I6736" i="2"/>
  <c r="A6737" i="2"/>
  <c r="B6737" i="2"/>
  <c r="D6737" i="2" s="1"/>
  <c r="H6737" i="2"/>
  <c r="I6737" i="2"/>
  <c r="A6738" i="2"/>
  <c r="B6738" i="2"/>
  <c r="H6738" i="2"/>
  <c r="I6738" i="2"/>
  <c r="A6739" i="2"/>
  <c r="B6739" i="2"/>
  <c r="H6739" i="2"/>
  <c r="I6739" i="2"/>
  <c r="A6740" i="2"/>
  <c r="B6740" i="2"/>
  <c r="H6740" i="2"/>
  <c r="I6740" i="2"/>
  <c r="A6741" i="2"/>
  <c r="B6741" i="2"/>
  <c r="H6741" i="2"/>
  <c r="I6741" i="2"/>
  <c r="A6742" i="2"/>
  <c r="B6742" i="2"/>
  <c r="H6742" i="2"/>
  <c r="I6742" i="2"/>
  <c r="A6743" i="2"/>
  <c r="B6743" i="2"/>
  <c r="H6743" i="2"/>
  <c r="I6743" i="2"/>
  <c r="A6744" i="2"/>
  <c r="B6744" i="2"/>
  <c r="H6744" i="2"/>
  <c r="I6744" i="2"/>
  <c r="A6745" i="2"/>
  <c r="B6745" i="2"/>
  <c r="H6745" i="2"/>
  <c r="I6745" i="2"/>
  <c r="A6746" i="2"/>
  <c r="B6746" i="2"/>
  <c r="H6746" i="2"/>
  <c r="I6746" i="2"/>
  <c r="A6747" i="2"/>
  <c r="B6747" i="2"/>
  <c r="D6747" i="2" s="1"/>
  <c r="H6747" i="2"/>
  <c r="I6747" i="2"/>
  <c r="A6748" i="2"/>
  <c r="B6748" i="2"/>
  <c r="H6748" i="2"/>
  <c r="I6748" i="2"/>
  <c r="A6749" i="2"/>
  <c r="B6749" i="2"/>
  <c r="H6749" i="2"/>
  <c r="I6749" i="2"/>
  <c r="A6750" i="2"/>
  <c r="B6750" i="2"/>
  <c r="H6750" i="2"/>
  <c r="I6750" i="2"/>
  <c r="A6751" i="2"/>
  <c r="B6751" i="2"/>
  <c r="H6751" i="2"/>
  <c r="I6751" i="2"/>
  <c r="A6752" i="2"/>
  <c r="B6752" i="2"/>
  <c r="H6752" i="2"/>
  <c r="I6752" i="2"/>
  <c r="A6753" i="2"/>
  <c r="B6753" i="2"/>
  <c r="D6753" i="2" s="1"/>
  <c r="H6753" i="2"/>
  <c r="I6753" i="2"/>
  <c r="A6754" i="2"/>
  <c r="B6754" i="2"/>
  <c r="H6754" i="2"/>
  <c r="I6754" i="2"/>
  <c r="A6755" i="2"/>
  <c r="B6755" i="2"/>
  <c r="H6755" i="2"/>
  <c r="I6755" i="2"/>
  <c r="A6756" i="2"/>
  <c r="B6756" i="2"/>
  <c r="H6756" i="2"/>
  <c r="I6756" i="2"/>
  <c r="A6757" i="2"/>
  <c r="B6757" i="2"/>
  <c r="H6757" i="2"/>
  <c r="I6757" i="2"/>
  <c r="A6758" i="2"/>
  <c r="B6758" i="2"/>
  <c r="H6758" i="2"/>
  <c r="I6758" i="2"/>
  <c r="A6759" i="2"/>
  <c r="B6759" i="2"/>
  <c r="D6759" i="2" s="1"/>
  <c r="H6759" i="2"/>
  <c r="I6759" i="2"/>
  <c r="A6760" i="2"/>
  <c r="B6760" i="2"/>
  <c r="H6760" i="2"/>
  <c r="I6760" i="2"/>
  <c r="A6761" i="2"/>
  <c r="B6761" i="2"/>
  <c r="H6761" i="2"/>
  <c r="I6761" i="2"/>
  <c r="A6762" i="2"/>
  <c r="B6762" i="2"/>
  <c r="H6762" i="2"/>
  <c r="I6762" i="2"/>
  <c r="A6763" i="2"/>
  <c r="B6763" i="2"/>
  <c r="H6763" i="2"/>
  <c r="I6763" i="2"/>
  <c r="A6764" i="2"/>
  <c r="B6764" i="2"/>
  <c r="H6764" i="2"/>
  <c r="I6764" i="2"/>
  <c r="A6765" i="2"/>
  <c r="B6765" i="2"/>
  <c r="H6765" i="2"/>
  <c r="I6765" i="2"/>
  <c r="A6766" i="2"/>
  <c r="B6766" i="2"/>
  <c r="H6766" i="2"/>
  <c r="I6766" i="2"/>
  <c r="A6767" i="2"/>
  <c r="B6767" i="2"/>
  <c r="H6767" i="2"/>
  <c r="I6767" i="2"/>
  <c r="A6768" i="2"/>
  <c r="B6768" i="2"/>
  <c r="H6768" i="2"/>
  <c r="I6768" i="2"/>
  <c r="A6769" i="2"/>
  <c r="B6769" i="2"/>
  <c r="H6769" i="2"/>
  <c r="I6769" i="2"/>
  <c r="A6770" i="2"/>
  <c r="B6770" i="2"/>
  <c r="H6770" i="2"/>
  <c r="I6770" i="2"/>
  <c r="A6771" i="2"/>
  <c r="B6771" i="2"/>
  <c r="H6771" i="2"/>
  <c r="I6771" i="2"/>
  <c r="A6772" i="2"/>
  <c r="B6772" i="2"/>
  <c r="H6772" i="2"/>
  <c r="I6772" i="2"/>
  <c r="A6773" i="2"/>
  <c r="B6773" i="2"/>
  <c r="H6773" i="2"/>
  <c r="I6773" i="2"/>
  <c r="A6774" i="2"/>
  <c r="B6774" i="2"/>
  <c r="H6774" i="2"/>
  <c r="I6774" i="2"/>
  <c r="A6775" i="2"/>
  <c r="B6775" i="2"/>
  <c r="H6775" i="2"/>
  <c r="I6775" i="2"/>
  <c r="A6776" i="2"/>
  <c r="B6776" i="2"/>
  <c r="H6776" i="2"/>
  <c r="I6776" i="2"/>
  <c r="A6777" i="2"/>
  <c r="B6777" i="2"/>
  <c r="H6777" i="2"/>
  <c r="I6777" i="2"/>
  <c r="A6778" i="2"/>
  <c r="B6778" i="2"/>
  <c r="H6778" i="2"/>
  <c r="I6778" i="2"/>
  <c r="A6779" i="2"/>
  <c r="B6779" i="2"/>
  <c r="H6779" i="2"/>
  <c r="I6779" i="2"/>
  <c r="A6780" i="2"/>
  <c r="B6780" i="2"/>
  <c r="H6780" i="2"/>
  <c r="I6780" i="2"/>
  <c r="A6781" i="2"/>
  <c r="B6781" i="2"/>
  <c r="H6781" i="2"/>
  <c r="I6781" i="2"/>
  <c r="A6782" i="2"/>
  <c r="B6782" i="2"/>
  <c r="H6782" i="2"/>
  <c r="I6782" i="2"/>
  <c r="A6783" i="2"/>
  <c r="B6783" i="2"/>
  <c r="H6783" i="2"/>
  <c r="I6783" i="2"/>
  <c r="A6784" i="2"/>
  <c r="B6784" i="2"/>
  <c r="H6784" i="2"/>
  <c r="I6784" i="2"/>
  <c r="A6785" i="2"/>
  <c r="B6785" i="2"/>
  <c r="D6785" i="2" s="1"/>
  <c r="H6785" i="2"/>
  <c r="I6785" i="2"/>
  <c r="A6786" i="2"/>
  <c r="B6786" i="2"/>
  <c r="H6786" i="2"/>
  <c r="I6786" i="2"/>
  <c r="A6787" i="2"/>
  <c r="B6787" i="2"/>
  <c r="H6787" i="2"/>
  <c r="I6787" i="2"/>
  <c r="A6788" i="2"/>
  <c r="B6788" i="2"/>
  <c r="H6788" i="2"/>
  <c r="I6788" i="2"/>
  <c r="A6789" i="2"/>
  <c r="B6789" i="2"/>
  <c r="H6789" i="2"/>
  <c r="I6789" i="2"/>
  <c r="A6790" i="2"/>
  <c r="B6790" i="2"/>
  <c r="H6790" i="2"/>
  <c r="I6790" i="2"/>
  <c r="A6791" i="2"/>
  <c r="B6791" i="2"/>
  <c r="H6791" i="2"/>
  <c r="I6791" i="2"/>
  <c r="A6792" i="2"/>
  <c r="B6792" i="2"/>
  <c r="H6792" i="2"/>
  <c r="I6792" i="2"/>
  <c r="A6793" i="2"/>
  <c r="B6793" i="2"/>
  <c r="H6793" i="2"/>
  <c r="I6793" i="2"/>
  <c r="A6794" i="2"/>
  <c r="B6794" i="2"/>
  <c r="H6794" i="2"/>
  <c r="I6794" i="2"/>
  <c r="A6795" i="2"/>
  <c r="B6795" i="2"/>
  <c r="H6795" i="2"/>
  <c r="I6795" i="2"/>
  <c r="A6796" i="2"/>
  <c r="B6796" i="2"/>
  <c r="H6796" i="2"/>
  <c r="I6796" i="2"/>
  <c r="A6797" i="2"/>
  <c r="B6797" i="2"/>
  <c r="H6797" i="2"/>
  <c r="I6797" i="2"/>
  <c r="A6798" i="2"/>
  <c r="B6798" i="2"/>
  <c r="H6798" i="2"/>
  <c r="I6798" i="2"/>
  <c r="A6799" i="2"/>
  <c r="B6799" i="2"/>
  <c r="H6799" i="2"/>
  <c r="I6799" i="2"/>
  <c r="A6800" i="2"/>
  <c r="B6800" i="2"/>
  <c r="H6800" i="2"/>
  <c r="I6800" i="2"/>
  <c r="A6801" i="2"/>
  <c r="B6801" i="2"/>
  <c r="H6801" i="2"/>
  <c r="I6801" i="2"/>
  <c r="A6802" i="2"/>
  <c r="B6802" i="2"/>
  <c r="H6802" i="2"/>
  <c r="I6802" i="2"/>
  <c r="A6803" i="2"/>
  <c r="B6803" i="2"/>
  <c r="H6803" i="2"/>
  <c r="I6803" i="2"/>
  <c r="A6804" i="2"/>
  <c r="B6804" i="2"/>
  <c r="H6804" i="2"/>
  <c r="I6804" i="2"/>
  <c r="A6805" i="2"/>
  <c r="B6805" i="2"/>
  <c r="D6805" i="2" s="1"/>
  <c r="H6805" i="2"/>
  <c r="I6805" i="2"/>
  <c r="A6806" i="2"/>
  <c r="B6806" i="2"/>
  <c r="H6806" i="2"/>
  <c r="I6806" i="2"/>
  <c r="A6807" i="2"/>
  <c r="B6807" i="2"/>
  <c r="H6807" i="2"/>
  <c r="I6807" i="2"/>
  <c r="A6808" i="2"/>
  <c r="B6808" i="2"/>
  <c r="H6808" i="2"/>
  <c r="I6808" i="2"/>
  <c r="A6809" i="2"/>
  <c r="B6809" i="2"/>
  <c r="H6809" i="2"/>
  <c r="I6809" i="2"/>
  <c r="A6810" i="2"/>
  <c r="B6810" i="2"/>
  <c r="H6810" i="2"/>
  <c r="I6810" i="2"/>
  <c r="A6811" i="2"/>
  <c r="B6811" i="2"/>
  <c r="H6811" i="2"/>
  <c r="I6811" i="2"/>
  <c r="A6812" i="2"/>
  <c r="B6812" i="2"/>
  <c r="H6812" i="2"/>
  <c r="I6812" i="2"/>
  <c r="A6813" i="2"/>
  <c r="B6813" i="2"/>
  <c r="H6813" i="2"/>
  <c r="I6813" i="2"/>
  <c r="A6814" i="2"/>
  <c r="B6814" i="2"/>
  <c r="H6814" i="2"/>
  <c r="I6814" i="2"/>
  <c r="A6815" i="2"/>
  <c r="B6815" i="2"/>
  <c r="H6815" i="2"/>
  <c r="I6815" i="2"/>
  <c r="A6816" i="2"/>
  <c r="B6816" i="2"/>
  <c r="H6816" i="2"/>
  <c r="I6816" i="2"/>
  <c r="A6817" i="2"/>
  <c r="B6817" i="2"/>
  <c r="H6817" i="2"/>
  <c r="I6817" i="2"/>
  <c r="A6818" i="2"/>
  <c r="B6818" i="2"/>
  <c r="H6818" i="2"/>
  <c r="I6818" i="2"/>
  <c r="A6819" i="2"/>
  <c r="B6819" i="2"/>
  <c r="H6819" i="2"/>
  <c r="I6819" i="2"/>
  <c r="A6820" i="2"/>
  <c r="B6820" i="2"/>
  <c r="H6820" i="2"/>
  <c r="I6820" i="2"/>
  <c r="A6821" i="2"/>
  <c r="B6821" i="2"/>
  <c r="D6821" i="2" s="1"/>
  <c r="H6821" i="2"/>
  <c r="I6821" i="2"/>
  <c r="A6822" i="2"/>
  <c r="B6822" i="2"/>
  <c r="H6822" i="2"/>
  <c r="I6822" i="2"/>
  <c r="A6823" i="2"/>
  <c r="B6823" i="2"/>
  <c r="D6823" i="2" s="1"/>
  <c r="H6823" i="2"/>
  <c r="I6823" i="2"/>
  <c r="A6824" i="2"/>
  <c r="B6824" i="2"/>
  <c r="H6824" i="2"/>
  <c r="I6824" i="2"/>
  <c r="A6825" i="2"/>
  <c r="B6825" i="2"/>
  <c r="H6825" i="2"/>
  <c r="I6825" i="2"/>
  <c r="A6826" i="2"/>
  <c r="B6826" i="2"/>
  <c r="H6826" i="2"/>
  <c r="I6826" i="2"/>
  <c r="A6827" i="2"/>
  <c r="B6827" i="2"/>
  <c r="H6827" i="2"/>
  <c r="I6827" i="2"/>
  <c r="A6828" i="2"/>
  <c r="B6828" i="2"/>
  <c r="H6828" i="2"/>
  <c r="I6828" i="2"/>
  <c r="A6829" i="2"/>
  <c r="B6829" i="2"/>
  <c r="H6829" i="2"/>
  <c r="I6829" i="2"/>
  <c r="A6830" i="2"/>
  <c r="B6830" i="2"/>
  <c r="H6830" i="2"/>
  <c r="I6830" i="2"/>
  <c r="A6831" i="2"/>
  <c r="B6831" i="2"/>
  <c r="D6831" i="2" s="1"/>
  <c r="H6831" i="2"/>
  <c r="I6831" i="2"/>
  <c r="A6832" i="2"/>
  <c r="B6832" i="2"/>
  <c r="H6832" i="2"/>
  <c r="I6832" i="2"/>
  <c r="A6833" i="2"/>
  <c r="B6833" i="2"/>
  <c r="D6833" i="2" s="1"/>
  <c r="H6833" i="2"/>
  <c r="I6833" i="2"/>
  <c r="A6834" i="2"/>
  <c r="B6834" i="2"/>
  <c r="H6834" i="2"/>
  <c r="I6834" i="2"/>
  <c r="A6835" i="2"/>
  <c r="B6835" i="2"/>
  <c r="H6835" i="2"/>
  <c r="I6835" i="2"/>
  <c r="A6836" i="2"/>
  <c r="B6836" i="2"/>
  <c r="H6836" i="2"/>
  <c r="I6836" i="2"/>
  <c r="A6837" i="2"/>
  <c r="B6837" i="2"/>
  <c r="H6837" i="2"/>
  <c r="I6837" i="2"/>
  <c r="A6838" i="2"/>
  <c r="B6838" i="2"/>
  <c r="H6838" i="2"/>
  <c r="I6838" i="2"/>
  <c r="A6839" i="2"/>
  <c r="B6839" i="2"/>
  <c r="D6839" i="2" s="1"/>
  <c r="H6839" i="2"/>
  <c r="I6839" i="2"/>
  <c r="A6840" i="2"/>
  <c r="B6840" i="2"/>
  <c r="H6840" i="2"/>
  <c r="I6840" i="2"/>
  <c r="A6841" i="2"/>
  <c r="B6841" i="2"/>
  <c r="H6841" i="2"/>
  <c r="I6841" i="2"/>
  <c r="A6842" i="2"/>
  <c r="B6842" i="2"/>
  <c r="H6842" i="2"/>
  <c r="I6842" i="2"/>
  <c r="A6843" i="2"/>
  <c r="B6843" i="2"/>
  <c r="H6843" i="2"/>
  <c r="I6843" i="2"/>
  <c r="A6844" i="2"/>
  <c r="B6844" i="2"/>
  <c r="H6844" i="2"/>
  <c r="I6844" i="2"/>
  <c r="A6845" i="2"/>
  <c r="B6845" i="2"/>
  <c r="H6845" i="2"/>
  <c r="I6845" i="2"/>
  <c r="A6846" i="2"/>
  <c r="B6846" i="2"/>
  <c r="H6846" i="2"/>
  <c r="I6846" i="2"/>
  <c r="A6847" i="2"/>
  <c r="B6847" i="2"/>
  <c r="H6847" i="2"/>
  <c r="I6847" i="2"/>
  <c r="A6848" i="2"/>
  <c r="B6848" i="2"/>
  <c r="H6848" i="2"/>
  <c r="I6848" i="2"/>
  <c r="A6849" i="2"/>
  <c r="B6849" i="2"/>
  <c r="H6849" i="2"/>
  <c r="I6849" i="2"/>
  <c r="A6850" i="2"/>
  <c r="B6850" i="2"/>
  <c r="H6850" i="2"/>
  <c r="I6850" i="2"/>
  <c r="A6851" i="2"/>
  <c r="B6851" i="2"/>
  <c r="H6851" i="2"/>
  <c r="I6851" i="2"/>
  <c r="A6852" i="2"/>
  <c r="B6852" i="2"/>
  <c r="H6852" i="2"/>
  <c r="I6852" i="2"/>
  <c r="A6853" i="2"/>
  <c r="B6853" i="2"/>
  <c r="H6853" i="2"/>
  <c r="I6853" i="2"/>
  <c r="A6854" i="2"/>
  <c r="B6854" i="2"/>
  <c r="H6854" i="2"/>
  <c r="I6854" i="2"/>
  <c r="A6855" i="2"/>
  <c r="B6855" i="2"/>
  <c r="H6855" i="2"/>
  <c r="I6855" i="2"/>
  <c r="A6856" i="2"/>
  <c r="B6856" i="2"/>
  <c r="H6856" i="2"/>
  <c r="I6856" i="2"/>
  <c r="A6857" i="2"/>
  <c r="B6857" i="2"/>
  <c r="H6857" i="2"/>
  <c r="I6857" i="2"/>
  <c r="A6858" i="2"/>
  <c r="B6858" i="2"/>
  <c r="H6858" i="2"/>
  <c r="I6858" i="2"/>
  <c r="A6859" i="2"/>
  <c r="B6859" i="2"/>
  <c r="H6859" i="2"/>
  <c r="I6859" i="2"/>
  <c r="A6860" i="2"/>
  <c r="B6860" i="2"/>
  <c r="H6860" i="2"/>
  <c r="I6860" i="2"/>
  <c r="A6861" i="2"/>
  <c r="B6861" i="2"/>
  <c r="H6861" i="2"/>
  <c r="I6861" i="2"/>
  <c r="A6862" i="2"/>
  <c r="B6862" i="2"/>
  <c r="D6862" i="2" s="1"/>
  <c r="H6862" i="2"/>
  <c r="I6862" i="2"/>
  <c r="A6863" i="2"/>
  <c r="B6863" i="2"/>
  <c r="H6863" i="2"/>
  <c r="I6863" i="2"/>
  <c r="A6864" i="2"/>
  <c r="B6864" i="2"/>
  <c r="H6864" i="2"/>
  <c r="I6864" i="2"/>
  <c r="A6865" i="2"/>
  <c r="B6865" i="2"/>
  <c r="H6865" i="2"/>
  <c r="I6865" i="2"/>
  <c r="A6866" i="2"/>
  <c r="B6866" i="2"/>
  <c r="H6866" i="2"/>
  <c r="I6866" i="2"/>
  <c r="A6867" i="2"/>
  <c r="B6867" i="2"/>
  <c r="H6867" i="2"/>
  <c r="I6867" i="2"/>
  <c r="A6868" i="2"/>
  <c r="B6868" i="2"/>
  <c r="H6868" i="2"/>
  <c r="I6868" i="2"/>
  <c r="A6869" i="2"/>
  <c r="B6869" i="2"/>
  <c r="H6869" i="2"/>
  <c r="I6869" i="2"/>
  <c r="A6870" i="2"/>
  <c r="B6870" i="2"/>
  <c r="H6870" i="2"/>
  <c r="I6870" i="2"/>
  <c r="A6871" i="2"/>
  <c r="B6871" i="2"/>
  <c r="H6871" i="2"/>
  <c r="I6871" i="2"/>
  <c r="A6872" i="2"/>
  <c r="B6872" i="2"/>
  <c r="H6872" i="2"/>
  <c r="I6872" i="2"/>
  <c r="A6873" i="2"/>
  <c r="B6873" i="2"/>
  <c r="H6873" i="2"/>
  <c r="I6873" i="2"/>
  <c r="A6874" i="2"/>
  <c r="B6874" i="2"/>
  <c r="H6874" i="2"/>
  <c r="I6874" i="2"/>
  <c r="A6875" i="2"/>
  <c r="B6875" i="2"/>
  <c r="H6875" i="2"/>
  <c r="I6875" i="2"/>
  <c r="A6876" i="2"/>
  <c r="B6876" i="2"/>
  <c r="H6876" i="2"/>
  <c r="I6876" i="2"/>
  <c r="A6877" i="2"/>
  <c r="B6877" i="2"/>
  <c r="H6877" i="2"/>
  <c r="I6877" i="2"/>
  <c r="A6878" i="2"/>
  <c r="B6878" i="2"/>
  <c r="H6878" i="2"/>
  <c r="I6878" i="2"/>
  <c r="A6879" i="2"/>
  <c r="B6879" i="2"/>
  <c r="H6879" i="2"/>
  <c r="I6879" i="2"/>
  <c r="A6880" i="2"/>
  <c r="B6880" i="2"/>
  <c r="H6880" i="2"/>
  <c r="I6880" i="2"/>
  <c r="A6881" i="2"/>
  <c r="B6881" i="2"/>
  <c r="H6881" i="2"/>
  <c r="I6881" i="2"/>
  <c r="A6882" i="2"/>
  <c r="B6882" i="2"/>
  <c r="H6882" i="2"/>
  <c r="I6882" i="2"/>
  <c r="A6883" i="2"/>
  <c r="B6883" i="2"/>
  <c r="H6883" i="2"/>
  <c r="I6883" i="2"/>
  <c r="A6884" i="2"/>
  <c r="B6884" i="2"/>
  <c r="D6884" i="2" s="1"/>
  <c r="H6884" i="2"/>
  <c r="I6884" i="2"/>
  <c r="A6885" i="2"/>
  <c r="B6885" i="2"/>
  <c r="H6885" i="2"/>
  <c r="I6885" i="2"/>
  <c r="A6886" i="2"/>
  <c r="B6886" i="2"/>
  <c r="H6886" i="2"/>
  <c r="I6886" i="2"/>
  <c r="A6887" i="2"/>
  <c r="B6887" i="2"/>
  <c r="H6887" i="2"/>
  <c r="I6887" i="2"/>
  <c r="A6888" i="2"/>
  <c r="B6888" i="2"/>
  <c r="H6888" i="2"/>
  <c r="I6888" i="2"/>
  <c r="A6889" i="2"/>
  <c r="B6889" i="2"/>
  <c r="H6889" i="2"/>
  <c r="I6889" i="2"/>
  <c r="A6890" i="2"/>
  <c r="B6890" i="2"/>
  <c r="H6890" i="2"/>
  <c r="I6890" i="2"/>
  <c r="A6891" i="2"/>
  <c r="B6891" i="2"/>
  <c r="H6891" i="2"/>
  <c r="I6891" i="2"/>
  <c r="A6892" i="2"/>
  <c r="B6892" i="2"/>
  <c r="H6892" i="2"/>
  <c r="I6892" i="2"/>
  <c r="A6893" i="2"/>
  <c r="C6893" i="2" s="1"/>
  <c r="B6893" i="2"/>
  <c r="H6893" i="2"/>
  <c r="I6893" i="2"/>
  <c r="A6894" i="2"/>
  <c r="B6894" i="2"/>
  <c r="H6894" i="2"/>
  <c r="I6894" i="2"/>
  <c r="A6895" i="2"/>
  <c r="B6895" i="2"/>
  <c r="H6895" i="2"/>
  <c r="I6895" i="2"/>
  <c r="A6896" i="2"/>
  <c r="B6896" i="2"/>
  <c r="H6896" i="2"/>
  <c r="I6896" i="2"/>
  <c r="A6897" i="2"/>
  <c r="B6897" i="2"/>
  <c r="H6897" i="2"/>
  <c r="I6897" i="2"/>
  <c r="A6898" i="2"/>
  <c r="B6898" i="2"/>
  <c r="H6898" i="2"/>
  <c r="I6898" i="2"/>
  <c r="A6899" i="2"/>
  <c r="B6899" i="2"/>
  <c r="D6899" i="2" s="1"/>
  <c r="H6899" i="2"/>
  <c r="I6899" i="2"/>
  <c r="A6900" i="2"/>
  <c r="B6900" i="2"/>
  <c r="H6900" i="2"/>
  <c r="I6900" i="2"/>
  <c r="A6901" i="2"/>
  <c r="B6901" i="2"/>
  <c r="H6901" i="2"/>
  <c r="I6901" i="2"/>
  <c r="A6902" i="2"/>
  <c r="B6902" i="2"/>
  <c r="H6902" i="2"/>
  <c r="I6902" i="2"/>
  <c r="A6903" i="2"/>
  <c r="B6903" i="2"/>
  <c r="H6903" i="2"/>
  <c r="I6903" i="2"/>
  <c r="A6904" i="2"/>
  <c r="B6904" i="2"/>
  <c r="H6904" i="2"/>
  <c r="I6904" i="2"/>
  <c r="A6905" i="2"/>
  <c r="D6905" i="2" s="1"/>
  <c r="B6905" i="2"/>
  <c r="H6905" i="2"/>
  <c r="I6905" i="2"/>
  <c r="A6906" i="2"/>
  <c r="B6906" i="2"/>
  <c r="H6906" i="2"/>
  <c r="I6906" i="2"/>
  <c r="A6907" i="2"/>
  <c r="B6907" i="2"/>
  <c r="H6907" i="2"/>
  <c r="I6907" i="2"/>
  <c r="A6908" i="2"/>
  <c r="B6908" i="2"/>
  <c r="H6908" i="2"/>
  <c r="I6908" i="2"/>
  <c r="A6909" i="2"/>
  <c r="B6909" i="2"/>
  <c r="H6909" i="2"/>
  <c r="I6909" i="2"/>
  <c r="A6910" i="2"/>
  <c r="B6910" i="2"/>
  <c r="H6910" i="2"/>
  <c r="I6910" i="2"/>
  <c r="A6911" i="2"/>
  <c r="B6911" i="2"/>
  <c r="H6911" i="2"/>
  <c r="I6911" i="2"/>
  <c r="A6912" i="2"/>
  <c r="B6912" i="2"/>
  <c r="H6912" i="2"/>
  <c r="I6912" i="2"/>
  <c r="A6913" i="2"/>
  <c r="B6913" i="2"/>
  <c r="D6913" i="2" s="1"/>
  <c r="H6913" i="2"/>
  <c r="I6913" i="2"/>
  <c r="A6914" i="2"/>
  <c r="B6914" i="2"/>
  <c r="H6914" i="2"/>
  <c r="I6914" i="2"/>
  <c r="A6915" i="2"/>
  <c r="B6915" i="2"/>
  <c r="H6915" i="2"/>
  <c r="I6915" i="2"/>
  <c r="A6916" i="2"/>
  <c r="B6916" i="2"/>
  <c r="H6916" i="2"/>
  <c r="I6916" i="2"/>
  <c r="A6917" i="2"/>
  <c r="B6917" i="2"/>
  <c r="H6917" i="2"/>
  <c r="I6917" i="2"/>
  <c r="A6918" i="2"/>
  <c r="B6918" i="2"/>
  <c r="H6918" i="2"/>
  <c r="I6918" i="2"/>
  <c r="A6919" i="2"/>
  <c r="B6919" i="2"/>
  <c r="H6919" i="2"/>
  <c r="I6919" i="2"/>
  <c r="A6920" i="2"/>
  <c r="B6920" i="2"/>
  <c r="D6920" i="2" s="1"/>
  <c r="H6920" i="2"/>
  <c r="I6920" i="2"/>
  <c r="A6921" i="2"/>
  <c r="B6921" i="2"/>
  <c r="H6921" i="2"/>
  <c r="I6921" i="2"/>
  <c r="A6922" i="2"/>
  <c r="B6922" i="2"/>
  <c r="H6922" i="2"/>
  <c r="I6922" i="2"/>
  <c r="A6923" i="2"/>
  <c r="B6923" i="2"/>
  <c r="H6923" i="2"/>
  <c r="I6923" i="2"/>
  <c r="A6924" i="2"/>
  <c r="B6924" i="2"/>
  <c r="H6924" i="2"/>
  <c r="I6924" i="2"/>
  <c r="A6925" i="2"/>
  <c r="B6925" i="2"/>
  <c r="H6925" i="2"/>
  <c r="I6925" i="2"/>
  <c r="A6926" i="2"/>
  <c r="B6926" i="2"/>
  <c r="H6926" i="2"/>
  <c r="I6926" i="2"/>
  <c r="A6927" i="2"/>
  <c r="B6927" i="2"/>
  <c r="H6927" i="2"/>
  <c r="I6927" i="2"/>
  <c r="A6928" i="2"/>
  <c r="B6928" i="2"/>
  <c r="H6928" i="2"/>
  <c r="I6928" i="2"/>
  <c r="A6929" i="2"/>
  <c r="B6929" i="2"/>
  <c r="H6929" i="2"/>
  <c r="I6929" i="2"/>
  <c r="A6930" i="2"/>
  <c r="B6930" i="2"/>
  <c r="H6930" i="2"/>
  <c r="I6930" i="2"/>
  <c r="A6931" i="2"/>
  <c r="B6931" i="2"/>
  <c r="H6931" i="2"/>
  <c r="I6931" i="2"/>
  <c r="A6932" i="2"/>
  <c r="B6932" i="2"/>
  <c r="H6932" i="2"/>
  <c r="I6932" i="2"/>
  <c r="A6933" i="2"/>
  <c r="B6933" i="2"/>
  <c r="D6933" i="2" s="1"/>
  <c r="H6933" i="2"/>
  <c r="I6933" i="2"/>
  <c r="A6934" i="2"/>
  <c r="B6934" i="2"/>
  <c r="D6934" i="2" s="1"/>
  <c r="H6934" i="2"/>
  <c r="I6934" i="2"/>
  <c r="A6935" i="2"/>
  <c r="B6935" i="2"/>
  <c r="H6935" i="2"/>
  <c r="I6935" i="2"/>
  <c r="A6936" i="2"/>
  <c r="B6936" i="2"/>
  <c r="H6936" i="2"/>
  <c r="I6936" i="2"/>
  <c r="A6937" i="2"/>
  <c r="B6937" i="2"/>
  <c r="H6937" i="2"/>
  <c r="I6937" i="2"/>
  <c r="A6938" i="2"/>
  <c r="B6938" i="2"/>
  <c r="H6938" i="2"/>
  <c r="I6938" i="2"/>
  <c r="A6939" i="2"/>
  <c r="B6939" i="2"/>
  <c r="H6939" i="2"/>
  <c r="I6939" i="2"/>
  <c r="A6940" i="2"/>
  <c r="B6940" i="2"/>
  <c r="H6940" i="2"/>
  <c r="I6940" i="2"/>
  <c r="A6941" i="2"/>
  <c r="B6941" i="2"/>
  <c r="H6941" i="2"/>
  <c r="I6941" i="2"/>
  <c r="A6942" i="2"/>
  <c r="B6942" i="2"/>
  <c r="H6942" i="2"/>
  <c r="I6942" i="2"/>
  <c r="A6943" i="2"/>
  <c r="B6943" i="2"/>
  <c r="H6943" i="2"/>
  <c r="I6943" i="2"/>
  <c r="A6944" i="2"/>
  <c r="B6944" i="2"/>
  <c r="H6944" i="2"/>
  <c r="I6944" i="2"/>
  <c r="A6945" i="2"/>
  <c r="B6945" i="2"/>
  <c r="H6945" i="2"/>
  <c r="I6945" i="2"/>
  <c r="A6946" i="2"/>
  <c r="B6946" i="2"/>
  <c r="H6946" i="2"/>
  <c r="I6946" i="2"/>
  <c r="A6947" i="2"/>
  <c r="B6947" i="2"/>
  <c r="H6947" i="2"/>
  <c r="I6947" i="2"/>
  <c r="A6948" i="2"/>
  <c r="B6948" i="2"/>
  <c r="H6948" i="2"/>
  <c r="I6948" i="2"/>
  <c r="A6949" i="2"/>
  <c r="B6949" i="2"/>
  <c r="D6949" i="2" s="1"/>
  <c r="H6949" i="2"/>
  <c r="I6949" i="2"/>
  <c r="A6950" i="2"/>
  <c r="B6950" i="2"/>
  <c r="H6950" i="2"/>
  <c r="I6950" i="2"/>
  <c r="A6951" i="2"/>
  <c r="B6951" i="2"/>
  <c r="H6951" i="2"/>
  <c r="I6951" i="2"/>
  <c r="A6952" i="2"/>
  <c r="B6952" i="2"/>
  <c r="D6952" i="2" s="1"/>
  <c r="H6952" i="2"/>
  <c r="I6952" i="2"/>
  <c r="A6953" i="2"/>
  <c r="B6953" i="2"/>
  <c r="H6953" i="2"/>
  <c r="I6953" i="2"/>
  <c r="A6954" i="2"/>
  <c r="B6954" i="2"/>
  <c r="H6954" i="2"/>
  <c r="I6954" i="2"/>
  <c r="A6955" i="2"/>
  <c r="B6955" i="2"/>
  <c r="H6955" i="2"/>
  <c r="I6955" i="2"/>
  <c r="A6956" i="2"/>
  <c r="B6956" i="2"/>
  <c r="H6956" i="2"/>
  <c r="I6956" i="2"/>
  <c r="A6957" i="2"/>
  <c r="B6957" i="2"/>
  <c r="H6957" i="2"/>
  <c r="I6957" i="2"/>
  <c r="A6958" i="2"/>
  <c r="B6958" i="2"/>
  <c r="H6958" i="2"/>
  <c r="I6958" i="2"/>
  <c r="A6959" i="2"/>
  <c r="B6959" i="2"/>
  <c r="H6959" i="2"/>
  <c r="I6959" i="2"/>
  <c r="A6960" i="2"/>
  <c r="B6960" i="2"/>
  <c r="H6960" i="2"/>
  <c r="I6960" i="2"/>
  <c r="A6961" i="2"/>
  <c r="B6961" i="2"/>
  <c r="H6961" i="2"/>
  <c r="I6961" i="2"/>
  <c r="A6962" i="2"/>
  <c r="B6962" i="2"/>
  <c r="H6962" i="2"/>
  <c r="I6962" i="2"/>
  <c r="A6963" i="2"/>
  <c r="B6963" i="2"/>
  <c r="H6963" i="2"/>
  <c r="I6963" i="2"/>
  <c r="A6964" i="2"/>
  <c r="B6964" i="2"/>
  <c r="H6964" i="2"/>
  <c r="I6964" i="2"/>
  <c r="A6965" i="2"/>
  <c r="B6965" i="2"/>
  <c r="H6965" i="2"/>
  <c r="I6965" i="2"/>
  <c r="A6966" i="2"/>
  <c r="B6966" i="2"/>
  <c r="H6966" i="2"/>
  <c r="I6966" i="2"/>
  <c r="A6967" i="2"/>
  <c r="B6967" i="2"/>
  <c r="H6967" i="2"/>
  <c r="I6967" i="2"/>
  <c r="A6968" i="2"/>
  <c r="B6968" i="2"/>
  <c r="H6968" i="2"/>
  <c r="I6968" i="2"/>
  <c r="A6969" i="2"/>
  <c r="B6969" i="2"/>
  <c r="H6969" i="2"/>
  <c r="I6969" i="2"/>
  <c r="A6970" i="2"/>
  <c r="B6970" i="2"/>
  <c r="H6970" i="2"/>
  <c r="I6970" i="2"/>
  <c r="A6971" i="2"/>
  <c r="B6971" i="2"/>
  <c r="H6971" i="2"/>
  <c r="I6971" i="2"/>
  <c r="A6972" i="2"/>
  <c r="B6972" i="2"/>
  <c r="H6972" i="2"/>
  <c r="I6972" i="2"/>
  <c r="A6973" i="2"/>
  <c r="B6973" i="2"/>
  <c r="H6973" i="2"/>
  <c r="I6973" i="2"/>
  <c r="A6974" i="2"/>
  <c r="B6974" i="2"/>
  <c r="H6974" i="2"/>
  <c r="I6974" i="2"/>
  <c r="A6975" i="2"/>
  <c r="B6975" i="2"/>
  <c r="H6975" i="2"/>
  <c r="I6975" i="2"/>
  <c r="A6976" i="2"/>
  <c r="B6976" i="2"/>
  <c r="H6976" i="2"/>
  <c r="I6976" i="2"/>
  <c r="A6977" i="2"/>
  <c r="B6977" i="2"/>
  <c r="H6977" i="2"/>
  <c r="I6977" i="2"/>
  <c r="A6978" i="2"/>
  <c r="B6978" i="2"/>
  <c r="H6978" i="2"/>
  <c r="I6978" i="2"/>
  <c r="A6979" i="2"/>
  <c r="B6979" i="2"/>
  <c r="H6979" i="2"/>
  <c r="I6979" i="2"/>
  <c r="A6980" i="2"/>
  <c r="B6980" i="2"/>
  <c r="H6980" i="2"/>
  <c r="I6980" i="2"/>
  <c r="A6981" i="2"/>
  <c r="B6981" i="2"/>
  <c r="H6981" i="2"/>
  <c r="I6981" i="2"/>
  <c r="A6982" i="2"/>
  <c r="B6982" i="2"/>
  <c r="H6982" i="2"/>
  <c r="I6982" i="2"/>
  <c r="A6983" i="2"/>
  <c r="B6983" i="2"/>
  <c r="H6983" i="2"/>
  <c r="I6983" i="2"/>
  <c r="A6984" i="2"/>
  <c r="B6984" i="2"/>
  <c r="H6984" i="2"/>
  <c r="I6984" i="2"/>
  <c r="A6985" i="2"/>
  <c r="B6985" i="2"/>
  <c r="H6985" i="2"/>
  <c r="I6985" i="2"/>
  <c r="A6986" i="2"/>
  <c r="B6986" i="2"/>
  <c r="H6986" i="2"/>
  <c r="I6986" i="2"/>
  <c r="A6987" i="2"/>
  <c r="B6987" i="2"/>
  <c r="H6987" i="2"/>
  <c r="I6987" i="2"/>
  <c r="A6988" i="2"/>
  <c r="B6988" i="2"/>
  <c r="H6988" i="2"/>
  <c r="I6988" i="2"/>
  <c r="A6989" i="2"/>
  <c r="B6989" i="2"/>
  <c r="H6989" i="2"/>
  <c r="I6989" i="2"/>
  <c r="A6990" i="2"/>
  <c r="B6990" i="2"/>
  <c r="H6990" i="2"/>
  <c r="I6990" i="2"/>
  <c r="A6991" i="2"/>
  <c r="B6991" i="2"/>
  <c r="H6991" i="2"/>
  <c r="I6991" i="2"/>
  <c r="A6992" i="2"/>
  <c r="B6992" i="2"/>
  <c r="H6992" i="2"/>
  <c r="I6992" i="2"/>
  <c r="A6993" i="2"/>
  <c r="B6993" i="2"/>
  <c r="H6993" i="2"/>
  <c r="I6993" i="2"/>
  <c r="A6994" i="2"/>
  <c r="B6994" i="2"/>
  <c r="H6994" i="2"/>
  <c r="I6994" i="2"/>
  <c r="A6995" i="2"/>
  <c r="B6995" i="2"/>
  <c r="H6995" i="2"/>
  <c r="I6995" i="2"/>
  <c r="A6996" i="2"/>
  <c r="B6996" i="2"/>
  <c r="H6996" i="2"/>
  <c r="I6996" i="2"/>
  <c r="A6997" i="2"/>
  <c r="B6997" i="2"/>
  <c r="H6997" i="2"/>
  <c r="I6997" i="2"/>
  <c r="A6998" i="2"/>
  <c r="B6998" i="2"/>
  <c r="H6998" i="2"/>
  <c r="I6998" i="2"/>
  <c r="A6999" i="2"/>
  <c r="B6999" i="2"/>
  <c r="H6999" i="2"/>
  <c r="I6999" i="2"/>
  <c r="A7000" i="2"/>
  <c r="B7000" i="2"/>
  <c r="H7000" i="2"/>
  <c r="I7000" i="2"/>
  <c r="A7001" i="2"/>
  <c r="B7001" i="2"/>
  <c r="H7001" i="2"/>
  <c r="I7001" i="2"/>
  <c r="A7002" i="2"/>
  <c r="B7002" i="2"/>
  <c r="H7002" i="2"/>
  <c r="I7002" i="2"/>
  <c r="A7003" i="2"/>
  <c r="B7003" i="2"/>
  <c r="H7003" i="2"/>
  <c r="I7003" i="2"/>
  <c r="A7004" i="2"/>
  <c r="B7004" i="2"/>
  <c r="D7004" i="2" s="1"/>
  <c r="H7004" i="2"/>
  <c r="I7004" i="2"/>
  <c r="A7005" i="2"/>
  <c r="B7005" i="2"/>
  <c r="H7005" i="2"/>
  <c r="I7005" i="2"/>
  <c r="A7006" i="2"/>
  <c r="B7006" i="2"/>
  <c r="H7006" i="2"/>
  <c r="I7006" i="2"/>
  <c r="A7007" i="2"/>
  <c r="B7007" i="2"/>
  <c r="H7007" i="2"/>
  <c r="I7007" i="2"/>
  <c r="A7008" i="2"/>
  <c r="B7008" i="2"/>
  <c r="H7008" i="2"/>
  <c r="I7008" i="2"/>
  <c r="A7009" i="2"/>
  <c r="B7009" i="2"/>
  <c r="H7009" i="2"/>
  <c r="I7009" i="2"/>
  <c r="A7010" i="2"/>
  <c r="B7010" i="2"/>
  <c r="H7010" i="2"/>
  <c r="I7010" i="2"/>
  <c r="A7011" i="2"/>
  <c r="B7011" i="2"/>
  <c r="H7011" i="2"/>
  <c r="I7011" i="2"/>
  <c r="A7012" i="2"/>
  <c r="B7012" i="2"/>
  <c r="H7012" i="2"/>
  <c r="I7012" i="2"/>
  <c r="A7013" i="2"/>
  <c r="B7013" i="2"/>
  <c r="H7013" i="2"/>
  <c r="I7013" i="2"/>
  <c r="A7014" i="2"/>
  <c r="B7014" i="2"/>
  <c r="H7014" i="2"/>
  <c r="I7014" i="2"/>
  <c r="A7015" i="2"/>
  <c r="B7015" i="2"/>
  <c r="H7015" i="2"/>
  <c r="I7015" i="2"/>
  <c r="A7016" i="2"/>
  <c r="B7016" i="2"/>
  <c r="H7016" i="2"/>
  <c r="I7016" i="2"/>
  <c r="A7017" i="2"/>
  <c r="B7017" i="2"/>
  <c r="H7017" i="2"/>
  <c r="I7017" i="2"/>
  <c r="A7018" i="2"/>
  <c r="B7018" i="2"/>
  <c r="H7018" i="2"/>
  <c r="I7018" i="2"/>
  <c r="A7019" i="2"/>
  <c r="B7019" i="2"/>
  <c r="H7019" i="2"/>
  <c r="I7019" i="2"/>
  <c r="A7020" i="2"/>
  <c r="B7020" i="2"/>
  <c r="H7020" i="2"/>
  <c r="I7020" i="2"/>
  <c r="A7021" i="2"/>
  <c r="B7021" i="2"/>
  <c r="H7021" i="2"/>
  <c r="I7021" i="2"/>
  <c r="A7022" i="2"/>
  <c r="B7022" i="2"/>
  <c r="H7022" i="2"/>
  <c r="I7022" i="2"/>
  <c r="A7023" i="2"/>
  <c r="B7023" i="2"/>
  <c r="H7023" i="2"/>
  <c r="I7023" i="2"/>
  <c r="A7024" i="2"/>
  <c r="B7024" i="2"/>
  <c r="H7024" i="2"/>
  <c r="I7024" i="2"/>
  <c r="A7025" i="2"/>
  <c r="B7025" i="2"/>
  <c r="H7025" i="2"/>
  <c r="I7025" i="2"/>
  <c r="A7026" i="2"/>
  <c r="B7026" i="2"/>
  <c r="H7026" i="2"/>
  <c r="I7026" i="2"/>
  <c r="A7027" i="2"/>
  <c r="B7027" i="2"/>
  <c r="H7027" i="2"/>
  <c r="I7027" i="2"/>
  <c r="A7028" i="2"/>
  <c r="B7028" i="2"/>
  <c r="H7028" i="2"/>
  <c r="I7028" i="2"/>
  <c r="A7029" i="2"/>
  <c r="B7029" i="2"/>
  <c r="H7029" i="2"/>
  <c r="I7029" i="2"/>
  <c r="A7030" i="2"/>
  <c r="B7030" i="2"/>
  <c r="H7030" i="2"/>
  <c r="I7030" i="2"/>
  <c r="A7031" i="2"/>
  <c r="B7031" i="2"/>
  <c r="H7031" i="2"/>
  <c r="I7031" i="2"/>
  <c r="A7032" i="2"/>
  <c r="B7032" i="2"/>
  <c r="H7032" i="2"/>
  <c r="I7032" i="2"/>
  <c r="A7033" i="2"/>
  <c r="B7033" i="2"/>
  <c r="H7033" i="2"/>
  <c r="I7033" i="2"/>
  <c r="A7034" i="2"/>
  <c r="B7034" i="2"/>
  <c r="H7034" i="2"/>
  <c r="I7034" i="2"/>
  <c r="A7035" i="2"/>
  <c r="B7035" i="2"/>
  <c r="H7035" i="2"/>
  <c r="I7035" i="2"/>
  <c r="A7036" i="2"/>
  <c r="B7036" i="2"/>
  <c r="H7036" i="2"/>
  <c r="I7036" i="2"/>
  <c r="A7037" i="2"/>
  <c r="B7037" i="2"/>
  <c r="H7037" i="2"/>
  <c r="I7037" i="2"/>
  <c r="A7038" i="2"/>
  <c r="B7038" i="2"/>
  <c r="H7038" i="2"/>
  <c r="I7038" i="2"/>
  <c r="A7039" i="2"/>
  <c r="B7039" i="2"/>
  <c r="D7039" i="2" s="1"/>
  <c r="H7039" i="2"/>
  <c r="I7039" i="2"/>
  <c r="A7040" i="2"/>
  <c r="B7040" i="2"/>
  <c r="H7040" i="2"/>
  <c r="I7040" i="2"/>
  <c r="A7041" i="2"/>
  <c r="B7041" i="2"/>
  <c r="D7041" i="2" s="1"/>
  <c r="H7041" i="2"/>
  <c r="I7041" i="2"/>
  <c r="A7042" i="2"/>
  <c r="B7042" i="2"/>
  <c r="H7042" i="2"/>
  <c r="I7042" i="2"/>
  <c r="A7043" i="2"/>
  <c r="B7043" i="2"/>
  <c r="H7043" i="2"/>
  <c r="I7043" i="2"/>
  <c r="A7044" i="2"/>
  <c r="B7044" i="2"/>
  <c r="H7044" i="2"/>
  <c r="I7044" i="2"/>
  <c r="A7045" i="2"/>
  <c r="B7045" i="2"/>
  <c r="H7045" i="2"/>
  <c r="I7045" i="2"/>
  <c r="A7046" i="2"/>
  <c r="B7046" i="2"/>
  <c r="H7046" i="2"/>
  <c r="I7046" i="2"/>
  <c r="A7047" i="2"/>
  <c r="B7047" i="2"/>
  <c r="H7047" i="2"/>
  <c r="I7047" i="2"/>
  <c r="A7048" i="2"/>
  <c r="B7048" i="2"/>
  <c r="H7048" i="2"/>
  <c r="I7048" i="2"/>
  <c r="A7049" i="2"/>
  <c r="B7049" i="2"/>
  <c r="H7049" i="2"/>
  <c r="I7049" i="2"/>
  <c r="A7050" i="2"/>
  <c r="B7050" i="2"/>
  <c r="H7050" i="2"/>
  <c r="I7050" i="2"/>
  <c r="A7051" i="2"/>
  <c r="B7051" i="2"/>
  <c r="H7051" i="2"/>
  <c r="I7051" i="2"/>
  <c r="A7052" i="2"/>
  <c r="B7052" i="2"/>
  <c r="H7052" i="2"/>
  <c r="I7052" i="2"/>
  <c r="A7053" i="2"/>
  <c r="B7053" i="2"/>
  <c r="H7053" i="2"/>
  <c r="I7053" i="2"/>
  <c r="A7054" i="2"/>
  <c r="B7054" i="2"/>
  <c r="H7054" i="2"/>
  <c r="I7054" i="2"/>
  <c r="A7055" i="2"/>
  <c r="B7055" i="2"/>
  <c r="D7055" i="2" s="1"/>
  <c r="H7055" i="2"/>
  <c r="I7055" i="2"/>
  <c r="A7056" i="2"/>
  <c r="B7056" i="2"/>
  <c r="H7056" i="2"/>
  <c r="I7056" i="2"/>
  <c r="A7057" i="2"/>
  <c r="B7057" i="2"/>
  <c r="H7057" i="2"/>
  <c r="I7057" i="2"/>
  <c r="A7058" i="2"/>
  <c r="B7058" i="2"/>
  <c r="H7058" i="2"/>
  <c r="I7058" i="2"/>
  <c r="A7059" i="2"/>
  <c r="B7059" i="2"/>
  <c r="H7059" i="2"/>
  <c r="I7059" i="2"/>
  <c r="A7060" i="2"/>
  <c r="B7060" i="2"/>
  <c r="H7060" i="2"/>
  <c r="I7060" i="2"/>
  <c r="A7061" i="2"/>
  <c r="B7061" i="2"/>
  <c r="H7061" i="2"/>
  <c r="I7061" i="2"/>
  <c r="A7062" i="2"/>
  <c r="B7062" i="2"/>
  <c r="H7062" i="2"/>
  <c r="I7062" i="2"/>
  <c r="A7063" i="2"/>
  <c r="B7063" i="2"/>
  <c r="H7063" i="2"/>
  <c r="I7063" i="2"/>
  <c r="A7064" i="2"/>
  <c r="B7064" i="2"/>
  <c r="H7064" i="2"/>
  <c r="I7064" i="2"/>
  <c r="A7065" i="2"/>
  <c r="B7065" i="2"/>
  <c r="H7065" i="2"/>
  <c r="I7065" i="2"/>
  <c r="A7066" i="2"/>
  <c r="B7066" i="2"/>
  <c r="H7066" i="2"/>
  <c r="I7066" i="2"/>
  <c r="A7067" i="2"/>
  <c r="B7067" i="2"/>
  <c r="D7067" i="2" s="1"/>
  <c r="H7067" i="2"/>
  <c r="I7067" i="2"/>
  <c r="A7068" i="2"/>
  <c r="B7068" i="2"/>
  <c r="H7068" i="2"/>
  <c r="I7068" i="2"/>
  <c r="A7069" i="2"/>
  <c r="B7069" i="2"/>
  <c r="H7069" i="2"/>
  <c r="I7069" i="2"/>
  <c r="A7070" i="2"/>
  <c r="B7070" i="2"/>
  <c r="H7070" i="2"/>
  <c r="I7070" i="2"/>
  <c r="A7071" i="2"/>
  <c r="B7071" i="2"/>
  <c r="H7071" i="2"/>
  <c r="I7071" i="2"/>
  <c r="A7072" i="2"/>
  <c r="B7072" i="2"/>
  <c r="H7072" i="2"/>
  <c r="I7072" i="2"/>
  <c r="A7073" i="2"/>
  <c r="B7073" i="2"/>
  <c r="H7073" i="2"/>
  <c r="I7073" i="2"/>
  <c r="A7074" i="2"/>
  <c r="B7074" i="2"/>
  <c r="D7074" i="2" s="1"/>
  <c r="H7074" i="2"/>
  <c r="I7074" i="2"/>
  <c r="A7075" i="2"/>
  <c r="B7075" i="2"/>
  <c r="H7075" i="2"/>
  <c r="I7075" i="2"/>
  <c r="A7076" i="2"/>
  <c r="B7076" i="2"/>
  <c r="H7076" i="2"/>
  <c r="I7076" i="2"/>
  <c r="A7077" i="2"/>
  <c r="B7077" i="2"/>
  <c r="H7077" i="2"/>
  <c r="I7077" i="2"/>
  <c r="A7078" i="2"/>
  <c r="B7078" i="2"/>
  <c r="H7078" i="2"/>
  <c r="I7078" i="2"/>
  <c r="A7079" i="2"/>
  <c r="B7079" i="2"/>
  <c r="H7079" i="2"/>
  <c r="I7079" i="2"/>
  <c r="A7080" i="2"/>
  <c r="B7080" i="2"/>
  <c r="H7080" i="2"/>
  <c r="I7080" i="2"/>
  <c r="A7081" i="2"/>
  <c r="B7081" i="2"/>
  <c r="H7081" i="2"/>
  <c r="I7081" i="2"/>
  <c r="A7082" i="2"/>
  <c r="B7082" i="2"/>
  <c r="H7082" i="2"/>
  <c r="I7082" i="2"/>
  <c r="A7083" i="2"/>
  <c r="B7083" i="2"/>
  <c r="H7083" i="2"/>
  <c r="I7083" i="2"/>
  <c r="A7084" i="2"/>
  <c r="B7084" i="2"/>
  <c r="H7084" i="2"/>
  <c r="I7084" i="2"/>
  <c r="A7085" i="2"/>
  <c r="B7085" i="2"/>
  <c r="H7085" i="2"/>
  <c r="I7085" i="2"/>
  <c r="A7086" i="2"/>
  <c r="B7086" i="2"/>
  <c r="D7086" i="2" s="1"/>
  <c r="H7086" i="2"/>
  <c r="I7086" i="2"/>
  <c r="A7087" i="2"/>
  <c r="B7087" i="2"/>
  <c r="H7087" i="2"/>
  <c r="I7087" i="2"/>
  <c r="A7088" i="2"/>
  <c r="B7088" i="2"/>
  <c r="H7088" i="2"/>
  <c r="I7088" i="2"/>
  <c r="A7089" i="2"/>
  <c r="B7089" i="2"/>
  <c r="H7089" i="2"/>
  <c r="I7089" i="2"/>
  <c r="A7090" i="2"/>
  <c r="B7090" i="2"/>
  <c r="H7090" i="2"/>
  <c r="I7090" i="2"/>
  <c r="A7091" i="2"/>
  <c r="B7091" i="2"/>
  <c r="H7091" i="2"/>
  <c r="I7091" i="2"/>
  <c r="A7092" i="2"/>
  <c r="B7092" i="2"/>
  <c r="D7092" i="2" s="1"/>
  <c r="H7092" i="2"/>
  <c r="I7092" i="2"/>
  <c r="A7093" i="2"/>
  <c r="B7093" i="2"/>
  <c r="D7093" i="2" s="1"/>
  <c r="H7093" i="2"/>
  <c r="I7093" i="2"/>
  <c r="A7094" i="2"/>
  <c r="B7094" i="2"/>
  <c r="D7094" i="2" s="1"/>
  <c r="H7094" i="2"/>
  <c r="I7094" i="2"/>
  <c r="A7095" i="2"/>
  <c r="B7095" i="2"/>
  <c r="H7095" i="2"/>
  <c r="I7095" i="2"/>
  <c r="A7096" i="2"/>
  <c r="B7096" i="2"/>
  <c r="H7096" i="2"/>
  <c r="I7096" i="2"/>
  <c r="A7097" i="2"/>
  <c r="B7097" i="2"/>
  <c r="H7097" i="2"/>
  <c r="I7097" i="2"/>
  <c r="A7098" i="2"/>
  <c r="B7098" i="2"/>
  <c r="H7098" i="2"/>
  <c r="I7098" i="2"/>
  <c r="A7099" i="2"/>
  <c r="B7099" i="2"/>
  <c r="D7099" i="2" s="1"/>
  <c r="H7099" i="2"/>
  <c r="I7099" i="2"/>
  <c r="A7100" i="2"/>
  <c r="B7100" i="2"/>
  <c r="H7100" i="2"/>
  <c r="I7100" i="2"/>
  <c r="A7101" i="2"/>
  <c r="B7101" i="2"/>
  <c r="H7101" i="2"/>
  <c r="I7101" i="2"/>
  <c r="A7102" i="2"/>
  <c r="B7102" i="2"/>
  <c r="H7102" i="2"/>
  <c r="I7102" i="2"/>
  <c r="A7103" i="2"/>
  <c r="B7103" i="2"/>
  <c r="H7103" i="2"/>
  <c r="I7103" i="2"/>
  <c r="A7104" i="2"/>
  <c r="B7104" i="2"/>
  <c r="H7104" i="2"/>
  <c r="I7104" i="2"/>
  <c r="A7105" i="2"/>
  <c r="B7105" i="2"/>
  <c r="H7105" i="2"/>
  <c r="I7105" i="2"/>
  <c r="A7106" i="2"/>
  <c r="B7106" i="2"/>
  <c r="D7106" i="2" s="1"/>
  <c r="H7106" i="2"/>
  <c r="I7106" i="2"/>
  <c r="A7107" i="2"/>
  <c r="B7107" i="2"/>
  <c r="H7107" i="2"/>
  <c r="I7107" i="2"/>
  <c r="A7108" i="2"/>
  <c r="B7108" i="2"/>
  <c r="H7108" i="2"/>
  <c r="I7108" i="2"/>
  <c r="A7109" i="2"/>
  <c r="B7109" i="2"/>
  <c r="H7109" i="2"/>
  <c r="I7109" i="2"/>
  <c r="A7110" i="2"/>
  <c r="B7110" i="2"/>
  <c r="H7110" i="2"/>
  <c r="I7110" i="2"/>
  <c r="A7111" i="2"/>
  <c r="B7111" i="2"/>
  <c r="H7111" i="2"/>
  <c r="I7111" i="2"/>
  <c r="A7112" i="2"/>
  <c r="B7112" i="2"/>
  <c r="H7112" i="2"/>
  <c r="I7112" i="2"/>
  <c r="A7113" i="2"/>
  <c r="B7113" i="2"/>
  <c r="H7113" i="2"/>
  <c r="I7113" i="2"/>
  <c r="A7114" i="2"/>
  <c r="B7114" i="2"/>
  <c r="H7114" i="2"/>
  <c r="I7114" i="2"/>
  <c r="A7115" i="2"/>
  <c r="B7115" i="2"/>
  <c r="H7115" i="2"/>
  <c r="I7115" i="2"/>
  <c r="A7116" i="2"/>
  <c r="B7116" i="2"/>
  <c r="H7116" i="2"/>
  <c r="I7116" i="2"/>
  <c r="A7117" i="2"/>
  <c r="B7117" i="2"/>
  <c r="H7117" i="2"/>
  <c r="I7117" i="2"/>
  <c r="A7118" i="2"/>
  <c r="B7118" i="2"/>
  <c r="D7118" i="2" s="1"/>
  <c r="H7118" i="2"/>
  <c r="I7118" i="2"/>
  <c r="A7119" i="2"/>
  <c r="B7119" i="2"/>
  <c r="H7119" i="2"/>
  <c r="I7119" i="2"/>
  <c r="A7120" i="2"/>
  <c r="B7120" i="2"/>
  <c r="H7120" i="2"/>
  <c r="I7120" i="2"/>
  <c r="A7121" i="2"/>
  <c r="B7121" i="2"/>
  <c r="H7121" i="2"/>
  <c r="I7121" i="2"/>
  <c r="A7122" i="2"/>
  <c r="B7122" i="2"/>
  <c r="H7122" i="2"/>
  <c r="I7122" i="2"/>
  <c r="A7123" i="2"/>
  <c r="B7123" i="2"/>
  <c r="H7123" i="2"/>
  <c r="I7123" i="2"/>
  <c r="A7124" i="2"/>
  <c r="B7124" i="2"/>
  <c r="H7124" i="2"/>
  <c r="I7124" i="2"/>
  <c r="A7125" i="2"/>
  <c r="B7125" i="2"/>
  <c r="H7125" i="2"/>
  <c r="I7125" i="2"/>
  <c r="A7126" i="2"/>
  <c r="B7126" i="2"/>
  <c r="H7126" i="2"/>
  <c r="I7126" i="2"/>
  <c r="A7127" i="2"/>
  <c r="B7127" i="2"/>
  <c r="H7127" i="2"/>
  <c r="I7127" i="2"/>
  <c r="A7128" i="2"/>
  <c r="B7128" i="2"/>
  <c r="H7128" i="2"/>
  <c r="I7128" i="2"/>
  <c r="A7129" i="2"/>
  <c r="B7129" i="2"/>
  <c r="H7129" i="2"/>
  <c r="I7129" i="2"/>
  <c r="A7130" i="2"/>
  <c r="B7130" i="2"/>
  <c r="H7130" i="2"/>
  <c r="I7130" i="2"/>
  <c r="A7131" i="2"/>
  <c r="B7131" i="2"/>
  <c r="H7131" i="2"/>
  <c r="I7131" i="2"/>
  <c r="A7132" i="2"/>
  <c r="B7132" i="2"/>
  <c r="H7132" i="2"/>
  <c r="I7132" i="2"/>
  <c r="A7133" i="2"/>
  <c r="B7133" i="2"/>
  <c r="H7133" i="2"/>
  <c r="I7133" i="2"/>
  <c r="A7134" i="2"/>
  <c r="B7134" i="2"/>
  <c r="D7134" i="2" s="1"/>
  <c r="H7134" i="2"/>
  <c r="I7134" i="2"/>
  <c r="A7135" i="2"/>
  <c r="B7135" i="2"/>
  <c r="H7135" i="2"/>
  <c r="I7135" i="2"/>
  <c r="A7136" i="2"/>
  <c r="B7136" i="2"/>
  <c r="H7136" i="2"/>
  <c r="I7136" i="2"/>
  <c r="A7137" i="2"/>
  <c r="B7137" i="2"/>
  <c r="H7137" i="2"/>
  <c r="I7137" i="2"/>
  <c r="A7138" i="2"/>
  <c r="B7138" i="2"/>
  <c r="H7138" i="2"/>
  <c r="I7138" i="2"/>
  <c r="A7139" i="2"/>
  <c r="B7139" i="2"/>
  <c r="D7139" i="2" s="1"/>
  <c r="H7139" i="2"/>
  <c r="I7139" i="2"/>
  <c r="A7140" i="2"/>
  <c r="B7140" i="2"/>
  <c r="H7140" i="2"/>
  <c r="I7140" i="2"/>
  <c r="A7141" i="2"/>
  <c r="B7141" i="2"/>
  <c r="H7141" i="2"/>
  <c r="I7141" i="2"/>
  <c r="A7142" i="2"/>
  <c r="B7142" i="2"/>
  <c r="H7142" i="2"/>
  <c r="I7142" i="2"/>
  <c r="A7143" i="2"/>
  <c r="B7143" i="2"/>
  <c r="H7143" i="2"/>
  <c r="I7143" i="2"/>
  <c r="A7144" i="2"/>
  <c r="B7144" i="2"/>
  <c r="H7144" i="2"/>
  <c r="I7144" i="2"/>
  <c r="A7145" i="2"/>
  <c r="B7145" i="2"/>
  <c r="H7145" i="2"/>
  <c r="I7145" i="2"/>
  <c r="A7146" i="2"/>
  <c r="B7146" i="2"/>
  <c r="H7146" i="2"/>
  <c r="I7146" i="2"/>
  <c r="A7147" i="2"/>
  <c r="B7147" i="2"/>
  <c r="H7147" i="2"/>
  <c r="I7147" i="2"/>
  <c r="A7148" i="2"/>
  <c r="B7148" i="2"/>
  <c r="H7148" i="2"/>
  <c r="I7148" i="2"/>
  <c r="A7149" i="2"/>
  <c r="B7149" i="2"/>
  <c r="H7149" i="2"/>
  <c r="I7149" i="2"/>
  <c r="A7150" i="2"/>
  <c r="B7150" i="2"/>
  <c r="H7150" i="2"/>
  <c r="I7150" i="2"/>
  <c r="A7151" i="2"/>
  <c r="B7151" i="2"/>
  <c r="H7151" i="2"/>
  <c r="I7151" i="2"/>
  <c r="A7152" i="2"/>
  <c r="B7152" i="2"/>
  <c r="H7152" i="2"/>
  <c r="I7152" i="2"/>
  <c r="A7153" i="2"/>
  <c r="B7153" i="2"/>
  <c r="H7153" i="2"/>
  <c r="I7153" i="2"/>
  <c r="A7154" i="2"/>
  <c r="B7154" i="2"/>
  <c r="H7154" i="2"/>
  <c r="I7154" i="2"/>
  <c r="A7155" i="2"/>
  <c r="B7155" i="2"/>
  <c r="H7155" i="2"/>
  <c r="I7155" i="2"/>
  <c r="A7156" i="2"/>
  <c r="B7156" i="2"/>
  <c r="H7156" i="2"/>
  <c r="I7156" i="2"/>
  <c r="A7157" i="2"/>
  <c r="B7157" i="2"/>
  <c r="H7157" i="2"/>
  <c r="I7157" i="2"/>
  <c r="A7158" i="2"/>
  <c r="B7158" i="2"/>
  <c r="H7158" i="2"/>
  <c r="I7158" i="2"/>
  <c r="A7159" i="2"/>
  <c r="B7159" i="2"/>
  <c r="H7159" i="2"/>
  <c r="I7159" i="2"/>
  <c r="A7160" i="2"/>
  <c r="B7160" i="2"/>
  <c r="H7160" i="2"/>
  <c r="I7160" i="2"/>
  <c r="A7161" i="2"/>
  <c r="B7161" i="2"/>
  <c r="D7161" i="2" s="1"/>
  <c r="H7161" i="2"/>
  <c r="I7161" i="2"/>
  <c r="A7162" i="2"/>
  <c r="B7162" i="2"/>
  <c r="H7162" i="2"/>
  <c r="I7162" i="2"/>
  <c r="A7163" i="2"/>
  <c r="B7163" i="2"/>
  <c r="H7163" i="2"/>
  <c r="I7163" i="2"/>
  <c r="A7164" i="2"/>
  <c r="B7164" i="2"/>
  <c r="H7164" i="2"/>
  <c r="I7164" i="2"/>
  <c r="A7165" i="2"/>
  <c r="B7165" i="2"/>
  <c r="H7165" i="2"/>
  <c r="I7165" i="2"/>
  <c r="A7166" i="2"/>
  <c r="B7166" i="2"/>
  <c r="H7166" i="2"/>
  <c r="I7166" i="2"/>
  <c r="A7167" i="2"/>
  <c r="B7167" i="2"/>
  <c r="H7167" i="2"/>
  <c r="I7167" i="2"/>
  <c r="A7168" i="2"/>
  <c r="B7168" i="2"/>
  <c r="H7168" i="2"/>
  <c r="I7168" i="2"/>
  <c r="A7169" i="2"/>
  <c r="B7169" i="2"/>
  <c r="H7169" i="2"/>
  <c r="I7169" i="2"/>
  <c r="A7170" i="2"/>
  <c r="B7170" i="2"/>
  <c r="H7170" i="2"/>
  <c r="I7170" i="2"/>
  <c r="A7171" i="2"/>
  <c r="B7171" i="2"/>
  <c r="D7171" i="2" s="1"/>
  <c r="H7171" i="2"/>
  <c r="I7171" i="2"/>
  <c r="A7172" i="2"/>
  <c r="B7172" i="2"/>
  <c r="H7172" i="2"/>
  <c r="I7172" i="2"/>
  <c r="A7173" i="2"/>
  <c r="B7173" i="2"/>
  <c r="H7173" i="2"/>
  <c r="I7173" i="2"/>
  <c r="A7174" i="2"/>
  <c r="B7174" i="2"/>
  <c r="H7174" i="2"/>
  <c r="I7174" i="2"/>
  <c r="A7175" i="2"/>
  <c r="B7175" i="2"/>
  <c r="H7175" i="2"/>
  <c r="I7175" i="2"/>
  <c r="A7176" i="2"/>
  <c r="B7176" i="2"/>
  <c r="H7176" i="2"/>
  <c r="I7176" i="2"/>
  <c r="A7177" i="2"/>
  <c r="B7177" i="2"/>
  <c r="H7177" i="2"/>
  <c r="I7177" i="2"/>
  <c r="A7178" i="2"/>
  <c r="B7178" i="2"/>
  <c r="H7178" i="2"/>
  <c r="I7178" i="2"/>
  <c r="A7179" i="2"/>
  <c r="B7179" i="2"/>
  <c r="H7179" i="2"/>
  <c r="I7179" i="2"/>
  <c r="A7180" i="2"/>
  <c r="B7180" i="2"/>
  <c r="H7180" i="2"/>
  <c r="I7180" i="2"/>
  <c r="A7181" i="2"/>
  <c r="B7181" i="2"/>
  <c r="H7181" i="2"/>
  <c r="I7181" i="2"/>
  <c r="A7182" i="2"/>
  <c r="B7182" i="2"/>
  <c r="H7182" i="2"/>
  <c r="I7182" i="2"/>
  <c r="A7183" i="2"/>
  <c r="B7183" i="2"/>
  <c r="H7183" i="2"/>
  <c r="I7183" i="2"/>
  <c r="A7184" i="2"/>
  <c r="B7184" i="2"/>
  <c r="H7184" i="2"/>
  <c r="I7184" i="2"/>
  <c r="A7185" i="2"/>
  <c r="B7185" i="2"/>
  <c r="H7185" i="2"/>
  <c r="I7185" i="2"/>
  <c r="A7186" i="2"/>
  <c r="B7186" i="2"/>
  <c r="H7186" i="2"/>
  <c r="I7186" i="2"/>
  <c r="A7187" i="2"/>
  <c r="B7187" i="2"/>
  <c r="H7187" i="2"/>
  <c r="I7187" i="2"/>
  <c r="A7188" i="2"/>
  <c r="B7188" i="2"/>
  <c r="H7188" i="2"/>
  <c r="I7188" i="2"/>
  <c r="A7189" i="2"/>
  <c r="B7189" i="2"/>
  <c r="H7189" i="2"/>
  <c r="I7189" i="2"/>
  <c r="A7190" i="2"/>
  <c r="B7190" i="2"/>
  <c r="H7190" i="2"/>
  <c r="I7190" i="2"/>
  <c r="A7191" i="2"/>
  <c r="B7191" i="2"/>
  <c r="H7191" i="2"/>
  <c r="I7191" i="2"/>
  <c r="A7192" i="2"/>
  <c r="B7192" i="2"/>
  <c r="H7192" i="2"/>
  <c r="I7192" i="2"/>
  <c r="A7193" i="2"/>
  <c r="B7193" i="2"/>
  <c r="H7193" i="2"/>
  <c r="I7193" i="2"/>
  <c r="A7194" i="2"/>
  <c r="B7194" i="2"/>
  <c r="H7194" i="2"/>
  <c r="I7194" i="2"/>
  <c r="A7195" i="2"/>
  <c r="B7195" i="2"/>
  <c r="H7195" i="2"/>
  <c r="I7195" i="2"/>
  <c r="A7196" i="2"/>
  <c r="B7196" i="2"/>
  <c r="H7196" i="2"/>
  <c r="I7196" i="2"/>
  <c r="A7197" i="2"/>
  <c r="B7197" i="2"/>
  <c r="H7197" i="2"/>
  <c r="I7197" i="2"/>
  <c r="A7198" i="2"/>
  <c r="B7198" i="2"/>
  <c r="H7198" i="2"/>
  <c r="I7198" i="2"/>
  <c r="A7199" i="2"/>
  <c r="B7199" i="2"/>
  <c r="H7199" i="2"/>
  <c r="I7199" i="2"/>
  <c r="A7200" i="2"/>
  <c r="B7200" i="2"/>
  <c r="H7200" i="2"/>
  <c r="I7200" i="2"/>
  <c r="A7201" i="2"/>
  <c r="B7201" i="2"/>
  <c r="H7201" i="2"/>
  <c r="I7201" i="2"/>
  <c r="A7202" i="2"/>
  <c r="B7202" i="2"/>
  <c r="H7202" i="2"/>
  <c r="I7202" i="2"/>
  <c r="A7203" i="2"/>
  <c r="B7203" i="2"/>
  <c r="D7203" i="2" s="1"/>
  <c r="H7203" i="2"/>
  <c r="I7203" i="2"/>
  <c r="A7204" i="2"/>
  <c r="B7204" i="2"/>
  <c r="H7204" i="2"/>
  <c r="I7204" i="2"/>
  <c r="A7205" i="2"/>
  <c r="B7205" i="2"/>
  <c r="H7205" i="2"/>
  <c r="I7205" i="2"/>
  <c r="A7206" i="2"/>
  <c r="B7206" i="2"/>
  <c r="D7206" i="2" s="1"/>
  <c r="H7206" i="2"/>
  <c r="I7206" i="2"/>
  <c r="A7207" i="2"/>
  <c r="B7207" i="2"/>
  <c r="H7207" i="2"/>
  <c r="I7207" i="2"/>
  <c r="A7208" i="2"/>
  <c r="B7208" i="2"/>
  <c r="H7208" i="2"/>
  <c r="I7208" i="2"/>
  <c r="A7209" i="2"/>
  <c r="B7209" i="2"/>
  <c r="H7209" i="2"/>
  <c r="I7209" i="2"/>
  <c r="A7210" i="2"/>
  <c r="B7210" i="2"/>
  <c r="H7210" i="2"/>
  <c r="I7210" i="2"/>
  <c r="A7211" i="2"/>
  <c r="B7211" i="2"/>
  <c r="H7211" i="2"/>
  <c r="I7211" i="2"/>
  <c r="A7212" i="2"/>
  <c r="B7212" i="2"/>
  <c r="H7212" i="2"/>
  <c r="I7212" i="2"/>
  <c r="A7213" i="2"/>
  <c r="B7213" i="2"/>
  <c r="H7213" i="2"/>
  <c r="I7213" i="2"/>
  <c r="A7214" i="2"/>
  <c r="B7214" i="2"/>
  <c r="H7214" i="2"/>
  <c r="I7214" i="2"/>
  <c r="A7215" i="2"/>
  <c r="B7215" i="2"/>
  <c r="H7215" i="2"/>
  <c r="I7215" i="2"/>
  <c r="A7216" i="2"/>
  <c r="B7216" i="2"/>
  <c r="H7216" i="2"/>
  <c r="I7216" i="2"/>
  <c r="A7217" i="2"/>
  <c r="B7217" i="2"/>
  <c r="H7217" i="2"/>
  <c r="I7217" i="2"/>
  <c r="A7218" i="2"/>
  <c r="B7218" i="2"/>
  <c r="H7218" i="2"/>
  <c r="I7218" i="2"/>
  <c r="A7219" i="2"/>
  <c r="B7219" i="2"/>
  <c r="H7219" i="2"/>
  <c r="I7219" i="2"/>
  <c r="A7220" i="2"/>
  <c r="B7220" i="2"/>
  <c r="H7220" i="2"/>
  <c r="I7220" i="2"/>
  <c r="A7221" i="2"/>
  <c r="B7221" i="2"/>
  <c r="H7221" i="2"/>
  <c r="I7221" i="2"/>
  <c r="A7222" i="2"/>
  <c r="B7222" i="2"/>
  <c r="H7222" i="2"/>
  <c r="I7222" i="2"/>
  <c r="A7223" i="2"/>
  <c r="B7223" i="2"/>
  <c r="H7223" i="2"/>
  <c r="I7223" i="2"/>
  <c r="A7224" i="2"/>
  <c r="B7224" i="2"/>
  <c r="H7224" i="2"/>
  <c r="I7224" i="2"/>
  <c r="A7225" i="2"/>
  <c r="B7225" i="2"/>
  <c r="H7225" i="2"/>
  <c r="I7225" i="2"/>
  <c r="A7226" i="2"/>
  <c r="B7226" i="2"/>
  <c r="H7226" i="2"/>
  <c r="I7226" i="2"/>
  <c r="A7227" i="2"/>
  <c r="B7227" i="2"/>
  <c r="H7227" i="2"/>
  <c r="I7227" i="2"/>
  <c r="A7228" i="2"/>
  <c r="B7228" i="2"/>
  <c r="H7228" i="2"/>
  <c r="I7228" i="2"/>
  <c r="A7229" i="2"/>
  <c r="B7229" i="2"/>
  <c r="H7229" i="2"/>
  <c r="I7229" i="2"/>
  <c r="A7230" i="2"/>
  <c r="B7230" i="2"/>
  <c r="H7230" i="2"/>
  <c r="I7230" i="2"/>
  <c r="A7231" i="2"/>
  <c r="B7231" i="2"/>
  <c r="H7231" i="2"/>
  <c r="I7231" i="2"/>
  <c r="A7232" i="2"/>
  <c r="B7232" i="2"/>
  <c r="H7232" i="2"/>
  <c r="I7232" i="2"/>
  <c r="A7233" i="2"/>
  <c r="B7233" i="2"/>
  <c r="H7233" i="2"/>
  <c r="I7233" i="2"/>
  <c r="A7234" i="2"/>
  <c r="B7234" i="2"/>
  <c r="H7234" i="2"/>
  <c r="I7234" i="2"/>
  <c r="A7235" i="2"/>
  <c r="B7235" i="2"/>
  <c r="H7235" i="2"/>
  <c r="I7235" i="2"/>
  <c r="A7236" i="2"/>
  <c r="B7236" i="2"/>
  <c r="H7236" i="2"/>
  <c r="I7236" i="2"/>
  <c r="A7237" i="2"/>
  <c r="B7237" i="2"/>
  <c r="D7237" i="2" s="1"/>
  <c r="H7237" i="2"/>
  <c r="I7237" i="2"/>
  <c r="A7238" i="2"/>
  <c r="B7238" i="2"/>
  <c r="H7238" i="2"/>
  <c r="I7238" i="2"/>
  <c r="A7239" i="2"/>
  <c r="B7239" i="2"/>
  <c r="H7239" i="2"/>
  <c r="I7239" i="2"/>
  <c r="A7240" i="2"/>
  <c r="B7240" i="2"/>
  <c r="H7240" i="2"/>
  <c r="I7240" i="2"/>
  <c r="A7241" i="2"/>
  <c r="B7241" i="2"/>
  <c r="H7241" i="2"/>
  <c r="I7241" i="2"/>
  <c r="A7242" i="2"/>
  <c r="B7242" i="2"/>
  <c r="H7242" i="2"/>
  <c r="I7242" i="2"/>
  <c r="A7243" i="2"/>
  <c r="B7243" i="2"/>
  <c r="H7243" i="2"/>
  <c r="I7243" i="2"/>
  <c r="A7244" i="2"/>
  <c r="B7244" i="2"/>
  <c r="H7244" i="2"/>
  <c r="I7244" i="2"/>
  <c r="A7245" i="2"/>
  <c r="B7245" i="2"/>
  <c r="H7245" i="2"/>
  <c r="I7245" i="2"/>
  <c r="A7246" i="2"/>
  <c r="B7246" i="2"/>
  <c r="H7246" i="2"/>
  <c r="I7246" i="2"/>
  <c r="A7247" i="2"/>
  <c r="B7247" i="2"/>
  <c r="H7247" i="2"/>
  <c r="I7247" i="2"/>
  <c r="A7248" i="2"/>
  <c r="B7248" i="2"/>
  <c r="H7248" i="2"/>
  <c r="I7248" i="2"/>
  <c r="A7249" i="2"/>
  <c r="B7249" i="2"/>
  <c r="D7249" i="2" s="1"/>
  <c r="H7249" i="2"/>
  <c r="I7249" i="2"/>
  <c r="A7250" i="2"/>
  <c r="B7250" i="2"/>
  <c r="H7250" i="2"/>
  <c r="I7250" i="2"/>
  <c r="A7251" i="2"/>
  <c r="B7251" i="2"/>
  <c r="H7251" i="2"/>
  <c r="I7251" i="2"/>
  <c r="A7252" i="2"/>
  <c r="B7252" i="2"/>
  <c r="H7252" i="2"/>
  <c r="I7252" i="2"/>
  <c r="A7253" i="2"/>
  <c r="B7253" i="2"/>
  <c r="H7253" i="2"/>
  <c r="I7253" i="2"/>
  <c r="A7254" i="2"/>
  <c r="B7254" i="2"/>
  <c r="H7254" i="2"/>
  <c r="I7254" i="2"/>
  <c r="A7255" i="2"/>
  <c r="B7255" i="2"/>
  <c r="D7255" i="2" s="1"/>
  <c r="H7255" i="2"/>
  <c r="I7255" i="2"/>
  <c r="A7256" i="2"/>
  <c r="B7256" i="2"/>
  <c r="H7256" i="2"/>
  <c r="I7256" i="2"/>
  <c r="A7257" i="2"/>
  <c r="B7257" i="2"/>
  <c r="H7257" i="2"/>
  <c r="I7257" i="2"/>
  <c r="A7258" i="2"/>
  <c r="B7258" i="2"/>
  <c r="H7258" i="2"/>
  <c r="I7258" i="2"/>
  <c r="A7259" i="2"/>
  <c r="B7259" i="2"/>
  <c r="H7259" i="2"/>
  <c r="I7259" i="2"/>
  <c r="A7260" i="2"/>
  <c r="B7260" i="2"/>
  <c r="H7260" i="2"/>
  <c r="I7260" i="2"/>
  <c r="A7261" i="2"/>
  <c r="B7261" i="2"/>
  <c r="H7261" i="2"/>
  <c r="I7261" i="2"/>
  <c r="A7262" i="2"/>
  <c r="B7262" i="2"/>
  <c r="H7262" i="2"/>
  <c r="I7262" i="2"/>
  <c r="A7263" i="2"/>
  <c r="B7263" i="2"/>
  <c r="H7263" i="2"/>
  <c r="I7263" i="2"/>
  <c r="A7264" i="2"/>
  <c r="B7264" i="2"/>
  <c r="H7264" i="2"/>
  <c r="I7264" i="2"/>
  <c r="A7265" i="2"/>
  <c r="B7265" i="2"/>
  <c r="H7265" i="2"/>
  <c r="I7265" i="2"/>
  <c r="A7266" i="2"/>
  <c r="B7266" i="2"/>
  <c r="D7266" i="2" s="1"/>
  <c r="H7266" i="2"/>
  <c r="I7266" i="2"/>
  <c r="A7267" i="2"/>
  <c r="B7267" i="2"/>
  <c r="D7267" i="2" s="1"/>
  <c r="H7267" i="2"/>
  <c r="I7267" i="2"/>
  <c r="A7268" i="2"/>
  <c r="B7268" i="2"/>
  <c r="H7268" i="2"/>
  <c r="I7268" i="2"/>
  <c r="A7269" i="2"/>
  <c r="B7269" i="2"/>
  <c r="H7269" i="2"/>
  <c r="I7269" i="2"/>
  <c r="A7270" i="2"/>
  <c r="B7270" i="2"/>
  <c r="H7270" i="2"/>
  <c r="I7270" i="2"/>
  <c r="A7271" i="2"/>
  <c r="B7271" i="2"/>
  <c r="H7271" i="2"/>
  <c r="I7271" i="2"/>
  <c r="A7272" i="2"/>
  <c r="B7272" i="2"/>
  <c r="H7272" i="2"/>
  <c r="I7272" i="2"/>
  <c r="A7273" i="2"/>
  <c r="B7273" i="2"/>
  <c r="H7273" i="2"/>
  <c r="I7273" i="2"/>
  <c r="A7274" i="2"/>
  <c r="B7274" i="2"/>
  <c r="H7274" i="2"/>
  <c r="I7274" i="2"/>
  <c r="A7275" i="2"/>
  <c r="B7275" i="2"/>
  <c r="H7275" i="2"/>
  <c r="I7275" i="2"/>
  <c r="A7276" i="2"/>
  <c r="B7276" i="2"/>
  <c r="H7276" i="2"/>
  <c r="I7276" i="2"/>
  <c r="A7277" i="2"/>
  <c r="B7277" i="2"/>
  <c r="H7277" i="2"/>
  <c r="I7277" i="2"/>
  <c r="A7278" i="2"/>
  <c r="B7278" i="2"/>
  <c r="H7278" i="2"/>
  <c r="I7278" i="2"/>
  <c r="A7279" i="2"/>
  <c r="B7279" i="2"/>
  <c r="H7279" i="2"/>
  <c r="I7279" i="2"/>
  <c r="A7280" i="2"/>
  <c r="B7280" i="2"/>
  <c r="H7280" i="2"/>
  <c r="I7280" i="2"/>
  <c r="A7281" i="2"/>
  <c r="B7281" i="2"/>
  <c r="H7281" i="2"/>
  <c r="I7281" i="2"/>
  <c r="A7282" i="2"/>
  <c r="B7282" i="2"/>
  <c r="H7282" i="2"/>
  <c r="I7282" i="2"/>
  <c r="A7283" i="2"/>
  <c r="B7283" i="2"/>
  <c r="H7283" i="2"/>
  <c r="I7283" i="2"/>
  <c r="A7284" i="2"/>
  <c r="B7284" i="2"/>
  <c r="H7284" i="2"/>
  <c r="I7284" i="2"/>
  <c r="A7285" i="2"/>
  <c r="B7285" i="2"/>
  <c r="D7285" i="2" s="1"/>
  <c r="H7285" i="2"/>
  <c r="I7285" i="2"/>
  <c r="A7286" i="2"/>
  <c r="B7286" i="2"/>
  <c r="H7286" i="2"/>
  <c r="I7286" i="2"/>
  <c r="A7287" i="2"/>
  <c r="B7287" i="2"/>
  <c r="H7287" i="2"/>
  <c r="I7287" i="2"/>
  <c r="A7288" i="2"/>
  <c r="B7288" i="2"/>
  <c r="D7288" i="2" s="1"/>
  <c r="H7288" i="2"/>
  <c r="I7288" i="2"/>
  <c r="A7289" i="2"/>
  <c r="B7289" i="2"/>
  <c r="H7289" i="2"/>
  <c r="I7289" i="2"/>
  <c r="A7290" i="2"/>
  <c r="B7290" i="2"/>
  <c r="D7290" i="2" s="1"/>
  <c r="H7290" i="2"/>
  <c r="I7290" i="2"/>
  <c r="A7291" i="2"/>
  <c r="B7291" i="2"/>
  <c r="H7291" i="2"/>
  <c r="I7291" i="2"/>
  <c r="A7292" i="2"/>
  <c r="B7292" i="2"/>
  <c r="H7292" i="2"/>
  <c r="I7292" i="2"/>
  <c r="A7293" i="2"/>
  <c r="B7293" i="2"/>
  <c r="H7293" i="2"/>
  <c r="I7293" i="2"/>
  <c r="A7294" i="2"/>
  <c r="B7294" i="2"/>
  <c r="H7294" i="2"/>
  <c r="I7294" i="2"/>
  <c r="A7295" i="2"/>
  <c r="B7295" i="2"/>
  <c r="H7295" i="2"/>
  <c r="I7295" i="2"/>
  <c r="A7296" i="2"/>
  <c r="B7296" i="2"/>
  <c r="H7296" i="2"/>
  <c r="I7296" i="2"/>
  <c r="A7297" i="2"/>
  <c r="B7297" i="2"/>
  <c r="D7297" i="2" s="1"/>
  <c r="H7297" i="2"/>
  <c r="I7297" i="2"/>
  <c r="A7298" i="2"/>
  <c r="B7298" i="2"/>
  <c r="H7298" i="2"/>
  <c r="I7298" i="2"/>
  <c r="A7299" i="2"/>
  <c r="B7299" i="2"/>
  <c r="H7299" i="2"/>
  <c r="I7299" i="2"/>
  <c r="A7300" i="2"/>
  <c r="B7300" i="2"/>
  <c r="H7300" i="2"/>
  <c r="I7300" i="2"/>
  <c r="A7301" i="2"/>
  <c r="B7301" i="2"/>
  <c r="H7301" i="2"/>
  <c r="I7301" i="2"/>
  <c r="A7302" i="2"/>
  <c r="B7302" i="2"/>
  <c r="H7302" i="2"/>
  <c r="I7302" i="2"/>
  <c r="A7303" i="2"/>
  <c r="B7303" i="2"/>
  <c r="H7303" i="2"/>
  <c r="I7303" i="2"/>
  <c r="A7304" i="2"/>
  <c r="B7304" i="2"/>
  <c r="H7304" i="2"/>
  <c r="I7304" i="2"/>
  <c r="A7305" i="2"/>
  <c r="B7305" i="2"/>
  <c r="H7305" i="2"/>
  <c r="I7305" i="2"/>
  <c r="A7306" i="2"/>
  <c r="B7306" i="2"/>
  <c r="H7306" i="2"/>
  <c r="I7306" i="2"/>
  <c r="A7307" i="2"/>
  <c r="B7307" i="2"/>
  <c r="H7307" i="2"/>
  <c r="I7307" i="2"/>
  <c r="A7308" i="2"/>
  <c r="B7308" i="2"/>
  <c r="H7308" i="2"/>
  <c r="I7308" i="2"/>
  <c r="A7309" i="2"/>
  <c r="B7309" i="2"/>
  <c r="H7309" i="2"/>
  <c r="I7309" i="2"/>
  <c r="A7310" i="2"/>
  <c r="B7310" i="2"/>
  <c r="H7310" i="2"/>
  <c r="I7310" i="2"/>
  <c r="A7311" i="2"/>
  <c r="B7311" i="2"/>
  <c r="H7311" i="2"/>
  <c r="I7311" i="2"/>
  <c r="A7312" i="2"/>
  <c r="B7312" i="2"/>
  <c r="H7312" i="2"/>
  <c r="I7312" i="2"/>
  <c r="A7313" i="2"/>
  <c r="B7313" i="2"/>
  <c r="H7313" i="2"/>
  <c r="I7313" i="2"/>
  <c r="A7314" i="2"/>
  <c r="B7314" i="2"/>
  <c r="H7314" i="2"/>
  <c r="I7314" i="2"/>
  <c r="A7315" i="2"/>
  <c r="B7315" i="2"/>
  <c r="H7315" i="2"/>
  <c r="I7315" i="2"/>
  <c r="A7316" i="2"/>
  <c r="B7316" i="2"/>
  <c r="H7316" i="2"/>
  <c r="I7316" i="2"/>
  <c r="A7317" i="2"/>
  <c r="B7317" i="2"/>
  <c r="H7317" i="2"/>
  <c r="I7317" i="2"/>
  <c r="A7318" i="2"/>
  <c r="B7318" i="2"/>
  <c r="H7318" i="2"/>
  <c r="I7318" i="2"/>
  <c r="A7319" i="2"/>
  <c r="B7319" i="2"/>
  <c r="H7319" i="2"/>
  <c r="I7319" i="2"/>
  <c r="A7320" i="2"/>
  <c r="B7320" i="2"/>
  <c r="H7320" i="2"/>
  <c r="I7320" i="2"/>
  <c r="A7321" i="2"/>
  <c r="B7321" i="2"/>
  <c r="H7321" i="2"/>
  <c r="I7321" i="2"/>
  <c r="A7322" i="2"/>
  <c r="B7322" i="2"/>
  <c r="H7322" i="2"/>
  <c r="I7322" i="2"/>
  <c r="A7323" i="2"/>
  <c r="B7323" i="2"/>
  <c r="H7323" i="2"/>
  <c r="I7323" i="2"/>
  <c r="A7324" i="2"/>
  <c r="B7324" i="2"/>
  <c r="H7324" i="2"/>
  <c r="I7324" i="2"/>
  <c r="A7325" i="2"/>
  <c r="B7325" i="2"/>
  <c r="H7325" i="2"/>
  <c r="I7325" i="2"/>
  <c r="A7326" i="2"/>
  <c r="B7326" i="2"/>
  <c r="H7326" i="2"/>
  <c r="I7326" i="2"/>
  <c r="A7327" i="2"/>
  <c r="B7327" i="2"/>
  <c r="H7327" i="2"/>
  <c r="I7327" i="2"/>
  <c r="A7328" i="2"/>
  <c r="B7328" i="2"/>
  <c r="H7328" i="2"/>
  <c r="I7328" i="2"/>
  <c r="A7329" i="2"/>
  <c r="B7329" i="2"/>
  <c r="H7329" i="2"/>
  <c r="I7329" i="2"/>
  <c r="A7330" i="2"/>
  <c r="B7330" i="2"/>
  <c r="H7330" i="2"/>
  <c r="I7330" i="2"/>
  <c r="A7331" i="2"/>
  <c r="B7331" i="2"/>
  <c r="H7331" i="2"/>
  <c r="I7331" i="2"/>
  <c r="A7332" i="2"/>
  <c r="B7332" i="2"/>
  <c r="H7332" i="2"/>
  <c r="I7332" i="2"/>
  <c r="A7333" i="2"/>
  <c r="B7333" i="2"/>
  <c r="H7333" i="2"/>
  <c r="I7333" i="2"/>
  <c r="A7334" i="2"/>
  <c r="B7334" i="2"/>
  <c r="H7334" i="2"/>
  <c r="I7334" i="2"/>
  <c r="A7335" i="2"/>
  <c r="B7335" i="2"/>
  <c r="D7335" i="2" s="1"/>
  <c r="H7335" i="2"/>
  <c r="I7335" i="2"/>
  <c r="A7336" i="2"/>
  <c r="B7336" i="2"/>
  <c r="H7336" i="2"/>
  <c r="I7336" i="2"/>
  <c r="A7337" i="2"/>
  <c r="B7337" i="2"/>
  <c r="H7337" i="2"/>
  <c r="I7337" i="2"/>
  <c r="A7338" i="2"/>
  <c r="B7338" i="2"/>
  <c r="H7338" i="2"/>
  <c r="I7338" i="2"/>
  <c r="A7339" i="2"/>
  <c r="B7339" i="2"/>
  <c r="H7339" i="2"/>
  <c r="I7339" i="2"/>
  <c r="A7340" i="2"/>
  <c r="B7340" i="2"/>
  <c r="H7340" i="2"/>
  <c r="I7340" i="2"/>
  <c r="A7341" i="2"/>
  <c r="B7341" i="2"/>
  <c r="H7341" i="2"/>
  <c r="I7341" i="2"/>
  <c r="A7342" i="2"/>
  <c r="B7342" i="2"/>
  <c r="H7342" i="2"/>
  <c r="I7342" i="2"/>
  <c r="A7343" i="2"/>
  <c r="B7343" i="2"/>
  <c r="H7343" i="2"/>
  <c r="I7343" i="2"/>
  <c r="A7344" i="2"/>
  <c r="B7344" i="2"/>
  <c r="H7344" i="2"/>
  <c r="I7344" i="2"/>
  <c r="A7345" i="2"/>
  <c r="B7345" i="2"/>
  <c r="H7345" i="2"/>
  <c r="I7345" i="2"/>
  <c r="A7346" i="2"/>
  <c r="B7346" i="2"/>
  <c r="H7346" i="2"/>
  <c r="I7346" i="2"/>
  <c r="A7347" i="2"/>
  <c r="B7347" i="2"/>
  <c r="H7347" i="2"/>
  <c r="I7347" i="2"/>
  <c r="A7348" i="2"/>
  <c r="B7348" i="2"/>
  <c r="H7348" i="2"/>
  <c r="I7348" i="2"/>
  <c r="A7349" i="2"/>
  <c r="B7349" i="2"/>
  <c r="H7349" i="2"/>
  <c r="I7349" i="2"/>
  <c r="A7350" i="2"/>
  <c r="B7350" i="2"/>
  <c r="H7350" i="2"/>
  <c r="I7350" i="2"/>
  <c r="A7351" i="2"/>
  <c r="B7351" i="2"/>
  <c r="H7351" i="2"/>
  <c r="I7351" i="2"/>
  <c r="A7352" i="2"/>
  <c r="B7352" i="2"/>
  <c r="H7352" i="2"/>
  <c r="I7352" i="2"/>
  <c r="A7353" i="2"/>
  <c r="B7353" i="2"/>
  <c r="H7353" i="2"/>
  <c r="I7353" i="2"/>
  <c r="A7354" i="2"/>
  <c r="C7354" i="2" s="1"/>
  <c r="B7354" i="2"/>
  <c r="H7354" i="2"/>
  <c r="I7354" i="2"/>
  <c r="A7355" i="2"/>
  <c r="B7355" i="2"/>
  <c r="H7355" i="2"/>
  <c r="I7355" i="2"/>
  <c r="A7356" i="2"/>
  <c r="B7356" i="2"/>
  <c r="H7356" i="2"/>
  <c r="I7356" i="2"/>
  <c r="A7357" i="2"/>
  <c r="B7357" i="2"/>
  <c r="D7357" i="2" s="1"/>
  <c r="H7357" i="2"/>
  <c r="I7357" i="2"/>
  <c r="A7358" i="2"/>
  <c r="B7358" i="2"/>
  <c r="H7358" i="2"/>
  <c r="I7358" i="2"/>
  <c r="A7359" i="2"/>
  <c r="B7359" i="2"/>
  <c r="H7359" i="2"/>
  <c r="I7359" i="2"/>
  <c r="A7360" i="2"/>
  <c r="B7360" i="2"/>
  <c r="H7360" i="2"/>
  <c r="I7360" i="2"/>
  <c r="A7361" i="2"/>
  <c r="B7361" i="2"/>
  <c r="H7361" i="2"/>
  <c r="I7361" i="2"/>
  <c r="A7362" i="2"/>
  <c r="B7362" i="2"/>
  <c r="H7362" i="2"/>
  <c r="I7362" i="2"/>
  <c r="A7363" i="2"/>
  <c r="B7363" i="2"/>
  <c r="H7363" i="2"/>
  <c r="I7363" i="2"/>
  <c r="A7364" i="2"/>
  <c r="B7364" i="2"/>
  <c r="H7364" i="2"/>
  <c r="I7364" i="2"/>
  <c r="A7365" i="2"/>
  <c r="B7365" i="2"/>
  <c r="H7365" i="2"/>
  <c r="I7365" i="2"/>
  <c r="A7366" i="2"/>
  <c r="B7366" i="2"/>
  <c r="H7366" i="2"/>
  <c r="I7366" i="2"/>
  <c r="A7367" i="2"/>
  <c r="B7367" i="2"/>
  <c r="H7367" i="2"/>
  <c r="I7367" i="2"/>
  <c r="A7368" i="2"/>
  <c r="B7368" i="2"/>
  <c r="H7368" i="2"/>
  <c r="I7368" i="2"/>
  <c r="A7369" i="2"/>
  <c r="B7369" i="2"/>
  <c r="H7369" i="2"/>
  <c r="I7369" i="2"/>
  <c r="A7370" i="2"/>
  <c r="B7370" i="2"/>
  <c r="H7370" i="2"/>
  <c r="I7370" i="2"/>
  <c r="A7371" i="2"/>
  <c r="B7371" i="2"/>
  <c r="H7371" i="2"/>
  <c r="I7371" i="2"/>
  <c r="A7372" i="2"/>
  <c r="B7372" i="2"/>
  <c r="H7372" i="2"/>
  <c r="I7372" i="2"/>
  <c r="A7373" i="2"/>
  <c r="B7373" i="2"/>
  <c r="H7373" i="2"/>
  <c r="I7373" i="2"/>
  <c r="A7374" i="2"/>
  <c r="B7374" i="2"/>
  <c r="H7374" i="2"/>
  <c r="I7374" i="2"/>
  <c r="A7375" i="2"/>
  <c r="B7375" i="2"/>
  <c r="H7375" i="2"/>
  <c r="I7375" i="2"/>
  <c r="A7376" i="2"/>
  <c r="B7376" i="2"/>
  <c r="H7376" i="2"/>
  <c r="I7376" i="2"/>
  <c r="A7377" i="2"/>
  <c r="B7377" i="2"/>
  <c r="H7377" i="2"/>
  <c r="I7377" i="2"/>
  <c r="A7378" i="2"/>
  <c r="B7378" i="2"/>
  <c r="D7378" i="2" s="1"/>
  <c r="H7378" i="2"/>
  <c r="I7378" i="2"/>
  <c r="A7379" i="2"/>
  <c r="B7379" i="2"/>
  <c r="H7379" i="2"/>
  <c r="I7379" i="2"/>
  <c r="A7380" i="2"/>
  <c r="B7380" i="2"/>
  <c r="H7380" i="2"/>
  <c r="I7380" i="2"/>
  <c r="A7381" i="2"/>
  <c r="B7381" i="2"/>
  <c r="H7381" i="2"/>
  <c r="I7381" i="2"/>
  <c r="A7382" i="2"/>
  <c r="B7382" i="2"/>
  <c r="H7382" i="2"/>
  <c r="I7382" i="2"/>
  <c r="A7383" i="2"/>
  <c r="B7383" i="2"/>
  <c r="H7383" i="2"/>
  <c r="I7383" i="2"/>
  <c r="A7384" i="2"/>
  <c r="B7384" i="2"/>
  <c r="H7384" i="2"/>
  <c r="I7384" i="2"/>
  <c r="A7385" i="2"/>
  <c r="B7385" i="2"/>
  <c r="H7385" i="2"/>
  <c r="I7385" i="2"/>
  <c r="A7386" i="2"/>
  <c r="B7386" i="2"/>
  <c r="H7386" i="2"/>
  <c r="I7386" i="2"/>
  <c r="A7387" i="2"/>
  <c r="B7387" i="2"/>
  <c r="H7387" i="2"/>
  <c r="I7387" i="2"/>
  <c r="A7388" i="2"/>
  <c r="B7388" i="2"/>
  <c r="H7388" i="2"/>
  <c r="I7388" i="2"/>
  <c r="A7389" i="2"/>
  <c r="B7389" i="2"/>
  <c r="H7389" i="2"/>
  <c r="I7389" i="2"/>
  <c r="A7390" i="2"/>
  <c r="B7390" i="2"/>
  <c r="H7390" i="2"/>
  <c r="I7390" i="2"/>
  <c r="A7391" i="2"/>
  <c r="B7391" i="2"/>
  <c r="H7391" i="2"/>
  <c r="I7391" i="2"/>
  <c r="A7392" i="2"/>
  <c r="B7392" i="2"/>
  <c r="H7392" i="2"/>
  <c r="I7392" i="2"/>
  <c r="A7393" i="2"/>
  <c r="B7393" i="2"/>
  <c r="H7393" i="2"/>
  <c r="I7393" i="2"/>
  <c r="A7394" i="2"/>
  <c r="B7394" i="2"/>
  <c r="H7394" i="2"/>
  <c r="I7394" i="2"/>
  <c r="A7395" i="2"/>
  <c r="B7395" i="2"/>
  <c r="H7395" i="2"/>
  <c r="I7395" i="2"/>
  <c r="A7396" i="2"/>
  <c r="B7396" i="2"/>
  <c r="D7396" i="2" s="1"/>
  <c r="H7396" i="2"/>
  <c r="I7396" i="2"/>
  <c r="A7397" i="2"/>
  <c r="B7397" i="2"/>
  <c r="H7397" i="2"/>
  <c r="I7397" i="2"/>
  <c r="A7398" i="2"/>
  <c r="B7398" i="2"/>
  <c r="H7398" i="2"/>
  <c r="I7398" i="2"/>
  <c r="A7399" i="2"/>
  <c r="B7399" i="2"/>
  <c r="H7399" i="2"/>
  <c r="I7399" i="2"/>
  <c r="A7400" i="2"/>
  <c r="B7400" i="2"/>
  <c r="H7400" i="2"/>
  <c r="I7400" i="2"/>
  <c r="A7401" i="2"/>
  <c r="B7401" i="2"/>
  <c r="H7401" i="2"/>
  <c r="I7401" i="2"/>
  <c r="A7402" i="2"/>
  <c r="B7402" i="2"/>
  <c r="H7402" i="2"/>
  <c r="I7402" i="2"/>
  <c r="A7403" i="2"/>
  <c r="B7403" i="2"/>
  <c r="H7403" i="2"/>
  <c r="I7403" i="2"/>
  <c r="A7404" i="2"/>
  <c r="B7404" i="2"/>
  <c r="H7404" i="2"/>
  <c r="I7404" i="2"/>
  <c r="A7405" i="2"/>
  <c r="B7405" i="2"/>
  <c r="H7405" i="2"/>
  <c r="I7405" i="2"/>
  <c r="A7406" i="2"/>
  <c r="B7406" i="2"/>
  <c r="H7406" i="2"/>
  <c r="I7406" i="2"/>
  <c r="A7407" i="2"/>
  <c r="B7407" i="2"/>
  <c r="H7407" i="2"/>
  <c r="I7407" i="2"/>
  <c r="A7408" i="2"/>
  <c r="B7408" i="2"/>
  <c r="H7408" i="2"/>
  <c r="I7408" i="2"/>
  <c r="A7409" i="2"/>
  <c r="B7409" i="2"/>
  <c r="H7409" i="2"/>
  <c r="I7409" i="2"/>
  <c r="A7410" i="2"/>
  <c r="B7410" i="2"/>
  <c r="H7410" i="2"/>
  <c r="I7410" i="2"/>
  <c r="A7411" i="2"/>
  <c r="B7411" i="2"/>
  <c r="H7411" i="2"/>
  <c r="I7411" i="2"/>
  <c r="A7412" i="2"/>
  <c r="B7412" i="2"/>
  <c r="H7412" i="2"/>
  <c r="I7412" i="2"/>
  <c r="A7413" i="2"/>
  <c r="B7413" i="2"/>
  <c r="H7413" i="2"/>
  <c r="I7413" i="2"/>
  <c r="A7414" i="2"/>
  <c r="B7414" i="2"/>
  <c r="H7414" i="2"/>
  <c r="I7414" i="2"/>
  <c r="A7415" i="2"/>
  <c r="B7415" i="2"/>
  <c r="H7415" i="2"/>
  <c r="I7415" i="2"/>
  <c r="A7416" i="2"/>
  <c r="B7416" i="2"/>
  <c r="H7416" i="2"/>
  <c r="I7416" i="2"/>
  <c r="A7417" i="2"/>
  <c r="B7417" i="2"/>
  <c r="H7417" i="2"/>
  <c r="I7417" i="2"/>
  <c r="A7418" i="2"/>
  <c r="B7418" i="2"/>
  <c r="H7418" i="2"/>
  <c r="I7418" i="2"/>
  <c r="A7419" i="2"/>
  <c r="B7419" i="2"/>
  <c r="D7419" i="2" s="1"/>
  <c r="H7419" i="2"/>
  <c r="I7419" i="2"/>
  <c r="A7420" i="2"/>
  <c r="B7420" i="2"/>
  <c r="H7420" i="2"/>
  <c r="I7420" i="2"/>
  <c r="A7421" i="2"/>
  <c r="B7421" i="2"/>
  <c r="H7421" i="2"/>
  <c r="I7421" i="2"/>
  <c r="A7422" i="2"/>
  <c r="B7422" i="2"/>
  <c r="D7422" i="2" s="1"/>
  <c r="H7422" i="2"/>
  <c r="I7422" i="2"/>
  <c r="A7423" i="2"/>
  <c r="B7423" i="2"/>
  <c r="H7423" i="2"/>
  <c r="I7423" i="2"/>
  <c r="A7424" i="2"/>
  <c r="B7424" i="2"/>
  <c r="H7424" i="2"/>
  <c r="I7424" i="2"/>
  <c r="A7425" i="2"/>
  <c r="B7425" i="2"/>
  <c r="H7425" i="2"/>
  <c r="I7425" i="2"/>
  <c r="A7426" i="2"/>
  <c r="B7426" i="2"/>
  <c r="H7426" i="2"/>
  <c r="I7426" i="2"/>
  <c r="A7427" i="2"/>
  <c r="B7427" i="2"/>
  <c r="H7427" i="2"/>
  <c r="I7427" i="2"/>
  <c r="A7428" i="2"/>
  <c r="B7428" i="2"/>
  <c r="H7428" i="2"/>
  <c r="I7428" i="2"/>
  <c r="A7429" i="2"/>
  <c r="B7429" i="2"/>
  <c r="H7429" i="2"/>
  <c r="I7429" i="2"/>
  <c r="A7430" i="2"/>
  <c r="B7430" i="2"/>
  <c r="H7430" i="2"/>
  <c r="I7430" i="2"/>
  <c r="A7431" i="2"/>
  <c r="B7431" i="2"/>
  <c r="H7431" i="2"/>
  <c r="I7431" i="2"/>
  <c r="A7432" i="2"/>
  <c r="B7432" i="2"/>
  <c r="H7432" i="2"/>
  <c r="I7432" i="2"/>
  <c r="A7433" i="2"/>
  <c r="B7433" i="2"/>
  <c r="H7433" i="2"/>
  <c r="I7433" i="2"/>
  <c r="A7434" i="2"/>
  <c r="B7434" i="2"/>
  <c r="D7434" i="2" s="1"/>
  <c r="H7434" i="2"/>
  <c r="I7434" i="2"/>
  <c r="A7435" i="2"/>
  <c r="B7435" i="2"/>
  <c r="H7435" i="2"/>
  <c r="I7435" i="2"/>
  <c r="A7436" i="2"/>
  <c r="B7436" i="2"/>
  <c r="H7436" i="2"/>
  <c r="I7436" i="2"/>
  <c r="A7437" i="2"/>
  <c r="B7437" i="2"/>
  <c r="H7437" i="2"/>
  <c r="I7437" i="2"/>
  <c r="A7438" i="2"/>
  <c r="B7438" i="2"/>
  <c r="H7438" i="2"/>
  <c r="I7438" i="2"/>
  <c r="A7439" i="2"/>
  <c r="B7439" i="2"/>
  <c r="H7439" i="2"/>
  <c r="I7439" i="2"/>
  <c r="A7440" i="2"/>
  <c r="B7440" i="2"/>
  <c r="H7440" i="2"/>
  <c r="I7440" i="2"/>
  <c r="A7441" i="2"/>
  <c r="B7441" i="2"/>
  <c r="D7441" i="2" s="1"/>
  <c r="H7441" i="2"/>
  <c r="I7441" i="2"/>
  <c r="A7442" i="2"/>
  <c r="B7442" i="2"/>
  <c r="H7442" i="2"/>
  <c r="I7442" i="2"/>
  <c r="A7443" i="2"/>
  <c r="B7443" i="2"/>
  <c r="D7443" i="2" s="1"/>
  <c r="H7443" i="2"/>
  <c r="I7443" i="2"/>
  <c r="A7444" i="2"/>
  <c r="B7444" i="2"/>
  <c r="H7444" i="2"/>
  <c r="I7444" i="2"/>
  <c r="A7445" i="2"/>
  <c r="B7445" i="2"/>
  <c r="H7445" i="2"/>
  <c r="I7445" i="2"/>
  <c r="A7446" i="2"/>
  <c r="B7446" i="2"/>
  <c r="H7446" i="2"/>
  <c r="I7446" i="2"/>
  <c r="A7447" i="2"/>
  <c r="B7447" i="2"/>
  <c r="H7447" i="2"/>
  <c r="I7447" i="2"/>
  <c r="A7448" i="2"/>
  <c r="B7448" i="2"/>
  <c r="H7448" i="2"/>
  <c r="I7448" i="2"/>
  <c r="A7449" i="2"/>
  <c r="B7449" i="2"/>
  <c r="H7449" i="2"/>
  <c r="I7449" i="2"/>
  <c r="A7450" i="2"/>
  <c r="B7450" i="2"/>
  <c r="H7450" i="2"/>
  <c r="I7450" i="2"/>
  <c r="A7451" i="2"/>
  <c r="B7451" i="2"/>
  <c r="H7451" i="2"/>
  <c r="I7451" i="2"/>
  <c r="A7452" i="2"/>
  <c r="B7452" i="2"/>
  <c r="H7452" i="2"/>
  <c r="I7452" i="2"/>
  <c r="A7453" i="2"/>
  <c r="B7453" i="2"/>
  <c r="H7453" i="2"/>
  <c r="I7453" i="2"/>
  <c r="A7454" i="2"/>
  <c r="B7454" i="2"/>
  <c r="H7454" i="2"/>
  <c r="I7454" i="2"/>
  <c r="A7455" i="2"/>
  <c r="B7455" i="2"/>
  <c r="H7455" i="2"/>
  <c r="I7455" i="2"/>
  <c r="A7456" i="2"/>
  <c r="B7456" i="2"/>
  <c r="H7456" i="2"/>
  <c r="I7456" i="2"/>
  <c r="A7457" i="2"/>
  <c r="B7457" i="2"/>
  <c r="H7457" i="2"/>
  <c r="I7457" i="2"/>
  <c r="A7458" i="2"/>
  <c r="B7458" i="2"/>
  <c r="H7458" i="2"/>
  <c r="I7458" i="2"/>
  <c r="A7459" i="2"/>
  <c r="B7459" i="2"/>
  <c r="H7459" i="2"/>
  <c r="I7459" i="2"/>
  <c r="A7460" i="2"/>
  <c r="B7460" i="2"/>
  <c r="H7460" i="2"/>
  <c r="I7460" i="2"/>
  <c r="A7461" i="2"/>
  <c r="B7461" i="2"/>
  <c r="H7461" i="2"/>
  <c r="I7461" i="2"/>
  <c r="A7462" i="2"/>
  <c r="B7462" i="2"/>
  <c r="D7462" i="2" s="1"/>
  <c r="H7462" i="2"/>
  <c r="I7462" i="2"/>
  <c r="A7463" i="2"/>
  <c r="B7463" i="2"/>
  <c r="H7463" i="2"/>
  <c r="I7463" i="2"/>
  <c r="A7464" i="2"/>
  <c r="B7464" i="2"/>
  <c r="H7464" i="2"/>
  <c r="I7464" i="2"/>
  <c r="A7465" i="2"/>
  <c r="B7465" i="2"/>
  <c r="H7465" i="2"/>
  <c r="I7465" i="2"/>
  <c r="A7466" i="2"/>
  <c r="B7466" i="2"/>
  <c r="H7466" i="2"/>
  <c r="I7466" i="2"/>
  <c r="A7467" i="2"/>
  <c r="B7467" i="2"/>
  <c r="H7467" i="2"/>
  <c r="I7467" i="2"/>
  <c r="A7468" i="2"/>
  <c r="B7468" i="2"/>
  <c r="H7468" i="2"/>
  <c r="I7468" i="2"/>
  <c r="A7469" i="2"/>
  <c r="B7469" i="2"/>
  <c r="H7469" i="2"/>
  <c r="I7469" i="2"/>
  <c r="A7470" i="2"/>
  <c r="B7470" i="2"/>
  <c r="H7470" i="2"/>
  <c r="I7470" i="2"/>
  <c r="A7471" i="2"/>
  <c r="B7471" i="2"/>
  <c r="H7471" i="2"/>
  <c r="I7471" i="2"/>
  <c r="A7472" i="2"/>
  <c r="B7472" i="2"/>
  <c r="H7472" i="2"/>
  <c r="I7472" i="2"/>
  <c r="A7473" i="2"/>
  <c r="B7473" i="2"/>
  <c r="H7473" i="2"/>
  <c r="I7473" i="2"/>
  <c r="A7474" i="2"/>
  <c r="B7474" i="2"/>
  <c r="H7474" i="2"/>
  <c r="I7474" i="2"/>
  <c r="A7475" i="2"/>
  <c r="B7475" i="2"/>
  <c r="H7475" i="2"/>
  <c r="I7475" i="2"/>
  <c r="A7476" i="2"/>
  <c r="B7476" i="2"/>
  <c r="H7476" i="2"/>
  <c r="I7476" i="2"/>
  <c r="A7477" i="2"/>
  <c r="B7477" i="2"/>
  <c r="H7477" i="2"/>
  <c r="I7477" i="2"/>
  <c r="A7478" i="2"/>
  <c r="B7478" i="2"/>
  <c r="H7478" i="2"/>
  <c r="I7478" i="2"/>
  <c r="A7479" i="2"/>
  <c r="B7479" i="2"/>
  <c r="H7479" i="2"/>
  <c r="I7479" i="2"/>
  <c r="A7480" i="2"/>
  <c r="B7480" i="2"/>
  <c r="H7480" i="2"/>
  <c r="I7480" i="2"/>
  <c r="A7481" i="2"/>
  <c r="B7481" i="2"/>
  <c r="H7481" i="2"/>
  <c r="I7481" i="2"/>
  <c r="A7482" i="2"/>
  <c r="B7482" i="2"/>
  <c r="H7482" i="2"/>
  <c r="I7482" i="2"/>
  <c r="A7483" i="2"/>
  <c r="B7483" i="2"/>
  <c r="H7483" i="2"/>
  <c r="I7483" i="2"/>
  <c r="A7484" i="2"/>
  <c r="B7484" i="2"/>
  <c r="H7484" i="2"/>
  <c r="I7484" i="2"/>
  <c r="A7485" i="2"/>
  <c r="B7485" i="2"/>
  <c r="H7485" i="2"/>
  <c r="I7485" i="2"/>
  <c r="A7486" i="2"/>
  <c r="B7486" i="2"/>
  <c r="H7486" i="2"/>
  <c r="I7486" i="2"/>
  <c r="A7487" i="2"/>
  <c r="B7487" i="2"/>
  <c r="H7487" i="2"/>
  <c r="I7487" i="2"/>
  <c r="A7488" i="2"/>
  <c r="B7488" i="2"/>
  <c r="H7488" i="2"/>
  <c r="I7488" i="2"/>
  <c r="A7489" i="2"/>
  <c r="B7489" i="2"/>
  <c r="H7489" i="2"/>
  <c r="I7489" i="2"/>
  <c r="A7490" i="2"/>
  <c r="B7490" i="2"/>
  <c r="H7490" i="2"/>
  <c r="I7490" i="2"/>
  <c r="A7491" i="2"/>
  <c r="B7491" i="2"/>
  <c r="H7491" i="2"/>
  <c r="I7491" i="2"/>
  <c r="A7492" i="2"/>
  <c r="B7492" i="2"/>
  <c r="H7492" i="2"/>
  <c r="I7492" i="2"/>
  <c r="A7493" i="2"/>
  <c r="B7493" i="2"/>
  <c r="H7493" i="2"/>
  <c r="I7493" i="2"/>
  <c r="A7494" i="2"/>
  <c r="B7494" i="2"/>
  <c r="H7494" i="2"/>
  <c r="I7494" i="2"/>
  <c r="A7495" i="2"/>
  <c r="B7495" i="2"/>
  <c r="H7495" i="2"/>
  <c r="I7495" i="2"/>
  <c r="A7496" i="2"/>
  <c r="B7496" i="2"/>
  <c r="H7496" i="2"/>
  <c r="I7496" i="2"/>
  <c r="A7497" i="2"/>
  <c r="B7497" i="2"/>
  <c r="H7497" i="2"/>
  <c r="I7497" i="2"/>
  <c r="A7498" i="2"/>
  <c r="B7498" i="2"/>
  <c r="H7498" i="2"/>
  <c r="I7498" i="2"/>
  <c r="A7499" i="2"/>
  <c r="B7499" i="2"/>
  <c r="H7499" i="2"/>
  <c r="I7499" i="2"/>
  <c r="A7500" i="2"/>
  <c r="B7500" i="2"/>
  <c r="H7500" i="2"/>
  <c r="I7500" i="2"/>
  <c r="A7501" i="2"/>
  <c r="B7501" i="2"/>
  <c r="H7501" i="2"/>
  <c r="I7501" i="2"/>
  <c r="A7502" i="2"/>
  <c r="B7502" i="2"/>
  <c r="H7502" i="2"/>
  <c r="I7502" i="2"/>
  <c r="A7503" i="2"/>
  <c r="B7503" i="2"/>
  <c r="H7503" i="2"/>
  <c r="I7503" i="2"/>
  <c r="A7504" i="2"/>
  <c r="B7504" i="2"/>
  <c r="H7504" i="2"/>
  <c r="I7504" i="2"/>
  <c r="A7505" i="2"/>
  <c r="B7505" i="2"/>
  <c r="H7505" i="2"/>
  <c r="I7505" i="2"/>
  <c r="A7506" i="2"/>
  <c r="B7506" i="2"/>
  <c r="D7506" i="2" s="1"/>
  <c r="H7506" i="2"/>
  <c r="I7506" i="2"/>
  <c r="A7507" i="2"/>
  <c r="B7507" i="2"/>
  <c r="H7507" i="2"/>
  <c r="I7507" i="2"/>
  <c r="A7508" i="2"/>
  <c r="B7508" i="2"/>
  <c r="D7508" i="2" s="1"/>
  <c r="H7508" i="2"/>
  <c r="I7508" i="2"/>
  <c r="A7509" i="2"/>
  <c r="B7509" i="2"/>
  <c r="H7509" i="2"/>
  <c r="I7509" i="2"/>
  <c r="A7510" i="2"/>
  <c r="B7510" i="2"/>
  <c r="H7510" i="2"/>
  <c r="I7510" i="2"/>
  <c r="A7511" i="2"/>
  <c r="B7511" i="2"/>
  <c r="H7511" i="2"/>
  <c r="I7511" i="2"/>
  <c r="A7512" i="2"/>
  <c r="B7512" i="2"/>
  <c r="H7512" i="2"/>
  <c r="I7512" i="2"/>
  <c r="A7513" i="2"/>
  <c r="B7513" i="2"/>
  <c r="H7513" i="2"/>
  <c r="I7513" i="2"/>
  <c r="A7514" i="2"/>
  <c r="B7514" i="2"/>
  <c r="H7514" i="2"/>
  <c r="I7514" i="2"/>
  <c r="A7515" i="2"/>
  <c r="B7515" i="2"/>
  <c r="H7515" i="2"/>
  <c r="I7515" i="2"/>
  <c r="A7516" i="2"/>
  <c r="B7516" i="2"/>
  <c r="H7516" i="2"/>
  <c r="I7516" i="2"/>
  <c r="A7517" i="2"/>
  <c r="B7517" i="2"/>
  <c r="H7517" i="2"/>
  <c r="I7517" i="2"/>
  <c r="A7518" i="2"/>
  <c r="B7518" i="2"/>
  <c r="H7518" i="2"/>
  <c r="I7518" i="2"/>
  <c r="A7519" i="2"/>
  <c r="B7519" i="2"/>
  <c r="H7519" i="2"/>
  <c r="I7519" i="2"/>
  <c r="A7520" i="2"/>
  <c r="B7520" i="2"/>
  <c r="H7520" i="2"/>
  <c r="I7520" i="2"/>
  <c r="A7521" i="2"/>
  <c r="B7521" i="2"/>
  <c r="H7521" i="2"/>
  <c r="I7521" i="2"/>
  <c r="A7522" i="2"/>
  <c r="B7522" i="2"/>
  <c r="H7522" i="2"/>
  <c r="I7522" i="2"/>
  <c r="A7523" i="2"/>
  <c r="B7523" i="2"/>
  <c r="H7523" i="2"/>
  <c r="I7523" i="2"/>
  <c r="A7524" i="2"/>
  <c r="B7524" i="2"/>
  <c r="H7524" i="2"/>
  <c r="I7524" i="2"/>
  <c r="A7525" i="2"/>
  <c r="B7525" i="2"/>
  <c r="H7525" i="2"/>
  <c r="I7525" i="2"/>
  <c r="A7526" i="2"/>
  <c r="B7526" i="2"/>
  <c r="H7526" i="2"/>
  <c r="I7526" i="2"/>
  <c r="A7527" i="2"/>
  <c r="B7527" i="2"/>
  <c r="H7527" i="2"/>
  <c r="I7527" i="2"/>
  <c r="A7528" i="2"/>
  <c r="B7528" i="2"/>
  <c r="H7528" i="2"/>
  <c r="I7528" i="2"/>
  <c r="A7529" i="2"/>
  <c r="B7529" i="2"/>
  <c r="H7529" i="2"/>
  <c r="I7529" i="2"/>
  <c r="A7530" i="2"/>
  <c r="B7530" i="2"/>
  <c r="H7530" i="2"/>
  <c r="I7530" i="2"/>
  <c r="A7531" i="2"/>
  <c r="B7531" i="2"/>
  <c r="H7531" i="2"/>
  <c r="I7531" i="2"/>
  <c r="A7532" i="2"/>
  <c r="B7532" i="2"/>
  <c r="H7532" i="2"/>
  <c r="I7532" i="2"/>
  <c r="A7533" i="2"/>
  <c r="B7533" i="2"/>
  <c r="H7533" i="2"/>
  <c r="I7533" i="2"/>
  <c r="A7534" i="2"/>
  <c r="B7534" i="2"/>
  <c r="H7534" i="2"/>
  <c r="I7534" i="2"/>
  <c r="A7535" i="2"/>
  <c r="B7535" i="2"/>
  <c r="H7535" i="2"/>
  <c r="I7535" i="2"/>
  <c r="A7536" i="2"/>
  <c r="B7536" i="2"/>
  <c r="H7536" i="2"/>
  <c r="I7536" i="2"/>
  <c r="A7537" i="2"/>
  <c r="B7537" i="2"/>
  <c r="H7537" i="2"/>
  <c r="I7537" i="2"/>
  <c r="A7538" i="2"/>
  <c r="B7538" i="2"/>
  <c r="H7538" i="2"/>
  <c r="I7538" i="2"/>
  <c r="A7539" i="2"/>
  <c r="B7539" i="2"/>
  <c r="H7539" i="2"/>
  <c r="I7539" i="2"/>
  <c r="A7540" i="2"/>
  <c r="B7540" i="2"/>
  <c r="H7540" i="2"/>
  <c r="I7540" i="2"/>
  <c r="A7541" i="2"/>
  <c r="B7541" i="2"/>
  <c r="H7541" i="2"/>
  <c r="I7541" i="2"/>
  <c r="A7542" i="2"/>
  <c r="B7542" i="2"/>
  <c r="H7542" i="2"/>
  <c r="I7542" i="2"/>
  <c r="A7543" i="2"/>
  <c r="B7543" i="2"/>
  <c r="H7543" i="2"/>
  <c r="I7543" i="2"/>
  <c r="A7544" i="2"/>
  <c r="B7544" i="2"/>
  <c r="H7544" i="2"/>
  <c r="I7544" i="2"/>
  <c r="A7545" i="2"/>
  <c r="B7545" i="2"/>
  <c r="D7545" i="2" s="1"/>
  <c r="H7545" i="2"/>
  <c r="I7545" i="2"/>
  <c r="A7546" i="2"/>
  <c r="B7546" i="2"/>
  <c r="H7546" i="2"/>
  <c r="I7546" i="2"/>
  <c r="A7547" i="2"/>
  <c r="B7547" i="2"/>
  <c r="H7547" i="2"/>
  <c r="I7547" i="2"/>
  <c r="A7548" i="2"/>
  <c r="B7548" i="2"/>
  <c r="H7548" i="2"/>
  <c r="I7548" i="2"/>
  <c r="A7549" i="2"/>
  <c r="B7549" i="2"/>
  <c r="D7549" i="2" s="1"/>
  <c r="H7549" i="2"/>
  <c r="I7549" i="2"/>
  <c r="A7550" i="2"/>
  <c r="C7550" i="2" s="1"/>
  <c r="B7550" i="2"/>
  <c r="H7550" i="2"/>
  <c r="I7550" i="2"/>
  <c r="A7551" i="2"/>
  <c r="B7551" i="2"/>
  <c r="H7551" i="2"/>
  <c r="I7551" i="2"/>
  <c r="A7552" i="2"/>
  <c r="B7552" i="2"/>
  <c r="H7552" i="2"/>
  <c r="I7552" i="2"/>
  <c r="A7553" i="2"/>
  <c r="B7553" i="2"/>
  <c r="H7553" i="2"/>
  <c r="I7553" i="2"/>
  <c r="A7554" i="2"/>
  <c r="B7554" i="2"/>
  <c r="H7554" i="2"/>
  <c r="I7554" i="2"/>
  <c r="A7555" i="2"/>
  <c r="B7555" i="2"/>
  <c r="H7555" i="2"/>
  <c r="I7555" i="2"/>
  <c r="A7556" i="2"/>
  <c r="B7556" i="2"/>
  <c r="H7556" i="2"/>
  <c r="I7556" i="2"/>
  <c r="A7557" i="2"/>
  <c r="B7557" i="2"/>
  <c r="H7557" i="2"/>
  <c r="I7557" i="2"/>
  <c r="A7558" i="2"/>
  <c r="B7558" i="2"/>
  <c r="H7558" i="2"/>
  <c r="I7558" i="2"/>
  <c r="A7559" i="2"/>
  <c r="B7559" i="2"/>
  <c r="H7559" i="2"/>
  <c r="I7559" i="2"/>
  <c r="A7560" i="2"/>
  <c r="B7560" i="2"/>
  <c r="H7560" i="2"/>
  <c r="I7560" i="2"/>
  <c r="A7561" i="2"/>
  <c r="B7561" i="2"/>
  <c r="H7561" i="2"/>
  <c r="I7561" i="2"/>
  <c r="A7562" i="2"/>
  <c r="B7562" i="2"/>
  <c r="H7562" i="2"/>
  <c r="I7562" i="2"/>
  <c r="A7563" i="2"/>
  <c r="B7563" i="2"/>
  <c r="H7563" i="2"/>
  <c r="I7563" i="2"/>
  <c r="A7564" i="2"/>
  <c r="B7564" i="2"/>
  <c r="H7564" i="2"/>
  <c r="I7564" i="2"/>
  <c r="A7565" i="2"/>
  <c r="B7565" i="2"/>
  <c r="H7565" i="2"/>
  <c r="I7565" i="2"/>
  <c r="A7566" i="2"/>
  <c r="B7566" i="2"/>
  <c r="H7566" i="2"/>
  <c r="I7566" i="2"/>
  <c r="A7567" i="2"/>
  <c r="B7567" i="2"/>
  <c r="H7567" i="2"/>
  <c r="I7567" i="2"/>
  <c r="A7568" i="2"/>
  <c r="B7568" i="2"/>
  <c r="H7568" i="2"/>
  <c r="I7568" i="2"/>
  <c r="A7569" i="2"/>
  <c r="B7569" i="2"/>
  <c r="H7569" i="2"/>
  <c r="I7569" i="2"/>
  <c r="A7570" i="2"/>
  <c r="B7570" i="2"/>
  <c r="H7570" i="2"/>
  <c r="I7570" i="2"/>
  <c r="A7571" i="2"/>
  <c r="B7571" i="2"/>
  <c r="H7571" i="2"/>
  <c r="I7571" i="2"/>
  <c r="A7572" i="2"/>
  <c r="B7572" i="2"/>
  <c r="D7572" i="2" s="1"/>
  <c r="H7572" i="2"/>
  <c r="I7572" i="2"/>
  <c r="A7573" i="2"/>
  <c r="B7573" i="2"/>
  <c r="H7573" i="2"/>
  <c r="I7573" i="2"/>
  <c r="A7574" i="2"/>
  <c r="B7574" i="2"/>
  <c r="H7574" i="2"/>
  <c r="I7574" i="2"/>
  <c r="A7575" i="2"/>
  <c r="B7575" i="2"/>
  <c r="H7575" i="2"/>
  <c r="I7575" i="2"/>
  <c r="A7576" i="2"/>
  <c r="B7576" i="2"/>
  <c r="H7576" i="2"/>
  <c r="I7576" i="2"/>
  <c r="A7577" i="2"/>
  <c r="B7577" i="2"/>
  <c r="H7577" i="2"/>
  <c r="I7577" i="2"/>
  <c r="A7578" i="2"/>
  <c r="B7578" i="2"/>
  <c r="H7578" i="2"/>
  <c r="I7578" i="2"/>
  <c r="A7579" i="2"/>
  <c r="B7579" i="2"/>
  <c r="H7579" i="2"/>
  <c r="I7579" i="2"/>
  <c r="A7580" i="2"/>
  <c r="B7580" i="2"/>
  <c r="H7580" i="2"/>
  <c r="I7580" i="2"/>
  <c r="A7581" i="2"/>
  <c r="B7581" i="2"/>
  <c r="H7581" i="2"/>
  <c r="I7581" i="2"/>
  <c r="A7582" i="2"/>
  <c r="B7582" i="2"/>
  <c r="H7582" i="2"/>
  <c r="I7582" i="2"/>
  <c r="A7583" i="2"/>
  <c r="B7583" i="2"/>
  <c r="H7583" i="2"/>
  <c r="I7583" i="2"/>
  <c r="A7584" i="2"/>
  <c r="B7584" i="2"/>
  <c r="H7584" i="2"/>
  <c r="I7584" i="2"/>
  <c r="A7585" i="2"/>
  <c r="B7585" i="2"/>
  <c r="H7585" i="2"/>
  <c r="I7585" i="2"/>
  <c r="A7586" i="2"/>
  <c r="B7586" i="2"/>
  <c r="H7586" i="2"/>
  <c r="I7586" i="2"/>
  <c r="A7587" i="2"/>
  <c r="B7587" i="2"/>
  <c r="H7587" i="2"/>
  <c r="I7587" i="2"/>
  <c r="A7588" i="2"/>
  <c r="B7588" i="2"/>
  <c r="H7588" i="2"/>
  <c r="I7588" i="2"/>
  <c r="A7589" i="2"/>
  <c r="B7589" i="2"/>
  <c r="H7589" i="2"/>
  <c r="I7589" i="2"/>
  <c r="A7590" i="2"/>
  <c r="B7590" i="2"/>
  <c r="H7590" i="2"/>
  <c r="I7590" i="2"/>
  <c r="A7591" i="2"/>
  <c r="B7591" i="2"/>
  <c r="H7591" i="2"/>
  <c r="I7591" i="2"/>
  <c r="A7592" i="2"/>
  <c r="B7592" i="2"/>
  <c r="H7592" i="2"/>
  <c r="I7592" i="2"/>
  <c r="A7593" i="2"/>
  <c r="B7593" i="2"/>
  <c r="H7593" i="2"/>
  <c r="I7593" i="2"/>
  <c r="A7594" i="2"/>
  <c r="B7594" i="2"/>
  <c r="H7594" i="2"/>
  <c r="I7594" i="2"/>
  <c r="A7595" i="2"/>
  <c r="B7595" i="2"/>
  <c r="H7595" i="2"/>
  <c r="I7595" i="2"/>
  <c r="A7596" i="2"/>
  <c r="B7596" i="2"/>
  <c r="H7596" i="2"/>
  <c r="I7596" i="2"/>
  <c r="A7597" i="2"/>
  <c r="B7597" i="2"/>
  <c r="H7597" i="2"/>
  <c r="I7597" i="2"/>
  <c r="A7598" i="2"/>
  <c r="B7598" i="2"/>
  <c r="H7598" i="2"/>
  <c r="I7598" i="2"/>
  <c r="A7599" i="2"/>
  <c r="B7599" i="2"/>
  <c r="H7599" i="2"/>
  <c r="I7599" i="2"/>
  <c r="A7600" i="2"/>
  <c r="B7600" i="2"/>
  <c r="H7600" i="2"/>
  <c r="I7600" i="2"/>
  <c r="A7601" i="2"/>
  <c r="B7601" i="2"/>
  <c r="H7601" i="2"/>
  <c r="I7601" i="2"/>
  <c r="A7602" i="2"/>
  <c r="B7602" i="2"/>
  <c r="H7602" i="2"/>
  <c r="I7602" i="2"/>
  <c r="A7603" i="2"/>
  <c r="B7603" i="2"/>
  <c r="H7603" i="2"/>
  <c r="I7603" i="2"/>
  <c r="A7604" i="2"/>
  <c r="B7604" i="2"/>
  <c r="H7604" i="2"/>
  <c r="I7604" i="2"/>
  <c r="A7605" i="2"/>
  <c r="B7605" i="2"/>
  <c r="H7605" i="2"/>
  <c r="I7605" i="2"/>
  <c r="A7606" i="2"/>
  <c r="B7606" i="2"/>
  <c r="H7606" i="2"/>
  <c r="I7606" i="2"/>
  <c r="A7607" i="2"/>
  <c r="B7607" i="2"/>
  <c r="H7607" i="2"/>
  <c r="I7607" i="2"/>
  <c r="A7608" i="2"/>
  <c r="B7608" i="2"/>
  <c r="H7608" i="2"/>
  <c r="I7608" i="2"/>
  <c r="A7609" i="2"/>
  <c r="B7609" i="2"/>
  <c r="H7609" i="2"/>
  <c r="I7609" i="2"/>
  <c r="A7610" i="2"/>
  <c r="C7610" i="2" s="1"/>
  <c r="B7610" i="2"/>
  <c r="H7610" i="2"/>
  <c r="I7610" i="2"/>
  <c r="A7611" i="2"/>
  <c r="B7611" i="2"/>
  <c r="H7611" i="2"/>
  <c r="I7611" i="2"/>
  <c r="A7612" i="2"/>
  <c r="B7612" i="2"/>
  <c r="H7612" i="2"/>
  <c r="I7612" i="2"/>
  <c r="A7613" i="2"/>
  <c r="B7613" i="2"/>
  <c r="H7613" i="2"/>
  <c r="I7613" i="2"/>
  <c r="A7614" i="2"/>
  <c r="B7614" i="2"/>
  <c r="H7614" i="2"/>
  <c r="I7614" i="2"/>
  <c r="A7615" i="2"/>
  <c r="B7615" i="2"/>
  <c r="H7615" i="2"/>
  <c r="I7615" i="2"/>
  <c r="A7616" i="2"/>
  <c r="B7616" i="2"/>
  <c r="H7616" i="2"/>
  <c r="I7616" i="2"/>
  <c r="A7617" i="2"/>
  <c r="B7617" i="2"/>
  <c r="H7617" i="2"/>
  <c r="I7617" i="2"/>
  <c r="A7618" i="2"/>
  <c r="B7618" i="2"/>
  <c r="H7618" i="2"/>
  <c r="I7618" i="2"/>
  <c r="A7619" i="2"/>
  <c r="B7619" i="2"/>
  <c r="H7619" i="2"/>
  <c r="I7619" i="2"/>
  <c r="A7620" i="2"/>
  <c r="B7620" i="2"/>
  <c r="H7620" i="2"/>
  <c r="I7620" i="2"/>
  <c r="A7621" i="2"/>
  <c r="B7621" i="2"/>
  <c r="D7621" i="2" s="1"/>
  <c r="H7621" i="2"/>
  <c r="I7621" i="2"/>
  <c r="A7622" i="2"/>
  <c r="B7622" i="2"/>
  <c r="H7622" i="2"/>
  <c r="I7622" i="2"/>
  <c r="A7623" i="2"/>
  <c r="B7623" i="2"/>
  <c r="H7623" i="2"/>
  <c r="I7623" i="2"/>
  <c r="A7624" i="2"/>
  <c r="B7624" i="2"/>
  <c r="H7624" i="2"/>
  <c r="I7624" i="2"/>
  <c r="A7625" i="2"/>
  <c r="B7625" i="2"/>
  <c r="H7625" i="2"/>
  <c r="I7625" i="2"/>
  <c r="A7626" i="2"/>
  <c r="B7626" i="2"/>
  <c r="D7626" i="2" s="1"/>
  <c r="H7626" i="2"/>
  <c r="I7626" i="2"/>
  <c r="A7627" i="2"/>
  <c r="B7627" i="2"/>
  <c r="H7627" i="2"/>
  <c r="I7627" i="2"/>
  <c r="A7628" i="2"/>
  <c r="B7628" i="2"/>
  <c r="H7628" i="2"/>
  <c r="I7628" i="2"/>
  <c r="A7629" i="2"/>
  <c r="B7629" i="2"/>
  <c r="H7629" i="2"/>
  <c r="I7629" i="2"/>
  <c r="A7630" i="2"/>
  <c r="B7630" i="2"/>
  <c r="H7630" i="2"/>
  <c r="I7630" i="2"/>
  <c r="A7631" i="2"/>
  <c r="B7631" i="2"/>
  <c r="H7631" i="2"/>
  <c r="I7631" i="2"/>
  <c r="A7632" i="2"/>
  <c r="B7632" i="2"/>
  <c r="H7632" i="2"/>
  <c r="I7632" i="2"/>
  <c r="A7633" i="2"/>
  <c r="B7633" i="2"/>
  <c r="H7633" i="2"/>
  <c r="I7633" i="2"/>
  <c r="A7634" i="2"/>
  <c r="B7634" i="2"/>
  <c r="H7634" i="2"/>
  <c r="I7634" i="2"/>
  <c r="A7635" i="2"/>
  <c r="B7635" i="2"/>
  <c r="H7635" i="2"/>
  <c r="I7635" i="2"/>
  <c r="A7636" i="2"/>
  <c r="B7636" i="2"/>
  <c r="H7636" i="2"/>
  <c r="I7636" i="2"/>
  <c r="A7637" i="2"/>
  <c r="B7637" i="2"/>
  <c r="H7637" i="2"/>
  <c r="I7637" i="2"/>
  <c r="A7638" i="2"/>
  <c r="B7638" i="2"/>
  <c r="H7638" i="2"/>
  <c r="I7638" i="2"/>
  <c r="A7639" i="2"/>
  <c r="B7639" i="2"/>
  <c r="H7639" i="2"/>
  <c r="I7639" i="2"/>
  <c r="A7640" i="2"/>
  <c r="B7640" i="2"/>
  <c r="H7640" i="2"/>
  <c r="I7640" i="2"/>
  <c r="A7641" i="2"/>
  <c r="B7641" i="2"/>
  <c r="H7641" i="2"/>
  <c r="I7641" i="2"/>
  <c r="A7642" i="2"/>
  <c r="B7642" i="2"/>
  <c r="H7642" i="2"/>
  <c r="I7642" i="2"/>
  <c r="A7643" i="2"/>
  <c r="B7643" i="2"/>
  <c r="H7643" i="2"/>
  <c r="I7643" i="2"/>
  <c r="A7644" i="2"/>
  <c r="B7644" i="2"/>
  <c r="H7644" i="2"/>
  <c r="I7644" i="2"/>
  <c r="A7645" i="2"/>
  <c r="B7645" i="2"/>
  <c r="H7645" i="2"/>
  <c r="I7645" i="2"/>
  <c r="A7646" i="2"/>
  <c r="C7646" i="2" s="1"/>
  <c r="B7646" i="2"/>
  <c r="H7646" i="2"/>
  <c r="I7646" i="2"/>
  <c r="A7647" i="2"/>
  <c r="B7647" i="2"/>
  <c r="H7647" i="2"/>
  <c r="I7647" i="2"/>
  <c r="A7648" i="2"/>
  <c r="B7648" i="2"/>
  <c r="H7648" i="2"/>
  <c r="I7648" i="2"/>
  <c r="A7649" i="2"/>
  <c r="B7649" i="2"/>
  <c r="H7649" i="2"/>
  <c r="I7649" i="2"/>
  <c r="A7650" i="2"/>
  <c r="B7650" i="2"/>
  <c r="H7650" i="2"/>
  <c r="I7650" i="2"/>
  <c r="A7651" i="2"/>
  <c r="B7651" i="2"/>
  <c r="H7651" i="2"/>
  <c r="I7651" i="2"/>
  <c r="A7652" i="2"/>
  <c r="B7652" i="2"/>
  <c r="H7652" i="2"/>
  <c r="I7652" i="2"/>
  <c r="A7653" i="2"/>
  <c r="B7653" i="2"/>
  <c r="H7653" i="2"/>
  <c r="I7653" i="2"/>
  <c r="A7654" i="2"/>
  <c r="B7654" i="2"/>
  <c r="H7654" i="2"/>
  <c r="I7654" i="2"/>
  <c r="A7655" i="2"/>
  <c r="B7655" i="2"/>
  <c r="H7655" i="2"/>
  <c r="I7655" i="2"/>
  <c r="A7656" i="2"/>
  <c r="B7656" i="2"/>
  <c r="H7656" i="2"/>
  <c r="I7656" i="2"/>
  <c r="A7657" i="2"/>
  <c r="B7657" i="2"/>
  <c r="H7657" i="2"/>
  <c r="I7657" i="2"/>
  <c r="A7658" i="2"/>
  <c r="B7658" i="2"/>
  <c r="H7658" i="2"/>
  <c r="I7658" i="2"/>
  <c r="A7659" i="2"/>
  <c r="B7659" i="2"/>
  <c r="D7659" i="2" s="1"/>
  <c r="H7659" i="2"/>
  <c r="I7659" i="2"/>
  <c r="A7660" i="2"/>
  <c r="B7660" i="2"/>
  <c r="H7660" i="2"/>
  <c r="I7660" i="2"/>
  <c r="A7661" i="2"/>
  <c r="B7661" i="2"/>
  <c r="H7661" i="2"/>
  <c r="I7661" i="2"/>
  <c r="A7662" i="2"/>
  <c r="B7662" i="2"/>
  <c r="H7662" i="2"/>
  <c r="I7662" i="2"/>
  <c r="A7663" i="2"/>
  <c r="B7663" i="2"/>
  <c r="H7663" i="2"/>
  <c r="I7663" i="2"/>
  <c r="A7664" i="2"/>
  <c r="B7664" i="2"/>
  <c r="H7664" i="2"/>
  <c r="I7664" i="2"/>
  <c r="A7665" i="2"/>
  <c r="B7665" i="2"/>
  <c r="H7665" i="2"/>
  <c r="I7665" i="2"/>
  <c r="A7666" i="2"/>
  <c r="B7666" i="2"/>
  <c r="H7666" i="2"/>
  <c r="I7666" i="2"/>
  <c r="A7667" i="2"/>
  <c r="B7667" i="2"/>
  <c r="H7667" i="2"/>
  <c r="I7667" i="2"/>
  <c r="A7668" i="2"/>
  <c r="B7668" i="2"/>
  <c r="H7668" i="2"/>
  <c r="I7668" i="2"/>
  <c r="A7669" i="2"/>
  <c r="B7669" i="2"/>
  <c r="D7669" i="2" s="1"/>
  <c r="H7669" i="2"/>
  <c r="I7669" i="2"/>
  <c r="A7670" i="2"/>
  <c r="B7670" i="2"/>
  <c r="H7670" i="2"/>
  <c r="I7670" i="2"/>
  <c r="A7671" i="2"/>
  <c r="B7671" i="2"/>
  <c r="H7671" i="2"/>
  <c r="I7671" i="2"/>
  <c r="A7672" i="2"/>
  <c r="B7672" i="2"/>
  <c r="H7672" i="2"/>
  <c r="I7672" i="2"/>
  <c r="A7673" i="2"/>
  <c r="B7673" i="2"/>
  <c r="H7673" i="2"/>
  <c r="I7673" i="2"/>
  <c r="A7674" i="2"/>
  <c r="B7674" i="2"/>
  <c r="D7674" i="2" s="1"/>
  <c r="H7674" i="2"/>
  <c r="I7674" i="2"/>
  <c r="A7675" i="2"/>
  <c r="B7675" i="2"/>
  <c r="H7675" i="2"/>
  <c r="I7675" i="2"/>
  <c r="A7676" i="2"/>
  <c r="B7676" i="2"/>
  <c r="H7676" i="2"/>
  <c r="I7676" i="2"/>
  <c r="A7677" i="2"/>
  <c r="B7677" i="2"/>
  <c r="H7677" i="2"/>
  <c r="I7677" i="2"/>
  <c r="A7678" i="2"/>
  <c r="B7678" i="2"/>
  <c r="H7678" i="2"/>
  <c r="I7678" i="2"/>
  <c r="A7679" i="2"/>
  <c r="B7679" i="2"/>
  <c r="H7679" i="2"/>
  <c r="I7679" i="2"/>
  <c r="A7680" i="2"/>
  <c r="B7680" i="2"/>
  <c r="H7680" i="2"/>
  <c r="I7680" i="2"/>
  <c r="A7681" i="2"/>
  <c r="B7681" i="2"/>
  <c r="H7681" i="2"/>
  <c r="I7681" i="2"/>
  <c r="A7682" i="2"/>
  <c r="C7682" i="2" s="1"/>
  <c r="B7682" i="2"/>
  <c r="H7682" i="2"/>
  <c r="I7682" i="2"/>
  <c r="A7683" i="2"/>
  <c r="B7683" i="2"/>
  <c r="H7683" i="2"/>
  <c r="I7683" i="2"/>
  <c r="A7684" i="2"/>
  <c r="B7684" i="2"/>
  <c r="H7684" i="2"/>
  <c r="I7684" i="2"/>
  <c r="A7685" i="2"/>
  <c r="B7685" i="2"/>
  <c r="H7685" i="2"/>
  <c r="I7685" i="2"/>
  <c r="A7686" i="2"/>
  <c r="C7686" i="2" s="1"/>
  <c r="B7686" i="2"/>
  <c r="H7686" i="2"/>
  <c r="I7686" i="2"/>
  <c r="A7687" i="2"/>
  <c r="B7687" i="2"/>
  <c r="D7687" i="2" s="1"/>
  <c r="H7687" i="2"/>
  <c r="I7687" i="2"/>
  <c r="A7688" i="2"/>
  <c r="B7688" i="2"/>
  <c r="H7688" i="2"/>
  <c r="I7688" i="2"/>
  <c r="A7689" i="2"/>
  <c r="B7689" i="2"/>
  <c r="H7689" i="2"/>
  <c r="I7689" i="2"/>
  <c r="A7690" i="2"/>
  <c r="B7690" i="2"/>
  <c r="H7690" i="2"/>
  <c r="I7690" i="2"/>
  <c r="A7691" i="2"/>
  <c r="B7691" i="2"/>
  <c r="H7691" i="2"/>
  <c r="I7691" i="2"/>
  <c r="A7692" i="2"/>
  <c r="B7692" i="2"/>
  <c r="H7692" i="2"/>
  <c r="I7692" i="2"/>
  <c r="A7693" i="2"/>
  <c r="B7693" i="2"/>
  <c r="H7693" i="2"/>
  <c r="I7693" i="2"/>
  <c r="A7694" i="2"/>
  <c r="B7694" i="2"/>
  <c r="H7694" i="2"/>
  <c r="I7694" i="2"/>
  <c r="A7695" i="2"/>
  <c r="B7695" i="2"/>
  <c r="H7695" i="2"/>
  <c r="I7695" i="2"/>
  <c r="A7696" i="2"/>
  <c r="B7696" i="2"/>
  <c r="H7696" i="2"/>
  <c r="I7696" i="2"/>
  <c r="A7697" i="2"/>
  <c r="B7697" i="2"/>
  <c r="H7697" i="2"/>
  <c r="I7697" i="2"/>
  <c r="A7698" i="2"/>
  <c r="B7698" i="2"/>
  <c r="H7698" i="2"/>
  <c r="I7698" i="2"/>
  <c r="A7699" i="2"/>
  <c r="B7699" i="2"/>
  <c r="D7699" i="2" s="1"/>
  <c r="H7699" i="2"/>
  <c r="I7699" i="2"/>
  <c r="A7700" i="2"/>
  <c r="B7700" i="2"/>
  <c r="H7700" i="2"/>
  <c r="I7700" i="2"/>
  <c r="A7701" i="2"/>
  <c r="B7701" i="2"/>
  <c r="H7701" i="2"/>
  <c r="I7701" i="2"/>
  <c r="A7702" i="2"/>
  <c r="B7702" i="2"/>
  <c r="D7702" i="2" s="1"/>
  <c r="H7702" i="2"/>
  <c r="I7702" i="2"/>
  <c r="A7703" i="2"/>
  <c r="B7703" i="2"/>
  <c r="H7703" i="2"/>
  <c r="I7703" i="2"/>
  <c r="A7704" i="2"/>
  <c r="B7704" i="2"/>
  <c r="H7704" i="2"/>
  <c r="I7704" i="2"/>
  <c r="A7705" i="2"/>
  <c r="B7705" i="2"/>
  <c r="H7705" i="2"/>
  <c r="I7705" i="2"/>
  <c r="A7706" i="2"/>
  <c r="B7706" i="2"/>
  <c r="H7706" i="2"/>
  <c r="I7706" i="2"/>
  <c r="A7707" i="2"/>
  <c r="B7707" i="2"/>
  <c r="H7707" i="2"/>
  <c r="I7707" i="2"/>
  <c r="A7708" i="2"/>
  <c r="B7708" i="2"/>
  <c r="H7708" i="2"/>
  <c r="I7708" i="2"/>
  <c r="A7709" i="2"/>
  <c r="B7709" i="2"/>
  <c r="H7709" i="2"/>
  <c r="I7709" i="2"/>
  <c r="A7710" i="2"/>
  <c r="B7710" i="2"/>
  <c r="H7710" i="2"/>
  <c r="I7710" i="2"/>
  <c r="A7711" i="2"/>
  <c r="B7711" i="2"/>
  <c r="H7711" i="2"/>
  <c r="I7711" i="2"/>
  <c r="A7712" i="2"/>
  <c r="B7712" i="2"/>
  <c r="H7712" i="2"/>
  <c r="I7712" i="2"/>
  <c r="A7713" i="2"/>
  <c r="B7713" i="2"/>
  <c r="H7713" i="2"/>
  <c r="I7713" i="2"/>
  <c r="A7714" i="2"/>
  <c r="B7714" i="2"/>
  <c r="H7714" i="2"/>
  <c r="I7714" i="2"/>
  <c r="A7715" i="2"/>
  <c r="B7715" i="2"/>
  <c r="H7715" i="2"/>
  <c r="I7715" i="2"/>
  <c r="A7716" i="2"/>
  <c r="B7716" i="2"/>
  <c r="H7716" i="2"/>
  <c r="I7716" i="2"/>
  <c r="A7717" i="2"/>
  <c r="B7717" i="2"/>
  <c r="H7717" i="2"/>
  <c r="I7717" i="2"/>
  <c r="A7718" i="2"/>
  <c r="B7718" i="2"/>
  <c r="H7718" i="2"/>
  <c r="I7718" i="2"/>
  <c r="A7719" i="2"/>
  <c r="B7719" i="2"/>
  <c r="H7719" i="2"/>
  <c r="I7719" i="2"/>
  <c r="A7720" i="2"/>
  <c r="B7720" i="2"/>
  <c r="D7720" i="2" s="1"/>
  <c r="H7720" i="2"/>
  <c r="I7720" i="2"/>
  <c r="A7721" i="2"/>
  <c r="B7721" i="2"/>
  <c r="H7721" i="2"/>
  <c r="I7721" i="2"/>
  <c r="A7722" i="2"/>
  <c r="B7722" i="2"/>
  <c r="H7722" i="2"/>
  <c r="I7722" i="2"/>
  <c r="A7723" i="2"/>
  <c r="B7723" i="2"/>
  <c r="H7723" i="2"/>
  <c r="I7723" i="2"/>
  <c r="A7724" i="2"/>
  <c r="B7724" i="2"/>
  <c r="H7724" i="2"/>
  <c r="I7724" i="2"/>
  <c r="A7725" i="2"/>
  <c r="B7725" i="2"/>
  <c r="H7725" i="2"/>
  <c r="I7725" i="2"/>
  <c r="A7726" i="2"/>
  <c r="B7726" i="2"/>
  <c r="H7726" i="2"/>
  <c r="I7726" i="2"/>
  <c r="A7727" i="2"/>
  <c r="B7727" i="2"/>
  <c r="H7727" i="2"/>
  <c r="I7727" i="2"/>
  <c r="A7728" i="2"/>
  <c r="B7728" i="2"/>
  <c r="H7728" i="2"/>
  <c r="I7728" i="2"/>
  <c r="A7729" i="2"/>
  <c r="B7729" i="2"/>
  <c r="H7729" i="2"/>
  <c r="I7729" i="2"/>
  <c r="A7730" i="2"/>
  <c r="B7730" i="2"/>
  <c r="H7730" i="2"/>
  <c r="I7730" i="2"/>
  <c r="A7731" i="2"/>
  <c r="B7731" i="2"/>
  <c r="D7731" i="2" s="1"/>
  <c r="H7731" i="2"/>
  <c r="I7731" i="2"/>
  <c r="A7732" i="2"/>
  <c r="B7732" i="2"/>
  <c r="H7732" i="2"/>
  <c r="I7732" i="2"/>
  <c r="A7733" i="2"/>
  <c r="B7733" i="2"/>
  <c r="H7733" i="2"/>
  <c r="I7733" i="2"/>
  <c r="A7734" i="2"/>
  <c r="B7734" i="2"/>
  <c r="H7734" i="2"/>
  <c r="I7734" i="2"/>
  <c r="A7735" i="2"/>
  <c r="B7735" i="2"/>
  <c r="H7735" i="2"/>
  <c r="I7735" i="2"/>
  <c r="A7736" i="2"/>
  <c r="B7736" i="2"/>
  <c r="H7736" i="2"/>
  <c r="I7736" i="2"/>
  <c r="A7737" i="2"/>
  <c r="B7737" i="2"/>
  <c r="H7737" i="2"/>
  <c r="I7737" i="2"/>
  <c r="A7738" i="2"/>
  <c r="B7738" i="2"/>
  <c r="H7738" i="2"/>
  <c r="I7738" i="2"/>
  <c r="A7739" i="2"/>
  <c r="B7739" i="2"/>
  <c r="H7739" i="2"/>
  <c r="I7739" i="2"/>
  <c r="A7740" i="2"/>
  <c r="B7740" i="2"/>
  <c r="H7740" i="2"/>
  <c r="I7740" i="2"/>
  <c r="A7741" i="2"/>
  <c r="B7741" i="2"/>
  <c r="H7741" i="2"/>
  <c r="I7741" i="2"/>
  <c r="A7742" i="2"/>
  <c r="B7742" i="2"/>
  <c r="H7742" i="2"/>
  <c r="I7742" i="2"/>
  <c r="A7743" i="2"/>
  <c r="B7743" i="2"/>
  <c r="H7743" i="2"/>
  <c r="I7743" i="2"/>
  <c r="A7744" i="2"/>
  <c r="B7744" i="2"/>
  <c r="H7744" i="2"/>
  <c r="I7744" i="2"/>
  <c r="A7745" i="2"/>
  <c r="B7745" i="2"/>
  <c r="H7745" i="2"/>
  <c r="I7745" i="2"/>
  <c r="A7746" i="2"/>
  <c r="B7746" i="2"/>
  <c r="H7746" i="2"/>
  <c r="I7746" i="2"/>
  <c r="A7747" i="2"/>
  <c r="B7747" i="2"/>
  <c r="H7747" i="2"/>
  <c r="I7747" i="2"/>
  <c r="A7748" i="2"/>
  <c r="B7748" i="2"/>
  <c r="H7748" i="2"/>
  <c r="I7748" i="2"/>
  <c r="A7749" i="2"/>
  <c r="B7749" i="2"/>
  <c r="D7749" i="2" s="1"/>
  <c r="H7749" i="2"/>
  <c r="I7749" i="2"/>
  <c r="A7750" i="2"/>
  <c r="B7750" i="2"/>
  <c r="H7750" i="2"/>
  <c r="I7750" i="2"/>
  <c r="A7751" i="2"/>
  <c r="B7751" i="2"/>
  <c r="H7751" i="2"/>
  <c r="I7751" i="2"/>
  <c r="A7752" i="2"/>
  <c r="B7752" i="2"/>
  <c r="H7752" i="2"/>
  <c r="I7752" i="2"/>
  <c r="A7753" i="2"/>
  <c r="B7753" i="2"/>
  <c r="H7753" i="2"/>
  <c r="I7753" i="2"/>
  <c r="A7754" i="2"/>
  <c r="B7754" i="2"/>
  <c r="H7754" i="2"/>
  <c r="I7754" i="2"/>
  <c r="A7755" i="2"/>
  <c r="B7755" i="2"/>
  <c r="H7755" i="2"/>
  <c r="I7755" i="2"/>
  <c r="A7756" i="2"/>
  <c r="B7756" i="2"/>
  <c r="H7756" i="2"/>
  <c r="I7756" i="2"/>
  <c r="A7757" i="2"/>
  <c r="B7757" i="2"/>
  <c r="H7757" i="2"/>
  <c r="I7757" i="2"/>
  <c r="A7758" i="2"/>
  <c r="B7758" i="2"/>
  <c r="H7758" i="2"/>
  <c r="I7758" i="2"/>
  <c r="A7759" i="2"/>
  <c r="B7759" i="2"/>
  <c r="H7759" i="2"/>
  <c r="I7759" i="2"/>
  <c r="A7760" i="2"/>
  <c r="B7760" i="2"/>
  <c r="H7760" i="2"/>
  <c r="I7760" i="2"/>
  <c r="A7761" i="2"/>
  <c r="B7761" i="2"/>
  <c r="H7761" i="2"/>
  <c r="I7761" i="2"/>
  <c r="A7762" i="2"/>
  <c r="B7762" i="2"/>
  <c r="H7762" i="2"/>
  <c r="I7762" i="2"/>
  <c r="A7763" i="2"/>
  <c r="B7763" i="2"/>
  <c r="H7763" i="2"/>
  <c r="I7763" i="2"/>
  <c r="A7764" i="2"/>
  <c r="B7764" i="2"/>
  <c r="H7764" i="2"/>
  <c r="I7764" i="2"/>
  <c r="A7765" i="2"/>
  <c r="B7765" i="2"/>
  <c r="H7765" i="2"/>
  <c r="I7765" i="2"/>
  <c r="A7766" i="2"/>
  <c r="B7766" i="2"/>
  <c r="H7766" i="2"/>
  <c r="I7766" i="2"/>
  <c r="A7767" i="2"/>
  <c r="B7767" i="2"/>
  <c r="H7767" i="2"/>
  <c r="I7767" i="2"/>
  <c r="A7768" i="2"/>
  <c r="B7768" i="2"/>
  <c r="H7768" i="2"/>
  <c r="I7768" i="2"/>
  <c r="A7769" i="2"/>
  <c r="B7769" i="2"/>
  <c r="H7769" i="2"/>
  <c r="I7769" i="2"/>
  <c r="A7770" i="2"/>
  <c r="B7770" i="2"/>
  <c r="H7770" i="2"/>
  <c r="I7770" i="2"/>
  <c r="A7771" i="2"/>
  <c r="B7771" i="2"/>
  <c r="H7771" i="2"/>
  <c r="I7771" i="2"/>
  <c r="A7772" i="2"/>
  <c r="B7772" i="2"/>
  <c r="H7772" i="2"/>
  <c r="I7772" i="2"/>
  <c r="A7773" i="2"/>
  <c r="B7773" i="2"/>
  <c r="D7773" i="2" s="1"/>
  <c r="H7773" i="2"/>
  <c r="I7773" i="2"/>
  <c r="A7774" i="2"/>
  <c r="B7774" i="2"/>
  <c r="H7774" i="2"/>
  <c r="I7774" i="2"/>
  <c r="A7775" i="2"/>
  <c r="B7775" i="2"/>
  <c r="H7775" i="2"/>
  <c r="I7775" i="2"/>
  <c r="A7776" i="2"/>
  <c r="B7776" i="2"/>
  <c r="H7776" i="2"/>
  <c r="I7776" i="2"/>
  <c r="A7777" i="2"/>
  <c r="B7777" i="2"/>
  <c r="H7777" i="2"/>
  <c r="I7777" i="2"/>
  <c r="A7778" i="2"/>
  <c r="B7778" i="2"/>
  <c r="H7778" i="2"/>
  <c r="I7778" i="2"/>
  <c r="A7779" i="2"/>
  <c r="B7779" i="2"/>
  <c r="H7779" i="2"/>
  <c r="I7779" i="2"/>
  <c r="A7780" i="2"/>
  <c r="B7780" i="2"/>
  <c r="H7780" i="2"/>
  <c r="I7780" i="2"/>
  <c r="A7781" i="2"/>
  <c r="B7781" i="2"/>
  <c r="H7781" i="2"/>
  <c r="I7781" i="2"/>
  <c r="A7782" i="2"/>
  <c r="B7782" i="2"/>
  <c r="H7782" i="2"/>
  <c r="I7782" i="2"/>
  <c r="A7783" i="2"/>
  <c r="B7783" i="2"/>
  <c r="H7783" i="2"/>
  <c r="I7783" i="2"/>
  <c r="A7784" i="2"/>
  <c r="B7784" i="2"/>
  <c r="H7784" i="2"/>
  <c r="I7784" i="2"/>
  <c r="A7785" i="2"/>
  <c r="B7785" i="2"/>
  <c r="H7785" i="2"/>
  <c r="I7785" i="2"/>
  <c r="A7786" i="2"/>
  <c r="B7786" i="2"/>
  <c r="H7786" i="2"/>
  <c r="I7786" i="2"/>
  <c r="A7787" i="2"/>
  <c r="B7787" i="2"/>
  <c r="D7787" i="2" s="1"/>
  <c r="H7787" i="2"/>
  <c r="I7787" i="2"/>
  <c r="A7788" i="2"/>
  <c r="B7788" i="2"/>
  <c r="H7788" i="2"/>
  <c r="I7788" i="2"/>
  <c r="A7789" i="2"/>
  <c r="B7789" i="2"/>
  <c r="H7789" i="2"/>
  <c r="I7789" i="2"/>
  <c r="A7790" i="2"/>
  <c r="B7790" i="2"/>
  <c r="H7790" i="2"/>
  <c r="I7790" i="2"/>
  <c r="A7791" i="2"/>
  <c r="B7791" i="2"/>
  <c r="H7791" i="2"/>
  <c r="I7791" i="2"/>
  <c r="A7792" i="2"/>
  <c r="B7792" i="2"/>
  <c r="H7792" i="2"/>
  <c r="I7792" i="2"/>
  <c r="A7793" i="2"/>
  <c r="B7793" i="2"/>
  <c r="H7793" i="2"/>
  <c r="I7793" i="2"/>
  <c r="A7794" i="2"/>
  <c r="B7794" i="2"/>
  <c r="H7794" i="2"/>
  <c r="I7794" i="2"/>
  <c r="A7795" i="2"/>
  <c r="B7795" i="2"/>
  <c r="H7795" i="2"/>
  <c r="I7795" i="2"/>
  <c r="A7796" i="2"/>
  <c r="B7796" i="2"/>
  <c r="H7796" i="2"/>
  <c r="I7796" i="2"/>
  <c r="A7797" i="2"/>
  <c r="B7797" i="2"/>
  <c r="H7797" i="2"/>
  <c r="I7797" i="2"/>
  <c r="A7798" i="2"/>
  <c r="B7798" i="2"/>
  <c r="H7798" i="2"/>
  <c r="I7798" i="2"/>
  <c r="A7799" i="2"/>
  <c r="B7799" i="2"/>
  <c r="H7799" i="2"/>
  <c r="I7799" i="2"/>
  <c r="A7800" i="2"/>
  <c r="B7800" i="2"/>
  <c r="H7800" i="2"/>
  <c r="I7800" i="2"/>
  <c r="A7801" i="2"/>
  <c r="B7801" i="2"/>
  <c r="D7801" i="2" s="1"/>
  <c r="H7801" i="2"/>
  <c r="I7801" i="2"/>
  <c r="A7802" i="2"/>
  <c r="B7802" i="2"/>
  <c r="D7802" i="2" s="1"/>
  <c r="H7802" i="2"/>
  <c r="I7802" i="2"/>
  <c r="A7803" i="2"/>
  <c r="B7803" i="2"/>
  <c r="H7803" i="2"/>
  <c r="I7803" i="2"/>
  <c r="A7804" i="2"/>
  <c r="B7804" i="2"/>
  <c r="H7804" i="2"/>
  <c r="I7804" i="2"/>
  <c r="A7805" i="2"/>
  <c r="B7805" i="2"/>
  <c r="H7805" i="2"/>
  <c r="I7805" i="2"/>
  <c r="A7806" i="2"/>
  <c r="B7806" i="2"/>
  <c r="H7806" i="2"/>
  <c r="I7806" i="2"/>
  <c r="A7807" i="2"/>
  <c r="B7807" i="2"/>
  <c r="H7807" i="2"/>
  <c r="I7807" i="2"/>
  <c r="A7808" i="2"/>
  <c r="B7808" i="2"/>
  <c r="H7808" i="2"/>
  <c r="I7808" i="2"/>
  <c r="A7809" i="2"/>
  <c r="B7809" i="2"/>
  <c r="H7809" i="2"/>
  <c r="I7809" i="2"/>
  <c r="A7810" i="2"/>
  <c r="B7810" i="2"/>
  <c r="H7810" i="2"/>
  <c r="I7810" i="2"/>
  <c r="A7811" i="2"/>
  <c r="B7811" i="2"/>
  <c r="H7811" i="2"/>
  <c r="I7811" i="2"/>
  <c r="A7812" i="2"/>
  <c r="B7812" i="2"/>
  <c r="H7812" i="2"/>
  <c r="I7812" i="2"/>
  <c r="A7813" i="2"/>
  <c r="B7813" i="2"/>
  <c r="H7813" i="2"/>
  <c r="I7813" i="2"/>
  <c r="A7814" i="2"/>
  <c r="B7814" i="2"/>
  <c r="H7814" i="2"/>
  <c r="I7814" i="2"/>
  <c r="A7815" i="2"/>
  <c r="B7815" i="2"/>
  <c r="H7815" i="2"/>
  <c r="I7815" i="2"/>
  <c r="A7816" i="2"/>
  <c r="B7816" i="2"/>
  <c r="H7816" i="2"/>
  <c r="I7816" i="2"/>
  <c r="A7817" i="2"/>
  <c r="B7817" i="2"/>
  <c r="H7817" i="2"/>
  <c r="I7817" i="2"/>
  <c r="A7818" i="2"/>
  <c r="B7818" i="2"/>
  <c r="D7818" i="2" s="1"/>
  <c r="H7818" i="2"/>
  <c r="I7818" i="2"/>
  <c r="A7819" i="2"/>
  <c r="B7819" i="2"/>
  <c r="H7819" i="2"/>
  <c r="I7819" i="2"/>
  <c r="A7820" i="2"/>
  <c r="B7820" i="2"/>
  <c r="H7820" i="2"/>
  <c r="I7820" i="2"/>
  <c r="A7821" i="2"/>
  <c r="B7821" i="2"/>
  <c r="H7821" i="2"/>
  <c r="I7821" i="2"/>
  <c r="A7822" i="2"/>
  <c r="B7822" i="2"/>
  <c r="H7822" i="2"/>
  <c r="I7822" i="2"/>
  <c r="A7823" i="2"/>
  <c r="B7823" i="2"/>
  <c r="H7823" i="2"/>
  <c r="I7823" i="2"/>
  <c r="A7824" i="2"/>
  <c r="B7824" i="2"/>
  <c r="D7824" i="2" s="1"/>
  <c r="H7824" i="2"/>
  <c r="I7824" i="2"/>
  <c r="A7825" i="2"/>
  <c r="B7825" i="2"/>
  <c r="H7825" i="2"/>
  <c r="I7825" i="2"/>
  <c r="A7826" i="2"/>
  <c r="B7826" i="2"/>
  <c r="H7826" i="2"/>
  <c r="I7826" i="2"/>
  <c r="A7827" i="2"/>
  <c r="B7827" i="2"/>
  <c r="H7827" i="2"/>
  <c r="I7827" i="2"/>
  <c r="A7828" i="2"/>
  <c r="B7828" i="2"/>
  <c r="H7828" i="2"/>
  <c r="I7828" i="2"/>
  <c r="A7829" i="2"/>
  <c r="B7829" i="2"/>
  <c r="H7829" i="2"/>
  <c r="I7829" i="2"/>
  <c r="A7830" i="2"/>
  <c r="B7830" i="2"/>
  <c r="H7830" i="2"/>
  <c r="I7830" i="2"/>
  <c r="A7831" i="2"/>
  <c r="B7831" i="2"/>
  <c r="H7831" i="2"/>
  <c r="I7831" i="2"/>
  <c r="A7832" i="2"/>
  <c r="B7832" i="2"/>
  <c r="H7832" i="2"/>
  <c r="I7832" i="2"/>
  <c r="A7833" i="2"/>
  <c r="B7833" i="2"/>
  <c r="H7833" i="2"/>
  <c r="I7833" i="2"/>
  <c r="A7834" i="2"/>
  <c r="B7834" i="2"/>
  <c r="H7834" i="2"/>
  <c r="I7834" i="2"/>
  <c r="A7835" i="2"/>
  <c r="B7835" i="2"/>
  <c r="H7835" i="2"/>
  <c r="I7835" i="2"/>
  <c r="A7836" i="2"/>
  <c r="B7836" i="2"/>
  <c r="H7836" i="2"/>
  <c r="I7836" i="2"/>
  <c r="A7837" i="2"/>
  <c r="B7837" i="2"/>
  <c r="H7837" i="2"/>
  <c r="I7837" i="2"/>
  <c r="A7838" i="2"/>
  <c r="B7838" i="2"/>
  <c r="H7838" i="2"/>
  <c r="I7838" i="2"/>
  <c r="A7839" i="2"/>
  <c r="B7839" i="2"/>
  <c r="H7839" i="2"/>
  <c r="I7839" i="2"/>
  <c r="A7840" i="2"/>
  <c r="B7840" i="2"/>
  <c r="H7840" i="2"/>
  <c r="I7840" i="2"/>
  <c r="A7841" i="2"/>
  <c r="B7841" i="2"/>
  <c r="H7841" i="2"/>
  <c r="I7841" i="2"/>
  <c r="A7842" i="2"/>
  <c r="B7842" i="2"/>
  <c r="H7842" i="2"/>
  <c r="I7842" i="2"/>
  <c r="A7843" i="2"/>
  <c r="B7843" i="2"/>
  <c r="H7843" i="2"/>
  <c r="I7843" i="2"/>
  <c r="A7844" i="2"/>
  <c r="B7844" i="2"/>
  <c r="H7844" i="2"/>
  <c r="I7844" i="2"/>
  <c r="A7845" i="2"/>
  <c r="B7845" i="2"/>
  <c r="H7845" i="2"/>
  <c r="I7845" i="2"/>
  <c r="A7846" i="2"/>
  <c r="B7846" i="2"/>
  <c r="H7846" i="2"/>
  <c r="I7846" i="2"/>
  <c r="A7847" i="2"/>
  <c r="B7847" i="2"/>
  <c r="H7847" i="2"/>
  <c r="I7847" i="2"/>
  <c r="A7848" i="2"/>
  <c r="B7848" i="2"/>
  <c r="H7848" i="2"/>
  <c r="I7848" i="2"/>
  <c r="A7849" i="2"/>
  <c r="B7849" i="2"/>
  <c r="H7849" i="2"/>
  <c r="I7849" i="2"/>
  <c r="A7850" i="2"/>
  <c r="B7850" i="2"/>
  <c r="H7850" i="2"/>
  <c r="I7850" i="2"/>
  <c r="A7851" i="2"/>
  <c r="B7851" i="2"/>
  <c r="H7851" i="2"/>
  <c r="I7851" i="2"/>
  <c r="A7852" i="2"/>
  <c r="B7852" i="2"/>
  <c r="H7852" i="2"/>
  <c r="I7852" i="2"/>
  <c r="A7853" i="2"/>
  <c r="B7853" i="2"/>
  <c r="H7853" i="2"/>
  <c r="I7853" i="2"/>
  <c r="A7854" i="2"/>
  <c r="B7854" i="2"/>
  <c r="H7854" i="2"/>
  <c r="I7854" i="2"/>
  <c r="A7855" i="2"/>
  <c r="B7855" i="2"/>
  <c r="H7855" i="2"/>
  <c r="I7855" i="2"/>
  <c r="A7856" i="2"/>
  <c r="B7856" i="2"/>
  <c r="H7856" i="2"/>
  <c r="I7856" i="2"/>
  <c r="A7857" i="2"/>
  <c r="B7857" i="2"/>
  <c r="H7857" i="2"/>
  <c r="I7857" i="2"/>
  <c r="A7858" i="2"/>
  <c r="B7858" i="2"/>
  <c r="H7858" i="2"/>
  <c r="I7858" i="2"/>
  <c r="A7859" i="2"/>
  <c r="B7859" i="2"/>
  <c r="H7859" i="2"/>
  <c r="I7859" i="2"/>
  <c r="A7860" i="2"/>
  <c r="B7860" i="2"/>
  <c r="H7860" i="2"/>
  <c r="I7860" i="2"/>
  <c r="A7861" i="2"/>
  <c r="B7861" i="2"/>
  <c r="H7861" i="2"/>
  <c r="I7861" i="2"/>
  <c r="A7862" i="2"/>
  <c r="B7862" i="2"/>
  <c r="H7862" i="2"/>
  <c r="I7862" i="2"/>
  <c r="A7863" i="2"/>
  <c r="B7863" i="2"/>
  <c r="H7863" i="2"/>
  <c r="I7863" i="2"/>
  <c r="A7864" i="2"/>
  <c r="B7864" i="2"/>
  <c r="H7864" i="2"/>
  <c r="I7864" i="2"/>
  <c r="A7865" i="2"/>
  <c r="B7865" i="2"/>
  <c r="H7865" i="2"/>
  <c r="I7865" i="2"/>
  <c r="A7866" i="2"/>
  <c r="B7866" i="2"/>
  <c r="H7866" i="2"/>
  <c r="I7866" i="2"/>
  <c r="A7867" i="2"/>
  <c r="B7867" i="2"/>
  <c r="H7867" i="2"/>
  <c r="I7867" i="2"/>
  <c r="A7868" i="2"/>
  <c r="B7868" i="2"/>
  <c r="H7868" i="2"/>
  <c r="I7868" i="2"/>
  <c r="A7869" i="2"/>
  <c r="B7869" i="2"/>
  <c r="H7869" i="2"/>
  <c r="I7869" i="2"/>
  <c r="A7870" i="2"/>
  <c r="B7870" i="2"/>
  <c r="H7870" i="2"/>
  <c r="I7870" i="2"/>
  <c r="A7871" i="2"/>
  <c r="B7871" i="2"/>
  <c r="H7871" i="2"/>
  <c r="I7871" i="2"/>
  <c r="A7872" i="2"/>
  <c r="B7872" i="2"/>
  <c r="H7872" i="2"/>
  <c r="I7872" i="2"/>
  <c r="A7873" i="2"/>
  <c r="B7873" i="2"/>
  <c r="H7873" i="2"/>
  <c r="I7873" i="2"/>
  <c r="A7874" i="2"/>
  <c r="B7874" i="2"/>
  <c r="H7874" i="2"/>
  <c r="I7874" i="2"/>
  <c r="A7875" i="2"/>
  <c r="B7875" i="2"/>
  <c r="H7875" i="2"/>
  <c r="I7875" i="2"/>
  <c r="A7876" i="2"/>
  <c r="B7876" i="2"/>
  <c r="H7876" i="2"/>
  <c r="I7876" i="2"/>
  <c r="A7877" i="2"/>
  <c r="B7877" i="2"/>
  <c r="H7877" i="2"/>
  <c r="I7877" i="2"/>
  <c r="A7878" i="2"/>
  <c r="B7878" i="2"/>
  <c r="H7878" i="2"/>
  <c r="I7878" i="2"/>
  <c r="A7879" i="2"/>
  <c r="B7879" i="2"/>
  <c r="H7879" i="2"/>
  <c r="I7879" i="2"/>
  <c r="A7880" i="2"/>
  <c r="B7880" i="2"/>
  <c r="H7880" i="2"/>
  <c r="I7880" i="2"/>
  <c r="A7881" i="2"/>
  <c r="B7881" i="2"/>
  <c r="H7881" i="2"/>
  <c r="I7881" i="2"/>
  <c r="A7882" i="2"/>
  <c r="B7882" i="2"/>
  <c r="H7882" i="2"/>
  <c r="I7882" i="2"/>
  <c r="A7883" i="2"/>
  <c r="B7883" i="2"/>
  <c r="H7883" i="2"/>
  <c r="I7883" i="2"/>
  <c r="A7884" i="2"/>
  <c r="B7884" i="2"/>
  <c r="H7884" i="2"/>
  <c r="I7884" i="2"/>
  <c r="A7885" i="2"/>
  <c r="B7885" i="2"/>
  <c r="H7885" i="2"/>
  <c r="I7885" i="2"/>
  <c r="A7886" i="2"/>
  <c r="B7886" i="2"/>
  <c r="H7886" i="2"/>
  <c r="I7886" i="2"/>
  <c r="A7887" i="2"/>
  <c r="B7887" i="2"/>
  <c r="H7887" i="2"/>
  <c r="I7887" i="2"/>
  <c r="A7888" i="2"/>
  <c r="B7888" i="2"/>
  <c r="H7888" i="2"/>
  <c r="I7888" i="2"/>
  <c r="A7889" i="2"/>
  <c r="B7889" i="2"/>
  <c r="H7889" i="2"/>
  <c r="I7889" i="2"/>
  <c r="A7890" i="2"/>
  <c r="B7890" i="2"/>
  <c r="H7890" i="2"/>
  <c r="I7890" i="2"/>
  <c r="A7891" i="2"/>
  <c r="B7891" i="2"/>
  <c r="H7891" i="2"/>
  <c r="I7891" i="2"/>
  <c r="A7892" i="2"/>
  <c r="B7892" i="2"/>
  <c r="H7892" i="2"/>
  <c r="I7892" i="2"/>
  <c r="A7893" i="2"/>
  <c r="B7893" i="2"/>
  <c r="H7893" i="2"/>
  <c r="I7893" i="2"/>
  <c r="A7894" i="2"/>
  <c r="B7894" i="2"/>
  <c r="H7894" i="2"/>
  <c r="I7894" i="2"/>
  <c r="A7895" i="2"/>
  <c r="B7895" i="2"/>
  <c r="H7895" i="2"/>
  <c r="I7895" i="2"/>
  <c r="A7896" i="2"/>
  <c r="B7896" i="2"/>
  <c r="H7896" i="2"/>
  <c r="I7896" i="2"/>
  <c r="A7897" i="2"/>
  <c r="B7897" i="2"/>
  <c r="H7897" i="2"/>
  <c r="I7897" i="2"/>
  <c r="A7898" i="2"/>
  <c r="B7898" i="2"/>
  <c r="H7898" i="2"/>
  <c r="I7898" i="2"/>
  <c r="A7899" i="2"/>
  <c r="B7899" i="2"/>
  <c r="H7899" i="2"/>
  <c r="I7899" i="2"/>
  <c r="A7900" i="2"/>
  <c r="B7900" i="2"/>
  <c r="H7900" i="2"/>
  <c r="I7900" i="2"/>
  <c r="A7901" i="2"/>
  <c r="B7901" i="2"/>
  <c r="H7901" i="2"/>
  <c r="I7901" i="2"/>
  <c r="A7902" i="2"/>
  <c r="B7902" i="2"/>
  <c r="H7902" i="2"/>
  <c r="I7902" i="2"/>
  <c r="A7903" i="2"/>
  <c r="B7903" i="2"/>
  <c r="H7903" i="2"/>
  <c r="I7903" i="2"/>
  <c r="A7904" i="2"/>
  <c r="B7904" i="2"/>
  <c r="H7904" i="2"/>
  <c r="I7904" i="2"/>
  <c r="A7905" i="2"/>
  <c r="B7905" i="2"/>
  <c r="H7905" i="2"/>
  <c r="I7905" i="2"/>
  <c r="A7906" i="2"/>
  <c r="B7906" i="2"/>
  <c r="H7906" i="2"/>
  <c r="I7906" i="2"/>
  <c r="A7907" i="2"/>
  <c r="B7907" i="2"/>
  <c r="H7907" i="2"/>
  <c r="I7907" i="2"/>
  <c r="A7908" i="2"/>
  <c r="B7908" i="2"/>
  <c r="H7908" i="2"/>
  <c r="I7908" i="2"/>
  <c r="A7909" i="2"/>
  <c r="B7909" i="2"/>
  <c r="H7909" i="2"/>
  <c r="I7909" i="2"/>
  <c r="A7910" i="2"/>
  <c r="B7910" i="2"/>
  <c r="H7910" i="2"/>
  <c r="I7910" i="2"/>
  <c r="A7911" i="2"/>
  <c r="B7911" i="2"/>
  <c r="H7911" i="2"/>
  <c r="I7911" i="2"/>
  <c r="A7912" i="2"/>
  <c r="B7912" i="2"/>
  <c r="D7912" i="2" s="1"/>
  <c r="H7912" i="2"/>
  <c r="I7912" i="2"/>
  <c r="A7913" i="2"/>
  <c r="B7913" i="2"/>
  <c r="H7913" i="2"/>
  <c r="I7913" i="2"/>
  <c r="A7914" i="2"/>
  <c r="B7914" i="2"/>
  <c r="H7914" i="2"/>
  <c r="I7914" i="2"/>
  <c r="A7915" i="2"/>
  <c r="B7915" i="2"/>
  <c r="D7915" i="2" s="1"/>
  <c r="H7915" i="2"/>
  <c r="I7915" i="2"/>
  <c r="A7916" i="2"/>
  <c r="B7916" i="2"/>
  <c r="H7916" i="2"/>
  <c r="I7916" i="2"/>
  <c r="A7917" i="2"/>
  <c r="B7917" i="2"/>
  <c r="H7917" i="2"/>
  <c r="I7917" i="2"/>
  <c r="A7918" i="2"/>
  <c r="B7918" i="2"/>
  <c r="H7918" i="2"/>
  <c r="I7918" i="2"/>
  <c r="A7919" i="2"/>
  <c r="B7919" i="2"/>
  <c r="H7919" i="2"/>
  <c r="I7919" i="2"/>
  <c r="A7920" i="2"/>
  <c r="B7920" i="2"/>
  <c r="H7920" i="2"/>
  <c r="I7920" i="2"/>
  <c r="A7921" i="2"/>
  <c r="B7921" i="2"/>
  <c r="H7921" i="2"/>
  <c r="I7921" i="2"/>
  <c r="A7922" i="2"/>
  <c r="B7922" i="2"/>
  <c r="H7922" i="2"/>
  <c r="I7922" i="2"/>
  <c r="A7923" i="2"/>
  <c r="B7923" i="2"/>
  <c r="H7923" i="2"/>
  <c r="I7923" i="2"/>
  <c r="A7924" i="2"/>
  <c r="B7924" i="2"/>
  <c r="H7924" i="2"/>
  <c r="I7924" i="2"/>
  <c r="A7925" i="2"/>
  <c r="B7925" i="2"/>
  <c r="H7925" i="2"/>
  <c r="I7925" i="2"/>
  <c r="A7926" i="2"/>
  <c r="B7926" i="2"/>
  <c r="H7926" i="2"/>
  <c r="I7926" i="2"/>
  <c r="A7927" i="2"/>
  <c r="B7927" i="2"/>
  <c r="H7927" i="2"/>
  <c r="I7927" i="2"/>
  <c r="A7928" i="2"/>
  <c r="B7928" i="2"/>
  <c r="H7928" i="2"/>
  <c r="I7928" i="2"/>
  <c r="A7929" i="2"/>
  <c r="B7929" i="2"/>
  <c r="H7929" i="2"/>
  <c r="I7929" i="2"/>
  <c r="A7930" i="2"/>
  <c r="B7930" i="2"/>
  <c r="H7930" i="2"/>
  <c r="I7930" i="2"/>
  <c r="A7931" i="2"/>
  <c r="B7931" i="2"/>
  <c r="H7931" i="2"/>
  <c r="I7931" i="2"/>
  <c r="A7932" i="2"/>
  <c r="B7932" i="2"/>
  <c r="H7932" i="2"/>
  <c r="I7932" i="2"/>
  <c r="A7933" i="2"/>
  <c r="B7933" i="2"/>
  <c r="H7933" i="2"/>
  <c r="I7933" i="2"/>
  <c r="A7934" i="2"/>
  <c r="B7934" i="2"/>
  <c r="H7934" i="2"/>
  <c r="I7934" i="2"/>
  <c r="A7935" i="2"/>
  <c r="B7935" i="2"/>
  <c r="H7935" i="2"/>
  <c r="I7935" i="2"/>
  <c r="A7936" i="2"/>
  <c r="B7936" i="2"/>
  <c r="H7936" i="2"/>
  <c r="I7936" i="2"/>
  <c r="A7937" i="2"/>
  <c r="B7937" i="2"/>
  <c r="H7937" i="2"/>
  <c r="I7937" i="2"/>
  <c r="A7938" i="2"/>
  <c r="B7938" i="2"/>
  <c r="H7938" i="2"/>
  <c r="I7938" i="2"/>
  <c r="A7939" i="2"/>
  <c r="B7939" i="2"/>
  <c r="H7939" i="2"/>
  <c r="I7939" i="2"/>
  <c r="A7940" i="2"/>
  <c r="B7940" i="2"/>
  <c r="H7940" i="2"/>
  <c r="I7940" i="2"/>
  <c r="A7941" i="2"/>
  <c r="B7941" i="2"/>
  <c r="H7941" i="2"/>
  <c r="I7941" i="2"/>
  <c r="A7942" i="2"/>
  <c r="B7942" i="2"/>
  <c r="H7942" i="2"/>
  <c r="I7942" i="2"/>
  <c r="A7943" i="2"/>
  <c r="B7943" i="2"/>
  <c r="H7943" i="2"/>
  <c r="I7943" i="2"/>
  <c r="A7944" i="2"/>
  <c r="B7944" i="2"/>
  <c r="H7944" i="2"/>
  <c r="I7944" i="2"/>
  <c r="A7945" i="2"/>
  <c r="B7945" i="2"/>
  <c r="H7945" i="2"/>
  <c r="I7945" i="2"/>
  <c r="A7946" i="2"/>
  <c r="B7946" i="2"/>
  <c r="H7946" i="2"/>
  <c r="I7946" i="2"/>
  <c r="A7947" i="2"/>
  <c r="B7947" i="2"/>
  <c r="H7947" i="2"/>
  <c r="I7947" i="2"/>
  <c r="A7948" i="2"/>
  <c r="B7948" i="2"/>
  <c r="H7948" i="2"/>
  <c r="I7948" i="2"/>
  <c r="A7949" i="2"/>
  <c r="B7949" i="2"/>
  <c r="H7949" i="2"/>
  <c r="I7949" i="2"/>
  <c r="A7950" i="2"/>
  <c r="B7950" i="2"/>
  <c r="H7950" i="2"/>
  <c r="I7950" i="2"/>
  <c r="A7951" i="2"/>
  <c r="B7951" i="2"/>
  <c r="H7951" i="2"/>
  <c r="I7951" i="2"/>
  <c r="A7952" i="2"/>
  <c r="B7952" i="2"/>
  <c r="H7952" i="2"/>
  <c r="I7952" i="2"/>
  <c r="A7953" i="2"/>
  <c r="B7953" i="2"/>
  <c r="H7953" i="2"/>
  <c r="I7953" i="2"/>
  <c r="A7954" i="2"/>
  <c r="B7954" i="2"/>
  <c r="H7954" i="2"/>
  <c r="I7954" i="2"/>
  <c r="A7955" i="2"/>
  <c r="B7955" i="2"/>
  <c r="H7955" i="2"/>
  <c r="I7955" i="2"/>
  <c r="A7956" i="2"/>
  <c r="B7956" i="2"/>
  <c r="H7956" i="2"/>
  <c r="I7956" i="2"/>
  <c r="A7957" i="2"/>
  <c r="B7957" i="2"/>
  <c r="H7957" i="2"/>
  <c r="I7957" i="2"/>
  <c r="A7958" i="2"/>
  <c r="B7958" i="2"/>
  <c r="H7958" i="2"/>
  <c r="I7958" i="2"/>
  <c r="A7959" i="2"/>
  <c r="B7959" i="2"/>
  <c r="H7959" i="2"/>
  <c r="I7959" i="2"/>
  <c r="A7960" i="2"/>
  <c r="B7960" i="2"/>
  <c r="H7960" i="2"/>
  <c r="I7960" i="2"/>
  <c r="A7961" i="2"/>
  <c r="B7961" i="2"/>
  <c r="H7961" i="2"/>
  <c r="I7961" i="2"/>
  <c r="A7962" i="2"/>
  <c r="B7962" i="2"/>
  <c r="H7962" i="2"/>
  <c r="I7962" i="2"/>
  <c r="A7963" i="2"/>
  <c r="B7963" i="2"/>
  <c r="H7963" i="2"/>
  <c r="I7963" i="2"/>
  <c r="A7964" i="2"/>
  <c r="B7964" i="2"/>
  <c r="H7964" i="2"/>
  <c r="I7964" i="2"/>
  <c r="A7965" i="2"/>
  <c r="B7965" i="2"/>
  <c r="H7965" i="2"/>
  <c r="I7965" i="2"/>
  <c r="A7966" i="2"/>
  <c r="B7966" i="2"/>
  <c r="H7966" i="2"/>
  <c r="I7966" i="2"/>
  <c r="A7967" i="2"/>
  <c r="B7967" i="2"/>
  <c r="H7967" i="2"/>
  <c r="I7967" i="2"/>
  <c r="A7968" i="2"/>
  <c r="B7968" i="2"/>
  <c r="H7968" i="2"/>
  <c r="I7968" i="2"/>
  <c r="A7969" i="2"/>
  <c r="B7969" i="2"/>
  <c r="H7969" i="2"/>
  <c r="I7969" i="2"/>
  <c r="A7970" i="2"/>
  <c r="B7970" i="2"/>
  <c r="H7970" i="2"/>
  <c r="I7970" i="2"/>
  <c r="A7971" i="2"/>
  <c r="B7971" i="2"/>
  <c r="H7971" i="2"/>
  <c r="I7971" i="2"/>
  <c r="A7972" i="2"/>
  <c r="B7972" i="2"/>
  <c r="H7972" i="2"/>
  <c r="I7972" i="2"/>
  <c r="A7973" i="2"/>
  <c r="B7973" i="2"/>
  <c r="H7973" i="2"/>
  <c r="I7973" i="2"/>
  <c r="A7974" i="2"/>
  <c r="B7974" i="2"/>
  <c r="D7974" i="2" s="1"/>
  <c r="H7974" i="2"/>
  <c r="I7974" i="2"/>
  <c r="A7975" i="2"/>
  <c r="B7975" i="2"/>
  <c r="H7975" i="2"/>
  <c r="I7975" i="2"/>
  <c r="A7976" i="2"/>
  <c r="B7976" i="2"/>
  <c r="H7976" i="2"/>
  <c r="I7976" i="2"/>
  <c r="A7977" i="2"/>
  <c r="B7977" i="2"/>
  <c r="H7977" i="2"/>
  <c r="I7977" i="2"/>
  <c r="A7978" i="2"/>
  <c r="B7978" i="2"/>
  <c r="H7978" i="2"/>
  <c r="I7978" i="2"/>
  <c r="A7979" i="2"/>
  <c r="B7979" i="2"/>
  <c r="H7979" i="2"/>
  <c r="I7979" i="2"/>
  <c r="A7980" i="2"/>
  <c r="B7980" i="2"/>
  <c r="H7980" i="2"/>
  <c r="I7980" i="2"/>
  <c r="A7981" i="2"/>
  <c r="B7981" i="2"/>
  <c r="H7981" i="2"/>
  <c r="I7981" i="2"/>
  <c r="A7982" i="2"/>
  <c r="B7982" i="2"/>
  <c r="H7982" i="2"/>
  <c r="I7982" i="2"/>
  <c r="A7983" i="2"/>
  <c r="B7983" i="2"/>
  <c r="H7983" i="2"/>
  <c r="I7983" i="2"/>
  <c r="A7984" i="2"/>
  <c r="B7984" i="2"/>
  <c r="H7984" i="2"/>
  <c r="I7984" i="2"/>
  <c r="A7985" i="2"/>
  <c r="B7985" i="2"/>
  <c r="H7985" i="2"/>
  <c r="I7985" i="2"/>
  <c r="A7986" i="2"/>
  <c r="B7986" i="2"/>
  <c r="H7986" i="2"/>
  <c r="I7986" i="2"/>
  <c r="A7987" i="2"/>
  <c r="B7987" i="2"/>
  <c r="H7987" i="2"/>
  <c r="I7987" i="2"/>
  <c r="A7988" i="2"/>
  <c r="B7988" i="2"/>
  <c r="H7988" i="2"/>
  <c r="I7988" i="2"/>
  <c r="A7989" i="2"/>
  <c r="B7989" i="2"/>
  <c r="H7989" i="2"/>
  <c r="I7989" i="2"/>
  <c r="A7990" i="2"/>
  <c r="B7990" i="2"/>
  <c r="H7990" i="2"/>
  <c r="I7990" i="2"/>
  <c r="A7991" i="2"/>
  <c r="B7991" i="2"/>
  <c r="H7991" i="2"/>
  <c r="I7991" i="2"/>
  <c r="A7992" i="2"/>
  <c r="B7992" i="2"/>
  <c r="H7992" i="2"/>
  <c r="I7992" i="2"/>
  <c r="A7993" i="2"/>
  <c r="B7993" i="2"/>
  <c r="H7993" i="2"/>
  <c r="I7993" i="2"/>
  <c r="A7994" i="2"/>
  <c r="B7994" i="2"/>
  <c r="D7994" i="2" s="1"/>
  <c r="H7994" i="2"/>
  <c r="I7994" i="2"/>
  <c r="A7995" i="2"/>
  <c r="B7995" i="2"/>
  <c r="H7995" i="2"/>
  <c r="I7995" i="2"/>
  <c r="A7996" i="2"/>
  <c r="B7996" i="2"/>
  <c r="H7996" i="2"/>
  <c r="I7996" i="2"/>
  <c r="A7997" i="2"/>
  <c r="B7997" i="2"/>
  <c r="H7997" i="2"/>
  <c r="I7997" i="2"/>
  <c r="A7998" i="2"/>
  <c r="B7998" i="2"/>
  <c r="H7998" i="2"/>
  <c r="I7998" i="2"/>
  <c r="A7999" i="2"/>
  <c r="B7999" i="2"/>
  <c r="H7999" i="2"/>
  <c r="I7999" i="2"/>
  <c r="A8000" i="2"/>
  <c r="B8000" i="2"/>
  <c r="H8000" i="2"/>
  <c r="I8000" i="2"/>
  <c r="A8001" i="2"/>
  <c r="B8001" i="2"/>
  <c r="D8001" i="2" s="1"/>
  <c r="H8001" i="2"/>
  <c r="I8001" i="2"/>
  <c r="A8002" i="2"/>
  <c r="B8002" i="2"/>
  <c r="H8002" i="2"/>
  <c r="I8002" i="2"/>
  <c r="A8003" i="2"/>
  <c r="B8003" i="2"/>
  <c r="D8003" i="2" s="1"/>
  <c r="H8003" i="2"/>
  <c r="I8003" i="2"/>
  <c r="A8004" i="2"/>
  <c r="B8004" i="2"/>
  <c r="H8004" i="2"/>
  <c r="I8004" i="2"/>
  <c r="A8005" i="2"/>
  <c r="B8005" i="2"/>
  <c r="D8005" i="2" s="1"/>
  <c r="H8005" i="2"/>
  <c r="I8005" i="2"/>
  <c r="A8006" i="2"/>
  <c r="B8006" i="2"/>
  <c r="H8006" i="2"/>
  <c r="I8006" i="2"/>
  <c r="A8007" i="2"/>
  <c r="B8007" i="2"/>
  <c r="H8007" i="2"/>
  <c r="I8007" i="2"/>
  <c r="A8008" i="2"/>
  <c r="B8008" i="2"/>
  <c r="H8008" i="2"/>
  <c r="I8008" i="2"/>
  <c r="A8009" i="2"/>
  <c r="B8009" i="2"/>
  <c r="H8009" i="2"/>
  <c r="I8009" i="2"/>
  <c r="A8010" i="2"/>
  <c r="B8010" i="2"/>
  <c r="H8010" i="2"/>
  <c r="I8010" i="2"/>
  <c r="A8011" i="2"/>
  <c r="B8011" i="2"/>
  <c r="H8011" i="2"/>
  <c r="I8011" i="2"/>
  <c r="A8012" i="2"/>
  <c r="B8012" i="2"/>
  <c r="H8012" i="2"/>
  <c r="I8012" i="2"/>
  <c r="A8013" i="2"/>
  <c r="B8013" i="2"/>
  <c r="H8013" i="2"/>
  <c r="I8013" i="2"/>
  <c r="A8014" i="2"/>
  <c r="B8014" i="2"/>
  <c r="H8014" i="2"/>
  <c r="I8014" i="2"/>
  <c r="A8015" i="2"/>
  <c r="B8015" i="2"/>
  <c r="H8015" i="2"/>
  <c r="I8015" i="2"/>
  <c r="A8016" i="2"/>
  <c r="B8016" i="2"/>
  <c r="D8016" i="2" s="1"/>
  <c r="H8016" i="2"/>
  <c r="I8016" i="2"/>
  <c r="A8017" i="2"/>
  <c r="C8017" i="2" s="1"/>
  <c r="B8017" i="2"/>
  <c r="H8017" i="2"/>
  <c r="I8017" i="2"/>
  <c r="A8018" i="2"/>
  <c r="B8018" i="2"/>
  <c r="H8018" i="2"/>
  <c r="I8018" i="2"/>
  <c r="A8019" i="2"/>
  <c r="B8019" i="2"/>
  <c r="H8019" i="2"/>
  <c r="I8019" i="2"/>
  <c r="A8020" i="2"/>
  <c r="B8020" i="2"/>
  <c r="H8020" i="2"/>
  <c r="I8020" i="2"/>
  <c r="A8021" i="2"/>
  <c r="B8021" i="2"/>
  <c r="H8021" i="2"/>
  <c r="I8021" i="2"/>
  <c r="A8022" i="2"/>
  <c r="B8022" i="2"/>
  <c r="H8022" i="2"/>
  <c r="I8022" i="2"/>
  <c r="A8023" i="2"/>
  <c r="B8023" i="2"/>
  <c r="H8023" i="2"/>
  <c r="I8023" i="2"/>
  <c r="A8024" i="2"/>
  <c r="B8024" i="2"/>
  <c r="H8024" i="2"/>
  <c r="I8024" i="2"/>
  <c r="A8025" i="2"/>
  <c r="B8025" i="2"/>
  <c r="H8025" i="2"/>
  <c r="I8025" i="2"/>
  <c r="A8026" i="2"/>
  <c r="B8026" i="2"/>
  <c r="H8026" i="2"/>
  <c r="I8026" i="2"/>
  <c r="A8027" i="2"/>
  <c r="B8027" i="2"/>
  <c r="H8027" i="2"/>
  <c r="I8027" i="2"/>
  <c r="A8028" i="2"/>
  <c r="B8028" i="2"/>
  <c r="H8028" i="2"/>
  <c r="I8028" i="2"/>
  <c r="A8029" i="2"/>
  <c r="B8029" i="2"/>
  <c r="H8029" i="2"/>
  <c r="I8029" i="2"/>
  <c r="A8030" i="2"/>
  <c r="B8030" i="2"/>
  <c r="H8030" i="2"/>
  <c r="I8030" i="2"/>
  <c r="A8031" i="2"/>
  <c r="B8031" i="2"/>
  <c r="H8031" i="2"/>
  <c r="I8031" i="2"/>
  <c r="A8032" i="2"/>
  <c r="B8032" i="2"/>
  <c r="H8032" i="2"/>
  <c r="I8032" i="2"/>
  <c r="A8033" i="2"/>
  <c r="B8033" i="2"/>
  <c r="H8033" i="2"/>
  <c r="I8033" i="2"/>
  <c r="A8034" i="2"/>
  <c r="B8034" i="2"/>
  <c r="H8034" i="2"/>
  <c r="I8034" i="2"/>
  <c r="A8035" i="2"/>
  <c r="B8035" i="2"/>
  <c r="H8035" i="2"/>
  <c r="I8035" i="2"/>
  <c r="A8036" i="2"/>
  <c r="B8036" i="2"/>
  <c r="H8036" i="2"/>
  <c r="I8036" i="2"/>
  <c r="A8037" i="2"/>
  <c r="B8037" i="2"/>
  <c r="H8037" i="2"/>
  <c r="I8037" i="2"/>
  <c r="A8038" i="2"/>
  <c r="B8038" i="2"/>
  <c r="H8038" i="2"/>
  <c r="I8038" i="2"/>
  <c r="A8039" i="2"/>
  <c r="B8039" i="2"/>
  <c r="H8039" i="2"/>
  <c r="I8039" i="2"/>
  <c r="A8040" i="2"/>
  <c r="B8040" i="2"/>
  <c r="H8040" i="2"/>
  <c r="I8040" i="2"/>
  <c r="A8041" i="2"/>
  <c r="B8041" i="2"/>
  <c r="H8041" i="2"/>
  <c r="I8041" i="2"/>
  <c r="A8042" i="2"/>
  <c r="B8042" i="2"/>
  <c r="H8042" i="2"/>
  <c r="I8042" i="2"/>
  <c r="A8043" i="2"/>
  <c r="B8043" i="2"/>
  <c r="H8043" i="2"/>
  <c r="I8043" i="2"/>
  <c r="A8044" i="2"/>
  <c r="B8044" i="2"/>
  <c r="H8044" i="2"/>
  <c r="I8044" i="2"/>
  <c r="A8045" i="2"/>
  <c r="B8045" i="2"/>
  <c r="H8045" i="2"/>
  <c r="I8045" i="2"/>
  <c r="A8046" i="2"/>
  <c r="B8046" i="2"/>
  <c r="H8046" i="2"/>
  <c r="I8046" i="2"/>
  <c r="A8047" i="2"/>
  <c r="B8047" i="2"/>
  <c r="H8047" i="2"/>
  <c r="I8047" i="2"/>
  <c r="A8048" i="2"/>
  <c r="B8048" i="2"/>
  <c r="H8048" i="2"/>
  <c r="I8048" i="2"/>
  <c r="A8049" i="2"/>
  <c r="B8049" i="2"/>
  <c r="H8049" i="2"/>
  <c r="I8049" i="2"/>
  <c r="A8050" i="2"/>
  <c r="B8050" i="2"/>
  <c r="H8050" i="2"/>
  <c r="I8050" i="2"/>
  <c r="A8051" i="2"/>
  <c r="B8051" i="2"/>
  <c r="D8051" i="2" s="1"/>
  <c r="H8051" i="2"/>
  <c r="I8051" i="2"/>
  <c r="A8052" i="2"/>
  <c r="B8052" i="2"/>
  <c r="H8052" i="2"/>
  <c r="I8052" i="2"/>
  <c r="A8053" i="2"/>
  <c r="B8053" i="2"/>
  <c r="H8053" i="2"/>
  <c r="I8053" i="2"/>
  <c r="A8054" i="2"/>
  <c r="B8054" i="2"/>
  <c r="H8054" i="2"/>
  <c r="I8054" i="2"/>
  <c r="A8055" i="2"/>
  <c r="B8055" i="2"/>
  <c r="H8055" i="2"/>
  <c r="I8055" i="2"/>
  <c r="A8056" i="2"/>
  <c r="B8056" i="2"/>
  <c r="H8056" i="2"/>
  <c r="I8056" i="2"/>
  <c r="A8057" i="2"/>
  <c r="B8057" i="2"/>
  <c r="H8057" i="2"/>
  <c r="I8057" i="2"/>
  <c r="A8058" i="2"/>
  <c r="B8058" i="2"/>
  <c r="H8058" i="2"/>
  <c r="I8058" i="2"/>
  <c r="A8059" i="2"/>
  <c r="B8059" i="2"/>
  <c r="D8059" i="2" s="1"/>
  <c r="H8059" i="2"/>
  <c r="I8059" i="2"/>
  <c r="A8060" i="2"/>
  <c r="B8060" i="2"/>
  <c r="H8060" i="2"/>
  <c r="I8060" i="2"/>
  <c r="A8061" i="2"/>
  <c r="B8061" i="2"/>
  <c r="H8061" i="2"/>
  <c r="I8061" i="2"/>
  <c r="A8062" i="2"/>
  <c r="B8062" i="2"/>
  <c r="H8062" i="2"/>
  <c r="I8062" i="2"/>
  <c r="A8063" i="2"/>
  <c r="B8063" i="2"/>
  <c r="H8063" i="2"/>
  <c r="I8063" i="2"/>
  <c r="A8064" i="2"/>
  <c r="B8064" i="2"/>
  <c r="H8064" i="2"/>
  <c r="I8064" i="2"/>
  <c r="A8065" i="2"/>
  <c r="B8065" i="2"/>
  <c r="D8065" i="2" s="1"/>
  <c r="H8065" i="2"/>
  <c r="I8065" i="2"/>
  <c r="A8066" i="2"/>
  <c r="B8066" i="2"/>
  <c r="H8066" i="2"/>
  <c r="I8066" i="2"/>
  <c r="A8067" i="2"/>
  <c r="B8067" i="2"/>
  <c r="H8067" i="2"/>
  <c r="I8067" i="2"/>
  <c r="A8068" i="2"/>
  <c r="B8068" i="2"/>
  <c r="D8068" i="2" s="1"/>
  <c r="H8068" i="2"/>
  <c r="I8068" i="2"/>
  <c r="A8069" i="2"/>
  <c r="B8069" i="2"/>
  <c r="D8069" i="2" s="1"/>
  <c r="H8069" i="2"/>
  <c r="I8069" i="2"/>
  <c r="A8070" i="2"/>
  <c r="B8070" i="2"/>
  <c r="H8070" i="2"/>
  <c r="I8070" i="2"/>
  <c r="A8071" i="2"/>
  <c r="B8071" i="2"/>
  <c r="H8071" i="2"/>
  <c r="I8071" i="2"/>
  <c r="A8072" i="2"/>
  <c r="B8072" i="2"/>
  <c r="H8072" i="2"/>
  <c r="I8072" i="2"/>
  <c r="A8073" i="2"/>
  <c r="B8073" i="2"/>
  <c r="H8073" i="2"/>
  <c r="I8073" i="2"/>
  <c r="A8074" i="2"/>
  <c r="B8074" i="2"/>
  <c r="H8074" i="2"/>
  <c r="I8074" i="2"/>
  <c r="A8075" i="2"/>
  <c r="B8075" i="2"/>
  <c r="H8075" i="2"/>
  <c r="I8075" i="2"/>
  <c r="A8076" i="2"/>
  <c r="B8076" i="2"/>
  <c r="H8076" i="2"/>
  <c r="I8076" i="2"/>
  <c r="A8077" i="2"/>
  <c r="B8077" i="2"/>
  <c r="H8077" i="2"/>
  <c r="I8077" i="2"/>
  <c r="A8078" i="2"/>
  <c r="B8078" i="2"/>
  <c r="H8078" i="2"/>
  <c r="I8078" i="2"/>
  <c r="A8079" i="2"/>
  <c r="B8079" i="2"/>
  <c r="H8079" i="2"/>
  <c r="I8079" i="2"/>
  <c r="A8080" i="2"/>
  <c r="B8080" i="2"/>
  <c r="H8080" i="2"/>
  <c r="I8080" i="2"/>
  <c r="A8081" i="2"/>
  <c r="B8081" i="2"/>
  <c r="H8081" i="2"/>
  <c r="I8081" i="2"/>
  <c r="A8082" i="2"/>
  <c r="B8082" i="2"/>
  <c r="H8082" i="2"/>
  <c r="I8082" i="2"/>
  <c r="A8083" i="2"/>
  <c r="B8083" i="2"/>
  <c r="H8083" i="2"/>
  <c r="I8083" i="2"/>
  <c r="A8084" i="2"/>
  <c r="B8084" i="2"/>
  <c r="H8084" i="2"/>
  <c r="I8084" i="2"/>
  <c r="A8085" i="2"/>
  <c r="B8085" i="2"/>
  <c r="H8085" i="2"/>
  <c r="I8085" i="2"/>
  <c r="A8086" i="2"/>
  <c r="B8086" i="2"/>
  <c r="H8086" i="2"/>
  <c r="I8086" i="2"/>
  <c r="A8087" i="2"/>
  <c r="B8087" i="2"/>
  <c r="H8087" i="2"/>
  <c r="I8087" i="2"/>
  <c r="A8088" i="2"/>
  <c r="B8088" i="2"/>
  <c r="H8088" i="2"/>
  <c r="I8088" i="2"/>
  <c r="A8089" i="2"/>
  <c r="B8089" i="2"/>
  <c r="H8089" i="2"/>
  <c r="I8089" i="2"/>
  <c r="A8090" i="2"/>
  <c r="B8090" i="2"/>
  <c r="H8090" i="2"/>
  <c r="I8090" i="2"/>
  <c r="A8091" i="2"/>
  <c r="B8091" i="2"/>
  <c r="H8091" i="2"/>
  <c r="I8091" i="2"/>
  <c r="A8092" i="2"/>
  <c r="B8092" i="2"/>
  <c r="H8092" i="2"/>
  <c r="I8092" i="2"/>
  <c r="A8093" i="2"/>
  <c r="B8093" i="2"/>
  <c r="H8093" i="2"/>
  <c r="I8093" i="2"/>
  <c r="A8094" i="2"/>
  <c r="B8094" i="2"/>
  <c r="H8094" i="2"/>
  <c r="I8094" i="2"/>
  <c r="A8095" i="2"/>
  <c r="B8095" i="2"/>
  <c r="H8095" i="2"/>
  <c r="I8095" i="2"/>
  <c r="A8096" i="2"/>
  <c r="B8096" i="2"/>
  <c r="H8096" i="2"/>
  <c r="I8096" i="2"/>
  <c r="A8097" i="2"/>
  <c r="B8097" i="2"/>
  <c r="H8097" i="2"/>
  <c r="I8097" i="2"/>
  <c r="A8098" i="2"/>
  <c r="B8098" i="2"/>
  <c r="H8098" i="2"/>
  <c r="I8098" i="2"/>
  <c r="A8099" i="2"/>
  <c r="B8099" i="2"/>
  <c r="H8099" i="2"/>
  <c r="I8099" i="2"/>
  <c r="A8100" i="2"/>
  <c r="B8100" i="2"/>
  <c r="H8100" i="2"/>
  <c r="I8100" i="2"/>
  <c r="A8101" i="2"/>
  <c r="B8101" i="2"/>
  <c r="D8101" i="2" s="1"/>
  <c r="H8101" i="2"/>
  <c r="I8101" i="2"/>
  <c r="A8102" i="2"/>
  <c r="B8102" i="2"/>
  <c r="H8102" i="2"/>
  <c r="I8102" i="2"/>
  <c r="A8103" i="2"/>
  <c r="B8103" i="2"/>
  <c r="H8103" i="2"/>
  <c r="I8103" i="2"/>
  <c r="A8104" i="2"/>
  <c r="B8104" i="2"/>
  <c r="H8104" i="2"/>
  <c r="I8104" i="2"/>
  <c r="A8105" i="2"/>
  <c r="B8105" i="2"/>
  <c r="H8105" i="2"/>
  <c r="I8105" i="2"/>
  <c r="A8106" i="2"/>
  <c r="B8106" i="2"/>
  <c r="H8106" i="2"/>
  <c r="I8106" i="2"/>
  <c r="A8107" i="2"/>
  <c r="B8107" i="2"/>
  <c r="H8107" i="2"/>
  <c r="I8107" i="2"/>
  <c r="A8108" i="2"/>
  <c r="B8108" i="2"/>
  <c r="H8108" i="2"/>
  <c r="I8108" i="2"/>
  <c r="A8109" i="2"/>
  <c r="B8109" i="2"/>
  <c r="H8109" i="2"/>
  <c r="I8109" i="2"/>
  <c r="A8110" i="2"/>
  <c r="B8110" i="2"/>
  <c r="H8110" i="2"/>
  <c r="I8110" i="2"/>
  <c r="A8111" i="2"/>
  <c r="B8111" i="2"/>
  <c r="H8111" i="2"/>
  <c r="I8111" i="2"/>
  <c r="A8112" i="2"/>
  <c r="B8112" i="2"/>
  <c r="H8112" i="2"/>
  <c r="I8112" i="2"/>
  <c r="A8113" i="2"/>
  <c r="B8113" i="2"/>
  <c r="H8113" i="2"/>
  <c r="I8113" i="2"/>
  <c r="A8114" i="2"/>
  <c r="B8114" i="2"/>
  <c r="H8114" i="2"/>
  <c r="I8114" i="2"/>
  <c r="A8115" i="2"/>
  <c r="B8115" i="2"/>
  <c r="H8115" i="2"/>
  <c r="I8115" i="2"/>
  <c r="A8116" i="2"/>
  <c r="B8116" i="2"/>
  <c r="H8116" i="2"/>
  <c r="I8116" i="2"/>
  <c r="A8117" i="2"/>
  <c r="B8117" i="2"/>
  <c r="H8117" i="2"/>
  <c r="I8117" i="2"/>
  <c r="A8118" i="2"/>
  <c r="B8118" i="2"/>
  <c r="H8118" i="2"/>
  <c r="I8118" i="2"/>
  <c r="A8119" i="2"/>
  <c r="B8119" i="2"/>
  <c r="H8119" i="2"/>
  <c r="I8119" i="2"/>
  <c r="A8120" i="2"/>
  <c r="B8120" i="2"/>
  <c r="H8120" i="2"/>
  <c r="I8120" i="2"/>
  <c r="A8121" i="2"/>
  <c r="B8121" i="2"/>
  <c r="H8121" i="2"/>
  <c r="I8121" i="2"/>
  <c r="A8122" i="2"/>
  <c r="B8122" i="2"/>
  <c r="H8122" i="2"/>
  <c r="I8122" i="2"/>
  <c r="A8123" i="2"/>
  <c r="B8123" i="2"/>
  <c r="H8123" i="2"/>
  <c r="I8123" i="2"/>
  <c r="A8124" i="2"/>
  <c r="B8124" i="2"/>
  <c r="H8124" i="2"/>
  <c r="I8124" i="2"/>
  <c r="A8125" i="2"/>
  <c r="B8125" i="2"/>
  <c r="H8125" i="2"/>
  <c r="I8125" i="2"/>
  <c r="A8126" i="2"/>
  <c r="B8126" i="2"/>
  <c r="H8126" i="2"/>
  <c r="I8126" i="2"/>
  <c r="A8127" i="2"/>
  <c r="B8127" i="2"/>
  <c r="H8127" i="2"/>
  <c r="I8127" i="2"/>
  <c r="A8128" i="2"/>
  <c r="B8128" i="2"/>
  <c r="D8128" i="2" s="1"/>
  <c r="H8128" i="2"/>
  <c r="I8128" i="2"/>
  <c r="A8129" i="2"/>
  <c r="B8129" i="2"/>
  <c r="H8129" i="2"/>
  <c r="I8129" i="2"/>
  <c r="A8130" i="2"/>
  <c r="B8130" i="2"/>
  <c r="H8130" i="2"/>
  <c r="I8130" i="2"/>
  <c r="A8131" i="2"/>
  <c r="B8131" i="2"/>
  <c r="H8131" i="2"/>
  <c r="I8131" i="2"/>
  <c r="A8132" i="2"/>
  <c r="B8132" i="2"/>
  <c r="H8132" i="2"/>
  <c r="I8132" i="2"/>
  <c r="A8133" i="2"/>
  <c r="B8133" i="2"/>
  <c r="H8133" i="2"/>
  <c r="I8133" i="2"/>
  <c r="A8134" i="2"/>
  <c r="B8134" i="2"/>
  <c r="D8134" i="2" s="1"/>
  <c r="H8134" i="2"/>
  <c r="I8134" i="2"/>
  <c r="A8135" i="2"/>
  <c r="B8135" i="2"/>
  <c r="H8135" i="2"/>
  <c r="I8135" i="2"/>
  <c r="A8136" i="2"/>
  <c r="B8136" i="2"/>
  <c r="H8136" i="2"/>
  <c r="I8136" i="2"/>
  <c r="A8137" i="2"/>
  <c r="B8137" i="2"/>
  <c r="H8137" i="2"/>
  <c r="I8137" i="2"/>
  <c r="A8138" i="2"/>
  <c r="B8138" i="2"/>
  <c r="H8138" i="2"/>
  <c r="I8138" i="2"/>
  <c r="A8139" i="2"/>
  <c r="B8139" i="2"/>
  <c r="H8139" i="2"/>
  <c r="I8139" i="2"/>
  <c r="A8140" i="2"/>
  <c r="B8140" i="2"/>
  <c r="H8140" i="2"/>
  <c r="I8140" i="2"/>
  <c r="A8141" i="2"/>
  <c r="C8141" i="2" s="1"/>
  <c r="B8141" i="2"/>
  <c r="H8141" i="2"/>
  <c r="I8141" i="2"/>
  <c r="A8142" i="2"/>
  <c r="B8142" i="2"/>
  <c r="H8142" i="2"/>
  <c r="I8142" i="2"/>
  <c r="A8143" i="2"/>
  <c r="B8143" i="2"/>
  <c r="H8143" i="2"/>
  <c r="I8143" i="2"/>
  <c r="A8144" i="2"/>
  <c r="B8144" i="2"/>
  <c r="H8144" i="2"/>
  <c r="I8144" i="2"/>
  <c r="A8145" i="2"/>
  <c r="B8145" i="2"/>
  <c r="H8145" i="2"/>
  <c r="I8145" i="2"/>
  <c r="A8146" i="2"/>
  <c r="B8146" i="2"/>
  <c r="H8146" i="2"/>
  <c r="I8146" i="2"/>
  <c r="A8147" i="2"/>
  <c r="B8147" i="2"/>
  <c r="H8147" i="2"/>
  <c r="I8147" i="2"/>
  <c r="A8148" i="2"/>
  <c r="B8148" i="2"/>
  <c r="D8148" i="2" s="1"/>
  <c r="H8148" i="2"/>
  <c r="I8148" i="2"/>
  <c r="A8149" i="2"/>
  <c r="B8149" i="2"/>
  <c r="H8149" i="2"/>
  <c r="I8149" i="2"/>
  <c r="A8150" i="2"/>
  <c r="B8150" i="2"/>
  <c r="H8150" i="2"/>
  <c r="I8150" i="2"/>
  <c r="A8151" i="2"/>
  <c r="B8151" i="2"/>
  <c r="H8151" i="2"/>
  <c r="I8151" i="2"/>
  <c r="A8152" i="2"/>
  <c r="B8152" i="2"/>
  <c r="H8152" i="2"/>
  <c r="I8152" i="2"/>
  <c r="A8153" i="2"/>
  <c r="B8153" i="2"/>
  <c r="H8153" i="2"/>
  <c r="I8153" i="2"/>
  <c r="A8154" i="2"/>
  <c r="B8154" i="2"/>
  <c r="H8154" i="2"/>
  <c r="I8154" i="2"/>
  <c r="A8155" i="2"/>
  <c r="B8155" i="2"/>
  <c r="H8155" i="2"/>
  <c r="I8155" i="2"/>
  <c r="A8156" i="2"/>
  <c r="B8156" i="2"/>
  <c r="H8156" i="2"/>
  <c r="I8156" i="2"/>
  <c r="A8157" i="2"/>
  <c r="B8157" i="2"/>
  <c r="H8157" i="2"/>
  <c r="I8157" i="2"/>
  <c r="A8158" i="2"/>
  <c r="B8158" i="2"/>
  <c r="H8158" i="2"/>
  <c r="I8158" i="2"/>
  <c r="A8159" i="2"/>
  <c r="B8159" i="2"/>
  <c r="H8159" i="2"/>
  <c r="I8159" i="2"/>
  <c r="A8160" i="2"/>
  <c r="B8160" i="2"/>
  <c r="H8160" i="2"/>
  <c r="I8160" i="2"/>
  <c r="A8161" i="2"/>
  <c r="B8161" i="2"/>
  <c r="H8161" i="2"/>
  <c r="I8161" i="2"/>
  <c r="A8162" i="2"/>
  <c r="B8162" i="2"/>
  <c r="H8162" i="2"/>
  <c r="I8162" i="2"/>
  <c r="A8163" i="2"/>
  <c r="B8163" i="2"/>
  <c r="H8163" i="2"/>
  <c r="I8163" i="2"/>
  <c r="A8164" i="2"/>
  <c r="B8164" i="2"/>
  <c r="H8164" i="2"/>
  <c r="I8164" i="2"/>
  <c r="A8165" i="2"/>
  <c r="B8165" i="2"/>
  <c r="D8165" i="2" s="1"/>
  <c r="H8165" i="2"/>
  <c r="I8165" i="2"/>
  <c r="A8166" i="2"/>
  <c r="B8166" i="2"/>
  <c r="H8166" i="2"/>
  <c r="I8166" i="2"/>
  <c r="A8167" i="2"/>
  <c r="B8167" i="2"/>
  <c r="H8167" i="2"/>
  <c r="I8167" i="2"/>
  <c r="A8168" i="2"/>
  <c r="B8168" i="2"/>
  <c r="H8168" i="2"/>
  <c r="I8168" i="2"/>
  <c r="A8169" i="2"/>
  <c r="B8169" i="2"/>
  <c r="H8169" i="2"/>
  <c r="I8169" i="2"/>
  <c r="A8170" i="2"/>
  <c r="B8170" i="2"/>
  <c r="H8170" i="2"/>
  <c r="I8170" i="2"/>
  <c r="A8171" i="2"/>
  <c r="B8171" i="2"/>
  <c r="H8171" i="2"/>
  <c r="I8171" i="2"/>
  <c r="A8172" i="2"/>
  <c r="B8172" i="2"/>
  <c r="H8172" i="2"/>
  <c r="I8172" i="2"/>
  <c r="A8173" i="2"/>
  <c r="B8173" i="2"/>
  <c r="H8173" i="2"/>
  <c r="I8173" i="2"/>
  <c r="A8174" i="2"/>
  <c r="B8174" i="2"/>
  <c r="H8174" i="2"/>
  <c r="I8174" i="2"/>
  <c r="A8175" i="2"/>
  <c r="B8175" i="2"/>
  <c r="H8175" i="2"/>
  <c r="I8175" i="2"/>
  <c r="A8176" i="2"/>
  <c r="B8176" i="2"/>
  <c r="H8176" i="2"/>
  <c r="I8176" i="2"/>
  <c r="A8177" i="2"/>
  <c r="B8177" i="2"/>
  <c r="H8177" i="2"/>
  <c r="I8177" i="2"/>
  <c r="A8178" i="2"/>
  <c r="B8178" i="2"/>
  <c r="H8178" i="2"/>
  <c r="I8178" i="2"/>
  <c r="A8179" i="2"/>
  <c r="B8179" i="2"/>
  <c r="H8179" i="2"/>
  <c r="I8179" i="2"/>
  <c r="A8180" i="2"/>
  <c r="B8180" i="2"/>
  <c r="H8180" i="2"/>
  <c r="I8180" i="2"/>
  <c r="A8181" i="2"/>
  <c r="B8181" i="2"/>
  <c r="H8181" i="2"/>
  <c r="I8181" i="2"/>
  <c r="A8182" i="2"/>
  <c r="B8182" i="2"/>
  <c r="H8182" i="2"/>
  <c r="I8182" i="2"/>
  <c r="A8183" i="2"/>
  <c r="B8183" i="2"/>
  <c r="H8183" i="2"/>
  <c r="I8183" i="2"/>
  <c r="A8184" i="2"/>
  <c r="B8184" i="2"/>
  <c r="H8184" i="2"/>
  <c r="I8184" i="2"/>
  <c r="A8185" i="2"/>
  <c r="B8185" i="2"/>
  <c r="H8185" i="2"/>
  <c r="I8185" i="2"/>
  <c r="A8186" i="2"/>
  <c r="B8186" i="2"/>
  <c r="H8186" i="2"/>
  <c r="I8186" i="2"/>
  <c r="A8187" i="2"/>
  <c r="B8187" i="2"/>
  <c r="D8187" i="2" s="1"/>
  <c r="H8187" i="2"/>
  <c r="I8187" i="2"/>
  <c r="A8188" i="2"/>
  <c r="B8188" i="2"/>
  <c r="H8188" i="2"/>
  <c r="I8188" i="2"/>
  <c r="A8189" i="2"/>
  <c r="B8189" i="2"/>
  <c r="H8189" i="2"/>
  <c r="I8189" i="2"/>
  <c r="A8190" i="2"/>
  <c r="B8190" i="2"/>
  <c r="H8190" i="2"/>
  <c r="I8190" i="2"/>
  <c r="A8191" i="2"/>
  <c r="B8191" i="2"/>
  <c r="H8191" i="2"/>
  <c r="I8191" i="2"/>
  <c r="A8192" i="2"/>
  <c r="B8192" i="2"/>
  <c r="H8192" i="2"/>
  <c r="I8192" i="2"/>
  <c r="A8193" i="2"/>
  <c r="B8193" i="2"/>
  <c r="H8193" i="2"/>
  <c r="I8193" i="2"/>
  <c r="A8194" i="2"/>
  <c r="B8194" i="2"/>
  <c r="H8194" i="2"/>
  <c r="I8194" i="2"/>
  <c r="A8195" i="2"/>
  <c r="B8195" i="2"/>
  <c r="H8195" i="2"/>
  <c r="I8195" i="2"/>
  <c r="A8196" i="2"/>
  <c r="B8196" i="2"/>
  <c r="H8196" i="2"/>
  <c r="I8196" i="2"/>
  <c r="A8197" i="2"/>
  <c r="B8197" i="2"/>
  <c r="H8197" i="2"/>
  <c r="I8197" i="2"/>
  <c r="A8198" i="2"/>
  <c r="B8198" i="2"/>
  <c r="H8198" i="2"/>
  <c r="I8198" i="2"/>
  <c r="A8199" i="2"/>
  <c r="B8199" i="2"/>
  <c r="H8199" i="2"/>
  <c r="I8199" i="2"/>
  <c r="A8200" i="2"/>
  <c r="B8200" i="2"/>
  <c r="H8200" i="2"/>
  <c r="I8200" i="2"/>
  <c r="A8201" i="2"/>
  <c r="B8201" i="2"/>
  <c r="H8201" i="2"/>
  <c r="I8201" i="2"/>
  <c r="A8202" i="2"/>
  <c r="B8202" i="2"/>
  <c r="H8202" i="2"/>
  <c r="I8202" i="2"/>
  <c r="A8203" i="2"/>
  <c r="B8203" i="2"/>
  <c r="H8203" i="2"/>
  <c r="I8203" i="2"/>
  <c r="A8204" i="2"/>
  <c r="B8204" i="2"/>
  <c r="H8204" i="2"/>
  <c r="I8204" i="2"/>
  <c r="A8205" i="2"/>
  <c r="B8205" i="2"/>
  <c r="H8205" i="2"/>
  <c r="I8205" i="2"/>
  <c r="A8206" i="2"/>
  <c r="B8206" i="2"/>
  <c r="H8206" i="2"/>
  <c r="I8206" i="2"/>
  <c r="A8207" i="2"/>
  <c r="B8207" i="2"/>
  <c r="H8207" i="2"/>
  <c r="I8207" i="2"/>
  <c r="A8208" i="2"/>
  <c r="B8208" i="2"/>
  <c r="H8208" i="2"/>
  <c r="I8208" i="2"/>
  <c r="A8209" i="2"/>
  <c r="B8209" i="2"/>
  <c r="H8209" i="2"/>
  <c r="I8209" i="2"/>
  <c r="A8210" i="2"/>
  <c r="B8210" i="2"/>
  <c r="H8210" i="2"/>
  <c r="I8210" i="2"/>
  <c r="A8211" i="2"/>
  <c r="B8211" i="2"/>
  <c r="H8211" i="2"/>
  <c r="I8211" i="2"/>
  <c r="A8212" i="2"/>
  <c r="B8212" i="2"/>
  <c r="H8212" i="2"/>
  <c r="I8212" i="2"/>
  <c r="A8213" i="2"/>
  <c r="B8213" i="2"/>
  <c r="D8213" i="2" s="1"/>
  <c r="H8213" i="2"/>
  <c r="I8213" i="2"/>
  <c r="A8214" i="2"/>
  <c r="B8214" i="2"/>
  <c r="H8214" i="2"/>
  <c r="I8214" i="2"/>
  <c r="A8215" i="2"/>
  <c r="B8215" i="2"/>
  <c r="H8215" i="2"/>
  <c r="I8215" i="2"/>
  <c r="A8216" i="2"/>
  <c r="B8216" i="2"/>
  <c r="H8216" i="2"/>
  <c r="I8216" i="2"/>
  <c r="A8217" i="2"/>
  <c r="B8217" i="2"/>
  <c r="H8217" i="2"/>
  <c r="I8217" i="2"/>
  <c r="A8218" i="2"/>
  <c r="B8218" i="2"/>
  <c r="H8218" i="2"/>
  <c r="I8218" i="2"/>
  <c r="A8219" i="2"/>
  <c r="B8219" i="2"/>
  <c r="H8219" i="2"/>
  <c r="I8219" i="2"/>
  <c r="A8220" i="2"/>
  <c r="B8220" i="2"/>
  <c r="H8220" i="2"/>
  <c r="I8220" i="2"/>
  <c r="A8221" i="2"/>
  <c r="B8221" i="2"/>
  <c r="H8221" i="2"/>
  <c r="I8221" i="2"/>
  <c r="A8222" i="2"/>
  <c r="B8222" i="2"/>
  <c r="H8222" i="2"/>
  <c r="I8222" i="2"/>
  <c r="A8223" i="2"/>
  <c r="B8223" i="2"/>
  <c r="H8223" i="2"/>
  <c r="I8223" i="2"/>
  <c r="A8224" i="2"/>
  <c r="B8224" i="2"/>
  <c r="H8224" i="2"/>
  <c r="I8224" i="2"/>
  <c r="A8225" i="2"/>
  <c r="B8225" i="2"/>
  <c r="H8225" i="2"/>
  <c r="I8225" i="2"/>
  <c r="A8226" i="2"/>
  <c r="B8226" i="2"/>
  <c r="H8226" i="2"/>
  <c r="I8226" i="2"/>
  <c r="A8227" i="2"/>
  <c r="B8227" i="2"/>
  <c r="H8227" i="2"/>
  <c r="I8227" i="2"/>
  <c r="A8228" i="2"/>
  <c r="B8228" i="2"/>
  <c r="H8228" i="2"/>
  <c r="I8228" i="2"/>
  <c r="A8229" i="2"/>
  <c r="B8229" i="2"/>
  <c r="H8229" i="2"/>
  <c r="I8229" i="2"/>
  <c r="A8230" i="2"/>
  <c r="B8230" i="2"/>
  <c r="H8230" i="2"/>
  <c r="I8230" i="2"/>
  <c r="A8231" i="2"/>
  <c r="B8231" i="2"/>
  <c r="H8231" i="2"/>
  <c r="I8231" i="2"/>
  <c r="A8232" i="2"/>
  <c r="B8232" i="2"/>
  <c r="H8232" i="2"/>
  <c r="I8232" i="2"/>
  <c r="A8233" i="2"/>
  <c r="B8233" i="2"/>
  <c r="H8233" i="2"/>
  <c r="I8233" i="2"/>
  <c r="A8234" i="2"/>
  <c r="B8234" i="2"/>
  <c r="H8234" i="2"/>
  <c r="I8234" i="2"/>
  <c r="A8235" i="2"/>
  <c r="B8235" i="2"/>
  <c r="H8235" i="2"/>
  <c r="I8235" i="2"/>
  <c r="A8236" i="2"/>
  <c r="B8236" i="2"/>
  <c r="H8236" i="2"/>
  <c r="I8236" i="2"/>
  <c r="A8237" i="2"/>
  <c r="B8237" i="2"/>
  <c r="H8237" i="2"/>
  <c r="I8237" i="2"/>
  <c r="A8238" i="2"/>
  <c r="B8238" i="2"/>
  <c r="H8238" i="2"/>
  <c r="I8238" i="2"/>
  <c r="A8239" i="2"/>
  <c r="B8239" i="2"/>
  <c r="H8239" i="2"/>
  <c r="I8239" i="2"/>
  <c r="A8240" i="2"/>
  <c r="B8240" i="2"/>
  <c r="H8240" i="2"/>
  <c r="I8240" i="2"/>
  <c r="A8241" i="2"/>
  <c r="B8241" i="2"/>
  <c r="H8241" i="2"/>
  <c r="I8241" i="2"/>
  <c r="A8242" i="2"/>
  <c r="B8242" i="2"/>
  <c r="H8242" i="2"/>
  <c r="I8242" i="2"/>
  <c r="A8243" i="2"/>
  <c r="B8243" i="2"/>
  <c r="H8243" i="2"/>
  <c r="I8243" i="2"/>
  <c r="A8244" i="2"/>
  <c r="B8244" i="2"/>
  <c r="H8244" i="2"/>
  <c r="I8244" i="2"/>
  <c r="A8245" i="2"/>
  <c r="B8245" i="2"/>
  <c r="H8245" i="2"/>
  <c r="I8245" i="2"/>
  <c r="A8246" i="2"/>
  <c r="B8246" i="2"/>
  <c r="H8246" i="2"/>
  <c r="I8246" i="2"/>
  <c r="A8247" i="2"/>
  <c r="B8247" i="2"/>
  <c r="H8247" i="2"/>
  <c r="I8247" i="2"/>
  <c r="A8248" i="2"/>
  <c r="B8248" i="2"/>
  <c r="H8248" i="2"/>
  <c r="I8248" i="2"/>
  <c r="A8249" i="2"/>
  <c r="B8249" i="2"/>
  <c r="H8249" i="2"/>
  <c r="I8249" i="2"/>
  <c r="A8250" i="2"/>
  <c r="B8250" i="2"/>
  <c r="H8250" i="2"/>
  <c r="I8250" i="2"/>
  <c r="A8251" i="2"/>
  <c r="B8251" i="2"/>
  <c r="H8251" i="2"/>
  <c r="I8251" i="2"/>
  <c r="A8252" i="2"/>
  <c r="B8252" i="2"/>
  <c r="H8252" i="2"/>
  <c r="I8252" i="2"/>
  <c r="A8253" i="2"/>
  <c r="B8253" i="2"/>
  <c r="H8253" i="2"/>
  <c r="I8253" i="2"/>
  <c r="A8254" i="2"/>
  <c r="B8254" i="2"/>
  <c r="H8254" i="2"/>
  <c r="I8254" i="2"/>
  <c r="A8255" i="2"/>
  <c r="B8255" i="2"/>
  <c r="D8255" i="2" s="1"/>
  <c r="H8255" i="2"/>
  <c r="I8255" i="2"/>
  <c r="A8256" i="2"/>
  <c r="B8256" i="2"/>
  <c r="H8256" i="2"/>
  <c r="I8256" i="2"/>
  <c r="A8257" i="2"/>
  <c r="B8257" i="2"/>
  <c r="H8257" i="2"/>
  <c r="I8257" i="2"/>
  <c r="A8258" i="2"/>
  <c r="B8258" i="2"/>
  <c r="H8258" i="2"/>
  <c r="I8258" i="2"/>
  <c r="A8259" i="2"/>
  <c r="B8259" i="2"/>
  <c r="H8259" i="2"/>
  <c r="I8259" i="2"/>
  <c r="A8260" i="2"/>
  <c r="B8260" i="2"/>
  <c r="H8260" i="2"/>
  <c r="I8260" i="2"/>
  <c r="A8261" i="2"/>
  <c r="B8261" i="2"/>
  <c r="D8261" i="2" s="1"/>
  <c r="H8261" i="2"/>
  <c r="I8261" i="2"/>
  <c r="A8262" i="2"/>
  <c r="B8262" i="2"/>
  <c r="H8262" i="2"/>
  <c r="I8262" i="2"/>
  <c r="A8263" i="2"/>
  <c r="B8263" i="2"/>
  <c r="H8263" i="2"/>
  <c r="I8263" i="2"/>
  <c r="A8264" i="2"/>
  <c r="B8264" i="2"/>
  <c r="H8264" i="2"/>
  <c r="I8264" i="2"/>
  <c r="A8265" i="2"/>
  <c r="B8265" i="2"/>
  <c r="H8265" i="2"/>
  <c r="I8265" i="2"/>
  <c r="A8266" i="2"/>
  <c r="B8266" i="2"/>
  <c r="H8266" i="2"/>
  <c r="I8266" i="2"/>
  <c r="A8267" i="2"/>
  <c r="B8267" i="2"/>
  <c r="H8267" i="2"/>
  <c r="I8267" i="2"/>
  <c r="A8268" i="2"/>
  <c r="B8268" i="2"/>
  <c r="H8268" i="2"/>
  <c r="I8268" i="2"/>
  <c r="A8269" i="2"/>
  <c r="B8269" i="2"/>
  <c r="H8269" i="2"/>
  <c r="I8269" i="2"/>
  <c r="A8270" i="2"/>
  <c r="B8270" i="2"/>
  <c r="H8270" i="2"/>
  <c r="I8270" i="2"/>
  <c r="A8271" i="2"/>
  <c r="B8271" i="2"/>
  <c r="H8271" i="2"/>
  <c r="I8271" i="2"/>
  <c r="A8272" i="2"/>
  <c r="B8272" i="2"/>
  <c r="H8272" i="2"/>
  <c r="I8272" i="2"/>
  <c r="A8273" i="2"/>
  <c r="B8273" i="2"/>
  <c r="H8273" i="2"/>
  <c r="I8273" i="2"/>
  <c r="A8274" i="2"/>
  <c r="B8274" i="2"/>
  <c r="H8274" i="2"/>
  <c r="I8274" i="2"/>
  <c r="A8275" i="2"/>
  <c r="B8275" i="2"/>
  <c r="H8275" i="2"/>
  <c r="I8275" i="2"/>
  <c r="A8276" i="2"/>
  <c r="B8276" i="2"/>
  <c r="H8276" i="2"/>
  <c r="I8276" i="2"/>
  <c r="A8277" i="2"/>
  <c r="B8277" i="2"/>
  <c r="H8277" i="2"/>
  <c r="I8277" i="2"/>
  <c r="A8278" i="2"/>
  <c r="B8278" i="2"/>
  <c r="H8278" i="2"/>
  <c r="I8278" i="2"/>
  <c r="A8279" i="2"/>
  <c r="B8279" i="2"/>
  <c r="H8279" i="2"/>
  <c r="I8279" i="2"/>
  <c r="A8280" i="2"/>
  <c r="B8280" i="2"/>
  <c r="H8280" i="2"/>
  <c r="I8280" i="2"/>
  <c r="A8281" i="2"/>
  <c r="B8281" i="2"/>
  <c r="H8281" i="2"/>
  <c r="I8281" i="2"/>
  <c r="A8282" i="2"/>
  <c r="B8282" i="2"/>
  <c r="H8282" i="2"/>
  <c r="I8282" i="2"/>
  <c r="A8283" i="2"/>
  <c r="B8283" i="2"/>
  <c r="H8283" i="2"/>
  <c r="I8283" i="2"/>
  <c r="A8284" i="2"/>
  <c r="B8284" i="2"/>
  <c r="H8284" i="2"/>
  <c r="I8284" i="2"/>
  <c r="A8285" i="2"/>
  <c r="B8285" i="2"/>
  <c r="H8285" i="2"/>
  <c r="I8285" i="2"/>
  <c r="A8286" i="2"/>
  <c r="B8286" i="2"/>
  <c r="H8286" i="2"/>
  <c r="I8286" i="2"/>
  <c r="A8287" i="2"/>
  <c r="B8287" i="2"/>
  <c r="H8287" i="2"/>
  <c r="I8287" i="2"/>
  <c r="A8288" i="2"/>
  <c r="B8288" i="2"/>
  <c r="H8288" i="2"/>
  <c r="I8288" i="2"/>
  <c r="A8289" i="2"/>
  <c r="B8289" i="2"/>
  <c r="H8289" i="2"/>
  <c r="I8289" i="2"/>
  <c r="A8290" i="2"/>
  <c r="B8290" i="2"/>
  <c r="H8290" i="2"/>
  <c r="I8290" i="2"/>
  <c r="A8291" i="2"/>
  <c r="B8291" i="2"/>
  <c r="H8291" i="2"/>
  <c r="I8291" i="2"/>
  <c r="A8292" i="2"/>
  <c r="B8292" i="2"/>
  <c r="H8292" i="2"/>
  <c r="I8292" i="2"/>
  <c r="A8293" i="2"/>
  <c r="B8293" i="2"/>
  <c r="H8293" i="2"/>
  <c r="I8293" i="2"/>
  <c r="A8294" i="2"/>
  <c r="B8294" i="2"/>
  <c r="H8294" i="2"/>
  <c r="I8294" i="2"/>
  <c r="A8295" i="2"/>
  <c r="B8295" i="2"/>
  <c r="H8295" i="2"/>
  <c r="I8295" i="2"/>
  <c r="A8296" i="2"/>
  <c r="B8296" i="2"/>
  <c r="H8296" i="2"/>
  <c r="I8296" i="2"/>
  <c r="A8297" i="2"/>
  <c r="B8297" i="2"/>
  <c r="D8297" i="2" s="1"/>
  <c r="H8297" i="2"/>
  <c r="I8297" i="2"/>
  <c r="A8298" i="2"/>
  <c r="B8298" i="2"/>
  <c r="H8298" i="2"/>
  <c r="I8298" i="2"/>
  <c r="A8299" i="2"/>
  <c r="B8299" i="2"/>
  <c r="H8299" i="2"/>
  <c r="I8299" i="2"/>
  <c r="A8300" i="2"/>
  <c r="B8300" i="2"/>
  <c r="H8300" i="2"/>
  <c r="I8300" i="2"/>
  <c r="A8301" i="2"/>
  <c r="B8301" i="2"/>
  <c r="H8301" i="2"/>
  <c r="I8301" i="2"/>
  <c r="A8302" i="2"/>
  <c r="B8302" i="2"/>
  <c r="H8302" i="2"/>
  <c r="I8302" i="2"/>
  <c r="A8303" i="2"/>
  <c r="B8303" i="2"/>
  <c r="H8303" i="2"/>
  <c r="I8303" i="2"/>
  <c r="A8304" i="2"/>
  <c r="B8304" i="2"/>
  <c r="H8304" i="2"/>
  <c r="I8304" i="2"/>
  <c r="A8305" i="2"/>
  <c r="B8305" i="2"/>
  <c r="H8305" i="2"/>
  <c r="I8305" i="2"/>
  <c r="A8306" i="2"/>
  <c r="B8306" i="2"/>
  <c r="H8306" i="2"/>
  <c r="I8306" i="2"/>
  <c r="A8307" i="2"/>
  <c r="B8307" i="2"/>
  <c r="H8307" i="2"/>
  <c r="I8307" i="2"/>
  <c r="A8308" i="2"/>
  <c r="B8308" i="2"/>
  <c r="H8308" i="2"/>
  <c r="I8308" i="2"/>
  <c r="A8309" i="2"/>
  <c r="B8309" i="2"/>
  <c r="D8309" i="2" s="1"/>
  <c r="H8309" i="2"/>
  <c r="I8309" i="2"/>
  <c r="A8310" i="2"/>
  <c r="B8310" i="2"/>
  <c r="H8310" i="2"/>
  <c r="I8310" i="2"/>
  <c r="A8311" i="2"/>
  <c r="B8311" i="2"/>
  <c r="H8311" i="2"/>
  <c r="I8311" i="2"/>
  <c r="A8312" i="2"/>
  <c r="B8312" i="2"/>
  <c r="H8312" i="2"/>
  <c r="I8312" i="2"/>
  <c r="A8313" i="2"/>
  <c r="B8313" i="2"/>
  <c r="H8313" i="2"/>
  <c r="I8313" i="2"/>
  <c r="A8314" i="2"/>
  <c r="B8314" i="2"/>
  <c r="H8314" i="2"/>
  <c r="I8314" i="2"/>
  <c r="A8315" i="2"/>
  <c r="B8315" i="2"/>
  <c r="H8315" i="2"/>
  <c r="I8315" i="2"/>
  <c r="A8316" i="2"/>
  <c r="B8316" i="2"/>
  <c r="H8316" i="2"/>
  <c r="I8316" i="2"/>
  <c r="A8317" i="2"/>
  <c r="B8317" i="2"/>
  <c r="H8317" i="2"/>
  <c r="I8317" i="2"/>
  <c r="A8318" i="2"/>
  <c r="B8318" i="2"/>
  <c r="D8318" i="2" s="1"/>
  <c r="H8318" i="2"/>
  <c r="I8318" i="2"/>
  <c r="A8319" i="2"/>
  <c r="B8319" i="2"/>
  <c r="H8319" i="2"/>
  <c r="I8319" i="2"/>
  <c r="A8320" i="2"/>
  <c r="B8320" i="2"/>
  <c r="H8320" i="2"/>
  <c r="I8320" i="2"/>
  <c r="A8321" i="2"/>
  <c r="B8321" i="2"/>
  <c r="H8321" i="2"/>
  <c r="I8321" i="2"/>
  <c r="A8322" i="2"/>
  <c r="B8322" i="2"/>
  <c r="H8322" i="2"/>
  <c r="I8322" i="2"/>
  <c r="A8323" i="2"/>
  <c r="B8323" i="2"/>
  <c r="H8323" i="2"/>
  <c r="I8323" i="2"/>
  <c r="A8324" i="2"/>
  <c r="B8324" i="2"/>
  <c r="D8324" i="2" s="1"/>
  <c r="H8324" i="2"/>
  <c r="I8324" i="2"/>
  <c r="A8325" i="2"/>
  <c r="B8325" i="2"/>
  <c r="H8325" i="2"/>
  <c r="I8325" i="2"/>
  <c r="A8326" i="2"/>
  <c r="B8326" i="2"/>
  <c r="H8326" i="2"/>
  <c r="I8326" i="2"/>
  <c r="A8327" i="2"/>
  <c r="B8327" i="2"/>
  <c r="H8327" i="2"/>
  <c r="I8327" i="2"/>
  <c r="A8328" i="2"/>
  <c r="B8328" i="2"/>
  <c r="H8328" i="2"/>
  <c r="I8328" i="2"/>
  <c r="A8329" i="2"/>
  <c r="B8329" i="2"/>
  <c r="H8329" i="2"/>
  <c r="I8329" i="2"/>
  <c r="A8330" i="2"/>
  <c r="B8330" i="2"/>
  <c r="H8330" i="2"/>
  <c r="I8330" i="2"/>
  <c r="A8331" i="2"/>
  <c r="B8331" i="2"/>
  <c r="H8331" i="2"/>
  <c r="I8331" i="2"/>
  <c r="A8332" i="2"/>
  <c r="B8332" i="2"/>
  <c r="H8332" i="2"/>
  <c r="I8332" i="2"/>
  <c r="A8333" i="2"/>
  <c r="B8333" i="2"/>
  <c r="H8333" i="2"/>
  <c r="I8333" i="2"/>
  <c r="A8334" i="2"/>
  <c r="B8334" i="2"/>
  <c r="H8334" i="2"/>
  <c r="I8334" i="2"/>
  <c r="A8335" i="2"/>
  <c r="B8335" i="2"/>
  <c r="H8335" i="2"/>
  <c r="I8335" i="2"/>
  <c r="A8336" i="2"/>
  <c r="B8336" i="2"/>
  <c r="H8336" i="2"/>
  <c r="I8336" i="2"/>
  <c r="A8337" i="2"/>
  <c r="B8337" i="2"/>
  <c r="H8337" i="2"/>
  <c r="I8337" i="2"/>
  <c r="A8338" i="2"/>
  <c r="B8338" i="2"/>
  <c r="H8338" i="2"/>
  <c r="I8338" i="2"/>
  <c r="A8339" i="2"/>
  <c r="B8339" i="2"/>
  <c r="H8339" i="2"/>
  <c r="I8339" i="2"/>
  <c r="A8340" i="2"/>
  <c r="B8340" i="2"/>
  <c r="H8340" i="2"/>
  <c r="I8340" i="2"/>
  <c r="A8341" i="2"/>
  <c r="B8341" i="2"/>
  <c r="H8341" i="2"/>
  <c r="I8341" i="2"/>
  <c r="A8342" i="2"/>
  <c r="B8342" i="2"/>
  <c r="H8342" i="2"/>
  <c r="I8342" i="2"/>
  <c r="A8343" i="2"/>
  <c r="B8343" i="2"/>
  <c r="H8343" i="2"/>
  <c r="I8343" i="2"/>
  <c r="A8344" i="2"/>
  <c r="B8344" i="2"/>
  <c r="H8344" i="2"/>
  <c r="I8344" i="2"/>
  <c r="A8345" i="2"/>
  <c r="B8345" i="2"/>
  <c r="H8345" i="2"/>
  <c r="I8345" i="2"/>
  <c r="A8346" i="2"/>
  <c r="B8346" i="2"/>
  <c r="H8346" i="2"/>
  <c r="I8346" i="2"/>
  <c r="A8347" i="2"/>
  <c r="B8347" i="2"/>
  <c r="H8347" i="2"/>
  <c r="I8347" i="2"/>
  <c r="A8348" i="2"/>
  <c r="B8348" i="2"/>
  <c r="H8348" i="2"/>
  <c r="I8348" i="2"/>
  <c r="A8349" i="2"/>
  <c r="B8349" i="2"/>
  <c r="D8349" i="2" s="1"/>
  <c r="H8349" i="2"/>
  <c r="I8349" i="2"/>
  <c r="A8350" i="2"/>
  <c r="B8350" i="2"/>
  <c r="H8350" i="2"/>
  <c r="I8350" i="2"/>
  <c r="A8351" i="2"/>
  <c r="B8351" i="2"/>
  <c r="H8351" i="2"/>
  <c r="I8351" i="2"/>
  <c r="A8352" i="2"/>
  <c r="B8352" i="2"/>
  <c r="H8352" i="2"/>
  <c r="I8352" i="2"/>
  <c r="A8353" i="2"/>
  <c r="B8353" i="2"/>
  <c r="H8353" i="2"/>
  <c r="I8353" i="2"/>
  <c r="A8354" i="2"/>
  <c r="B8354" i="2"/>
  <c r="H8354" i="2"/>
  <c r="I8354" i="2"/>
  <c r="A8355" i="2"/>
  <c r="B8355" i="2"/>
  <c r="H8355" i="2"/>
  <c r="I8355" i="2"/>
  <c r="A8356" i="2"/>
  <c r="B8356" i="2"/>
  <c r="H8356" i="2"/>
  <c r="I8356" i="2"/>
  <c r="A8357" i="2"/>
  <c r="B8357" i="2"/>
  <c r="H8357" i="2"/>
  <c r="I8357" i="2"/>
  <c r="A8358" i="2"/>
  <c r="B8358" i="2"/>
  <c r="D8358" i="2" s="1"/>
  <c r="H8358" i="2"/>
  <c r="I8358" i="2"/>
  <c r="A8359" i="2"/>
  <c r="B8359" i="2"/>
  <c r="H8359" i="2"/>
  <c r="I8359" i="2"/>
  <c r="A8360" i="2"/>
  <c r="B8360" i="2"/>
  <c r="D8360" i="2" s="1"/>
  <c r="H8360" i="2"/>
  <c r="I8360" i="2"/>
  <c r="A8361" i="2"/>
  <c r="B8361" i="2"/>
  <c r="H8361" i="2"/>
  <c r="I8361" i="2"/>
  <c r="A8362" i="2"/>
  <c r="B8362" i="2"/>
  <c r="H8362" i="2"/>
  <c r="I8362" i="2"/>
  <c r="A8363" i="2"/>
  <c r="B8363" i="2"/>
  <c r="H8363" i="2"/>
  <c r="I8363" i="2"/>
  <c r="A8364" i="2"/>
  <c r="B8364" i="2"/>
  <c r="H8364" i="2"/>
  <c r="I8364" i="2"/>
  <c r="A8365" i="2"/>
  <c r="B8365" i="2"/>
  <c r="H8365" i="2"/>
  <c r="I8365" i="2"/>
  <c r="A8366" i="2"/>
  <c r="B8366" i="2"/>
  <c r="H8366" i="2"/>
  <c r="I8366" i="2"/>
  <c r="A8367" i="2"/>
  <c r="B8367" i="2"/>
  <c r="H8367" i="2"/>
  <c r="I8367" i="2"/>
  <c r="A8368" i="2"/>
  <c r="B8368" i="2"/>
  <c r="H8368" i="2"/>
  <c r="I8368" i="2"/>
  <c r="A8369" i="2"/>
  <c r="B8369" i="2"/>
  <c r="H8369" i="2"/>
  <c r="I8369" i="2"/>
  <c r="A8370" i="2"/>
  <c r="B8370" i="2"/>
  <c r="H8370" i="2"/>
  <c r="I8370" i="2"/>
  <c r="A8371" i="2"/>
  <c r="B8371" i="2"/>
  <c r="H8371" i="2"/>
  <c r="I8371" i="2"/>
  <c r="A8372" i="2"/>
  <c r="B8372" i="2"/>
  <c r="H8372" i="2"/>
  <c r="I8372" i="2"/>
  <c r="A8373" i="2"/>
  <c r="B8373" i="2"/>
  <c r="H8373" i="2"/>
  <c r="I8373" i="2"/>
  <c r="A8374" i="2"/>
  <c r="B8374" i="2"/>
  <c r="H8374" i="2"/>
  <c r="I8374" i="2"/>
  <c r="A8375" i="2"/>
  <c r="B8375" i="2"/>
  <c r="H8375" i="2"/>
  <c r="I8375" i="2"/>
  <c r="A8376" i="2"/>
  <c r="B8376" i="2"/>
  <c r="H8376" i="2"/>
  <c r="I8376" i="2"/>
  <c r="A8377" i="2"/>
  <c r="B8377" i="2"/>
  <c r="H8377" i="2"/>
  <c r="I8377" i="2"/>
  <c r="A8378" i="2"/>
  <c r="B8378" i="2"/>
  <c r="D8378" i="2" s="1"/>
  <c r="H8378" i="2"/>
  <c r="I8378" i="2"/>
  <c r="A8379" i="2"/>
  <c r="B8379" i="2"/>
  <c r="H8379" i="2"/>
  <c r="I8379" i="2"/>
  <c r="A8380" i="2"/>
  <c r="B8380" i="2"/>
  <c r="H8380" i="2"/>
  <c r="I8380" i="2"/>
  <c r="A8381" i="2"/>
  <c r="B8381" i="2"/>
  <c r="H8381" i="2"/>
  <c r="I8381" i="2"/>
  <c r="A8382" i="2"/>
  <c r="B8382" i="2"/>
  <c r="H8382" i="2"/>
  <c r="I8382" i="2"/>
  <c r="A8383" i="2"/>
  <c r="B8383" i="2"/>
  <c r="H8383" i="2"/>
  <c r="I8383" i="2"/>
  <c r="A8384" i="2"/>
  <c r="B8384" i="2"/>
  <c r="H8384" i="2"/>
  <c r="I8384" i="2"/>
  <c r="A8385" i="2"/>
  <c r="B8385" i="2"/>
  <c r="H8385" i="2"/>
  <c r="I8385" i="2"/>
  <c r="A8386" i="2"/>
  <c r="B8386" i="2"/>
  <c r="H8386" i="2"/>
  <c r="I8386" i="2"/>
  <c r="A8387" i="2"/>
  <c r="B8387" i="2"/>
  <c r="H8387" i="2"/>
  <c r="I8387" i="2"/>
  <c r="A8388" i="2"/>
  <c r="B8388" i="2"/>
  <c r="H8388" i="2"/>
  <c r="I8388" i="2"/>
  <c r="A8389" i="2"/>
  <c r="B8389" i="2"/>
  <c r="H8389" i="2"/>
  <c r="I8389" i="2"/>
  <c r="A8390" i="2"/>
  <c r="B8390" i="2"/>
  <c r="H8390" i="2"/>
  <c r="I8390" i="2"/>
  <c r="A8391" i="2"/>
  <c r="B8391" i="2"/>
  <c r="H8391" i="2"/>
  <c r="I8391" i="2"/>
  <c r="A8392" i="2"/>
  <c r="B8392" i="2"/>
  <c r="H8392" i="2"/>
  <c r="I8392" i="2"/>
  <c r="A8393" i="2"/>
  <c r="B8393" i="2"/>
  <c r="H8393" i="2"/>
  <c r="I8393" i="2"/>
  <c r="A8394" i="2"/>
  <c r="B8394" i="2"/>
  <c r="H8394" i="2"/>
  <c r="I8394" i="2"/>
  <c r="A8395" i="2"/>
  <c r="B8395" i="2"/>
  <c r="H8395" i="2"/>
  <c r="I8395" i="2"/>
  <c r="A8396" i="2"/>
  <c r="B8396" i="2"/>
  <c r="H8396" i="2"/>
  <c r="I8396" i="2"/>
  <c r="A8397" i="2"/>
  <c r="B8397" i="2"/>
  <c r="H8397" i="2"/>
  <c r="I8397" i="2"/>
  <c r="A8398" i="2"/>
  <c r="B8398" i="2"/>
  <c r="H8398" i="2"/>
  <c r="I8398" i="2"/>
  <c r="A8399" i="2"/>
  <c r="B8399" i="2"/>
  <c r="H8399" i="2"/>
  <c r="I8399" i="2"/>
  <c r="A8400" i="2"/>
  <c r="B8400" i="2"/>
  <c r="H8400" i="2"/>
  <c r="I8400" i="2"/>
  <c r="A8401" i="2"/>
  <c r="B8401" i="2"/>
  <c r="H8401" i="2"/>
  <c r="I8401" i="2"/>
  <c r="A8402" i="2"/>
  <c r="B8402" i="2"/>
  <c r="H8402" i="2"/>
  <c r="I8402" i="2"/>
  <c r="A8403" i="2"/>
  <c r="B8403" i="2"/>
  <c r="H8403" i="2"/>
  <c r="I8403" i="2"/>
  <c r="A8404" i="2"/>
  <c r="B8404" i="2"/>
  <c r="D8404" i="2" s="1"/>
  <c r="H8404" i="2"/>
  <c r="I8404" i="2"/>
  <c r="A8405" i="2"/>
  <c r="B8405" i="2"/>
  <c r="H8405" i="2"/>
  <c r="I8405" i="2"/>
  <c r="A8406" i="2"/>
  <c r="B8406" i="2"/>
  <c r="D8406" i="2" s="1"/>
  <c r="H8406" i="2"/>
  <c r="I8406" i="2"/>
  <c r="A8407" i="2"/>
  <c r="B8407" i="2"/>
  <c r="H8407" i="2"/>
  <c r="I8407" i="2"/>
  <c r="A8408" i="2"/>
  <c r="B8408" i="2"/>
  <c r="H8408" i="2"/>
  <c r="I8408" i="2"/>
  <c r="A8409" i="2"/>
  <c r="B8409" i="2"/>
  <c r="H8409" i="2"/>
  <c r="I8409" i="2"/>
  <c r="A8410" i="2"/>
  <c r="B8410" i="2"/>
  <c r="H8410" i="2"/>
  <c r="I8410" i="2"/>
  <c r="A8411" i="2"/>
  <c r="B8411" i="2"/>
  <c r="H8411" i="2"/>
  <c r="I8411" i="2"/>
  <c r="A8412" i="2"/>
  <c r="B8412" i="2"/>
  <c r="H8412" i="2"/>
  <c r="I8412" i="2"/>
  <c r="A8413" i="2"/>
  <c r="B8413" i="2"/>
  <c r="H8413" i="2"/>
  <c r="I8413" i="2"/>
  <c r="A8414" i="2"/>
  <c r="B8414" i="2"/>
  <c r="H8414" i="2"/>
  <c r="I8414" i="2"/>
  <c r="A8415" i="2"/>
  <c r="B8415" i="2"/>
  <c r="D8415" i="2" s="1"/>
  <c r="H8415" i="2"/>
  <c r="I8415" i="2"/>
  <c r="A8416" i="2"/>
  <c r="B8416" i="2"/>
  <c r="H8416" i="2"/>
  <c r="I8416" i="2"/>
  <c r="A8417" i="2"/>
  <c r="B8417" i="2"/>
  <c r="H8417" i="2"/>
  <c r="I8417" i="2"/>
  <c r="A8418" i="2"/>
  <c r="B8418" i="2"/>
  <c r="H8418" i="2"/>
  <c r="I8418" i="2"/>
  <c r="A8419" i="2"/>
  <c r="B8419" i="2"/>
  <c r="H8419" i="2"/>
  <c r="I8419" i="2"/>
  <c r="A8420" i="2"/>
  <c r="B8420" i="2"/>
  <c r="H8420" i="2"/>
  <c r="I8420" i="2"/>
  <c r="A8421" i="2"/>
  <c r="B8421" i="2"/>
  <c r="H8421" i="2"/>
  <c r="I8421" i="2"/>
  <c r="A8422" i="2"/>
  <c r="B8422" i="2"/>
  <c r="H8422" i="2"/>
  <c r="I8422" i="2"/>
  <c r="A8423" i="2"/>
  <c r="B8423" i="2"/>
  <c r="H8423" i="2"/>
  <c r="I8423" i="2"/>
  <c r="A8424" i="2"/>
  <c r="B8424" i="2"/>
  <c r="H8424" i="2"/>
  <c r="I8424" i="2"/>
  <c r="A8425" i="2"/>
  <c r="B8425" i="2"/>
  <c r="H8425" i="2"/>
  <c r="I8425" i="2"/>
  <c r="A8426" i="2"/>
  <c r="B8426" i="2"/>
  <c r="H8426" i="2"/>
  <c r="I8426" i="2"/>
  <c r="A8427" i="2"/>
  <c r="B8427" i="2"/>
  <c r="H8427" i="2"/>
  <c r="I8427" i="2"/>
  <c r="A8428" i="2"/>
  <c r="B8428" i="2"/>
  <c r="H8428" i="2"/>
  <c r="I8428" i="2"/>
  <c r="A8429" i="2"/>
  <c r="B8429" i="2"/>
  <c r="H8429" i="2"/>
  <c r="I8429" i="2"/>
  <c r="A8430" i="2"/>
  <c r="B8430" i="2"/>
  <c r="H8430" i="2"/>
  <c r="I8430" i="2"/>
  <c r="A8431" i="2"/>
  <c r="B8431" i="2"/>
  <c r="H8431" i="2"/>
  <c r="I8431" i="2"/>
  <c r="A8432" i="2"/>
  <c r="B8432" i="2"/>
  <c r="H8432" i="2"/>
  <c r="I8432" i="2"/>
  <c r="A8433" i="2"/>
  <c r="B8433" i="2"/>
  <c r="H8433" i="2"/>
  <c r="I8433" i="2"/>
  <c r="A8434" i="2"/>
  <c r="B8434" i="2"/>
  <c r="H8434" i="2"/>
  <c r="I8434" i="2"/>
  <c r="A8435" i="2"/>
  <c r="B8435" i="2"/>
  <c r="H8435" i="2"/>
  <c r="I8435" i="2"/>
  <c r="A8436" i="2"/>
  <c r="B8436" i="2"/>
  <c r="D8436" i="2" s="1"/>
  <c r="H8436" i="2"/>
  <c r="I8436" i="2"/>
  <c r="A8437" i="2"/>
  <c r="B8437" i="2"/>
  <c r="H8437" i="2"/>
  <c r="I8437" i="2"/>
  <c r="A8438" i="2"/>
  <c r="B8438" i="2"/>
  <c r="H8438" i="2"/>
  <c r="I8438" i="2"/>
  <c r="A8439" i="2"/>
  <c r="B8439" i="2"/>
  <c r="H8439" i="2"/>
  <c r="I8439" i="2"/>
  <c r="A8440" i="2"/>
  <c r="B8440" i="2"/>
  <c r="H8440" i="2"/>
  <c r="I8440" i="2"/>
  <c r="A8441" i="2"/>
  <c r="B8441" i="2"/>
  <c r="H8441" i="2"/>
  <c r="I8441" i="2"/>
  <c r="A8442" i="2"/>
  <c r="B8442" i="2"/>
  <c r="D8442" i="2" s="1"/>
  <c r="H8442" i="2"/>
  <c r="I8442" i="2"/>
  <c r="A8443" i="2"/>
  <c r="B8443" i="2"/>
  <c r="H8443" i="2"/>
  <c r="I8443" i="2"/>
  <c r="A8444" i="2"/>
  <c r="B8444" i="2"/>
  <c r="H8444" i="2"/>
  <c r="I8444" i="2"/>
  <c r="A8445" i="2"/>
  <c r="B8445" i="2"/>
  <c r="H8445" i="2"/>
  <c r="I8445" i="2"/>
  <c r="A8446" i="2"/>
  <c r="B8446" i="2"/>
  <c r="H8446" i="2"/>
  <c r="I8446" i="2"/>
  <c r="A8447" i="2"/>
  <c r="B8447" i="2"/>
  <c r="H8447" i="2"/>
  <c r="I8447" i="2"/>
  <c r="A8448" i="2"/>
  <c r="B8448" i="2"/>
  <c r="H8448" i="2"/>
  <c r="I8448" i="2"/>
  <c r="A8449" i="2"/>
  <c r="B8449" i="2"/>
  <c r="H8449" i="2"/>
  <c r="I8449" i="2"/>
  <c r="A8450" i="2"/>
  <c r="B8450" i="2"/>
  <c r="H8450" i="2"/>
  <c r="I8450" i="2"/>
  <c r="A8451" i="2"/>
  <c r="B8451" i="2"/>
  <c r="H8451" i="2"/>
  <c r="I8451" i="2"/>
  <c r="A8452" i="2"/>
  <c r="B8452" i="2"/>
  <c r="H8452" i="2"/>
  <c r="I8452" i="2"/>
  <c r="A8453" i="2"/>
  <c r="B8453" i="2"/>
  <c r="D8453" i="2" s="1"/>
  <c r="H8453" i="2"/>
  <c r="I8453" i="2"/>
  <c r="A8454" i="2"/>
  <c r="B8454" i="2"/>
  <c r="D8454" i="2" s="1"/>
  <c r="H8454" i="2"/>
  <c r="I8454" i="2"/>
  <c r="A8455" i="2"/>
  <c r="B8455" i="2"/>
  <c r="D8455" i="2" s="1"/>
  <c r="H8455" i="2"/>
  <c r="I8455" i="2"/>
  <c r="A8456" i="2"/>
  <c r="B8456" i="2"/>
  <c r="D8456" i="2" s="1"/>
  <c r="H8456" i="2"/>
  <c r="I8456" i="2"/>
  <c r="A8457" i="2"/>
  <c r="B8457" i="2"/>
  <c r="H8457" i="2"/>
  <c r="I8457" i="2"/>
  <c r="A8458" i="2"/>
  <c r="B8458" i="2"/>
  <c r="H8458" i="2"/>
  <c r="I8458" i="2"/>
  <c r="A8459" i="2"/>
  <c r="B8459" i="2"/>
  <c r="H8459" i="2"/>
  <c r="I8459" i="2"/>
  <c r="A8460" i="2"/>
  <c r="B8460" i="2"/>
  <c r="H8460" i="2"/>
  <c r="I8460" i="2"/>
  <c r="A8461" i="2"/>
  <c r="B8461" i="2"/>
  <c r="D8461" i="2" s="1"/>
  <c r="H8461" i="2"/>
  <c r="I8461" i="2"/>
  <c r="A8462" i="2"/>
  <c r="B8462" i="2"/>
  <c r="H8462" i="2"/>
  <c r="I8462" i="2"/>
  <c r="A8463" i="2"/>
  <c r="B8463" i="2"/>
  <c r="H8463" i="2"/>
  <c r="I8463" i="2"/>
  <c r="A8464" i="2"/>
  <c r="B8464" i="2"/>
  <c r="H8464" i="2"/>
  <c r="I8464" i="2"/>
  <c r="A8465" i="2"/>
  <c r="B8465" i="2"/>
  <c r="H8465" i="2"/>
  <c r="I8465" i="2"/>
  <c r="A8466" i="2"/>
  <c r="B8466" i="2"/>
  <c r="H8466" i="2"/>
  <c r="I8466" i="2"/>
  <c r="A8467" i="2"/>
  <c r="B8467" i="2"/>
  <c r="H8467" i="2"/>
  <c r="I8467" i="2"/>
  <c r="A8468" i="2"/>
  <c r="B8468" i="2"/>
  <c r="H8468" i="2"/>
  <c r="I8468" i="2"/>
  <c r="A8469" i="2"/>
  <c r="B8469" i="2"/>
  <c r="H8469" i="2"/>
  <c r="I8469" i="2"/>
  <c r="A8470" i="2"/>
  <c r="B8470" i="2"/>
  <c r="H8470" i="2"/>
  <c r="I8470" i="2"/>
  <c r="A8471" i="2"/>
  <c r="B8471" i="2"/>
  <c r="H8471" i="2"/>
  <c r="I8471" i="2"/>
  <c r="A8472" i="2"/>
  <c r="B8472" i="2"/>
  <c r="H8472" i="2"/>
  <c r="I8472" i="2"/>
  <c r="A8473" i="2"/>
  <c r="B8473" i="2"/>
  <c r="H8473" i="2"/>
  <c r="I8473" i="2"/>
  <c r="A8474" i="2"/>
  <c r="B8474" i="2"/>
  <c r="H8474" i="2"/>
  <c r="I8474" i="2"/>
  <c r="A8475" i="2"/>
  <c r="B8475" i="2"/>
  <c r="H8475" i="2"/>
  <c r="I8475" i="2"/>
  <c r="A8476" i="2"/>
  <c r="B8476" i="2"/>
  <c r="H8476" i="2"/>
  <c r="I8476" i="2"/>
  <c r="A8477" i="2"/>
  <c r="B8477" i="2"/>
  <c r="H8477" i="2"/>
  <c r="I8477" i="2"/>
  <c r="A8478" i="2"/>
  <c r="B8478" i="2"/>
  <c r="H8478" i="2"/>
  <c r="I8478" i="2"/>
  <c r="A8479" i="2"/>
  <c r="B8479" i="2"/>
  <c r="H8479" i="2"/>
  <c r="I8479" i="2"/>
  <c r="A8480" i="2"/>
  <c r="B8480" i="2"/>
  <c r="D8480" i="2" s="1"/>
  <c r="H8480" i="2"/>
  <c r="I8480" i="2"/>
  <c r="A8481" i="2"/>
  <c r="B8481" i="2"/>
  <c r="H8481" i="2"/>
  <c r="I8481" i="2"/>
  <c r="A8482" i="2"/>
  <c r="B8482" i="2"/>
  <c r="H8482" i="2"/>
  <c r="I8482" i="2"/>
  <c r="A8483" i="2"/>
  <c r="B8483" i="2"/>
  <c r="H8483" i="2"/>
  <c r="I8483" i="2"/>
  <c r="A8484" i="2"/>
  <c r="B8484" i="2"/>
  <c r="H8484" i="2"/>
  <c r="I8484" i="2"/>
  <c r="A8485" i="2"/>
  <c r="B8485" i="2"/>
  <c r="H8485" i="2"/>
  <c r="I8485" i="2"/>
  <c r="A8486" i="2"/>
  <c r="B8486" i="2"/>
  <c r="H8486" i="2"/>
  <c r="I8486" i="2"/>
  <c r="A8487" i="2"/>
  <c r="B8487" i="2"/>
  <c r="H8487" i="2"/>
  <c r="I8487" i="2"/>
  <c r="A8488" i="2"/>
  <c r="B8488" i="2"/>
  <c r="D8488" i="2" s="1"/>
  <c r="H8488" i="2"/>
  <c r="I8488" i="2"/>
  <c r="A8489" i="2"/>
  <c r="B8489" i="2"/>
  <c r="H8489" i="2"/>
  <c r="I8489" i="2"/>
  <c r="A8490" i="2"/>
  <c r="B8490" i="2"/>
  <c r="D8490" i="2" s="1"/>
  <c r="H8490" i="2"/>
  <c r="I8490" i="2"/>
  <c r="A8491" i="2"/>
  <c r="B8491" i="2"/>
  <c r="H8491" i="2"/>
  <c r="I8491" i="2"/>
  <c r="A8492" i="2"/>
  <c r="B8492" i="2"/>
  <c r="H8492" i="2"/>
  <c r="I8492" i="2"/>
  <c r="A8493" i="2"/>
  <c r="B8493" i="2"/>
  <c r="H8493" i="2"/>
  <c r="I8493" i="2"/>
  <c r="A8494" i="2"/>
  <c r="B8494" i="2"/>
  <c r="H8494" i="2"/>
  <c r="I8494" i="2"/>
  <c r="A8495" i="2"/>
  <c r="B8495" i="2"/>
  <c r="H8495" i="2"/>
  <c r="I8495" i="2"/>
  <c r="A8496" i="2"/>
  <c r="B8496" i="2"/>
  <c r="H8496" i="2"/>
  <c r="I8496" i="2"/>
  <c r="A8497" i="2"/>
  <c r="B8497" i="2"/>
  <c r="H8497" i="2"/>
  <c r="I8497" i="2"/>
  <c r="A8498" i="2"/>
  <c r="B8498" i="2"/>
  <c r="H8498" i="2"/>
  <c r="I8498" i="2"/>
  <c r="A8499" i="2"/>
  <c r="B8499" i="2"/>
  <c r="H8499" i="2"/>
  <c r="I8499" i="2"/>
  <c r="A8500" i="2"/>
  <c r="B8500" i="2"/>
  <c r="H8500" i="2"/>
  <c r="I8500" i="2"/>
  <c r="A8501" i="2"/>
  <c r="B8501" i="2"/>
  <c r="H8501" i="2"/>
  <c r="I8501" i="2"/>
  <c r="A8502" i="2"/>
  <c r="B8502" i="2"/>
  <c r="H8502" i="2"/>
  <c r="I8502" i="2"/>
  <c r="A8503" i="2"/>
  <c r="B8503" i="2"/>
  <c r="H8503" i="2"/>
  <c r="I8503" i="2"/>
  <c r="A8504" i="2"/>
  <c r="B8504" i="2"/>
  <c r="H8504" i="2"/>
  <c r="I8504" i="2"/>
  <c r="A8505" i="2"/>
  <c r="B8505" i="2"/>
  <c r="H8505" i="2"/>
  <c r="I8505" i="2"/>
  <c r="A8506" i="2"/>
  <c r="B8506" i="2"/>
  <c r="H8506" i="2"/>
  <c r="I8506" i="2"/>
  <c r="A8507" i="2"/>
  <c r="B8507" i="2"/>
  <c r="D8507" i="2" s="1"/>
  <c r="H8507" i="2"/>
  <c r="I8507" i="2"/>
  <c r="A8508" i="2"/>
  <c r="B8508" i="2"/>
  <c r="D8508" i="2" s="1"/>
  <c r="H8508" i="2"/>
  <c r="I8508" i="2"/>
  <c r="A8509" i="2"/>
  <c r="B8509" i="2"/>
  <c r="H8509" i="2"/>
  <c r="I8509" i="2"/>
  <c r="A8510" i="2"/>
  <c r="B8510" i="2"/>
  <c r="H8510" i="2"/>
  <c r="I8510" i="2"/>
  <c r="A8511" i="2"/>
  <c r="B8511" i="2"/>
  <c r="H8511" i="2"/>
  <c r="I8511" i="2"/>
  <c r="A8512" i="2"/>
  <c r="B8512" i="2"/>
  <c r="H8512" i="2"/>
  <c r="I8512" i="2"/>
  <c r="A8513" i="2"/>
  <c r="B8513" i="2"/>
  <c r="H8513" i="2"/>
  <c r="I8513" i="2"/>
  <c r="A8514" i="2"/>
  <c r="B8514" i="2"/>
  <c r="H8514" i="2"/>
  <c r="I8514" i="2"/>
  <c r="A8515" i="2"/>
  <c r="B8515" i="2"/>
  <c r="H8515" i="2"/>
  <c r="I8515" i="2"/>
  <c r="A8516" i="2"/>
  <c r="B8516" i="2"/>
  <c r="H8516" i="2"/>
  <c r="I8516" i="2"/>
  <c r="A8517" i="2"/>
  <c r="B8517" i="2"/>
  <c r="H8517" i="2"/>
  <c r="I8517" i="2"/>
  <c r="A8518" i="2"/>
  <c r="B8518" i="2"/>
  <c r="H8518" i="2"/>
  <c r="I8518" i="2"/>
  <c r="A8519" i="2"/>
  <c r="B8519" i="2"/>
  <c r="H8519" i="2"/>
  <c r="I8519" i="2"/>
  <c r="A8520" i="2"/>
  <c r="B8520" i="2"/>
  <c r="H8520" i="2"/>
  <c r="I8520" i="2"/>
  <c r="A8521" i="2"/>
  <c r="B8521" i="2"/>
  <c r="H8521" i="2"/>
  <c r="I8521" i="2"/>
  <c r="A8522" i="2"/>
  <c r="B8522" i="2"/>
  <c r="H8522" i="2"/>
  <c r="I8522" i="2"/>
  <c r="A8523" i="2"/>
  <c r="B8523" i="2"/>
  <c r="H8523" i="2"/>
  <c r="I8523" i="2"/>
  <c r="A8524" i="2"/>
  <c r="B8524" i="2"/>
  <c r="H8524" i="2"/>
  <c r="I8524" i="2"/>
  <c r="A8525" i="2"/>
  <c r="B8525" i="2"/>
  <c r="H8525" i="2"/>
  <c r="I8525" i="2"/>
  <c r="A8526" i="2"/>
  <c r="B8526" i="2"/>
  <c r="H8526" i="2"/>
  <c r="I8526" i="2"/>
  <c r="A8527" i="2"/>
  <c r="B8527" i="2"/>
  <c r="H8527" i="2"/>
  <c r="I8527" i="2"/>
  <c r="A8528" i="2"/>
  <c r="B8528" i="2"/>
  <c r="H8528" i="2"/>
  <c r="I8528" i="2"/>
  <c r="A8529" i="2"/>
  <c r="B8529" i="2"/>
  <c r="H8529" i="2"/>
  <c r="I8529" i="2"/>
  <c r="A8530" i="2"/>
  <c r="B8530" i="2"/>
  <c r="H8530" i="2"/>
  <c r="I8530" i="2"/>
  <c r="A8531" i="2"/>
  <c r="B8531" i="2"/>
  <c r="H8531" i="2"/>
  <c r="I8531" i="2"/>
  <c r="A8532" i="2"/>
  <c r="B8532" i="2"/>
  <c r="H8532" i="2"/>
  <c r="I8532" i="2"/>
  <c r="A8533" i="2"/>
  <c r="B8533" i="2"/>
  <c r="H8533" i="2"/>
  <c r="I8533" i="2"/>
  <c r="A8534" i="2"/>
  <c r="B8534" i="2"/>
  <c r="H8534" i="2"/>
  <c r="I8534" i="2"/>
  <c r="A8535" i="2"/>
  <c r="B8535" i="2"/>
  <c r="H8535" i="2"/>
  <c r="I8535" i="2"/>
  <c r="A8536" i="2"/>
  <c r="B8536" i="2"/>
  <c r="H8536" i="2"/>
  <c r="I8536" i="2"/>
  <c r="A8537" i="2"/>
  <c r="B8537" i="2"/>
  <c r="H8537" i="2"/>
  <c r="I8537" i="2"/>
  <c r="A8538" i="2"/>
  <c r="B8538" i="2"/>
  <c r="H8538" i="2"/>
  <c r="I8538" i="2"/>
  <c r="A8539" i="2"/>
  <c r="B8539" i="2"/>
  <c r="H8539" i="2"/>
  <c r="I8539" i="2"/>
  <c r="A8540" i="2"/>
  <c r="B8540" i="2"/>
  <c r="H8540" i="2"/>
  <c r="I8540" i="2"/>
  <c r="A8541" i="2"/>
  <c r="B8541" i="2"/>
  <c r="H8541" i="2"/>
  <c r="I8541" i="2"/>
  <c r="A8542" i="2"/>
  <c r="B8542" i="2"/>
  <c r="H8542" i="2"/>
  <c r="I8542" i="2"/>
  <c r="A8543" i="2"/>
  <c r="B8543" i="2"/>
  <c r="H8543" i="2"/>
  <c r="I8543" i="2"/>
  <c r="A8544" i="2"/>
  <c r="B8544" i="2"/>
  <c r="H8544" i="2"/>
  <c r="I8544" i="2"/>
  <c r="A8545" i="2"/>
  <c r="B8545" i="2"/>
  <c r="H8545" i="2"/>
  <c r="I8545" i="2"/>
  <c r="A8546" i="2"/>
  <c r="B8546" i="2"/>
  <c r="H8546" i="2"/>
  <c r="I8546" i="2"/>
  <c r="A8547" i="2"/>
  <c r="B8547" i="2"/>
  <c r="H8547" i="2"/>
  <c r="I8547" i="2"/>
  <c r="A8548" i="2"/>
  <c r="B8548" i="2"/>
  <c r="H8548" i="2"/>
  <c r="I8548" i="2"/>
  <c r="A8549" i="2"/>
  <c r="B8549" i="2"/>
  <c r="H8549" i="2"/>
  <c r="I8549" i="2"/>
  <c r="A8550" i="2"/>
  <c r="B8550" i="2"/>
  <c r="H8550" i="2"/>
  <c r="I8550" i="2"/>
  <c r="A8551" i="2"/>
  <c r="B8551" i="2"/>
  <c r="H8551" i="2"/>
  <c r="I8551" i="2"/>
  <c r="A8552" i="2"/>
  <c r="B8552" i="2"/>
  <c r="H8552" i="2"/>
  <c r="I8552" i="2"/>
  <c r="A8553" i="2"/>
  <c r="B8553" i="2"/>
  <c r="H8553" i="2"/>
  <c r="I8553" i="2"/>
  <c r="A8554" i="2"/>
  <c r="B8554" i="2"/>
  <c r="H8554" i="2"/>
  <c r="I8554" i="2"/>
  <c r="A8555" i="2"/>
  <c r="B8555" i="2"/>
  <c r="D8555" i="2" s="1"/>
  <c r="H8555" i="2"/>
  <c r="I8555" i="2"/>
  <c r="A8556" i="2"/>
  <c r="B8556" i="2"/>
  <c r="H8556" i="2"/>
  <c r="I8556" i="2"/>
  <c r="A8557" i="2"/>
  <c r="B8557" i="2"/>
  <c r="H8557" i="2"/>
  <c r="I8557" i="2"/>
  <c r="A8558" i="2"/>
  <c r="B8558" i="2"/>
  <c r="H8558" i="2"/>
  <c r="I8558" i="2"/>
  <c r="A8559" i="2"/>
  <c r="B8559" i="2"/>
  <c r="H8559" i="2"/>
  <c r="I8559" i="2"/>
  <c r="A8560" i="2"/>
  <c r="B8560" i="2"/>
  <c r="H8560" i="2"/>
  <c r="I8560" i="2"/>
  <c r="A8561" i="2"/>
  <c r="B8561" i="2"/>
  <c r="H8561" i="2"/>
  <c r="I8561" i="2"/>
  <c r="A8562" i="2"/>
  <c r="B8562" i="2"/>
  <c r="H8562" i="2"/>
  <c r="I8562" i="2"/>
  <c r="A8563" i="2"/>
  <c r="B8563" i="2"/>
  <c r="H8563" i="2"/>
  <c r="I8563" i="2"/>
  <c r="A8564" i="2"/>
  <c r="B8564" i="2"/>
  <c r="H8564" i="2"/>
  <c r="I8564" i="2"/>
  <c r="A8565" i="2"/>
  <c r="B8565" i="2"/>
  <c r="D8565" i="2" s="1"/>
  <c r="H8565" i="2"/>
  <c r="I8565" i="2"/>
  <c r="A8566" i="2"/>
  <c r="B8566" i="2"/>
  <c r="D8566" i="2" s="1"/>
  <c r="H8566" i="2"/>
  <c r="I8566" i="2"/>
  <c r="A8567" i="2"/>
  <c r="B8567" i="2"/>
  <c r="H8567" i="2"/>
  <c r="I8567" i="2"/>
  <c r="A8568" i="2"/>
  <c r="B8568" i="2"/>
  <c r="H8568" i="2"/>
  <c r="I8568" i="2"/>
  <c r="A8569" i="2"/>
  <c r="B8569" i="2"/>
  <c r="H8569" i="2"/>
  <c r="I8569" i="2"/>
  <c r="A8570" i="2"/>
  <c r="B8570" i="2"/>
  <c r="H8570" i="2"/>
  <c r="I8570" i="2"/>
  <c r="A8571" i="2"/>
  <c r="B8571" i="2"/>
  <c r="D8571" i="2" s="1"/>
  <c r="H8571" i="2"/>
  <c r="I8571" i="2"/>
  <c r="A8572" i="2"/>
  <c r="B8572" i="2"/>
  <c r="D8572" i="2" s="1"/>
  <c r="H8572" i="2"/>
  <c r="I8572" i="2"/>
  <c r="A8573" i="2"/>
  <c r="B8573" i="2"/>
  <c r="H8573" i="2"/>
  <c r="I8573" i="2"/>
  <c r="A8574" i="2"/>
  <c r="B8574" i="2"/>
  <c r="H8574" i="2"/>
  <c r="I8574" i="2"/>
  <c r="A8575" i="2"/>
  <c r="B8575" i="2"/>
  <c r="H8575" i="2"/>
  <c r="I8575" i="2"/>
  <c r="A8576" i="2"/>
  <c r="B8576" i="2"/>
  <c r="H8576" i="2"/>
  <c r="I8576" i="2"/>
  <c r="A8577" i="2"/>
  <c r="B8577" i="2"/>
  <c r="H8577" i="2"/>
  <c r="I8577" i="2"/>
  <c r="A8578" i="2"/>
  <c r="B8578" i="2"/>
  <c r="H8578" i="2"/>
  <c r="I8578" i="2"/>
  <c r="A8579" i="2"/>
  <c r="B8579" i="2"/>
  <c r="H8579" i="2"/>
  <c r="I8579" i="2"/>
  <c r="A8580" i="2"/>
  <c r="B8580" i="2"/>
  <c r="H8580" i="2"/>
  <c r="I8580" i="2"/>
  <c r="A8581" i="2"/>
  <c r="B8581" i="2"/>
  <c r="H8581" i="2"/>
  <c r="I8581" i="2"/>
  <c r="A8582" i="2"/>
  <c r="B8582" i="2"/>
  <c r="H8582" i="2"/>
  <c r="I8582" i="2"/>
  <c r="A8583" i="2"/>
  <c r="B8583" i="2"/>
  <c r="H8583" i="2"/>
  <c r="I8583" i="2"/>
  <c r="A8584" i="2"/>
  <c r="B8584" i="2"/>
  <c r="H8584" i="2"/>
  <c r="I8584" i="2"/>
  <c r="A8585" i="2"/>
  <c r="B8585" i="2"/>
  <c r="H8585" i="2"/>
  <c r="I8585" i="2"/>
  <c r="A8586" i="2"/>
  <c r="B8586" i="2"/>
  <c r="H8586" i="2"/>
  <c r="I8586" i="2"/>
  <c r="A8587" i="2"/>
  <c r="B8587" i="2"/>
  <c r="H8587" i="2"/>
  <c r="I8587" i="2"/>
  <c r="A8588" i="2"/>
  <c r="B8588" i="2"/>
  <c r="H8588" i="2"/>
  <c r="I8588" i="2"/>
  <c r="A8589" i="2"/>
  <c r="B8589" i="2"/>
  <c r="H8589" i="2"/>
  <c r="I8589" i="2"/>
  <c r="A8590" i="2"/>
  <c r="B8590" i="2"/>
  <c r="H8590" i="2"/>
  <c r="I8590" i="2"/>
  <c r="A8591" i="2"/>
  <c r="B8591" i="2"/>
  <c r="H8591" i="2"/>
  <c r="I8591" i="2"/>
  <c r="A8592" i="2"/>
  <c r="B8592" i="2"/>
  <c r="H8592" i="2"/>
  <c r="I8592" i="2"/>
  <c r="A8593" i="2"/>
  <c r="B8593" i="2"/>
  <c r="H8593" i="2"/>
  <c r="I8593" i="2"/>
  <c r="A8594" i="2"/>
  <c r="B8594" i="2"/>
  <c r="H8594" i="2"/>
  <c r="I8594" i="2"/>
  <c r="A8595" i="2"/>
  <c r="B8595" i="2"/>
  <c r="H8595" i="2"/>
  <c r="I8595" i="2"/>
  <c r="A8596" i="2"/>
  <c r="B8596" i="2"/>
  <c r="H8596" i="2"/>
  <c r="I8596" i="2"/>
  <c r="A8597" i="2"/>
  <c r="B8597" i="2"/>
  <c r="H8597" i="2"/>
  <c r="I8597" i="2"/>
  <c r="A8598" i="2"/>
  <c r="B8598" i="2"/>
  <c r="H8598" i="2"/>
  <c r="I8598" i="2"/>
  <c r="A8599" i="2"/>
  <c r="B8599" i="2"/>
  <c r="H8599" i="2"/>
  <c r="I8599" i="2"/>
  <c r="A8600" i="2"/>
  <c r="B8600" i="2"/>
  <c r="H8600" i="2"/>
  <c r="I8600" i="2"/>
  <c r="A8601" i="2"/>
  <c r="B8601" i="2"/>
  <c r="H8601" i="2"/>
  <c r="I8601" i="2"/>
  <c r="A8602" i="2"/>
  <c r="B8602" i="2"/>
  <c r="H8602" i="2"/>
  <c r="I8602" i="2"/>
  <c r="A8603" i="2"/>
  <c r="B8603" i="2"/>
  <c r="H8603" i="2"/>
  <c r="I8603" i="2"/>
  <c r="A8604" i="2"/>
  <c r="B8604" i="2"/>
  <c r="H8604" i="2"/>
  <c r="I8604" i="2"/>
  <c r="A8605" i="2"/>
  <c r="B8605" i="2"/>
  <c r="H8605" i="2"/>
  <c r="I8605" i="2"/>
  <c r="A8606" i="2"/>
  <c r="B8606" i="2"/>
  <c r="H8606" i="2"/>
  <c r="I8606" i="2"/>
  <c r="A8607" i="2"/>
  <c r="B8607" i="2"/>
  <c r="H8607" i="2"/>
  <c r="I8607" i="2"/>
  <c r="A8608" i="2"/>
  <c r="B8608" i="2"/>
  <c r="H8608" i="2"/>
  <c r="I8608" i="2"/>
  <c r="A8609" i="2"/>
  <c r="B8609" i="2"/>
  <c r="H8609" i="2"/>
  <c r="I8609" i="2"/>
  <c r="A8610" i="2"/>
  <c r="B8610" i="2"/>
  <c r="H8610" i="2"/>
  <c r="I8610" i="2"/>
  <c r="A8611" i="2"/>
  <c r="B8611" i="2"/>
  <c r="H8611" i="2"/>
  <c r="I8611" i="2"/>
  <c r="A8612" i="2"/>
  <c r="B8612" i="2"/>
  <c r="H8612" i="2"/>
  <c r="I8612" i="2"/>
  <c r="A8613" i="2"/>
  <c r="B8613" i="2"/>
  <c r="D8613" i="2" s="1"/>
  <c r="H8613" i="2"/>
  <c r="I8613" i="2"/>
  <c r="A8614" i="2"/>
  <c r="B8614" i="2"/>
  <c r="H8614" i="2"/>
  <c r="I8614" i="2"/>
  <c r="A8615" i="2"/>
  <c r="B8615" i="2"/>
  <c r="H8615" i="2"/>
  <c r="I8615" i="2"/>
  <c r="A8616" i="2"/>
  <c r="B8616" i="2"/>
  <c r="H8616" i="2"/>
  <c r="I8616" i="2"/>
  <c r="A8617" i="2"/>
  <c r="B8617" i="2"/>
  <c r="H8617" i="2"/>
  <c r="I8617" i="2"/>
  <c r="A8618" i="2"/>
  <c r="B8618" i="2"/>
  <c r="H8618" i="2"/>
  <c r="I8618" i="2"/>
  <c r="A8619" i="2"/>
  <c r="B8619" i="2"/>
  <c r="H8619" i="2"/>
  <c r="I8619" i="2"/>
  <c r="A8620" i="2"/>
  <c r="B8620" i="2"/>
  <c r="H8620" i="2"/>
  <c r="I8620" i="2"/>
  <c r="A8621" i="2"/>
  <c r="B8621" i="2"/>
  <c r="H8621" i="2"/>
  <c r="I8621" i="2"/>
  <c r="A8622" i="2"/>
  <c r="B8622" i="2"/>
  <c r="H8622" i="2"/>
  <c r="I8622" i="2"/>
  <c r="A8623" i="2"/>
  <c r="B8623" i="2"/>
  <c r="D8623" i="2" s="1"/>
  <c r="H8623" i="2"/>
  <c r="I8623" i="2"/>
  <c r="A8624" i="2"/>
  <c r="B8624" i="2"/>
  <c r="H8624" i="2"/>
  <c r="I8624" i="2"/>
  <c r="A8625" i="2"/>
  <c r="B8625" i="2"/>
  <c r="H8625" i="2"/>
  <c r="I8625" i="2"/>
  <c r="A8626" i="2"/>
  <c r="B8626" i="2"/>
  <c r="H8626" i="2"/>
  <c r="I8626" i="2"/>
  <c r="A8627" i="2"/>
  <c r="B8627" i="2"/>
  <c r="H8627" i="2"/>
  <c r="I8627" i="2"/>
  <c r="A8628" i="2"/>
  <c r="B8628" i="2"/>
  <c r="H8628" i="2"/>
  <c r="I8628" i="2"/>
  <c r="A8629" i="2"/>
  <c r="B8629" i="2"/>
  <c r="H8629" i="2"/>
  <c r="I8629" i="2"/>
  <c r="A8630" i="2"/>
  <c r="B8630" i="2"/>
  <c r="H8630" i="2"/>
  <c r="I8630" i="2"/>
  <c r="A8631" i="2"/>
  <c r="B8631" i="2"/>
  <c r="H8631" i="2"/>
  <c r="I8631" i="2"/>
  <c r="A8632" i="2"/>
  <c r="B8632" i="2"/>
  <c r="H8632" i="2"/>
  <c r="I8632" i="2"/>
  <c r="A8633" i="2"/>
  <c r="B8633" i="2"/>
  <c r="H8633" i="2"/>
  <c r="I8633" i="2"/>
  <c r="A8634" i="2"/>
  <c r="B8634" i="2"/>
  <c r="H8634" i="2"/>
  <c r="I8634" i="2"/>
  <c r="A8635" i="2"/>
  <c r="B8635" i="2"/>
  <c r="H8635" i="2"/>
  <c r="I8635" i="2"/>
  <c r="A8636" i="2"/>
  <c r="B8636" i="2"/>
  <c r="H8636" i="2"/>
  <c r="I8636" i="2"/>
  <c r="A8637" i="2"/>
  <c r="B8637" i="2"/>
  <c r="H8637" i="2"/>
  <c r="I8637" i="2"/>
  <c r="A8638" i="2"/>
  <c r="B8638" i="2"/>
  <c r="H8638" i="2"/>
  <c r="I8638" i="2"/>
  <c r="A8639" i="2"/>
  <c r="B8639" i="2"/>
  <c r="H8639" i="2"/>
  <c r="I8639" i="2"/>
  <c r="A8640" i="2"/>
  <c r="B8640" i="2"/>
  <c r="H8640" i="2"/>
  <c r="I8640" i="2"/>
  <c r="A8641" i="2"/>
  <c r="B8641" i="2"/>
  <c r="H8641" i="2"/>
  <c r="I8641" i="2"/>
  <c r="A8642" i="2"/>
  <c r="B8642" i="2"/>
  <c r="H8642" i="2"/>
  <c r="I8642" i="2"/>
  <c r="A8643" i="2"/>
  <c r="B8643" i="2"/>
  <c r="D8643" i="2" s="1"/>
  <c r="H8643" i="2"/>
  <c r="I8643" i="2"/>
  <c r="A8644" i="2"/>
  <c r="B8644" i="2"/>
  <c r="H8644" i="2"/>
  <c r="I8644" i="2"/>
  <c r="A8645" i="2"/>
  <c r="B8645" i="2"/>
  <c r="H8645" i="2"/>
  <c r="I8645" i="2"/>
  <c r="A8646" i="2"/>
  <c r="B8646" i="2"/>
  <c r="H8646" i="2"/>
  <c r="I8646" i="2"/>
  <c r="A8647" i="2"/>
  <c r="B8647" i="2"/>
  <c r="H8647" i="2"/>
  <c r="I8647" i="2"/>
  <c r="A8648" i="2"/>
  <c r="B8648" i="2"/>
  <c r="H8648" i="2"/>
  <c r="I8648" i="2"/>
  <c r="A8649" i="2"/>
  <c r="B8649" i="2"/>
  <c r="H8649" i="2"/>
  <c r="I8649" i="2"/>
  <c r="A8650" i="2"/>
  <c r="B8650" i="2"/>
  <c r="H8650" i="2"/>
  <c r="I8650" i="2"/>
  <c r="A8651" i="2"/>
  <c r="B8651" i="2"/>
  <c r="H8651" i="2"/>
  <c r="I8651" i="2"/>
  <c r="A8652" i="2"/>
  <c r="B8652" i="2"/>
  <c r="H8652" i="2"/>
  <c r="I8652" i="2"/>
  <c r="A8653" i="2"/>
  <c r="B8653" i="2"/>
  <c r="H8653" i="2"/>
  <c r="I8653" i="2"/>
  <c r="A8654" i="2"/>
  <c r="B8654" i="2"/>
  <c r="D8654" i="2" s="1"/>
  <c r="H8654" i="2"/>
  <c r="I8654" i="2"/>
  <c r="A8655" i="2"/>
  <c r="B8655" i="2"/>
  <c r="H8655" i="2"/>
  <c r="I8655" i="2"/>
  <c r="A8656" i="2"/>
  <c r="B8656" i="2"/>
  <c r="H8656" i="2"/>
  <c r="I8656" i="2"/>
  <c r="A8657" i="2"/>
  <c r="B8657" i="2"/>
  <c r="H8657" i="2"/>
  <c r="I8657" i="2"/>
  <c r="A8658" i="2"/>
  <c r="B8658" i="2"/>
  <c r="H8658" i="2"/>
  <c r="I8658" i="2"/>
  <c r="A8659" i="2"/>
  <c r="B8659" i="2"/>
  <c r="H8659" i="2"/>
  <c r="I8659" i="2"/>
  <c r="A8660" i="2"/>
  <c r="B8660" i="2"/>
  <c r="H8660" i="2"/>
  <c r="I8660" i="2"/>
  <c r="A8661" i="2"/>
  <c r="B8661" i="2"/>
  <c r="H8661" i="2"/>
  <c r="I8661" i="2"/>
  <c r="A8662" i="2"/>
  <c r="B8662" i="2"/>
  <c r="H8662" i="2"/>
  <c r="I8662" i="2"/>
  <c r="A8663" i="2"/>
  <c r="B8663" i="2"/>
  <c r="H8663" i="2"/>
  <c r="I8663" i="2"/>
  <c r="A8664" i="2"/>
  <c r="B8664" i="2"/>
  <c r="H8664" i="2"/>
  <c r="I8664" i="2"/>
  <c r="A8665" i="2"/>
  <c r="B8665" i="2"/>
  <c r="H8665" i="2"/>
  <c r="I8665" i="2"/>
  <c r="A8666" i="2"/>
  <c r="B8666" i="2"/>
  <c r="H8666" i="2"/>
  <c r="I8666" i="2"/>
  <c r="A8667" i="2"/>
  <c r="B8667" i="2"/>
  <c r="H8667" i="2"/>
  <c r="I8667" i="2"/>
  <c r="A8668" i="2"/>
  <c r="B8668" i="2"/>
  <c r="H8668" i="2"/>
  <c r="I8668" i="2"/>
  <c r="A8669" i="2"/>
  <c r="B8669" i="2"/>
  <c r="H8669" i="2"/>
  <c r="I8669" i="2"/>
  <c r="A8670" i="2"/>
  <c r="B8670" i="2"/>
  <c r="H8670" i="2"/>
  <c r="I8670" i="2"/>
  <c r="A8671" i="2"/>
  <c r="B8671" i="2"/>
  <c r="H8671" i="2"/>
  <c r="I8671" i="2"/>
  <c r="A8672" i="2"/>
  <c r="B8672" i="2"/>
  <c r="H8672" i="2"/>
  <c r="I8672" i="2"/>
  <c r="A8673" i="2"/>
  <c r="B8673" i="2"/>
  <c r="H8673" i="2"/>
  <c r="I8673" i="2"/>
  <c r="A8674" i="2"/>
  <c r="B8674" i="2"/>
  <c r="H8674" i="2"/>
  <c r="I8674" i="2"/>
  <c r="A8675" i="2"/>
  <c r="B8675" i="2"/>
  <c r="H8675" i="2"/>
  <c r="I8675" i="2"/>
  <c r="A8676" i="2"/>
  <c r="B8676" i="2"/>
  <c r="D8676" i="2" s="1"/>
  <c r="H8676" i="2"/>
  <c r="I8676" i="2"/>
  <c r="A8677" i="2"/>
  <c r="B8677" i="2"/>
  <c r="H8677" i="2"/>
  <c r="I8677" i="2"/>
  <c r="A8678" i="2"/>
  <c r="B8678" i="2"/>
  <c r="H8678" i="2"/>
  <c r="I8678" i="2"/>
  <c r="A8679" i="2"/>
  <c r="B8679" i="2"/>
  <c r="H8679" i="2"/>
  <c r="I8679" i="2"/>
  <c r="A8680" i="2"/>
  <c r="B8680" i="2"/>
  <c r="H8680" i="2"/>
  <c r="I8680" i="2"/>
  <c r="A8681" i="2"/>
  <c r="B8681" i="2"/>
  <c r="D8681" i="2" s="1"/>
  <c r="H8681" i="2"/>
  <c r="I8681" i="2"/>
  <c r="A8682" i="2"/>
  <c r="B8682" i="2"/>
  <c r="H8682" i="2"/>
  <c r="I8682" i="2"/>
  <c r="A8683" i="2"/>
  <c r="B8683" i="2"/>
  <c r="H8683" i="2"/>
  <c r="I8683" i="2"/>
  <c r="A8684" i="2"/>
  <c r="B8684" i="2"/>
  <c r="H8684" i="2"/>
  <c r="I8684" i="2"/>
  <c r="A8685" i="2"/>
  <c r="B8685" i="2"/>
  <c r="H8685" i="2"/>
  <c r="I8685" i="2"/>
  <c r="A8686" i="2"/>
  <c r="B8686" i="2"/>
  <c r="H8686" i="2"/>
  <c r="I8686" i="2"/>
  <c r="A8687" i="2"/>
  <c r="B8687" i="2"/>
  <c r="D8687" i="2" s="1"/>
  <c r="H8687" i="2"/>
  <c r="I8687" i="2"/>
  <c r="A8688" i="2"/>
  <c r="B8688" i="2"/>
  <c r="H8688" i="2"/>
  <c r="I8688" i="2"/>
  <c r="A8689" i="2"/>
  <c r="B8689" i="2"/>
  <c r="H8689" i="2"/>
  <c r="I8689" i="2"/>
  <c r="A8690" i="2"/>
  <c r="B8690" i="2"/>
  <c r="H8690" i="2"/>
  <c r="I8690" i="2"/>
  <c r="A8691" i="2"/>
  <c r="B8691" i="2"/>
  <c r="H8691" i="2"/>
  <c r="I8691" i="2"/>
  <c r="A8692" i="2"/>
  <c r="B8692" i="2"/>
  <c r="D8692" i="2" s="1"/>
  <c r="H8692" i="2"/>
  <c r="I8692" i="2"/>
  <c r="A8693" i="2"/>
  <c r="B8693" i="2"/>
  <c r="D8693" i="2" s="1"/>
  <c r="H8693" i="2"/>
  <c r="I8693" i="2"/>
  <c r="A8694" i="2"/>
  <c r="B8694" i="2"/>
  <c r="H8694" i="2"/>
  <c r="I8694" i="2"/>
  <c r="A8695" i="2"/>
  <c r="B8695" i="2"/>
  <c r="H8695" i="2"/>
  <c r="I8695" i="2"/>
  <c r="A8696" i="2"/>
  <c r="B8696" i="2"/>
  <c r="H8696" i="2"/>
  <c r="I8696" i="2"/>
  <c r="A8697" i="2"/>
  <c r="B8697" i="2"/>
  <c r="H8697" i="2"/>
  <c r="I8697" i="2"/>
  <c r="A8698" i="2"/>
  <c r="B8698" i="2"/>
  <c r="H8698" i="2"/>
  <c r="I8698" i="2"/>
  <c r="A8699" i="2"/>
  <c r="B8699" i="2"/>
  <c r="H8699" i="2"/>
  <c r="I8699" i="2"/>
  <c r="A8700" i="2"/>
  <c r="B8700" i="2"/>
  <c r="H8700" i="2"/>
  <c r="I8700" i="2"/>
  <c r="A8701" i="2"/>
  <c r="B8701" i="2"/>
  <c r="H8701" i="2"/>
  <c r="I8701" i="2"/>
  <c r="A8702" i="2"/>
  <c r="B8702" i="2"/>
  <c r="H8702" i="2"/>
  <c r="I8702" i="2"/>
  <c r="A8703" i="2"/>
  <c r="B8703" i="2"/>
  <c r="H8703" i="2"/>
  <c r="I8703" i="2"/>
  <c r="A8704" i="2"/>
  <c r="B8704" i="2"/>
  <c r="H8704" i="2"/>
  <c r="I8704" i="2"/>
  <c r="A8705" i="2"/>
  <c r="B8705" i="2"/>
  <c r="H8705" i="2"/>
  <c r="I8705" i="2"/>
  <c r="A8706" i="2"/>
  <c r="B8706" i="2"/>
  <c r="H8706" i="2"/>
  <c r="I8706" i="2"/>
  <c r="A8707" i="2"/>
  <c r="B8707" i="2"/>
  <c r="H8707" i="2"/>
  <c r="I8707" i="2"/>
  <c r="A8708" i="2"/>
  <c r="B8708" i="2"/>
  <c r="H8708" i="2"/>
  <c r="I8708" i="2"/>
  <c r="A8709" i="2"/>
  <c r="B8709" i="2"/>
  <c r="H8709" i="2"/>
  <c r="I8709" i="2"/>
  <c r="A8710" i="2"/>
  <c r="B8710" i="2"/>
  <c r="D8710" i="2" s="1"/>
  <c r="H8710" i="2"/>
  <c r="I8710" i="2"/>
  <c r="A8711" i="2"/>
  <c r="B8711" i="2"/>
  <c r="H8711" i="2"/>
  <c r="I8711" i="2"/>
  <c r="A8712" i="2"/>
  <c r="B8712" i="2"/>
  <c r="H8712" i="2"/>
  <c r="I8712" i="2"/>
  <c r="A8713" i="2"/>
  <c r="B8713" i="2"/>
  <c r="H8713" i="2"/>
  <c r="I8713" i="2"/>
  <c r="A8714" i="2"/>
  <c r="B8714" i="2"/>
  <c r="H8714" i="2"/>
  <c r="I8714" i="2"/>
  <c r="A8715" i="2"/>
  <c r="B8715" i="2"/>
  <c r="H8715" i="2"/>
  <c r="I8715" i="2"/>
  <c r="A8716" i="2"/>
  <c r="B8716" i="2"/>
  <c r="H8716" i="2"/>
  <c r="I8716" i="2"/>
  <c r="A8717" i="2"/>
  <c r="B8717" i="2"/>
  <c r="H8717" i="2"/>
  <c r="I8717" i="2"/>
  <c r="A8718" i="2"/>
  <c r="B8718" i="2"/>
  <c r="H8718" i="2"/>
  <c r="I8718" i="2"/>
  <c r="A8719" i="2"/>
  <c r="B8719" i="2"/>
  <c r="H8719" i="2"/>
  <c r="I8719" i="2"/>
  <c r="A8720" i="2"/>
  <c r="B8720" i="2"/>
  <c r="H8720" i="2"/>
  <c r="I8720" i="2"/>
  <c r="A8721" i="2"/>
  <c r="B8721" i="2"/>
  <c r="H8721" i="2"/>
  <c r="I8721" i="2"/>
  <c r="A8722" i="2"/>
  <c r="B8722" i="2"/>
  <c r="H8722" i="2"/>
  <c r="I8722" i="2"/>
  <c r="A8723" i="2"/>
  <c r="B8723" i="2"/>
  <c r="H8723" i="2"/>
  <c r="I8723" i="2"/>
  <c r="A8724" i="2"/>
  <c r="B8724" i="2"/>
  <c r="H8724" i="2"/>
  <c r="I8724" i="2"/>
  <c r="A8725" i="2"/>
  <c r="B8725" i="2"/>
  <c r="H8725" i="2"/>
  <c r="I8725" i="2"/>
  <c r="A8726" i="2"/>
  <c r="B8726" i="2"/>
  <c r="H8726" i="2"/>
  <c r="I8726" i="2"/>
  <c r="A8727" i="2"/>
  <c r="B8727" i="2"/>
  <c r="D8727" i="2" s="1"/>
  <c r="H8727" i="2"/>
  <c r="I8727" i="2"/>
  <c r="A8728" i="2"/>
  <c r="B8728" i="2"/>
  <c r="H8728" i="2"/>
  <c r="I8728" i="2"/>
  <c r="A8729" i="2"/>
  <c r="B8729" i="2"/>
  <c r="H8729" i="2"/>
  <c r="I8729" i="2"/>
  <c r="A8730" i="2"/>
  <c r="B8730" i="2"/>
  <c r="H8730" i="2"/>
  <c r="I8730" i="2"/>
  <c r="A8731" i="2"/>
  <c r="B8731" i="2"/>
  <c r="D8731" i="2" s="1"/>
  <c r="H8731" i="2"/>
  <c r="I8731" i="2"/>
  <c r="A8732" i="2"/>
  <c r="B8732" i="2"/>
  <c r="H8732" i="2"/>
  <c r="I8732" i="2"/>
  <c r="A8733" i="2"/>
  <c r="B8733" i="2"/>
  <c r="H8733" i="2"/>
  <c r="I8733" i="2"/>
  <c r="A8734" i="2"/>
  <c r="B8734" i="2"/>
  <c r="H8734" i="2"/>
  <c r="I8734" i="2"/>
  <c r="A8735" i="2"/>
  <c r="B8735" i="2"/>
  <c r="D8735" i="2" s="1"/>
  <c r="H8735" i="2"/>
  <c r="I8735" i="2"/>
  <c r="A8736" i="2"/>
  <c r="B8736" i="2"/>
  <c r="H8736" i="2"/>
  <c r="I8736" i="2"/>
  <c r="A8737" i="2"/>
  <c r="B8737" i="2"/>
  <c r="H8737" i="2"/>
  <c r="I8737" i="2"/>
  <c r="A8738" i="2"/>
  <c r="B8738" i="2"/>
  <c r="H8738" i="2"/>
  <c r="I8738" i="2"/>
  <c r="A8739" i="2"/>
  <c r="B8739" i="2"/>
  <c r="H8739" i="2"/>
  <c r="I8739" i="2"/>
  <c r="A8740" i="2"/>
  <c r="B8740" i="2"/>
  <c r="D8740" i="2" s="1"/>
  <c r="H8740" i="2"/>
  <c r="I8740" i="2"/>
  <c r="A8741" i="2"/>
  <c r="B8741" i="2"/>
  <c r="H8741" i="2"/>
  <c r="I8741" i="2"/>
  <c r="A8742" i="2"/>
  <c r="B8742" i="2"/>
  <c r="H8742" i="2"/>
  <c r="I8742" i="2"/>
  <c r="A8743" i="2"/>
  <c r="B8743" i="2"/>
  <c r="H8743" i="2"/>
  <c r="I8743" i="2"/>
  <c r="A8744" i="2"/>
  <c r="B8744" i="2"/>
  <c r="H8744" i="2"/>
  <c r="I8744" i="2"/>
  <c r="A8745" i="2"/>
  <c r="B8745" i="2"/>
  <c r="H8745" i="2"/>
  <c r="I8745" i="2"/>
  <c r="A8746" i="2"/>
  <c r="B8746" i="2"/>
  <c r="H8746" i="2"/>
  <c r="I8746" i="2"/>
  <c r="A8747" i="2"/>
  <c r="B8747" i="2"/>
  <c r="H8747" i="2"/>
  <c r="I8747" i="2"/>
  <c r="A8748" i="2"/>
  <c r="B8748" i="2"/>
  <c r="H8748" i="2"/>
  <c r="I8748" i="2"/>
  <c r="A8749" i="2"/>
  <c r="B8749" i="2"/>
  <c r="H8749" i="2"/>
  <c r="I8749" i="2"/>
  <c r="A8750" i="2"/>
  <c r="B8750" i="2"/>
  <c r="H8750" i="2"/>
  <c r="I8750" i="2"/>
  <c r="A8751" i="2"/>
  <c r="B8751" i="2"/>
  <c r="H8751" i="2"/>
  <c r="I8751" i="2"/>
  <c r="A8752" i="2"/>
  <c r="B8752" i="2"/>
  <c r="H8752" i="2"/>
  <c r="I8752" i="2"/>
  <c r="A8753" i="2"/>
  <c r="B8753" i="2"/>
  <c r="H8753" i="2"/>
  <c r="I8753" i="2"/>
  <c r="A8754" i="2"/>
  <c r="B8754" i="2"/>
  <c r="H8754" i="2"/>
  <c r="I8754" i="2"/>
  <c r="A8755" i="2"/>
  <c r="B8755" i="2"/>
  <c r="H8755" i="2"/>
  <c r="I8755" i="2"/>
  <c r="A8756" i="2"/>
  <c r="B8756" i="2"/>
  <c r="H8756" i="2"/>
  <c r="I8756" i="2"/>
  <c r="A8757" i="2"/>
  <c r="B8757" i="2"/>
  <c r="H8757" i="2"/>
  <c r="I8757" i="2"/>
  <c r="A8758" i="2"/>
  <c r="B8758" i="2"/>
  <c r="H8758" i="2"/>
  <c r="I8758" i="2"/>
  <c r="A8759" i="2"/>
  <c r="B8759" i="2"/>
  <c r="H8759" i="2"/>
  <c r="I8759" i="2"/>
  <c r="A8760" i="2"/>
  <c r="B8760" i="2"/>
  <c r="H8760" i="2"/>
  <c r="I8760" i="2"/>
  <c r="A8761" i="2"/>
  <c r="B8761" i="2"/>
  <c r="H8761" i="2"/>
  <c r="I8761" i="2"/>
  <c r="A8762" i="2"/>
  <c r="B8762" i="2"/>
  <c r="H8762" i="2"/>
  <c r="I8762" i="2"/>
  <c r="A8763" i="2"/>
  <c r="B8763" i="2"/>
  <c r="H8763" i="2"/>
  <c r="I8763" i="2"/>
  <c r="A8764" i="2"/>
  <c r="B8764" i="2"/>
  <c r="H8764" i="2"/>
  <c r="I8764" i="2"/>
  <c r="A8765" i="2"/>
  <c r="B8765" i="2"/>
  <c r="H8765" i="2"/>
  <c r="I8765" i="2"/>
  <c r="A8766" i="2"/>
  <c r="B8766" i="2"/>
  <c r="H8766" i="2"/>
  <c r="I8766" i="2"/>
  <c r="A8767" i="2"/>
  <c r="B8767" i="2"/>
  <c r="D8767" i="2" s="1"/>
  <c r="H8767" i="2"/>
  <c r="I8767" i="2"/>
  <c r="A8768" i="2"/>
  <c r="B8768" i="2"/>
  <c r="H8768" i="2"/>
  <c r="I8768" i="2"/>
  <c r="A8769" i="2"/>
  <c r="B8769" i="2"/>
  <c r="H8769" i="2"/>
  <c r="I8769" i="2"/>
  <c r="A8770" i="2"/>
  <c r="B8770" i="2"/>
  <c r="H8770" i="2"/>
  <c r="I8770" i="2"/>
  <c r="A8771" i="2"/>
  <c r="B8771" i="2"/>
  <c r="H8771" i="2"/>
  <c r="I8771" i="2"/>
  <c r="A8772" i="2"/>
  <c r="B8772" i="2"/>
  <c r="H8772" i="2"/>
  <c r="I8772" i="2"/>
  <c r="A8773" i="2"/>
  <c r="B8773" i="2"/>
  <c r="H8773" i="2"/>
  <c r="I8773" i="2"/>
  <c r="A8774" i="2"/>
  <c r="B8774" i="2"/>
  <c r="H8774" i="2"/>
  <c r="I8774" i="2"/>
  <c r="A8775" i="2"/>
  <c r="B8775" i="2"/>
  <c r="H8775" i="2"/>
  <c r="I8775" i="2"/>
  <c r="A8776" i="2"/>
  <c r="B8776" i="2"/>
  <c r="H8776" i="2"/>
  <c r="I8776" i="2"/>
  <c r="A8777" i="2"/>
  <c r="B8777" i="2"/>
  <c r="H8777" i="2"/>
  <c r="I8777" i="2"/>
  <c r="A8778" i="2"/>
  <c r="B8778" i="2"/>
  <c r="H8778" i="2"/>
  <c r="I8778" i="2"/>
  <c r="A8779" i="2"/>
  <c r="B8779" i="2"/>
  <c r="H8779" i="2"/>
  <c r="I8779" i="2"/>
  <c r="A8780" i="2"/>
  <c r="B8780" i="2"/>
  <c r="H8780" i="2"/>
  <c r="I8780" i="2"/>
  <c r="A8781" i="2"/>
  <c r="B8781" i="2"/>
  <c r="H8781" i="2"/>
  <c r="I8781" i="2"/>
  <c r="A8782" i="2"/>
  <c r="B8782" i="2"/>
  <c r="H8782" i="2"/>
  <c r="I8782" i="2"/>
  <c r="A8783" i="2"/>
  <c r="B8783" i="2"/>
  <c r="H8783" i="2"/>
  <c r="I8783" i="2"/>
  <c r="A8784" i="2"/>
  <c r="B8784" i="2"/>
  <c r="H8784" i="2"/>
  <c r="I8784" i="2"/>
  <c r="A8785" i="2"/>
  <c r="B8785" i="2"/>
  <c r="H8785" i="2"/>
  <c r="I8785" i="2"/>
  <c r="A8786" i="2"/>
  <c r="B8786" i="2"/>
  <c r="H8786" i="2"/>
  <c r="I8786" i="2"/>
  <c r="A8787" i="2"/>
  <c r="B8787" i="2"/>
  <c r="H8787" i="2"/>
  <c r="I8787" i="2"/>
  <c r="A8788" i="2"/>
  <c r="B8788" i="2"/>
  <c r="H8788" i="2"/>
  <c r="I8788" i="2"/>
  <c r="A8789" i="2"/>
  <c r="B8789" i="2"/>
  <c r="H8789" i="2"/>
  <c r="I8789" i="2"/>
  <c r="A8790" i="2"/>
  <c r="B8790" i="2"/>
  <c r="H8790" i="2"/>
  <c r="I8790" i="2"/>
  <c r="A8791" i="2"/>
  <c r="B8791" i="2"/>
  <c r="H8791" i="2"/>
  <c r="I8791" i="2"/>
  <c r="A8792" i="2"/>
  <c r="B8792" i="2"/>
  <c r="H8792" i="2"/>
  <c r="I8792" i="2"/>
  <c r="A8793" i="2"/>
  <c r="B8793" i="2"/>
  <c r="H8793" i="2"/>
  <c r="I8793" i="2"/>
  <c r="A8794" i="2"/>
  <c r="B8794" i="2"/>
  <c r="H8794" i="2"/>
  <c r="I8794" i="2"/>
  <c r="A8795" i="2"/>
  <c r="B8795" i="2"/>
  <c r="H8795" i="2"/>
  <c r="I8795" i="2"/>
  <c r="A8796" i="2"/>
  <c r="B8796" i="2"/>
  <c r="H8796" i="2"/>
  <c r="I8796" i="2"/>
  <c r="A8797" i="2"/>
  <c r="B8797" i="2"/>
  <c r="D8797" i="2" s="1"/>
  <c r="H8797" i="2"/>
  <c r="I8797" i="2"/>
  <c r="A8798" i="2"/>
  <c r="B8798" i="2"/>
  <c r="H8798" i="2"/>
  <c r="I8798" i="2"/>
  <c r="A8799" i="2"/>
  <c r="B8799" i="2"/>
  <c r="H8799" i="2"/>
  <c r="I8799" i="2"/>
  <c r="A8800" i="2"/>
  <c r="B8800" i="2"/>
  <c r="H8800" i="2"/>
  <c r="I8800" i="2"/>
  <c r="A8801" i="2"/>
  <c r="B8801" i="2"/>
  <c r="H8801" i="2"/>
  <c r="I8801" i="2"/>
  <c r="A8802" i="2"/>
  <c r="B8802" i="2"/>
  <c r="H8802" i="2"/>
  <c r="I8802" i="2"/>
  <c r="A8803" i="2"/>
  <c r="B8803" i="2"/>
  <c r="H8803" i="2"/>
  <c r="I8803" i="2"/>
  <c r="A8804" i="2"/>
  <c r="B8804" i="2"/>
  <c r="H8804" i="2"/>
  <c r="I8804" i="2"/>
  <c r="A8805" i="2"/>
  <c r="B8805" i="2"/>
  <c r="H8805" i="2"/>
  <c r="I8805" i="2"/>
  <c r="A8806" i="2"/>
  <c r="B8806" i="2"/>
  <c r="H8806" i="2"/>
  <c r="I8806" i="2"/>
  <c r="A8807" i="2"/>
  <c r="B8807" i="2"/>
  <c r="H8807" i="2"/>
  <c r="I8807" i="2"/>
  <c r="A8808" i="2"/>
  <c r="B8808" i="2"/>
  <c r="H8808" i="2"/>
  <c r="I8808" i="2"/>
  <c r="A8809" i="2"/>
  <c r="B8809" i="2"/>
  <c r="H8809" i="2"/>
  <c r="I8809" i="2"/>
  <c r="A8810" i="2"/>
  <c r="B8810" i="2"/>
  <c r="H8810" i="2"/>
  <c r="I8810" i="2"/>
  <c r="A8811" i="2"/>
  <c r="B8811" i="2"/>
  <c r="H8811" i="2"/>
  <c r="I8811" i="2"/>
  <c r="A8812" i="2"/>
  <c r="B8812" i="2"/>
  <c r="H8812" i="2"/>
  <c r="I8812" i="2"/>
  <c r="A8813" i="2"/>
  <c r="B8813" i="2"/>
  <c r="H8813" i="2"/>
  <c r="I8813" i="2"/>
  <c r="A8814" i="2"/>
  <c r="B8814" i="2"/>
  <c r="H8814" i="2"/>
  <c r="I8814" i="2"/>
  <c r="A8815" i="2"/>
  <c r="B8815" i="2"/>
  <c r="H8815" i="2"/>
  <c r="I8815" i="2"/>
  <c r="A8816" i="2"/>
  <c r="B8816" i="2"/>
  <c r="H8816" i="2"/>
  <c r="I8816" i="2"/>
  <c r="A8817" i="2"/>
  <c r="B8817" i="2"/>
  <c r="H8817" i="2"/>
  <c r="I8817" i="2"/>
  <c r="A8818" i="2"/>
  <c r="B8818" i="2"/>
  <c r="H8818" i="2"/>
  <c r="I8818" i="2"/>
  <c r="A8819" i="2"/>
  <c r="B8819" i="2"/>
  <c r="H8819" i="2"/>
  <c r="I8819" i="2"/>
  <c r="A8820" i="2"/>
  <c r="B8820" i="2"/>
  <c r="D8820" i="2" s="1"/>
  <c r="H8820" i="2"/>
  <c r="I8820" i="2"/>
  <c r="A8821" i="2"/>
  <c r="B8821" i="2"/>
  <c r="H8821" i="2"/>
  <c r="I8821" i="2"/>
  <c r="A8822" i="2"/>
  <c r="B8822" i="2"/>
  <c r="H8822" i="2"/>
  <c r="I8822" i="2"/>
  <c r="A8823" i="2"/>
  <c r="B8823" i="2"/>
  <c r="H8823" i="2"/>
  <c r="I8823" i="2"/>
  <c r="A8824" i="2"/>
  <c r="B8824" i="2"/>
  <c r="H8824" i="2"/>
  <c r="I8824" i="2"/>
  <c r="A8825" i="2"/>
  <c r="B8825" i="2"/>
  <c r="H8825" i="2"/>
  <c r="I8825" i="2"/>
  <c r="A8826" i="2"/>
  <c r="B8826" i="2"/>
  <c r="D8826" i="2" s="1"/>
  <c r="H8826" i="2"/>
  <c r="I8826" i="2"/>
  <c r="A8827" i="2"/>
  <c r="B8827" i="2"/>
  <c r="H8827" i="2"/>
  <c r="I8827" i="2"/>
  <c r="A8828" i="2"/>
  <c r="B8828" i="2"/>
  <c r="H8828" i="2"/>
  <c r="I8828" i="2"/>
  <c r="A8829" i="2"/>
  <c r="B8829" i="2"/>
  <c r="H8829" i="2"/>
  <c r="I8829" i="2"/>
  <c r="A8830" i="2"/>
  <c r="B8830" i="2"/>
  <c r="H8830" i="2"/>
  <c r="I8830" i="2"/>
  <c r="A8831" i="2"/>
  <c r="B8831" i="2"/>
  <c r="H8831" i="2"/>
  <c r="I8831" i="2"/>
  <c r="A8832" i="2"/>
  <c r="B8832" i="2"/>
  <c r="H8832" i="2"/>
  <c r="I8832" i="2"/>
  <c r="J59" i="2"/>
  <c r="J58" i="2"/>
  <c r="J29" i="2"/>
  <c r="J39" i="2" s="1"/>
  <c r="J49" i="2" s="1"/>
  <c r="J28" i="2"/>
  <c r="J38" i="2" s="1"/>
  <c r="J48" i="2" s="1"/>
  <c r="I22" i="2"/>
  <c r="H22" i="2"/>
  <c r="B22" i="2"/>
  <c r="D22" i="2" s="1"/>
  <c r="F4178" i="2" l="1"/>
  <c r="G4178" i="2" s="1"/>
  <c r="F4102" i="2"/>
  <c r="G4102" i="2" s="1"/>
  <c r="F4099" i="2"/>
  <c r="G4099" i="2" s="1"/>
  <c r="F4090" i="2"/>
  <c r="G4090" i="2" s="1"/>
  <c r="F4052" i="2"/>
  <c r="G4052" i="2" s="1"/>
  <c r="F4049" i="2"/>
  <c r="G4049" i="2" s="1"/>
  <c r="F3526" i="2"/>
  <c r="G3526" i="2" s="1"/>
  <c r="F4444" i="2"/>
  <c r="G4444" i="2" s="1"/>
  <c r="F3866" i="2"/>
  <c r="G3866" i="2" s="1"/>
  <c r="F3964" i="2"/>
  <c r="G3964" i="2" s="1"/>
  <c r="F3599" i="2"/>
  <c r="G3599" i="2" s="1"/>
  <c r="F2930" i="2"/>
  <c r="G2930" i="2" s="1"/>
  <c r="F2668" i="2"/>
  <c r="G2668" i="2" s="1"/>
  <c r="F4294" i="2"/>
  <c r="G4294" i="2" s="1"/>
  <c r="F2998" i="2"/>
  <c r="G2998" i="2" s="1"/>
  <c r="F2955" i="2"/>
  <c r="G2955" i="2" s="1"/>
  <c r="F4035" i="2"/>
  <c r="G4035" i="2" s="1"/>
  <c r="F2860" i="2"/>
  <c r="G2860" i="2" s="1"/>
  <c r="F2752" i="2"/>
  <c r="G2752" i="2" s="1"/>
  <c r="F4019" i="2"/>
  <c r="G4019" i="2" s="1"/>
  <c r="F3960" i="2"/>
  <c r="G3960" i="2" s="1"/>
  <c r="F3093" i="2"/>
  <c r="G3093" i="2" s="1"/>
  <c r="F2982" i="2"/>
  <c r="G2982" i="2" s="1"/>
  <c r="F4392" i="2"/>
  <c r="G4392" i="2" s="1"/>
  <c r="F4044" i="2"/>
  <c r="G4044" i="2" s="1"/>
  <c r="F2905" i="2"/>
  <c r="G2905" i="2" s="1"/>
  <c r="F4425" i="2"/>
  <c r="G4425" i="2" s="1"/>
  <c r="F2746" i="2"/>
  <c r="G2746" i="2" s="1"/>
  <c r="F4236" i="2"/>
  <c r="G4236" i="2" s="1"/>
  <c r="F4187" i="2"/>
  <c r="G4187" i="2" s="1"/>
  <c r="F4184" i="2"/>
  <c r="G4184" i="2" s="1"/>
  <c r="F4153" i="2"/>
  <c r="G4153" i="2" s="1"/>
  <c r="F4013" i="2"/>
  <c r="G4013" i="2" s="1"/>
  <c r="F4001" i="2"/>
  <c r="G4001" i="2" s="1"/>
  <c r="F2628" i="2"/>
  <c r="G2628" i="2" s="1"/>
  <c r="F3963" i="2"/>
  <c r="G3963" i="2" s="1"/>
  <c r="F2929" i="2"/>
  <c r="G2929" i="2" s="1"/>
  <c r="F4061" i="2"/>
  <c r="G4061" i="2" s="1"/>
  <c r="F3078" i="2"/>
  <c r="G3078" i="2" s="1"/>
  <c r="F2758" i="2"/>
  <c r="G2758" i="2" s="1"/>
  <c r="F4067" i="2"/>
  <c r="G4067" i="2" s="1"/>
  <c r="F3837" i="2"/>
  <c r="G3837" i="2" s="1"/>
  <c r="F3034" i="2"/>
  <c r="G3034" i="2" s="1"/>
  <c r="F3050" i="2"/>
  <c r="G3050" i="2" s="1"/>
  <c r="F4346" i="2"/>
  <c r="G4346" i="2" s="1"/>
  <c r="F4244" i="2"/>
  <c r="G4244" i="2" s="1"/>
  <c r="F4213" i="2"/>
  <c r="G4213" i="2" s="1"/>
  <c r="F3117" i="2"/>
  <c r="G3117" i="2" s="1"/>
  <c r="F3104" i="2"/>
  <c r="G3104" i="2" s="1"/>
  <c r="F2974" i="2"/>
  <c r="G2974" i="2" s="1"/>
  <c r="F4407" i="2"/>
  <c r="G4407" i="2" s="1"/>
  <c r="F4002" i="2"/>
  <c r="G4002" i="2" s="1"/>
  <c r="F3909" i="2"/>
  <c r="G3909" i="2" s="1"/>
  <c r="F3836" i="2"/>
  <c r="G3836" i="2" s="1"/>
  <c r="F4303" i="2"/>
  <c r="G4303" i="2" s="1"/>
  <c r="F3987" i="2"/>
  <c r="G3987" i="2" s="1"/>
  <c r="F3207" i="2"/>
  <c r="G3207" i="2" s="1"/>
  <c r="F2999" i="2"/>
  <c r="G2999" i="2" s="1"/>
  <c r="F4403" i="2"/>
  <c r="G4403" i="2" s="1"/>
  <c r="F4397" i="2"/>
  <c r="G4397" i="2" s="1"/>
  <c r="F4299" i="2"/>
  <c r="G4299" i="2" s="1"/>
  <c r="F4182" i="2"/>
  <c r="G4182" i="2" s="1"/>
  <c r="F4173" i="2"/>
  <c r="G4173" i="2" s="1"/>
  <c r="F4113" i="2"/>
  <c r="G4113" i="2" s="1"/>
  <c r="F4098" i="2"/>
  <c r="G4098" i="2" s="1"/>
  <c r="F3867" i="2"/>
  <c r="G3867" i="2" s="1"/>
  <c r="F3812" i="2"/>
  <c r="G3812" i="2" s="1"/>
  <c r="F3319" i="2"/>
  <c r="G3319" i="2" s="1"/>
  <c r="F3271" i="2"/>
  <c r="G3271" i="2" s="1"/>
  <c r="F3159" i="2"/>
  <c r="G3159" i="2" s="1"/>
  <c r="F3134" i="2"/>
  <c r="G3134" i="2" s="1"/>
  <c r="F3094" i="2"/>
  <c r="G3094" i="2" s="1"/>
  <c r="F3036" i="2"/>
  <c r="G3036" i="2" s="1"/>
  <c r="F3014" i="2"/>
  <c r="G3014" i="2" s="1"/>
  <c r="F2987" i="2"/>
  <c r="G2987" i="2" s="1"/>
  <c r="F2928" i="2"/>
  <c r="G2928" i="2" s="1"/>
  <c r="F2875" i="2"/>
  <c r="G2875" i="2" s="1"/>
  <c r="F2776" i="2"/>
  <c r="G2776" i="2" s="1"/>
  <c r="F4135" i="2"/>
  <c r="G4135" i="2" s="1"/>
  <c r="F4129" i="2"/>
  <c r="G4129" i="2" s="1"/>
  <c r="F4116" i="2"/>
  <c r="G4116" i="2" s="1"/>
  <c r="F4066" i="2"/>
  <c r="G4066" i="2" s="1"/>
  <c r="F4048" i="2"/>
  <c r="G4048" i="2" s="1"/>
  <c r="F3950" i="2"/>
  <c r="G3950" i="2" s="1"/>
  <c r="F3942" i="2"/>
  <c r="G3942" i="2" s="1"/>
  <c r="F3932" i="2"/>
  <c r="G3932" i="2" s="1"/>
  <c r="F3620" i="2"/>
  <c r="G3620" i="2" s="1"/>
  <c r="F3572" i="2"/>
  <c r="G3572" i="2" s="1"/>
  <c r="F3322" i="2"/>
  <c r="G3322" i="2" s="1"/>
  <c r="F2897" i="2"/>
  <c r="G2897" i="2" s="1"/>
  <c r="F2859" i="2"/>
  <c r="G2859" i="2" s="1"/>
  <c r="F2843" i="2"/>
  <c r="G2843" i="2" s="1"/>
  <c r="F2821" i="2"/>
  <c r="G2821" i="2" s="1"/>
  <c r="F2795" i="2"/>
  <c r="G2795" i="2" s="1"/>
  <c r="F2705" i="2"/>
  <c r="G2705" i="2" s="1"/>
  <c r="F2696" i="2"/>
  <c r="G2696" i="2" s="1"/>
  <c r="F2673" i="2"/>
  <c r="G2673" i="2" s="1"/>
  <c r="F2640" i="2"/>
  <c r="G2640" i="2" s="1"/>
  <c r="F4237" i="2"/>
  <c r="G4237" i="2" s="1"/>
  <c r="F3432" i="2"/>
  <c r="G3432" i="2" s="1"/>
  <c r="F4347" i="2"/>
  <c r="G4347" i="2" s="1"/>
  <c r="F4333" i="2"/>
  <c r="G4333" i="2" s="1"/>
  <c r="F4243" i="2"/>
  <c r="G4243" i="2" s="1"/>
  <c r="F4228" i="2"/>
  <c r="G4228" i="2" s="1"/>
  <c r="F4197" i="2"/>
  <c r="G4197" i="2" s="1"/>
  <c r="F4051" i="2"/>
  <c r="G4051" i="2" s="1"/>
  <c r="F4012" i="2"/>
  <c r="G4012" i="2" s="1"/>
  <c r="F4003" i="2"/>
  <c r="G4003" i="2" s="1"/>
  <c r="F3959" i="2"/>
  <c r="G3959" i="2" s="1"/>
  <c r="F3953" i="2"/>
  <c r="G3953" i="2" s="1"/>
  <c r="F3789" i="2"/>
  <c r="G3789" i="2" s="1"/>
  <c r="F3082" i="2"/>
  <c r="G3082" i="2" s="1"/>
  <c r="F3067" i="2"/>
  <c r="G3067" i="2" s="1"/>
  <c r="F2811" i="2"/>
  <c r="G2811" i="2" s="1"/>
  <c r="F2728" i="2"/>
  <c r="G2728" i="2" s="1"/>
  <c r="F2624" i="2"/>
  <c r="G2624" i="2" s="1"/>
  <c r="F4073" i="2"/>
  <c r="G4073" i="2" s="1"/>
  <c r="F3971" i="2"/>
  <c r="G3971" i="2" s="1"/>
  <c r="F2977" i="2"/>
  <c r="G2977" i="2" s="1"/>
  <c r="F2934" i="2"/>
  <c r="G2934" i="2" s="1"/>
  <c r="F4262" i="2"/>
  <c r="G4262" i="2" s="1"/>
  <c r="F4212" i="2"/>
  <c r="G4212" i="2" s="1"/>
  <c r="F4185" i="2"/>
  <c r="G4185" i="2" s="1"/>
  <c r="F4131" i="2"/>
  <c r="G4131" i="2" s="1"/>
  <c r="F4039" i="2"/>
  <c r="G4039" i="2" s="1"/>
  <c r="F4033" i="2"/>
  <c r="G4033" i="2" s="1"/>
  <c r="F3994" i="2"/>
  <c r="G3994" i="2" s="1"/>
  <c r="F3991" i="2"/>
  <c r="G3991" i="2" s="1"/>
  <c r="F3225" i="2"/>
  <c r="G3225" i="2" s="1"/>
  <c r="F3088" i="2"/>
  <c r="G3088" i="2" s="1"/>
  <c r="F4274" i="2"/>
  <c r="G4274" i="2" s="1"/>
  <c r="F3885" i="2"/>
  <c r="G3885" i="2" s="1"/>
  <c r="F2942" i="2"/>
  <c r="G2942" i="2" s="1"/>
  <c r="F2778" i="2"/>
  <c r="G2778" i="2" s="1"/>
  <c r="F2766" i="2"/>
  <c r="G2766" i="2" s="1"/>
  <c r="F2789" i="2"/>
  <c r="G2789" i="2" s="1"/>
  <c r="F3133" i="2"/>
  <c r="G3133" i="2" s="1"/>
  <c r="F3035" i="2"/>
  <c r="G3035" i="2" s="1"/>
  <c r="F2753" i="2"/>
  <c r="G2753" i="2" s="1"/>
  <c r="F4298" i="2"/>
  <c r="G4298" i="2" s="1"/>
  <c r="F2858" i="2"/>
  <c r="G2858" i="2" s="1"/>
  <c r="F2968" i="2"/>
  <c r="G2968" i="2" s="1"/>
  <c r="F2732" i="2"/>
  <c r="G2732" i="2" s="1"/>
  <c r="F4058" i="2"/>
  <c r="G4058" i="2" s="1"/>
  <c r="F4359" i="2"/>
  <c r="G4359" i="2" s="1"/>
  <c r="F3946" i="2"/>
  <c r="G3946" i="2" s="1"/>
  <c r="F3893" i="2"/>
  <c r="G3893" i="2" s="1"/>
  <c r="F2774" i="2"/>
  <c r="G2774" i="2" s="1"/>
  <c r="F4404" i="2"/>
  <c r="G4404" i="2" s="1"/>
  <c r="F4217" i="2"/>
  <c r="G4217" i="2" s="1"/>
  <c r="F4016" i="2"/>
  <c r="G4016" i="2" s="1"/>
  <c r="F3915" i="2"/>
  <c r="G3915" i="2" s="1"/>
  <c r="F2806" i="2"/>
  <c r="G2806" i="2" s="1"/>
  <c r="F2777" i="2"/>
  <c r="G2777" i="2" s="1"/>
  <c r="F2647" i="2"/>
  <c r="G2647" i="2" s="1"/>
  <c r="F2644" i="2"/>
  <c r="G2644" i="2" s="1"/>
  <c r="F4028" i="2"/>
  <c r="G4028" i="2" s="1"/>
  <c r="F2664" i="2"/>
  <c r="G2664" i="2" s="1"/>
  <c r="F2641" i="2"/>
  <c r="G2641" i="2" s="1"/>
  <c r="F2604" i="2"/>
  <c r="G2604" i="2" s="1"/>
  <c r="F4176" i="2"/>
  <c r="G4176" i="2" s="1"/>
  <c r="F4091" i="2"/>
  <c r="G4091" i="2" s="1"/>
  <c r="F4088" i="2"/>
  <c r="G4088" i="2" s="1"/>
  <c r="F4060" i="2"/>
  <c r="G4060" i="2" s="1"/>
  <c r="F4027" i="2"/>
  <c r="G4027" i="2" s="1"/>
  <c r="F4009" i="2"/>
  <c r="G4009" i="2" s="1"/>
  <c r="F3782" i="2"/>
  <c r="G3782" i="2" s="1"/>
  <c r="F4267" i="2"/>
  <c r="G4267" i="2" s="1"/>
  <c r="E5506" i="2"/>
  <c r="F5506" i="2" s="1"/>
  <c r="G5506" i="2" s="1"/>
  <c r="F4331" i="2"/>
  <c r="G4331" i="2" s="1"/>
  <c r="F2602" i="2"/>
  <c r="G2602" i="2" s="1"/>
  <c r="F4255" i="2"/>
  <c r="G4255" i="2" s="1"/>
  <c r="F4200" i="2"/>
  <c r="G4200" i="2" s="1"/>
  <c r="F2834" i="2"/>
  <c r="G2834" i="2" s="1"/>
  <c r="F2824" i="2"/>
  <c r="G2824" i="2" s="1"/>
  <c r="F3219" i="2"/>
  <c r="G3219" i="2" s="1"/>
  <c r="F4370" i="2"/>
  <c r="G4370" i="2" s="1"/>
  <c r="F3222" i="2"/>
  <c r="G3222" i="2" s="1"/>
  <c r="E5230" i="2"/>
  <c r="F5230" i="2" s="1"/>
  <c r="G5230" i="2" s="1"/>
  <c r="F4424" i="2"/>
  <c r="G4424" i="2" s="1"/>
  <c r="F4391" i="2"/>
  <c r="G4391" i="2" s="1"/>
  <c r="F3868" i="2"/>
  <c r="G3868" i="2" s="1"/>
  <c r="F3404" i="2"/>
  <c r="G3404" i="2" s="1"/>
  <c r="E5409" i="2"/>
  <c r="E4829" i="2"/>
  <c r="F4829" i="2" s="1"/>
  <c r="G4829" i="2" s="1"/>
  <c r="E5026" i="2"/>
  <c r="F5026" i="2" s="1"/>
  <c r="G5026" i="2" s="1"/>
  <c r="F3945" i="2"/>
  <c r="G3945" i="2" s="1"/>
  <c r="F3936" i="2"/>
  <c r="G3936" i="2" s="1"/>
  <c r="F3997" i="2"/>
  <c r="G3997" i="2" s="1"/>
  <c r="F3820" i="2"/>
  <c r="G3820" i="2" s="1"/>
  <c r="E4484" i="2"/>
  <c r="F4484" i="2" s="1"/>
  <c r="G4484" i="2" s="1"/>
  <c r="F4434" i="2"/>
  <c r="G4434" i="2" s="1"/>
  <c r="F4421" i="2"/>
  <c r="G4421" i="2" s="1"/>
  <c r="F4378" i="2"/>
  <c r="G4378" i="2" s="1"/>
  <c r="F4364" i="2"/>
  <c r="G4364" i="2" s="1"/>
  <c r="F4227" i="2"/>
  <c r="G4227" i="2" s="1"/>
  <c r="F4194" i="2"/>
  <c r="G4194" i="2" s="1"/>
  <c r="F4150" i="2"/>
  <c r="G4150" i="2" s="1"/>
  <c r="F4115" i="2"/>
  <c r="G4115" i="2" s="1"/>
  <c r="F4112" i="2"/>
  <c r="G4112" i="2" s="1"/>
  <c r="F4097" i="2"/>
  <c r="G4097" i="2" s="1"/>
  <c r="F4075" i="2"/>
  <c r="G4075" i="2" s="1"/>
  <c r="F3979" i="2"/>
  <c r="G3979" i="2" s="1"/>
  <c r="F3861" i="2"/>
  <c r="G3861" i="2" s="1"/>
  <c r="F3804" i="2"/>
  <c r="G3804" i="2" s="1"/>
  <c r="F4445" i="2"/>
  <c r="G4445" i="2" s="1"/>
  <c r="F4440" i="2"/>
  <c r="G4440" i="2" s="1"/>
  <c r="F4399" i="2"/>
  <c r="G4399" i="2" s="1"/>
  <c r="F4109" i="2"/>
  <c r="G4109" i="2" s="1"/>
  <c r="F4081" i="2"/>
  <c r="G4081" i="2" s="1"/>
  <c r="F3899" i="2"/>
  <c r="G3899" i="2" s="1"/>
  <c r="F3498" i="2"/>
  <c r="G3498" i="2" s="1"/>
  <c r="F4451" i="2"/>
  <c r="G4451" i="2" s="1"/>
  <c r="F4312" i="2"/>
  <c r="G4312" i="2" s="1"/>
  <c r="F4300" i="2"/>
  <c r="G4300" i="2" s="1"/>
  <c r="F4248" i="2"/>
  <c r="G4248" i="2" s="1"/>
  <c r="F4087" i="2"/>
  <c r="G4087" i="2" s="1"/>
  <c r="F3952" i="2"/>
  <c r="G3952" i="2" s="1"/>
  <c r="F3001" i="2"/>
  <c r="G3001" i="2" s="1"/>
  <c r="F2945" i="2"/>
  <c r="G2945" i="2" s="1"/>
  <c r="F3234" i="2"/>
  <c r="G3234" i="2" s="1"/>
  <c r="F2979" i="2"/>
  <c r="G2979" i="2" s="1"/>
  <c r="F2970" i="2"/>
  <c r="G2970" i="2" s="1"/>
  <c r="F2936" i="2"/>
  <c r="G2936" i="2" s="1"/>
  <c r="F2620" i="2"/>
  <c r="G2620" i="2" s="1"/>
  <c r="F4108" i="2"/>
  <c r="G4108" i="2" s="1"/>
  <c r="F4059" i="2"/>
  <c r="G4059" i="2" s="1"/>
  <c r="F4041" i="2"/>
  <c r="G4041" i="2" s="1"/>
  <c r="F3901" i="2"/>
  <c r="G3901" i="2" s="1"/>
  <c r="F3883" i="2"/>
  <c r="G3883" i="2" s="1"/>
  <c r="F3841" i="2"/>
  <c r="G3841" i="2" s="1"/>
  <c r="E5120" i="2"/>
  <c r="F5120" i="2" s="1"/>
  <c r="G5120" i="2" s="1"/>
  <c r="E5114" i="2"/>
  <c r="F5114" i="2" s="1"/>
  <c r="G5114" i="2" s="1"/>
  <c r="E4793" i="2"/>
  <c r="E4514" i="2"/>
  <c r="E4486" i="2"/>
  <c r="F4486" i="2" s="1"/>
  <c r="G4486" i="2" s="1"/>
  <c r="F4411" i="2"/>
  <c r="G4411" i="2" s="1"/>
  <c r="F4284" i="2"/>
  <c r="G4284" i="2" s="1"/>
  <c r="F4171" i="2"/>
  <c r="G4171" i="2" s="1"/>
  <c r="F4168" i="2"/>
  <c r="G4168" i="2" s="1"/>
  <c r="F3961" i="2"/>
  <c r="G3961" i="2" s="1"/>
  <c r="F3931" i="2"/>
  <c r="G3931" i="2" s="1"/>
  <c r="F3928" i="2"/>
  <c r="G3928" i="2" s="1"/>
  <c r="F3876" i="2"/>
  <c r="G3876" i="2" s="1"/>
  <c r="F3850" i="2"/>
  <c r="G3850" i="2" s="1"/>
  <c r="F3429" i="2"/>
  <c r="G3429" i="2" s="1"/>
  <c r="F3186" i="2"/>
  <c r="G3186" i="2" s="1"/>
  <c r="F2648" i="2"/>
  <c r="G2648" i="2" s="1"/>
  <c r="E5023" i="2"/>
  <c r="F5023" i="2" s="1"/>
  <c r="G5023" i="2" s="1"/>
  <c r="E4758" i="2"/>
  <c r="F4758" i="2" s="1"/>
  <c r="G4758" i="2" s="1"/>
  <c r="E4739" i="2"/>
  <c r="F4739" i="2" s="1"/>
  <c r="G4739" i="2" s="1"/>
  <c r="E4533" i="2"/>
  <c r="F4533" i="2" s="1"/>
  <c r="G4533" i="2" s="1"/>
  <c r="E4523" i="2"/>
  <c r="F4343" i="2"/>
  <c r="G4343" i="2" s="1"/>
  <c r="F4198" i="2"/>
  <c r="G4198" i="2" s="1"/>
  <c r="F4096" i="2"/>
  <c r="G4096" i="2" s="1"/>
  <c r="F4083" i="2"/>
  <c r="G4083" i="2" s="1"/>
  <c r="F3978" i="2"/>
  <c r="G3978" i="2" s="1"/>
  <c r="F3873" i="2"/>
  <c r="G3873" i="2" s="1"/>
  <c r="F3304" i="2"/>
  <c r="G3304" i="2" s="1"/>
  <c r="E4665" i="2"/>
  <c r="F4665" i="2" s="1"/>
  <c r="G4665" i="2" s="1"/>
  <c r="F4326" i="2"/>
  <c r="G4326" i="2" s="1"/>
  <c r="F4247" i="2"/>
  <c r="G4247" i="2" s="1"/>
  <c r="F3975" i="2"/>
  <c r="G3975" i="2" s="1"/>
  <c r="F2684" i="2"/>
  <c r="G2684" i="2" s="1"/>
  <c r="F4332" i="2"/>
  <c r="G4332" i="2" s="1"/>
  <c r="F4092" i="2"/>
  <c r="G4092" i="2" s="1"/>
  <c r="F3998" i="2"/>
  <c r="G3998" i="2" s="1"/>
  <c r="F3853" i="2"/>
  <c r="G3853" i="2" s="1"/>
  <c r="F3821" i="2"/>
  <c r="G3821" i="2" s="1"/>
  <c r="F3780" i="2"/>
  <c r="G3780" i="2" s="1"/>
  <c r="F3777" i="2"/>
  <c r="G3777" i="2" s="1"/>
  <c r="F3192" i="2"/>
  <c r="G3192" i="2" s="1"/>
  <c r="F3113" i="2"/>
  <c r="G3113" i="2" s="1"/>
  <c r="F3098" i="2"/>
  <c r="G3098" i="2" s="1"/>
  <c r="F2713" i="2"/>
  <c r="G2713" i="2" s="1"/>
  <c r="F2671" i="2"/>
  <c r="G2671" i="2" s="1"/>
  <c r="F4316" i="2"/>
  <c r="G4316" i="2" s="1"/>
  <c r="F4216" i="2"/>
  <c r="G4216" i="2" s="1"/>
  <c r="F4201" i="2"/>
  <c r="G4201" i="2" s="1"/>
  <c r="F4186" i="2"/>
  <c r="G4186" i="2" s="1"/>
  <c r="F4177" i="2"/>
  <c r="G4177" i="2" s="1"/>
  <c r="F4123" i="2"/>
  <c r="G4123" i="2" s="1"/>
  <c r="F4043" i="2"/>
  <c r="G4043" i="2" s="1"/>
  <c r="F4040" i="2"/>
  <c r="G4040" i="2" s="1"/>
  <c r="F4034" i="2"/>
  <c r="G4034" i="2" s="1"/>
  <c r="F3995" i="2"/>
  <c r="G3995" i="2" s="1"/>
  <c r="F3992" i="2"/>
  <c r="G3992" i="2" s="1"/>
  <c r="F3969" i="2"/>
  <c r="G3969" i="2" s="1"/>
  <c r="F3954" i="2"/>
  <c r="G3954" i="2" s="1"/>
  <c r="F3948" i="2"/>
  <c r="G3948" i="2" s="1"/>
  <c r="F3924" i="2"/>
  <c r="G3924" i="2" s="1"/>
  <c r="F4340" i="2"/>
  <c r="G4340" i="2" s="1"/>
  <c r="F4167" i="2"/>
  <c r="G4167" i="2" s="1"/>
  <c r="E3213" i="2"/>
  <c r="F3213" i="2" s="1"/>
  <c r="G3213" i="2" s="1"/>
  <c r="E3274" i="2"/>
  <c r="E3459" i="2"/>
  <c r="F3459" i="2" s="1"/>
  <c r="G3459" i="2" s="1"/>
  <c r="E3465" i="2"/>
  <c r="F3465" i="2" s="1"/>
  <c r="G3465" i="2" s="1"/>
  <c r="E3496" i="2"/>
  <c r="F3496" i="2" s="1"/>
  <c r="G3496" i="2" s="1"/>
  <c r="E3641" i="2"/>
  <c r="F3641" i="2" s="1"/>
  <c r="G3641" i="2" s="1"/>
  <c r="E3687" i="2"/>
  <c r="F3687" i="2" s="1"/>
  <c r="G3687" i="2" s="1"/>
  <c r="E3165" i="2"/>
  <c r="F3165" i="2" s="1"/>
  <c r="G3165" i="2" s="1"/>
  <c r="E3329" i="2"/>
  <c r="F3329" i="2" s="1"/>
  <c r="G3329" i="2" s="1"/>
  <c r="E3487" i="2"/>
  <c r="E3530" i="2"/>
  <c r="E3557" i="2"/>
  <c r="F3557" i="2" s="1"/>
  <c r="G3557" i="2" s="1"/>
  <c r="E3793" i="2"/>
  <c r="F3793" i="2" s="1"/>
  <c r="G3793" i="2" s="1"/>
  <c r="E3826" i="2"/>
  <c r="E3417" i="2"/>
  <c r="E3499" i="2"/>
  <c r="E3505" i="2"/>
  <c r="E3508" i="2"/>
  <c r="E3542" i="2"/>
  <c r="F3542" i="2" s="1"/>
  <c r="G3542" i="2" s="1"/>
  <c r="E3796" i="2"/>
  <c r="F3796" i="2" s="1"/>
  <c r="G3796" i="2" s="1"/>
  <c r="E3811" i="2"/>
  <c r="E3220" i="2"/>
  <c r="E3281" i="2"/>
  <c r="F3281" i="2" s="1"/>
  <c r="G3281" i="2" s="1"/>
  <c r="E3336" i="2"/>
  <c r="F3336" i="2" s="1"/>
  <c r="G3336" i="2" s="1"/>
  <c r="E3345" i="2"/>
  <c r="F3345" i="2" s="1"/>
  <c r="G3345" i="2" s="1"/>
  <c r="E3439" i="2"/>
  <c r="E3481" i="2"/>
  <c r="F3481" i="2" s="1"/>
  <c r="G3481" i="2" s="1"/>
  <c r="E3606" i="2"/>
  <c r="E3612" i="2"/>
  <c r="F3612" i="2" s="1"/>
  <c r="G3612" i="2" s="1"/>
  <c r="E3636" i="2"/>
  <c r="E3697" i="2"/>
  <c r="E3747" i="2"/>
  <c r="E3787" i="2"/>
  <c r="F3787" i="2" s="1"/>
  <c r="G3787" i="2" s="1"/>
  <c r="E3851" i="2"/>
  <c r="E5080" i="2"/>
  <c r="E3172" i="2"/>
  <c r="E3178" i="2"/>
  <c r="E3223" i="2"/>
  <c r="F3223" i="2" s="1"/>
  <c r="G3223" i="2" s="1"/>
  <c r="E3226" i="2"/>
  <c r="E3287" i="2"/>
  <c r="F3287" i="2" s="1"/>
  <c r="G3287" i="2" s="1"/>
  <c r="E3290" i="2"/>
  <c r="F3290" i="2" s="1"/>
  <c r="G3290" i="2" s="1"/>
  <c r="E3305" i="2"/>
  <c r="E3314" i="2"/>
  <c r="F3314" i="2" s="1"/>
  <c r="G3314" i="2" s="1"/>
  <c r="E3339" i="2"/>
  <c r="E3457" i="2"/>
  <c r="F3457" i="2" s="1"/>
  <c r="G3457" i="2" s="1"/>
  <c r="E3588" i="2"/>
  <c r="F3588" i="2" s="1"/>
  <c r="G3588" i="2" s="1"/>
  <c r="E3591" i="2"/>
  <c r="E3639" i="2"/>
  <c r="E3654" i="2"/>
  <c r="E3657" i="2"/>
  <c r="F3657" i="2" s="1"/>
  <c r="G3657" i="2" s="1"/>
  <c r="E3682" i="2"/>
  <c r="E3716" i="2"/>
  <c r="E3778" i="2"/>
  <c r="E3175" i="2"/>
  <c r="E3181" i="2"/>
  <c r="E3229" i="2"/>
  <c r="F3229" i="2" s="1"/>
  <c r="G3229" i="2" s="1"/>
  <c r="E3320" i="2"/>
  <c r="F3320" i="2" s="1"/>
  <c r="G3320" i="2" s="1"/>
  <c r="E3427" i="2"/>
  <c r="E3433" i="2"/>
  <c r="F3433" i="2" s="1"/>
  <c r="G3433" i="2" s="1"/>
  <c r="E3448" i="2"/>
  <c r="F3448" i="2" s="1"/>
  <c r="G3448" i="2" s="1"/>
  <c r="E3540" i="2"/>
  <c r="E3573" i="2"/>
  <c r="F3573" i="2" s="1"/>
  <c r="G3573" i="2" s="1"/>
  <c r="E3621" i="2"/>
  <c r="E3670" i="2"/>
  <c r="E3685" i="2"/>
  <c r="E3889" i="2"/>
  <c r="F3889" i="2" s="1"/>
  <c r="G3889" i="2" s="1"/>
  <c r="E3940" i="2"/>
  <c r="F3940" i="2" s="1"/>
  <c r="G3940" i="2" s="1"/>
  <c r="E3957" i="2"/>
  <c r="E3327" i="2"/>
  <c r="E3352" i="2"/>
  <c r="F3352" i="2" s="1"/>
  <c r="G3352" i="2" s="1"/>
  <c r="E3377" i="2"/>
  <c r="E3604" i="2"/>
  <c r="F3604" i="2" s="1"/>
  <c r="G3604" i="2" s="1"/>
  <c r="E3673" i="2"/>
  <c r="F3673" i="2" s="1"/>
  <c r="G3673" i="2" s="1"/>
  <c r="E3729" i="2"/>
  <c r="E3794" i="2"/>
  <c r="E3809" i="2"/>
  <c r="F3809" i="2" s="1"/>
  <c r="G3809" i="2" s="1"/>
  <c r="E3188" i="2"/>
  <c r="E3242" i="2"/>
  <c r="F3242" i="2" s="1"/>
  <c r="G3242" i="2" s="1"/>
  <c r="E3355" i="2"/>
  <c r="E3361" i="2"/>
  <c r="E3393" i="2"/>
  <c r="E3409" i="2"/>
  <c r="F3409" i="2" s="1"/>
  <c r="G3409" i="2" s="1"/>
  <c r="E3497" i="2"/>
  <c r="F3497" i="2" s="1"/>
  <c r="G3497" i="2" s="1"/>
  <c r="E3503" i="2"/>
  <c r="F3503" i="2" s="1"/>
  <c r="G3503" i="2" s="1"/>
  <c r="E3586" i="2"/>
  <c r="E3191" i="2"/>
  <c r="F3191" i="2" s="1"/>
  <c r="G3191" i="2" s="1"/>
  <c r="E3194" i="2"/>
  <c r="E3236" i="2"/>
  <c r="E3245" i="2"/>
  <c r="F3245" i="2" s="1"/>
  <c r="G3245" i="2" s="1"/>
  <c r="E3343" i="2"/>
  <c r="E3512" i="2"/>
  <c r="E3515" i="2"/>
  <c r="F3515" i="2" s="1"/>
  <c r="G3515" i="2" s="1"/>
  <c r="E3528" i="2"/>
  <c r="E3558" i="2"/>
  <c r="E3607" i="2"/>
  <c r="E3652" i="2"/>
  <c r="E3698" i="2"/>
  <c r="E3720" i="2"/>
  <c r="F3720" i="2" s="1"/>
  <c r="G3720" i="2" s="1"/>
  <c r="E3745" i="2"/>
  <c r="F3745" i="2" s="1"/>
  <c r="G3745" i="2" s="1"/>
  <c r="E3938" i="2"/>
  <c r="E3239" i="2"/>
  <c r="E3252" i="2"/>
  <c r="E3258" i="2"/>
  <c r="E3303" i="2"/>
  <c r="E3306" i="2"/>
  <c r="F3306" i="2" s="1"/>
  <c r="G3306" i="2" s="1"/>
  <c r="E3337" i="2"/>
  <c r="E3368" i="2"/>
  <c r="E3384" i="2"/>
  <c r="E3387" i="2"/>
  <c r="F3387" i="2" s="1"/>
  <c r="G3387" i="2" s="1"/>
  <c r="E3400" i="2"/>
  <c r="F3400" i="2" s="1"/>
  <c r="G3400" i="2" s="1"/>
  <c r="E3455" i="2"/>
  <c r="F3455" i="2" s="1"/>
  <c r="G3455" i="2" s="1"/>
  <c r="E3473" i="2"/>
  <c r="E3628" i="2"/>
  <c r="E3197" i="2"/>
  <c r="E3255" i="2"/>
  <c r="F3255" i="2" s="1"/>
  <c r="G3255" i="2" s="1"/>
  <c r="E3282" i="2"/>
  <c r="F3282" i="2" s="1"/>
  <c r="G3282" i="2" s="1"/>
  <c r="E3297" i="2"/>
  <c r="F3297" i="2" s="1"/>
  <c r="G3297" i="2" s="1"/>
  <c r="E3300" i="2"/>
  <c r="E3425" i="2"/>
  <c r="E3464" i="2"/>
  <c r="F3464" i="2" s="1"/>
  <c r="G3464" i="2" s="1"/>
  <c r="E3467" i="2"/>
  <c r="E3589" i="2"/>
  <c r="F3589" i="2" s="1"/>
  <c r="G3589" i="2" s="1"/>
  <c r="E3602" i="2"/>
  <c r="E3671" i="2"/>
  <c r="E3686" i="2"/>
  <c r="E3692" i="2"/>
  <c r="E3739" i="2"/>
  <c r="F3739" i="2" s="1"/>
  <c r="G3739" i="2" s="1"/>
  <c r="E3375" i="2"/>
  <c r="E3407" i="2"/>
  <c r="F3407" i="2" s="1"/>
  <c r="G3407" i="2" s="1"/>
  <c r="E3443" i="2"/>
  <c r="F3443" i="2" s="1"/>
  <c r="G3443" i="2" s="1"/>
  <c r="E3519" i="2"/>
  <c r="E3541" i="2"/>
  <c r="F3541" i="2" s="1"/>
  <c r="G3541" i="2" s="1"/>
  <c r="E3556" i="2"/>
  <c r="F3556" i="2" s="1"/>
  <c r="G3556" i="2" s="1"/>
  <c r="E3622" i="2"/>
  <c r="E3755" i="2"/>
  <c r="F3755" i="2" s="1"/>
  <c r="G3755" i="2" s="1"/>
  <c r="E3761" i="2"/>
  <c r="F3761" i="2" s="1"/>
  <c r="G3761" i="2" s="1"/>
  <c r="E3764" i="2"/>
  <c r="F3764" i="2" s="1"/>
  <c r="G3764" i="2" s="1"/>
  <c r="E3825" i="2"/>
  <c r="F3825" i="2" s="1"/>
  <c r="G3825" i="2" s="1"/>
  <c r="E3831" i="2"/>
  <c r="E3834" i="2"/>
  <c r="F3834" i="2" s="1"/>
  <c r="G3834" i="2" s="1"/>
  <c r="E3862" i="2"/>
  <c r="F3862" i="2" s="1"/>
  <c r="G3862" i="2" s="1"/>
  <c r="E3890" i="2"/>
  <c r="E3905" i="2"/>
  <c r="F3905" i="2" s="1"/>
  <c r="G3905" i="2" s="1"/>
  <c r="E3896" i="2"/>
  <c r="E3881" i="2"/>
  <c r="F3881" i="2" s="1"/>
  <c r="G3881" i="2" s="1"/>
  <c r="E3865" i="2"/>
  <c r="F3865" i="2" s="1"/>
  <c r="G3865" i="2" s="1"/>
  <c r="E3856" i="2"/>
  <c r="F3856" i="2" s="1"/>
  <c r="G3856" i="2" s="1"/>
  <c r="E3849" i="2"/>
  <c r="F3849" i="2" s="1"/>
  <c r="G3849" i="2" s="1"/>
  <c r="E3846" i="2"/>
  <c r="F3846" i="2" s="1"/>
  <c r="G3846" i="2" s="1"/>
  <c r="E3843" i="2"/>
  <c r="E3807" i="2"/>
  <c r="E3773" i="2"/>
  <c r="F3773" i="2" s="1"/>
  <c r="G3773" i="2" s="1"/>
  <c r="E3770" i="2"/>
  <c r="F3770" i="2" s="1"/>
  <c r="G3770" i="2" s="1"/>
  <c r="E3767" i="2"/>
  <c r="E3736" i="2"/>
  <c r="F3736" i="2" s="1"/>
  <c r="G3736" i="2" s="1"/>
  <c r="E3717" i="2"/>
  <c r="E3714" i="2"/>
  <c r="F3714" i="2" s="1"/>
  <c r="G3714" i="2" s="1"/>
  <c r="E3695" i="2"/>
  <c r="F3695" i="2" s="1"/>
  <c r="G3695" i="2" s="1"/>
  <c r="E3680" i="2"/>
  <c r="E3677" i="2"/>
  <c r="E3665" i="2"/>
  <c r="F3659" i="2"/>
  <c r="G3659" i="2" s="1"/>
  <c r="E3637" i="2"/>
  <c r="F3637" i="2" s="1"/>
  <c r="G3637" i="2" s="1"/>
  <c r="E3568" i="2"/>
  <c r="E3565" i="2"/>
  <c r="E3550" i="2"/>
  <c r="F3550" i="2" s="1"/>
  <c r="G3550" i="2" s="1"/>
  <c r="E3495" i="2"/>
  <c r="F3495" i="2" s="1"/>
  <c r="G3495" i="2" s="1"/>
  <c r="F3480" i="2"/>
  <c r="G3480" i="2" s="1"/>
  <c r="E3458" i="2"/>
  <c r="F3458" i="2" s="1"/>
  <c r="G3458" i="2" s="1"/>
  <c r="E3452" i="2"/>
  <c r="E3434" i="2"/>
  <c r="F3434" i="2" s="1"/>
  <c r="G3434" i="2" s="1"/>
  <c r="E3431" i="2"/>
  <c r="F3431" i="2" s="1"/>
  <c r="G3431" i="2" s="1"/>
  <c r="E3428" i="2"/>
  <c r="E3422" i="2"/>
  <c r="F3422" i="2" s="1"/>
  <c r="G3422" i="2" s="1"/>
  <c r="E3381" i="2"/>
  <c r="F3381" i="2" s="1"/>
  <c r="G3381" i="2" s="1"/>
  <c r="E3365" i="2"/>
  <c r="E3346" i="2"/>
  <c r="F3346" i="2" s="1"/>
  <c r="G3346" i="2" s="1"/>
  <c r="E3328" i="2"/>
  <c r="E3315" i="2"/>
  <c r="E3276" i="2"/>
  <c r="F3276" i="2" s="1"/>
  <c r="G3276" i="2" s="1"/>
  <c r="E3273" i="2"/>
  <c r="E3267" i="2"/>
  <c r="E3249" i="2"/>
  <c r="F3249" i="2" s="1"/>
  <c r="G3249" i="2" s="1"/>
  <c r="E3233" i="2"/>
  <c r="F3233" i="2" s="1"/>
  <c r="G3233" i="2" s="1"/>
  <c r="E3230" i="2"/>
  <c r="F3230" i="2" s="1"/>
  <c r="G3230" i="2" s="1"/>
  <c r="E3227" i="2"/>
  <c r="F3227" i="2" s="1"/>
  <c r="G3227" i="2" s="1"/>
  <c r="E3212" i="2"/>
  <c r="F3212" i="2" s="1"/>
  <c r="G3212" i="2" s="1"/>
  <c r="E3209" i="2"/>
  <c r="E3200" i="2"/>
  <c r="F3200" i="2" s="1"/>
  <c r="G3200" i="2" s="1"/>
  <c r="E3182" i="2"/>
  <c r="F3182" i="2" s="1"/>
  <c r="G3182" i="2" s="1"/>
  <c r="E3176" i="2"/>
  <c r="E3170" i="2"/>
  <c r="E3167" i="2"/>
  <c r="F3122" i="2"/>
  <c r="G3122" i="2" s="1"/>
  <c r="F3062" i="2"/>
  <c r="G3062" i="2" s="1"/>
  <c r="F3044" i="2"/>
  <c r="G3044" i="2" s="1"/>
  <c r="F3028" i="2"/>
  <c r="G3028" i="2" s="1"/>
  <c r="F3016" i="2"/>
  <c r="G3016" i="2" s="1"/>
  <c r="F2966" i="2"/>
  <c r="G2966" i="2" s="1"/>
  <c r="F2954" i="2"/>
  <c r="G2954" i="2" s="1"/>
  <c r="F2893" i="2"/>
  <c r="G2893" i="2" s="1"/>
  <c r="F2865" i="2"/>
  <c r="G2865" i="2" s="1"/>
  <c r="F2827" i="2"/>
  <c r="G2827" i="2" s="1"/>
  <c r="F2808" i="2"/>
  <c r="G2808" i="2" s="1"/>
  <c r="F2792" i="2"/>
  <c r="G2792" i="2" s="1"/>
  <c r="F2773" i="2"/>
  <c r="G2773" i="2" s="1"/>
  <c r="F2726" i="2"/>
  <c r="G2726" i="2" s="1"/>
  <c r="E3742" i="2"/>
  <c r="F3727" i="2"/>
  <c r="G3727" i="2" s="1"/>
  <c r="E3707" i="2"/>
  <c r="F3707" i="2" s="1"/>
  <c r="G3707" i="2" s="1"/>
  <c r="F3689" i="2"/>
  <c r="G3689" i="2" s="1"/>
  <c r="E3668" i="2"/>
  <c r="E3646" i="2"/>
  <c r="F3646" i="2" s="1"/>
  <c r="G3646" i="2" s="1"/>
  <c r="E3631" i="2"/>
  <c r="E3610" i="2"/>
  <c r="F3605" i="2"/>
  <c r="G3605" i="2" s="1"/>
  <c r="E3595" i="2"/>
  <c r="E3592" i="2"/>
  <c r="E3583" i="2"/>
  <c r="F3583" i="2" s="1"/>
  <c r="G3583" i="2" s="1"/>
  <c r="E3580" i="2"/>
  <c r="F3577" i="2"/>
  <c r="G3577" i="2" s="1"/>
  <c r="F3574" i="2"/>
  <c r="G3574" i="2" s="1"/>
  <c r="E3571" i="2"/>
  <c r="F3571" i="2" s="1"/>
  <c r="G3571" i="2" s="1"/>
  <c r="E3553" i="2"/>
  <c r="E3535" i="2"/>
  <c r="F3532" i="2"/>
  <c r="G3532" i="2" s="1"/>
  <c r="F3522" i="2"/>
  <c r="G3522" i="2" s="1"/>
  <c r="E3506" i="2"/>
  <c r="F3506" i="2" s="1"/>
  <c r="G3506" i="2" s="1"/>
  <c r="F3489" i="2"/>
  <c r="G3489" i="2" s="1"/>
  <c r="E3476" i="2"/>
  <c r="F3476" i="2" s="1"/>
  <c r="G3476" i="2" s="1"/>
  <c r="E3470" i="2"/>
  <c r="F3470" i="2" s="1"/>
  <c r="G3470" i="2" s="1"/>
  <c r="E3437" i="2"/>
  <c r="F3437" i="2" s="1"/>
  <c r="G3437" i="2" s="1"/>
  <c r="F3416" i="2"/>
  <c r="G3416" i="2" s="1"/>
  <c r="E3403" i="2"/>
  <c r="E3397" i="2"/>
  <c r="F3397" i="2" s="1"/>
  <c r="G3397" i="2" s="1"/>
  <c r="E3371" i="2"/>
  <c r="F3331" i="2"/>
  <c r="G3331" i="2" s="1"/>
  <c r="E3321" i="2"/>
  <c r="E3309" i="2"/>
  <c r="F3309" i="2" s="1"/>
  <c r="G3309" i="2" s="1"/>
  <c r="E3294" i="2"/>
  <c r="E3288" i="2"/>
  <c r="F3288" i="2" s="1"/>
  <c r="G3288" i="2" s="1"/>
  <c r="E3285" i="2"/>
  <c r="E3224" i="2"/>
  <c r="E3218" i="2"/>
  <c r="E3215" i="2"/>
  <c r="E3179" i="2"/>
  <c r="F3179" i="2" s="1"/>
  <c r="G3179" i="2" s="1"/>
  <c r="E3173" i="2"/>
  <c r="F3149" i="2"/>
  <c r="G3149" i="2" s="1"/>
  <c r="F3143" i="2"/>
  <c r="G3143" i="2" s="1"/>
  <c r="F2997" i="2"/>
  <c r="G2997" i="2" s="1"/>
  <c r="F2988" i="2"/>
  <c r="G2988" i="2" s="1"/>
  <c r="F2960" i="2"/>
  <c r="G2960" i="2" s="1"/>
  <c r="F2837" i="2"/>
  <c r="G2837" i="2" s="1"/>
  <c r="F2779" i="2"/>
  <c r="G2779" i="2" s="1"/>
  <c r="F2632" i="2"/>
  <c r="G2632" i="2" s="1"/>
  <c r="E3649" i="2"/>
  <c r="F3643" i="2"/>
  <c r="G3643" i="2" s="1"/>
  <c r="E3634" i="2"/>
  <c r="E3619" i="2"/>
  <c r="F3619" i="2" s="1"/>
  <c r="G3619" i="2" s="1"/>
  <c r="E3616" i="2"/>
  <c r="E3613" i="2"/>
  <c r="E3561" i="2"/>
  <c r="F3561" i="2" s="1"/>
  <c r="G3561" i="2" s="1"/>
  <c r="E3538" i="2"/>
  <c r="E3525" i="2"/>
  <c r="F3525" i="2" s="1"/>
  <c r="G3525" i="2" s="1"/>
  <c r="E3482" i="2"/>
  <c r="F3482" i="2" s="1"/>
  <c r="G3482" i="2" s="1"/>
  <c r="E3479" i="2"/>
  <c r="F3479" i="2" s="1"/>
  <c r="G3479" i="2" s="1"/>
  <c r="E3446" i="2"/>
  <c r="E3440" i="2"/>
  <c r="F3440" i="2" s="1"/>
  <c r="G3440" i="2" s="1"/>
  <c r="F3353" i="2"/>
  <c r="G3353" i="2" s="1"/>
  <c r="E3340" i="2"/>
  <c r="E3334" i="2"/>
  <c r="E3318" i="2"/>
  <c r="F3318" i="2" s="1"/>
  <c r="G3318" i="2" s="1"/>
  <c r="F3291" i="2"/>
  <c r="G3291" i="2" s="1"/>
  <c r="E3264" i="2"/>
  <c r="F3264" i="2" s="1"/>
  <c r="G3264" i="2" s="1"/>
  <c r="E3221" i="2"/>
  <c r="E3206" i="2"/>
  <c r="F3206" i="2" s="1"/>
  <c r="G3206" i="2" s="1"/>
  <c r="E3203" i="2"/>
  <c r="F3203" i="2" s="1"/>
  <c r="G3203" i="2" s="1"/>
  <c r="E3185" i="2"/>
  <c r="F3185" i="2" s="1"/>
  <c r="G3185" i="2" s="1"/>
  <c r="F3152" i="2"/>
  <c r="G3152" i="2" s="1"/>
  <c r="F2613" i="2"/>
  <c r="G2613" i="2" s="1"/>
  <c r="F2610" i="2"/>
  <c r="G2610" i="2" s="1"/>
  <c r="F3955" i="2"/>
  <c r="G3955" i="2" s="1"/>
  <c r="E3925" i="2"/>
  <c r="E3916" i="2"/>
  <c r="E3910" i="2"/>
  <c r="E3907" i="2"/>
  <c r="E3877" i="2"/>
  <c r="E3818" i="2"/>
  <c r="F3818" i="2" s="1"/>
  <c r="G3818" i="2" s="1"/>
  <c r="E3797" i="2"/>
  <c r="F3788" i="2"/>
  <c r="G3788" i="2" s="1"/>
  <c r="E3757" i="2"/>
  <c r="E3751" i="2"/>
  <c r="E3598" i="2"/>
  <c r="F3598" i="2" s="1"/>
  <c r="G3598" i="2" s="1"/>
  <c r="E3546" i="2"/>
  <c r="F3546" i="2" s="1"/>
  <c r="G3546" i="2" s="1"/>
  <c r="E3491" i="2"/>
  <c r="F3491" i="2" s="1"/>
  <c r="G3491" i="2" s="1"/>
  <c r="E3485" i="2"/>
  <c r="F3485" i="2" s="1"/>
  <c r="G3485" i="2" s="1"/>
  <c r="E3451" i="2"/>
  <c r="F3451" i="2" s="1"/>
  <c r="G3451" i="2" s="1"/>
  <c r="F3425" i="2"/>
  <c r="G3425" i="2" s="1"/>
  <c r="E3415" i="2"/>
  <c r="F3415" i="2" s="1"/>
  <c r="G3415" i="2" s="1"/>
  <c r="E3412" i="2"/>
  <c r="E3390" i="2"/>
  <c r="F3390" i="2" s="1"/>
  <c r="G3390" i="2" s="1"/>
  <c r="E3358" i="2"/>
  <c r="E3349" i="2"/>
  <c r="E3330" i="2"/>
  <c r="F3330" i="2" s="1"/>
  <c r="G3330" i="2" s="1"/>
  <c r="E3324" i="2"/>
  <c r="F3315" i="2"/>
  <c r="G3315" i="2" s="1"/>
  <c r="F3294" i="2"/>
  <c r="G3294" i="2" s="1"/>
  <c r="E3279" i="2"/>
  <c r="F3258" i="2"/>
  <c r="G3258" i="2" s="1"/>
  <c r="F3097" i="2"/>
  <c r="G3097" i="2" s="1"/>
  <c r="F3030" i="2"/>
  <c r="G3030" i="2" s="1"/>
  <c r="F2932" i="2"/>
  <c r="G2932" i="2" s="1"/>
  <c r="F2886" i="2"/>
  <c r="G2886" i="2" s="1"/>
  <c r="F2855" i="2"/>
  <c r="G2855" i="2" s="1"/>
  <c r="F2820" i="2"/>
  <c r="G2820" i="2" s="1"/>
  <c r="F2817" i="2"/>
  <c r="G2817" i="2" s="1"/>
  <c r="F2785" i="2"/>
  <c r="G2785" i="2" s="1"/>
  <c r="F2712" i="2"/>
  <c r="G2712" i="2" s="1"/>
  <c r="F2670" i="2"/>
  <c r="G2670" i="2" s="1"/>
  <c r="F2660" i="2"/>
  <c r="G2660" i="2" s="1"/>
  <c r="F2657" i="2"/>
  <c r="G2657" i="2" s="1"/>
  <c r="F2619" i="2"/>
  <c r="G2619" i="2" s="1"/>
  <c r="E3710" i="2"/>
  <c r="E3664" i="2"/>
  <c r="F3664" i="2" s="1"/>
  <c r="G3664" i="2" s="1"/>
  <c r="E3661" i="2"/>
  <c r="F3652" i="2"/>
  <c r="G3652" i="2" s="1"/>
  <c r="E3642" i="2"/>
  <c r="F3642" i="2" s="1"/>
  <c r="G3642" i="2" s="1"/>
  <c r="F3610" i="2"/>
  <c r="G3610" i="2" s="1"/>
  <c r="E3543" i="2"/>
  <c r="E3531" i="2"/>
  <c r="E3521" i="2"/>
  <c r="E3518" i="2"/>
  <c r="F3518" i="2" s="1"/>
  <c r="G3518" i="2" s="1"/>
  <c r="E3418" i="2"/>
  <c r="E3406" i="2"/>
  <c r="F3406" i="2" s="1"/>
  <c r="G3406" i="2" s="1"/>
  <c r="F3384" i="2"/>
  <c r="G3384" i="2" s="1"/>
  <c r="E3380" i="2"/>
  <c r="E3374" i="2"/>
  <c r="F3368" i="2"/>
  <c r="G3368" i="2" s="1"/>
  <c r="E3364" i="2"/>
  <c r="F3364" i="2" s="1"/>
  <c r="G3364" i="2" s="1"/>
  <c r="E3275" i="2"/>
  <c r="F3275" i="2" s="1"/>
  <c r="G3275" i="2" s="1"/>
  <c r="E3248" i="2"/>
  <c r="F3248" i="2" s="1"/>
  <c r="G3248" i="2" s="1"/>
  <c r="F3239" i="2"/>
  <c r="G3239" i="2" s="1"/>
  <c r="F3194" i="2"/>
  <c r="G3194" i="2" s="1"/>
  <c r="E3166" i="2"/>
  <c r="F3158" i="2"/>
  <c r="G3158" i="2" s="1"/>
  <c r="F3085" i="2"/>
  <c r="G3085" i="2" s="1"/>
  <c r="F3006" i="2"/>
  <c r="G3006" i="2" s="1"/>
  <c r="F2953" i="2"/>
  <c r="G2953" i="2" s="1"/>
  <c r="F2823" i="2"/>
  <c r="G2823" i="2" s="1"/>
  <c r="F2769" i="2"/>
  <c r="G2769" i="2" s="1"/>
  <c r="E3880" i="2"/>
  <c r="E3871" i="2"/>
  <c r="E3864" i="2"/>
  <c r="F3864" i="2" s="1"/>
  <c r="G3864" i="2" s="1"/>
  <c r="E3855" i="2"/>
  <c r="E3845" i="2"/>
  <c r="F3830" i="2"/>
  <c r="G3830" i="2" s="1"/>
  <c r="E3800" i="2"/>
  <c r="F3800" i="2" s="1"/>
  <c r="G3800" i="2" s="1"/>
  <c r="E3769" i="2"/>
  <c r="F3769" i="2" s="1"/>
  <c r="G3769" i="2" s="1"/>
  <c r="E3766" i="2"/>
  <c r="F3766" i="2" s="1"/>
  <c r="G3766" i="2" s="1"/>
  <c r="E3763" i="2"/>
  <c r="E3754" i="2"/>
  <c r="F3754" i="2" s="1"/>
  <c r="G3754" i="2" s="1"/>
  <c r="E3741" i="2"/>
  <c r="E3735" i="2"/>
  <c r="E3726" i="2"/>
  <c r="E3713" i="2"/>
  <c r="E3703" i="2"/>
  <c r="F3703" i="2" s="1"/>
  <c r="G3703" i="2" s="1"/>
  <c r="E3700" i="2"/>
  <c r="F3700" i="2" s="1"/>
  <c r="G3700" i="2" s="1"/>
  <c r="E3691" i="2"/>
  <c r="E3688" i="2"/>
  <c r="F3688" i="2" s="1"/>
  <c r="G3688" i="2" s="1"/>
  <c r="E3679" i="2"/>
  <c r="F3679" i="2" s="1"/>
  <c r="G3679" i="2" s="1"/>
  <c r="E3676" i="2"/>
  <c r="F3676" i="2" s="1"/>
  <c r="G3676" i="2" s="1"/>
  <c r="E3667" i="2"/>
  <c r="F3667" i="2" s="1"/>
  <c r="G3667" i="2" s="1"/>
  <c r="E3609" i="2"/>
  <c r="F3609" i="2" s="1"/>
  <c r="G3609" i="2" s="1"/>
  <c r="E3601" i="2"/>
  <c r="E3579" i="2"/>
  <c r="E3567" i="2"/>
  <c r="E3564" i="2"/>
  <c r="E3555" i="2"/>
  <c r="F3555" i="2" s="1"/>
  <c r="G3555" i="2" s="1"/>
  <c r="E3552" i="2"/>
  <c r="E3549" i="2"/>
  <c r="E3488" i="2"/>
  <c r="E3475" i="2"/>
  <c r="F3475" i="2" s="1"/>
  <c r="G3475" i="2" s="1"/>
  <c r="E3466" i="2"/>
  <c r="E3460" i="2"/>
  <c r="F3460" i="2" s="1"/>
  <c r="G3460" i="2" s="1"/>
  <c r="E3442" i="2"/>
  <c r="F3442" i="2" s="1"/>
  <c r="G3442" i="2" s="1"/>
  <c r="E3421" i="2"/>
  <c r="E3396" i="2"/>
  <c r="F3337" i="2"/>
  <c r="G3337" i="2" s="1"/>
  <c r="F3303" i="2"/>
  <c r="G3303" i="2" s="1"/>
  <c r="E3299" i="2"/>
  <c r="F3299" i="2" s="1"/>
  <c r="G3299" i="2" s="1"/>
  <c r="E3272" i="2"/>
  <c r="E3260" i="2"/>
  <c r="F3260" i="2" s="1"/>
  <c r="G3260" i="2" s="1"/>
  <c r="E3217" i="2"/>
  <c r="F3217" i="2" s="1"/>
  <c r="G3217" i="2" s="1"/>
  <c r="E3214" i="2"/>
  <c r="E3208" i="2"/>
  <c r="E3169" i="2"/>
  <c r="F3169" i="2" s="1"/>
  <c r="G3169" i="2" s="1"/>
  <c r="E3163" i="2"/>
  <c r="F3163" i="2" s="1"/>
  <c r="G3163" i="2" s="1"/>
  <c r="F3009" i="2"/>
  <c r="G3009" i="2" s="1"/>
  <c r="F2972" i="2"/>
  <c r="G2972" i="2" s="1"/>
  <c r="F2962" i="2"/>
  <c r="G2962" i="2" s="1"/>
  <c r="F2810" i="2"/>
  <c r="G2810" i="2" s="1"/>
  <c r="E3951" i="2"/>
  <c r="F3951" i="2" s="1"/>
  <c r="G3951" i="2" s="1"/>
  <c r="E3934" i="2"/>
  <c r="E3904" i="2"/>
  <c r="F3904" i="2" s="1"/>
  <c r="G3904" i="2" s="1"/>
  <c r="E3848" i="2"/>
  <c r="F3848" i="2" s="1"/>
  <c r="G3848" i="2" s="1"/>
  <c r="E3781" i="2"/>
  <c r="E3772" i="2"/>
  <c r="E3738" i="2"/>
  <c r="F3738" i="2" s="1"/>
  <c r="G3738" i="2" s="1"/>
  <c r="E3706" i="2"/>
  <c r="F3706" i="2" s="1"/>
  <c r="G3706" i="2" s="1"/>
  <c r="E3648" i="2"/>
  <c r="F3648" i="2" s="1"/>
  <c r="G3648" i="2" s="1"/>
  <c r="E3645" i="2"/>
  <c r="E3627" i="2"/>
  <c r="F3627" i="2" s="1"/>
  <c r="G3627" i="2" s="1"/>
  <c r="E3624" i="2"/>
  <c r="E3594" i="2"/>
  <c r="F3594" i="2" s="1"/>
  <c r="G3594" i="2" s="1"/>
  <c r="E3534" i="2"/>
  <c r="E3494" i="2"/>
  <c r="E3463" i="2"/>
  <c r="F3463" i="2" s="1"/>
  <c r="G3463" i="2" s="1"/>
  <c r="E3454" i="2"/>
  <c r="F3393" i="2"/>
  <c r="G3393" i="2" s="1"/>
  <c r="F3361" i="2"/>
  <c r="G3361" i="2" s="1"/>
  <c r="F3358" i="2"/>
  <c r="G3358" i="2" s="1"/>
  <c r="E3333" i="2"/>
  <c r="E3308" i="2"/>
  <c r="F3308" i="2" s="1"/>
  <c r="G3308" i="2" s="1"/>
  <c r="E3293" i="2"/>
  <c r="F3293" i="2" s="1"/>
  <c r="G3293" i="2" s="1"/>
  <c r="E3284" i="2"/>
  <c r="E3269" i="2"/>
  <c r="E3266" i="2"/>
  <c r="E3257" i="2"/>
  <c r="E3254" i="2"/>
  <c r="F3254" i="2" s="1"/>
  <c r="G3254" i="2" s="1"/>
  <c r="E3251" i="2"/>
  <c r="E3232" i="2"/>
  <c r="F3232" i="2" s="1"/>
  <c r="G3232" i="2" s="1"/>
  <c r="E3211" i="2"/>
  <c r="F3211" i="2" s="1"/>
  <c r="G3211" i="2" s="1"/>
  <c r="E3196" i="2"/>
  <c r="E3184" i="2"/>
  <c r="F3184" i="2" s="1"/>
  <c r="G3184" i="2" s="1"/>
  <c r="F3166" i="2"/>
  <c r="G3166" i="2" s="1"/>
  <c r="F3148" i="2"/>
  <c r="G3148" i="2" s="1"/>
  <c r="F3127" i="2"/>
  <c r="G3127" i="2" s="1"/>
  <c r="F3033" i="2"/>
  <c r="G3033" i="2" s="1"/>
  <c r="F3027" i="2"/>
  <c r="G3027" i="2" s="1"/>
  <c r="F3018" i="2"/>
  <c r="G3018" i="2" s="1"/>
  <c r="F3003" i="2"/>
  <c r="G3003" i="2" s="1"/>
  <c r="F2956" i="2"/>
  <c r="G2956" i="2" s="1"/>
  <c r="E3775" i="2"/>
  <c r="E3750" i="2"/>
  <c r="F3750" i="2" s="1"/>
  <c r="G3750" i="2" s="1"/>
  <c r="E3722" i="2"/>
  <c r="F3722" i="2" s="1"/>
  <c r="G3722" i="2" s="1"/>
  <c r="E3709" i="2"/>
  <c r="E3651" i="2"/>
  <c r="F3651" i="2" s="1"/>
  <c r="G3651" i="2" s="1"/>
  <c r="E3615" i="2"/>
  <c r="E3582" i="2"/>
  <c r="F3582" i="2" s="1"/>
  <c r="G3582" i="2" s="1"/>
  <c r="E3570" i="2"/>
  <c r="E3545" i="2"/>
  <c r="F3545" i="2" s="1"/>
  <c r="G3545" i="2" s="1"/>
  <c r="E3537" i="2"/>
  <c r="E3527" i="2"/>
  <c r="F3527" i="2" s="1"/>
  <c r="G3527" i="2" s="1"/>
  <c r="E3524" i="2"/>
  <c r="E3511" i="2"/>
  <c r="F3511" i="2" s="1"/>
  <c r="G3511" i="2" s="1"/>
  <c r="E3490" i="2"/>
  <c r="F3490" i="2" s="1"/>
  <c r="G3490" i="2" s="1"/>
  <c r="E3436" i="2"/>
  <c r="E3424" i="2"/>
  <c r="E3402" i="2"/>
  <c r="E3399" i="2"/>
  <c r="F3399" i="2" s="1"/>
  <c r="G3399" i="2" s="1"/>
  <c r="E3386" i="2"/>
  <c r="F3377" i="2"/>
  <c r="G3377" i="2" s="1"/>
  <c r="E3370" i="2"/>
  <c r="E3348" i="2"/>
  <c r="F3348" i="2" s="1"/>
  <c r="G3348" i="2" s="1"/>
  <c r="E3342" i="2"/>
  <c r="F3342" i="2" s="1"/>
  <c r="G3342" i="2" s="1"/>
  <c r="E3323" i="2"/>
  <c r="F3323" i="2" s="1"/>
  <c r="G3323" i="2" s="1"/>
  <c r="E3317" i="2"/>
  <c r="E3278" i="2"/>
  <c r="F3278" i="2" s="1"/>
  <c r="G3278" i="2" s="1"/>
  <c r="E3263" i="2"/>
  <c r="E3238" i="2"/>
  <c r="E3235" i="2"/>
  <c r="E3202" i="2"/>
  <c r="E3199" i="2"/>
  <c r="E3193" i="2"/>
  <c r="E3817" i="2"/>
  <c r="F3817" i="2" s="1"/>
  <c r="G3817" i="2" s="1"/>
  <c r="E3814" i="2"/>
  <c r="F3814" i="2" s="1"/>
  <c r="G3814" i="2" s="1"/>
  <c r="E3802" i="2"/>
  <c r="F3802" i="2" s="1"/>
  <c r="G3802" i="2" s="1"/>
  <c r="E3725" i="2"/>
  <c r="E3719" i="2"/>
  <c r="E3633" i="2"/>
  <c r="E3597" i="2"/>
  <c r="E3585" i="2"/>
  <c r="F3540" i="2"/>
  <c r="G3540" i="2" s="1"/>
  <c r="E3514" i="2"/>
  <c r="F3514" i="2" s="1"/>
  <c r="G3514" i="2" s="1"/>
  <c r="E3502" i="2"/>
  <c r="F3502" i="2" s="1"/>
  <c r="G3502" i="2" s="1"/>
  <c r="E3472" i="2"/>
  <c r="F3472" i="2" s="1"/>
  <c r="G3472" i="2" s="1"/>
  <c r="E3430" i="2"/>
  <c r="F3427" i="2"/>
  <c r="G3427" i="2" s="1"/>
  <c r="F3424" i="2"/>
  <c r="G3424" i="2" s="1"/>
  <c r="E3411" i="2"/>
  <c r="E3395" i="2"/>
  <c r="E3389" i="2"/>
  <c r="E3357" i="2"/>
  <c r="F3272" i="2"/>
  <c r="G3272" i="2" s="1"/>
  <c r="F3266" i="2"/>
  <c r="G3266" i="2" s="1"/>
  <c r="E3244" i="2"/>
  <c r="F3244" i="2" s="1"/>
  <c r="G3244" i="2" s="1"/>
  <c r="E3241" i="2"/>
  <c r="F3241" i="2" s="1"/>
  <c r="G3241" i="2" s="1"/>
  <c r="F3226" i="2"/>
  <c r="G3226" i="2" s="1"/>
  <c r="E3205" i="2"/>
  <c r="E3190" i="2"/>
  <c r="F3190" i="2" s="1"/>
  <c r="G3190" i="2" s="1"/>
  <c r="E3187" i="2"/>
  <c r="F3181" i="2"/>
  <c r="G3181" i="2" s="1"/>
  <c r="F3175" i="2"/>
  <c r="G3175" i="2" s="1"/>
  <c r="E3805" i="2"/>
  <c r="F3805" i="2" s="1"/>
  <c r="G3805" i="2" s="1"/>
  <c r="E3784" i="2"/>
  <c r="E3756" i="2"/>
  <c r="F3756" i="2" s="1"/>
  <c r="G3756" i="2" s="1"/>
  <c r="E3753" i="2"/>
  <c r="F3753" i="2" s="1"/>
  <c r="G3753" i="2" s="1"/>
  <c r="E3734" i="2"/>
  <c r="E3731" i="2"/>
  <c r="F3731" i="2" s="1"/>
  <c r="G3731" i="2" s="1"/>
  <c r="E3712" i="2"/>
  <c r="F3712" i="2" s="1"/>
  <c r="G3712" i="2" s="1"/>
  <c r="E3690" i="2"/>
  <c r="F3690" i="2" s="1"/>
  <c r="G3690" i="2" s="1"/>
  <c r="F3685" i="2"/>
  <c r="G3685" i="2" s="1"/>
  <c r="E3675" i="2"/>
  <c r="F3675" i="2" s="1"/>
  <c r="G3675" i="2" s="1"/>
  <c r="E3663" i="2"/>
  <c r="F3663" i="2" s="1"/>
  <c r="G3663" i="2" s="1"/>
  <c r="E3660" i="2"/>
  <c r="F3660" i="2" s="1"/>
  <c r="G3660" i="2" s="1"/>
  <c r="F3621" i="2"/>
  <c r="G3621" i="2" s="1"/>
  <c r="E3618" i="2"/>
  <c r="E3600" i="2"/>
  <c r="E3593" i="2"/>
  <c r="F3593" i="2" s="1"/>
  <c r="G3593" i="2" s="1"/>
  <c r="E3563" i="2"/>
  <c r="E3478" i="2"/>
  <c r="E3450" i="2"/>
  <c r="F3439" i="2"/>
  <c r="G3439" i="2" s="1"/>
  <c r="E3405" i="2"/>
  <c r="F3405" i="2" s="1"/>
  <c r="G3405" i="2" s="1"/>
  <c r="E3379" i="2"/>
  <c r="E3373" i="2"/>
  <c r="F3373" i="2" s="1"/>
  <c r="G3373" i="2" s="1"/>
  <c r="E3363" i="2"/>
  <c r="E3354" i="2"/>
  <c r="E3326" i="2"/>
  <c r="F3326" i="2" s="1"/>
  <c r="G3326" i="2" s="1"/>
  <c r="E3311" i="2"/>
  <c r="F3208" i="2"/>
  <c r="G3208" i="2" s="1"/>
  <c r="E3168" i="2"/>
  <c r="F3168" i="2" s="1"/>
  <c r="G3168" i="2" s="1"/>
  <c r="F2885" i="2"/>
  <c r="G2885" i="2" s="1"/>
  <c r="F2869" i="2"/>
  <c r="G2869" i="2" s="1"/>
  <c r="F2841" i="2"/>
  <c r="G2841" i="2" s="1"/>
  <c r="F2796" i="2"/>
  <c r="G2796" i="2" s="1"/>
  <c r="F2784" i="2"/>
  <c r="G2784" i="2" s="1"/>
  <c r="F2649" i="2"/>
  <c r="G2649" i="2" s="1"/>
  <c r="F3851" i="2"/>
  <c r="G3851" i="2" s="1"/>
  <c r="E3832" i="2"/>
  <c r="F3832" i="2" s="1"/>
  <c r="G3832" i="2" s="1"/>
  <c r="E3823" i="2"/>
  <c r="E3799" i="2"/>
  <c r="E3765" i="2"/>
  <c r="E3759" i="2"/>
  <c r="E3737" i="2"/>
  <c r="F3737" i="2" s="1"/>
  <c r="G3737" i="2" s="1"/>
  <c r="E3728" i="2"/>
  <c r="E3715" i="2"/>
  <c r="F3715" i="2" s="1"/>
  <c r="G3715" i="2" s="1"/>
  <c r="E3702" i="2"/>
  <c r="E3669" i="2"/>
  <c r="F3669" i="2" s="1"/>
  <c r="G3669" i="2" s="1"/>
  <c r="E3603" i="2"/>
  <c r="F3603" i="2" s="1"/>
  <c r="G3603" i="2" s="1"/>
  <c r="E3578" i="2"/>
  <c r="E3575" i="2"/>
  <c r="E3551" i="2"/>
  <c r="F3551" i="2" s="1"/>
  <c r="G3551" i="2" s="1"/>
  <c r="E3548" i="2"/>
  <c r="F3548" i="2" s="1"/>
  <c r="G3548" i="2" s="1"/>
  <c r="E3520" i="2"/>
  <c r="E3484" i="2"/>
  <c r="E3474" i="2"/>
  <c r="F3474" i="2" s="1"/>
  <c r="G3474" i="2" s="1"/>
  <c r="E3444" i="2"/>
  <c r="E3435" i="2"/>
  <c r="E3426" i="2"/>
  <c r="F3426" i="2" s="1"/>
  <c r="G3426" i="2" s="1"/>
  <c r="E3408" i="2"/>
  <c r="F3408" i="2" s="1"/>
  <c r="G3408" i="2" s="1"/>
  <c r="E3392" i="2"/>
  <c r="F3392" i="2" s="1"/>
  <c r="G3392" i="2" s="1"/>
  <c r="E3360" i="2"/>
  <c r="F3360" i="2" s="1"/>
  <c r="G3360" i="2" s="1"/>
  <c r="E3332" i="2"/>
  <c r="F3332" i="2" s="1"/>
  <c r="G3332" i="2" s="1"/>
  <c r="E3307" i="2"/>
  <c r="F3307" i="2" s="1"/>
  <c r="G3307" i="2" s="1"/>
  <c r="E3283" i="2"/>
  <c r="F3283" i="2" s="1"/>
  <c r="G3283" i="2" s="1"/>
  <c r="E3247" i="2"/>
  <c r="F3101" i="2"/>
  <c r="G3101" i="2" s="1"/>
  <c r="F2980" i="2"/>
  <c r="G2980" i="2" s="1"/>
  <c r="F2961" i="2"/>
  <c r="G2961" i="2" s="1"/>
  <c r="F2918" i="2"/>
  <c r="G2918" i="2" s="1"/>
  <c r="F2838" i="2"/>
  <c r="G2838" i="2" s="1"/>
  <c r="F2828" i="2"/>
  <c r="G2828" i="2" s="1"/>
  <c r="F2812" i="2"/>
  <c r="G2812" i="2" s="1"/>
  <c r="F2790" i="2"/>
  <c r="G2790" i="2" s="1"/>
  <c r="F2768" i="2"/>
  <c r="G2768" i="2" s="1"/>
  <c r="E3740" i="2"/>
  <c r="F3740" i="2" s="1"/>
  <c r="G3740" i="2" s="1"/>
  <c r="E3693" i="2"/>
  <c r="E3684" i="2"/>
  <c r="E3681" i="2"/>
  <c r="E3678" i="2"/>
  <c r="F3678" i="2" s="1"/>
  <c r="G3678" i="2" s="1"/>
  <c r="E3666" i="2"/>
  <c r="E3653" i="2"/>
  <c r="F3653" i="2" s="1"/>
  <c r="G3653" i="2" s="1"/>
  <c r="E3647" i="2"/>
  <c r="F3647" i="2" s="1"/>
  <c r="G3647" i="2" s="1"/>
  <c r="E3644" i="2"/>
  <c r="F3644" i="2" s="1"/>
  <c r="G3644" i="2" s="1"/>
  <c r="E3635" i="2"/>
  <c r="F3635" i="2" s="1"/>
  <c r="G3635" i="2" s="1"/>
  <c r="E3626" i="2"/>
  <c r="F3626" i="2" s="1"/>
  <c r="G3626" i="2" s="1"/>
  <c r="E3623" i="2"/>
  <c r="E3539" i="2"/>
  <c r="F3539" i="2" s="1"/>
  <c r="G3539" i="2" s="1"/>
  <c r="E3536" i="2"/>
  <c r="F3536" i="2" s="1"/>
  <c r="G3536" i="2" s="1"/>
  <c r="E3523" i="2"/>
  <c r="F3487" i="2"/>
  <c r="G3487" i="2" s="1"/>
  <c r="E3447" i="2"/>
  <c r="F3447" i="2" s="1"/>
  <c r="G3447" i="2" s="1"/>
  <c r="E3420" i="2"/>
  <c r="E3414" i="2"/>
  <c r="F3395" i="2"/>
  <c r="G3395" i="2" s="1"/>
  <c r="F3379" i="2"/>
  <c r="G3379" i="2" s="1"/>
  <c r="E3376" i="2"/>
  <c r="F3376" i="2" s="1"/>
  <c r="G3376" i="2" s="1"/>
  <c r="F3357" i="2"/>
  <c r="G3357" i="2" s="1"/>
  <c r="E3347" i="2"/>
  <c r="F3347" i="2" s="1"/>
  <c r="G3347" i="2" s="1"/>
  <c r="E3298" i="2"/>
  <c r="E3292" i="2"/>
  <c r="F3292" i="2" s="1"/>
  <c r="G3292" i="2" s="1"/>
  <c r="E3277" i="2"/>
  <c r="F3277" i="2" s="1"/>
  <c r="G3277" i="2" s="1"/>
  <c r="E3262" i="2"/>
  <c r="E3259" i="2"/>
  <c r="F3259" i="2" s="1"/>
  <c r="G3259" i="2" s="1"/>
  <c r="E3256" i="2"/>
  <c r="E3250" i="2"/>
  <c r="E3228" i="2"/>
  <c r="F3228" i="2" s="1"/>
  <c r="G3228" i="2" s="1"/>
  <c r="E3216" i="2"/>
  <c r="F3216" i="2" s="1"/>
  <c r="G3216" i="2" s="1"/>
  <c r="E3198" i="2"/>
  <c r="F3198" i="2" s="1"/>
  <c r="G3198" i="2" s="1"/>
  <c r="E3180" i="2"/>
  <c r="F3180" i="2" s="1"/>
  <c r="G3180" i="2" s="1"/>
  <c r="E3177" i="2"/>
  <c r="E3174" i="2"/>
  <c r="E3171" i="2"/>
  <c r="F3171" i="2" s="1"/>
  <c r="G3171" i="2" s="1"/>
  <c r="D5480" i="2"/>
  <c r="C5480" i="2"/>
  <c r="C5591" i="2"/>
  <c r="C5587" i="2"/>
  <c r="C5572" i="2"/>
  <c r="D5572" i="2"/>
  <c r="C5540" i="2"/>
  <c r="D5540" i="2"/>
  <c r="D5522" i="2"/>
  <c r="D5504" i="2"/>
  <c r="C5490" i="2"/>
  <c r="D5490" i="2"/>
  <c r="C5604" i="2"/>
  <c r="D5604" i="2"/>
  <c r="D5610" i="2"/>
  <c r="D5550" i="2"/>
  <c r="D5629" i="2"/>
  <c r="E5616" i="2"/>
  <c r="F5616" i="2" s="1"/>
  <c r="G5616" i="2" s="1"/>
  <c r="D5580" i="2"/>
  <c r="D5552" i="2"/>
  <c r="C5548" i="2"/>
  <c r="C5524" i="2"/>
  <c r="D5524" i="2"/>
  <c r="D5506" i="2"/>
  <c r="C5487" i="2"/>
  <c r="C5457" i="2"/>
  <c r="C5492" i="2"/>
  <c r="D5492" i="2"/>
  <c r="C5470" i="2"/>
  <c r="D5470" i="2"/>
  <c r="D5643" i="2"/>
  <c r="C5635" i="2"/>
  <c r="E5618" i="2"/>
  <c r="F5618" i="2" s="1"/>
  <c r="G5618" i="2" s="1"/>
  <c r="D5616" i="2"/>
  <c r="C5612" i="2"/>
  <c r="C5508" i="2"/>
  <c r="D5508" i="2"/>
  <c r="D5618" i="2"/>
  <c r="C5571" i="2"/>
  <c r="D5560" i="2"/>
  <c r="C5543" i="2"/>
  <c r="C5539" i="2"/>
  <c r="C5512" i="2"/>
  <c r="C5501" i="2"/>
  <c r="C5489" i="2"/>
  <c r="E5481" i="2"/>
  <c r="F5481" i="2" s="1"/>
  <c r="G5481" i="2" s="1"/>
  <c r="C5400" i="2"/>
  <c r="D5400" i="2"/>
  <c r="C5607" i="2"/>
  <c r="C5603" i="2"/>
  <c r="D5575" i="2"/>
  <c r="C5556" i="2"/>
  <c r="D5556" i="2"/>
  <c r="C5532" i="2"/>
  <c r="C5521" i="2"/>
  <c r="C5320" i="2"/>
  <c r="D5320" i="2"/>
  <c r="C5588" i="2"/>
  <c r="D5588" i="2"/>
  <c r="D5654" i="2"/>
  <c r="D5628" i="2"/>
  <c r="C5620" i="2"/>
  <c r="D5620" i="2"/>
  <c r="E5600" i="2"/>
  <c r="D5564" i="2"/>
  <c r="D5525" i="2"/>
  <c r="D5516" i="2"/>
  <c r="D5491" i="2"/>
  <c r="C5491" i="2"/>
  <c r="D5598" i="2"/>
  <c r="D5551" i="2"/>
  <c r="D5518" i="2"/>
  <c r="D5652" i="2"/>
  <c r="D5646" i="2"/>
  <c r="D5638" i="2"/>
  <c r="D5634" i="2"/>
  <c r="C5632" i="2"/>
  <c r="D5611" i="2"/>
  <c r="C5596" i="2"/>
  <c r="D5581" i="2"/>
  <c r="C5568" i="2"/>
  <c r="C5549" i="2"/>
  <c r="C5498" i="2"/>
  <c r="D5642" i="2"/>
  <c r="D5615" i="2"/>
  <c r="C5600" i="2"/>
  <c r="D5585" i="2"/>
  <c r="C5507" i="2"/>
  <c r="C5493" i="2"/>
  <c r="C5488" i="2"/>
  <c r="D5488" i="2"/>
  <c r="D5650" i="2"/>
  <c r="C5648" i="2"/>
  <c r="C5644" i="2"/>
  <c r="D5602" i="2"/>
  <c r="C5520" i="2"/>
  <c r="C5511" i="2"/>
  <c r="C5500" i="2"/>
  <c r="C5448" i="2"/>
  <c r="D5448" i="2"/>
  <c r="C5409" i="2"/>
  <c r="C5112" i="2"/>
  <c r="D5112" i="2"/>
  <c r="C5048" i="2"/>
  <c r="D5048" i="2"/>
  <c r="C5464" i="2"/>
  <c r="D5464" i="2"/>
  <c r="C5433" i="2"/>
  <c r="C5249" i="2"/>
  <c r="C5224" i="2"/>
  <c r="D5224" i="2"/>
  <c r="C5416" i="2"/>
  <c r="D5416" i="2"/>
  <c r="C5208" i="2"/>
  <c r="D5208" i="2"/>
  <c r="C5368" i="2"/>
  <c r="D5368" i="2"/>
  <c r="C5473" i="2"/>
  <c r="D5454" i="2"/>
  <c r="C5352" i="2"/>
  <c r="D5352" i="2"/>
  <c r="C5304" i="2"/>
  <c r="D5304" i="2"/>
  <c r="C5192" i="2"/>
  <c r="D5192" i="2"/>
  <c r="C5096" i="2"/>
  <c r="D5096" i="2"/>
  <c r="C5032" i="2"/>
  <c r="D5032" i="2"/>
  <c r="C5432" i="2"/>
  <c r="D5432" i="2"/>
  <c r="C5384" i="2"/>
  <c r="D5384" i="2"/>
  <c r="C5336" i="2"/>
  <c r="D5336" i="2"/>
  <c r="C5233" i="2"/>
  <c r="C5176" i="2"/>
  <c r="D5176" i="2"/>
  <c r="C5160" i="2"/>
  <c r="D5160" i="2"/>
  <c r="C5288" i="2"/>
  <c r="D5288" i="2"/>
  <c r="C5144" i="2"/>
  <c r="D5144" i="2"/>
  <c r="C5016" i="2"/>
  <c r="D5016" i="2"/>
  <c r="C5484" i="2"/>
  <c r="C5472" i="2"/>
  <c r="D5472" i="2"/>
  <c r="C5080" i="2"/>
  <c r="D5080" i="2"/>
  <c r="C5441" i="2"/>
  <c r="C5425" i="2"/>
  <c r="D5425" i="2"/>
  <c r="C4991" i="2"/>
  <c r="D4991" i="2"/>
  <c r="C5456" i="2"/>
  <c r="D5456" i="2"/>
  <c r="C5128" i="2"/>
  <c r="D5128" i="2"/>
  <c r="E5483" i="2"/>
  <c r="F5483" i="2" s="1"/>
  <c r="G5483" i="2" s="1"/>
  <c r="C5345" i="2"/>
  <c r="D5345" i="2"/>
  <c r="C5313" i="2"/>
  <c r="D5313" i="2"/>
  <c r="C5297" i="2"/>
  <c r="D5297" i="2"/>
  <c r="C5272" i="2"/>
  <c r="D5272" i="2"/>
  <c r="C5064" i="2"/>
  <c r="D5064" i="2"/>
  <c r="C5025" i="2"/>
  <c r="D5025" i="2"/>
  <c r="C5000" i="2"/>
  <c r="D5000" i="2"/>
  <c r="D5465" i="2"/>
  <c r="C5440" i="2"/>
  <c r="D5440" i="2"/>
  <c r="C5256" i="2"/>
  <c r="D5256" i="2"/>
  <c r="C5240" i="2"/>
  <c r="D5240" i="2"/>
  <c r="C5009" i="2"/>
  <c r="D5009" i="2"/>
  <c r="D5262" i="2"/>
  <c r="D5246" i="2"/>
  <c r="D5230" i="2"/>
  <c r="D5214" i="2"/>
  <c r="D5198" i="2"/>
  <c r="D5182" i="2"/>
  <c r="D5166" i="2"/>
  <c r="D5150" i="2"/>
  <c r="D5134" i="2"/>
  <c r="D5118" i="2"/>
  <c r="D5102" i="2"/>
  <c r="D5086" i="2"/>
  <c r="D5070" i="2"/>
  <c r="C4595" i="2"/>
  <c r="D4595" i="2"/>
  <c r="D5045" i="2"/>
  <c r="D4997" i="2"/>
  <c r="C4971" i="2"/>
  <c r="D4971" i="2"/>
  <c r="C4965" i="2"/>
  <c r="C4905" i="2"/>
  <c r="D4905" i="2"/>
  <c r="C4889" i="2"/>
  <c r="D4889" i="2"/>
  <c r="E4842" i="2"/>
  <c r="F4842" i="2" s="1"/>
  <c r="G4842" i="2" s="1"/>
  <c r="D5036" i="2"/>
  <c r="D5020" i="2"/>
  <c r="D5004" i="2"/>
  <c r="C4974" i="2"/>
  <c r="D4974" i="2"/>
  <c r="C4777" i="2"/>
  <c r="D4777" i="2"/>
  <c r="C4737" i="2"/>
  <c r="D4737" i="2"/>
  <c r="D5475" i="2"/>
  <c r="D5459" i="2"/>
  <c r="D5443" i="2"/>
  <c r="D5427" i="2"/>
  <c r="D5411" i="2"/>
  <c r="D5395" i="2"/>
  <c r="D5379" i="2"/>
  <c r="D5363" i="2"/>
  <c r="D5315" i="2"/>
  <c r="D5299" i="2"/>
  <c r="D5283" i="2"/>
  <c r="E4950" i="2"/>
  <c r="F4950" i="2" s="1"/>
  <c r="G4950" i="2" s="1"/>
  <c r="C4942" i="2"/>
  <c r="D4942" i="2"/>
  <c r="D5450" i="2"/>
  <c r="D5322" i="2"/>
  <c r="D5306" i="2"/>
  <c r="D5290" i="2"/>
  <c r="C4953" i="2"/>
  <c r="D4953" i="2"/>
  <c r="C4873" i="2"/>
  <c r="D4873" i="2"/>
  <c r="D5457" i="2"/>
  <c r="D5409" i="2"/>
  <c r="D5265" i="2"/>
  <c r="D5249" i="2"/>
  <c r="D5233" i="2"/>
  <c r="D4987" i="2"/>
  <c r="C4857" i="2"/>
  <c r="D4857" i="2"/>
  <c r="C4981" i="2"/>
  <c r="C4964" i="2"/>
  <c r="C4841" i="2"/>
  <c r="D4841" i="2"/>
  <c r="D5469" i="2"/>
  <c r="D5453" i="2"/>
  <c r="D5421" i="2"/>
  <c r="D5373" i="2"/>
  <c r="D5261" i="2"/>
  <c r="D5229" i="2"/>
  <c r="D5213" i="2"/>
  <c r="D5197" i="2"/>
  <c r="D5181" i="2"/>
  <c r="D5165" i="2"/>
  <c r="D5149" i="2"/>
  <c r="E4972" i="2"/>
  <c r="F4972" i="2" s="1"/>
  <c r="G4972" i="2" s="1"/>
  <c r="C4958" i="2"/>
  <c r="D4958" i="2"/>
  <c r="C4732" i="2"/>
  <c r="D4732" i="2"/>
  <c r="D5460" i="2"/>
  <c r="D5428" i="2"/>
  <c r="D5364" i="2"/>
  <c r="D5348" i="2"/>
  <c r="D5332" i="2"/>
  <c r="D5316" i="2"/>
  <c r="D5252" i="2"/>
  <c r="D5220" i="2"/>
  <c r="D5140" i="2"/>
  <c r="D5124" i="2"/>
  <c r="D5108" i="2"/>
  <c r="D5092" i="2"/>
  <c r="D5076" i="2"/>
  <c r="D5060" i="2"/>
  <c r="D5044" i="2"/>
  <c r="D5028" i="2"/>
  <c r="D5012" i="2"/>
  <c r="D4996" i="2"/>
  <c r="C4825" i="2"/>
  <c r="D4825" i="2"/>
  <c r="D5435" i="2"/>
  <c r="D5419" i="2"/>
  <c r="D5403" i="2"/>
  <c r="D5387" i="2"/>
  <c r="D5291" i="2"/>
  <c r="D5275" i="2"/>
  <c r="D5259" i="2"/>
  <c r="D5243" i="2"/>
  <c r="D5227" i="2"/>
  <c r="D5211" i="2"/>
  <c r="D5195" i="2"/>
  <c r="D5179" i="2"/>
  <c r="D5163" i="2"/>
  <c r="D4969" i="2"/>
  <c r="C4949" i="2"/>
  <c r="E4906" i="2"/>
  <c r="F4906" i="2" s="1"/>
  <c r="G4906" i="2" s="1"/>
  <c r="D5474" i="2"/>
  <c r="D5458" i="2"/>
  <c r="D5442" i="2"/>
  <c r="D5410" i="2"/>
  <c r="D5394" i="2"/>
  <c r="D5378" i="2"/>
  <c r="D5362" i="2"/>
  <c r="D5346" i="2"/>
  <c r="D5330" i="2"/>
  <c r="D5314" i="2"/>
  <c r="D5186" i="2"/>
  <c r="D5170" i="2"/>
  <c r="D5154" i="2"/>
  <c r="D5138" i="2"/>
  <c r="C4937" i="2"/>
  <c r="D4937" i="2"/>
  <c r="D5433" i="2"/>
  <c r="D5417" i="2"/>
  <c r="D5241" i="2"/>
  <c r="D5193" i="2"/>
  <c r="D5161" i="2"/>
  <c r="D5065" i="2"/>
  <c r="D4988" i="2"/>
  <c r="E4943" i="2"/>
  <c r="F4943" i="2" s="1"/>
  <c r="G4943" i="2" s="1"/>
  <c r="C4809" i="2"/>
  <c r="D4809" i="2"/>
  <c r="D5424" i="2"/>
  <c r="D5408" i="2"/>
  <c r="D5392" i="2"/>
  <c r="D5376" i="2"/>
  <c r="D5360" i="2"/>
  <c r="D5344" i="2"/>
  <c r="D5328" i="2"/>
  <c r="D5312" i="2"/>
  <c r="D5296" i="2"/>
  <c r="D5280" i="2"/>
  <c r="D5264" i="2"/>
  <c r="D5248" i="2"/>
  <c r="D5232" i="2"/>
  <c r="D5216" i="2"/>
  <c r="D5200" i="2"/>
  <c r="D5184" i="2"/>
  <c r="D5168" i="2"/>
  <c r="D5152" i="2"/>
  <c r="D5136" i="2"/>
  <c r="D5120" i="2"/>
  <c r="D5104" i="2"/>
  <c r="D5088" i="2"/>
  <c r="D5072" i="2"/>
  <c r="D5056" i="2"/>
  <c r="D5040" i="2"/>
  <c r="D5024" i="2"/>
  <c r="D5008" i="2"/>
  <c r="D4992" i="2"/>
  <c r="C4921" i="2"/>
  <c r="D4921" i="2"/>
  <c r="C4686" i="2"/>
  <c r="D4686" i="2"/>
  <c r="C4793" i="2"/>
  <c r="D4793" i="2"/>
  <c r="C4663" i="2"/>
  <c r="D4663" i="2"/>
  <c r="C4574" i="2"/>
  <c r="D4574" i="2"/>
  <c r="C4543" i="2"/>
  <c r="D4543" i="2"/>
  <c r="C4754" i="2"/>
  <c r="D4754" i="2"/>
  <c r="C4749" i="2"/>
  <c r="D4749" i="2"/>
  <c r="C4727" i="2"/>
  <c r="C4711" i="2"/>
  <c r="C4700" i="2"/>
  <c r="C4530" i="2"/>
  <c r="D4926" i="2"/>
  <c r="D4910" i="2"/>
  <c r="D4894" i="2"/>
  <c r="D4878" i="2"/>
  <c r="D4862" i="2"/>
  <c r="D4846" i="2"/>
  <c r="D4830" i="2"/>
  <c r="D4814" i="2"/>
  <c r="D4798" i="2"/>
  <c r="D4782" i="2"/>
  <c r="D4766" i="2"/>
  <c r="C4654" i="2"/>
  <c r="D4654" i="2"/>
  <c r="C4741" i="2"/>
  <c r="C4716" i="2"/>
  <c r="E4676" i="2"/>
  <c r="F4676" i="2" s="1"/>
  <c r="G4676" i="2" s="1"/>
  <c r="C4668" i="2"/>
  <c r="E4639" i="2"/>
  <c r="F4639" i="2" s="1"/>
  <c r="G4639" i="2" s="1"/>
  <c r="C4622" i="2"/>
  <c r="D4622" i="2"/>
  <c r="C4567" i="2"/>
  <c r="D4567" i="2"/>
  <c r="C4734" i="2"/>
  <c r="D4734" i="2"/>
  <c r="C4545" i="2"/>
  <c r="D4545" i="2"/>
  <c r="C4588" i="2"/>
  <c r="C4579" i="2"/>
  <c r="D4579" i="2"/>
  <c r="D4970" i="2"/>
  <c r="D4954" i="2"/>
  <c r="C4482" i="2"/>
  <c r="D4482" i="2"/>
  <c r="C4753" i="2"/>
  <c r="C4743" i="2"/>
  <c r="C4726" i="2"/>
  <c r="C4702" i="2"/>
  <c r="D4702" i="2"/>
  <c r="C4627" i="2"/>
  <c r="D4627" i="2"/>
  <c r="C4563" i="2"/>
  <c r="D4563" i="2"/>
  <c r="D4510" i="2"/>
  <c r="C4510" i="2"/>
  <c r="D4936" i="2"/>
  <c r="C4606" i="2"/>
  <c r="D4606" i="2"/>
  <c r="D4975" i="2"/>
  <c r="D4943" i="2"/>
  <c r="D4927" i="2"/>
  <c r="D4911" i="2"/>
  <c r="D4895" i="2"/>
  <c r="D4879" i="2"/>
  <c r="D4863" i="2"/>
  <c r="D4847" i="2"/>
  <c r="D4831" i="2"/>
  <c r="D4815" i="2"/>
  <c r="D4799" i="2"/>
  <c r="D4783" i="2"/>
  <c r="D4767" i="2"/>
  <c r="C4723" i="2"/>
  <c r="D4982" i="2"/>
  <c r="D4966" i="2"/>
  <c r="C4757" i="2"/>
  <c r="C4750" i="2"/>
  <c r="D4750" i="2"/>
  <c r="C4745" i="2"/>
  <c r="D4745" i="2"/>
  <c r="C4733" i="2"/>
  <c r="D4733" i="2"/>
  <c r="C4728" i="2"/>
  <c r="C4718" i="2"/>
  <c r="D4718" i="2"/>
  <c r="C4684" i="2"/>
  <c r="C4670" i="2"/>
  <c r="D4670" i="2"/>
  <c r="D4652" i="2"/>
  <c r="C4556" i="2"/>
  <c r="C4521" i="2"/>
  <c r="D4521" i="2"/>
  <c r="C4503" i="2"/>
  <c r="D4503" i="2"/>
  <c r="D4973" i="2"/>
  <c r="C4701" i="2"/>
  <c r="D4701" i="2"/>
  <c r="D4494" i="2"/>
  <c r="C4494" i="2"/>
  <c r="D4980" i="2"/>
  <c r="D4948" i="2"/>
  <c r="D4932" i="2"/>
  <c r="C4695" i="2"/>
  <c r="C4638" i="2"/>
  <c r="D4638" i="2"/>
  <c r="C4620" i="2"/>
  <c r="C4590" i="2"/>
  <c r="D4590" i="2"/>
  <c r="D4955" i="2"/>
  <c r="D4939" i="2"/>
  <c r="D4923" i="2"/>
  <c r="D4907" i="2"/>
  <c r="D4891" i="2"/>
  <c r="D4875" i="2"/>
  <c r="D4859" i="2"/>
  <c r="D4843" i="2"/>
  <c r="D4827" i="2"/>
  <c r="D4811" i="2"/>
  <c r="D4795" i="2"/>
  <c r="D4779" i="2"/>
  <c r="D4763" i="2"/>
  <c r="D4761" i="2"/>
  <c r="C4611" i="2"/>
  <c r="D4611" i="2"/>
  <c r="C4742" i="2"/>
  <c r="C4717" i="2"/>
  <c r="D4717" i="2"/>
  <c r="C4539" i="2"/>
  <c r="D4539" i="2"/>
  <c r="C4519" i="2"/>
  <c r="D4508" i="2"/>
  <c r="D4492" i="2"/>
  <c r="E4489" i="2"/>
  <c r="F4489" i="2" s="1"/>
  <c r="G4489" i="2" s="1"/>
  <c r="C4465" i="2"/>
  <c r="F4465" i="2" s="1"/>
  <c r="G4465" i="2" s="1"/>
  <c r="D4465" i="2"/>
  <c r="D4452" i="2"/>
  <c r="C4452" i="2"/>
  <c r="F4452" i="2" s="1"/>
  <c r="G4452" i="2" s="1"/>
  <c r="D4446" i="2"/>
  <c r="C4430" i="2"/>
  <c r="F4430" i="2" s="1"/>
  <c r="G4430" i="2" s="1"/>
  <c r="D4408" i="2"/>
  <c r="C4408" i="2"/>
  <c r="F4408" i="2" s="1"/>
  <c r="G4408" i="2" s="1"/>
  <c r="D4530" i="2"/>
  <c r="C4487" i="2"/>
  <c r="F4446" i="2"/>
  <c r="G4446" i="2" s="1"/>
  <c r="E4433" i="2"/>
  <c r="E4426" i="2"/>
  <c r="F4426" i="2" s="1"/>
  <c r="G4426" i="2" s="1"/>
  <c r="C4402" i="2"/>
  <c r="F4402" i="2" s="1"/>
  <c r="G4402" i="2" s="1"/>
  <c r="D4402" i="2"/>
  <c r="C4396" i="2"/>
  <c r="F4396" i="2" s="1"/>
  <c r="G4396" i="2" s="1"/>
  <c r="D4396" i="2"/>
  <c r="D4384" i="2"/>
  <c r="C4384" i="2"/>
  <c r="F4384" i="2" s="1"/>
  <c r="G4384" i="2" s="1"/>
  <c r="C4367" i="2"/>
  <c r="F4367" i="2" s="1"/>
  <c r="G4367" i="2" s="1"/>
  <c r="D4367" i="2"/>
  <c r="C4241" i="2"/>
  <c r="F4241" i="2" s="1"/>
  <c r="G4241" i="2" s="1"/>
  <c r="D4241" i="2"/>
  <c r="D4229" i="2"/>
  <c r="C4229" i="2"/>
  <c r="F4229" i="2" s="1"/>
  <c r="G4229" i="2" s="1"/>
  <c r="D4712" i="2"/>
  <c r="D4696" i="2"/>
  <c r="C4514" i="2"/>
  <c r="F4514" i="2" s="1"/>
  <c r="G4514" i="2" s="1"/>
  <c r="C4498" i="2"/>
  <c r="C4475" i="2"/>
  <c r="F4387" i="2"/>
  <c r="G4387" i="2" s="1"/>
  <c r="F4202" i="2"/>
  <c r="G4202" i="2" s="1"/>
  <c r="D4472" i="2"/>
  <c r="C4472" i="2"/>
  <c r="F4448" i="2"/>
  <c r="G4448" i="2" s="1"/>
  <c r="F4380" i="2"/>
  <c r="G4380" i="2" s="1"/>
  <c r="F4355" i="2"/>
  <c r="G4355" i="2" s="1"/>
  <c r="F4342" i="2"/>
  <c r="G4342" i="2" s="1"/>
  <c r="D4325" i="2"/>
  <c r="C4325" i="2"/>
  <c r="F4325" i="2" s="1"/>
  <c r="G4325" i="2" s="1"/>
  <c r="D4598" i="2"/>
  <c r="D4582" i="2"/>
  <c r="D4566" i="2"/>
  <c r="D4527" i="2"/>
  <c r="C4523" i="2"/>
  <c r="D4523" i="2"/>
  <c r="E4454" i="2"/>
  <c r="F4454" i="2" s="1"/>
  <c r="G4454" i="2" s="1"/>
  <c r="C4429" i="2"/>
  <c r="F4429" i="2" s="1"/>
  <c r="G4429" i="2" s="1"/>
  <c r="D4429" i="2"/>
  <c r="D4685" i="2"/>
  <c r="D4669" i="2"/>
  <c r="D4653" i="2"/>
  <c r="D4637" i="2"/>
  <c r="D4621" i="2"/>
  <c r="D4605" i="2"/>
  <c r="D4589" i="2"/>
  <c r="D4573" i="2"/>
  <c r="C4491" i="2"/>
  <c r="D4491" i="2"/>
  <c r="E4488" i="2"/>
  <c r="F4488" i="2" s="1"/>
  <c r="G4488" i="2" s="1"/>
  <c r="E4474" i="2"/>
  <c r="F4474" i="2" s="1"/>
  <c r="G4474" i="2" s="1"/>
  <c r="D4445" i="2"/>
  <c r="C4414" i="2"/>
  <c r="F4414" i="2" s="1"/>
  <c r="G4414" i="2" s="1"/>
  <c r="F4393" i="2"/>
  <c r="G4393" i="2" s="1"/>
  <c r="F4390" i="2"/>
  <c r="G4390" i="2" s="1"/>
  <c r="F4219" i="2"/>
  <c r="G4219" i="2" s="1"/>
  <c r="C4189" i="2"/>
  <c r="F4189" i="2" s="1"/>
  <c r="G4189" i="2" s="1"/>
  <c r="D4189" i="2"/>
  <c r="C4507" i="2"/>
  <c r="D4507" i="2"/>
  <c r="C4398" i="2"/>
  <c r="F4398" i="2" s="1"/>
  <c r="G4398" i="2" s="1"/>
  <c r="D4398" i="2"/>
  <c r="F4358" i="2"/>
  <c r="G4358" i="2" s="1"/>
  <c r="D4292" i="2"/>
  <c r="C4292" i="2"/>
  <c r="F4292" i="2" s="1"/>
  <c r="G4292" i="2" s="1"/>
  <c r="E4522" i="2"/>
  <c r="F4522" i="2" s="1"/>
  <c r="G4522" i="2" s="1"/>
  <c r="F4457" i="2"/>
  <c r="G4457" i="2" s="1"/>
  <c r="E4435" i="2"/>
  <c r="C4432" i="2"/>
  <c r="F4432" i="2" s="1"/>
  <c r="G4432" i="2" s="1"/>
  <c r="D4432" i="2"/>
  <c r="F4423" i="2"/>
  <c r="G4423" i="2" s="1"/>
  <c r="E4354" i="2"/>
  <c r="F4354" i="2" s="1"/>
  <c r="G4354" i="2" s="1"/>
  <c r="C4319" i="2"/>
  <c r="D4319" i="2"/>
  <c r="F4310" i="2"/>
  <c r="G4310" i="2" s="1"/>
  <c r="F4252" i="2"/>
  <c r="G4252" i="2" s="1"/>
  <c r="D4690" i="2"/>
  <c r="D4674" i="2"/>
  <c r="D4658" i="2"/>
  <c r="D4626" i="2"/>
  <c r="D4578" i="2"/>
  <c r="C4542" i="2"/>
  <c r="D4481" i="2"/>
  <c r="F4466" i="2"/>
  <c r="G4466" i="2" s="1"/>
  <c r="F4450" i="2"/>
  <c r="G4450" i="2" s="1"/>
  <c r="F4428" i="2"/>
  <c r="G4428" i="2" s="1"/>
  <c r="F4410" i="2"/>
  <c r="G4410" i="2" s="1"/>
  <c r="F4389" i="2"/>
  <c r="G4389" i="2" s="1"/>
  <c r="F4386" i="2"/>
  <c r="G4386" i="2" s="1"/>
  <c r="F4192" i="2"/>
  <c r="G4192" i="2" s="1"/>
  <c r="D4729" i="2"/>
  <c r="D4713" i="2"/>
  <c r="D4697" i="2"/>
  <c r="D4681" i="2"/>
  <c r="D4665" i="2"/>
  <c r="D4649" i="2"/>
  <c r="D4633" i="2"/>
  <c r="D4617" i="2"/>
  <c r="D4601" i="2"/>
  <c r="D4585" i="2"/>
  <c r="D4569" i="2"/>
  <c r="D4553" i="2"/>
  <c r="F4435" i="2"/>
  <c r="G4435" i="2" s="1"/>
  <c r="F4406" i="2"/>
  <c r="G4406" i="2" s="1"/>
  <c r="C4363" i="2"/>
  <c r="F4363" i="2" s="1"/>
  <c r="G4363" i="2" s="1"/>
  <c r="D4363" i="2"/>
  <c r="C4357" i="2"/>
  <c r="F4357" i="2" s="1"/>
  <c r="G4357" i="2" s="1"/>
  <c r="D4357" i="2"/>
  <c r="F4264" i="2"/>
  <c r="G4264" i="2" s="1"/>
  <c r="F4249" i="2"/>
  <c r="G4249" i="2" s="1"/>
  <c r="E4537" i="2"/>
  <c r="F4537" i="2" s="1"/>
  <c r="G4537" i="2" s="1"/>
  <c r="D4535" i="2"/>
  <c r="D4522" i="2"/>
  <c r="D4513" i="2"/>
  <c r="F4459" i="2"/>
  <c r="G4459" i="2" s="1"/>
  <c r="E4456" i="2"/>
  <c r="C4382" i="2"/>
  <c r="F4382" i="2" s="1"/>
  <c r="G4382" i="2" s="1"/>
  <c r="F4276" i="2"/>
  <c r="G4276" i="2" s="1"/>
  <c r="C4453" i="2"/>
  <c r="F4453" i="2" s="1"/>
  <c r="G4453" i="2" s="1"/>
  <c r="D4453" i="2"/>
  <c r="C4431" i="2"/>
  <c r="D4431" i="2"/>
  <c r="C4409" i="2"/>
  <c r="F4409" i="2" s="1"/>
  <c r="G4409" i="2" s="1"/>
  <c r="D4409" i="2"/>
  <c r="F4336" i="2"/>
  <c r="G4336" i="2" s="1"/>
  <c r="D4558" i="2"/>
  <c r="E4539" i="2"/>
  <c r="D4528" i="2"/>
  <c r="E4449" i="2"/>
  <c r="F4449" i="2" s="1"/>
  <c r="G4449" i="2" s="1"/>
  <c r="F4418" i="2"/>
  <c r="G4418" i="2" s="1"/>
  <c r="C4400" i="2"/>
  <c r="F4400" i="2" s="1"/>
  <c r="G4400" i="2" s="1"/>
  <c r="D4400" i="2"/>
  <c r="E4385" i="2"/>
  <c r="F4350" i="2"/>
  <c r="G4350" i="2" s="1"/>
  <c r="F4282" i="2"/>
  <c r="G4282" i="2" s="1"/>
  <c r="E4530" i="2"/>
  <c r="C4526" i="2"/>
  <c r="D4524" i="2"/>
  <c r="D4515" i="2"/>
  <c r="C4506" i="2"/>
  <c r="C4478" i="2"/>
  <c r="C4473" i="2"/>
  <c r="D4473" i="2"/>
  <c r="D4449" i="2"/>
  <c r="C4427" i="2"/>
  <c r="F4427" i="2" s="1"/>
  <c r="G4427" i="2" s="1"/>
  <c r="F4422" i="2"/>
  <c r="G4422" i="2" s="1"/>
  <c r="E4415" i="2"/>
  <c r="F4415" i="2" s="1"/>
  <c r="G4415" i="2" s="1"/>
  <c r="E4412" i="2"/>
  <c r="F4412" i="2" s="1"/>
  <c r="G4412" i="2" s="1"/>
  <c r="E4405" i="2"/>
  <c r="F4405" i="2" s="1"/>
  <c r="G4405" i="2" s="1"/>
  <c r="D4388" i="2"/>
  <c r="C4388" i="2"/>
  <c r="F4388" i="2" s="1"/>
  <c r="G4388" i="2" s="1"/>
  <c r="F4375" i="2"/>
  <c r="G4375" i="2" s="1"/>
  <c r="C4353" i="2"/>
  <c r="F4353" i="2" s="1"/>
  <c r="G4353" i="2" s="1"/>
  <c r="D4353" i="2"/>
  <c r="F4330" i="2"/>
  <c r="G4330" i="2" s="1"/>
  <c r="C4385" i="2"/>
  <c r="D4385" i="2"/>
  <c r="C4273" i="2"/>
  <c r="F4273" i="2" s="1"/>
  <c r="G4273" i="2" s="1"/>
  <c r="D4273" i="2"/>
  <c r="D4237" i="2"/>
  <c r="D4223" i="2"/>
  <c r="C4147" i="2"/>
  <c r="F4147" i="2" s="1"/>
  <c r="G4147" i="2" s="1"/>
  <c r="D4147" i="2"/>
  <c r="D4144" i="2"/>
  <c r="C4144" i="2"/>
  <c r="F4144" i="2" s="1"/>
  <c r="G4144" i="2" s="1"/>
  <c r="E4376" i="2"/>
  <c r="F4376" i="2" s="1"/>
  <c r="G4376" i="2" s="1"/>
  <c r="C4320" i="2"/>
  <c r="F4320" i="2" s="1"/>
  <c r="G4320" i="2" s="1"/>
  <c r="D4320" i="2"/>
  <c r="F4277" i="2"/>
  <c r="G4277" i="2" s="1"/>
  <c r="F4242" i="2"/>
  <c r="G4242" i="2" s="1"/>
  <c r="F4230" i="2"/>
  <c r="G4230" i="2" s="1"/>
  <c r="C4401" i="2"/>
  <c r="F4401" i="2" s="1"/>
  <c r="G4401" i="2" s="1"/>
  <c r="D4401" i="2"/>
  <c r="F4366" i="2"/>
  <c r="G4366" i="2" s="1"/>
  <c r="F4322" i="2"/>
  <c r="G4322" i="2" s="1"/>
  <c r="E4239" i="2"/>
  <c r="F4239" i="2" s="1"/>
  <c r="G4239" i="2" s="1"/>
  <c r="F4232" i="2"/>
  <c r="G4232" i="2" s="1"/>
  <c r="C4190" i="2"/>
  <c r="F4190" i="2" s="1"/>
  <c r="G4190" i="2" s="1"/>
  <c r="D4190" i="2"/>
  <c r="C4158" i="2"/>
  <c r="F4158" i="2" s="1"/>
  <c r="G4158" i="2" s="1"/>
  <c r="D4158" i="2"/>
  <c r="F4140" i="2"/>
  <c r="G4140" i="2" s="1"/>
  <c r="E4125" i="2"/>
  <c r="F4125" i="2" s="1"/>
  <c r="G4125" i="2" s="1"/>
  <c r="E4431" i="2"/>
  <c r="F4374" i="2"/>
  <c r="G4374" i="2" s="1"/>
  <c r="E4351" i="2"/>
  <c r="F4351" i="2" s="1"/>
  <c r="G4351" i="2" s="1"/>
  <c r="C4304" i="2"/>
  <c r="F4304" i="2" s="1"/>
  <c r="G4304" i="2" s="1"/>
  <c r="D4304" i="2"/>
  <c r="F4286" i="2"/>
  <c r="G4286" i="2" s="1"/>
  <c r="C4218" i="2"/>
  <c r="F4218" i="2" s="1"/>
  <c r="G4218" i="2" s="1"/>
  <c r="D4218" i="2"/>
  <c r="F4195" i="2"/>
  <c r="G4195" i="2" s="1"/>
  <c r="C4174" i="2"/>
  <c r="F4174" i="2" s="1"/>
  <c r="G4174" i="2" s="1"/>
  <c r="D4174" i="2"/>
  <c r="F4166" i="2"/>
  <c r="G4166" i="2" s="1"/>
  <c r="D4516" i="2"/>
  <c r="D4500" i="2"/>
  <c r="D4484" i="2"/>
  <c r="D4458" i="2"/>
  <c r="D4437" i="2"/>
  <c r="D4416" i="2"/>
  <c r="D4372" i="2"/>
  <c r="C4337" i="2"/>
  <c r="F4337" i="2" s="1"/>
  <c r="G4337" i="2" s="1"/>
  <c r="D4337" i="2"/>
  <c r="E4319" i="2"/>
  <c r="C4308" i="2"/>
  <c r="F4308" i="2" s="1"/>
  <c r="G4308" i="2" s="1"/>
  <c r="F4306" i="2"/>
  <c r="G4306" i="2" s="1"/>
  <c r="D4299" i="2"/>
  <c r="C4297" i="2"/>
  <c r="F4297" i="2" s="1"/>
  <c r="G4297" i="2" s="1"/>
  <c r="C4279" i="2"/>
  <c r="F4279" i="2" s="1"/>
  <c r="G4279" i="2" s="1"/>
  <c r="C4256" i="2"/>
  <c r="F4256" i="2" s="1"/>
  <c r="G4256" i="2" s="1"/>
  <c r="D4256" i="2"/>
  <c r="C4246" i="2"/>
  <c r="F4246" i="2" s="1"/>
  <c r="G4246" i="2" s="1"/>
  <c r="E4222" i="2"/>
  <c r="F4179" i="2"/>
  <c r="G4179" i="2" s="1"/>
  <c r="D4171" i="2"/>
  <c r="D4146" i="2"/>
  <c r="C4143" i="2"/>
  <c r="D4143" i="2"/>
  <c r="D4475" i="2"/>
  <c r="C4456" i="2"/>
  <c r="D4435" i="2"/>
  <c r="D4414" i="2"/>
  <c r="D4412" i="2"/>
  <c r="D4382" i="2"/>
  <c r="D4380" i="2"/>
  <c r="D4376" i="2"/>
  <c r="D4351" i="2"/>
  <c r="D4347" i="2"/>
  <c r="C4328" i="2"/>
  <c r="F4328" i="2" s="1"/>
  <c r="G4328" i="2" s="1"/>
  <c r="C4317" i="2"/>
  <c r="F4317" i="2" s="1"/>
  <c r="G4317" i="2" s="1"/>
  <c r="D4267" i="2"/>
  <c r="C4265" i="2"/>
  <c r="F4265" i="2" s="1"/>
  <c r="G4265" i="2" s="1"/>
  <c r="C4225" i="2"/>
  <c r="F4225" i="2" s="1"/>
  <c r="G4225" i="2" s="1"/>
  <c r="D4225" i="2"/>
  <c r="C4215" i="2"/>
  <c r="F4215" i="2" s="1"/>
  <c r="G4215" i="2" s="1"/>
  <c r="D4205" i="2"/>
  <c r="F4163" i="2"/>
  <c r="G4163" i="2" s="1"/>
  <c r="C4076" i="2"/>
  <c r="F4076" i="2" s="1"/>
  <c r="G4076" i="2" s="1"/>
  <c r="D4410" i="2"/>
  <c r="C4349" i="2"/>
  <c r="F4349" i="2" s="1"/>
  <c r="G4349" i="2" s="1"/>
  <c r="C4345" i="2"/>
  <c r="F4345" i="2" s="1"/>
  <c r="G4345" i="2" s="1"/>
  <c r="C4288" i="2"/>
  <c r="F4288" i="2" s="1"/>
  <c r="G4288" i="2" s="1"/>
  <c r="D4288" i="2"/>
  <c r="C4260" i="2"/>
  <c r="F4260" i="2" s="1"/>
  <c r="G4260" i="2" s="1"/>
  <c r="F4258" i="2"/>
  <c r="G4258" i="2" s="1"/>
  <c r="C4253" i="2"/>
  <c r="F4253" i="2" s="1"/>
  <c r="G4253" i="2" s="1"/>
  <c r="C4149" i="2"/>
  <c r="F4149" i="2" s="1"/>
  <c r="G4149" i="2" s="1"/>
  <c r="D4149" i="2"/>
  <c r="C4433" i="2"/>
  <c r="C4301" i="2"/>
  <c r="F4301" i="2" s="1"/>
  <c r="G4301" i="2" s="1"/>
  <c r="F4290" i="2"/>
  <c r="G4290" i="2" s="1"/>
  <c r="C4281" i="2"/>
  <c r="F4281" i="2" s="1"/>
  <c r="G4281" i="2" s="1"/>
  <c r="C4272" i="2"/>
  <c r="F4272" i="2" s="1"/>
  <c r="G4272" i="2" s="1"/>
  <c r="D4272" i="2"/>
  <c r="D4248" i="2"/>
  <c r="C4222" i="2"/>
  <c r="F4210" i="2"/>
  <c r="G4210" i="2" s="1"/>
  <c r="F4181" i="2"/>
  <c r="G4181" i="2" s="1"/>
  <c r="E4165" i="2"/>
  <c r="D4173" i="2"/>
  <c r="C4165" i="2"/>
  <c r="C4157" i="2"/>
  <c r="F4157" i="2" s="1"/>
  <c r="G4157" i="2" s="1"/>
  <c r="F4152" i="2"/>
  <c r="G4152" i="2" s="1"/>
  <c r="C4142" i="2"/>
  <c r="F4142" i="2" s="1"/>
  <c r="G4142" i="2" s="1"/>
  <c r="D4142" i="2"/>
  <c r="E4344" i="2"/>
  <c r="F4344" i="2" s="1"/>
  <c r="G4344" i="2" s="1"/>
  <c r="E4287" i="2"/>
  <c r="F4287" i="2" s="1"/>
  <c r="G4287" i="2" s="1"/>
  <c r="C4365" i="2"/>
  <c r="F4365" i="2" s="1"/>
  <c r="G4365" i="2" s="1"/>
  <c r="C4361" i="2"/>
  <c r="F4361" i="2" s="1"/>
  <c r="G4361" i="2" s="1"/>
  <c r="C4334" i="2"/>
  <c r="F4334" i="2" s="1"/>
  <c r="G4334" i="2" s="1"/>
  <c r="F4323" i="2"/>
  <c r="G4323" i="2" s="1"/>
  <c r="C4321" i="2"/>
  <c r="F4321" i="2" s="1"/>
  <c r="G4321" i="2" s="1"/>
  <c r="D4321" i="2"/>
  <c r="D4314" i="2"/>
  <c r="C4296" i="2"/>
  <c r="F4296" i="2" s="1"/>
  <c r="G4296" i="2" s="1"/>
  <c r="C4285" i="2"/>
  <c r="F4285" i="2" s="1"/>
  <c r="G4285" i="2" s="1"/>
  <c r="E4271" i="2"/>
  <c r="F4271" i="2" s="1"/>
  <c r="G4271" i="2" s="1"/>
  <c r="C4245" i="2"/>
  <c r="F4245" i="2" s="1"/>
  <c r="G4245" i="2" s="1"/>
  <c r="C4238" i="2"/>
  <c r="F4238" i="2" s="1"/>
  <c r="G4238" i="2" s="1"/>
  <c r="F4207" i="2"/>
  <c r="G4207" i="2" s="1"/>
  <c r="F4145" i="2"/>
  <c r="G4145" i="2" s="1"/>
  <c r="F4278" i="2"/>
  <c r="G4278" i="2" s="1"/>
  <c r="C4250" i="2"/>
  <c r="F4250" i="2" s="1"/>
  <c r="G4250" i="2" s="1"/>
  <c r="D4250" i="2"/>
  <c r="F4204" i="2"/>
  <c r="G4204" i="2" s="1"/>
  <c r="C4148" i="2"/>
  <c r="F4148" i="2" s="1"/>
  <c r="G4148" i="2" s="1"/>
  <c r="D4148" i="2"/>
  <c r="F4438" i="2"/>
  <c r="G4438" i="2" s="1"/>
  <c r="C4369" i="2"/>
  <c r="F4369" i="2" s="1"/>
  <c r="G4369" i="2" s="1"/>
  <c r="D4369" i="2"/>
  <c r="F4338" i="2"/>
  <c r="G4338" i="2" s="1"/>
  <c r="F4309" i="2"/>
  <c r="G4309" i="2" s="1"/>
  <c r="C4305" i="2"/>
  <c r="F4305" i="2" s="1"/>
  <c r="G4305" i="2" s="1"/>
  <c r="D4305" i="2"/>
  <c r="E4254" i="2"/>
  <c r="C4224" i="2"/>
  <c r="F4224" i="2" s="1"/>
  <c r="G4224" i="2" s="1"/>
  <c r="D4224" i="2"/>
  <c r="F4214" i="2"/>
  <c r="G4214" i="2" s="1"/>
  <c r="F4196" i="2"/>
  <c r="G4196" i="2" s="1"/>
  <c r="E4191" i="2"/>
  <c r="F4154" i="2"/>
  <c r="G4154" i="2" s="1"/>
  <c r="E4447" i="2"/>
  <c r="F4447" i="2" s="1"/>
  <c r="G4447" i="2" s="1"/>
  <c r="C4436" i="2"/>
  <c r="F4436" i="2" s="1"/>
  <c r="G4436" i="2" s="1"/>
  <c r="C4417" i="2"/>
  <c r="F4417" i="2" s="1"/>
  <c r="G4417" i="2" s="1"/>
  <c r="D4413" i="2"/>
  <c r="D4381" i="2"/>
  <c r="D4377" i="2"/>
  <c r="E4360" i="2"/>
  <c r="F4360" i="2" s="1"/>
  <c r="G4360" i="2" s="1"/>
  <c r="D4344" i="2"/>
  <c r="D4318" i="2"/>
  <c r="D4309" i="2"/>
  <c r="E4302" i="2"/>
  <c r="F4302" i="2" s="1"/>
  <c r="G4302" i="2" s="1"/>
  <c r="C4280" i="2"/>
  <c r="F4280" i="2" s="1"/>
  <c r="G4280" i="2" s="1"/>
  <c r="C4257" i="2"/>
  <c r="F4257" i="2" s="1"/>
  <c r="G4257" i="2" s="1"/>
  <c r="D4257" i="2"/>
  <c r="C4233" i="2"/>
  <c r="F4233" i="2" s="1"/>
  <c r="G4233" i="2" s="1"/>
  <c r="D4221" i="2"/>
  <c r="E4206" i="2"/>
  <c r="C4199" i="2"/>
  <c r="F4199" i="2" s="1"/>
  <c r="G4199" i="2" s="1"/>
  <c r="D4199" i="2"/>
  <c r="C4191" i="2"/>
  <c r="F4191" i="2" s="1"/>
  <c r="G4191" i="2" s="1"/>
  <c r="D4191" i="2"/>
  <c r="F4188" i="2"/>
  <c r="G4188" i="2" s="1"/>
  <c r="F4180" i="2"/>
  <c r="G4180" i="2" s="1"/>
  <c r="E4175" i="2"/>
  <c r="F4162" i="2"/>
  <c r="G4162" i="2" s="1"/>
  <c r="E4159" i="2"/>
  <c r="F4156" i="2"/>
  <c r="G4156" i="2" s="1"/>
  <c r="D4389" i="2"/>
  <c r="F4383" i="2"/>
  <c r="G4383" i="2" s="1"/>
  <c r="F4318" i="2"/>
  <c r="G4318" i="2" s="1"/>
  <c r="F4259" i="2"/>
  <c r="G4259" i="2" s="1"/>
  <c r="F4226" i="2"/>
  <c r="G4226" i="2" s="1"/>
  <c r="C4209" i="2"/>
  <c r="F4209" i="2" s="1"/>
  <c r="G4209" i="2" s="1"/>
  <c r="D4209" i="2"/>
  <c r="C4183" i="2"/>
  <c r="F4183" i="2" s="1"/>
  <c r="G4183" i="2" s="1"/>
  <c r="D4183" i="2"/>
  <c r="C4175" i="2"/>
  <c r="D4175" i="2"/>
  <c r="F4172" i="2"/>
  <c r="G4172" i="2" s="1"/>
  <c r="C4164" i="2"/>
  <c r="F4164" i="2" s="1"/>
  <c r="G4164" i="2" s="1"/>
  <c r="C4159" i="2"/>
  <c r="D4159" i="2"/>
  <c r="F4151" i="2"/>
  <c r="G4151" i="2" s="1"/>
  <c r="C4356" i="2"/>
  <c r="F4356" i="2" s="1"/>
  <c r="G4356" i="2" s="1"/>
  <c r="C4352" i="2"/>
  <c r="F4352" i="2" s="1"/>
  <c r="G4352" i="2" s="1"/>
  <c r="E4335" i="2"/>
  <c r="F4335" i="2" s="1"/>
  <c r="G4335" i="2" s="1"/>
  <c r="C4329" i="2"/>
  <c r="F4329" i="2" s="1"/>
  <c r="G4329" i="2" s="1"/>
  <c r="C4311" i="2"/>
  <c r="F4311" i="2" s="1"/>
  <c r="G4311" i="2" s="1"/>
  <c r="D4302" i="2"/>
  <c r="C4293" i="2"/>
  <c r="F4293" i="2" s="1"/>
  <c r="G4293" i="2" s="1"/>
  <c r="F4291" i="2"/>
  <c r="G4291" i="2" s="1"/>
  <c r="C4289" i="2"/>
  <c r="F4289" i="2" s="1"/>
  <c r="G4289" i="2" s="1"/>
  <c r="D4289" i="2"/>
  <c r="E4270" i="2"/>
  <c r="F4270" i="2" s="1"/>
  <c r="G4270" i="2" s="1"/>
  <c r="C4261" i="2"/>
  <c r="F4261" i="2" s="1"/>
  <c r="G4261" i="2" s="1"/>
  <c r="C4254" i="2"/>
  <c r="C4240" i="2"/>
  <c r="F4240" i="2" s="1"/>
  <c r="G4240" i="2" s="1"/>
  <c r="D4240" i="2"/>
  <c r="D4228" i="2"/>
  <c r="E4223" i="2"/>
  <c r="F4223" i="2" s="1"/>
  <c r="G4223" i="2" s="1"/>
  <c r="F4211" i="2"/>
  <c r="G4211" i="2" s="1"/>
  <c r="C4206" i="2"/>
  <c r="D4206" i="2"/>
  <c r="F4132" i="2"/>
  <c r="G4132" i="2" s="1"/>
  <c r="F3958" i="2"/>
  <c r="G3958" i="2" s="1"/>
  <c r="C3933" i="2"/>
  <c r="F3933" i="2" s="1"/>
  <c r="G3933" i="2" s="1"/>
  <c r="D3933" i="2"/>
  <c r="C3807" i="2"/>
  <c r="F3807" i="2" s="1"/>
  <c r="G3807" i="2" s="1"/>
  <c r="D3807" i="2"/>
  <c r="F4114" i="2"/>
  <c r="G4114" i="2" s="1"/>
  <c r="F4089" i="2"/>
  <c r="G4089" i="2" s="1"/>
  <c r="F4077" i="2"/>
  <c r="G4077" i="2" s="1"/>
  <c r="E4068" i="2"/>
  <c r="F4068" i="2" s="1"/>
  <c r="G4068" i="2" s="1"/>
  <c r="C4021" i="2"/>
  <c r="F4021" i="2" s="1"/>
  <c r="G4021" i="2" s="1"/>
  <c r="D4021" i="2"/>
  <c r="C3980" i="2"/>
  <c r="F3980" i="2" s="1"/>
  <c r="G3980" i="2" s="1"/>
  <c r="C3692" i="2"/>
  <c r="D3692" i="2"/>
  <c r="C3452" i="2"/>
  <c r="F3452" i="2" s="1"/>
  <c r="G3452" i="2" s="1"/>
  <c r="D3452" i="2"/>
  <c r="C4117" i="2"/>
  <c r="F4117" i="2" s="1"/>
  <c r="G4117" i="2" s="1"/>
  <c r="D4117" i="2"/>
  <c r="E4054" i="2"/>
  <c r="F4054" i="2" s="1"/>
  <c r="G4054" i="2" s="1"/>
  <c r="F4032" i="2"/>
  <c r="G4032" i="2" s="1"/>
  <c r="E4029" i="2"/>
  <c r="F4029" i="2" s="1"/>
  <c r="G4029" i="2" s="1"/>
  <c r="F4018" i="2"/>
  <c r="G4018" i="2" s="1"/>
  <c r="E4004" i="2"/>
  <c r="F4004" i="2" s="1"/>
  <c r="G4004" i="2" s="1"/>
  <c r="E3974" i="2"/>
  <c r="F3974" i="2" s="1"/>
  <c r="G3974" i="2" s="1"/>
  <c r="E3879" i="2"/>
  <c r="F3879" i="2" s="1"/>
  <c r="G3879" i="2" s="1"/>
  <c r="D4208" i="2"/>
  <c r="D4192" i="2"/>
  <c r="D4176" i="2"/>
  <c r="D4160" i="2"/>
  <c r="E4143" i="2"/>
  <c r="C4139" i="2"/>
  <c r="F4139" i="2" s="1"/>
  <c r="G4139" i="2" s="1"/>
  <c r="D4139" i="2"/>
  <c r="F4128" i="2"/>
  <c r="G4128" i="2" s="1"/>
  <c r="C4120" i="2"/>
  <c r="F4120" i="2" s="1"/>
  <c r="G4120" i="2" s="1"/>
  <c r="D4120" i="2"/>
  <c r="F4080" i="2"/>
  <c r="G4080" i="2" s="1"/>
  <c r="F4074" i="2"/>
  <c r="G4074" i="2" s="1"/>
  <c r="D4060" i="2"/>
  <c r="F4057" i="2"/>
  <c r="G4057" i="2" s="1"/>
  <c r="D4051" i="2"/>
  <c r="C4046" i="2"/>
  <c r="F4046" i="2" s="1"/>
  <c r="G4046" i="2" s="1"/>
  <c r="F4010" i="2"/>
  <c r="G4010" i="2" s="1"/>
  <c r="F3977" i="2"/>
  <c r="G3977" i="2" s="1"/>
  <c r="C3966" i="2"/>
  <c r="F3966" i="2" s="1"/>
  <c r="G3966" i="2" s="1"/>
  <c r="F3949" i="2"/>
  <c r="G3949" i="2" s="1"/>
  <c r="F4141" i="2"/>
  <c r="G4141" i="2" s="1"/>
  <c r="D4108" i="2"/>
  <c r="F4071" i="2"/>
  <c r="G4071" i="2" s="1"/>
  <c r="C3996" i="2"/>
  <c r="F3996" i="2" s="1"/>
  <c r="G3996" i="2" s="1"/>
  <c r="C3839" i="2"/>
  <c r="F3839" i="2" s="1"/>
  <c r="G3839" i="2" s="1"/>
  <c r="D3839" i="2"/>
  <c r="F3815" i="2"/>
  <c r="G3815" i="2" s="1"/>
  <c r="C3791" i="2"/>
  <c r="F3791" i="2" s="1"/>
  <c r="G3791" i="2" s="1"/>
  <c r="D3791" i="2"/>
  <c r="F4105" i="2"/>
  <c r="G4105" i="2" s="1"/>
  <c r="F4007" i="2"/>
  <c r="G4007" i="2" s="1"/>
  <c r="E3990" i="2"/>
  <c r="F3990" i="2" s="1"/>
  <c r="G3990" i="2" s="1"/>
  <c r="C3957" i="2"/>
  <c r="F3957" i="2" s="1"/>
  <c r="G3957" i="2" s="1"/>
  <c r="D3957" i="2"/>
  <c r="E3911" i="2"/>
  <c r="F3911" i="2" s="1"/>
  <c r="G3911" i="2" s="1"/>
  <c r="C4133" i="2"/>
  <c r="F4133" i="2" s="1"/>
  <c r="G4133" i="2" s="1"/>
  <c r="D4133" i="2"/>
  <c r="F4122" i="2"/>
  <c r="G4122" i="2" s="1"/>
  <c r="C4085" i="2"/>
  <c r="F4085" i="2" s="1"/>
  <c r="G4085" i="2" s="1"/>
  <c r="D4085" i="2"/>
  <c r="F4082" i="2"/>
  <c r="G4082" i="2" s="1"/>
  <c r="E4045" i="2"/>
  <c r="F4045" i="2" s="1"/>
  <c r="G4045" i="2" s="1"/>
  <c r="F4026" i="2"/>
  <c r="G4026" i="2" s="1"/>
  <c r="F4023" i="2"/>
  <c r="G4023" i="2" s="1"/>
  <c r="F4020" i="2"/>
  <c r="G4020" i="2" s="1"/>
  <c r="F3993" i="2"/>
  <c r="G3993" i="2" s="1"/>
  <c r="C3982" i="2"/>
  <c r="F3982" i="2" s="1"/>
  <c r="G3982" i="2" s="1"/>
  <c r="F3968" i="2"/>
  <c r="G3968" i="2" s="1"/>
  <c r="E3965" i="2"/>
  <c r="F3965" i="2" s="1"/>
  <c r="G3965" i="2" s="1"/>
  <c r="C3917" i="2"/>
  <c r="F3917" i="2" s="1"/>
  <c r="G3917" i="2" s="1"/>
  <c r="C3842" i="2"/>
  <c r="F3842" i="2" s="1"/>
  <c r="G3842" i="2" s="1"/>
  <c r="D3842" i="2"/>
  <c r="C4136" i="2"/>
  <c r="F4136" i="2" s="1"/>
  <c r="G4136" i="2" s="1"/>
  <c r="D4136" i="2"/>
  <c r="C4094" i="2"/>
  <c r="F4094" i="2" s="1"/>
  <c r="G4094" i="2" s="1"/>
  <c r="D4076" i="2"/>
  <c r="C4062" i="2"/>
  <c r="F4062" i="2" s="1"/>
  <c r="G4062" i="2" s="1"/>
  <c r="C4037" i="2"/>
  <c r="F4037" i="2" s="1"/>
  <c r="G4037" i="2" s="1"/>
  <c r="D4037" i="2"/>
  <c r="D4012" i="2"/>
  <c r="D4186" i="2"/>
  <c r="F4138" i="2"/>
  <c r="G4138" i="2" s="1"/>
  <c r="F4124" i="2"/>
  <c r="G4124" i="2" s="1"/>
  <c r="F4107" i="2"/>
  <c r="G4107" i="2" s="1"/>
  <c r="C4053" i="2"/>
  <c r="F4053" i="2" s="1"/>
  <c r="G4053" i="2" s="1"/>
  <c r="D4053" i="2"/>
  <c r="E4022" i="2"/>
  <c r="F4022" i="2" s="1"/>
  <c r="G4022" i="2" s="1"/>
  <c r="F3984" i="2"/>
  <c r="G3984" i="2" s="1"/>
  <c r="E3981" i="2"/>
  <c r="F3981" i="2" s="1"/>
  <c r="G3981" i="2" s="1"/>
  <c r="C3973" i="2"/>
  <c r="F3973" i="2" s="1"/>
  <c r="G3973" i="2" s="1"/>
  <c r="D3973" i="2"/>
  <c r="F3943" i="2"/>
  <c r="G3943" i="2" s="1"/>
  <c r="C3869" i="2"/>
  <c r="F3869" i="2" s="1"/>
  <c r="G3869" i="2" s="1"/>
  <c r="D3869" i="2"/>
  <c r="D4193" i="2"/>
  <c r="D4177" i="2"/>
  <c r="D4161" i="2"/>
  <c r="D4140" i="2"/>
  <c r="E4121" i="2"/>
  <c r="F4121" i="2" s="1"/>
  <c r="G4121" i="2" s="1"/>
  <c r="F4110" i="2"/>
  <c r="G4110" i="2" s="1"/>
  <c r="F4070" i="2"/>
  <c r="G4070" i="2" s="1"/>
  <c r="E4036" i="2"/>
  <c r="F4036" i="2" s="1"/>
  <c r="G4036" i="2" s="1"/>
  <c r="F4006" i="2"/>
  <c r="G4006" i="2" s="1"/>
  <c r="D4003" i="2"/>
  <c r="C3896" i="2"/>
  <c r="F3896" i="2" s="1"/>
  <c r="G3896" i="2" s="1"/>
  <c r="C3823" i="2"/>
  <c r="D3823" i="2"/>
  <c r="E4146" i="2"/>
  <c r="F4146" i="2" s="1"/>
  <c r="G4146" i="2" s="1"/>
  <c r="E4118" i="2"/>
  <c r="F4118" i="2" s="1"/>
  <c r="G4118" i="2" s="1"/>
  <c r="F4093" i="2"/>
  <c r="G4093" i="2" s="1"/>
  <c r="F4064" i="2"/>
  <c r="G4064" i="2" s="1"/>
  <c r="F4050" i="2"/>
  <c r="G4050" i="2" s="1"/>
  <c r="F4042" i="2"/>
  <c r="G4042" i="2" s="1"/>
  <c r="F4025" i="2"/>
  <c r="G4025" i="2" s="1"/>
  <c r="D4019" i="2"/>
  <c r="C4014" i="2"/>
  <c r="F4014" i="2" s="1"/>
  <c r="G4014" i="2" s="1"/>
  <c r="F4000" i="2"/>
  <c r="G4000" i="2" s="1"/>
  <c r="F3962" i="2"/>
  <c r="G3962" i="2" s="1"/>
  <c r="F3847" i="2"/>
  <c r="G3847" i="2" s="1"/>
  <c r="F3799" i="2"/>
  <c r="G3799" i="2" s="1"/>
  <c r="C4101" i="2"/>
  <c r="F4101" i="2" s="1"/>
  <c r="G4101" i="2" s="1"/>
  <c r="D4101" i="2"/>
  <c r="F4084" i="2"/>
  <c r="G4084" i="2" s="1"/>
  <c r="C3989" i="2"/>
  <c r="F3989" i="2" s="1"/>
  <c r="G3989" i="2" s="1"/>
  <c r="D3989" i="2"/>
  <c r="F3970" i="2"/>
  <c r="G3970" i="2" s="1"/>
  <c r="E4137" i="2"/>
  <c r="F4137" i="2" s="1"/>
  <c r="G4137" i="2" s="1"/>
  <c r="C4104" i="2"/>
  <c r="F4104" i="2" s="1"/>
  <c r="G4104" i="2" s="1"/>
  <c r="D4104" i="2"/>
  <c r="C4078" i="2"/>
  <c r="F4078" i="2" s="1"/>
  <c r="G4078" i="2" s="1"/>
  <c r="C4069" i="2"/>
  <c r="F4069" i="2" s="1"/>
  <c r="G4069" i="2" s="1"/>
  <c r="D4069" i="2"/>
  <c r="F3783" i="2"/>
  <c r="G3783" i="2" s="1"/>
  <c r="E4134" i="2"/>
  <c r="F4134" i="2" s="1"/>
  <c r="G4134" i="2" s="1"/>
  <c r="C4126" i="2"/>
  <c r="F4126" i="2" s="1"/>
  <c r="G4126" i="2" s="1"/>
  <c r="D4126" i="2"/>
  <c r="F4106" i="2"/>
  <c r="G4106" i="2" s="1"/>
  <c r="E4100" i="2"/>
  <c r="F4100" i="2" s="1"/>
  <c r="G4100" i="2" s="1"/>
  <c r="E4086" i="2"/>
  <c r="F4086" i="2" s="1"/>
  <c r="G4086" i="2" s="1"/>
  <c r="F4055" i="2"/>
  <c r="G4055" i="2" s="1"/>
  <c r="D4044" i="2"/>
  <c r="E4038" i="2"/>
  <c r="F4038" i="2" s="1"/>
  <c r="G4038" i="2" s="1"/>
  <c r="C4030" i="2"/>
  <c r="F4030" i="2" s="1"/>
  <c r="G4030" i="2" s="1"/>
  <c r="C4005" i="2"/>
  <c r="F4005" i="2" s="1"/>
  <c r="G4005" i="2" s="1"/>
  <c r="D4005" i="2"/>
  <c r="E3988" i="2"/>
  <c r="F3988" i="2" s="1"/>
  <c r="G3988" i="2" s="1"/>
  <c r="F3986" i="2"/>
  <c r="G3986" i="2" s="1"/>
  <c r="F3831" i="2"/>
  <c r="G3831" i="2" s="1"/>
  <c r="C3938" i="2"/>
  <c r="F3938" i="2" s="1"/>
  <c r="G3938" i="2" s="1"/>
  <c r="D3938" i="2"/>
  <c r="C3874" i="2"/>
  <c r="F3874" i="2" s="1"/>
  <c r="G3874" i="2" s="1"/>
  <c r="D3874" i="2"/>
  <c r="F3844" i="2"/>
  <c r="G3844" i="2" s="1"/>
  <c r="F3828" i="2"/>
  <c r="G3828" i="2" s="1"/>
  <c r="E3774" i="2"/>
  <c r="C3758" i="2"/>
  <c r="F3758" i="2" s="1"/>
  <c r="G3758" i="2" s="1"/>
  <c r="D3758" i="2"/>
  <c r="F3747" i="2"/>
  <c r="G3747" i="2" s="1"/>
  <c r="E3744" i="2"/>
  <c r="F3744" i="2" s="1"/>
  <c r="G3744" i="2" s="1"/>
  <c r="D4088" i="2"/>
  <c r="D4072" i="2"/>
  <c r="D4056" i="2"/>
  <c r="D4040" i="2"/>
  <c r="D4024" i="2"/>
  <c r="D4008" i="2"/>
  <c r="D3992" i="2"/>
  <c r="D3976" i="2"/>
  <c r="D3960" i="2"/>
  <c r="E3935" i="2"/>
  <c r="C3922" i="2"/>
  <c r="F3922" i="2" s="1"/>
  <c r="G3922" i="2" s="1"/>
  <c r="D3922" i="2"/>
  <c r="F3863" i="2"/>
  <c r="G3863" i="2" s="1"/>
  <c r="C3858" i="2"/>
  <c r="F3858" i="2" s="1"/>
  <c r="G3858" i="2" s="1"/>
  <c r="D3858" i="2"/>
  <c r="E3838" i="2"/>
  <c r="F3741" i="2"/>
  <c r="G3741" i="2" s="1"/>
  <c r="E3694" i="2"/>
  <c r="F3694" i="2" s="1"/>
  <c r="G3694" i="2" s="1"/>
  <c r="C3677" i="2"/>
  <c r="F3677" i="2" s="1"/>
  <c r="G3677" i="2" s="1"/>
  <c r="D3677" i="2"/>
  <c r="C3665" i="2"/>
  <c r="F3665" i="2" s="1"/>
  <c r="G3665" i="2" s="1"/>
  <c r="D3665" i="2"/>
  <c r="C3650" i="2"/>
  <c r="F3650" i="2" s="1"/>
  <c r="G3650" i="2" s="1"/>
  <c r="D3650" i="2"/>
  <c r="C3618" i="2"/>
  <c r="F3618" i="2" s="1"/>
  <c r="G3618" i="2" s="1"/>
  <c r="D3618" i="2"/>
  <c r="C3585" i="2"/>
  <c r="F3585" i="2" s="1"/>
  <c r="G3585" i="2" s="1"/>
  <c r="D3585" i="2"/>
  <c r="C3944" i="2"/>
  <c r="F3944" i="2" s="1"/>
  <c r="G3944" i="2" s="1"/>
  <c r="C3906" i="2"/>
  <c r="F3906" i="2" s="1"/>
  <c r="G3906" i="2" s="1"/>
  <c r="D3906" i="2"/>
  <c r="C3890" i="2"/>
  <c r="D3890" i="2"/>
  <c r="C3855" i="2"/>
  <c r="D3855" i="2"/>
  <c r="E3822" i="2"/>
  <c r="E3806" i="2"/>
  <c r="C3798" i="2"/>
  <c r="F3798" i="2" s="1"/>
  <c r="G3798" i="2" s="1"/>
  <c r="E3790" i="2"/>
  <c r="D3782" i="2"/>
  <c r="C3774" i="2"/>
  <c r="D3774" i="2"/>
  <c r="F3749" i="2"/>
  <c r="G3749" i="2" s="1"/>
  <c r="C3718" i="2"/>
  <c r="F3718" i="2" s="1"/>
  <c r="G3718" i="2" s="1"/>
  <c r="D3718" i="2"/>
  <c r="C3632" i="2"/>
  <c r="F3632" i="2" s="1"/>
  <c r="G3632" i="2" s="1"/>
  <c r="C3935" i="2"/>
  <c r="D3935" i="2"/>
  <c r="F3927" i="2"/>
  <c r="G3927" i="2" s="1"/>
  <c r="F3895" i="2"/>
  <c r="G3895" i="2" s="1"/>
  <c r="C3871" i="2"/>
  <c r="F3871" i="2" s="1"/>
  <c r="G3871" i="2" s="1"/>
  <c r="D3871" i="2"/>
  <c r="F3852" i="2"/>
  <c r="G3852" i="2" s="1"/>
  <c r="C3838" i="2"/>
  <c r="D3838" i="2"/>
  <c r="F3763" i="2"/>
  <c r="G3763" i="2" s="1"/>
  <c r="C3697" i="2"/>
  <c r="F3697" i="2" s="1"/>
  <c r="G3697" i="2" s="1"/>
  <c r="D3697" i="2"/>
  <c r="C3691" i="2"/>
  <c r="F3691" i="2" s="1"/>
  <c r="G3691" i="2" s="1"/>
  <c r="D3691" i="2"/>
  <c r="E3560" i="2"/>
  <c r="F3560" i="2" s="1"/>
  <c r="G3560" i="2" s="1"/>
  <c r="C3919" i="2"/>
  <c r="F3919" i="2" s="1"/>
  <c r="G3919" i="2" s="1"/>
  <c r="D3919" i="2"/>
  <c r="F3916" i="2"/>
  <c r="G3916" i="2" s="1"/>
  <c r="F3908" i="2"/>
  <c r="G3908" i="2" s="1"/>
  <c r="F3892" i="2"/>
  <c r="G3892" i="2" s="1"/>
  <c r="F3860" i="2"/>
  <c r="G3860" i="2" s="1"/>
  <c r="C3822" i="2"/>
  <c r="D3822" i="2"/>
  <c r="C3806" i="2"/>
  <c r="D3806" i="2"/>
  <c r="C3790" i="2"/>
  <c r="D3790" i="2"/>
  <c r="C3771" i="2"/>
  <c r="F3771" i="2" s="1"/>
  <c r="G3771" i="2" s="1"/>
  <c r="E3760" i="2"/>
  <c r="F3760" i="2" s="1"/>
  <c r="G3760" i="2" s="1"/>
  <c r="C3752" i="2"/>
  <c r="F3752" i="2" s="1"/>
  <c r="G3752" i="2" s="1"/>
  <c r="D3752" i="2"/>
  <c r="F3488" i="2"/>
  <c r="G3488" i="2" s="1"/>
  <c r="C3903" i="2"/>
  <c r="F3903" i="2" s="1"/>
  <c r="G3903" i="2" s="1"/>
  <c r="D3903" i="2"/>
  <c r="F3900" i="2"/>
  <c r="G3900" i="2" s="1"/>
  <c r="C3887" i="2"/>
  <c r="F3887" i="2" s="1"/>
  <c r="G3887" i="2" s="1"/>
  <c r="D3887" i="2"/>
  <c r="F3884" i="2"/>
  <c r="G3884" i="2" s="1"/>
  <c r="F3779" i="2"/>
  <c r="G3779" i="2" s="1"/>
  <c r="F3765" i="2"/>
  <c r="G3765" i="2" s="1"/>
  <c r="F3757" i="2"/>
  <c r="G3757" i="2" s="1"/>
  <c r="F3735" i="2"/>
  <c r="G3735" i="2" s="1"/>
  <c r="F3723" i="2"/>
  <c r="G3723" i="2" s="1"/>
  <c r="F3658" i="2"/>
  <c r="G3658" i="2" s="1"/>
  <c r="C3655" i="2"/>
  <c r="F3655" i="2" s="1"/>
  <c r="G3655" i="2" s="1"/>
  <c r="D3655" i="2"/>
  <c r="C3649" i="2"/>
  <c r="F3649" i="2" s="1"/>
  <c r="G3649" i="2" s="1"/>
  <c r="D3649" i="2"/>
  <c r="F3563" i="2"/>
  <c r="G3563" i="2" s="1"/>
  <c r="D4123" i="2"/>
  <c r="D4107" i="2"/>
  <c r="D4091" i="2"/>
  <c r="D4059" i="2"/>
  <c r="F3926" i="2"/>
  <c r="G3926" i="2" s="1"/>
  <c r="F3878" i="2"/>
  <c r="G3878" i="2" s="1"/>
  <c r="E3870" i="2"/>
  <c r="F3857" i="2"/>
  <c r="G3857" i="2" s="1"/>
  <c r="F3811" i="2"/>
  <c r="G3811" i="2" s="1"/>
  <c r="E3776" i="2"/>
  <c r="F3776" i="2" s="1"/>
  <c r="G3776" i="2" s="1"/>
  <c r="C3768" i="2"/>
  <c r="F3768" i="2" s="1"/>
  <c r="G3768" i="2" s="1"/>
  <c r="D3768" i="2"/>
  <c r="C3746" i="2"/>
  <c r="F3746" i="2" s="1"/>
  <c r="G3746" i="2" s="1"/>
  <c r="D3746" i="2"/>
  <c r="C3726" i="2"/>
  <c r="F3726" i="2" s="1"/>
  <c r="G3726" i="2" s="1"/>
  <c r="D3726" i="2"/>
  <c r="F3705" i="2"/>
  <c r="G3705" i="2" s="1"/>
  <c r="C3569" i="2"/>
  <c r="F3569" i="2" s="1"/>
  <c r="G3569" i="2" s="1"/>
  <c r="D3569" i="2"/>
  <c r="D4114" i="2"/>
  <c r="D4082" i="2"/>
  <c r="D4066" i="2"/>
  <c r="D4034" i="2"/>
  <c r="D4002" i="2"/>
  <c r="D3954" i="2"/>
  <c r="F3937" i="2"/>
  <c r="G3937" i="2" s="1"/>
  <c r="F3910" i="2"/>
  <c r="G3910" i="2" s="1"/>
  <c r="F3894" i="2"/>
  <c r="G3894" i="2" s="1"/>
  <c r="C3854" i="2"/>
  <c r="F3854" i="2" s="1"/>
  <c r="G3854" i="2" s="1"/>
  <c r="D3854" i="2"/>
  <c r="F3843" i="2"/>
  <c r="G3843" i="2" s="1"/>
  <c r="E3840" i="2"/>
  <c r="F3840" i="2" s="1"/>
  <c r="G3840" i="2" s="1"/>
  <c r="F3827" i="2"/>
  <c r="G3827" i="2" s="1"/>
  <c r="F3813" i="2"/>
  <c r="G3813" i="2" s="1"/>
  <c r="E3808" i="2"/>
  <c r="F3808" i="2" s="1"/>
  <c r="G3808" i="2" s="1"/>
  <c r="F3795" i="2"/>
  <c r="G3795" i="2" s="1"/>
  <c r="E3792" i="2"/>
  <c r="F3792" i="2" s="1"/>
  <c r="G3792" i="2" s="1"/>
  <c r="F3781" i="2"/>
  <c r="G3781" i="2" s="1"/>
  <c r="C3743" i="2"/>
  <c r="F3743" i="2" s="1"/>
  <c r="G3743" i="2" s="1"/>
  <c r="D3743" i="2"/>
  <c r="C3661" i="2"/>
  <c r="F3661" i="2" s="1"/>
  <c r="G3661" i="2" s="1"/>
  <c r="D3661" i="2"/>
  <c r="C3533" i="2"/>
  <c r="D3533" i="2"/>
  <c r="C3530" i="2"/>
  <c r="D3530" i="2"/>
  <c r="D4089" i="2"/>
  <c r="D4073" i="2"/>
  <c r="D4057" i="2"/>
  <c r="D4041" i="2"/>
  <c r="D4025" i="2"/>
  <c r="D4009" i="2"/>
  <c r="D3993" i="2"/>
  <c r="D3977" i="2"/>
  <c r="D3961" i="2"/>
  <c r="D3945" i="2"/>
  <c r="F3939" i="2"/>
  <c r="G3939" i="2" s="1"/>
  <c r="C3934" i="2"/>
  <c r="D3934" i="2"/>
  <c r="E3902" i="2"/>
  <c r="E3886" i="2"/>
  <c r="C3870" i="2"/>
  <c r="D3870" i="2"/>
  <c r="D3851" i="2"/>
  <c r="D3837" i="2"/>
  <c r="E3824" i="2"/>
  <c r="F3824" i="2" s="1"/>
  <c r="G3824" i="2" s="1"/>
  <c r="D3821" i="2"/>
  <c r="F3816" i="2"/>
  <c r="G3816" i="2" s="1"/>
  <c r="D3805" i="2"/>
  <c r="F3797" i="2"/>
  <c r="G3797" i="2" s="1"/>
  <c r="D3789" i="2"/>
  <c r="C3784" i="2"/>
  <c r="F3784" i="2" s="1"/>
  <c r="G3784" i="2" s="1"/>
  <c r="D3784" i="2"/>
  <c r="F3717" i="2"/>
  <c r="G3717" i="2" s="1"/>
  <c r="F3625" i="2"/>
  <c r="G3625" i="2" s="1"/>
  <c r="D4128" i="2"/>
  <c r="C3941" i="2"/>
  <c r="F3941" i="2" s="1"/>
  <c r="G3941" i="2" s="1"/>
  <c r="D3931" i="2"/>
  <c r="F3923" i="2"/>
  <c r="G3923" i="2" s="1"/>
  <c r="C3918" i="2"/>
  <c r="F3918" i="2" s="1"/>
  <c r="G3918" i="2" s="1"/>
  <c r="D3918" i="2"/>
  <c r="F3845" i="2"/>
  <c r="G3845" i="2" s="1"/>
  <c r="F3829" i="2"/>
  <c r="G3829" i="2" s="1"/>
  <c r="C3762" i="2"/>
  <c r="F3762" i="2" s="1"/>
  <c r="G3762" i="2" s="1"/>
  <c r="D3762" i="2"/>
  <c r="F3751" i="2"/>
  <c r="G3751" i="2" s="1"/>
  <c r="F3748" i="2"/>
  <c r="G3748" i="2" s="1"/>
  <c r="C3704" i="2"/>
  <c r="C3602" i="2"/>
  <c r="D3602" i="2"/>
  <c r="D3959" i="2"/>
  <c r="F3907" i="2"/>
  <c r="G3907" i="2" s="1"/>
  <c r="C3902" i="2"/>
  <c r="D3902" i="2"/>
  <c r="F3891" i="2"/>
  <c r="G3891" i="2" s="1"/>
  <c r="C3886" i="2"/>
  <c r="D3886" i="2"/>
  <c r="F3875" i="2"/>
  <c r="G3875" i="2" s="1"/>
  <c r="F3859" i="2"/>
  <c r="G3859" i="2" s="1"/>
  <c r="F3701" i="2"/>
  <c r="G3701" i="2" s="1"/>
  <c r="D3684" i="2"/>
  <c r="C3684" i="2"/>
  <c r="D4094" i="2"/>
  <c r="D4078" i="2"/>
  <c r="D4062" i="2"/>
  <c r="D4046" i="2"/>
  <c r="D4030" i="2"/>
  <c r="D4014" i="2"/>
  <c r="D3998" i="2"/>
  <c r="D3982" i="2"/>
  <c r="D3966" i="2"/>
  <c r="D3950" i="2"/>
  <c r="E3872" i="2"/>
  <c r="F3872" i="2" s="1"/>
  <c r="G3872" i="2" s="1"/>
  <c r="D3853" i="2"/>
  <c r="C3778" i="2"/>
  <c r="F3778" i="2" s="1"/>
  <c r="G3778" i="2" s="1"/>
  <c r="D3778" i="2"/>
  <c r="F3767" i="2"/>
  <c r="G3767" i="2" s="1"/>
  <c r="C3759" i="2"/>
  <c r="F3759" i="2" s="1"/>
  <c r="G3759" i="2" s="1"/>
  <c r="D3759" i="2"/>
  <c r="F3734" i="2"/>
  <c r="G3734" i="2" s="1"/>
  <c r="C3710" i="2"/>
  <c r="F3710" i="2" s="1"/>
  <c r="G3710" i="2" s="1"/>
  <c r="D3710" i="2"/>
  <c r="C3645" i="2"/>
  <c r="D3645" i="2"/>
  <c r="C3613" i="2"/>
  <c r="F3613" i="2" s="1"/>
  <c r="G3613" i="2" s="1"/>
  <c r="D3613" i="2"/>
  <c r="C3607" i="2"/>
  <c r="F3607" i="2" s="1"/>
  <c r="G3607" i="2" s="1"/>
  <c r="D3607" i="2"/>
  <c r="F3925" i="2"/>
  <c r="G3925" i="2" s="1"/>
  <c r="E3920" i="2"/>
  <c r="F3920" i="2" s="1"/>
  <c r="G3920" i="2" s="1"/>
  <c r="C3880" i="2"/>
  <c r="F3877" i="2"/>
  <c r="G3877" i="2" s="1"/>
  <c r="C3810" i="2"/>
  <c r="F3810" i="2" s="1"/>
  <c r="G3810" i="2" s="1"/>
  <c r="D3810" i="2"/>
  <c r="C3742" i="2"/>
  <c r="F3742" i="2" s="1"/>
  <c r="G3742" i="2" s="1"/>
  <c r="D3742" i="2"/>
  <c r="F3719" i="2"/>
  <c r="G3719" i="2" s="1"/>
  <c r="D3716" i="2"/>
  <c r="C3716" i="2"/>
  <c r="F3716" i="2" s="1"/>
  <c r="G3716" i="2" s="1"/>
  <c r="C3547" i="2"/>
  <c r="F3547" i="2" s="1"/>
  <c r="G3547" i="2" s="1"/>
  <c r="F3544" i="2"/>
  <c r="G3544" i="2" s="1"/>
  <c r="C3912" i="2"/>
  <c r="F3912" i="2" s="1"/>
  <c r="G3912" i="2" s="1"/>
  <c r="C3826" i="2"/>
  <c r="F3826" i="2" s="1"/>
  <c r="G3826" i="2" s="1"/>
  <c r="D3826" i="2"/>
  <c r="C3794" i="2"/>
  <c r="D3794" i="2"/>
  <c r="C3775" i="2"/>
  <c r="F3775" i="2" s="1"/>
  <c r="G3775" i="2" s="1"/>
  <c r="D3775" i="2"/>
  <c r="F3772" i="2"/>
  <c r="G3772" i="2" s="1"/>
  <c r="C3666" i="2"/>
  <c r="D3666" i="2"/>
  <c r="D3636" i="2"/>
  <c r="C3636" i="2"/>
  <c r="F3729" i="2"/>
  <c r="G3729" i="2" s="1"/>
  <c r="F3682" i="2"/>
  <c r="G3682" i="2" s="1"/>
  <c r="C3629" i="2"/>
  <c r="F3629" i="2" s="1"/>
  <c r="G3629" i="2" s="1"/>
  <c r="D3629" i="2"/>
  <c r="F3596" i="2"/>
  <c r="G3596" i="2" s="1"/>
  <c r="F3590" i="2"/>
  <c r="G3590" i="2" s="1"/>
  <c r="C3713" i="2"/>
  <c r="F3713" i="2" s="1"/>
  <c r="G3713" i="2" s="1"/>
  <c r="D3713" i="2"/>
  <c r="C3674" i="2"/>
  <c r="F3674" i="2" s="1"/>
  <c r="G3674" i="2" s="1"/>
  <c r="D3674" i="2"/>
  <c r="C3623" i="2"/>
  <c r="F3623" i="2" s="1"/>
  <c r="G3623" i="2" s="1"/>
  <c r="D3623" i="2"/>
  <c r="F3615" i="2"/>
  <c r="G3615" i="2" s="1"/>
  <c r="C3579" i="2"/>
  <c r="F3579" i="2" s="1"/>
  <c r="G3579" i="2" s="1"/>
  <c r="E3576" i="2"/>
  <c r="F3576" i="2" s="1"/>
  <c r="G3576" i="2" s="1"/>
  <c r="C3552" i="2"/>
  <c r="F3552" i="2" s="1"/>
  <c r="G3552" i="2" s="1"/>
  <c r="C3529" i="2"/>
  <c r="F3529" i="2" s="1"/>
  <c r="G3529" i="2" s="1"/>
  <c r="D3529" i="2"/>
  <c r="D3847" i="2"/>
  <c r="D3831" i="2"/>
  <c r="F3733" i="2"/>
  <c r="G3733" i="2" s="1"/>
  <c r="C3724" i="2"/>
  <c r="F3724" i="2" s="1"/>
  <c r="G3724" i="2" s="1"/>
  <c r="C3671" i="2"/>
  <c r="F3671" i="2" s="1"/>
  <c r="G3671" i="2" s="1"/>
  <c r="D3671" i="2"/>
  <c r="C3639" i="2"/>
  <c r="F3639" i="2" s="1"/>
  <c r="G3639" i="2" s="1"/>
  <c r="D3639" i="2"/>
  <c r="F3634" i="2"/>
  <c r="G3634" i="2" s="1"/>
  <c r="F3631" i="2"/>
  <c r="G3631" i="2" s="1"/>
  <c r="C3601" i="2"/>
  <c r="D3601" i="2"/>
  <c r="C3568" i="2"/>
  <c r="F3568" i="2" s="1"/>
  <c r="G3568" i="2" s="1"/>
  <c r="C3549" i="2"/>
  <c r="F3549" i="2" s="1"/>
  <c r="G3549" i="2" s="1"/>
  <c r="D3549" i="2"/>
  <c r="F3668" i="2"/>
  <c r="G3668" i="2" s="1"/>
  <c r="C3543" i="2"/>
  <c r="F3543" i="2" s="1"/>
  <c r="G3543" i="2" s="1"/>
  <c r="D3543" i="2"/>
  <c r="F3535" i="2"/>
  <c r="G3535" i="2" s="1"/>
  <c r="C3478" i="2"/>
  <c r="F3478" i="2" s="1"/>
  <c r="G3478" i="2" s="1"/>
  <c r="D3478" i="2"/>
  <c r="C3436" i="2"/>
  <c r="F3436" i="2" s="1"/>
  <c r="G3436" i="2" s="1"/>
  <c r="D3436" i="2"/>
  <c r="C3696" i="2"/>
  <c r="F3696" i="2" s="1"/>
  <c r="G3696" i="2" s="1"/>
  <c r="C3686" i="2"/>
  <c r="C3681" i="2"/>
  <c r="D3681" i="2"/>
  <c r="F3628" i="2"/>
  <c r="G3628" i="2" s="1"/>
  <c r="E3614" i="2"/>
  <c r="F3614" i="2" s="1"/>
  <c r="G3614" i="2" s="1"/>
  <c r="C3606" i="2"/>
  <c r="F3606" i="2" s="1"/>
  <c r="G3606" i="2" s="1"/>
  <c r="C3595" i="2"/>
  <c r="F3592" i="2"/>
  <c r="G3592" i="2" s="1"/>
  <c r="C3584" i="2"/>
  <c r="F3584" i="2" s="1"/>
  <c r="G3584" i="2" s="1"/>
  <c r="C3565" i="2"/>
  <c r="F3565" i="2" s="1"/>
  <c r="G3565" i="2" s="1"/>
  <c r="D3565" i="2"/>
  <c r="C3538" i="2"/>
  <c r="D3538" i="2"/>
  <c r="C3617" i="2"/>
  <c r="F3617" i="2" s="1"/>
  <c r="G3617" i="2" s="1"/>
  <c r="D3617" i="2"/>
  <c r="F3562" i="2"/>
  <c r="G3562" i="2" s="1"/>
  <c r="C3559" i="2"/>
  <c r="F3559" i="2" s="1"/>
  <c r="G3559" i="2" s="1"/>
  <c r="D3559" i="2"/>
  <c r="C3516" i="2"/>
  <c r="D3516" i="2"/>
  <c r="D3859" i="2"/>
  <c r="E3732" i="2"/>
  <c r="F3732" i="2" s="1"/>
  <c r="G3732" i="2" s="1"/>
  <c r="C3728" i="2"/>
  <c r="F3728" i="2" s="1"/>
  <c r="G3728" i="2" s="1"/>
  <c r="D3712" i="2"/>
  <c r="D3698" i="2"/>
  <c r="C3633" i="2"/>
  <c r="F3633" i="2" s="1"/>
  <c r="G3633" i="2" s="1"/>
  <c r="D3633" i="2"/>
  <c r="E3630" i="2"/>
  <c r="F3630" i="2" s="1"/>
  <c r="G3630" i="2" s="1"/>
  <c r="C3622" i="2"/>
  <c r="F3622" i="2" s="1"/>
  <c r="G3622" i="2" s="1"/>
  <c r="C3581" i="2"/>
  <c r="F3581" i="2" s="1"/>
  <c r="G3581" i="2" s="1"/>
  <c r="D3581" i="2"/>
  <c r="C3578" i="2"/>
  <c r="F3578" i="2" s="1"/>
  <c r="G3578" i="2" s="1"/>
  <c r="C3554" i="2"/>
  <c r="F3554" i="2" s="1"/>
  <c r="G3554" i="2" s="1"/>
  <c r="D3554" i="2"/>
  <c r="F3510" i="2"/>
  <c r="G3510" i="2" s="1"/>
  <c r="D3882" i="2"/>
  <c r="D3866" i="2"/>
  <c r="D3850" i="2"/>
  <c r="D3834" i="2"/>
  <c r="D3818" i="2"/>
  <c r="D3802" i="2"/>
  <c r="D3786" i="2"/>
  <c r="D3770" i="2"/>
  <c r="D3754" i="2"/>
  <c r="D3738" i="2"/>
  <c r="F3698" i="2"/>
  <c r="G3698" i="2" s="1"/>
  <c r="C3693" i="2"/>
  <c r="F3693" i="2" s="1"/>
  <c r="G3693" i="2" s="1"/>
  <c r="D3693" i="2"/>
  <c r="F3654" i="2"/>
  <c r="G3654" i="2" s="1"/>
  <c r="F3611" i="2"/>
  <c r="G3611" i="2" s="1"/>
  <c r="C3575" i="2"/>
  <c r="F3575" i="2" s="1"/>
  <c r="G3575" i="2" s="1"/>
  <c r="D3575" i="2"/>
  <c r="F3567" i="2"/>
  <c r="G3567" i="2" s="1"/>
  <c r="F3501" i="2"/>
  <c r="G3501" i="2" s="1"/>
  <c r="D3483" i="2"/>
  <c r="C3483" i="2"/>
  <c r="F3483" i="2" s="1"/>
  <c r="G3483" i="2" s="1"/>
  <c r="F3730" i="2"/>
  <c r="G3730" i="2" s="1"/>
  <c r="C3670" i="2"/>
  <c r="F3670" i="2" s="1"/>
  <c r="G3670" i="2" s="1"/>
  <c r="C3638" i="2"/>
  <c r="F3638" i="2" s="1"/>
  <c r="G3638" i="2" s="1"/>
  <c r="F3608" i="2"/>
  <c r="G3608" i="2" s="1"/>
  <c r="C3600" i="2"/>
  <c r="F3600" i="2" s="1"/>
  <c r="G3600" i="2" s="1"/>
  <c r="C3570" i="2"/>
  <c r="D3570" i="2"/>
  <c r="C3537" i="2"/>
  <c r="F3537" i="2" s="1"/>
  <c r="G3537" i="2" s="1"/>
  <c r="D3537" i="2"/>
  <c r="F3564" i="2"/>
  <c r="G3564" i="2" s="1"/>
  <c r="C3366" i="2"/>
  <c r="F3366" i="2" s="1"/>
  <c r="G3366" i="2" s="1"/>
  <c r="D3366" i="2"/>
  <c r="E3711" i="2"/>
  <c r="F3711" i="2" s="1"/>
  <c r="G3711" i="2" s="1"/>
  <c r="E3704" i="2"/>
  <c r="F3702" i="2"/>
  <c r="G3702" i="2" s="1"/>
  <c r="E3672" i="2"/>
  <c r="F3672" i="2" s="1"/>
  <c r="G3672" i="2" s="1"/>
  <c r="F3656" i="2"/>
  <c r="G3656" i="2" s="1"/>
  <c r="E3640" i="2"/>
  <c r="F3640" i="2" s="1"/>
  <c r="G3640" i="2" s="1"/>
  <c r="F3624" i="2"/>
  <c r="G3624" i="2" s="1"/>
  <c r="C3597" i="2"/>
  <c r="D3597" i="2"/>
  <c r="C3591" i="2"/>
  <c r="F3591" i="2" s="1"/>
  <c r="G3591" i="2" s="1"/>
  <c r="D3591" i="2"/>
  <c r="C3586" i="2"/>
  <c r="F3586" i="2" s="1"/>
  <c r="G3586" i="2" s="1"/>
  <c r="D3586" i="2"/>
  <c r="C3553" i="2"/>
  <c r="F3553" i="2" s="1"/>
  <c r="G3553" i="2" s="1"/>
  <c r="D3553" i="2"/>
  <c r="C3524" i="2"/>
  <c r="D3524" i="2"/>
  <c r="E3509" i="2"/>
  <c r="C3725" i="2"/>
  <c r="F3725" i="2" s="1"/>
  <c r="G3725" i="2" s="1"/>
  <c r="D3725" i="2"/>
  <c r="C3709" i="2"/>
  <c r="F3709" i="2" s="1"/>
  <c r="G3709" i="2" s="1"/>
  <c r="D3709" i="2"/>
  <c r="C3680" i="2"/>
  <c r="F3680" i="2" s="1"/>
  <c r="G3680" i="2" s="1"/>
  <c r="C3616" i="2"/>
  <c r="F3616" i="2" s="1"/>
  <c r="G3616" i="2" s="1"/>
  <c r="F3580" i="2"/>
  <c r="G3580" i="2" s="1"/>
  <c r="E3566" i="2"/>
  <c r="F3566" i="2" s="1"/>
  <c r="G3566" i="2" s="1"/>
  <c r="C3558" i="2"/>
  <c r="F3521" i="2"/>
  <c r="G3521" i="2" s="1"/>
  <c r="F3419" i="2"/>
  <c r="G3419" i="2" s="1"/>
  <c r="F3369" i="2"/>
  <c r="G3369" i="2" s="1"/>
  <c r="C3402" i="2"/>
  <c r="F3402" i="2" s="1"/>
  <c r="G3402" i="2" s="1"/>
  <c r="D3402" i="2"/>
  <c r="C3334" i="2"/>
  <c r="F3334" i="2" s="1"/>
  <c r="G3334" i="2" s="1"/>
  <c r="D3334" i="2"/>
  <c r="C3246" i="2"/>
  <c r="F3246" i="2" s="1"/>
  <c r="G3246" i="2" s="1"/>
  <c r="D3246" i="2"/>
  <c r="C3523" i="2"/>
  <c r="F3523" i="2" s="1"/>
  <c r="G3523" i="2" s="1"/>
  <c r="C3494" i="2"/>
  <c r="F3494" i="2" s="1"/>
  <c r="G3494" i="2" s="1"/>
  <c r="D3494" i="2"/>
  <c r="E3469" i="2"/>
  <c r="F3469" i="2" s="1"/>
  <c r="G3469" i="2" s="1"/>
  <c r="E3461" i="2"/>
  <c r="F3461" i="2" s="1"/>
  <c r="G3461" i="2" s="1"/>
  <c r="F3450" i="2"/>
  <c r="G3450" i="2" s="1"/>
  <c r="F3428" i="2"/>
  <c r="G3428" i="2" s="1"/>
  <c r="C3414" i="2"/>
  <c r="F3414" i="2" s="1"/>
  <c r="G3414" i="2" s="1"/>
  <c r="D3414" i="2"/>
  <c r="D3396" i="2"/>
  <c r="D3321" i="2"/>
  <c r="C3321" i="2"/>
  <c r="C3528" i="2"/>
  <c r="F3396" i="2"/>
  <c r="G3396" i="2" s="1"/>
  <c r="C3252" i="2"/>
  <c r="F3252" i="2" s="1"/>
  <c r="G3252" i="2" s="1"/>
  <c r="D3252" i="2"/>
  <c r="C3513" i="2"/>
  <c r="F3513" i="2" s="1"/>
  <c r="G3513" i="2" s="1"/>
  <c r="E3493" i="2"/>
  <c r="F3493" i="2" s="1"/>
  <c r="G3493" i="2" s="1"/>
  <c r="D3482" i="2"/>
  <c r="F3466" i="2"/>
  <c r="G3466" i="2" s="1"/>
  <c r="F3444" i="2"/>
  <c r="G3444" i="2" s="1"/>
  <c r="E3413" i="2"/>
  <c r="F3413" i="2" s="1"/>
  <c r="G3413" i="2" s="1"/>
  <c r="C3375" i="2"/>
  <c r="F3375" i="2" s="1"/>
  <c r="G3375" i="2" s="1"/>
  <c r="F3372" i="2"/>
  <c r="G3372" i="2" s="1"/>
  <c r="F3363" i="2"/>
  <c r="G3363" i="2" s="1"/>
  <c r="C3354" i="2"/>
  <c r="D3354" i="2"/>
  <c r="E3351" i="2"/>
  <c r="F3351" i="2" s="1"/>
  <c r="G3351" i="2" s="1"/>
  <c r="F3339" i="2"/>
  <c r="G3339" i="2" s="1"/>
  <c r="F3333" i="2"/>
  <c r="G3333" i="2" s="1"/>
  <c r="F3327" i="2"/>
  <c r="G3327" i="2" s="1"/>
  <c r="C3534" i="2"/>
  <c r="F3534" i="2" s="1"/>
  <c r="G3534" i="2" s="1"/>
  <c r="C3508" i="2"/>
  <c r="F3508" i="2" s="1"/>
  <c r="G3508" i="2" s="1"/>
  <c r="C3477" i="2"/>
  <c r="F3477" i="2" s="1"/>
  <c r="G3477" i="2" s="1"/>
  <c r="D3477" i="2"/>
  <c r="D3676" i="2"/>
  <c r="D3660" i="2"/>
  <c r="D3644" i="2"/>
  <c r="D3628" i="2"/>
  <c r="D3612" i="2"/>
  <c r="D3596" i="2"/>
  <c r="D3580" i="2"/>
  <c r="D3564" i="2"/>
  <c r="D3548" i="2"/>
  <c r="C3520" i="2"/>
  <c r="D3520" i="2"/>
  <c r="E3517" i="2"/>
  <c r="F3517" i="2" s="1"/>
  <c r="G3517" i="2" s="1"/>
  <c r="E3500" i="2"/>
  <c r="F3441" i="2"/>
  <c r="G3441" i="2" s="1"/>
  <c r="F3401" i="2"/>
  <c r="G3401" i="2" s="1"/>
  <c r="C3386" i="2"/>
  <c r="F3386" i="2" s="1"/>
  <c r="G3386" i="2" s="1"/>
  <c r="D3386" i="2"/>
  <c r="E3383" i="2"/>
  <c r="F3383" i="2" s="1"/>
  <c r="G3383" i="2" s="1"/>
  <c r="E3533" i="2"/>
  <c r="F3505" i="2"/>
  <c r="G3505" i="2" s="1"/>
  <c r="E3492" i="2"/>
  <c r="D3476" i="2"/>
  <c r="C3471" i="2"/>
  <c r="F3471" i="2" s="1"/>
  <c r="G3471" i="2" s="1"/>
  <c r="E3468" i="2"/>
  <c r="F3438" i="2"/>
  <c r="G3438" i="2" s="1"/>
  <c r="F3435" i="2"/>
  <c r="G3435" i="2" s="1"/>
  <c r="C3430" i="2"/>
  <c r="F3430" i="2" s="1"/>
  <c r="G3430" i="2" s="1"/>
  <c r="D3430" i="2"/>
  <c r="C3418" i="2"/>
  <c r="F3418" i="2" s="1"/>
  <c r="G3418" i="2" s="1"/>
  <c r="D3418" i="2"/>
  <c r="F3389" i="2"/>
  <c r="G3389" i="2" s="1"/>
  <c r="F3380" i="2"/>
  <c r="G3380" i="2" s="1"/>
  <c r="C3500" i="2"/>
  <c r="D3500" i="2"/>
  <c r="C3468" i="2"/>
  <c r="D3468" i="2"/>
  <c r="F3449" i="2"/>
  <c r="G3449" i="2" s="1"/>
  <c r="F3421" i="2"/>
  <c r="G3421" i="2" s="1"/>
  <c r="C3398" i="2"/>
  <c r="F3398" i="2" s="1"/>
  <c r="G3398" i="2" s="1"/>
  <c r="D3398" i="2"/>
  <c r="F3371" i="2"/>
  <c r="G3371" i="2" s="1"/>
  <c r="C3338" i="2"/>
  <c r="F3338" i="2" s="1"/>
  <c r="G3338" i="2" s="1"/>
  <c r="D3338" i="2"/>
  <c r="C3531" i="2"/>
  <c r="F3531" i="2" s="1"/>
  <c r="G3531" i="2" s="1"/>
  <c r="C3507" i="2"/>
  <c r="F3507" i="2" s="1"/>
  <c r="G3507" i="2" s="1"/>
  <c r="C3492" i="2"/>
  <c r="C3484" i="2"/>
  <c r="D3484" i="2"/>
  <c r="D3443" i="2"/>
  <c r="F3412" i="2"/>
  <c r="G3412" i="2" s="1"/>
  <c r="F3374" i="2"/>
  <c r="G3374" i="2" s="1"/>
  <c r="F3365" i="2"/>
  <c r="G3365" i="2" s="1"/>
  <c r="C3359" i="2"/>
  <c r="F3359" i="2" s="1"/>
  <c r="G3359" i="2" s="1"/>
  <c r="F3356" i="2"/>
  <c r="G3356" i="2" s="1"/>
  <c r="F3344" i="2"/>
  <c r="G3344" i="2" s="1"/>
  <c r="F3341" i="2"/>
  <c r="G3341" i="2" s="1"/>
  <c r="C3512" i="2"/>
  <c r="F3473" i="2"/>
  <c r="G3473" i="2" s="1"/>
  <c r="F3454" i="2"/>
  <c r="G3454" i="2" s="1"/>
  <c r="C3446" i="2"/>
  <c r="D3446" i="2"/>
  <c r="F3403" i="2"/>
  <c r="G3403" i="2" s="1"/>
  <c r="C3350" i="2"/>
  <c r="F3350" i="2" s="1"/>
  <c r="G3350" i="2" s="1"/>
  <c r="D3350" i="2"/>
  <c r="C3316" i="2"/>
  <c r="F3316" i="2" s="1"/>
  <c r="G3316" i="2" s="1"/>
  <c r="D3316" i="2"/>
  <c r="F3388" i="2"/>
  <c r="G3388" i="2" s="1"/>
  <c r="C3301" i="2"/>
  <c r="D3301" i="2"/>
  <c r="C3268" i="2"/>
  <c r="F3268" i="2" s="1"/>
  <c r="G3268" i="2" s="1"/>
  <c r="D3268" i="2"/>
  <c r="C3519" i="2"/>
  <c r="F3519" i="2" s="1"/>
  <c r="G3519" i="2" s="1"/>
  <c r="D3519" i="2"/>
  <c r="E3516" i="2"/>
  <c r="C3499" i="2"/>
  <c r="F3499" i="2" s="1"/>
  <c r="G3499" i="2" s="1"/>
  <c r="C3467" i="2"/>
  <c r="C3462" i="2"/>
  <c r="F3462" i="2" s="1"/>
  <c r="G3462" i="2" s="1"/>
  <c r="D3462" i="2"/>
  <c r="E3453" i="2"/>
  <c r="F3453" i="2" s="1"/>
  <c r="G3453" i="2" s="1"/>
  <c r="E3445" i="2"/>
  <c r="F3445" i="2" s="1"/>
  <c r="G3445" i="2" s="1"/>
  <c r="C3423" i="2"/>
  <c r="F3423" i="2" s="1"/>
  <c r="G3423" i="2" s="1"/>
  <c r="F3420" i="2"/>
  <c r="G3420" i="2" s="1"/>
  <c r="F3391" i="2"/>
  <c r="G3391" i="2" s="1"/>
  <c r="C3370" i="2"/>
  <c r="D3370" i="2"/>
  <c r="E3367" i="2"/>
  <c r="F3367" i="2" s="1"/>
  <c r="G3367" i="2" s="1"/>
  <c r="F3325" i="2"/>
  <c r="G3325" i="2" s="1"/>
  <c r="C3509" i="2"/>
  <c r="C3504" i="2"/>
  <c r="F3504" i="2" s="1"/>
  <c r="G3504" i="2" s="1"/>
  <c r="D3504" i="2"/>
  <c r="D3491" i="2"/>
  <c r="F3486" i="2"/>
  <c r="G3486" i="2" s="1"/>
  <c r="D3445" i="2"/>
  <c r="F3417" i="2"/>
  <c r="G3417" i="2" s="1"/>
  <c r="F3411" i="2"/>
  <c r="G3411" i="2" s="1"/>
  <c r="F3385" i="2"/>
  <c r="G3385" i="2" s="1"/>
  <c r="C3382" i="2"/>
  <c r="F3382" i="2" s="1"/>
  <c r="G3382" i="2" s="1"/>
  <c r="D3382" i="2"/>
  <c r="F3355" i="2"/>
  <c r="G3355" i="2" s="1"/>
  <c r="F3349" i="2"/>
  <c r="G3349" i="2" s="1"/>
  <c r="C3343" i="2"/>
  <c r="F3343" i="2" s="1"/>
  <c r="G3343" i="2" s="1"/>
  <c r="F3340" i="2"/>
  <c r="G3340" i="2" s="1"/>
  <c r="F3328" i="2"/>
  <c r="G3328" i="2" s="1"/>
  <c r="C3172" i="2"/>
  <c r="F3172" i="2" s="1"/>
  <c r="G3172" i="2" s="1"/>
  <c r="D3172" i="2"/>
  <c r="F3129" i="2"/>
  <c r="G3129" i="2" s="1"/>
  <c r="C3317" i="2"/>
  <c r="F3317" i="2" s="1"/>
  <c r="G3317" i="2" s="1"/>
  <c r="D3317" i="2"/>
  <c r="E3301" i="2"/>
  <c r="C3269" i="2"/>
  <c r="F3269" i="2" s="1"/>
  <c r="G3269" i="2" s="1"/>
  <c r="D3269" i="2"/>
  <c r="C3189" i="2"/>
  <c r="F3189" i="2" s="1"/>
  <c r="G3189" i="2" s="1"/>
  <c r="D3189" i="2"/>
  <c r="C3183" i="2"/>
  <c r="F3183" i="2" s="1"/>
  <c r="G3183" i="2" s="1"/>
  <c r="D3183" i="2"/>
  <c r="F3146" i="2"/>
  <c r="G3146" i="2" s="1"/>
  <c r="C3240" i="2"/>
  <c r="F3240" i="2" s="1"/>
  <c r="G3240" i="2" s="1"/>
  <c r="C3220" i="2"/>
  <c r="F3220" i="2" s="1"/>
  <c r="G3220" i="2" s="1"/>
  <c r="D3220" i="2"/>
  <c r="C3214" i="2"/>
  <c r="F3214" i="2" s="1"/>
  <c r="G3214" i="2" s="1"/>
  <c r="C3197" i="2"/>
  <c r="F3197" i="2" s="1"/>
  <c r="G3197" i="2" s="1"/>
  <c r="F3177" i="2"/>
  <c r="G3177" i="2" s="1"/>
  <c r="F3114" i="2"/>
  <c r="G3114" i="2" s="1"/>
  <c r="D3503" i="2"/>
  <c r="D3487" i="2"/>
  <c r="D3471" i="2"/>
  <c r="D3455" i="2"/>
  <c r="D3439" i="2"/>
  <c r="D3423" i="2"/>
  <c r="D3407" i="2"/>
  <c r="D3391" i="2"/>
  <c r="D3375" i="2"/>
  <c r="D3359" i="2"/>
  <c r="D3343" i="2"/>
  <c r="D3327" i="2"/>
  <c r="D3306" i="2"/>
  <c r="F3298" i="2"/>
  <c r="G3298" i="2" s="1"/>
  <c r="D3290" i="2"/>
  <c r="C3285" i="2"/>
  <c r="F3285" i="2" s="1"/>
  <c r="G3285" i="2" s="1"/>
  <c r="D3285" i="2"/>
  <c r="F3274" i="2"/>
  <c r="G3274" i="2" s="1"/>
  <c r="C3263" i="2"/>
  <c r="D3263" i="2"/>
  <c r="F3126" i="2"/>
  <c r="G3126" i="2" s="1"/>
  <c r="F3123" i="2"/>
  <c r="G3123" i="2" s="1"/>
  <c r="F3111" i="2"/>
  <c r="G3111" i="2" s="1"/>
  <c r="C3021" i="2"/>
  <c r="F3021" i="2" s="1"/>
  <c r="G3021" i="2" s="1"/>
  <c r="D3021" i="2"/>
  <c r="F3257" i="2"/>
  <c r="G3257" i="2" s="1"/>
  <c r="C3237" i="2"/>
  <c r="F3237" i="2" s="1"/>
  <c r="G3237" i="2" s="1"/>
  <c r="D3237" i="2"/>
  <c r="C3231" i="2"/>
  <c r="F3231" i="2" s="1"/>
  <c r="G3231" i="2" s="1"/>
  <c r="D3231" i="2"/>
  <c r="F3160" i="2"/>
  <c r="G3160" i="2" s="1"/>
  <c r="C3140" i="2"/>
  <c r="F3140" i="2" s="1"/>
  <c r="G3140" i="2" s="1"/>
  <c r="D3140" i="2"/>
  <c r="C3157" i="2"/>
  <c r="F3157" i="2" s="1"/>
  <c r="G3157" i="2" s="1"/>
  <c r="D3157" i="2"/>
  <c r="C3151" i="2"/>
  <c r="F3151" i="2" s="1"/>
  <c r="G3151" i="2" s="1"/>
  <c r="D3151" i="2"/>
  <c r="C3188" i="2"/>
  <c r="D3188" i="2"/>
  <c r="F3174" i="2"/>
  <c r="G3174" i="2" s="1"/>
  <c r="F3145" i="2"/>
  <c r="G3145" i="2" s="1"/>
  <c r="F3108" i="2"/>
  <c r="G3108" i="2" s="1"/>
  <c r="C3300" i="2"/>
  <c r="F3300" i="2" s="1"/>
  <c r="G3300" i="2" s="1"/>
  <c r="D3300" i="2"/>
  <c r="C3295" i="2"/>
  <c r="F3295" i="2" s="1"/>
  <c r="G3295" i="2" s="1"/>
  <c r="D3295" i="2"/>
  <c r="F3251" i="2"/>
  <c r="G3251" i="2" s="1"/>
  <c r="C3205" i="2"/>
  <c r="D3205" i="2"/>
  <c r="F3202" i="2"/>
  <c r="G3202" i="2" s="1"/>
  <c r="C3199" i="2"/>
  <c r="F3199" i="2" s="1"/>
  <c r="G3199" i="2" s="1"/>
  <c r="D3199" i="2"/>
  <c r="F3196" i="2"/>
  <c r="G3196" i="2" s="1"/>
  <c r="F3162" i="2"/>
  <c r="G3162" i="2" s="1"/>
  <c r="C3128" i="2"/>
  <c r="F3128" i="2" s="1"/>
  <c r="G3128" i="2" s="1"/>
  <c r="D3128" i="2"/>
  <c r="C3311" i="2"/>
  <c r="F3311" i="2" s="1"/>
  <c r="G3311" i="2" s="1"/>
  <c r="D3311" i="2"/>
  <c r="C3284" i="2"/>
  <c r="D3284" i="2"/>
  <c r="F3273" i="2"/>
  <c r="G3273" i="2" s="1"/>
  <c r="F3262" i="2"/>
  <c r="G3262" i="2" s="1"/>
  <c r="F3193" i="2"/>
  <c r="G3193" i="2" s="1"/>
  <c r="C3125" i="2"/>
  <c r="F3125" i="2" s="1"/>
  <c r="G3125" i="2" s="1"/>
  <c r="D3125" i="2"/>
  <c r="D3116" i="2"/>
  <c r="C3116" i="2"/>
  <c r="F3116" i="2" s="1"/>
  <c r="G3116" i="2" s="1"/>
  <c r="F3029" i="2"/>
  <c r="G3029" i="2" s="1"/>
  <c r="F3305" i="2"/>
  <c r="G3305" i="2" s="1"/>
  <c r="F3289" i="2"/>
  <c r="G3289" i="2" s="1"/>
  <c r="C3279" i="2"/>
  <c r="F3279" i="2" s="1"/>
  <c r="G3279" i="2" s="1"/>
  <c r="D3279" i="2"/>
  <c r="C3236" i="2"/>
  <c r="D3236" i="2"/>
  <c r="F3210" i="2"/>
  <c r="G3210" i="2" s="1"/>
  <c r="C3119" i="2"/>
  <c r="F3119" i="2" s="1"/>
  <c r="G3119" i="2" s="1"/>
  <c r="D3119" i="2"/>
  <c r="D3488" i="2"/>
  <c r="D3472" i="2"/>
  <c r="D3456" i="2"/>
  <c r="D3440" i="2"/>
  <c r="D3424" i="2"/>
  <c r="D3408" i="2"/>
  <c r="D3392" i="2"/>
  <c r="D3376" i="2"/>
  <c r="D3360" i="2"/>
  <c r="D3344" i="2"/>
  <c r="D3328" i="2"/>
  <c r="F3176" i="2"/>
  <c r="G3176" i="2" s="1"/>
  <c r="C3156" i="2"/>
  <c r="F3156" i="2" s="1"/>
  <c r="G3156" i="2" s="1"/>
  <c r="D3156" i="2"/>
  <c r="F3150" i="2"/>
  <c r="G3150" i="2" s="1"/>
  <c r="F3142" i="2"/>
  <c r="G3142" i="2" s="1"/>
  <c r="F3139" i="2"/>
  <c r="G3139" i="2" s="1"/>
  <c r="E3302" i="2"/>
  <c r="F3302" i="2" s="1"/>
  <c r="G3302" i="2" s="1"/>
  <c r="E3270" i="2"/>
  <c r="F3270" i="2" s="1"/>
  <c r="G3270" i="2" s="1"/>
  <c r="F3267" i="2"/>
  <c r="G3267" i="2" s="1"/>
  <c r="C3256" i="2"/>
  <c r="F3256" i="2" s="1"/>
  <c r="G3256" i="2" s="1"/>
  <c r="C3224" i="2"/>
  <c r="F3224" i="2" s="1"/>
  <c r="G3224" i="2" s="1"/>
  <c r="F3187" i="2"/>
  <c r="G3187" i="2" s="1"/>
  <c r="C3173" i="2"/>
  <c r="F3173" i="2" s="1"/>
  <c r="G3173" i="2" s="1"/>
  <c r="D3173" i="2"/>
  <c r="F3170" i="2"/>
  <c r="G3170" i="2" s="1"/>
  <c r="C3167" i="2"/>
  <c r="F3167" i="2" s="1"/>
  <c r="G3167" i="2" s="1"/>
  <c r="D3167" i="2"/>
  <c r="F3164" i="2"/>
  <c r="G3164" i="2" s="1"/>
  <c r="F3130" i="2"/>
  <c r="G3130" i="2" s="1"/>
  <c r="C3095" i="2"/>
  <c r="F3095" i="2" s="1"/>
  <c r="G3095" i="2" s="1"/>
  <c r="D3095" i="2"/>
  <c r="C3042" i="2"/>
  <c r="F3042" i="2" s="1"/>
  <c r="G3042" i="2" s="1"/>
  <c r="D3042" i="2"/>
  <c r="C2989" i="2"/>
  <c r="F2989" i="2" s="1"/>
  <c r="G2989" i="2" s="1"/>
  <c r="D2989" i="2"/>
  <c r="C3204" i="2"/>
  <c r="F3204" i="2" s="1"/>
  <c r="G3204" i="2" s="1"/>
  <c r="D3204" i="2"/>
  <c r="F3161" i="2"/>
  <c r="G3161" i="2" s="1"/>
  <c r="D3525" i="2"/>
  <c r="D3509" i="2"/>
  <c r="D3413" i="2"/>
  <c r="D3397" i="2"/>
  <c r="D3381" i="2"/>
  <c r="D3365" i="2"/>
  <c r="D3349" i="2"/>
  <c r="D3333" i="2"/>
  <c r="D3322" i="2"/>
  <c r="F3261" i="2"/>
  <c r="G3261" i="2" s="1"/>
  <c r="C3253" i="2"/>
  <c r="F3253" i="2" s="1"/>
  <c r="G3253" i="2" s="1"/>
  <c r="D3253" i="2"/>
  <c r="F3250" i="2"/>
  <c r="G3250" i="2" s="1"/>
  <c r="C3247" i="2"/>
  <c r="F3247" i="2" s="1"/>
  <c r="G3247" i="2" s="1"/>
  <c r="D3247" i="2"/>
  <c r="C3221" i="2"/>
  <c r="F3221" i="2" s="1"/>
  <c r="G3221" i="2" s="1"/>
  <c r="D3221" i="2"/>
  <c r="F3218" i="2"/>
  <c r="G3218" i="2" s="1"/>
  <c r="C3215" i="2"/>
  <c r="F3215" i="2" s="1"/>
  <c r="G3215" i="2" s="1"/>
  <c r="D3215" i="2"/>
  <c r="F3178" i="2"/>
  <c r="G3178" i="2" s="1"/>
  <c r="C3124" i="2"/>
  <c r="F3124" i="2" s="1"/>
  <c r="G3124" i="2" s="1"/>
  <c r="D3124" i="2"/>
  <c r="C3115" i="2"/>
  <c r="F3115" i="2" s="1"/>
  <c r="G3115" i="2" s="1"/>
  <c r="D3115" i="2"/>
  <c r="D3420" i="2"/>
  <c r="D3404" i="2"/>
  <c r="D3388" i="2"/>
  <c r="D3372" i="2"/>
  <c r="D3356" i="2"/>
  <c r="D3340" i="2"/>
  <c r="C3324" i="2"/>
  <c r="F3324" i="2" s="1"/>
  <c r="G3324" i="2" s="1"/>
  <c r="E3312" i="2"/>
  <c r="F3312" i="2" s="1"/>
  <c r="G3312" i="2" s="1"/>
  <c r="E3296" i="2"/>
  <c r="F3296" i="2" s="1"/>
  <c r="G3296" i="2" s="1"/>
  <c r="F3235" i="2"/>
  <c r="G3235" i="2" s="1"/>
  <c r="F3209" i="2"/>
  <c r="G3209" i="2" s="1"/>
  <c r="F3144" i="2"/>
  <c r="G3144" i="2" s="1"/>
  <c r="F3112" i="2"/>
  <c r="G3112" i="2" s="1"/>
  <c r="F3077" i="2"/>
  <c r="G3077" i="2" s="1"/>
  <c r="F3238" i="2"/>
  <c r="G3238" i="2" s="1"/>
  <c r="F3155" i="2"/>
  <c r="G3155" i="2" s="1"/>
  <c r="C3141" i="2"/>
  <c r="F3141" i="2" s="1"/>
  <c r="G3141" i="2" s="1"/>
  <c r="D3141" i="2"/>
  <c r="F3138" i="2"/>
  <c r="G3138" i="2" s="1"/>
  <c r="C3135" i="2"/>
  <c r="F3135" i="2" s="1"/>
  <c r="G3135" i="2" s="1"/>
  <c r="D3135" i="2"/>
  <c r="F3132" i="2"/>
  <c r="G3132" i="2" s="1"/>
  <c r="F3118" i="2"/>
  <c r="G3118" i="2" s="1"/>
  <c r="C3053" i="2"/>
  <c r="F3053" i="2" s="1"/>
  <c r="G3053" i="2" s="1"/>
  <c r="D3053" i="2"/>
  <c r="F3110" i="2"/>
  <c r="G3110" i="2" s="1"/>
  <c r="F3045" i="2"/>
  <c r="G3045" i="2" s="1"/>
  <c r="E3056" i="2"/>
  <c r="F3056" i="2" s="1"/>
  <c r="G3056" i="2" s="1"/>
  <c r="C3048" i="2"/>
  <c r="F3048" i="2" s="1"/>
  <c r="G3048" i="2" s="1"/>
  <c r="D3048" i="2"/>
  <c r="C3039" i="2"/>
  <c r="F3039" i="2" s="1"/>
  <c r="G3039" i="2" s="1"/>
  <c r="D3039" i="2"/>
  <c r="F3010" i="2"/>
  <c r="G3010" i="2" s="1"/>
  <c r="D2998" i="2"/>
  <c r="F2995" i="2"/>
  <c r="G2995" i="2" s="1"/>
  <c r="F2983" i="2"/>
  <c r="G2983" i="2" s="1"/>
  <c r="F2922" i="2"/>
  <c r="G2922" i="2" s="1"/>
  <c r="C2861" i="2"/>
  <c r="F2861" i="2" s="1"/>
  <c r="G2861" i="2" s="1"/>
  <c r="D2861" i="2"/>
  <c r="F3105" i="2"/>
  <c r="G3105" i="2" s="1"/>
  <c r="E3024" i="2"/>
  <c r="F3024" i="2" s="1"/>
  <c r="G3024" i="2" s="1"/>
  <c r="C3007" i="2"/>
  <c r="F3007" i="2" s="1"/>
  <c r="G3007" i="2" s="1"/>
  <c r="D3007" i="2"/>
  <c r="F2898" i="2"/>
  <c r="G2898" i="2" s="1"/>
  <c r="C2895" i="2"/>
  <c r="F2895" i="2" s="1"/>
  <c r="G2895" i="2" s="1"/>
  <c r="D2895" i="2"/>
  <c r="E2912" i="2"/>
  <c r="F2912" i="2" s="1"/>
  <c r="G2912" i="2" s="1"/>
  <c r="F2870" i="2"/>
  <c r="G2870" i="2" s="1"/>
  <c r="F2788" i="2"/>
  <c r="G2788" i="2" s="1"/>
  <c r="D3069" i="2"/>
  <c r="C3064" i="2"/>
  <c r="F3064" i="2" s="1"/>
  <c r="G3064" i="2" s="1"/>
  <c r="F3061" i="2"/>
  <c r="G3061" i="2" s="1"/>
  <c r="E3038" i="2"/>
  <c r="F3038" i="2" s="1"/>
  <c r="G3038" i="2" s="1"/>
  <c r="F3015" i="2"/>
  <c r="G3015" i="2" s="1"/>
  <c r="F2986" i="2"/>
  <c r="G2986" i="2" s="1"/>
  <c r="C2959" i="2"/>
  <c r="F2959" i="2" s="1"/>
  <c r="G2959" i="2" s="1"/>
  <c r="D2959" i="2"/>
  <c r="E2944" i="2"/>
  <c r="F2944" i="2" s="1"/>
  <c r="G2944" i="2" s="1"/>
  <c r="C2927" i="2"/>
  <c r="F2927" i="2" s="1"/>
  <c r="G2927" i="2" s="1"/>
  <c r="D2927" i="2"/>
  <c r="F3069" i="2"/>
  <c r="G3069" i="2" s="1"/>
  <c r="F3047" i="2"/>
  <c r="G3047" i="2" s="1"/>
  <c r="F3012" i="2"/>
  <c r="G3012" i="2" s="1"/>
  <c r="F2947" i="2"/>
  <c r="G2947" i="2" s="1"/>
  <c r="F2915" i="2"/>
  <c r="G2915" i="2" s="1"/>
  <c r="F2909" i="2"/>
  <c r="G2909" i="2" s="1"/>
  <c r="F2903" i="2"/>
  <c r="G2903" i="2" s="1"/>
  <c r="F2873" i="2"/>
  <c r="G2873" i="2" s="1"/>
  <c r="F2900" i="2"/>
  <c r="G2900" i="2" s="1"/>
  <c r="D3109" i="2"/>
  <c r="F3072" i="2"/>
  <c r="G3072" i="2" s="1"/>
  <c r="F3041" i="2"/>
  <c r="G3041" i="2" s="1"/>
  <c r="C3032" i="2"/>
  <c r="F3032" i="2" s="1"/>
  <c r="G3032" i="2" s="1"/>
  <c r="F2994" i="2"/>
  <c r="G2994" i="2" s="1"/>
  <c r="C2991" i="2"/>
  <c r="F2991" i="2" s="1"/>
  <c r="G2991" i="2" s="1"/>
  <c r="D2991" i="2"/>
  <c r="F2967" i="2"/>
  <c r="G2967" i="2" s="1"/>
  <c r="F2941" i="2"/>
  <c r="G2941" i="2" s="1"/>
  <c r="F2935" i="2"/>
  <c r="G2935" i="2" s="1"/>
  <c r="F2906" i="2"/>
  <c r="G2906" i="2" s="1"/>
  <c r="F2894" i="2"/>
  <c r="G2894" i="2" s="1"/>
  <c r="F3109" i="2"/>
  <c r="G3109" i="2" s="1"/>
  <c r="F3096" i="2"/>
  <c r="G3096" i="2" s="1"/>
  <c r="C3058" i="2"/>
  <c r="F3058" i="2" s="1"/>
  <c r="G3058" i="2" s="1"/>
  <c r="D3058" i="2"/>
  <c r="C3055" i="2"/>
  <c r="F3055" i="2" s="1"/>
  <c r="G3055" i="2" s="1"/>
  <c r="D3055" i="2"/>
  <c r="F3052" i="2"/>
  <c r="G3052" i="2" s="1"/>
  <c r="C3023" i="2"/>
  <c r="F3023" i="2" s="1"/>
  <c r="G3023" i="2" s="1"/>
  <c r="D3023" i="2"/>
  <c r="F3000" i="2"/>
  <c r="G3000" i="2" s="1"/>
  <c r="F2964" i="2"/>
  <c r="G2964" i="2" s="1"/>
  <c r="C2819" i="2"/>
  <c r="F2819" i="2" s="1"/>
  <c r="G2819" i="2" s="1"/>
  <c r="D2819" i="2"/>
  <c r="C3063" i="2"/>
  <c r="F3063" i="2" s="1"/>
  <c r="G3063" i="2" s="1"/>
  <c r="D3063" i="2"/>
  <c r="F3046" i="2"/>
  <c r="G3046" i="2" s="1"/>
  <c r="F2973" i="2"/>
  <c r="G2973" i="2" s="1"/>
  <c r="F2958" i="2"/>
  <c r="G2958" i="2" s="1"/>
  <c r="F2938" i="2"/>
  <c r="G2938" i="2" s="1"/>
  <c r="F2926" i="2"/>
  <c r="G2926" i="2" s="1"/>
  <c r="F2902" i="2"/>
  <c r="G2902" i="2" s="1"/>
  <c r="C2835" i="2"/>
  <c r="F2835" i="2" s="1"/>
  <c r="G2835" i="2" s="1"/>
  <c r="D2835" i="2"/>
  <c r="D3310" i="2"/>
  <c r="C3074" i="2"/>
  <c r="F3074" i="2" s="1"/>
  <c r="G3074" i="2" s="1"/>
  <c r="D3074" i="2"/>
  <c r="C3071" i="2"/>
  <c r="F3071" i="2" s="1"/>
  <c r="G3071" i="2" s="1"/>
  <c r="D3071" i="2"/>
  <c r="F3068" i="2"/>
  <c r="G3068" i="2" s="1"/>
  <c r="F3060" i="2"/>
  <c r="G3060" i="2" s="1"/>
  <c r="F2976" i="2"/>
  <c r="G2976" i="2" s="1"/>
  <c r="F2952" i="2"/>
  <c r="G2952" i="2" s="1"/>
  <c r="F2914" i="2"/>
  <c r="G2914" i="2" s="1"/>
  <c r="C2911" i="2"/>
  <c r="F2911" i="2" s="1"/>
  <c r="G2911" i="2" s="1"/>
  <c r="D2911" i="2"/>
  <c r="F2888" i="2"/>
  <c r="G2888" i="2" s="1"/>
  <c r="C3079" i="2"/>
  <c r="F3079" i="2" s="1"/>
  <c r="G3079" i="2" s="1"/>
  <c r="D3079" i="2"/>
  <c r="E3054" i="2"/>
  <c r="F3054" i="2" s="1"/>
  <c r="G3054" i="2" s="1"/>
  <c r="D3037" i="2"/>
  <c r="E3022" i="2"/>
  <c r="F3022" i="2" s="1"/>
  <c r="G3022" i="2" s="1"/>
  <c r="F3011" i="2"/>
  <c r="G3011" i="2" s="1"/>
  <c r="D3005" i="2"/>
  <c r="F2993" i="2"/>
  <c r="G2993" i="2" s="1"/>
  <c r="F2946" i="2"/>
  <c r="G2946" i="2" s="1"/>
  <c r="C2920" i="2"/>
  <c r="F2920" i="2" s="1"/>
  <c r="G2920" i="2" s="1"/>
  <c r="D2920" i="2"/>
  <c r="E2896" i="2"/>
  <c r="F2896" i="2" s="1"/>
  <c r="G2896" i="2" s="1"/>
  <c r="F2884" i="2"/>
  <c r="G2884" i="2" s="1"/>
  <c r="C3103" i="2"/>
  <c r="F3103" i="2" s="1"/>
  <c r="G3103" i="2" s="1"/>
  <c r="D3103" i="2"/>
  <c r="C3090" i="2"/>
  <c r="F3090" i="2" s="1"/>
  <c r="G3090" i="2" s="1"/>
  <c r="D3090" i="2"/>
  <c r="C3087" i="2"/>
  <c r="F3087" i="2" s="1"/>
  <c r="G3087" i="2" s="1"/>
  <c r="D3087" i="2"/>
  <c r="F3084" i="2"/>
  <c r="G3084" i="2" s="1"/>
  <c r="F3076" i="2"/>
  <c r="G3076" i="2" s="1"/>
  <c r="F3037" i="2"/>
  <c r="G3037" i="2" s="1"/>
  <c r="F3031" i="2"/>
  <c r="G3031" i="2" s="1"/>
  <c r="F3005" i="2"/>
  <c r="G3005" i="2" s="1"/>
  <c r="F2996" i="2"/>
  <c r="G2996" i="2" s="1"/>
  <c r="F2990" i="2"/>
  <c r="G2990" i="2" s="1"/>
  <c r="C2943" i="2"/>
  <c r="F2943" i="2" s="1"/>
  <c r="G2943" i="2" s="1"/>
  <c r="D2943" i="2"/>
  <c r="F2963" i="2"/>
  <c r="G2963" i="2" s="1"/>
  <c r="F2931" i="2"/>
  <c r="G2931" i="2" s="1"/>
  <c r="F2899" i="2"/>
  <c r="G2899" i="2" s="1"/>
  <c r="F2887" i="2"/>
  <c r="G2887" i="2" s="1"/>
  <c r="F2831" i="2"/>
  <c r="G2831" i="2" s="1"/>
  <c r="D3258" i="2"/>
  <c r="D3242" i="2"/>
  <c r="D3226" i="2"/>
  <c r="D3210" i="2"/>
  <c r="D3194" i="2"/>
  <c r="D3178" i="2"/>
  <c r="D3162" i="2"/>
  <c r="D3146" i="2"/>
  <c r="D3130" i="2"/>
  <c r="D3112" i="2"/>
  <c r="C3106" i="2"/>
  <c r="F3106" i="2" s="1"/>
  <c r="G3106" i="2" s="1"/>
  <c r="D3106" i="2"/>
  <c r="F3100" i="2"/>
  <c r="G3100" i="2" s="1"/>
  <c r="F3092" i="2"/>
  <c r="G3092" i="2" s="1"/>
  <c r="E3059" i="2"/>
  <c r="F3059" i="2" s="1"/>
  <c r="G3059" i="2" s="1"/>
  <c r="F3013" i="2"/>
  <c r="G3013" i="2" s="1"/>
  <c r="F3008" i="2"/>
  <c r="G3008" i="2" s="1"/>
  <c r="F3002" i="2"/>
  <c r="G3002" i="2" s="1"/>
  <c r="C2984" i="2"/>
  <c r="F2984" i="2" s="1"/>
  <c r="G2984" i="2" s="1"/>
  <c r="D2984" i="2"/>
  <c r="F2978" i="2"/>
  <c r="G2978" i="2" s="1"/>
  <c r="C2975" i="2"/>
  <c r="F2975" i="2" s="1"/>
  <c r="G2975" i="2" s="1"/>
  <c r="D2975" i="2"/>
  <c r="F2951" i="2"/>
  <c r="G2951" i="2" s="1"/>
  <c r="F2919" i="2"/>
  <c r="G2919" i="2" s="1"/>
  <c r="E3102" i="2"/>
  <c r="F3102" i="2" s="1"/>
  <c r="G3102" i="2" s="1"/>
  <c r="E3086" i="2"/>
  <c r="F3086" i="2" s="1"/>
  <c r="G3086" i="2" s="1"/>
  <c r="F3025" i="2"/>
  <c r="G3025" i="2" s="1"/>
  <c r="E2992" i="2"/>
  <c r="F2992" i="2" s="1"/>
  <c r="G2992" i="2" s="1"/>
  <c r="F2957" i="2"/>
  <c r="G2957" i="2" s="1"/>
  <c r="F2948" i="2"/>
  <c r="G2948" i="2" s="1"/>
  <c r="F2925" i="2"/>
  <c r="G2925" i="2" s="1"/>
  <c r="F2916" i="2"/>
  <c r="G2916" i="2" s="1"/>
  <c r="F2913" i="2"/>
  <c r="G2913" i="2" s="1"/>
  <c r="F2910" i="2"/>
  <c r="G2910" i="2" s="1"/>
  <c r="F2890" i="2"/>
  <c r="G2890" i="2" s="1"/>
  <c r="C2867" i="2"/>
  <c r="F2867" i="2" s="1"/>
  <c r="G2867" i="2" s="1"/>
  <c r="D2867" i="2"/>
  <c r="E2846" i="2"/>
  <c r="C2813" i="2"/>
  <c r="F2813" i="2" s="1"/>
  <c r="G2813" i="2" s="1"/>
  <c r="D2813" i="2"/>
  <c r="F2807" i="2"/>
  <c r="G2807" i="2" s="1"/>
  <c r="C2764" i="2"/>
  <c r="F2764" i="2" s="1"/>
  <c r="G2764" i="2" s="1"/>
  <c r="E2702" i="2"/>
  <c r="F2702" i="2" s="1"/>
  <c r="G2702" i="2" s="1"/>
  <c r="F2650" i="2"/>
  <c r="G2650" i="2" s="1"/>
  <c r="C2749" i="2"/>
  <c r="F2749" i="2" s="1"/>
  <c r="G2749" i="2" s="1"/>
  <c r="D2749" i="2"/>
  <c r="F2743" i="2"/>
  <c r="G2743" i="2" s="1"/>
  <c r="F2727" i="2"/>
  <c r="G2727" i="2" s="1"/>
  <c r="C2717" i="2"/>
  <c r="F2717" i="2" s="1"/>
  <c r="G2717" i="2" s="1"/>
  <c r="D2717" i="2"/>
  <c r="F2692" i="2"/>
  <c r="G2692" i="2" s="1"/>
  <c r="F2689" i="2"/>
  <c r="G2689" i="2" s="1"/>
  <c r="F2676" i="2"/>
  <c r="G2676" i="2" s="1"/>
  <c r="D3010" i="2"/>
  <c r="D2994" i="2"/>
  <c r="D2978" i="2"/>
  <c r="D2962" i="2"/>
  <c r="D2946" i="2"/>
  <c r="D2930" i="2"/>
  <c r="D2914" i="2"/>
  <c r="D2898" i="2"/>
  <c r="E2878" i="2"/>
  <c r="F2878" i="2" s="1"/>
  <c r="G2878" i="2" s="1"/>
  <c r="F2852" i="2"/>
  <c r="G2852" i="2" s="1"/>
  <c r="F2849" i="2"/>
  <c r="G2849" i="2" s="1"/>
  <c r="F2846" i="2"/>
  <c r="G2846" i="2" s="1"/>
  <c r="F2822" i="2"/>
  <c r="G2822" i="2" s="1"/>
  <c r="C2797" i="2"/>
  <c r="F2797" i="2" s="1"/>
  <c r="G2797" i="2" s="1"/>
  <c r="D2797" i="2"/>
  <c r="F2794" i="2"/>
  <c r="G2794" i="2" s="1"/>
  <c r="F2730" i="2"/>
  <c r="G2730" i="2" s="1"/>
  <c r="F2711" i="2"/>
  <c r="G2711" i="2" s="1"/>
  <c r="F2707" i="2"/>
  <c r="G2707" i="2" s="1"/>
  <c r="F2666" i="2"/>
  <c r="G2666" i="2" s="1"/>
  <c r="F2663" i="2"/>
  <c r="G2663" i="2" s="1"/>
  <c r="C2653" i="2"/>
  <c r="F2653" i="2" s="1"/>
  <c r="G2653" i="2" s="1"/>
  <c r="D2653" i="2"/>
  <c r="F2622" i="2"/>
  <c r="G2622" i="2" s="1"/>
  <c r="D3001" i="2"/>
  <c r="D2985" i="2"/>
  <c r="D2969" i="2"/>
  <c r="D2953" i="2"/>
  <c r="D2937" i="2"/>
  <c r="D2921" i="2"/>
  <c r="D2905" i="2"/>
  <c r="D2889" i="2"/>
  <c r="F2881" i="2"/>
  <c r="G2881" i="2" s="1"/>
  <c r="F2840" i="2"/>
  <c r="G2840" i="2" s="1"/>
  <c r="F2816" i="2"/>
  <c r="G2816" i="2" s="1"/>
  <c r="C2803" i="2"/>
  <c r="F2803" i="2" s="1"/>
  <c r="G2803" i="2" s="1"/>
  <c r="D2803" i="2"/>
  <c r="F2800" i="2"/>
  <c r="G2800" i="2" s="1"/>
  <c r="F2782" i="2"/>
  <c r="G2782" i="2" s="1"/>
  <c r="E2772" i="2"/>
  <c r="F2772" i="2" s="1"/>
  <c r="G2772" i="2" s="1"/>
  <c r="F2754" i="2"/>
  <c r="G2754" i="2" s="1"/>
  <c r="C2739" i="2"/>
  <c r="F2739" i="2" s="1"/>
  <c r="G2739" i="2" s="1"/>
  <c r="D2739" i="2"/>
  <c r="C2733" i="2"/>
  <c r="F2733" i="2" s="1"/>
  <c r="G2733" i="2" s="1"/>
  <c r="D2733" i="2"/>
  <c r="F2682" i="2"/>
  <c r="G2682" i="2" s="1"/>
  <c r="C2669" i="2"/>
  <c r="F2669" i="2" s="1"/>
  <c r="G2669" i="2" s="1"/>
  <c r="D2669" i="2"/>
  <c r="F2631" i="2"/>
  <c r="G2631" i="2" s="1"/>
  <c r="F2616" i="2"/>
  <c r="G2616" i="2" s="1"/>
  <c r="F2612" i="2"/>
  <c r="G2612" i="2" s="1"/>
  <c r="F2609" i="2"/>
  <c r="G2609" i="2" s="1"/>
  <c r="D3024" i="2"/>
  <c r="D2912" i="2"/>
  <c r="D2896" i="2"/>
  <c r="D2812" i="2"/>
  <c r="F2791" i="2"/>
  <c r="G2791" i="2" s="1"/>
  <c r="F2736" i="2"/>
  <c r="G2736" i="2" s="1"/>
  <c r="F2723" i="2"/>
  <c r="G2723" i="2" s="1"/>
  <c r="F2698" i="2"/>
  <c r="G2698" i="2" s="1"/>
  <c r="F2695" i="2"/>
  <c r="G2695" i="2" s="1"/>
  <c r="C2685" i="2"/>
  <c r="F2685" i="2" s="1"/>
  <c r="G2685" i="2" s="1"/>
  <c r="D2685" i="2"/>
  <c r="F2659" i="2"/>
  <c r="G2659" i="2" s="1"/>
  <c r="F2656" i="2"/>
  <c r="G2656" i="2" s="1"/>
  <c r="C2637" i="2"/>
  <c r="F2637" i="2" s="1"/>
  <c r="G2637" i="2" s="1"/>
  <c r="D2637" i="2"/>
  <c r="D3047" i="2"/>
  <c r="D3031" i="2"/>
  <c r="D3015" i="2"/>
  <c r="D2999" i="2"/>
  <c r="D2983" i="2"/>
  <c r="D2967" i="2"/>
  <c r="D2951" i="2"/>
  <c r="D2935" i="2"/>
  <c r="D2919" i="2"/>
  <c r="D2903" i="2"/>
  <c r="D2887" i="2"/>
  <c r="D2885" i="2"/>
  <c r="F2763" i="2"/>
  <c r="G2763" i="2" s="1"/>
  <c r="F2748" i="2"/>
  <c r="G2748" i="2" s="1"/>
  <c r="F2716" i="2"/>
  <c r="G2716" i="2" s="1"/>
  <c r="C2701" i="2"/>
  <c r="F2701" i="2" s="1"/>
  <c r="G2701" i="2" s="1"/>
  <c r="D2701" i="2"/>
  <c r="F2679" i="2"/>
  <c r="G2679" i="2" s="1"/>
  <c r="F2646" i="2"/>
  <c r="G2646" i="2" s="1"/>
  <c r="F2634" i="2"/>
  <c r="G2634" i="2" s="1"/>
  <c r="C2883" i="2"/>
  <c r="F2883" i="2" s="1"/>
  <c r="G2883" i="2" s="1"/>
  <c r="D2883" i="2"/>
  <c r="F2872" i="2"/>
  <c r="G2872" i="2" s="1"/>
  <c r="C2845" i="2"/>
  <c r="F2845" i="2" s="1"/>
  <c r="G2845" i="2" s="1"/>
  <c r="D2845" i="2"/>
  <c r="F2842" i="2"/>
  <c r="G2842" i="2" s="1"/>
  <c r="F2818" i="2"/>
  <c r="G2818" i="2" s="1"/>
  <c r="C2787" i="2"/>
  <c r="F2787" i="2" s="1"/>
  <c r="G2787" i="2" s="1"/>
  <c r="D2787" i="2"/>
  <c r="F2760" i="2"/>
  <c r="G2760" i="2" s="1"/>
  <c r="F2757" i="2"/>
  <c r="G2757" i="2" s="1"/>
  <c r="F2710" i="2"/>
  <c r="G2710" i="2" s="1"/>
  <c r="F2691" i="2"/>
  <c r="G2691" i="2" s="1"/>
  <c r="F2688" i="2"/>
  <c r="G2688" i="2" s="1"/>
  <c r="F2675" i="2"/>
  <c r="G2675" i="2" s="1"/>
  <c r="C2662" i="2"/>
  <c r="F2662" i="2" s="1"/>
  <c r="G2662" i="2" s="1"/>
  <c r="F2652" i="2"/>
  <c r="G2652" i="2" s="1"/>
  <c r="F2615" i="2"/>
  <c r="G2615" i="2" s="1"/>
  <c r="C2851" i="2"/>
  <c r="F2851" i="2" s="1"/>
  <c r="G2851" i="2" s="1"/>
  <c r="D2851" i="2"/>
  <c r="C2781" i="2"/>
  <c r="F2781" i="2" s="1"/>
  <c r="G2781" i="2" s="1"/>
  <c r="D2781" i="2"/>
  <c r="F2775" i="2"/>
  <c r="G2775" i="2" s="1"/>
  <c r="C2742" i="2"/>
  <c r="F2742" i="2" s="1"/>
  <c r="G2742" i="2" s="1"/>
  <c r="D2742" i="2"/>
  <c r="C2621" i="2"/>
  <c r="F2621" i="2" s="1"/>
  <c r="G2621" i="2" s="1"/>
  <c r="D2621" i="2"/>
  <c r="F2618" i="2"/>
  <c r="G2618" i="2" s="1"/>
  <c r="F2877" i="2"/>
  <c r="G2877" i="2" s="1"/>
  <c r="E2756" i="2"/>
  <c r="F2756" i="2" s="1"/>
  <c r="G2756" i="2" s="1"/>
  <c r="F2706" i="2"/>
  <c r="G2706" i="2" s="1"/>
  <c r="F2655" i="2"/>
  <c r="G2655" i="2" s="1"/>
  <c r="F2630" i="2"/>
  <c r="G2630" i="2" s="1"/>
  <c r="D2995" i="2"/>
  <c r="D2979" i="2"/>
  <c r="D2963" i="2"/>
  <c r="D2915" i="2"/>
  <c r="C2880" i="2"/>
  <c r="F2880" i="2" s="1"/>
  <c r="G2880" i="2" s="1"/>
  <c r="D2880" i="2"/>
  <c r="F2874" i="2"/>
  <c r="G2874" i="2" s="1"/>
  <c r="E2868" i="2"/>
  <c r="F2868" i="2" s="1"/>
  <c r="G2868" i="2" s="1"/>
  <c r="F2839" i="2"/>
  <c r="G2839" i="2" s="1"/>
  <c r="F2833" i="2"/>
  <c r="G2833" i="2" s="1"/>
  <c r="F2830" i="2"/>
  <c r="G2830" i="2" s="1"/>
  <c r="F2805" i="2"/>
  <c r="G2805" i="2" s="1"/>
  <c r="C2771" i="2"/>
  <c r="F2771" i="2" s="1"/>
  <c r="G2771" i="2" s="1"/>
  <c r="D2771" i="2"/>
  <c r="F2719" i="2"/>
  <c r="G2719" i="2" s="1"/>
  <c r="F2709" i="2"/>
  <c r="G2709" i="2" s="1"/>
  <c r="F2700" i="2"/>
  <c r="G2700" i="2" s="1"/>
  <c r="F2678" i="2"/>
  <c r="G2678" i="2" s="1"/>
  <c r="F2645" i="2"/>
  <c r="G2645" i="2" s="1"/>
  <c r="D3018" i="2"/>
  <c r="D3002" i="2"/>
  <c r="D2986" i="2"/>
  <c r="D2970" i="2"/>
  <c r="D2954" i="2"/>
  <c r="D2938" i="2"/>
  <c r="D2922" i="2"/>
  <c r="D2906" i="2"/>
  <c r="D2890" i="2"/>
  <c r="F2854" i="2"/>
  <c r="G2854" i="2" s="1"/>
  <c r="F2836" i="2"/>
  <c r="G2836" i="2" s="1"/>
  <c r="F2802" i="2"/>
  <c r="G2802" i="2" s="1"/>
  <c r="F2762" i="2"/>
  <c r="G2762" i="2" s="1"/>
  <c r="F2747" i="2"/>
  <c r="G2747" i="2" s="1"/>
  <c r="F2741" i="2"/>
  <c r="G2741" i="2" s="1"/>
  <c r="F2738" i="2"/>
  <c r="G2738" i="2" s="1"/>
  <c r="F2722" i="2"/>
  <c r="G2722" i="2" s="1"/>
  <c r="F2715" i="2"/>
  <c r="G2715" i="2" s="1"/>
  <c r="F2694" i="2"/>
  <c r="G2694" i="2" s="1"/>
  <c r="F2661" i="2"/>
  <c r="G2661" i="2" s="1"/>
  <c r="F2658" i="2"/>
  <c r="G2658" i="2" s="1"/>
  <c r="F2639" i="2"/>
  <c r="G2639" i="2" s="1"/>
  <c r="F2614" i="2"/>
  <c r="G2614" i="2" s="1"/>
  <c r="F2611" i="2"/>
  <c r="G2611" i="2" s="1"/>
  <c r="F2608" i="2"/>
  <c r="G2608" i="2" s="1"/>
  <c r="D3105" i="2"/>
  <c r="D3041" i="2"/>
  <c r="D3025" i="2"/>
  <c r="F2871" i="2"/>
  <c r="G2871" i="2" s="1"/>
  <c r="E2862" i="2"/>
  <c r="F2862" i="2" s="1"/>
  <c r="G2862" i="2" s="1"/>
  <c r="C2844" i="2"/>
  <c r="F2844" i="2" s="1"/>
  <c r="G2844" i="2" s="1"/>
  <c r="F2826" i="2"/>
  <c r="G2826" i="2" s="1"/>
  <c r="E2814" i="2"/>
  <c r="F2814" i="2" s="1"/>
  <c r="G2814" i="2" s="1"/>
  <c r="F2786" i="2"/>
  <c r="G2786" i="2" s="1"/>
  <c r="C2780" i="2"/>
  <c r="F2780" i="2" s="1"/>
  <c r="G2780" i="2" s="1"/>
  <c r="F2759" i="2"/>
  <c r="G2759" i="2" s="1"/>
  <c r="F2744" i="2"/>
  <c r="G2744" i="2" s="1"/>
  <c r="F2725" i="2"/>
  <c r="G2725" i="2" s="1"/>
  <c r="F2687" i="2"/>
  <c r="G2687" i="2" s="1"/>
  <c r="F2651" i="2"/>
  <c r="G2651" i="2" s="1"/>
  <c r="F2642" i="2"/>
  <c r="G2642" i="2" s="1"/>
  <c r="D3032" i="2"/>
  <c r="D3016" i="2"/>
  <c r="C2765" i="2"/>
  <c r="F2765" i="2" s="1"/>
  <c r="G2765" i="2" s="1"/>
  <c r="D2765" i="2"/>
  <c r="F2690" i="2"/>
  <c r="G2690" i="2" s="1"/>
  <c r="F2674" i="2"/>
  <c r="G2674" i="2" s="1"/>
  <c r="F2667" i="2"/>
  <c r="G2667" i="2" s="1"/>
  <c r="F2629" i="2"/>
  <c r="G2629" i="2" s="1"/>
  <c r="F2626" i="2"/>
  <c r="G2626" i="2" s="1"/>
  <c r="F2850" i="2"/>
  <c r="G2850" i="2" s="1"/>
  <c r="C2829" i="2"/>
  <c r="F2829" i="2" s="1"/>
  <c r="G2829" i="2" s="1"/>
  <c r="D2829" i="2"/>
  <c r="F2798" i="2"/>
  <c r="G2798" i="2" s="1"/>
  <c r="F2750" i="2"/>
  <c r="G2750" i="2" s="1"/>
  <c r="E2734" i="2"/>
  <c r="F2731" i="2"/>
  <c r="G2731" i="2" s="1"/>
  <c r="F2718" i="2"/>
  <c r="G2718" i="2" s="1"/>
  <c r="F2708" i="2"/>
  <c r="G2708" i="2" s="1"/>
  <c r="E2686" i="2"/>
  <c r="F2686" i="2" s="1"/>
  <c r="G2686" i="2" s="1"/>
  <c r="F2677" i="2"/>
  <c r="G2677" i="2" s="1"/>
  <c r="E2638" i="2"/>
  <c r="F2638" i="2" s="1"/>
  <c r="G2638" i="2" s="1"/>
  <c r="F2623" i="2"/>
  <c r="G2623" i="2" s="1"/>
  <c r="F2607" i="2"/>
  <c r="G2607" i="2" s="1"/>
  <c r="C2876" i="2"/>
  <c r="F2876" i="2" s="1"/>
  <c r="G2876" i="2" s="1"/>
  <c r="F2853" i="2"/>
  <c r="G2853" i="2" s="1"/>
  <c r="F2832" i="2"/>
  <c r="G2832" i="2" s="1"/>
  <c r="F2804" i="2"/>
  <c r="G2804" i="2" s="1"/>
  <c r="F2801" i="2"/>
  <c r="G2801" i="2" s="1"/>
  <c r="F2770" i="2"/>
  <c r="G2770" i="2" s="1"/>
  <c r="C2755" i="2"/>
  <c r="F2755" i="2" s="1"/>
  <c r="G2755" i="2" s="1"/>
  <c r="D2755" i="2"/>
  <c r="F2740" i="2"/>
  <c r="G2740" i="2" s="1"/>
  <c r="F2737" i="2"/>
  <c r="G2737" i="2" s="1"/>
  <c r="F2734" i="2"/>
  <c r="G2734" i="2" s="1"/>
  <c r="F2699" i="2"/>
  <c r="G2699" i="2" s="1"/>
  <c r="F2693" i="2"/>
  <c r="G2693" i="2" s="1"/>
  <c r="F2683" i="2"/>
  <c r="G2683" i="2" s="1"/>
  <c r="F2635" i="2"/>
  <c r="G2635" i="2" s="1"/>
  <c r="D2834" i="2"/>
  <c r="D2818" i="2"/>
  <c r="D2841" i="2"/>
  <c r="D2729" i="2"/>
  <c r="D2713" i="2"/>
  <c r="D2697" i="2"/>
  <c r="D2681" i="2"/>
  <c r="D2665" i="2"/>
  <c r="D2649" i="2"/>
  <c r="D2864" i="2"/>
  <c r="D2848" i="2"/>
  <c r="D2832" i="2"/>
  <c r="D2800" i="2"/>
  <c r="D2784" i="2"/>
  <c r="D2688" i="2"/>
  <c r="D2656" i="2"/>
  <c r="D2640" i="2"/>
  <c r="D2624" i="2"/>
  <c r="D2807" i="2"/>
  <c r="D2727" i="2"/>
  <c r="D2679" i="2"/>
  <c r="D2663" i="2"/>
  <c r="D2647" i="2"/>
  <c r="D2631" i="2"/>
  <c r="D2615" i="2"/>
  <c r="D2814" i="2"/>
  <c r="D2766" i="2"/>
  <c r="D2750" i="2"/>
  <c r="D2718" i="2"/>
  <c r="D2702" i="2"/>
  <c r="D2670" i="2"/>
  <c r="D2853" i="2"/>
  <c r="D2821" i="2"/>
  <c r="D2805" i="2"/>
  <c r="D2789" i="2"/>
  <c r="D2741" i="2"/>
  <c r="D2709" i="2"/>
  <c r="D2677" i="2"/>
  <c r="D2876" i="2"/>
  <c r="D2796" i="2"/>
  <c r="D2780" i="2"/>
  <c r="D2764" i="2"/>
  <c r="D2748" i="2"/>
  <c r="D2732" i="2"/>
  <c r="D2716" i="2"/>
  <c r="D2700" i="2"/>
  <c r="D2684" i="2"/>
  <c r="D2652" i="2"/>
  <c r="D2636" i="2"/>
  <c r="D2620" i="2"/>
  <c r="D2723" i="2"/>
  <c r="D2707" i="2"/>
  <c r="D2691" i="2"/>
  <c r="D2675" i="2"/>
  <c r="D2659" i="2"/>
  <c r="D2641" i="2"/>
  <c r="D2609" i="2"/>
  <c r="D2808" i="2"/>
  <c r="D2792" i="2"/>
  <c r="D2776" i="2"/>
  <c r="D2760" i="2"/>
  <c r="D2728" i="2"/>
  <c r="D2696" i="2"/>
  <c r="D2664" i="2"/>
  <c r="D2648" i="2"/>
  <c r="D2632" i="2"/>
  <c r="D2719" i="2"/>
  <c r="D2671" i="2"/>
  <c r="D2639" i="2"/>
  <c r="D2623" i="2"/>
  <c r="D2870" i="2"/>
  <c r="D2854" i="2"/>
  <c r="D2838" i="2"/>
  <c r="D2822" i="2"/>
  <c r="D2806" i="2"/>
  <c r="D2790" i="2"/>
  <c r="D2678" i="2"/>
  <c r="D2662" i="2"/>
  <c r="D2614" i="2"/>
  <c r="F2603" i="2"/>
  <c r="G2603" i="2" s="1"/>
  <c r="F2606" i="2"/>
  <c r="G2606" i="2" s="1"/>
  <c r="F2605" i="2"/>
  <c r="G2605" i="2" s="1"/>
  <c r="F2601" i="2"/>
  <c r="G2601" i="2" s="1"/>
  <c r="D2604" i="2"/>
  <c r="D2605" i="2"/>
  <c r="D2603" i="2"/>
  <c r="J21" i="2"/>
  <c r="J60" i="2"/>
  <c r="J30" i="2"/>
  <c r="D1081" i="2"/>
  <c r="D1073" i="2"/>
  <c r="D1061" i="2"/>
  <c r="D1057" i="2"/>
  <c r="D1049" i="2"/>
  <c r="D6520" i="2"/>
  <c r="C6508" i="2"/>
  <c r="C6504" i="2"/>
  <c r="C6024" i="2"/>
  <c r="D1486" i="2"/>
  <c r="C7899" i="2"/>
  <c r="C8135" i="2"/>
  <c r="C787" i="2"/>
  <c r="D415" i="2"/>
  <c r="D283" i="2"/>
  <c r="C8156" i="2"/>
  <c r="E22" i="2"/>
  <c r="C8597" i="2"/>
  <c r="C8173" i="2"/>
  <c r="C6796" i="2"/>
  <c r="C7703" i="2"/>
  <c r="C7387" i="2"/>
  <c r="C7319" i="2"/>
  <c r="C7183" i="2"/>
  <c r="C7175" i="2"/>
  <c r="C7167" i="2"/>
  <c r="C6807" i="2"/>
  <c r="C6343" i="2"/>
  <c r="C5851" i="2"/>
  <c r="C5735" i="2"/>
  <c r="D1233" i="2"/>
  <c r="D1229" i="2"/>
  <c r="D1217" i="2"/>
  <c r="D1189" i="2"/>
  <c r="D1173" i="2"/>
  <c r="D1137" i="2"/>
  <c r="C7954" i="2"/>
  <c r="C7794" i="2"/>
  <c r="C6402" i="2"/>
  <c r="C6398" i="2"/>
  <c r="C2216" i="2"/>
  <c r="C7765" i="2"/>
  <c r="C6493" i="2"/>
  <c r="C6413" i="2"/>
  <c r="C8172" i="2"/>
  <c r="C7764" i="2"/>
  <c r="C7696" i="2"/>
  <c r="C7648" i="2"/>
  <c r="C7604" i="2"/>
  <c r="D7552" i="2"/>
  <c r="C7500" i="2"/>
  <c r="C7496" i="2"/>
  <c r="C6944" i="2"/>
  <c r="C8563" i="2"/>
  <c r="C8555" i="2"/>
  <c r="C8547" i="2"/>
  <c r="C8479" i="2"/>
  <c r="C8471" i="2"/>
  <c r="C6008" i="2"/>
  <c r="C7699" i="2"/>
  <c r="C7671" i="2"/>
  <c r="C7567" i="2"/>
  <c r="C7958" i="2"/>
  <c r="C5711" i="2"/>
  <c r="C6722" i="2"/>
  <c r="D8513" i="2"/>
  <c r="C8509" i="2"/>
  <c r="C7785" i="2"/>
  <c r="C7777" i="2"/>
  <c r="C7769" i="2"/>
  <c r="E1079" i="2"/>
  <c r="C6361" i="2"/>
  <c r="C6349" i="2"/>
  <c r="C5945" i="2"/>
  <c r="C5885" i="2"/>
  <c r="C5713" i="2"/>
  <c r="C7824" i="2"/>
  <c r="C8062" i="2"/>
  <c r="C8018" i="2"/>
  <c r="C7982" i="2"/>
  <c r="C6795" i="2"/>
  <c r="C6755" i="2"/>
  <c r="C7898" i="2"/>
  <c r="C7886" i="2"/>
  <c r="C6583" i="2"/>
  <c r="C6415" i="2"/>
  <c r="C6411" i="2"/>
  <c r="C898" i="2"/>
  <c r="C7746" i="2"/>
  <c r="C7969" i="2"/>
  <c r="C7102" i="2"/>
  <c r="C6970" i="2"/>
  <c r="C6826" i="2"/>
  <c r="C6766" i="2"/>
  <c r="C6730" i="2"/>
  <c r="C6726" i="2"/>
  <c r="D2541" i="2"/>
  <c r="D2533" i="2"/>
  <c r="D2309" i="2"/>
  <c r="D2297" i="2"/>
  <c r="D2293" i="2"/>
  <c r="D1517" i="2"/>
  <c r="D1497" i="2"/>
  <c r="C7913" i="2"/>
  <c r="C7909" i="2"/>
  <c r="C7713" i="2"/>
  <c r="C6706" i="2"/>
  <c r="C6682" i="2"/>
  <c r="C6666" i="2"/>
  <c r="C6634" i="2"/>
  <c r="C6382" i="2"/>
  <c r="C6362" i="2"/>
  <c r="C6338" i="2"/>
  <c r="E2488" i="2"/>
  <c r="E2264" i="2"/>
  <c r="C8092" i="2"/>
  <c r="C8072" i="2"/>
  <c r="C8052" i="2"/>
  <c r="C8048" i="2"/>
  <c r="C8044" i="2"/>
  <c r="C8040" i="2"/>
  <c r="C8032" i="2"/>
  <c r="C8012" i="2"/>
  <c r="C7685" i="2"/>
  <c r="C7677" i="2"/>
  <c r="C7629" i="2"/>
  <c r="C7621" i="2"/>
  <c r="C7509" i="2"/>
  <c r="D7489" i="2"/>
  <c r="C7397" i="2"/>
  <c r="C7365" i="2"/>
  <c r="C7129" i="2"/>
  <c r="C5962" i="2"/>
  <c r="C5942" i="2"/>
  <c r="C5882" i="2"/>
  <c r="C5678" i="2"/>
  <c r="D1704" i="2"/>
  <c r="D1688" i="2"/>
  <c r="D1680" i="2"/>
  <c r="D1676" i="2"/>
  <c r="D1664" i="2"/>
  <c r="D1660" i="2"/>
  <c r="D1628" i="2"/>
  <c r="D1540" i="2"/>
  <c r="D1532" i="2"/>
  <c r="D1528" i="2"/>
  <c r="C8799" i="2"/>
  <c r="C8779" i="2"/>
  <c r="C8771" i="2"/>
  <c r="C8639" i="2"/>
  <c r="C7732" i="2"/>
  <c r="C28" i="2"/>
  <c r="C5813" i="2"/>
  <c r="C5777" i="2"/>
  <c r="C5717" i="2"/>
  <c r="C7979" i="2"/>
  <c r="C7244" i="2"/>
  <c r="C7184" i="2"/>
  <c r="C7176" i="2"/>
  <c r="D6960" i="2"/>
  <c r="D6548" i="2"/>
  <c r="C6544" i="2"/>
  <c r="C7715" i="2"/>
  <c r="C7711" i="2"/>
  <c r="C6292" i="2"/>
  <c r="C6280" i="2"/>
  <c r="C6184" i="2"/>
  <c r="C6180" i="2"/>
  <c r="C6176" i="2"/>
  <c r="C6168" i="2"/>
  <c r="C6156" i="2"/>
  <c r="C6120" i="2"/>
  <c r="C6052" i="2"/>
  <c r="C8294" i="2"/>
  <c r="C8290" i="2"/>
  <c r="C8286" i="2"/>
  <c r="C8274" i="2"/>
  <c r="C8270" i="2"/>
  <c r="C8262" i="2"/>
  <c r="D8258" i="2"/>
  <c r="C8174" i="2"/>
  <c r="C7399" i="2"/>
  <c r="C7391" i="2"/>
  <c r="C8360" i="2"/>
  <c r="C8288" i="2"/>
  <c r="C8276" i="2"/>
  <c r="C8252" i="2"/>
  <c r="C8232" i="2"/>
  <c r="C8228" i="2"/>
  <c r="C7074" i="2"/>
  <c r="C6990" i="2"/>
  <c r="C6355" i="2"/>
  <c r="C6335" i="2"/>
  <c r="C6207" i="2"/>
  <c r="C6199" i="2"/>
  <c r="C6047" i="2"/>
  <c r="C6039" i="2"/>
  <c r="C1702" i="2"/>
  <c r="C5875" i="2"/>
  <c r="C5867" i="2"/>
  <c r="C5855" i="2"/>
  <c r="C230" i="2"/>
  <c r="C8763" i="2"/>
  <c r="C8627" i="2"/>
  <c r="C8623" i="2"/>
  <c r="C8615" i="2"/>
  <c r="C7852" i="2"/>
  <c r="C7437" i="2"/>
  <c r="C6674" i="2"/>
  <c r="C6670" i="2"/>
  <c r="C5751" i="2"/>
  <c r="C5747" i="2"/>
  <c r="C5695" i="2"/>
  <c r="C5675" i="2"/>
  <c r="E1061" i="2"/>
  <c r="E637" i="2"/>
  <c r="F637" i="2" s="1"/>
  <c r="G637" i="2" s="1"/>
  <c r="E385" i="2"/>
  <c r="E365" i="2"/>
  <c r="E337" i="2"/>
  <c r="E129" i="2"/>
  <c r="F129" i="2" s="1"/>
  <c r="G129" i="2" s="1"/>
  <c r="D2481" i="2"/>
  <c r="D2337" i="2"/>
  <c r="D2333" i="2"/>
  <c r="D2261" i="2"/>
  <c r="D2257" i="2"/>
  <c r="C8303" i="2"/>
  <c r="C8291" i="2"/>
  <c r="C8279" i="2"/>
  <c r="C8271" i="2"/>
  <c r="C8223" i="2"/>
  <c r="C8031" i="2"/>
  <c r="C8027" i="2"/>
  <c r="C8023" i="2"/>
  <c r="C7999" i="2"/>
  <c r="D7987" i="2"/>
  <c r="C7756" i="2"/>
  <c r="C7752" i="2"/>
  <c r="C7736" i="2"/>
  <c r="C7297" i="2"/>
  <c r="C7277" i="2"/>
  <c r="C7245" i="2"/>
  <c r="C7069" i="2"/>
  <c r="C7029" i="2"/>
  <c r="C6929" i="2"/>
  <c r="C6330" i="2"/>
  <c r="C6170" i="2"/>
  <c r="C6158" i="2"/>
  <c r="C6146" i="2"/>
  <c r="C6110" i="2"/>
  <c r="C5838" i="2"/>
  <c r="D701" i="2"/>
  <c r="D573" i="2"/>
  <c r="C8710" i="2"/>
  <c r="C8590" i="2"/>
  <c r="C8466" i="2"/>
  <c r="C8450" i="2"/>
  <c r="C8402" i="2"/>
  <c r="C8394" i="2"/>
  <c r="C8386" i="2"/>
  <c r="C8382" i="2"/>
  <c r="C8374" i="2"/>
  <c r="C7971" i="2"/>
  <c r="C7947" i="2"/>
  <c r="C7939" i="2"/>
  <c r="C7927" i="2"/>
  <c r="C7923" i="2"/>
  <c r="C7843" i="2"/>
  <c r="C7716" i="2"/>
  <c r="D7712" i="2"/>
  <c r="D7708" i="2"/>
  <c r="C7700" i="2"/>
  <c r="C6677" i="2"/>
  <c r="C5718" i="2"/>
  <c r="E240" i="2"/>
  <c r="C7476" i="2"/>
  <c r="C6645" i="2"/>
  <c r="C6165" i="2"/>
  <c r="C6161" i="2"/>
  <c r="C8154" i="2"/>
  <c r="C8130" i="2"/>
  <c r="C8114" i="2"/>
  <c r="C8110" i="2"/>
  <c r="C7763" i="2"/>
  <c r="C7376" i="2"/>
  <c r="C7212" i="2"/>
  <c r="C7164" i="2"/>
  <c r="C7148" i="2"/>
  <c r="C6804" i="2"/>
  <c r="C6800" i="2"/>
  <c r="C6001" i="2"/>
  <c r="D112" i="2"/>
  <c r="D56" i="2"/>
  <c r="C8717" i="2"/>
  <c r="C7874" i="2"/>
  <c r="C7870" i="2"/>
  <c r="D7822" i="2"/>
  <c r="C7806" i="2"/>
  <c r="C7798" i="2"/>
  <c r="C7503" i="2"/>
  <c r="C7419" i="2"/>
  <c r="C7411" i="2"/>
  <c r="C6680" i="2"/>
  <c r="D6648" i="2"/>
  <c r="C6484" i="2"/>
  <c r="C6452" i="2"/>
  <c r="C6448" i="2"/>
  <c r="D6428" i="2"/>
  <c r="E47" i="2"/>
  <c r="C8265" i="2"/>
  <c r="C8261" i="2"/>
  <c r="C8189" i="2"/>
  <c r="C8177" i="2"/>
  <c r="C7123" i="2"/>
  <c r="C6951" i="2"/>
  <c r="C6927" i="2"/>
  <c r="C6887" i="2"/>
  <c r="C6340" i="2"/>
  <c r="D1479" i="2"/>
  <c r="C1151" i="2"/>
  <c r="C8672" i="2"/>
  <c r="C8668" i="2"/>
  <c r="C8636" i="2"/>
  <c r="C8628" i="2"/>
  <c r="C5932" i="2"/>
  <c r="C5900" i="2"/>
  <c r="C5820" i="2"/>
  <c r="C5760" i="2"/>
  <c r="C8516" i="2"/>
  <c r="C8400" i="2"/>
  <c r="C7933" i="2"/>
  <c r="C7841" i="2"/>
  <c r="C7837" i="2"/>
  <c r="C7833" i="2"/>
  <c r="C7813" i="2"/>
  <c r="C7526" i="2"/>
  <c r="C7502" i="2"/>
  <c r="C7466" i="2"/>
  <c r="C7402" i="2"/>
  <c r="C6695" i="2"/>
  <c r="C6687" i="2"/>
  <c r="C6463" i="2"/>
  <c r="E250" i="2"/>
  <c r="E206" i="2"/>
  <c r="C8140" i="2"/>
  <c r="C8136" i="2"/>
  <c r="C8104" i="2"/>
  <c r="C8100" i="2"/>
  <c r="C7953" i="2"/>
  <c r="C6926" i="2"/>
  <c r="C6910" i="2"/>
  <c r="C6547" i="2"/>
  <c r="C6531" i="2"/>
  <c r="C6519" i="2"/>
  <c r="C6503" i="2"/>
  <c r="C6308" i="2"/>
  <c r="C5829" i="2"/>
  <c r="C8567" i="2"/>
  <c r="C8407" i="2"/>
  <c r="C7893" i="2"/>
  <c r="C7885" i="2"/>
  <c r="C7881" i="2"/>
  <c r="C7790" i="2"/>
  <c r="C7364" i="2"/>
  <c r="C7033" i="2"/>
  <c r="C6981" i="2"/>
  <c r="C6742" i="2"/>
  <c r="C6714" i="2"/>
  <c r="C6491" i="2"/>
  <c r="C6048" i="2"/>
  <c r="C6040" i="2"/>
  <c r="C5976" i="2"/>
  <c r="C5972" i="2"/>
  <c r="C5733" i="2"/>
  <c r="D2548" i="2"/>
  <c r="D2440" i="2"/>
  <c r="D2432" i="2"/>
  <c r="D2416" i="2"/>
  <c r="D2392" i="2"/>
  <c r="D2384" i="2"/>
  <c r="D2372" i="2"/>
  <c r="D2276" i="2"/>
  <c r="D2272" i="2"/>
  <c r="D2252" i="2"/>
  <c r="C2248" i="2"/>
  <c r="E2184" i="2"/>
  <c r="D1009" i="2"/>
  <c r="D1001" i="2"/>
  <c r="D961" i="2"/>
  <c r="D957" i="2"/>
  <c r="D921" i="2"/>
  <c r="D857" i="2"/>
  <c r="D793" i="2"/>
  <c r="D741" i="2"/>
  <c r="D677" i="2"/>
  <c r="D629" i="2"/>
  <c r="D593" i="2"/>
  <c r="D357" i="2"/>
  <c r="D345" i="2"/>
  <c r="D317" i="2"/>
  <c r="D257" i="2"/>
  <c r="D249" i="2"/>
  <c r="D217" i="2"/>
  <c r="D193" i="2"/>
  <c r="D121" i="2"/>
  <c r="D97" i="2"/>
  <c r="D89" i="2"/>
  <c r="D65" i="2"/>
  <c r="E25" i="2"/>
  <c r="C8359" i="2"/>
  <c r="C8323" i="2"/>
  <c r="C7643" i="2"/>
  <c r="C7627" i="2"/>
  <c r="C7623" i="2"/>
  <c r="C7224" i="2"/>
  <c r="C6642" i="2"/>
  <c r="D6363" i="2"/>
  <c r="D5908" i="2"/>
  <c r="C5904" i="2"/>
  <c r="C5689" i="2"/>
  <c r="D1924" i="2"/>
  <c r="D1904" i="2"/>
  <c r="D1888" i="2"/>
  <c r="D1864" i="2"/>
  <c r="D1856" i="2"/>
  <c r="D1852" i="2"/>
  <c r="D1728" i="2"/>
  <c r="D1640" i="2"/>
  <c r="D1584" i="2"/>
  <c r="C7980" i="2"/>
  <c r="C7960" i="2"/>
  <c r="C7817" i="2"/>
  <c r="C7124" i="2"/>
  <c r="C7108" i="2"/>
  <c r="C7096" i="2"/>
  <c r="C6869" i="2"/>
  <c r="C6857" i="2"/>
  <c r="C6845" i="2"/>
  <c r="C6829" i="2"/>
  <c r="D6550" i="2"/>
  <c r="C6159" i="2"/>
  <c r="D1492" i="2"/>
  <c r="D1484" i="2"/>
  <c r="E964" i="2"/>
  <c r="C8674" i="2"/>
  <c r="C8614" i="2"/>
  <c r="C8610" i="2"/>
  <c r="C8107" i="2"/>
  <c r="C6765" i="2"/>
  <c r="C6466" i="2"/>
  <c r="C6454" i="2"/>
  <c r="C6155" i="2"/>
  <c r="C6119" i="2"/>
  <c r="C5808" i="2"/>
  <c r="D5792" i="2"/>
  <c r="D1416" i="2"/>
  <c r="D1372" i="2"/>
  <c r="D1356" i="2"/>
  <c r="D1320" i="2"/>
  <c r="D1312" i="2"/>
  <c r="C7932" i="2"/>
  <c r="C7920" i="2"/>
  <c r="C7355" i="2"/>
  <c r="D7347" i="2"/>
  <c r="C7323" i="2"/>
  <c r="C5748" i="2"/>
  <c r="C5724" i="2"/>
  <c r="C8498" i="2"/>
  <c r="C8490" i="2"/>
  <c r="C8091" i="2"/>
  <c r="C8087" i="2"/>
  <c r="D8071" i="2"/>
  <c r="C8059" i="2"/>
  <c r="C6996" i="2"/>
  <c r="C6980" i="2"/>
  <c r="C6709" i="2"/>
  <c r="C6689" i="2"/>
  <c r="C6685" i="2"/>
  <c r="C5995" i="2"/>
  <c r="C5971" i="2"/>
  <c r="C5963" i="2"/>
  <c r="C5939" i="2"/>
  <c r="C5879" i="2"/>
  <c r="C5843" i="2"/>
  <c r="D2231" i="2"/>
  <c r="D2195" i="2"/>
  <c r="D2191" i="2"/>
  <c r="D2151" i="2"/>
  <c r="D2131" i="2"/>
  <c r="C8825" i="2"/>
  <c r="C8809" i="2"/>
  <c r="C8793" i="2"/>
  <c r="C8358" i="2"/>
  <c r="C8330" i="2"/>
  <c r="C8318" i="2"/>
  <c r="C8194" i="2"/>
  <c r="C7816" i="2"/>
  <c r="D7426" i="2"/>
  <c r="C7414" i="2"/>
  <c r="C7227" i="2"/>
  <c r="C6912" i="2"/>
  <c r="C6908" i="2"/>
  <c r="C6904" i="2"/>
  <c r="C6900" i="2"/>
  <c r="D6896" i="2"/>
  <c r="C6892" i="2"/>
  <c r="C6888" i="2"/>
  <c r="C6864" i="2"/>
  <c r="C6549" i="2"/>
  <c r="C6322" i="2"/>
  <c r="C6318" i="2"/>
  <c r="C6278" i="2"/>
  <c r="C5660" i="2"/>
  <c r="D1519" i="2"/>
  <c r="D1495" i="2"/>
  <c r="E1467" i="2"/>
  <c r="C8673" i="2"/>
  <c r="C8657" i="2"/>
  <c r="C8629" i="2"/>
  <c r="C8617" i="2"/>
  <c r="C7398" i="2"/>
  <c r="C6126" i="2"/>
  <c r="C6122" i="2"/>
  <c r="C6114" i="2"/>
  <c r="C6082" i="2"/>
  <c r="C5799" i="2"/>
  <c r="C5783" i="2"/>
  <c r="C5775" i="2"/>
  <c r="C5767" i="2"/>
  <c r="C5755" i="2"/>
  <c r="D1467" i="2"/>
  <c r="D1455" i="2"/>
  <c r="D1419" i="2"/>
  <c r="D1295" i="2"/>
  <c r="D1255" i="2"/>
  <c r="C8481" i="2"/>
  <c r="C8469" i="2"/>
  <c r="C8465" i="2"/>
  <c r="C8393" i="2"/>
  <c r="D8389" i="2"/>
  <c r="C8385" i="2"/>
  <c r="C8377" i="2"/>
  <c r="C8361" i="2"/>
  <c r="C8126" i="2"/>
  <c r="C8054" i="2"/>
  <c r="C7859" i="2"/>
  <c r="C7851" i="2"/>
  <c r="C7847" i="2"/>
  <c r="C7772" i="2"/>
  <c r="D6967" i="2"/>
  <c r="C6457" i="2"/>
  <c r="D6449" i="2"/>
  <c r="C6425" i="2"/>
  <c r="C6002" i="2"/>
  <c r="C5986" i="2"/>
  <c r="D2586" i="2"/>
  <c r="D2522" i="2"/>
  <c r="D2442" i="2"/>
  <c r="D2306" i="2"/>
  <c r="D2290" i="2"/>
  <c r="D2270" i="2"/>
  <c r="E23" i="2"/>
  <c r="C8585" i="2"/>
  <c r="C8565" i="2"/>
  <c r="C8305" i="2"/>
  <c r="C8010" i="2"/>
  <c r="C8006" i="2"/>
  <c r="C7645" i="2"/>
  <c r="C7585" i="2"/>
  <c r="C7557" i="2"/>
  <c r="C7541" i="2"/>
  <c r="C7537" i="2"/>
  <c r="D7533" i="2"/>
  <c r="D7525" i="2"/>
  <c r="C7517" i="2"/>
  <c r="C7449" i="2"/>
  <c r="C7310" i="2"/>
  <c r="C7230" i="2"/>
  <c r="C7198" i="2"/>
  <c r="C7186" i="2"/>
  <c r="C6935" i="2"/>
  <c r="C6636" i="2"/>
  <c r="C6632" i="2"/>
  <c r="C6620" i="2"/>
  <c r="C6604" i="2"/>
  <c r="C6588" i="2"/>
  <c r="C6556" i="2"/>
  <c r="C6552" i="2"/>
  <c r="C6353" i="2"/>
  <c r="C5954" i="2"/>
  <c r="C5922" i="2"/>
  <c r="C5890" i="2"/>
  <c r="C5854" i="2"/>
  <c r="D1766" i="2"/>
  <c r="C8820" i="2"/>
  <c r="C8816" i="2"/>
  <c r="C8161" i="2"/>
  <c r="C8125" i="2"/>
  <c r="C8121" i="2"/>
  <c r="C8109" i="2"/>
  <c r="C7942" i="2"/>
  <c r="C7938" i="2"/>
  <c r="C7926" i="2"/>
  <c r="C7421" i="2"/>
  <c r="C7078" i="2"/>
  <c r="C6847" i="2"/>
  <c r="C6831" i="2"/>
  <c r="C6779" i="2"/>
  <c r="C6771" i="2"/>
  <c r="D6731" i="2"/>
  <c r="C6305" i="2"/>
  <c r="C6269" i="2"/>
  <c r="C6173" i="2"/>
  <c r="C6109" i="2"/>
  <c r="C6085" i="2"/>
  <c r="D6057" i="2"/>
  <c r="C5826" i="2"/>
  <c r="C5822" i="2"/>
  <c r="C5782" i="2"/>
  <c r="C5750" i="2"/>
  <c r="C5738" i="2"/>
  <c r="C5734" i="2"/>
  <c r="E2369" i="2"/>
  <c r="E2037" i="2"/>
  <c r="E1561" i="2"/>
  <c r="D1438" i="2"/>
  <c r="D1394" i="2"/>
  <c r="D1354" i="2"/>
  <c r="D1314" i="2"/>
  <c r="D1310" i="2"/>
  <c r="D1278" i="2"/>
  <c r="D1250" i="2"/>
  <c r="C8756" i="2"/>
  <c r="C8752" i="2"/>
  <c r="C8696" i="2"/>
  <c r="C8616" i="2"/>
  <c r="C8560" i="2"/>
  <c r="C8552" i="2"/>
  <c r="C8548" i="2"/>
  <c r="C8081" i="2"/>
  <c r="C8061" i="2"/>
  <c r="C7866" i="2"/>
  <c r="C7062" i="2"/>
  <c r="C6958" i="2"/>
  <c r="C6480" i="2"/>
  <c r="D2389" i="2"/>
  <c r="D2357" i="2"/>
  <c r="D2341" i="2"/>
  <c r="D294" i="2"/>
  <c r="D54" i="2"/>
  <c r="C8344" i="2"/>
  <c r="D8340" i="2"/>
  <c r="D8336" i="2"/>
  <c r="C8216" i="2"/>
  <c r="C7783" i="2"/>
  <c r="C7656" i="2"/>
  <c r="C7620" i="2"/>
  <c r="C7265" i="2"/>
  <c r="C7257" i="2"/>
  <c r="D7213" i="2"/>
  <c r="C6938" i="2"/>
  <c r="C6930" i="2"/>
  <c r="C6619" i="2"/>
  <c r="C6611" i="2"/>
  <c r="C6352" i="2"/>
  <c r="C5925" i="2"/>
  <c r="C5913" i="2"/>
  <c r="C5897" i="2"/>
  <c r="E1449" i="2"/>
  <c r="E1433" i="2"/>
  <c r="D34" i="2"/>
  <c r="C38" i="2"/>
  <c r="D38" i="2"/>
  <c r="C8792" i="2"/>
  <c r="C8593" i="2"/>
  <c r="C8370" i="2"/>
  <c r="C8764" i="2"/>
  <c r="C8724" i="2"/>
  <c r="C8708" i="2"/>
  <c r="C8688" i="2"/>
  <c r="C8561" i="2"/>
  <c r="C8557" i="2"/>
  <c r="C8553" i="2"/>
  <c r="C8549" i="2"/>
  <c r="C8545" i="2"/>
  <c r="C8533" i="2"/>
  <c r="C8489" i="2"/>
  <c r="C6495" i="2"/>
  <c r="C8624" i="2"/>
  <c r="C8620" i="2"/>
  <c r="C8604" i="2"/>
  <c r="C8405" i="2"/>
  <c r="C7952" i="2"/>
  <c r="C7758" i="2"/>
  <c r="C7312" i="2"/>
  <c r="C8827" i="2"/>
  <c r="C8815" i="2"/>
  <c r="C8811" i="2"/>
  <c r="C8703" i="2"/>
  <c r="C8699" i="2"/>
  <c r="C8683" i="2"/>
  <c r="C8480" i="2"/>
  <c r="C7995" i="2"/>
  <c r="C7983" i="2"/>
  <c r="C8643" i="2"/>
  <c r="C8611" i="2"/>
  <c r="D8169" i="2"/>
  <c r="C8169" i="2"/>
  <c r="C8157" i="2"/>
  <c r="C6968" i="2"/>
  <c r="C8587" i="2"/>
  <c r="C7895" i="2"/>
  <c r="C8742" i="2"/>
  <c r="C8738" i="2"/>
  <c r="C8722" i="2"/>
  <c r="C8718" i="2"/>
  <c r="C8690" i="2"/>
  <c r="C8682" i="2"/>
  <c r="C8638" i="2"/>
  <c r="C8208" i="2"/>
  <c r="C7831" i="2"/>
  <c r="C7673" i="2"/>
  <c r="C7665" i="2"/>
  <c r="D5699" i="2"/>
  <c r="C5699" i="2"/>
  <c r="C7051" i="2"/>
  <c r="C8789" i="2"/>
  <c r="C8777" i="2"/>
  <c r="C8761" i="2"/>
  <c r="C8757" i="2"/>
  <c r="C8753" i="2"/>
  <c r="C8745" i="2"/>
  <c r="C8709" i="2"/>
  <c r="C8705" i="2"/>
  <c r="C8697" i="2"/>
  <c r="C8677" i="2"/>
  <c r="C6141" i="2"/>
  <c r="C5947" i="2"/>
  <c r="C5876" i="2"/>
  <c r="C5825" i="2"/>
  <c r="C8457" i="2"/>
  <c r="C8441" i="2"/>
  <c r="C8425" i="2"/>
  <c r="C8421" i="2"/>
  <c r="D8330" i="2"/>
  <c r="C8306" i="2"/>
  <c r="C8168" i="2"/>
  <c r="C8042" i="2"/>
  <c r="C8034" i="2"/>
  <c r="C7967" i="2"/>
  <c r="C7963" i="2"/>
  <c r="C7959" i="2"/>
  <c r="C7916" i="2"/>
  <c r="C7877" i="2"/>
  <c r="C7861" i="2"/>
  <c r="C7728" i="2"/>
  <c r="C7613" i="2"/>
  <c r="C7494" i="2"/>
  <c r="C7486" i="2"/>
  <c r="C7470" i="2"/>
  <c r="C7462" i="2"/>
  <c r="C7454" i="2"/>
  <c r="D7442" i="2"/>
  <c r="C7379" i="2"/>
  <c r="C7288" i="2"/>
  <c r="C7248" i="2"/>
  <c r="C7169" i="2"/>
  <c r="C7031" i="2"/>
  <c r="D7007" i="2"/>
  <c r="C7003" i="2"/>
  <c r="C6948" i="2"/>
  <c r="C6813" i="2"/>
  <c r="C6809" i="2"/>
  <c r="C6738" i="2"/>
  <c r="C6580" i="2"/>
  <c r="C6548" i="2"/>
  <c r="C6374" i="2"/>
  <c r="C6188" i="2"/>
  <c r="D6164" i="2"/>
  <c r="C6117" i="2"/>
  <c r="C6046" i="2"/>
  <c r="D6034" i="2"/>
  <c r="C6030" i="2"/>
  <c r="C6022" i="2"/>
  <c r="C5903" i="2"/>
  <c r="C5852" i="2"/>
  <c r="C5848" i="2"/>
  <c r="C5785" i="2"/>
  <c r="D5695" i="2"/>
  <c r="C5687" i="2"/>
  <c r="D2579" i="2"/>
  <c r="D2531" i="2"/>
  <c r="D2527" i="2"/>
  <c r="D2503" i="2"/>
  <c r="D2483" i="2"/>
  <c r="D2399" i="2"/>
  <c r="D2363" i="2"/>
  <c r="D2339" i="2"/>
  <c r="D2335" i="2"/>
  <c r="D2331" i="2"/>
  <c r="D2327" i="2"/>
  <c r="D2319" i="2"/>
  <c r="D2295" i="2"/>
  <c r="C701" i="2"/>
  <c r="D437" i="2"/>
  <c r="C8250" i="2"/>
  <c r="D7581" i="2"/>
  <c r="C7565" i="2"/>
  <c r="C7339" i="2"/>
  <c r="C7327" i="2"/>
  <c r="C7153" i="2"/>
  <c r="C5994" i="2"/>
  <c r="C5895" i="2"/>
  <c r="C5769" i="2"/>
  <c r="C5765" i="2"/>
  <c r="C5761" i="2"/>
  <c r="C2171" i="2"/>
  <c r="D1847" i="2"/>
  <c r="D1823" i="2"/>
  <c r="D1783" i="2"/>
  <c r="D1779" i="2"/>
  <c r="C1340" i="2"/>
  <c r="D1204" i="2"/>
  <c r="C1188" i="2"/>
  <c r="D1168" i="2"/>
  <c r="D1124" i="2"/>
  <c r="D1108" i="2"/>
  <c r="D1104" i="2"/>
  <c r="C1060" i="2"/>
  <c r="C8476" i="2"/>
  <c r="C8444" i="2"/>
  <c r="C8190" i="2"/>
  <c r="C8186" i="2"/>
  <c r="D8182" i="2"/>
  <c r="C8167" i="2"/>
  <c r="D8159" i="2"/>
  <c r="C8124" i="2"/>
  <c r="C8065" i="2"/>
  <c r="C7943" i="2"/>
  <c r="C7825" i="2"/>
  <c r="C7821" i="2"/>
  <c r="C7751" i="2"/>
  <c r="C7747" i="2"/>
  <c r="C7739" i="2"/>
  <c r="C7692" i="2"/>
  <c r="C7469" i="2"/>
  <c r="C7386" i="2"/>
  <c r="C7303" i="2"/>
  <c r="C7299" i="2"/>
  <c r="D7287" i="2"/>
  <c r="C7283" i="2"/>
  <c r="C7275" i="2"/>
  <c r="C7271" i="2"/>
  <c r="C7101" i="2"/>
  <c r="D7066" i="2"/>
  <c r="C7014" i="2"/>
  <c r="C7010" i="2"/>
  <c r="D6959" i="2"/>
  <c r="C6947" i="2"/>
  <c r="C6884" i="2"/>
  <c r="C6880" i="2"/>
  <c r="C6856" i="2"/>
  <c r="C6698" i="2"/>
  <c r="C6690" i="2"/>
  <c r="C6575" i="2"/>
  <c r="C6571" i="2"/>
  <c r="C6496" i="2"/>
  <c r="C6468" i="2"/>
  <c r="C6299" i="2"/>
  <c r="C6279" i="2"/>
  <c r="D6239" i="2"/>
  <c r="C6235" i="2"/>
  <c r="C6227" i="2"/>
  <c r="C6223" i="2"/>
  <c r="C6215" i="2"/>
  <c r="C6183" i="2"/>
  <c r="C6057" i="2"/>
  <c r="C6037" i="2"/>
  <c r="C6033" i="2"/>
  <c r="C5859" i="2"/>
  <c r="D1723" i="2"/>
  <c r="D1707" i="2"/>
  <c r="D1623" i="2"/>
  <c r="D1615" i="2"/>
  <c r="D1611" i="2"/>
  <c r="D1599" i="2"/>
  <c r="D1567" i="2"/>
  <c r="D1551" i="2"/>
  <c r="D992" i="2"/>
  <c r="D972" i="2"/>
  <c r="D952" i="2"/>
  <c r="D916" i="2"/>
  <c r="D896" i="2"/>
  <c r="D892" i="2"/>
  <c r="D880" i="2"/>
  <c r="D840" i="2"/>
  <c r="D812" i="2"/>
  <c r="D808" i="2"/>
  <c r="D772" i="2"/>
  <c r="D716" i="2"/>
  <c r="D688" i="2"/>
  <c r="D660" i="2"/>
  <c r="D644" i="2"/>
  <c r="D620" i="2"/>
  <c r="D564" i="2"/>
  <c r="D520" i="2"/>
  <c r="D508" i="2"/>
  <c r="D504" i="2"/>
  <c r="D488" i="2"/>
  <c r="D468" i="2"/>
  <c r="C424" i="2"/>
  <c r="D404" i="2"/>
  <c r="D300" i="2"/>
  <c r="D272" i="2"/>
  <c r="D252" i="2"/>
  <c r="D172" i="2"/>
  <c r="D156" i="2"/>
  <c r="D152" i="2"/>
  <c r="C8515" i="2"/>
  <c r="C8495" i="2"/>
  <c r="D8337" i="2"/>
  <c r="C8293" i="2"/>
  <c r="C8289" i="2"/>
  <c r="C8277" i="2"/>
  <c r="C8229" i="2"/>
  <c r="C8225" i="2"/>
  <c r="C8088" i="2"/>
  <c r="C8080" i="2"/>
  <c r="C7978" i="2"/>
  <c r="C7907" i="2"/>
  <c r="C7731" i="2"/>
  <c r="D7604" i="2"/>
  <c r="C7596" i="2"/>
  <c r="C7568" i="2"/>
  <c r="C7560" i="2"/>
  <c r="C7429" i="2"/>
  <c r="D7421" i="2"/>
  <c r="C7417" i="2"/>
  <c r="C7350" i="2"/>
  <c r="C7342" i="2"/>
  <c r="C7338" i="2"/>
  <c r="C7235" i="2"/>
  <c r="C7231" i="2"/>
  <c r="C7192" i="2"/>
  <c r="C7156" i="2"/>
  <c r="C7136" i="2"/>
  <c r="C7132" i="2"/>
  <c r="C7128" i="2"/>
  <c r="C6978" i="2"/>
  <c r="C6974" i="2"/>
  <c r="D6907" i="2"/>
  <c r="C6776" i="2"/>
  <c r="C6772" i="2"/>
  <c r="C6725" i="2"/>
  <c r="C6650" i="2"/>
  <c r="C6543" i="2"/>
  <c r="C6416" i="2"/>
  <c r="C2442" i="2"/>
  <c r="D2234" i="2"/>
  <c r="D2222" i="2"/>
  <c r="D2218" i="2"/>
  <c r="D2206" i="2"/>
  <c r="D2146" i="2"/>
  <c r="D2142" i="2"/>
  <c r="D2138" i="2"/>
  <c r="D2102" i="2"/>
  <c r="D2098" i="2"/>
  <c r="D2094" i="2"/>
  <c r="D2026" i="2"/>
  <c r="D2022" i="2"/>
  <c r="D2006" i="2"/>
  <c r="C8201" i="2"/>
  <c r="C8064" i="2"/>
  <c r="C8060" i="2"/>
  <c r="C7950" i="2"/>
  <c r="D7762" i="2"/>
  <c r="C7675" i="2"/>
  <c r="C7516" i="2"/>
  <c r="C7512" i="2"/>
  <c r="C7120" i="2"/>
  <c r="D7065" i="2"/>
  <c r="C7045" i="2"/>
  <c r="C7037" i="2"/>
  <c r="C6962" i="2"/>
  <c r="C6871" i="2"/>
  <c r="C6764" i="2"/>
  <c r="C6638" i="2"/>
  <c r="C6594" i="2"/>
  <c r="C6408" i="2"/>
  <c r="D6294" i="2"/>
  <c r="C6286" i="2"/>
  <c r="C6151" i="2"/>
  <c r="C6092" i="2"/>
  <c r="C6080" i="2"/>
  <c r="C6005" i="2"/>
  <c r="C5973" i="2"/>
  <c r="C5961" i="2"/>
  <c r="C5878" i="2"/>
  <c r="C5835" i="2"/>
  <c r="C5752" i="2"/>
  <c r="C5740" i="2"/>
  <c r="C5736" i="2"/>
  <c r="C5701" i="2"/>
  <c r="C5697" i="2"/>
  <c r="C5674" i="2"/>
  <c r="D1910" i="2"/>
  <c r="D1898" i="2"/>
  <c r="D1870" i="2"/>
  <c r="D1842" i="2"/>
  <c r="D1818" i="2"/>
  <c r="D1802" i="2"/>
  <c r="D1231" i="2"/>
  <c r="D1219" i="2"/>
  <c r="D1191" i="2"/>
  <c r="D1187" i="2"/>
  <c r="D1175" i="2"/>
  <c r="D1139" i="2"/>
  <c r="C8427" i="2"/>
  <c r="C8411" i="2"/>
  <c r="C8376" i="2"/>
  <c r="C8119" i="2"/>
  <c r="C8115" i="2"/>
  <c r="C8111" i="2"/>
  <c r="C7891" i="2"/>
  <c r="C7879" i="2"/>
  <c r="C7875" i="2"/>
  <c r="C7647" i="2"/>
  <c r="D7476" i="2"/>
  <c r="C7452" i="2"/>
  <c r="D7377" i="2"/>
  <c r="C7373" i="2"/>
  <c r="C7298" i="2"/>
  <c r="C7282" i="2"/>
  <c r="C7199" i="2"/>
  <c r="D7033" i="2"/>
  <c r="D6582" i="2"/>
  <c r="C6566" i="2"/>
  <c r="C6467" i="2"/>
  <c r="C6376" i="2"/>
  <c r="C6234" i="2"/>
  <c r="C6226" i="2"/>
  <c r="C6194" i="2"/>
  <c r="C6174" i="2"/>
  <c r="C6028" i="2"/>
  <c r="C5720" i="2"/>
  <c r="C5693" i="2"/>
  <c r="D1746" i="2"/>
  <c r="D1738" i="2"/>
  <c r="D1730" i="2"/>
  <c r="D1674" i="2"/>
  <c r="D1642" i="2"/>
  <c r="D1618" i="2"/>
  <c r="D1582" i="2"/>
  <c r="D1578" i="2"/>
  <c r="D1554" i="2"/>
  <c r="D1546" i="2"/>
  <c r="D1534" i="2"/>
  <c r="D1003" i="2"/>
  <c r="D999" i="2"/>
  <c r="D943" i="2"/>
  <c r="D927" i="2"/>
  <c r="D823" i="2"/>
  <c r="D775" i="2"/>
  <c r="D759" i="2"/>
  <c r="D727" i="2"/>
  <c r="D719" i="2"/>
  <c r="D703" i="2"/>
  <c r="D699" i="2"/>
  <c r="D671" i="2"/>
  <c r="D627" i="2"/>
  <c r="D603" i="2"/>
  <c r="D583" i="2"/>
  <c r="D515" i="2"/>
  <c r="D483" i="2"/>
  <c r="D479" i="2"/>
  <c r="D435" i="2"/>
  <c r="D419" i="2"/>
  <c r="D363" i="2"/>
  <c r="D359" i="2"/>
  <c r="D351" i="2"/>
  <c r="D347" i="2"/>
  <c r="D315" i="2"/>
  <c r="D307" i="2"/>
  <c r="D163" i="2"/>
  <c r="D123" i="2"/>
  <c r="D95" i="2"/>
  <c r="D91" i="2"/>
  <c r="D67" i="2"/>
  <c r="D63" i="2"/>
  <c r="D51" i="2"/>
  <c r="C8550" i="2"/>
  <c r="C8506" i="2"/>
  <c r="D8407" i="2"/>
  <c r="C8260" i="2"/>
  <c r="C8150" i="2"/>
  <c r="C8079" i="2"/>
  <c r="C8036" i="2"/>
  <c r="C7957" i="2"/>
  <c r="C7918" i="2"/>
  <c r="C7863" i="2"/>
  <c r="C7808" i="2"/>
  <c r="C7718" i="2"/>
  <c r="C7714" i="2"/>
  <c r="C7535" i="2"/>
  <c r="D7416" i="2"/>
  <c r="C7404" i="2"/>
  <c r="C7361" i="2"/>
  <c r="C7349" i="2"/>
  <c r="C7345" i="2"/>
  <c r="C7341" i="2"/>
  <c r="C7337" i="2"/>
  <c r="C7325" i="2"/>
  <c r="C7262" i="2"/>
  <c r="C7155" i="2"/>
  <c r="C7084" i="2"/>
  <c r="C7080" i="2"/>
  <c r="C6673" i="2"/>
  <c r="C6550" i="2"/>
  <c r="D6534" i="2"/>
  <c r="C6526" i="2"/>
  <c r="C6518" i="2"/>
  <c r="C6435" i="2"/>
  <c r="C6423" i="2"/>
  <c r="C6419" i="2"/>
  <c r="C6016" i="2"/>
  <c r="C5905" i="2"/>
  <c r="C5803" i="2"/>
  <c r="D2201" i="2"/>
  <c r="D2197" i="2"/>
  <c r="D2157" i="2"/>
  <c r="D2149" i="2"/>
  <c r="D2125" i="2"/>
  <c r="D2113" i="2"/>
  <c r="D2089" i="2"/>
  <c r="D2049" i="2"/>
  <c r="D2029" i="2"/>
  <c r="D1973" i="2"/>
  <c r="D1961" i="2"/>
  <c r="D1957" i="2"/>
  <c r="C8387" i="2"/>
  <c r="C8367" i="2"/>
  <c r="C8363" i="2"/>
  <c r="C8067" i="2"/>
  <c r="C7996" i="2"/>
  <c r="C7988" i="2"/>
  <c r="C7984" i="2"/>
  <c r="C7949" i="2"/>
  <c r="C7910" i="2"/>
  <c r="C7670" i="2"/>
  <c r="C7519" i="2"/>
  <c r="C7060" i="2"/>
  <c r="C7040" i="2"/>
  <c r="C6969" i="2"/>
  <c r="C6965" i="2"/>
  <c r="C6870" i="2"/>
  <c r="C6866" i="2"/>
  <c r="C6850" i="2"/>
  <c r="D6830" i="2"/>
  <c r="C6759" i="2"/>
  <c r="D6629" i="2"/>
  <c r="C6605" i="2"/>
  <c r="C6360" i="2"/>
  <c r="C6142" i="2"/>
  <c r="C6134" i="2"/>
  <c r="C6103" i="2"/>
  <c r="C6099" i="2"/>
  <c r="C6091" i="2"/>
  <c r="C6059" i="2"/>
  <c r="C6055" i="2"/>
  <c r="C5956" i="2"/>
  <c r="C5948" i="2"/>
  <c r="C5944" i="2"/>
  <c r="C5696" i="2"/>
  <c r="D1921" i="2"/>
  <c r="D1885" i="2"/>
  <c r="D1877" i="2"/>
  <c r="D1849" i="2"/>
  <c r="D1825" i="2"/>
  <c r="D1773" i="2"/>
  <c r="D1202" i="2"/>
  <c r="D1130" i="2"/>
  <c r="D1126" i="2"/>
  <c r="D1122" i="2"/>
  <c r="D1102" i="2"/>
  <c r="D1098" i="2"/>
  <c r="D1086" i="2"/>
  <c r="D1078" i="2"/>
  <c r="D1070" i="2"/>
  <c r="C7878" i="2"/>
  <c r="C7753" i="2"/>
  <c r="C7745" i="2"/>
  <c r="C7487" i="2"/>
  <c r="C7479" i="2"/>
  <c r="C7475" i="2"/>
  <c r="C7471" i="2"/>
  <c r="D7463" i="2"/>
  <c r="D7368" i="2"/>
  <c r="D7265" i="2"/>
  <c r="C7210" i="2"/>
  <c r="C7099" i="2"/>
  <c r="C7000" i="2"/>
  <c r="C6953" i="2"/>
  <c r="C6945" i="2"/>
  <c r="C6818" i="2"/>
  <c r="C6751" i="2"/>
  <c r="C6747" i="2"/>
  <c r="C6700" i="2"/>
  <c r="C6474" i="2"/>
  <c r="C6332" i="2"/>
  <c r="C6328" i="2"/>
  <c r="C6245" i="2"/>
  <c r="D6237" i="2"/>
  <c r="C6213" i="2"/>
  <c r="C6193" i="2"/>
  <c r="C6177" i="2"/>
  <c r="C5865" i="2"/>
  <c r="D1757" i="2"/>
  <c r="D1753" i="2"/>
  <c r="D1725" i="2"/>
  <c r="D1721" i="2"/>
  <c r="D1709" i="2"/>
  <c r="D1693" i="2"/>
  <c r="D1637" i="2"/>
  <c r="D1613" i="2"/>
  <c r="D1609" i="2"/>
  <c r="D1601" i="2"/>
  <c r="D1549" i="2"/>
  <c r="D990" i="2"/>
  <c r="D978" i="2"/>
  <c r="D914" i="2"/>
  <c r="D910" i="2"/>
  <c r="D810" i="2"/>
  <c r="D798" i="2"/>
  <c r="D786" i="2"/>
  <c r="D766" i="2"/>
  <c r="D750" i="2"/>
  <c r="D682" i="2"/>
  <c r="D546" i="2"/>
  <c r="D542" i="2"/>
  <c r="D254" i="2"/>
  <c r="D238" i="2"/>
  <c r="D230" i="2"/>
  <c r="D174" i="2"/>
  <c r="D170" i="2"/>
  <c r="D126" i="2"/>
  <c r="D118" i="2"/>
  <c r="D102" i="2"/>
  <c r="C8295" i="2"/>
  <c r="C8259" i="2"/>
  <c r="C8251" i="2"/>
  <c r="C8227" i="2"/>
  <c r="C8133" i="2"/>
  <c r="C8090" i="2"/>
  <c r="C8086" i="2"/>
  <c r="C7858" i="2"/>
  <c r="C7838" i="2"/>
  <c r="C7811" i="2"/>
  <c r="C7626" i="2"/>
  <c r="C7618" i="2"/>
  <c r="C7582" i="2"/>
  <c r="C7542" i="2"/>
  <c r="C7530" i="2"/>
  <c r="C7324" i="2"/>
  <c r="C7166" i="2"/>
  <c r="C7158" i="2"/>
  <c r="C7146" i="2"/>
  <c r="C7083" i="2"/>
  <c r="C7079" i="2"/>
  <c r="C6798" i="2"/>
  <c r="C6794" i="2"/>
  <c r="C6770" i="2"/>
  <c r="C6731" i="2"/>
  <c r="C6446" i="2"/>
  <c r="D6438" i="2"/>
  <c r="C6430" i="2"/>
  <c r="C6157" i="2"/>
  <c r="C6102" i="2"/>
  <c r="C6094" i="2"/>
  <c r="C6086" i="2"/>
  <c r="C6015" i="2"/>
  <c r="D6007" i="2"/>
  <c r="C5987" i="2"/>
  <c r="C5983" i="2"/>
  <c r="C5908" i="2"/>
  <c r="C5896" i="2"/>
  <c r="C5790" i="2"/>
  <c r="C5786" i="2"/>
  <c r="C5688" i="2"/>
  <c r="C5684" i="2"/>
  <c r="D2236" i="2"/>
  <c r="D2224" i="2"/>
  <c r="D2216" i="2"/>
  <c r="D2212" i="2"/>
  <c r="D2208" i="2"/>
  <c r="D2204" i="2"/>
  <c r="D2188" i="2"/>
  <c r="D2176" i="2"/>
  <c r="D2140" i="2"/>
  <c r="D2100" i="2"/>
  <c r="D1940" i="2"/>
  <c r="D1469" i="2"/>
  <c r="D1457" i="2"/>
  <c r="D1445" i="2"/>
  <c r="D1401" i="2"/>
  <c r="D1365" i="2"/>
  <c r="C8484" i="2"/>
  <c r="C8712" i="2"/>
  <c r="C8575" i="2"/>
  <c r="C8571" i="2"/>
  <c r="D6038" i="2"/>
  <c r="C6038" i="2"/>
  <c r="C8814" i="2"/>
  <c r="C8806" i="2"/>
  <c r="C8802" i="2"/>
  <c r="C8767" i="2"/>
  <c r="C8665" i="2"/>
  <c r="C8523" i="2"/>
  <c r="C8210" i="2"/>
  <c r="C8653" i="2"/>
  <c r="C8606" i="2"/>
  <c r="C8774" i="2"/>
  <c r="C8719" i="2"/>
  <c r="C8633" i="2"/>
  <c r="C8475" i="2"/>
  <c r="C8404" i="2"/>
  <c r="C8388" i="2"/>
  <c r="C8329" i="2"/>
  <c r="C8151" i="2"/>
  <c r="C8053" i="2"/>
  <c r="C8758" i="2"/>
  <c r="C8750" i="2"/>
  <c r="C8695" i="2"/>
  <c r="C8691" i="2"/>
  <c r="C8494" i="2"/>
  <c r="C8478" i="2"/>
  <c r="C8391" i="2"/>
  <c r="D8272" i="2"/>
  <c r="C8272" i="2"/>
  <c r="D6744" i="2"/>
  <c r="C6744" i="2"/>
  <c r="C8647" i="2"/>
  <c r="C8505" i="2"/>
  <c r="C8296" i="2"/>
  <c r="C8678" i="2"/>
  <c r="C8584" i="2"/>
  <c r="D8327" i="2"/>
  <c r="C8327" i="2"/>
  <c r="C8122" i="2"/>
  <c r="C8831" i="2"/>
  <c r="C8819" i="2"/>
  <c r="C8807" i="2"/>
  <c r="C8803" i="2"/>
  <c r="C8772" i="2"/>
  <c r="C8768" i="2"/>
  <c r="C8658" i="2"/>
  <c r="C8473" i="2"/>
  <c r="C7914" i="2"/>
  <c r="C7654" i="2"/>
  <c r="C7513" i="2"/>
  <c r="D7144" i="2"/>
  <c r="C7039" i="2"/>
  <c r="C6878" i="2"/>
  <c r="C6846" i="2"/>
  <c r="C6842" i="2"/>
  <c r="C6532" i="2"/>
  <c r="C8795" i="2"/>
  <c r="C8783" i="2"/>
  <c r="C8760" i="2"/>
  <c r="C8748" i="2"/>
  <c r="C8689" i="2"/>
  <c r="C8670" i="2"/>
  <c r="C8608" i="2"/>
  <c r="C8588" i="2"/>
  <c r="C8537" i="2"/>
  <c r="D8533" i="2"/>
  <c r="C8525" i="2"/>
  <c r="C8451" i="2"/>
  <c r="C8443" i="2"/>
  <c r="C8392" i="2"/>
  <c r="C8354" i="2"/>
  <c r="C8338" i="2"/>
  <c r="C8334" i="2"/>
  <c r="C8311" i="2"/>
  <c r="C8280" i="2"/>
  <c r="C8152" i="2"/>
  <c r="C8129" i="2"/>
  <c r="C8102" i="2"/>
  <c r="C8094" i="2"/>
  <c r="D8064" i="2"/>
  <c r="C8056" i="2"/>
  <c r="C8045" i="2"/>
  <c r="C7998" i="2"/>
  <c r="C7929" i="2"/>
  <c r="C7868" i="2"/>
  <c r="C7864" i="2"/>
  <c r="C7775" i="2"/>
  <c r="C7767" i="2"/>
  <c r="D7748" i="2"/>
  <c r="C7701" i="2"/>
  <c r="C7634" i="2"/>
  <c r="C7485" i="2"/>
  <c r="C7473" i="2"/>
  <c r="C7446" i="2"/>
  <c r="C7426" i="2"/>
  <c r="C7383" i="2"/>
  <c r="C7348" i="2"/>
  <c r="C7340" i="2"/>
  <c r="C7336" i="2"/>
  <c r="C7332" i="2"/>
  <c r="C7328" i="2"/>
  <c r="C7289" i="2"/>
  <c r="C7273" i="2"/>
  <c r="C7238" i="2"/>
  <c r="C7214" i="2"/>
  <c r="C7097" i="2"/>
  <c r="C7007" i="2"/>
  <c r="C6603" i="2"/>
  <c r="C6476" i="2"/>
  <c r="C6472" i="2"/>
  <c r="C6105" i="2"/>
  <c r="C5907" i="2"/>
  <c r="C6991" i="2"/>
  <c r="C8245" i="2"/>
  <c r="C8082" i="2"/>
  <c r="C7883" i="2"/>
  <c r="C6917" i="2"/>
  <c r="C6790" i="2"/>
  <c r="C6716" i="2"/>
  <c r="C5950" i="2"/>
  <c r="C5659" i="2"/>
  <c r="C8485" i="2"/>
  <c r="C8462" i="2"/>
  <c r="D7856" i="2"/>
  <c r="C7461" i="2"/>
  <c r="C7453" i="2"/>
  <c r="C7406" i="2"/>
  <c r="C6881" i="2"/>
  <c r="C6873" i="2"/>
  <c r="C8790" i="2"/>
  <c r="C8786" i="2"/>
  <c r="C8751" i="2"/>
  <c r="C8747" i="2"/>
  <c r="C8626" i="2"/>
  <c r="C8556" i="2"/>
  <c r="C8544" i="2"/>
  <c r="C8536" i="2"/>
  <c r="C8438" i="2"/>
  <c r="C8426" i="2"/>
  <c r="C8410" i="2"/>
  <c r="C8357" i="2"/>
  <c r="C8322" i="2"/>
  <c r="C8310" i="2"/>
  <c r="C8287" i="2"/>
  <c r="C8256" i="2"/>
  <c r="C8197" i="2"/>
  <c r="C8193" i="2"/>
  <c r="C8155" i="2"/>
  <c r="C8105" i="2"/>
  <c r="C8078" i="2"/>
  <c r="C7997" i="2"/>
  <c r="C7951" i="2"/>
  <c r="C7905" i="2"/>
  <c r="C7901" i="2"/>
  <c r="C7774" i="2"/>
  <c r="C7755" i="2"/>
  <c r="C7735" i="2"/>
  <c r="C7637" i="2"/>
  <c r="C7625" i="2"/>
  <c r="C7617" i="2"/>
  <c r="C7555" i="2"/>
  <c r="C7551" i="2"/>
  <c r="C7539" i="2"/>
  <c r="C7488" i="2"/>
  <c r="C7480" i="2"/>
  <c r="C7394" i="2"/>
  <c r="D7280" i="2"/>
  <c r="C7280" i="2"/>
  <c r="C7272" i="2"/>
  <c r="C7225" i="2"/>
  <c r="C7088" i="2"/>
  <c r="C6979" i="2"/>
  <c r="C6975" i="2"/>
  <c r="C6618" i="2"/>
  <c r="C6290" i="2"/>
  <c r="C6143" i="2"/>
  <c r="C5800" i="2"/>
  <c r="C8263" i="2"/>
  <c r="C8185" i="2"/>
  <c r="C8181" i="2"/>
  <c r="C8162" i="2"/>
  <c r="C7985" i="2"/>
  <c r="C7962" i="2"/>
  <c r="C7828" i="2"/>
  <c r="C7684" i="2"/>
  <c r="C7676" i="2"/>
  <c r="C7527" i="2"/>
  <c r="C7150" i="2"/>
  <c r="C7119" i="2"/>
  <c r="C6789" i="2"/>
  <c r="C6781" i="2"/>
  <c r="C6773" i="2"/>
  <c r="C6769" i="2"/>
  <c r="C6719" i="2"/>
  <c r="C6649" i="2"/>
  <c r="D7464" i="2"/>
  <c r="C7464" i="2"/>
  <c r="C8445" i="2"/>
  <c r="C8433" i="2"/>
  <c r="C8409" i="2"/>
  <c r="C8398" i="2"/>
  <c r="C8321" i="2"/>
  <c r="C8212" i="2"/>
  <c r="C8158" i="2"/>
  <c r="C8143" i="2"/>
  <c r="C8131" i="2"/>
  <c r="C8116" i="2"/>
  <c r="C8108" i="2"/>
  <c r="C8073" i="2"/>
  <c r="C8047" i="2"/>
  <c r="C7935" i="2"/>
  <c r="C7912" i="2"/>
  <c r="C7789" i="2"/>
  <c r="C7762" i="2"/>
  <c r="C7750" i="2"/>
  <c r="C7609" i="2"/>
  <c r="C7601" i="2"/>
  <c r="C7593" i="2"/>
  <c r="C7566" i="2"/>
  <c r="C7558" i="2"/>
  <c r="C7554" i="2"/>
  <c r="C7523" i="2"/>
  <c r="C7507" i="2"/>
  <c r="C7448" i="2"/>
  <c r="C7440" i="2"/>
  <c r="C7413" i="2"/>
  <c r="C7409" i="2"/>
  <c r="C7260" i="2"/>
  <c r="C7252" i="2"/>
  <c r="C7142" i="2"/>
  <c r="C7107" i="2"/>
  <c r="C6824" i="2"/>
  <c r="C6812" i="2"/>
  <c r="C6676" i="2"/>
  <c r="C6664" i="2"/>
  <c r="C6660" i="2"/>
  <c r="C6656" i="2"/>
  <c r="C8309" i="2"/>
  <c r="C8127" i="2"/>
  <c r="C8096" i="2"/>
  <c r="C8058" i="2"/>
  <c r="C7973" i="2"/>
  <c r="D7808" i="2"/>
  <c r="D7777" i="2"/>
  <c r="C7773" i="2"/>
  <c r="C7499" i="2"/>
  <c r="C7483" i="2"/>
  <c r="C7381" i="2"/>
  <c r="C7307" i="2"/>
  <c r="D7149" i="2"/>
  <c r="C7149" i="2"/>
  <c r="C6683" i="2"/>
  <c r="C6181" i="2"/>
  <c r="C5739" i="2"/>
  <c r="C8828" i="2"/>
  <c r="C8808" i="2"/>
  <c r="C8773" i="2"/>
  <c r="C8769" i="2"/>
  <c r="C8726" i="2"/>
  <c r="C8706" i="2"/>
  <c r="C8679" i="2"/>
  <c r="C8675" i="2"/>
  <c r="C8664" i="2"/>
  <c r="C8582" i="2"/>
  <c r="C8566" i="2"/>
  <c r="C8562" i="2"/>
  <c r="C8460" i="2"/>
  <c r="C8390" i="2"/>
  <c r="C8324" i="2"/>
  <c r="C8258" i="2"/>
  <c r="C8239" i="2"/>
  <c r="C8215" i="2"/>
  <c r="C8211" i="2"/>
  <c r="C8142" i="2"/>
  <c r="C8015" i="2"/>
  <c r="C8003" i="2"/>
  <c r="C7788" i="2"/>
  <c r="C7761" i="2"/>
  <c r="C7683" i="2"/>
  <c r="C7679" i="2"/>
  <c r="C7651" i="2"/>
  <c r="C7569" i="2"/>
  <c r="C7514" i="2"/>
  <c r="C7510" i="2"/>
  <c r="C7263" i="2"/>
  <c r="C7118" i="2"/>
  <c r="C7114" i="2"/>
  <c r="C7056" i="2"/>
  <c r="D7044" i="2"/>
  <c r="C7044" i="2"/>
  <c r="C6946" i="2"/>
  <c r="C6899" i="2"/>
  <c r="C6414" i="2"/>
  <c r="C6019" i="2"/>
  <c r="C5861" i="2"/>
  <c r="D5849" i="2"/>
  <c r="C5849" i="2"/>
  <c r="C8558" i="2"/>
  <c r="C8538" i="2"/>
  <c r="C8518" i="2"/>
  <c r="C8456" i="2"/>
  <c r="C8436" i="2"/>
  <c r="C8420" i="2"/>
  <c r="C8416" i="2"/>
  <c r="C8207" i="2"/>
  <c r="C8199" i="2"/>
  <c r="C8134" i="2"/>
  <c r="C7737" i="2"/>
  <c r="D7694" i="2"/>
  <c r="C7694" i="2"/>
  <c r="C7588" i="2"/>
  <c r="C7549" i="2"/>
  <c r="C7314" i="2"/>
  <c r="D6564" i="2"/>
  <c r="C6564" i="2"/>
  <c r="C5758" i="2"/>
  <c r="C8737" i="2"/>
  <c r="C8686" i="2"/>
  <c r="C8663" i="2"/>
  <c r="C8589" i="2"/>
  <c r="C8502" i="2"/>
  <c r="C8335" i="2"/>
  <c r="C8316" i="2"/>
  <c r="D8273" i="2"/>
  <c r="C8246" i="2"/>
  <c r="C8230" i="2"/>
  <c r="C8226" i="2"/>
  <c r="C8179" i="2"/>
  <c r="C8068" i="2"/>
  <c r="C8026" i="2"/>
  <c r="C8022" i="2"/>
  <c r="C7884" i="2"/>
  <c r="C7826" i="2"/>
  <c r="C7795" i="2"/>
  <c r="C7780" i="2"/>
  <c r="C7725" i="2"/>
  <c r="C7639" i="2"/>
  <c r="C7631" i="2"/>
  <c r="C7580" i="2"/>
  <c r="C7384" i="2"/>
  <c r="C7028" i="2"/>
  <c r="C7012" i="2"/>
  <c r="C6984" i="2"/>
  <c r="C6961" i="2"/>
  <c r="C6914" i="2"/>
  <c r="C6906" i="2"/>
  <c r="C6890" i="2"/>
  <c r="C6791" i="2"/>
  <c r="C6783" i="2"/>
  <c r="C6220" i="2"/>
  <c r="C5880" i="2"/>
  <c r="C7727" i="2"/>
  <c r="C7649" i="2"/>
  <c r="C7598" i="2"/>
  <c r="C7579" i="2"/>
  <c r="D7575" i="2"/>
  <c r="C7559" i="2"/>
  <c r="C7532" i="2"/>
  <c r="C7505" i="2"/>
  <c r="C7302" i="2"/>
  <c r="C7215" i="2"/>
  <c r="C7160" i="2"/>
  <c r="C7145" i="2"/>
  <c r="C7106" i="2"/>
  <c r="C7052" i="2"/>
  <c r="C6920" i="2"/>
  <c r="C6861" i="2"/>
  <c r="C6732" i="2"/>
  <c r="C6678" i="2"/>
  <c r="C6659" i="2"/>
  <c r="C6651" i="2"/>
  <c r="C6616" i="2"/>
  <c r="C6565" i="2"/>
  <c r="C6410" i="2"/>
  <c r="C6406" i="2"/>
  <c r="C6375" i="2"/>
  <c r="C6325" i="2"/>
  <c r="C6282" i="2"/>
  <c r="C6259" i="2"/>
  <c r="C6131" i="2"/>
  <c r="C6061" i="2"/>
  <c r="C6000" i="2"/>
  <c r="C5887" i="2"/>
  <c r="C5792" i="2"/>
  <c r="C5773" i="2"/>
  <c r="C5754" i="2"/>
  <c r="C5712" i="2"/>
  <c r="C5686" i="2"/>
  <c r="C7313" i="2"/>
  <c r="C7258" i="2"/>
  <c r="C7250" i="2"/>
  <c r="C7195" i="2"/>
  <c r="C7187" i="2"/>
  <c r="C7152" i="2"/>
  <c r="C7082" i="2"/>
  <c r="C6931" i="2"/>
  <c r="C6868" i="2"/>
  <c r="C6805" i="2"/>
  <c r="C6724" i="2"/>
  <c r="C6705" i="2"/>
  <c r="C6697" i="2"/>
  <c r="C6662" i="2"/>
  <c r="C6643" i="2"/>
  <c r="C6568" i="2"/>
  <c r="C6545" i="2"/>
  <c r="C6506" i="2"/>
  <c r="C6475" i="2"/>
  <c r="C6359" i="2"/>
  <c r="C6297" i="2"/>
  <c r="C6289" i="2"/>
  <c r="C6123" i="2"/>
  <c r="C6104" i="2"/>
  <c r="C6010" i="2"/>
  <c r="C5964" i="2"/>
  <c r="C5957" i="2"/>
  <c r="C5953" i="2"/>
  <c r="C5918" i="2"/>
  <c r="C5906" i="2"/>
  <c r="C5883" i="2"/>
  <c r="C5864" i="2"/>
  <c r="C5807" i="2"/>
  <c r="D5723" i="2"/>
  <c r="C6860" i="2"/>
  <c r="C6852" i="2"/>
  <c r="C6844" i="2"/>
  <c r="C6832" i="2"/>
  <c r="C6828" i="2"/>
  <c r="C6762" i="2"/>
  <c r="C6743" i="2"/>
  <c r="C6739" i="2"/>
  <c r="C6627" i="2"/>
  <c r="C6351" i="2"/>
  <c r="C6324" i="2"/>
  <c r="C6258" i="2"/>
  <c r="C6211" i="2"/>
  <c r="C6096" i="2"/>
  <c r="C6088" i="2"/>
  <c r="C5941" i="2"/>
  <c r="C5795" i="2"/>
  <c r="C5780" i="2"/>
  <c r="C5719" i="2"/>
  <c r="C5681" i="2"/>
  <c r="C2269" i="2"/>
  <c r="E1809" i="2"/>
  <c r="E615" i="2"/>
  <c r="C6490" i="2"/>
  <c r="C6486" i="2"/>
  <c r="C5814" i="2"/>
  <c r="C5772" i="2"/>
  <c r="C5703" i="2"/>
  <c r="C6312" i="2"/>
  <c r="C6254" i="2"/>
  <c r="C6072" i="2"/>
  <c r="C6029" i="2"/>
  <c r="C6021" i="2"/>
  <c r="C6006" i="2"/>
  <c r="C5975" i="2"/>
  <c r="C5967" i="2"/>
  <c r="C5960" i="2"/>
  <c r="C5921" i="2"/>
  <c r="C5894" i="2"/>
  <c r="C5886" i="2"/>
  <c r="C5871" i="2"/>
  <c r="C5787" i="2"/>
  <c r="C6517" i="2"/>
  <c r="D6513" i="2"/>
  <c r="C6505" i="2"/>
  <c r="C6455" i="2"/>
  <c r="C6331" i="2"/>
  <c r="C5726" i="2"/>
  <c r="C7655" i="2"/>
  <c r="C7640" i="2"/>
  <c r="C7632" i="2"/>
  <c r="C7624" i="2"/>
  <c r="C7515" i="2"/>
  <c r="C7511" i="2"/>
  <c r="C7468" i="2"/>
  <c r="C7433" i="2"/>
  <c r="C7425" i="2"/>
  <c r="C7351" i="2"/>
  <c r="C7308" i="2"/>
  <c r="C7300" i="2"/>
  <c r="C7296" i="2"/>
  <c r="C7253" i="2"/>
  <c r="C7178" i="2"/>
  <c r="C7174" i="2"/>
  <c r="C7131" i="2"/>
  <c r="C7104" i="2"/>
  <c r="C7050" i="2"/>
  <c r="C6875" i="2"/>
  <c r="C6859" i="2"/>
  <c r="C6851" i="2"/>
  <c r="C6692" i="2"/>
  <c r="C6684" i="2"/>
  <c r="C6661" i="2"/>
  <c r="C6657" i="2"/>
  <c r="C6630" i="2"/>
  <c r="C6501" i="2"/>
  <c r="C6412" i="2"/>
  <c r="C6373" i="2"/>
  <c r="C6350" i="2"/>
  <c r="C6323" i="2"/>
  <c r="C6300" i="2"/>
  <c r="C6296" i="2"/>
  <c r="C6265" i="2"/>
  <c r="C6137" i="2"/>
  <c r="C5998" i="2"/>
  <c r="C5990" i="2"/>
  <c r="C5940" i="2"/>
  <c r="C5936" i="2"/>
  <c r="C5928" i="2"/>
  <c r="C5909" i="2"/>
  <c r="C5863" i="2"/>
  <c r="C5821" i="2"/>
  <c r="C5779" i="2"/>
  <c r="C5764" i="2"/>
  <c r="C5737" i="2"/>
  <c r="C2532" i="2"/>
  <c r="C2512" i="2"/>
  <c r="D1326" i="2"/>
  <c r="E566" i="2"/>
  <c r="E550" i="2"/>
  <c r="C1896" i="2"/>
  <c r="E1784" i="2"/>
  <c r="C427" i="2"/>
  <c r="C6369" i="2"/>
  <c r="C6346" i="2"/>
  <c r="C6311" i="2"/>
  <c r="C6237" i="2"/>
  <c r="C6075" i="2"/>
  <c r="C6020" i="2"/>
  <c r="C5982" i="2"/>
  <c r="C5970" i="2"/>
  <c r="C5920" i="2"/>
  <c r="C5916" i="2"/>
  <c r="C5881" i="2"/>
  <c r="C5832" i="2"/>
  <c r="C5817" i="2"/>
  <c r="C5794" i="2"/>
  <c r="C5668" i="2"/>
  <c r="C5664" i="2"/>
  <c r="E2219" i="2"/>
  <c r="E2063" i="2"/>
  <c r="C558" i="2"/>
  <c r="C6520" i="2"/>
  <c r="C6516" i="2"/>
  <c r="C6512" i="2"/>
  <c r="C6500" i="2"/>
  <c r="C6481" i="2"/>
  <c r="C6458" i="2"/>
  <c r="C6392" i="2"/>
  <c r="C6384" i="2"/>
  <c r="C6303" i="2"/>
  <c r="C6121" i="2"/>
  <c r="C5966" i="2"/>
  <c r="C5955" i="2"/>
  <c r="C5862" i="2"/>
  <c r="C5805" i="2"/>
  <c r="C5759" i="2"/>
  <c r="C131" i="2"/>
  <c r="C119" i="2"/>
  <c r="E1552" i="2"/>
  <c r="C1441" i="2"/>
  <c r="C6438" i="2"/>
  <c r="C6264" i="2"/>
  <c r="C6260" i="2"/>
  <c r="C6136" i="2"/>
  <c r="C6098" i="2"/>
  <c r="C5839" i="2"/>
  <c r="C2067" i="2"/>
  <c r="D1983" i="2"/>
  <c r="C7693" i="2"/>
  <c r="C7650" i="2"/>
  <c r="C7595" i="2"/>
  <c r="C7548" i="2"/>
  <c r="C7544" i="2"/>
  <c r="C7521" i="2"/>
  <c r="C7506" i="2"/>
  <c r="C7498" i="2"/>
  <c r="C7463" i="2"/>
  <c r="C7447" i="2"/>
  <c r="C7439" i="2"/>
  <c r="C7400" i="2"/>
  <c r="C7392" i="2"/>
  <c r="C7388" i="2"/>
  <c r="C7322" i="2"/>
  <c r="C7220" i="2"/>
  <c r="C7161" i="2"/>
  <c r="C7122" i="2"/>
  <c r="C7091" i="2"/>
  <c r="C7087" i="2"/>
  <c r="C7064" i="2"/>
  <c r="C7018" i="2"/>
  <c r="C6994" i="2"/>
  <c r="C6932" i="2"/>
  <c r="C6928" i="2"/>
  <c r="C6814" i="2"/>
  <c r="C6802" i="2"/>
  <c r="C6737" i="2"/>
  <c r="C6733" i="2"/>
  <c r="C6675" i="2"/>
  <c r="C6671" i="2"/>
  <c r="C6648" i="2"/>
  <c r="C6613" i="2"/>
  <c r="C6609" i="2"/>
  <c r="C6597" i="2"/>
  <c r="C6585" i="2"/>
  <c r="D6558" i="2"/>
  <c r="C6511" i="2"/>
  <c r="D6492" i="2"/>
  <c r="C6488" i="2"/>
  <c r="C6372" i="2"/>
  <c r="C6368" i="2"/>
  <c r="C6364" i="2"/>
  <c r="C6232" i="2"/>
  <c r="C6113" i="2"/>
  <c r="C5969" i="2"/>
  <c r="C5958" i="2"/>
  <c r="C5923" i="2"/>
  <c r="C5915" i="2"/>
  <c r="C5869" i="2"/>
  <c r="C5827" i="2"/>
  <c r="C5812" i="2"/>
  <c r="C5789" i="2"/>
  <c r="C5774" i="2"/>
  <c r="C5732" i="2"/>
  <c r="C5728" i="2"/>
  <c r="C5705" i="2"/>
  <c r="C1660" i="2"/>
  <c r="C1608" i="2"/>
  <c r="C8830" i="2"/>
  <c r="C8776" i="2"/>
  <c r="C8746" i="2"/>
  <c r="C8707" i="2"/>
  <c r="C8652" i="2"/>
  <c r="C8630" i="2"/>
  <c r="C8622" i="2"/>
  <c r="C8513" i="2"/>
  <c r="C8352" i="2"/>
  <c r="C8166" i="2"/>
  <c r="C7854" i="2"/>
  <c r="C7489" i="2"/>
  <c r="C8822" i="2"/>
  <c r="C8818" i="2"/>
  <c r="C8791" i="2"/>
  <c r="C8787" i="2"/>
  <c r="C8734" i="2"/>
  <c r="C7976" i="2"/>
  <c r="C7792" i="2"/>
  <c r="C7668" i="2"/>
  <c r="D7691" i="2"/>
  <c r="C7691" i="2"/>
  <c r="D8343" i="2"/>
  <c r="C8343" i="2"/>
  <c r="C8798" i="2"/>
  <c r="C8775" i="2"/>
  <c r="C8741" i="2"/>
  <c r="C8698" i="2"/>
  <c r="C8625" i="2"/>
  <c r="C8231" i="2"/>
  <c r="C7937" i="2"/>
  <c r="C7803" i="2"/>
  <c r="D8423" i="2"/>
  <c r="C8423" i="2"/>
  <c r="C8821" i="2"/>
  <c r="C8782" i="2"/>
  <c r="C8729" i="2"/>
  <c r="C8721" i="2"/>
  <c r="C8694" i="2"/>
  <c r="C8676" i="2"/>
  <c r="C8662" i="2"/>
  <c r="C8454" i="2"/>
  <c r="C8312" i="2"/>
  <c r="C8308" i="2"/>
  <c r="C8146" i="2"/>
  <c r="C8063" i="2"/>
  <c r="C7986" i="2"/>
  <c r="C7810" i="2"/>
  <c r="D7760" i="2"/>
  <c r="C7760" i="2"/>
  <c r="D8153" i="2"/>
  <c r="C8153" i="2"/>
  <c r="D7955" i="2"/>
  <c r="C7955" i="2"/>
  <c r="C8832" i="2"/>
  <c r="C8805" i="2"/>
  <c r="C7709" i="2"/>
  <c r="C8824" i="2"/>
  <c r="C8759" i="2"/>
  <c r="C8736" i="2"/>
  <c r="C8732" i="2"/>
  <c r="C8654" i="2"/>
  <c r="D8469" i="2"/>
  <c r="C8187" i="2"/>
  <c r="C8149" i="2"/>
  <c r="C8028" i="2"/>
  <c r="C8024" i="2"/>
  <c r="D8753" i="2"/>
  <c r="C8812" i="2"/>
  <c r="C8766" i="2"/>
  <c r="C8755" i="2"/>
  <c r="C8716" i="2"/>
  <c r="C8693" i="2"/>
  <c r="C8661" i="2"/>
  <c r="D8326" i="2"/>
  <c r="C8326" i="2"/>
  <c r="C7993" i="2"/>
  <c r="C7989" i="2"/>
  <c r="C7564" i="2"/>
  <c r="C8714" i="2"/>
  <c r="C8534" i="2"/>
  <c r="D8534" i="2"/>
  <c r="D7591" i="2"/>
  <c r="C7591" i="2"/>
  <c r="C8049" i="2"/>
  <c r="C8804" i="2"/>
  <c r="C8800" i="2"/>
  <c r="C8796" i="2"/>
  <c r="C8743" i="2"/>
  <c r="C8700" i="2"/>
  <c r="C8649" i="2"/>
  <c r="C8569" i="2"/>
  <c r="D8417" i="2"/>
  <c r="C8264" i="2"/>
  <c r="C8076" i="2"/>
  <c r="D8035" i="2"/>
  <c r="C8035" i="2"/>
  <c r="C7897" i="2"/>
  <c r="C7369" i="2"/>
  <c r="D7653" i="2"/>
  <c r="C7653" i="2"/>
  <c r="C8659" i="2"/>
  <c r="D8532" i="2"/>
  <c r="C8532" i="2"/>
  <c r="C8788" i="2"/>
  <c r="C8784" i="2"/>
  <c r="C8780" i="2"/>
  <c r="C8731" i="2"/>
  <c r="C8723" i="2"/>
  <c r="C8711" i="2"/>
  <c r="C8660" i="2"/>
  <c r="C8432" i="2"/>
  <c r="C8424" i="2"/>
  <c r="C8213" i="2"/>
  <c r="C8118" i="2"/>
  <c r="C8083" i="2"/>
  <c r="C7965" i="2"/>
  <c r="C7835" i="2"/>
  <c r="C7423" i="2"/>
  <c r="C8577" i="2"/>
  <c r="C8406" i="2"/>
  <c r="C8399" i="2"/>
  <c r="C8247" i="2"/>
  <c r="C8206" i="2"/>
  <c r="C8202" i="2"/>
  <c r="C8184" i="2"/>
  <c r="C8159" i="2"/>
  <c r="C8128" i="2"/>
  <c r="C8101" i="2"/>
  <c r="D8060" i="2"/>
  <c r="C8046" i="2"/>
  <c r="C8014" i="2"/>
  <c r="C7941" i="2"/>
  <c r="C7839" i="2"/>
  <c r="C7729" i="2"/>
  <c r="C7698" i="2"/>
  <c r="C7320" i="2"/>
  <c r="C7117" i="2"/>
  <c r="C7113" i="2"/>
  <c r="C6959" i="2"/>
  <c r="C6905" i="2"/>
  <c r="C5781" i="2"/>
  <c r="C8283" i="2"/>
  <c r="C8254" i="2"/>
  <c r="C8243" i="2"/>
  <c r="C8235" i="2"/>
  <c r="C7872" i="2"/>
  <c r="C7744" i="2"/>
  <c r="C7740" i="2"/>
  <c r="C7538" i="2"/>
  <c r="D7427" i="2"/>
  <c r="C7427" i="2"/>
  <c r="C7226" i="2"/>
  <c r="C7059" i="2"/>
  <c r="C6665" i="2"/>
  <c r="C6428" i="2"/>
  <c r="D8628" i="2"/>
  <c r="C8603" i="2"/>
  <c r="C8595" i="2"/>
  <c r="C8580" i="2"/>
  <c r="C8546" i="2"/>
  <c r="C8520" i="2"/>
  <c r="C8472" i="2"/>
  <c r="C8442" i="2"/>
  <c r="C8362" i="2"/>
  <c r="C8340" i="2"/>
  <c r="C8336" i="2"/>
  <c r="C8319" i="2"/>
  <c r="C8304" i="2"/>
  <c r="C8257" i="2"/>
  <c r="C8224" i="2"/>
  <c r="D8131" i="2"/>
  <c r="C7968" i="2"/>
  <c r="D7933" i="2"/>
  <c r="C7922" i="2"/>
  <c r="C7690" i="2"/>
  <c r="C7330" i="2"/>
  <c r="C7066" i="2"/>
  <c r="D6807" i="2"/>
  <c r="C7552" i="2"/>
  <c r="C8685" i="2"/>
  <c r="C8642" i="2"/>
  <c r="C8635" i="2"/>
  <c r="C8572" i="2"/>
  <c r="C8527" i="2"/>
  <c r="C8497" i="2"/>
  <c r="C8431" i="2"/>
  <c r="C8408" i="2"/>
  <c r="C8369" i="2"/>
  <c r="C8282" i="2"/>
  <c r="C8242" i="2"/>
  <c r="C8234" i="2"/>
  <c r="C8165" i="2"/>
  <c r="C8148" i="2"/>
  <c r="C8145" i="2"/>
  <c r="C8005" i="2"/>
  <c r="C7992" i="2"/>
  <c r="C7964" i="2"/>
  <c r="C7896" i="2"/>
  <c r="C7853" i="2"/>
  <c r="C7827" i="2"/>
  <c r="C7820" i="2"/>
  <c r="C7791" i="2"/>
  <c r="C7787" i="2"/>
  <c r="C7720" i="2"/>
  <c r="D7704" i="2"/>
  <c r="C7704" i="2"/>
  <c r="C7563" i="2"/>
  <c r="C7457" i="2"/>
  <c r="C7395" i="2"/>
  <c r="C7380" i="2"/>
  <c r="C7205" i="2"/>
  <c r="C7135" i="2"/>
  <c r="C7077" i="2"/>
  <c r="C6988" i="2"/>
  <c r="C6977" i="2"/>
  <c r="C6718" i="2"/>
  <c r="C6315" i="2"/>
  <c r="D5952" i="2"/>
  <c r="C5952" i="2"/>
  <c r="C6748" i="2"/>
  <c r="C8380" i="2"/>
  <c r="D8230" i="2"/>
  <c r="C8103" i="2"/>
  <c r="C8071" i="2"/>
  <c r="D8048" i="2"/>
  <c r="C7856" i="2"/>
  <c r="C8692" i="2"/>
  <c r="C8684" i="2"/>
  <c r="C8641" i="2"/>
  <c r="C8613" i="2"/>
  <c r="C8594" i="2"/>
  <c r="C8579" i="2"/>
  <c r="C8530" i="2"/>
  <c r="C8504" i="2"/>
  <c r="C8452" i="2"/>
  <c r="D8434" i="2"/>
  <c r="C8372" i="2"/>
  <c r="C8299" i="2"/>
  <c r="C8292" i="2"/>
  <c r="C8266" i="2"/>
  <c r="C8241" i="2"/>
  <c r="C8219" i="2"/>
  <c r="C8171" i="2"/>
  <c r="C8144" i="2"/>
  <c r="C8137" i="2"/>
  <c r="C8123" i="2"/>
  <c r="C8051" i="2"/>
  <c r="C8030" i="2"/>
  <c r="C8008" i="2"/>
  <c r="D7953" i="2"/>
  <c r="C7892" i="2"/>
  <c r="C7888" i="2"/>
  <c r="C7812" i="2"/>
  <c r="C7801" i="2"/>
  <c r="C7742" i="2"/>
  <c r="C7719" i="2"/>
  <c r="C7662" i="2"/>
  <c r="C7574" i="2"/>
  <c r="C7570" i="2"/>
  <c r="C7441" i="2"/>
  <c r="C6879" i="2"/>
  <c r="C6326" i="2"/>
  <c r="D7208" i="2"/>
  <c r="C7208" i="2"/>
  <c r="C8605" i="2"/>
  <c r="C8507" i="2"/>
  <c r="C8496" i="2"/>
  <c r="C8448" i="2"/>
  <c r="C8422" i="2"/>
  <c r="C8383" i="2"/>
  <c r="C8368" i="2"/>
  <c r="C8346" i="2"/>
  <c r="C8342" i="2"/>
  <c r="D8229" i="2"/>
  <c r="C8164" i="2"/>
  <c r="C8033" i="2"/>
  <c r="C8001" i="2"/>
  <c r="C7987" i="2"/>
  <c r="C7970" i="2"/>
  <c r="C7819" i="2"/>
  <c r="D7452" i="2"/>
  <c r="C6078" i="2"/>
  <c r="C6070" i="2"/>
  <c r="E5683" i="2"/>
  <c r="C8612" i="2"/>
  <c r="C8601" i="2"/>
  <c r="C8375" i="2"/>
  <c r="C8222" i="2"/>
  <c r="C8029" i="2"/>
  <c r="C7840" i="2"/>
  <c r="C7804" i="2"/>
  <c r="C7793" i="2"/>
  <c r="C7757" i="2"/>
  <c r="C7726" i="2"/>
  <c r="D7608" i="2"/>
  <c r="C7608" i="2"/>
  <c r="C7600" i="2"/>
  <c r="C7573" i="2"/>
  <c r="D6793" i="2"/>
  <c r="C6793" i="2"/>
  <c r="C8203" i="2"/>
  <c r="C7994" i="2"/>
  <c r="C7966" i="2"/>
  <c r="C7931" i="2"/>
  <c r="C7401" i="2"/>
  <c r="C6937" i="2"/>
  <c r="C6933" i="2"/>
  <c r="C8687" i="2"/>
  <c r="C8574" i="2"/>
  <c r="C8455" i="2"/>
  <c r="C8440" i="2"/>
  <c r="C8389" i="2"/>
  <c r="C8298" i="2"/>
  <c r="C8255" i="2"/>
  <c r="C8244" i="2"/>
  <c r="C8240" i="2"/>
  <c r="C8218" i="2"/>
  <c r="C8214" i="2"/>
  <c r="C8195" i="2"/>
  <c r="C8188" i="2"/>
  <c r="C8132" i="2"/>
  <c r="C8043" i="2"/>
  <c r="C7990" i="2"/>
  <c r="C7836" i="2"/>
  <c r="C7800" i="2"/>
  <c r="C7733" i="2"/>
  <c r="C7615" i="2"/>
  <c r="C7309" i="2"/>
  <c r="C7168" i="2"/>
  <c r="C7098" i="2"/>
  <c r="C6530" i="2"/>
  <c r="C7660" i="2"/>
  <c r="C7481" i="2"/>
  <c r="C7459" i="2"/>
  <c r="C7455" i="2"/>
  <c r="C7357" i="2"/>
  <c r="C7347" i="2"/>
  <c r="C7343" i="2"/>
  <c r="C7290" i="2"/>
  <c r="C7138" i="2"/>
  <c r="C7094" i="2"/>
  <c r="C6922" i="2"/>
  <c r="C6886" i="2"/>
  <c r="C6803" i="2"/>
  <c r="C6785" i="2"/>
  <c r="C6672" i="2"/>
  <c r="C6653" i="2"/>
  <c r="C6612" i="2"/>
  <c r="C6608" i="2"/>
  <c r="C6522" i="2"/>
  <c r="C6447" i="2"/>
  <c r="D6284" i="2"/>
  <c r="C6261" i="2"/>
  <c r="C6150" i="2"/>
  <c r="C6112" i="2"/>
  <c r="C6042" i="2"/>
  <c r="C7779" i="2"/>
  <c r="C7743" i="2"/>
  <c r="D7696" i="2"/>
  <c r="C7667" i="2"/>
  <c r="C7635" i="2"/>
  <c r="C7572" i="2"/>
  <c r="C7451" i="2"/>
  <c r="D7440" i="2"/>
  <c r="D7400" i="2"/>
  <c r="C7390" i="2"/>
  <c r="D7175" i="2"/>
  <c r="C7134" i="2"/>
  <c r="C7025" i="2"/>
  <c r="C6889" i="2"/>
  <c r="C6874" i="2"/>
  <c r="C6839" i="2"/>
  <c r="C6817" i="2"/>
  <c r="D6799" i="2"/>
  <c r="C6721" i="2"/>
  <c r="C6537" i="2"/>
  <c r="C6443" i="2"/>
  <c r="C6427" i="2"/>
  <c r="C6089" i="2"/>
  <c r="C7663" i="2"/>
  <c r="C7575" i="2"/>
  <c r="C7533" i="2"/>
  <c r="C7522" i="2"/>
  <c r="D7325" i="2"/>
  <c r="C7315" i="2"/>
  <c r="C7228" i="2"/>
  <c r="C7217" i="2"/>
  <c r="C7200" i="2"/>
  <c r="C7182" i="2"/>
  <c r="D7108" i="2"/>
  <c r="C7065" i="2"/>
  <c r="C7058" i="2"/>
  <c r="C7043" i="2"/>
  <c r="C7009" i="2"/>
  <c r="C6954" i="2"/>
  <c r="C6950" i="2"/>
  <c r="C6907" i="2"/>
  <c r="C6896" i="2"/>
  <c r="C6728" i="2"/>
  <c r="D6694" i="2"/>
  <c r="C6694" i="2"/>
  <c r="C6679" i="2"/>
  <c r="C6600" i="2"/>
  <c r="C6551" i="2"/>
  <c r="C6521" i="2"/>
  <c r="C6370" i="2"/>
  <c r="C6348" i="2"/>
  <c r="C6164" i="2"/>
  <c r="C6130" i="2"/>
  <c r="C5874" i="2"/>
  <c r="C5870" i="2"/>
  <c r="C5704" i="2"/>
  <c r="C7768" i="2"/>
  <c r="D7728" i="2"/>
  <c r="C7710" i="2"/>
  <c r="C7659" i="2"/>
  <c r="C7491" i="2"/>
  <c r="C7407" i="2"/>
  <c r="C7375" i="2"/>
  <c r="C7196" i="2"/>
  <c r="C6513" i="2"/>
  <c r="C6049" i="2"/>
  <c r="C6034" i="2"/>
  <c r="C7688" i="2"/>
  <c r="C7652" i="2"/>
  <c r="C7543" i="2"/>
  <c r="C7501" i="2"/>
  <c r="C7335" i="2"/>
  <c r="C7264" i="2"/>
  <c r="C7246" i="2"/>
  <c r="C7213" i="2"/>
  <c r="C7206" i="2"/>
  <c r="C7203" i="2"/>
  <c r="C7185" i="2"/>
  <c r="C7093" i="2"/>
  <c r="C7086" i="2"/>
  <c r="C6986" i="2"/>
  <c r="C6877" i="2"/>
  <c r="C6780" i="2"/>
  <c r="C6735" i="2"/>
  <c r="C6554" i="2"/>
  <c r="C6540" i="2"/>
  <c r="C6536" i="2"/>
  <c r="C6479" i="2"/>
  <c r="D6408" i="2"/>
  <c r="C6313" i="2"/>
  <c r="C6186" i="2"/>
  <c r="C5996" i="2"/>
  <c r="C5662" i="2"/>
  <c r="C7724" i="2"/>
  <c r="C7680" i="2"/>
  <c r="C7571" i="2"/>
  <c r="C7525" i="2"/>
  <c r="C7504" i="2"/>
  <c r="D7436" i="2"/>
  <c r="C7432" i="2"/>
  <c r="C7389" i="2"/>
  <c r="C7382" i="2"/>
  <c r="C7352" i="2"/>
  <c r="C7285" i="2"/>
  <c r="C7181" i="2"/>
  <c r="C7170" i="2"/>
  <c r="C7151" i="2"/>
  <c r="C7057" i="2"/>
  <c r="C7042" i="2"/>
  <c r="C7035" i="2"/>
  <c r="C7004" i="2"/>
  <c r="C6993" i="2"/>
  <c r="C6967" i="2"/>
  <c r="C6960" i="2"/>
  <c r="C6949" i="2"/>
  <c r="C6913" i="2"/>
  <c r="C6862" i="2"/>
  <c r="C6830" i="2"/>
  <c r="C6761" i="2"/>
  <c r="C6746" i="2"/>
  <c r="C6727" i="2"/>
  <c r="C6610" i="2"/>
  <c r="D6430" i="2"/>
  <c r="C6365" i="2"/>
  <c r="C6358" i="2"/>
  <c r="C6118" i="2"/>
  <c r="C5980" i="2"/>
  <c r="C5934" i="2"/>
  <c r="C5801" i="2"/>
  <c r="D902" i="2"/>
  <c r="C902" i="2"/>
  <c r="C7374" i="2"/>
  <c r="C7363" i="2"/>
  <c r="C7359" i="2"/>
  <c r="C7144" i="2"/>
  <c r="C7067" i="2"/>
  <c r="C6942" i="2"/>
  <c r="C6895" i="2"/>
  <c r="C6876" i="2"/>
  <c r="C6801" i="2"/>
  <c r="C6768" i="2"/>
  <c r="C6757" i="2"/>
  <c r="C6753" i="2"/>
  <c r="C6247" i="2"/>
  <c r="C6243" i="2"/>
  <c r="C6204" i="2"/>
  <c r="D6144" i="2"/>
  <c r="C6144" i="2"/>
  <c r="C5744" i="2"/>
  <c r="C6633" i="2"/>
  <c r="C6629" i="2"/>
  <c r="C6546" i="2"/>
  <c r="C6125" i="2"/>
  <c r="C7741" i="2"/>
  <c r="C7644" i="2"/>
  <c r="C7633" i="2"/>
  <c r="C7497" i="2"/>
  <c r="C7442" i="2"/>
  <c r="C7377" i="2"/>
  <c r="C7110" i="2"/>
  <c r="C7049" i="2"/>
  <c r="C6963" i="2"/>
  <c r="C6833" i="2"/>
  <c r="C6823" i="2"/>
  <c r="C6815" i="2"/>
  <c r="C6553" i="2"/>
  <c r="C6535" i="2"/>
  <c r="C6437" i="2"/>
  <c r="C5991" i="2"/>
  <c r="C5665" i="2"/>
  <c r="E917" i="2"/>
  <c r="C7748" i="2"/>
  <c r="C7672" i="2"/>
  <c r="C7581" i="2"/>
  <c r="C7556" i="2"/>
  <c r="C7545" i="2"/>
  <c r="C7431" i="2"/>
  <c r="C7420" i="2"/>
  <c r="C7317" i="2"/>
  <c r="C7270" i="2"/>
  <c r="C7237" i="2"/>
  <c r="C7223" i="2"/>
  <c r="C7202" i="2"/>
  <c r="C7191" i="2"/>
  <c r="D7184" i="2"/>
  <c r="C7173" i="2"/>
  <c r="D7169" i="2"/>
  <c r="C7092" i="2"/>
  <c r="C7041" i="2"/>
  <c r="C6992" i="2"/>
  <c r="C6952" i="2"/>
  <c r="C6934" i="2"/>
  <c r="C6902" i="2"/>
  <c r="C6898" i="2"/>
  <c r="C6786" i="2"/>
  <c r="C6707" i="2"/>
  <c r="C6681" i="2"/>
  <c r="C6602" i="2"/>
  <c r="C6587" i="2"/>
  <c r="C6497" i="2"/>
  <c r="C6456" i="2"/>
  <c r="D5868" i="2"/>
  <c r="C5868" i="2"/>
  <c r="C7712" i="2"/>
  <c r="C7708" i="2"/>
  <c r="C7697" i="2"/>
  <c r="C7661" i="2"/>
  <c r="C7592" i="2"/>
  <c r="C7456" i="2"/>
  <c r="C7295" i="2"/>
  <c r="C7095" i="2"/>
  <c r="C6894" i="2"/>
  <c r="C6782" i="2"/>
  <c r="C6741" i="2"/>
  <c r="C6703" i="2"/>
  <c r="C6688" i="2"/>
  <c r="C6654" i="2"/>
  <c r="C6590" i="2"/>
  <c r="C6485" i="2"/>
  <c r="C6387" i="2"/>
  <c r="D6338" i="2"/>
  <c r="C6242" i="2"/>
  <c r="C5834" i="2"/>
  <c r="C5676" i="2"/>
  <c r="C201" i="2"/>
  <c r="C6329" i="2"/>
  <c r="C6304" i="2"/>
  <c r="C6249" i="2"/>
  <c r="C6153" i="2"/>
  <c r="C6062" i="2"/>
  <c r="C5912" i="2"/>
  <c r="C5830" i="2"/>
  <c r="D5787" i="2"/>
  <c r="C5766" i="2"/>
  <c r="C5762" i="2"/>
  <c r="C5694" i="2"/>
  <c r="E2556" i="2"/>
  <c r="E2552" i="2"/>
  <c r="E2548" i="2"/>
  <c r="C6470" i="2"/>
  <c r="C6426" i="2"/>
  <c r="C6390" i="2"/>
  <c r="C6386" i="2"/>
  <c r="C6379" i="2"/>
  <c r="C6275" i="2"/>
  <c r="C6149" i="2"/>
  <c r="C6128" i="2"/>
  <c r="C6073" i="2"/>
  <c r="C5965" i="2"/>
  <c r="C5919" i="2"/>
  <c r="C5901" i="2"/>
  <c r="C5866" i="2"/>
  <c r="C5840" i="2"/>
  <c r="C5797" i="2"/>
  <c r="C5672" i="2"/>
  <c r="E2316" i="2"/>
  <c r="C909" i="2"/>
  <c r="C320" i="2"/>
  <c r="C288" i="2"/>
  <c r="C256" i="2"/>
  <c r="C6760" i="2"/>
  <c r="C6745" i="2"/>
  <c r="C6720" i="2"/>
  <c r="C6713" i="2"/>
  <c r="D6556" i="2"/>
  <c r="C6498" i="2"/>
  <c r="C6444" i="2"/>
  <c r="C6429" i="2"/>
  <c r="C6367" i="2"/>
  <c r="C6339" i="2"/>
  <c r="C6252" i="2"/>
  <c r="C6138" i="2"/>
  <c r="C6095" i="2"/>
  <c r="D6084" i="2"/>
  <c r="C5911" i="2"/>
  <c r="C5836" i="2"/>
  <c r="C5833" i="2"/>
  <c r="C5811" i="2"/>
  <c r="C5793" i="2"/>
  <c r="D5783" i="2"/>
  <c r="C5743" i="2"/>
  <c r="E5671" i="2"/>
  <c r="E2543" i="2"/>
  <c r="C2376" i="2"/>
  <c r="E1634" i="2"/>
  <c r="E1550" i="2"/>
  <c r="E1534" i="2"/>
  <c r="E319" i="2"/>
  <c r="D248" i="2"/>
  <c r="C6752" i="2"/>
  <c r="C6641" i="2"/>
  <c r="C6626" i="2"/>
  <c r="C6622" i="2"/>
  <c r="C6607" i="2"/>
  <c r="C6578" i="2"/>
  <c r="C6574" i="2"/>
  <c r="C6542" i="2"/>
  <c r="C6534" i="2"/>
  <c r="C6469" i="2"/>
  <c r="C6432" i="2"/>
  <c r="C6389" i="2"/>
  <c r="C6363" i="2"/>
  <c r="C6210" i="2"/>
  <c r="C6195" i="2"/>
  <c r="C5776" i="2"/>
  <c r="C5729" i="2"/>
  <c r="E2315" i="2"/>
  <c r="C1737" i="2"/>
  <c r="E1147" i="2"/>
  <c r="E1135" i="2"/>
  <c r="E1131" i="2"/>
  <c r="E1127" i="2"/>
  <c r="C6723" i="2"/>
  <c r="C6306" i="2"/>
  <c r="C6270" i="2"/>
  <c r="C6206" i="2"/>
  <c r="C6202" i="2"/>
  <c r="C6162" i="2"/>
  <c r="C6087" i="2"/>
  <c r="C6083" i="2"/>
  <c r="C6053" i="2"/>
  <c r="C6032" i="2"/>
  <c r="C6014" i="2"/>
  <c r="D6010" i="2"/>
  <c r="C6007" i="2"/>
  <c r="C6003" i="2"/>
  <c r="C5989" i="2"/>
  <c r="C5978" i="2"/>
  <c r="C5810" i="2"/>
  <c r="C5768" i="2"/>
  <c r="C5746" i="2"/>
  <c r="C5742" i="2"/>
  <c r="C5721" i="2"/>
  <c r="C5710" i="2"/>
  <c r="C5706" i="2"/>
  <c r="C645" i="2"/>
  <c r="C637" i="2"/>
  <c r="E2526" i="2"/>
  <c r="D5939" i="2"/>
  <c r="C1470" i="2"/>
  <c r="C6482" i="2"/>
  <c r="C6381" i="2"/>
  <c r="C6377" i="2"/>
  <c r="C6334" i="2"/>
  <c r="C6327" i="2"/>
  <c r="C6239" i="2"/>
  <c r="C6228" i="2"/>
  <c r="C6205" i="2"/>
  <c r="C6133" i="2"/>
  <c r="C6101" i="2"/>
  <c r="C6079" i="2"/>
  <c r="C6017" i="2"/>
  <c r="C6013" i="2"/>
  <c r="C6009" i="2"/>
  <c r="C5806" i="2"/>
  <c r="C5771" i="2"/>
  <c r="C5692" i="2"/>
  <c r="E1799" i="2"/>
  <c r="D1346" i="2"/>
  <c r="C1266" i="2"/>
  <c r="E1162" i="2"/>
  <c r="C266" i="2"/>
  <c r="E198" i="2"/>
  <c r="C5892" i="2"/>
  <c r="C5698" i="2"/>
  <c r="E1966" i="2"/>
  <c r="C35" i="2"/>
  <c r="F35" i="2" s="1"/>
  <c r="G35" i="2" s="1"/>
  <c r="C6740" i="2"/>
  <c r="C6736" i="2"/>
  <c r="C6595" i="2"/>
  <c r="C6533" i="2"/>
  <c r="C6529" i="2"/>
  <c r="C6449" i="2"/>
  <c r="C6399" i="2"/>
  <c r="C6337" i="2"/>
  <c r="C6298" i="2"/>
  <c r="C6294" i="2"/>
  <c r="C6287" i="2"/>
  <c r="C6283" i="2"/>
  <c r="C6250" i="2"/>
  <c r="C6216" i="2"/>
  <c r="C6197" i="2"/>
  <c r="C6140" i="2"/>
  <c r="D6104" i="2"/>
  <c r="C6090" i="2"/>
  <c r="C6056" i="2"/>
  <c r="C5999" i="2"/>
  <c r="D5981" i="2"/>
  <c r="C5977" i="2"/>
  <c r="D5864" i="2"/>
  <c r="C5802" i="2"/>
  <c r="C5778" i="2"/>
  <c r="C5763" i="2"/>
  <c r="C5741" i="2"/>
  <c r="C5673" i="2"/>
  <c r="C1998" i="2"/>
  <c r="C1978" i="2"/>
  <c r="C1970" i="2"/>
  <c r="C1962" i="2"/>
  <c r="C1803" i="2"/>
  <c r="C1783" i="2"/>
  <c r="E1751" i="2"/>
  <c r="C1465" i="2"/>
  <c r="C1030" i="2"/>
  <c r="C6434" i="2"/>
  <c r="C6380" i="2"/>
  <c r="C6093" i="2"/>
  <c r="C6063" i="2"/>
  <c r="C6041" i="2"/>
  <c r="C5938" i="2"/>
  <c r="C5884" i="2"/>
  <c r="C5691" i="2"/>
  <c r="C5680" i="2"/>
  <c r="C2589" i="2"/>
  <c r="C1385" i="2"/>
  <c r="E1229" i="2"/>
  <c r="E1225" i="2"/>
  <c r="D8762" i="2"/>
  <c r="D8751" i="2"/>
  <c r="D8292" i="2"/>
  <c r="D7943" i="2"/>
  <c r="D8712" i="2"/>
  <c r="D8589" i="2"/>
  <c r="D8041" i="2"/>
  <c r="D8807" i="2"/>
  <c r="D8256" i="2"/>
  <c r="D8137" i="2"/>
  <c r="D8529" i="2"/>
  <c r="D8543" i="2"/>
  <c r="D8462" i="2"/>
  <c r="D8451" i="2"/>
  <c r="D8074" i="2"/>
  <c r="D8810" i="2"/>
  <c r="D8682" i="2"/>
  <c r="D8639" i="2"/>
  <c r="D8779" i="2"/>
  <c r="D8584" i="2"/>
  <c r="D8576" i="2"/>
  <c r="D8214" i="2"/>
  <c r="D7565" i="2"/>
  <c r="D8678" i="2"/>
  <c r="D8653" i="2"/>
  <c r="D8520" i="2"/>
  <c r="C8446" i="2"/>
  <c r="D8446" i="2"/>
  <c r="D8388" i="2"/>
  <c r="D8374" i="2"/>
  <c r="D8316" i="2"/>
  <c r="D8143" i="2"/>
  <c r="D7590" i="2"/>
  <c r="D6809" i="2"/>
  <c r="D6665" i="2"/>
  <c r="D8370" i="2"/>
  <c r="D7568" i="2"/>
  <c r="D8805" i="2"/>
  <c r="D8486" i="2"/>
  <c r="D6931" i="2"/>
  <c r="D8587" i="2"/>
  <c r="D8713" i="2"/>
  <c r="D8590" i="2"/>
  <c r="D8523" i="2"/>
  <c r="D8519" i="2"/>
  <c r="D8420" i="2"/>
  <c r="D8401" i="2"/>
  <c r="D7716" i="2"/>
  <c r="D8781" i="2"/>
  <c r="D8504" i="2"/>
  <c r="D8475" i="2"/>
  <c r="D7893" i="2"/>
  <c r="D7878" i="2"/>
  <c r="D7165" i="2"/>
  <c r="E2334" i="2"/>
  <c r="E2099" i="2"/>
  <c r="C1801" i="2"/>
  <c r="C1726" i="2"/>
  <c r="C1659" i="2"/>
  <c r="D1377" i="2"/>
  <c r="C1178" i="2"/>
  <c r="D1174" i="2"/>
  <c r="C674" i="2"/>
  <c r="D7248" i="2"/>
  <c r="D6686" i="2"/>
  <c r="D6469" i="2"/>
  <c r="D6138" i="2"/>
  <c r="D5725" i="2"/>
  <c r="E2425" i="2"/>
  <c r="E2417" i="2"/>
  <c r="C2239" i="2"/>
  <c r="D2099" i="2"/>
  <c r="C2071" i="2"/>
  <c r="E1729" i="2"/>
  <c r="E1678" i="2"/>
  <c r="E891" i="2"/>
  <c r="D578" i="2"/>
  <c r="C539" i="2"/>
  <c r="E184" i="2"/>
  <c r="E180" i="2"/>
  <c r="E176" i="2"/>
  <c r="E172" i="2"/>
  <c r="D8098" i="2"/>
  <c r="D7907" i="2"/>
  <c r="D7820" i="2"/>
  <c r="D7744" i="2"/>
  <c r="D7651" i="2"/>
  <c r="D7629" i="2"/>
  <c r="D7511" i="2"/>
  <c r="D7251" i="2"/>
  <c r="D7190" i="2"/>
  <c r="D7168" i="2"/>
  <c r="D7102" i="2"/>
  <c r="D6945" i="2"/>
  <c r="D6797" i="2"/>
  <c r="D6783" i="2"/>
  <c r="D6715" i="2"/>
  <c r="D6566" i="2"/>
  <c r="D6458" i="2"/>
  <c r="D6353" i="2"/>
  <c r="D6346" i="2"/>
  <c r="D6328" i="2"/>
  <c r="D6281" i="2"/>
  <c r="D6199" i="2"/>
  <c r="D2023" i="2"/>
  <c r="D2019" i="2"/>
  <c r="C2015" i="2"/>
  <c r="C1987" i="2"/>
  <c r="C1983" i="2"/>
  <c r="E1308" i="2"/>
  <c r="E407" i="2"/>
  <c r="E363" i="2"/>
  <c r="E56" i="2"/>
  <c r="D8544" i="2"/>
  <c r="D8485" i="2"/>
  <c r="D8322" i="2"/>
  <c r="D8296" i="2"/>
  <c r="D8282" i="2"/>
  <c r="D8260" i="2"/>
  <c r="D8253" i="2"/>
  <c r="D8234" i="2"/>
  <c r="D8220" i="2"/>
  <c r="D8166" i="2"/>
  <c r="D8073" i="2"/>
  <c r="D7729" i="2"/>
  <c r="D7625" i="2"/>
  <c r="D7607" i="2"/>
  <c r="D7599" i="2"/>
  <c r="D7546" i="2"/>
  <c r="D7364" i="2"/>
  <c r="D7360" i="2"/>
  <c r="D7232" i="2"/>
  <c r="D7193" i="2"/>
  <c r="D7105" i="2"/>
  <c r="D6650" i="2"/>
  <c r="D6511" i="2"/>
  <c r="D6033" i="2"/>
  <c r="D6022" i="2"/>
  <c r="D5895" i="2"/>
  <c r="D5867" i="2"/>
  <c r="C2560" i="2"/>
  <c r="C2504" i="2"/>
  <c r="E2218" i="2"/>
  <c r="E2086" i="2"/>
  <c r="D740" i="2"/>
  <c r="E696" i="2"/>
  <c r="E557" i="2"/>
  <c r="E482" i="2"/>
  <c r="D463" i="2"/>
  <c r="E207" i="2"/>
  <c r="D8125" i="2"/>
  <c r="D8057" i="2"/>
  <c r="D8029" i="2"/>
  <c r="D7686" i="2"/>
  <c r="D7682" i="2"/>
  <c r="D7668" i="2"/>
  <c r="D7539" i="2"/>
  <c r="D7528" i="2"/>
  <c r="D7432" i="2"/>
  <c r="D7414" i="2"/>
  <c r="D7349" i="2"/>
  <c r="D7160" i="2"/>
  <c r="D7037" i="2"/>
  <c r="D6984" i="2"/>
  <c r="D6951" i="2"/>
  <c r="D6890" i="2"/>
  <c r="D6829" i="2"/>
  <c r="D6678" i="2"/>
  <c r="D6609" i="2"/>
  <c r="D6500" i="2"/>
  <c r="D6377" i="2"/>
  <c r="D5713" i="2"/>
  <c r="C1851" i="2"/>
  <c r="E1124" i="2"/>
  <c r="E434" i="2"/>
  <c r="E426" i="2"/>
  <c r="D8525" i="2"/>
  <c r="D8400" i="2"/>
  <c r="D8368" i="2"/>
  <c r="D8335" i="2"/>
  <c r="D8263" i="2"/>
  <c r="D8145" i="2"/>
  <c r="D8050" i="2"/>
  <c r="D7952" i="2"/>
  <c r="D7927" i="2"/>
  <c r="D7866" i="2"/>
  <c r="D7750" i="2"/>
  <c r="D7671" i="2"/>
  <c r="D7271" i="2"/>
  <c r="D7264" i="2"/>
  <c r="D7250" i="2"/>
  <c r="D7087" i="2"/>
  <c r="D7051" i="2"/>
  <c r="D7002" i="2"/>
  <c r="D6721" i="2"/>
  <c r="D6714" i="2"/>
  <c r="D6656" i="2"/>
  <c r="D6639" i="2"/>
  <c r="D6420" i="2"/>
  <c r="D6176" i="2"/>
  <c r="D5968" i="2"/>
  <c r="D5951" i="2"/>
  <c r="D5815" i="2"/>
  <c r="D5763" i="2"/>
  <c r="E2451" i="2"/>
  <c r="E2447" i="2"/>
  <c r="D2042" i="2"/>
  <c r="D1403" i="2"/>
  <c r="D1399" i="2"/>
  <c r="D1140" i="2"/>
  <c r="C799" i="2"/>
  <c r="D7980" i="2"/>
  <c r="D7898" i="2"/>
  <c r="D7891" i="2"/>
  <c r="D7624" i="2"/>
  <c r="D7602" i="2"/>
  <c r="D7584" i="2"/>
  <c r="D7493" i="2"/>
  <c r="D7417" i="2"/>
  <c r="D7399" i="2"/>
  <c r="D7296" i="2"/>
  <c r="D7278" i="2"/>
  <c r="D7185" i="2"/>
  <c r="D7178" i="2"/>
  <c r="D7145" i="2"/>
  <c r="D7025" i="2"/>
  <c r="D6965" i="2"/>
  <c r="D6878" i="2"/>
  <c r="D6778" i="2"/>
  <c r="D6692" i="2"/>
  <c r="D5748" i="2"/>
  <c r="D5731" i="2"/>
  <c r="E2431" i="2"/>
  <c r="E2137" i="2"/>
  <c r="D1013" i="2"/>
  <c r="C969" i="2"/>
  <c r="E893" i="2"/>
  <c r="E818" i="2"/>
  <c r="E814" i="2"/>
  <c r="D278" i="2"/>
  <c r="E178" i="2"/>
  <c r="C159" i="2"/>
  <c r="D155" i="2"/>
  <c r="E32" i="2"/>
  <c r="D5954" i="2"/>
  <c r="E2280" i="2"/>
  <c r="E2061" i="2"/>
  <c r="F2061" i="2" s="1"/>
  <c r="G2061" i="2" s="1"/>
  <c r="C1854" i="2"/>
  <c r="E1735" i="2"/>
  <c r="E1703" i="2"/>
  <c r="E1048" i="2"/>
  <c r="E1044" i="2"/>
  <c r="E1036" i="2"/>
  <c r="C572" i="2"/>
  <c r="C103" i="2"/>
  <c r="D8371" i="2"/>
  <c r="D8306" i="2"/>
  <c r="D8189" i="2"/>
  <c r="D8141" i="2"/>
  <c r="D8124" i="2"/>
  <c r="D8086" i="2"/>
  <c r="D7789" i="2"/>
  <c r="D7778" i="2"/>
  <c r="D7706" i="2"/>
  <c r="D7381" i="2"/>
  <c r="D7355" i="2"/>
  <c r="D7334" i="2"/>
  <c r="D7317" i="2"/>
  <c r="D7238" i="2"/>
  <c r="D7220" i="2"/>
  <c r="D7083" i="2"/>
  <c r="D6961" i="2"/>
  <c r="D6760" i="2"/>
  <c r="D6528" i="2"/>
  <c r="D6376" i="2"/>
  <c r="D6333" i="2"/>
  <c r="D6097" i="2"/>
  <c r="D6028" i="2"/>
  <c r="D6017" i="2"/>
  <c r="D5985" i="2"/>
  <c r="D5971" i="2"/>
  <c r="D5840" i="2"/>
  <c r="D5755" i="2"/>
  <c r="D5704" i="2"/>
  <c r="D5684" i="2"/>
  <c r="E2367" i="2"/>
  <c r="E2347" i="2"/>
  <c r="D1977" i="2"/>
  <c r="C1973" i="2"/>
  <c r="C1719" i="2"/>
  <c r="C659" i="2"/>
  <c r="E595" i="2"/>
  <c r="D7944" i="2"/>
  <c r="D7692" i="2"/>
  <c r="D7677" i="2"/>
  <c r="D7555" i="2"/>
  <c r="D7148" i="2"/>
  <c r="D7129" i="2"/>
  <c r="D7050" i="2"/>
  <c r="D6770" i="2"/>
  <c r="D6734" i="2"/>
  <c r="C2518" i="2"/>
  <c r="D8606" i="2"/>
  <c r="D8294" i="2"/>
  <c r="D8120" i="2"/>
  <c r="D7872" i="2"/>
  <c r="D7781" i="2"/>
  <c r="D7767" i="2"/>
  <c r="D7713" i="2"/>
  <c r="D7384" i="2"/>
  <c r="D7313" i="2"/>
  <c r="D7284" i="2"/>
  <c r="D7223" i="2"/>
  <c r="D7035" i="2"/>
  <c r="D6982" i="2"/>
  <c r="D6935" i="2"/>
  <c r="D6784" i="2"/>
  <c r="D6153" i="2"/>
  <c r="D6059" i="2"/>
  <c r="D6048" i="2"/>
  <c r="D6002" i="2"/>
  <c r="C2474" i="2"/>
  <c r="D2084" i="2"/>
  <c r="E1984" i="2"/>
  <c r="E1801" i="2"/>
  <c r="E1777" i="2"/>
  <c r="E1687" i="2"/>
  <c r="E1639" i="2"/>
  <c r="C1584" i="2"/>
  <c r="C1314" i="2"/>
  <c r="C1095" i="2"/>
  <c r="C908" i="2"/>
  <c r="E197" i="2"/>
  <c r="D7817" i="2"/>
  <c r="D7309" i="2"/>
  <c r="D7252" i="2"/>
  <c r="D7110" i="2"/>
  <c r="D6928" i="2"/>
  <c r="D6852" i="2"/>
  <c r="D6683" i="2"/>
  <c r="D6491" i="2"/>
  <c r="D6361" i="2"/>
  <c r="D5761" i="2"/>
  <c r="D5743" i="2"/>
  <c r="C813" i="2"/>
  <c r="E340" i="2"/>
  <c r="E296" i="2"/>
  <c r="E264" i="2"/>
  <c r="C185" i="2"/>
  <c r="C8470" i="2"/>
  <c r="D8470" i="2"/>
  <c r="D8772" i="2"/>
  <c r="D8794" i="2"/>
  <c r="D8310" i="2"/>
  <c r="D8246" i="2"/>
  <c r="D8738" i="2"/>
  <c r="D8730" i="2"/>
  <c r="D8726" i="2"/>
  <c r="D8696" i="2"/>
  <c r="D8647" i="2"/>
  <c r="D8629" i="2"/>
  <c r="D8516" i="2"/>
  <c r="D8408" i="2"/>
  <c r="D8394" i="2"/>
  <c r="D8391" i="2"/>
  <c r="D8362" i="2"/>
  <c r="D8359" i="2"/>
  <c r="D8115" i="2"/>
  <c r="D8091" i="2"/>
  <c r="C7540" i="2"/>
  <c r="D7540" i="2"/>
  <c r="D8440" i="2"/>
  <c r="D8831" i="2"/>
  <c r="D8827" i="2"/>
  <c r="D8718" i="2"/>
  <c r="D8650" i="2"/>
  <c r="D8622" i="2"/>
  <c r="D8597" i="2"/>
  <c r="D8574" i="2"/>
  <c r="D8570" i="2"/>
  <c r="D8556" i="2"/>
  <c r="D8494" i="2"/>
  <c r="D8476" i="2"/>
  <c r="D8298" i="2"/>
  <c r="D8026" i="2"/>
  <c r="D7970" i="2"/>
  <c r="D7963" i="2"/>
  <c r="D8752" i="2"/>
  <c r="D8733" i="2"/>
  <c r="D8729" i="2"/>
  <c r="D8688" i="2"/>
  <c r="D8600" i="2"/>
  <c r="D8526" i="2"/>
  <c r="D8515" i="2"/>
  <c r="D8380" i="2"/>
  <c r="D8252" i="2"/>
  <c r="D8204" i="2"/>
  <c r="D8186" i="2"/>
  <c r="D8175" i="2"/>
  <c r="D8121" i="2"/>
  <c r="D8104" i="2"/>
  <c r="D8763" i="2"/>
  <c r="D8698" i="2"/>
  <c r="D8664" i="2"/>
  <c r="D8614" i="2"/>
  <c r="C8347" i="2"/>
  <c r="D8347" i="2"/>
  <c r="D8262" i="2"/>
  <c r="D8603" i="2"/>
  <c r="D8558" i="2"/>
  <c r="D8421" i="2"/>
  <c r="D8788" i="2"/>
  <c r="D8777" i="2"/>
  <c r="D8728" i="2"/>
  <c r="D8709" i="2"/>
  <c r="D8680" i="2"/>
  <c r="D8638" i="2"/>
  <c r="D8599" i="2"/>
  <c r="D8424" i="2"/>
  <c r="D8410" i="2"/>
  <c r="D8328" i="2"/>
  <c r="D8311" i="2"/>
  <c r="D8207" i="2"/>
  <c r="D8130" i="2"/>
  <c r="D8096" i="2"/>
  <c r="D8773" i="2"/>
  <c r="D8185" i="2"/>
  <c r="D8103" i="2"/>
  <c r="D8049" i="2"/>
  <c r="D8478" i="2"/>
  <c r="D8247" i="2"/>
  <c r="C8160" i="2"/>
  <c r="D8160" i="2"/>
  <c r="D8825" i="2"/>
  <c r="D8821" i="2"/>
  <c r="D8791" i="2"/>
  <c r="D8769" i="2"/>
  <c r="D8765" i="2"/>
  <c r="D8739" i="2"/>
  <c r="D8704" i="2"/>
  <c r="D8683" i="2"/>
  <c r="D8666" i="2"/>
  <c r="D8616" i="2"/>
  <c r="D8554" i="2"/>
  <c r="D8452" i="2"/>
  <c r="D8445" i="2"/>
  <c r="D8438" i="2"/>
  <c r="D8431" i="2"/>
  <c r="D8399" i="2"/>
  <c r="D8382" i="2"/>
  <c r="D8357" i="2"/>
  <c r="D8342" i="2"/>
  <c r="D8307" i="2"/>
  <c r="D8293" i="2"/>
  <c r="D8177" i="2"/>
  <c r="D8170" i="2"/>
  <c r="D8150" i="2"/>
  <c r="C8112" i="2"/>
  <c r="D8112" i="2"/>
  <c r="D8813" i="2"/>
  <c r="D8746" i="2"/>
  <c r="D8719" i="2"/>
  <c r="D8700" i="2"/>
  <c r="D8673" i="2"/>
  <c r="D8655" i="2"/>
  <c r="D8637" i="2"/>
  <c r="D8605" i="2"/>
  <c r="D8594" i="2"/>
  <c r="D8564" i="2"/>
  <c r="D8557" i="2"/>
  <c r="D8509" i="2"/>
  <c r="D8484" i="2"/>
  <c r="D8353" i="2"/>
  <c r="D8271" i="2"/>
  <c r="D8250" i="2"/>
  <c r="D8206" i="2"/>
  <c r="D8163" i="2"/>
  <c r="D7512" i="2"/>
  <c r="D7904" i="2"/>
  <c r="D7821" i="2"/>
  <c r="D7764" i="2"/>
  <c r="D7676" i="2"/>
  <c r="D7571" i="2"/>
  <c r="D7316" i="2"/>
  <c r="D7167" i="2"/>
  <c r="D6716" i="2"/>
  <c r="D8232" i="2"/>
  <c r="D8178" i="2"/>
  <c r="D8161" i="2"/>
  <c r="D8087" i="2"/>
  <c r="D8080" i="2"/>
  <c r="D8054" i="2"/>
  <c r="D7960" i="2"/>
  <c r="D7939" i="2"/>
  <c r="D7871" i="2"/>
  <c r="D7864" i="2"/>
  <c r="D7827" i="2"/>
  <c r="D7792" i="2"/>
  <c r="D7785" i="2"/>
  <c r="D7771" i="2"/>
  <c r="D7757" i="2"/>
  <c r="D7739" i="2"/>
  <c r="D7715" i="2"/>
  <c r="D7665" i="2"/>
  <c r="D7648" i="2"/>
  <c r="D7622" i="2"/>
  <c r="D7554" i="2"/>
  <c r="D7389" i="2"/>
  <c r="D7273" i="2"/>
  <c r="D7234" i="2"/>
  <c r="D7209" i="2"/>
  <c r="D7192" i="2"/>
  <c r="D7123" i="2"/>
  <c r="D6989" i="2"/>
  <c r="D6904" i="2"/>
  <c r="D6882" i="2"/>
  <c r="D6864" i="2"/>
  <c r="D6857" i="2"/>
  <c r="D6415" i="2"/>
  <c r="D6985" i="2"/>
  <c r="C1879" i="2"/>
  <c r="D7903" i="2"/>
  <c r="D7853" i="2"/>
  <c r="D7849" i="2"/>
  <c r="D7746" i="2"/>
  <c r="D7735" i="2"/>
  <c r="D7640" i="2"/>
  <c r="D7496" i="2"/>
  <c r="D7481" i="2"/>
  <c r="D7315" i="2"/>
  <c r="D7312" i="2"/>
  <c r="D7276" i="2"/>
  <c r="D7174" i="2"/>
  <c r="D7152" i="2"/>
  <c r="D7119" i="2"/>
  <c r="D7023" i="2"/>
  <c r="D7000" i="2"/>
  <c r="D6963" i="2"/>
  <c r="D6466" i="2"/>
  <c r="D6103" i="2"/>
  <c r="D6881" i="2"/>
  <c r="D6860" i="2"/>
  <c r="D6817" i="2"/>
  <c r="E1922" i="2"/>
  <c r="E1894" i="2"/>
  <c r="D8426" i="2"/>
  <c r="D8275" i="2"/>
  <c r="D8228" i="2"/>
  <c r="D8157" i="2"/>
  <c r="D8093" i="2"/>
  <c r="D8063" i="2"/>
  <c r="D7990" i="2"/>
  <c r="D7984" i="2"/>
  <c r="D7977" i="2"/>
  <c r="D7949" i="2"/>
  <c r="D7920" i="2"/>
  <c r="D7913" i="2"/>
  <c r="D7877" i="2"/>
  <c r="D7863" i="2"/>
  <c r="D7791" i="2"/>
  <c r="D7770" i="2"/>
  <c r="D7664" i="2"/>
  <c r="D7543" i="2"/>
  <c r="D7536" i="2"/>
  <c r="D7518" i="2"/>
  <c r="D7459" i="2"/>
  <c r="D7392" i="2"/>
  <c r="D7352" i="2"/>
  <c r="D7332" i="2"/>
  <c r="D7215" i="2"/>
  <c r="D7077" i="2"/>
  <c r="D7045" i="2"/>
  <c r="D6996" i="2"/>
  <c r="D6981" i="2"/>
  <c r="D6956" i="2"/>
  <c r="D6689" i="2"/>
  <c r="D6685" i="2"/>
  <c r="D6504" i="2"/>
  <c r="D6497" i="2"/>
  <c r="D6490" i="2"/>
  <c r="E5662" i="2"/>
  <c r="D8056" i="2"/>
  <c r="D7997" i="2"/>
  <c r="D7895" i="2"/>
  <c r="D7880" i="2"/>
  <c r="D7859" i="2"/>
  <c r="D7844" i="2"/>
  <c r="D7805" i="2"/>
  <c r="D7798" i="2"/>
  <c r="D7780" i="2"/>
  <c r="D7766" i="2"/>
  <c r="D7752" i="2"/>
  <c r="D7717" i="2"/>
  <c r="D7714" i="2"/>
  <c r="D7703" i="2"/>
  <c r="D7643" i="2"/>
  <c r="D7628" i="2"/>
  <c r="D7610" i="2"/>
  <c r="D7588" i="2"/>
  <c r="D7473" i="2"/>
  <c r="D7451" i="2"/>
  <c r="D7401" i="2"/>
  <c r="D7395" i="2"/>
  <c r="D7388" i="2"/>
  <c r="D7370" i="2"/>
  <c r="D7300" i="2"/>
  <c r="D7258" i="2"/>
  <c r="D7194" i="2"/>
  <c r="D7187" i="2"/>
  <c r="D6977" i="2"/>
  <c r="D6948" i="2"/>
  <c r="D6856" i="2"/>
  <c r="D6849" i="2"/>
  <c r="D6842" i="2"/>
  <c r="D6824" i="2"/>
  <c r="D6792" i="2"/>
  <c r="D6774" i="2"/>
  <c r="D6533" i="2"/>
  <c r="D5758" i="2"/>
  <c r="D5722" i="2"/>
  <c r="D7521" i="2"/>
  <c r="D6962" i="2"/>
  <c r="D6902" i="2"/>
  <c r="D6820" i="2"/>
  <c r="D6816" i="2"/>
  <c r="D6795" i="2"/>
  <c r="D6764" i="2"/>
  <c r="D6742" i="2"/>
  <c r="D6529" i="2"/>
  <c r="D6232" i="2"/>
  <c r="E2558" i="2"/>
  <c r="E1660" i="2"/>
  <c r="D8109" i="2"/>
  <c r="D8099" i="2"/>
  <c r="D8085" i="2"/>
  <c r="D8006" i="2"/>
  <c r="D7989" i="2"/>
  <c r="D7976" i="2"/>
  <c r="D7965" i="2"/>
  <c r="D7958" i="2"/>
  <c r="D7937" i="2"/>
  <c r="D7905" i="2"/>
  <c r="D7883" i="2"/>
  <c r="D7783" i="2"/>
  <c r="D7755" i="2"/>
  <c r="D7737" i="2"/>
  <c r="D7631" i="2"/>
  <c r="D7559" i="2"/>
  <c r="D7535" i="2"/>
  <c r="D7504" i="2"/>
  <c r="D7454" i="2"/>
  <c r="D7447" i="2"/>
  <c r="D7437" i="2"/>
  <c r="D7391" i="2"/>
  <c r="D7380" i="2"/>
  <c r="D7303" i="2"/>
  <c r="D7197" i="2"/>
  <c r="D7090" i="2"/>
  <c r="D7080" i="2"/>
  <c r="D7214" i="2"/>
  <c r="D7183" i="2"/>
  <c r="D7121" i="2"/>
  <c r="D6980" i="2"/>
  <c r="E1691" i="2"/>
  <c r="D8471" i="2"/>
  <c r="D8439" i="2"/>
  <c r="D8432" i="2"/>
  <c r="D8390" i="2"/>
  <c r="D8383" i="2"/>
  <c r="D8319" i="2"/>
  <c r="D8312" i="2"/>
  <c r="D8277" i="2"/>
  <c r="D8245" i="2"/>
  <c r="D8237" i="2"/>
  <c r="D8233" i="2"/>
  <c r="D8212" i="2"/>
  <c r="D8201" i="2"/>
  <c r="D8197" i="2"/>
  <c r="D8190" i="2"/>
  <c r="D8179" i="2"/>
  <c r="D8119" i="2"/>
  <c r="D8081" i="2"/>
  <c r="D8052" i="2"/>
  <c r="D8017" i="2"/>
  <c r="D8013" i="2"/>
  <c r="D7940" i="2"/>
  <c r="D7901" i="2"/>
  <c r="D7843" i="2"/>
  <c r="D7751" i="2"/>
  <c r="D7733" i="2"/>
  <c r="D7723" i="2"/>
  <c r="D7680" i="2"/>
  <c r="D7620" i="2"/>
  <c r="D7475" i="2"/>
  <c r="D7411" i="2"/>
  <c r="D7257" i="2"/>
  <c r="D7200" i="2"/>
  <c r="D7128" i="2"/>
  <c r="D7124" i="2"/>
  <c r="D7036" i="2"/>
  <c r="D6887" i="2"/>
  <c r="D6773" i="2"/>
  <c r="D6763" i="2"/>
  <c r="D6642" i="2"/>
  <c r="E1683" i="2"/>
  <c r="D8102" i="2"/>
  <c r="D7992" i="2"/>
  <c r="D7982" i="2"/>
  <c r="D7922" i="2"/>
  <c r="D7908" i="2"/>
  <c r="D7886" i="2"/>
  <c r="D7828" i="2"/>
  <c r="D7825" i="2"/>
  <c r="D7814" i="2"/>
  <c r="D7800" i="2"/>
  <c r="D7758" i="2"/>
  <c r="D7726" i="2"/>
  <c r="D7709" i="2"/>
  <c r="D7673" i="2"/>
  <c r="D7655" i="2"/>
  <c r="D7538" i="2"/>
  <c r="D7513" i="2"/>
  <c r="D7497" i="2"/>
  <c r="D7337" i="2"/>
  <c r="D7291" i="2"/>
  <c r="D7153" i="2"/>
  <c r="D6815" i="2"/>
  <c r="D6755" i="2"/>
  <c r="D8077" i="2"/>
  <c r="D7929" i="2"/>
  <c r="D7897" i="2"/>
  <c r="D7861" i="2"/>
  <c r="D7807" i="2"/>
  <c r="D7719" i="2"/>
  <c r="D7453" i="2"/>
  <c r="D7383" i="2"/>
  <c r="D7379" i="2"/>
  <c r="D7361" i="2"/>
  <c r="D7330" i="2"/>
  <c r="D7302" i="2"/>
  <c r="D7277" i="2"/>
  <c r="D7224" i="2"/>
  <c r="D7135" i="2"/>
  <c r="D7117" i="2"/>
  <c r="D7001" i="2"/>
  <c r="D6986" i="2"/>
  <c r="D6947" i="2"/>
  <c r="D6861" i="2"/>
  <c r="D6851" i="2"/>
  <c r="D6780" i="2"/>
  <c r="D6769" i="2"/>
  <c r="D5982" i="2"/>
  <c r="D5978" i="2"/>
  <c r="D5975" i="2"/>
  <c r="C1146" i="2"/>
  <c r="C1138" i="2"/>
  <c r="C1134" i="2"/>
  <c r="C1049" i="2"/>
  <c r="C802" i="2"/>
  <c r="E762" i="2"/>
  <c r="E754" i="2"/>
  <c r="E750" i="2"/>
  <c r="E294" i="2"/>
  <c r="D203" i="2"/>
  <c r="C1487" i="2"/>
  <c r="E930" i="2"/>
  <c r="C639" i="2"/>
  <c r="C160" i="2"/>
  <c r="E104" i="2"/>
  <c r="C73" i="2"/>
  <c r="D6623" i="2"/>
  <c r="D6031" i="2"/>
  <c r="D5831" i="2"/>
  <c r="E2506" i="2"/>
  <c r="E2001" i="2"/>
  <c r="E1993" i="2"/>
  <c r="E1882" i="2"/>
  <c r="E1423" i="2"/>
  <c r="E1280" i="2"/>
  <c r="C1225" i="2"/>
  <c r="C1217" i="2"/>
  <c r="E969" i="2"/>
  <c r="E417" i="2"/>
  <c r="E167" i="2"/>
  <c r="D6804" i="2"/>
  <c r="D6740" i="2"/>
  <c r="D6697" i="2"/>
  <c r="D6661" i="2"/>
  <c r="D6651" i="2"/>
  <c r="D6630" i="2"/>
  <c r="D6615" i="2"/>
  <c r="D6571" i="2"/>
  <c r="D6553" i="2"/>
  <c r="D6546" i="2"/>
  <c r="D6532" i="2"/>
  <c r="D6521" i="2"/>
  <c r="D6503" i="2"/>
  <c r="D6329" i="2"/>
  <c r="D6092" i="2"/>
  <c r="D6027" i="2"/>
  <c r="D6016" i="2"/>
  <c r="D5961" i="2"/>
  <c r="D5947" i="2"/>
  <c r="D5940" i="2"/>
  <c r="D5905" i="2"/>
  <c r="D5785" i="2"/>
  <c r="D5782" i="2"/>
  <c r="D5746" i="2"/>
  <c r="D5736" i="2"/>
  <c r="D5729" i="2"/>
  <c r="E5687" i="2"/>
  <c r="D5662" i="2"/>
  <c r="C2498" i="2"/>
  <c r="C2408" i="2"/>
  <c r="E2183" i="2"/>
  <c r="E2064" i="2"/>
  <c r="E1977" i="2"/>
  <c r="C1898" i="2"/>
  <c r="E1663" i="2"/>
  <c r="D1364" i="2"/>
  <c r="E1248" i="2"/>
  <c r="E1240" i="2"/>
  <c r="C1197" i="2"/>
  <c r="E563" i="2"/>
  <c r="C413" i="2"/>
  <c r="C409" i="2"/>
  <c r="D2474" i="2"/>
  <c r="C2336" i="2"/>
  <c r="C2238" i="2"/>
  <c r="D2183" i="2"/>
  <c r="C2159" i="2"/>
  <c r="D2147" i="2"/>
  <c r="C2127" i="2"/>
  <c r="E1458" i="2"/>
  <c r="C1455" i="2"/>
  <c r="D1415" i="2"/>
  <c r="C1280" i="2"/>
  <c r="E1232" i="2"/>
  <c r="E1212" i="2"/>
  <c r="D1165" i="2"/>
  <c r="C1145" i="2"/>
  <c r="E937" i="2"/>
  <c r="C863" i="2"/>
  <c r="C797" i="2"/>
  <c r="E773" i="2"/>
  <c r="E725" i="2"/>
  <c r="C714" i="2"/>
  <c r="C702" i="2"/>
  <c r="C638" i="2"/>
  <c r="E634" i="2"/>
  <c r="C508" i="2"/>
  <c r="C504" i="2"/>
  <c r="D337" i="2"/>
  <c r="E297" i="2"/>
  <c r="D6888" i="2"/>
  <c r="D6711" i="2"/>
  <c r="D6517" i="2"/>
  <c r="D6472" i="2"/>
  <c r="D6411" i="2"/>
  <c r="D6385" i="2"/>
  <c r="D6343" i="2"/>
  <c r="D6339" i="2"/>
  <c r="D6257" i="2"/>
  <c r="D6253" i="2"/>
  <c r="D6249" i="2"/>
  <c r="D6137" i="2"/>
  <c r="D6073" i="2"/>
  <c r="D5936" i="2"/>
  <c r="D5922" i="2"/>
  <c r="D5883" i="2"/>
  <c r="D5859" i="2"/>
  <c r="D5837" i="2"/>
  <c r="D5801" i="2"/>
  <c r="D5760" i="2"/>
  <c r="D5665" i="2"/>
  <c r="C2490" i="2"/>
  <c r="E2399" i="2"/>
  <c r="E2375" i="2"/>
  <c r="E2339" i="2"/>
  <c r="E2083" i="2"/>
  <c r="E1996" i="2"/>
  <c r="E1933" i="2"/>
  <c r="E1850" i="2"/>
  <c r="E1767" i="2"/>
  <c r="C1752" i="2"/>
  <c r="D1671" i="2"/>
  <c r="E111" i="2"/>
  <c r="C80" i="2"/>
  <c r="D6682" i="2"/>
  <c r="D6475" i="2"/>
  <c r="D6293" i="2"/>
  <c r="D6227" i="2"/>
  <c r="D6105" i="2"/>
  <c r="D5953" i="2"/>
  <c r="D5869" i="2"/>
  <c r="D5826" i="2"/>
  <c r="D5808" i="2"/>
  <c r="D5794" i="2"/>
  <c r="E5686" i="2"/>
  <c r="F5686" i="2" s="1"/>
  <c r="G5686" i="2" s="1"/>
  <c r="D5672" i="2"/>
  <c r="C1775" i="2"/>
  <c r="C1647" i="2"/>
  <c r="E905" i="2"/>
  <c r="D6600" i="2"/>
  <c r="D6374" i="2"/>
  <c r="D6186" i="2"/>
  <c r="D6161" i="2"/>
  <c r="D6091" i="2"/>
  <c r="D6087" i="2"/>
  <c r="D5973" i="2"/>
  <c r="D5932" i="2"/>
  <c r="D5717" i="2"/>
  <c r="D2560" i="2"/>
  <c r="C2525" i="2"/>
  <c r="C2253" i="2"/>
  <c r="D2245" i="2"/>
  <c r="E1822" i="2"/>
  <c r="C1716" i="2"/>
  <c r="E1485" i="2"/>
  <c r="E1481" i="2"/>
  <c r="D1422" i="2"/>
  <c r="E1410" i="2"/>
  <c r="C1367" i="2"/>
  <c r="C1283" i="2"/>
  <c r="E1109" i="2"/>
  <c r="C705" i="2"/>
  <c r="E685" i="2"/>
  <c r="E657" i="2"/>
  <c r="C598" i="2"/>
  <c r="C444" i="2"/>
  <c r="C368" i="2"/>
  <c r="E360" i="2"/>
  <c r="E320" i="2"/>
  <c r="E193" i="2"/>
  <c r="D6488" i="2"/>
  <c r="D6481" i="2"/>
  <c r="D6219" i="2"/>
  <c r="D6193" i="2"/>
  <c r="D6054" i="2"/>
  <c r="D5907" i="2"/>
  <c r="D5904" i="2"/>
  <c r="D5811" i="2"/>
  <c r="D5724" i="2"/>
  <c r="D5706" i="2"/>
  <c r="C2308" i="2"/>
  <c r="C2170" i="2"/>
  <c r="C2063" i="2"/>
  <c r="F2063" i="2" s="1"/>
  <c r="G2063" i="2" s="1"/>
  <c r="E1912" i="2"/>
  <c r="C1865" i="2"/>
  <c r="E1646" i="2"/>
  <c r="D1239" i="2"/>
  <c r="D6660" i="2"/>
  <c r="D6653" i="2"/>
  <c r="D6621" i="2"/>
  <c r="D6603" i="2"/>
  <c r="D6577" i="2"/>
  <c r="D6559" i="2"/>
  <c r="D6527" i="2"/>
  <c r="D6392" i="2"/>
  <c r="E1532" i="2"/>
  <c r="C1113" i="2"/>
  <c r="E1101" i="2"/>
  <c r="E991" i="2"/>
  <c r="E987" i="2"/>
  <c r="C968" i="2"/>
  <c r="E732" i="2"/>
  <c r="C566" i="2"/>
  <c r="E447" i="2"/>
  <c r="E439" i="2"/>
  <c r="C130" i="2"/>
  <c r="C114" i="2"/>
  <c r="D6416" i="2"/>
  <c r="D6413" i="2"/>
  <c r="D6410" i="2"/>
  <c r="D6384" i="2"/>
  <c r="D6146" i="2"/>
  <c r="D6122" i="2"/>
  <c r="D6072" i="2"/>
  <c r="D6064" i="2"/>
  <c r="D5969" i="2"/>
  <c r="D5889" i="2"/>
  <c r="D5882" i="2"/>
  <c r="D5865" i="2"/>
  <c r="D5854" i="2"/>
  <c r="D5800" i="2"/>
  <c r="D5790" i="2"/>
  <c r="E5667" i="2"/>
  <c r="D5664" i="2"/>
  <c r="C2548" i="2"/>
  <c r="C2544" i="2"/>
  <c r="E2449" i="2"/>
  <c r="E2433" i="2"/>
  <c r="E2394" i="2"/>
  <c r="E2248" i="2"/>
  <c r="C2043" i="2"/>
  <c r="C2031" i="2"/>
  <c r="C1786" i="2"/>
  <c r="C1735" i="2"/>
  <c r="C1723" i="2"/>
  <c r="E1715" i="2"/>
  <c r="C1704" i="2"/>
  <c r="E1700" i="2"/>
  <c r="D1544" i="2"/>
  <c r="C1536" i="2"/>
  <c r="E1496" i="2"/>
  <c r="C1187" i="2"/>
  <c r="C1086" i="2"/>
  <c r="C987" i="2"/>
  <c r="C936" i="2"/>
  <c r="E692" i="2"/>
  <c r="C581" i="2"/>
  <c r="E490" i="2"/>
  <c r="C479" i="2"/>
  <c r="E248" i="2"/>
  <c r="E161" i="2"/>
  <c r="D6617" i="2"/>
  <c r="D2078" i="2"/>
  <c r="C1924" i="2"/>
  <c r="C1920" i="2"/>
  <c r="D1330" i="2"/>
  <c r="E553" i="2"/>
  <c r="F553" i="2" s="1"/>
  <c r="G553" i="2" s="1"/>
  <c r="E58" i="2"/>
  <c r="D6929" i="2"/>
  <c r="D6724" i="2"/>
  <c r="D6695" i="2"/>
  <c r="D6349" i="2"/>
  <c r="D6299" i="2"/>
  <c r="D6274" i="2"/>
  <c r="D6125" i="2"/>
  <c r="D6075" i="2"/>
  <c r="D6014" i="2"/>
  <c r="D5983" i="2"/>
  <c r="D5906" i="2"/>
  <c r="D5825" i="2"/>
  <c r="D5786" i="2"/>
  <c r="D5777" i="2"/>
  <c r="E5685" i="2"/>
  <c r="E5681" i="2"/>
  <c r="C2378" i="2"/>
  <c r="E2271" i="2"/>
  <c r="D2137" i="2"/>
  <c r="E2105" i="2"/>
  <c r="D2058" i="2"/>
  <c r="C1872" i="2"/>
  <c r="C1817" i="2"/>
  <c r="D1413" i="2"/>
  <c r="E1385" i="2"/>
  <c r="E1100" i="2"/>
  <c r="D1010" i="2"/>
  <c r="C971" i="2"/>
  <c r="C951" i="2"/>
  <c r="E935" i="2"/>
  <c r="C814" i="2"/>
  <c r="C307" i="2"/>
  <c r="D6709" i="2"/>
  <c r="D6677" i="2"/>
  <c r="D6666" i="2"/>
  <c r="D6624" i="2"/>
  <c r="D6480" i="2"/>
  <c r="D6433" i="2"/>
  <c r="D6406" i="2"/>
  <c r="D6369" i="2"/>
  <c r="D6309" i="2"/>
  <c r="D6142" i="2"/>
  <c r="D6000" i="2"/>
  <c r="D5965" i="2"/>
  <c r="D5909" i="2"/>
  <c r="D5737" i="2"/>
  <c r="D5712" i="2"/>
  <c r="E5670" i="2"/>
  <c r="E2598" i="2"/>
  <c r="E2590" i="2"/>
  <c r="E2574" i="2"/>
  <c r="E2464" i="2"/>
  <c r="C2228" i="2"/>
  <c r="D2030" i="2"/>
  <c r="C2018" i="2"/>
  <c r="C1979" i="2"/>
  <c r="E1769" i="2"/>
  <c r="D145" i="2"/>
  <c r="C129" i="2"/>
  <c r="D6698" i="2"/>
  <c r="D6587" i="2"/>
  <c r="D6565" i="2"/>
  <c r="D6537" i="2"/>
  <c r="D6522" i="2"/>
  <c r="D6455" i="2"/>
  <c r="D6448" i="2"/>
  <c r="D6195" i="2"/>
  <c r="D6114" i="2"/>
  <c r="D5996" i="2"/>
  <c r="D5962" i="2"/>
  <c r="D5835" i="2"/>
  <c r="D5698" i="2"/>
  <c r="D5681" i="2"/>
  <c r="E2424" i="2"/>
  <c r="C2322" i="2"/>
  <c r="E2239" i="2"/>
  <c r="E2148" i="2"/>
  <c r="C1915" i="2"/>
  <c r="E1761" i="2"/>
  <c r="E1749" i="2"/>
  <c r="C1657" i="2"/>
  <c r="E1625" i="2"/>
  <c r="E1241" i="2"/>
  <c r="C1089" i="2"/>
  <c r="C1085" i="2"/>
  <c r="C1065" i="2"/>
  <c r="C1053" i="2"/>
  <c r="C947" i="2"/>
  <c r="E837" i="2"/>
  <c r="E782" i="2"/>
  <c r="E711" i="2"/>
  <c r="E687" i="2"/>
  <c r="C620" i="2"/>
  <c r="D608" i="2"/>
  <c r="D592" i="2"/>
  <c r="C295" i="2"/>
  <c r="C287" i="2"/>
  <c r="D263" i="2"/>
  <c r="E239" i="2"/>
  <c r="C196" i="2"/>
  <c r="C176" i="2"/>
  <c r="C113" i="2"/>
  <c r="C8430" i="2"/>
  <c r="D8430" i="2"/>
  <c r="C8645" i="2"/>
  <c r="D8645" i="2"/>
  <c r="C8437" i="2"/>
  <c r="D8437" i="2"/>
  <c r="D8402" i="2"/>
  <c r="D8641" i="2"/>
  <c r="D8518" i="2"/>
  <c r="C8801" i="2"/>
  <c r="D8801" i="2"/>
  <c r="D8679" i="2"/>
  <c r="D8630" i="2"/>
  <c r="D8422" i="2"/>
  <c r="C8356" i="2"/>
  <c r="D8356" i="2"/>
  <c r="D8352" i="2"/>
  <c r="C8278" i="2"/>
  <c r="D8278" i="2"/>
  <c r="C8715" i="2"/>
  <c r="D8715" i="2"/>
  <c r="C8551" i="2"/>
  <c r="D8551" i="2"/>
  <c r="C8373" i="2"/>
  <c r="D8373" i="2"/>
  <c r="C8823" i="2"/>
  <c r="D8823" i="2"/>
  <c r="C8651" i="2"/>
  <c r="D8651" i="2"/>
  <c r="C8583" i="2"/>
  <c r="D8583" i="2"/>
  <c r="D8561" i="2"/>
  <c r="C8517" i="2"/>
  <c r="D8517" i="2"/>
  <c r="C8183" i="2"/>
  <c r="D8183" i="2"/>
  <c r="C8581" i="2"/>
  <c r="D8581" i="2"/>
  <c r="C8817" i="2"/>
  <c r="D8817" i="2"/>
  <c r="C8785" i="2"/>
  <c r="D8785" i="2"/>
  <c r="D8756" i="2"/>
  <c r="D8661" i="2"/>
  <c r="D8770" i="2"/>
  <c r="D8759" i="2"/>
  <c r="C8744" i="2"/>
  <c r="D8744" i="2"/>
  <c r="D8695" i="2"/>
  <c r="D8582" i="2"/>
  <c r="D8477" i="2"/>
  <c r="C8248" i="2"/>
  <c r="D8248" i="2"/>
  <c r="C8200" i="2"/>
  <c r="D8200" i="2"/>
  <c r="D8593" i="2"/>
  <c r="D8498" i="2"/>
  <c r="C8325" i="2"/>
  <c r="D8325" i="2"/>
  <c r="D8829" i="2"/>
  <c r="D8795" i="2"/>
  <c r="D8701" i="2"/>
  <c r="D8604" i="2"/>
  <c r="C7159" i="2"/>
  <c r="D7159" i="2"/>
  <c r="C6145" i="2"/>
  <c r="D6145" i="2"/>
  <c r="D8482" i="2"/>
  <c r="D8209" i="2"/>
  <c r="D8084" i="2"/>
  <c r="C7776" i="2"/>
  <c r="D7776" i="2"/>
  <c r="D7503" i="2"/>
  <c r="D8804" i="2"/>
  <c r="D8775" i="2"/>
  <c r="D8747" i="2"/>
  <c r="D8677" i="2"/>
  <c r="D8656" i="2"/>
  <c r="D8642" i="2"/>
  <c r="D8527" i="2"/>
  <c r="D8506" i="2"/>
  <c r="D8448" i="2"/>
  <c r="D8320" i="2"/>
  <c r="D8303" i="2"/>
  <c r="D8290" i="2"/>
  <c r="D8287" i="2"/>
  <c r="D8191" i="2"/>
  <c r="D8181" i="2"/>
  <c r="D8152" i="2"/>
  <c r="D8146" i="2"/>
  <c r="D8139" i="2"/>
  <c r="D8097" i="2"/>
  <c r="D8067" i="2"/>
  <c r="D7642" i="2"/>
  <c r="D7522" i="2"/>
  <c r="D7344" i="2"/>
  <c r="D7299" i="2"/>
  <c r="D7292" i="2"/>
  <c r="D8815" i="2"/>
  <c r="D8793" i="2"/>
  <c r="D8761" i="2"/>
  <c r="D8754" i="2"/>
  <c r="D8714" i="2"/>
  <c r="D8703" i="2"/>
  <c r="D8670" i="2"/>
  <c r="D8663" i="2"/>
  <c r="D8649" i="2"/>
  <c r="D8615" i="2"/>
  <c r="D8573" i="2"/>
  <c r="D8495" i="2"/>
  <c r="D8384" i="2"/>
  <c r="D8367" i="2"/>
  <c r="D8313" i="2"/>
  <c r="D8299" i="2"/>
  <c r="D8239" i="2"/>
  <c r="D8215" i="2"/>
  <c r="D8149" i="2"/>
  <c r="D8110" i="2"/>
  <c r="D8022" i="2"/>
  <c r="D8015" i="2"/>
  <c r="D7968" i="2"/>
  <c r="D7790" i="2"/>
  <c r="D7662" i="2"/>
  <c r="D7638" i="2"/>
  <c r="D8811" i="2"/>
  <c r="D8789" i="2"/>
  <c r="D8743" i="2"/>
  <c r="D8279" i="2"/>
  <c r="D8276" i="2"/>
  <c r="D8135" i="2"/>
  <c r="D8778" i="2"/>
  <c r="D8757" i="2"/>
  <c r="D8724" i="2"/>
  <c r="D8720" i="2"/>
  <c r="D8717" i="2"/>
  <c r="D8631" i="2"/>
  <c r="D8502" i="2"/>
  <c r="D8444" i="2"/>
  <c r="D8346" i="2"/>
  <c r="D8323" i="2"/>
  <c r="D8265" i="2"/>
  <c r="D8249" i="2"/>
  <c r="D8231" i="2"/>
  <c r="D8218" i="2"/>
  <c r="D8208" i="2"/>
  <c r="D8168" i="2"/>
  <c r="D8158" i="2"/>
  <c r="D8142" i="2"/>
  <c r="D8132" i="2"/>
  <c r="D8129" i="2"/>
  <c r="D8100" i="2"/>
  <c r="D8090" i="2"/>
  <c r="D8083" i="2"/>
  <c r="D8061" i="2"/>
  <c r="C7991" i="2"/>
  <c r="D7991" i="2"/>
  <c r="D7975" i="2"/>
  <c r="D7971" i="2"/>
  <c r="D7964" i="2"/>
  <c r="D7881" i="2"/>
  <c r="D7831" i="2"/>
  <c r="D7741" i="2"/>
  <c r="D8403" i="2"/>
  <c r="D8387" i="2"/>
  <c r="D8339" i="2"/>
  <c r="D8295" i="2"/>
  <c r="D8174" i="2"/>
  <c r="D8138" i="2"/>
  <c r="D8106" i="2"/>
  <c r="D8058" i="2"/>
  <c r="D8042" i="2"/>
  <c r="D7930" i="2"/>
  <c r="D7923" i="2"/>
  <c r="D7909" i="2"/>
  <c r="D7888" i="2"/>
  <c r="D7601" i="2"/>
  <c r="D7587" i="2"/>
  <c r="D7693" i="2"/>
  <c r="C7619" i="2"/>
  <c r="D7619" i="2"/>
  <c r="C7597" i="2"/>
  <c r="D7597" i="2"/>
  <c r="D7563" i="2"/>
  <c r="D6813" i="2"/>
  <c r="D6789" i="2"/>
  <c r="D8289" i="2"/>
  <c r="C7796" i="2"/>
  <c r="D7796" i="2"/>
  <c r="C7367" i="2"/>
  <c r="D7367" i="2"/>
  <c r="D8799" i="2"/>
  <c r="D8749" i="2"/>
  <c r="D8742" i="2"/>
  <c r="D8685" i="2"/>
  <c r="D8658" i="2"/>
  <c r="D8644" i="2"/>
  <c r="D8596" i="2"/>
  <c r="D8575" i="2"/>
  <c r="D8536" i="2"/>
  <c r="D8501" i="2"/>
  <c r="D8460" i="2"/>
  <c r="D8443" i="2"/>
  <c r="D8416" i="2"/>
  <c r="D8392" i="2"/>
  <c r="D8376" i="2"/>
  <c r="D8345" i="2"/>
  <c r="D8224" i="2"/>
  <c r="D8217" i="2"/>
  <c r="D8154" i="2"/>
  <c r="D8151" i="2"/>
  <c r="D8122" i="2"/>
  <c r="D8082" i="2"/>
  <c r="D8079" i="2"/>
  <c r="D8072" i="2"/>
  <c r="D8045" i="2"/>
  <c r="D7926" i="2"/>
  <c r="D7480" i="2"/>
  <c r="D7448" i="2"/>
  <c r="D7096" i="2"/>
  <c r="D6936" i="2"/>
  <c r="C7681" i="2"/>
  <c r="D7681" i="2"/>
  <c r="D8288" i="2"/>
  <c r="D8285" i="2"/>
  <c r="D8281" i="2"/>
  <c r="D8173" i="2"/>
  <c r="D8092" i="2"/>
  <c r="C7799" i="2"/>
  <c r="D7799" i="2"/>
  <c r="D7740" i="2"/>
  <c r="D7966" i="2"/>
  <c r="C7636" i="2"/>
  <c r="D7636" i="2"/>
  <c r="D7483" i="2"/>
  <c r="D7245" i="2"/>
  <c r="D7241" i="2"/>
  <c r="D8386" i="2"/>
  <c r="D8338" i="2"/>
  <c r="D8809" i="2"/>
  <c r="D8708" i="2"/>
  <c r="D8697" i="2"/>
  <c r="D8567" i="2"/>
  <c r="D8459" i="2"/>
  <c r="D8419" i="2"/>
  <c r="D8405" i="2"/>
  <c r="D8375" i="2"/>
  <c r="D8355" i="2"/>
  <c r="D8344" i="2"/>
  <c r="D8341" i="2"/>
  <c r="D8304" i="2"/>
  <c r="D8216" i="2"/>
  <c r="D8210" i="2"/>
  <c r="D8196" i="2"/>
  <c r="D8118" i="2"/>
  <c r="D8108" i="2"/>
  <c r="D8105" i="2"/>
  <c r="D8078" i="2"/>
  <c r="D8030" i="2"/>
  <c r="D8009" i="2"/>
  <c r="D7993" i="2"/>
  <c r="D7973" i="2"/>
  <c r="D7812" i="2"/>
  <c r="D7632" i="2"/>
  <c r="D7523" i="2"/>
  <c r="C7520" i="2"/>
  <c r="D7520" i="2"/>
  <c r="D7398" i="2"/>
  <c r="D7272" i="2"/>
  <c r="D7262" i="2"/>
  <c r="D8244" i="2"/>
  <c r="D8783" i="2"/>
  <c r="D8694" i="2"/>
  <c r="D8657" i="2"/>
  <c r="D8609" i="2"/>
  <c r="D8602" i="2"/>
  <c r="D8538" i="2"/>
  <c r="D8479" i="2"/>
  <c r="D8435" i="2"/>
  <c r="D8411" i="2"/>
  <c r="D8351" i="2"/>
  <c r="D8314" i="2"/>
  <c r="D8284" i="2"/>
  <c r="D8280" i="2"/>
  <c r="D8274" i="2"/>
  <c r="D8266" i="2"/>
  <c r="D8240" i="2"/>
  <c r="D8223" i="2"/>
  <c r="D8199" i="2"/>
  <c r="D8156" i="2"/>
  <c r="D8136" i="2"/>
  <c r="D8133" i="2"/>
  <c r="D8088" i="2"/>
  <c r="D8053" i="2"/>
  <c r="D8033" i="2"/>
  <c r="D8012" i="2"/>
  <c r="D7999" i="2"/>
  <c r="D7969" i="2"/>
  <c r="C7928" i="2"/>
  <c r="D7928" i="2"/>
  <c r="D7851" i="2"/>
  <c r="D7847" i="2"/>
  <c r="D7639" i="2"/>
  <c r="D7394" i="2"/>
  <c r="D7289" i="2"/>
  <c r="D6974" i="2"/>
  <c r="C6693" i="2"/>
  <c r="D6693" i="2"/>
  <c r="D6575" i="2"/>
  <c r="D6159" i="2"/>
  <c r="C6148" i="2"/>
  <c r="D6148" i="2"/>
  <c r="D8032" i="2"/>
  <c r="D7995" i="2"/>
  <c r="D7962" i="2"/>
  <c r="D7811" i="2"/>
  <c r="D7753" i="2"/>
  <c r="D7685" i="2"/>
  <c r="D7675" i="2"/>
  <c r="D7654" i="2"/>
  <c r="D7634" i="2"/>
  <c r="D7627" i="2"/>
  <c r="D7593" i="2"/>
  <c r="D7579" i="2"/>
  <c r="D7569" i="2"/>
  <c r="D7566" i="2"/>
  <c r="D7542" i="2"/>
  <c r="D7532" i="2"/>
  <c r="D7515" i="2"/>
  <c r="D7509" i="2"/>
  <c r="D7458" i="2"/>
  <c r="D7397" i="2"/>
  <c r="D7387" i="2"/>
  <c r="D7282" i="2"/>
  <c r="D7275" i="2"/>
  <c r="D7233" i="2"/>
  <c r="D7230" i="2"/>
  <c r="D7226" i="2"/>
  <c r="D7176" i="2"/>
  <c r="D7162" i="2"/>
  <c r="D7137" i="2"/>
  <c r="D7098" i="2"/>
  <c r="D7029" i="2"/>
  <c r="D6988" i="2"/>
  <c r="C6911" i="2"/>
  <c r="D6911" i="2"/>
  <c r="D6781" i="2"/>
  <c r="C7240" i="2"/>
  <c r="D7240" i="2"/>
  <c r="D8028" i="2"/>
  <c r="D8021" i="2"/>
  <c r="D7988" i="2"/>
  <c r="D7985" i="2"/>
  <c r="D7942" i="2"/>
  <c r="D7932" i="2"/>
  <c r="D7921" i="2"/>
  <c r="D7914" i="2"/>
  <c r="D7887" i="2"/>
  <c r="D7873" i="2"/>
  <c r="D7845" i="2"/>
  <c r="D7838" i="2"/>
  <c r="D7797" i="2"/>
  <c r="D7763" i="2"/>
  <c r="D7732" i="2"/>
  <c r="D7722" i="2"/>
  <c r="D7695" i="2"/>
  <c r="D7637" i="2"/>
  <c r="D7596" i="2"/>
  <c r="D7499" i="2"/>
  <c r="D7486" i="2"/>
  <c r="C7329" i="2"/>
  <c r="D7329" i="2"/>
  <c r="D7319" i="2"/>
  <c r="D7115" i="2"/>
  <c r="D7013" i="2"/>
  <c r="D6889" i="2"/>
  <c r="D6727" i="2"/>
  <c r="D7623" i="2"/>
  <c r="D7616" i="2"/>
  <c r="D7613" i="2"/>
  <c r="D7558" i="2"/>
  <c r="D7492" i="2"/>
  <c r="D7461" i="2"/>
  <c r="D7413" i="2"/>
  <c r="D7373" i="2"/>
  <c r="D7369" i="2"/>
  <c r="D7305" i="2"/>
  <c r="D7158" i="2"/>
  <c r="D7125" i="2"/>
  <c r="C7061" i="2"/>
  <c r="D7061" i="2"/>
  <c r="D6871" i="2"/>
  <c r="D6717" i="2"/>
  <c r="D6468" i="2"/>
  <c r="D8010" i="2"/>
  <c r="D7981" i="2"/>
  <c r="D7978" i="2"/>
  <c r="D7948" i="2"/>
  <c r="D7900" i="2"/>
  <c r="D7759" i="2"/>
  <c r="D7738" i="2"/>
  <c r="D7725" i="2"/>
  <c r="D7650" i="2"/>
  <c r="D7609" i="2"/>
  <c r="D7585" i="2"/>
  <c r="D7551" i="2"/>
  <c r="D7548" i="2"/>
  <c r="D7541" i="2"/>
  <c r="D7514" i="2"/>
  <c r="D7457" i="2"/>
  <c r="D7409" i="2"/>
  <c r="D7376" i="2"/>
  <c r="D7351" i="2"/>
  <c r="D7322" i="2"/>
  <c r="D7247" i="2"/>
  <c r="D7202" i="2"/>
  <c r="D7188" i="2"/>
  <c r="D7136" i="2"/>
  <c r="D7064" i="2"/>
  <c r="D7028" i="2"/>
  <c r="D6910" i="2"/>
  <c r="D6741" i="2"/>
  <c r="D6730" i="2"/>
  <c r="C6424" i="2"/>
  <c r="D6424" i="2"/>
  <c r="D7954" i="2"/>
  <c r="D7941" i="2"/>
  <c r="D7934" i="2"/>
  <c r="D7910" i="2"/>
  <c r="D7869" i="2"/>
  <c r="D7855" i="2"/>
  <c r="D7830" i="2"/>
  <c r="D7813" i="2"/>
  <c r="D7769" i="2"/>
  <c r="D7721" i="2"/>
  <c r="D7718" i="2"/>
  <c r="D7701" i="2"/>
  <c r="D7595" i="2"/>
  <c r="D7574" i="2"/>
  <c r="D7544" i="2"/>
  <c r="D7527" i="2"/>
  <c r="D7433" i="2"/>
  <c r="D7402" i="2"/>
  <c r="D7386" i="2"/>
  <c r="D7365" i="2"/>
  <c r="D7348" i="2"/>
  <c r="D7341" i="2"/>
  <c r="D7338" i="2"/>
  <c r="D7328" i="2"/>
  <c r="D7205" i="2"/>
  <c r="D7195" i="2"/>
  <c r="D7084" i="2"/>
  <c r="D7049" i="2"/>
  <c r="C6584" i="2"/>
  <c r="D6584" i="2"/>
  <c r="D6516" i="2"/>
  <c r="D6512" i="2"/>
  <c r="D6993" i="2"/>
  <c r="D7967" i="2"/>
  <c r="D7957" i="2"/>
  <c r="D7882" i="2"/>
  <c r="D7875" i="2"/>
  <c r="D7833" i="2"/>
  <c r="D7782" i="2"/>
  <c r="D7765" i="2"/>
  <c r="D7734" i="2"/>
  <c r="D7683" i="2"/>
  <c r="D7670" i="2"/>
  <c r="D7612" i="2"/>
  <c r="D7577" i="2"/>
  <c r="D7557" i="2"/>
  <c r="D7547" i="2"/>
  <c r="D7530" i="2"/>
  <c r="D7498" i="2"/>
  <c r="D7491" i="2"/>
  <c r="D7477" i="2"/>
  <c r="D7470" i="2"/>
  <c r="D7449" i="2"/>
  <c r="D7446" i="2"/>
  <c r="D7429" i="2"/>
  <c r="D7382" i="2"/>
  <c r="D7372" i="2"/>
  <c r="D7354" i="2"/>
  <c r="D7314" i="2"/>
  <c r="D7311" i="2"/>
  <c r="D7235" i="2"/>
  <c r="D7217" i="2"/>
  <c r="D7191" i="2"/>
  <c r="D7056" i="2"/>
  <c r="C7038" i="2"/>
  <c r="D7038" i="2"/>
  <c r="D6937" i="2"/>
  <c r="D6927" i="2"/>
  <c r="D6877" i="2"/>
  <c r="D6751" i="2"/>
  <c r="D6705" i="2"/>
  <c r="D6519" i="2"/>
  <c r="D6313" i="2"/>
  <c r="C6060" i="2"/>
  <c r="D6060" i="2"/>
  <c r="D7242" i="2"/>
  <c r="D7201" i="2"/>
  <c r="D7181" i="2"/>
  <c r="D7069" i="2"/>
  <c r="D7063" i="2"/>
  <c r="D7052" i="2"/>
  <c r="C6964" i="2"/>
  <c r="D6964" i="2"/>
  <c r="D6930" i="2"/>
  <c r="D6655" i="2"/>
  <c r="D7892" i="2"/>
  <c r="D7854" i="2"/>
  <c r="D7754" i="2"/>
  <c r="D7730" i="2"/>
  <c r="D7690" i="2"/>
  <c r="D7649" i="2"/>
  <c r="D7635" i="2"/>
  <c r="D7618" i="2"/>
  <c r="D7594" i="2"/>
  <c r="D7573" i="2"/>
  <c r="D7570" i="2"/>
  <c r="D7567" i="2"/>
  <c r="D7526" i="2"/>
  <c r="D7510" i="2"/>
  <c r="D7507" i="2"/>
  <c r="D7494" i="2"/>
  <c r="D7484" i="2"/>
  <c r="D7466" i="2"/>
  <c r="D7350" i="2"/>
  <c r="D7324" i="2"/>
  <c r="D7259" i="2"/>
  <c r="D7227" i="2"/>
  <c r="D7170" i="2"/>
  <c r="D7127" i="2"/>
  <c r="D7120" i="2"/>
  <c r="D7113" i="2"/>
  <c r="D6940" i="2"/>
  <c r="D6676" i="2"/>
  <c r="D6612" i="2"/>
  <c r="C6135" i="2"/>
  <c r="D6135" i="2"/>
  <c r="C5809" i="2"/>
  <c r="D5809" i="2"/>
  <c r="D6798" i="2"/>
  <c r="D6645" i="2"/>
  <c r="D6634" i="2"/>
  <c r="D6627" i="2"/>
  <c r="D6613" i="2"/>
  <c r="D6585" i="2"/>
  <c r="D6578" i="2"/>
  <c r="D6375" i="2"/>
  <c r="D6330" i="2"/>
  <c r="D6316" i="2"/>
  <c r="C6295" i="2"/>
  <c r="D6295" i="2"/>
  <c r="C6208" i="2"/>
  <c r="D6208" i="2"/>
  <c r="D6082" i="2"/>
  <c r="C6071" i="2"/>
  <c r="D6071" i="2"/>
  <c r="C5873" i="2"/>
  <c r="D5873" i="2"/>
  <c r="D5863" i="2"/>
  <c r="D6389" i="2"/>
  <c r="D6340" i="2"/>
  <c r="D6155" i="2"/>
  <c r="D5997" i="2"/>
  <c r="D7298" i="2"/>
  <c r="D7244" i="2"/>
  <c r="D7210" i="2"/>
  <c r="D7140" i="2"/>
  <c r="D7122" i="2"/>
  <c r="D7072" i="2"/>
  <c r="D7031" i="2"/>
  <c r="D7012" i="2"/>
  <c r="D6990" i="2"/>
  <c r="D6969" i="2"/>
  <c r="D6873" i="2"/>
  <c r="D6870" i="2"/>
  <c r="D6863" i="2"/>
  <c r="D6850" i="2"/>
  <c r="D6791" i="2"/>
  <c r="D6756" i="2"/>
  <c r="D6743" i="2"/>
  <c r="D6726" i="2"/>
  <c r="D6664" i="2"/>
  <c r="D6619" i="2"/>
  <c r="D6616" i="2"/>
  <c r="D6599" i="2"/>
  <c r="D6588" i="2"/>
  <c r="D6570" i="2"/>
  <c r="D6518" i="2"/>
  <c r="D6484" i="2"/>
  <c r="D6474" i="2"/>
  <c r="D6456" i="2"/>
  <c r="D6427" i="2"/>
  <c r="D6183" i="2"/>
  <c r="D6667" i="2"/>
  <c r="D6644" i="2"/>
  <c r="D6633" i="2"/>
  <c r="D6605" i="2"/>
  <c r="D6535" i="2"/>
  <c r="D6396" i="2"/>
  <c r="D6301" i="2"/>
  <c r="D6200" i="2"/>
  <c r="D6095" i="2"/>
  <c r="D5851" i="2"/>
  <c r="C5683" i="2"/>
  <c r="D5683" i="2"/>
  <c r="D6859" i="2"/>
  <c r="D6749" i="2"/>
  <c r="D6602" i="2"/>
  <c r="D6563" i="2"/>
  <c r="D6470" i="2"/>
  <c r="D6437" i="2"/>
  <c r="D6381" i="2"/>
  <c r="D6315" i="2"/>
  <c r="D6280" i="2"/>
  <c r="C5847" i="2"/>
  <c r="D5847" i="2"/>
  <c r="D7320" i="2"/>
  <c r="D6968" i="2"/>
  <c r="D6728" i="2"/>
  <c r="D6680" i="2"/>
  <c r="D6360" i="2"/>
  <c r="D6254" i="2"/>
  <c r="D7339" i="2"/>
  <c r="D7307" i="2"/>
  <c r="D7270" i="2"/>
  <c r="D7253" i="2"/>
  <c r="D7186" i="2"/>
  <c r="D7173" i="2"/>
  <c r="D7156" i="2"/>
  <c r="D7150" i="2"/>
  <c r="D7114" i="2"/>
  <c r="D7107" i="2"/>
  <c r="D7082" i="2"/>
  <c r="D6979" i="2"/>
  <c r="D6975" i="2"/>
  <c r="D6917" i="2"/>
  <c r="D6893" i="2"/>
  <c r="D6869" i="2"/>
  <c r="D6790" i="2"/>
  <c r="D6745" i="2"/>
  <c r="D6725" i="2"/>
  <c r="D6663" i="2"/>
  <c r="D6636" i="2"/>
  <c r="D6632" i="2"/>
  <c r="D6618" i="2"/>
  <c r="D6594" i="2"/>
  <c r="D6580" i="2"/>
  <c r="D6429" i="2"/>
  <c r="D6297" i="2"/>
  <c r="D6210" i="2"/>
  <c r="D6119" i="2"/>
  <c r="D6020" i="2"/>
  <c r="D6673" i="2"/>
  <c r="C6440" i="2"/>
  <c r="D6440" i="2"/>
  <c r="D6228" i="2"/>
  <c r="D7362" i="2"/>
  <c r="D7345" i="2"/>
  <c r="D7323" i="2"/>
  <c r="D7283" i="2"/>
  <c r="D7256" i="2"/>
  <c r="D7225" i="2"/>
  <c r="D7212" i="2"/>
  <c r="D7146" i="2"/>
  <c r="D7100" i="2"/>
  <c r="D7097" i="2"/>
  <c r="D7040" i="2"/>
  <c r="D7026" i="2"/>
  <c r="D7014" i="2"/>
  <c r="D7003" i="2"/>
  <c r="D6950" i="2"/>
  <c r="D6886" i="2"/>
  <c r="D6875" i="2"/>
  <c r="D6845" i="2"/>
  <c r="D6796" i="2"/>
  <c r="D6779" i="2"/>
  <c r="D6707" i="2"/>
  <c r="D6551" i="2"/>
  <c r="D6496" i="2"/>
  <c r="D6462" i="2"/>
  <c r="D6432" i="2"/>
  <c r="D6422" i="2"/>
  <c r="D6387" i="2"/>
  <c r="D6373" i="2"/>
  <c r="D6279" i="2"/>
  <c r="C6160" i="2"/>
  <c r="D6160" i="2"/>
  <c r="D6139" i="2"/>
  <c r="D6136" i="2"/>
  <c r="D6129" i="2"/>
  <c r="C5857" i="2"/>
  <c r="D5857" i="2"/>
  <c r="D6765" i="2"/>
  <c r="D6646" i="2"/>
  <c r="D6614" i="2"/>
  <c r="D6583" i="2"/>
  <c r="D6506" i="2"/>
  <c r="D6331" i="2"/>
  <c r="D6317" i="2"/>
  <c r="D6282" i="2"/>
  <c r="D6679" i="2"/>
  <c r="D6669" i="2"/>
  <c r="D6454" i="2"/>
  <c r="D6425" i="2"/>
  <c r="D6649" i="2"/>
  <c r="D6561" i="2"/>
  <c r="D6554" i="2"/>
  <c r="D6499" i="2"/>
  <c r="D6443" i="2"/>
  <c r="D6390" i="2"/>
  <c r="D6359" i="2"/>
  <c r="D6352" i="2"/>
  <c r="D6264" i="2"/>
  <c r="D6260" i="2"/>
  <c r="D6184" i="2"/>
  <c r="D5856" i="2"/>
  <c r="E2460" i="2"/>
  <c r="E2448" i="2"/>
  <c r="E2444" i="2"/>
  <c r="E2440" i="2"/>
  <c r="E2054" i="2"/>
  <c r="E2007" i="2"/>
  <c r="E801" i="2"/>
  <c r="C766" i="2"/>
  <c r="D556" i="2"/>
  <c r="D6505" i="2"/>
  <c r="D6485" i="2"/>
  <c r="D6426" i="2"/>
  <c r="D6423" i="2"/>
  <c r="D6296" i="2"/>
  <c r="D6265" i="2"/>
  <c r="D6190" i="2"/>
  <c r="D6180" i="2"/>
  <c r="D6173" i="2"/>
  <c r="D6156" i="2"/>
  <c r="D6109" i="2"/>
  <c r="D6102" i="2"/>
  <c r="D6089" i="2"/>
  <c r="D6061" i="2"/>
  <c r="D6024" i="2"/>
  <c r="D5980" i="2"/>
  <c r="D5886" i="2"/>
  <c r="D5876" i="2"/>
  <c r="D5813" i="2"/>
  <c r="D5803" i="2"/>
  <c r="D5739" i="2"/>
  <c r="D5733" i="2"/>
  <c r="D5701" i="2"/>
  <c r="D5692" i="2"/>
  <c r="E5688" i="2"/>
  <c r="F5688" i="2" s="1"/>
  <c r="G5688" i="2" s="1"/>
  <c r="E2495" i="2"/>
  <c r="E2034" i="2"/>
  <c r="E828" i="2"/>
  <c r="E96" i="2"/>
  <c r="D5923" i="2"/>
  <c r="D5920" i="2"/>
  <c r="D5913" i="2"/>
  <c r="D5896" i="2"/>
  <c r="D5879" i="2"/>
  <c r="D5843" i="2"/>
  <c r="D5833" i="2"/>
  <c r="D5806" i="2"/>
  <c r="D5780" i="2"/>
  <c r="D5660" i="2"/>
  <c r="E2577" i="2"/>
  <c r="E2561" i="2"/>
  <c r="E1362" i="2"/>
  <c r="E72" i="2"/>
  <c r="E5673" i="2"/>
  <c r="E5666" i="2"/>
  <c r="E143" i="2"/>
  <c r="D6323" i="2"/>
  <c r="D6242" i="2"/>
  <c r="D6225" i="2"/>
  <c r="D6207" i="2"/>
  <c r="D6101" i="2"/>
  <c r="D6098" i="2"/>
  <c r="D6047" i="2"/>
  <c r="D5963" i="2"/>
  <c r="D5960" i="2"/>
  <c r="D5926" i="2"/>
  <c r="D5866" i="2"/>
  <c r="D5819" i="2"/>
  <c r="D5802" i="2"/>
  <c r="D5799" i="2"/>
  <c r="D5759" i="2"/>
  <c r="D5700" i="2"/>
  <c r="D2104" i="2"/>
  <c r="C2104" i="2"/>
  <c r="C937" i="2"/>
  <c r="D5892" i="2"/>
  <c r="D5885" i="2"/>
  <c r="D5875" i="2"/>
  <c r="D5812" i="2"/>
  <c r="D5769" i="2"/>
  <c r="D5738" i="2"/>
  <c r="D5732" i="2"/>
  <c r="D5721" i="2"/>
  <c r="C956" i="2"/>
  <c r="C952" i="2"/>
  <c r="E241" i="2"/>
  <c r="E213" i="2"/>
  <c r="D6531" i="2"/>
  <c r="D6524" i="2"/>
  <c r="D6494" i="2"/>
  <c r="D6467" i="2"/>
  <c r="D6431" i="2"/>
  <c r="D6418" i="2"/>
  <c r="D6405" i="2"/>
  <c r="D6394" i="2"/>
  <c r="D6383" i="2"/>
  <c r="D6380" i="2"/>
  <c r="D6326" i="2"/>
  <c r="D6298" i="2"/>
  <c r="D6278" i="2"/>
  <c r="D6256" i="2"/>
  <c r="D6206" i="2"/>
  <c r="D6063" i="2"/>
  <c r="D6019" i="2"/>
  <c r="D6012" i="2"/>
  <c r="D6006" i="2"/>
  <c r="D5972" i="2"/>
  <c r="D5949" i="2"/>
  <c r="D5942" i="2"/>
  <c r="D5878" i="2"/>
  <c r="D5832" i="2"/>
  <c r="D5828" i="2"/>
  <c r="D5805" i="2"/>
  <c r="D5765" i="2"/>
  <c r="D5697" i="2"/>
  <c r="D5694" i="2"/>
  <c r="E5665" i="2"/>
  <c r="D5659" i="2"/>
  <c r="C1543" i="2"/>
  <c r="C1523" i="2"/>
  <c r="E1499" i="2"/>
  <c r="E1436" i="2"/>
  <c r="E1432" i="2"/>
  <c r="E272" i="2"/>
  <c r="D6220" i="2"/>
  <c r="D6131" i="2"/>
  <c r="E1597" i="2"/>
  <c r="C1586" i="2"/>
  <c r="E1566" i="2"/>
  <c r="D6463" i="2"/>
  <c r="D6332" i="2"/>
  <c r="D6241" i="2"/>
  <c r="D6141" i="2"/>
  <c r="D5747" i="2"/>
  <c r="E5675" i="2"/>
  <c r="E1921" i="2"/>
  <c r="E1917" i="2"/>
  <c r="E1913" i="2"/>
  <c r="C1158" i="2"/>
  <c r="D1158" i="2"/>
  <c r="D1123" i="2"/>
  <c r="E1076" i="2"/>
  <c r="D6544" i="2"/>
  <c r="D6530" i="2"/>
  <c r="D6493" i="2"/>
  <c r="D6486" i="2"/>
  <c r="D6452" i="2"/>
  <c r="D6414" i="2"/>
  <c r="D6379" i="2"/>
  <c r="D6365" i="2"/>
  <c r="D6362" i="2"/>
  <c r="D6325" i="2"/>
  <c r="D6311" i="2"/>
  <c r="D6304" i="2"/>
  <c r="D6277" i="2"/>
  <c r="D6273" i="2"/>
  <c r="D6266" i="2"/>
  <c r="D6167" i="2"/>
  <c r="D6134" i="2"/>
  <c r="D6110" i="2"/>
  <c r="D6090" i="2"/>
  <c r="D6080" i="2"/>
  <c r="D6062" i="2"/>
  <c r="D6035" i="2"/>
  <c r="D5901" i="2"/>
  <c r="D5874" i="2"/>
  <c r="D5797" i="2"/>
  <c r="D5764" i="2"/>
  <c r="D5754" i="2"/>
  <c r="D5702" i="2"/>
  <c r="E5682" i="2"/>
  <c r="E2319" i="2"/>
  <c r="D6052" i="2"/>
  <c r="D5991" i="2"/>
  <c r="D5948" i="2"/>
  <c r="D5941" i="2"/>
  <c r="D5938" i="2"/>
  <c r="D5921" i="2"/>
  <c r="D5848" i="2"/>
  <c r="D5817" i="2"/>
  <c r="D5778" i="2"/>
  <c r="D5771" i="2"/>
  <c r="D5696" i="2"/>
  <c r="D5693" i="2"/>
  <c r="C1992" i="2"/>
  <c r="E1964" i="2"/>
  <c r="E1960" i="2"/>
  <c r="E1647" i="2"/>
  <c r="C1130" i="2"/>
  <c r="D450" i="2"/>
  <c r="E386" i="2"/>
  <c r="E374" i="2"/>
  <c r="D6140" i="2"/>
  <c r="D6130" i="2"/>
  <c r="D6096" i="2"/>
  <c r="D6021" i="2"/>
  <c r="D6001" i="2"/>
  <c r="D5977" i="2"/>
  <c r="D5924" i="2"/>
  <c r="D5897" i="2"/>
  <c r="D5861" i="2"/>
  <c r="D5834" i="2"/>
  <c r="D5781" i="2"/>
  <c r="D5757" i="2"/>
  <c r="D5730" i="2"/>
  <c r="D5705" i="2"/>
  <c r="D5689" i="2"/>
  <c r="C2382" i="2"/>
  <c r="C2078" i="2"/>
  <c r="E2015" i="2"/>
  <c r="E805" i="2"/>
  <c r="C2597" i="2"/>
  <c r="C2565" i="2"/>
  <c r="E2467" i="2"/>
  <c r="C2456" i="2"/>
  <c r="C2401" i="2"/>
  <c r="E2245" i="2"/>
  <c r="E2237" i="2"/>
  <c r="E2167" i="2"/>
  <c r="E2163" i="2"/>
  <c r="D2120" i="2"/>
  <c r="C2116" i="2"/>
  <c r="E2084" i="2"/>
  <c r="D2038" i="2"/>
  <c r="E1995" i="2"/>
  <c r="E1983" i="2"/>
  <c r="F1983" i="2" s="1"/>
  <c r="G1983" i="2" s="1"/>
  <c r="C1976" i="2"/>
  <c r="E1889" i="2"/>
  <c r="C1855" i="2"/>
  <c r="C1843" i="2"/>
  <c r="E1785" i="2"/>
  <c r="C1770" i="2"/>
  <c r="E1719" i="2"/>
  <c r="C1578" i="2"/>
  <c r="C1554" i="2"/>
  <c r="E1522" i="2"/>
  <c r="E1518" i="2"/>
  <c r="C1440" i="2"/>
  <c r="D1428" i="2"/>
  <c r="D1409" i="2"/>
  <c r="E1307" i="2"/>
  <c r="E1283" i="2"/>
  <c r="E928" i="2"/>
  <c r="E843" i="2"/>
  <c r="E769" i="2"/>
  <c r="C622" i="2"/>
  <c r="C516" i="2"/>
  <c r="D492" i="2"/>
  <c r="D441" i="2"/>
  <c r="E421" i="2"/>
  <c r="C402" i="2"/>
  <c r="E201" i="2"/>
  <c r="D147" i="2"/>
  <c r="C115" i="2"/>
  <c r="C64" i="2"/>
  <c r="C41" i="2"/>
  <c r="E2584" i="2"/>
  <c r="E2537" i="2"/>
  <c r="E2357" i="2"/>
  <c r="E2353" i="2"/>
  <c r="C2249" i="2"/>
  <c r="E2186" i="2"/>
  <c r="E2182" i="2"/>
  <c r="E2010" i="2"/>
  <c r="C1995" i="2"/>
  <c r="E1920" i="2"/>
  <c r="E1854" i="2"/>
  <c r="C1785" i="2"/>
  <c r="C1643" i="2"/>
  <c r="E1631" i="2"/>
  <c r="E1326" i="2"/>
  <c r="F1326" i="2" s="1"/>
  <c r="G1326" i="2" s="1"/>
  <c r="E1164" i="2"/>
  <c r="C1025" i="2"/>
  <c r="C885" i="2"/>
  <c r="E609" i="2"/>
  <c r="E338" i="2"/>
  <c r="C323" i="2"/>
  <c r="E232" i="2"/>
  <c r="D5675" i="2"/>
  <c r="D5668" i="2"/>
  <c r="E5664" i="2"/>
  <c r="E2494" i="2"/>
  <c r="C2443" i="2"/>
  <c r="C2311" i="2"/>
  <c r="C2299" i="2"/>
  <c r="E2260" i="2"/>
  <c r="E2229" i="2"/>
  <c r="C2061" i="2"/>
  <c r="E1967" i="2"/>
  <c r="E1963" i="2"/>
  <c r="E1959" i="2"/>
  <c r="E1951" i="2"/>
  <c r="E1947" i="2"/>
  <c r="E1943" i="2"/>
  <c r="C1881" i="2"/>
  <c r="E1788" i="2"/>
  <c r="E1604" i="2"/>
  <c r="E1451" i="2"/>
  <c r="E1408" i="2"/>
  <c r="E1310" i="2"/>
  <c r="E1067" i="2"/>
  <c r="C1013" i="2"/>
  <c r="C738" i="2"/>
  <c r="E527" i="2"/>
  <c r="E487" i="2"/>
  <c r="E448" i="2"/>
  <c r="C303" i="2"/>
  <c r="C240" i="2"/>
  <c r="F240" i="2" s="1"/>
  <c r="G240" i="2" s="1"/>
  <c r="E122" i="2"/>
  <c r="E2396" i="2"/>
  <c r="C2221" i="2"/>
  <c r="C2182" i="2"/>
  <c r="D2170" i="2"/>
  <c r="E2130" i="2"/>
  <c r="D2107" i="2"/>
  <c r="E2091" i="2"/>
  <c r="E2021" i="2"/>
  <c r="C1967" i="2"/>
  <c r="C1959" i="2"/>
  <c r="E1880" i="2"/>
  <c r="C1869" i="2"/>
  <c r="E1753" i="2"/>
  <c r="E1718" i="2"/>
  <c r="C1707" i="2"/>
  <c r="C1577" i="2"/>
  <c r="E1482" i="2"/>
  <c r="E1419" i="2"/>
  <c r="E1384" i="2"/>
  <c r="D1353" i="2"/>
  <c r="C1326" i="2"/>
  <c r="C1322" i="2"/>
  <c r="E1290" i="2"/>
  <c r="E1282" i="2"/>
  <c r="E1278" i="2"/>
  <c r="C1215" i="2"/>
  <c r="E1199" i="2"/>
  <c r="E1117" i="2"/>
  <c r="E1028" i="2"/>
  <c r="E1020" i="2"/>
  <c r="D993" i="2"/>
  <c r="C892" i="2"/>
  <c r="E744" i="2"/>
  <c r="E652" i="2"/>
  <c r="C597" i="2"/>
  <c r="D562" i="2"/>
  <c r="D511" i="2"/>
  <c r="D503" i="2"/>
  <c r="C499" i="2"/>
  <c r="E471" i="2"/>
  <c r="C440" i="2"/>
  <c r="C401" i="2"/>
  <c r="E361" i="2"/>
  <c r="E353" i="2"/>
  <c r="C342" i="2"/>
  <c r="C326" i="2"/>
  <c r="E318" i="2"/>
  <c r="D208" i="2"/>
  <c r="C40" i="2"/>
  <c r="D5688" i="2"/>
  <c r="D5674" i="2"/>
  <c r="E2583" i="2"/>
  <c r="E2571" i="2"/>
  <c r="E2567" i="2"/>
  <c r="C2552" i="2"/>
  <c r="E2536" i="2"/>
  <c r="E2532" i="2"/>
  <c r="F2532" i="2" s="1"/>
  <c r="G2532" i="2" s="1"/>
  <c r="E2438" i="2"/>
  <c r="C2423" i="2"/>
  <c r="C2392" i="2"/>
  <c r="C2318" i="2"/>
  <c r="E2286" i="2"/>
  <c r="C2271" i="2"/>
  <c r="E2216" i="2"/>
  <c r="C2209" i="2"/>
  <c r="C2146" i="2"/>
  <c r="C2099" i="2"/>
  <c r="E2036" i="2"/>
  <c r="C2002" i="2"/>
  <c r="C1888" i="2"/>
  <c r="C1830" i="2"/>
  <c r="C1718" i="2"/>
  <c r="C1714" i="2"/>
  <c r="E1706" i="2"/>
  <c r="D1657" i="2"/>
  <c r="C1634" i="2"/>
  <c r="E1497" i="2"/>
  <c r="E1454" i="2"/>
  <c r="E1376" i="2"/>
  <c r="E1372" i="2"/>
  <c r="C1290" i="2"/>
  <c r="D1266" i="2"/>
  <c r="D1258" i="2"/>
  <c r="E1214" i="2"/>
  <c r="C1152" i="2"/>
  <c r="C1059" i="2"/>
  <c r="C1055" i="2"/>
  <c r="E1031" i="2"/>
  <c r="C1020" i="2"/>
  <c r="E965" i="2"/>
  <c r="C915" i="2"/>
  <c r="C850" i="2"/>
  <c r="C830" i="2"/>
  <c r="C807" i="2"/>
  <c r="C691" i="2"/>
  <c r="E679" i="2"/>
  <c r="E663" i="2"/>
  <c r="E455" i="2"/>
  <c r="C345" i="2"/>
  <c r="E274" i="2"/>
  <c r="D255" i="2"/>
  <c r="C251" i="2"/>
  <c r="D169" i="2"/>
  <c r="E153" i="2"/>
  <c r="C2571" i="2"/>
  <c r="C2536" i="2"/>
  <c r="E2418" i="2"/>
  <c r="C2344" i="2"/>
  <c r="E2247" i="2"/>
  <c r="C2185" i="2"/>
  <c r="E1989" i="2"/>
  <c r="D1978" i="2"/>
  <c r="C1931" i="2"/>
  <c r="D1915" i="2"/>
  <c r="E1895" i="2"/>
  <c r="C1799" i="2"/>
  <c r="C1791" i="2"/>
  <c r="E1641" i="2"/>
  <c r="C1630" i="2"/>
  <c r="C1415" i="2"/>
  <c r="E1340" i="2"/>
  <c r="E1305" i="2"/>
  <c r="E1257" i="2"/>
  <c r="D1230" i="2"/>
  <c r="E1194" i="2"/>
  <c r="D1163" i="2"/>
  <c r="C1074" i="2"/>
  <c r="E988" i="2"/>
  <c r="E926" i="2"/>
  <c r="C899" i="2"/>
  <c r="C243" i="2"/>
  <c r="C231" i="2"/>
  <c r="D227" i="2"/>
  <c r="D192" i="2"/>
  <c r="E133" i="2"/>
  <c r="C55" i="2"/>
  <c r="E2504" i="2"/>
  <c r="E2313" i="2"/>
  <c r="D2169" i="2"/>
  <c r="E2078" i="2"/>
  <c r="D2001" i="2"/>
  <c r="E1887" i="2"/>
  <c r="C1868" i="2"/>
  <c r="C1837" i="2"/>
  <c r="C1787" i="2"/>
  <c r="E1736" i="2"/>
  <c r="C1706" i="2"/>
  <c r="E1698" i="2"/>
  <c r="C1564" i="2"/>
  <c r="E1387" i="2"/>
  <c r="E1336" i="2"/>
  <c r="D1313" i="2"/>
  <c r="D1285" i="2"/>
  <c r="C1277" i="2"/>
  <c r="C1214" i="2"/>
  <c r="C1202" i="2"/>
  <c r="D1198" i="2"/>
  <c r="E1178" i="2"/>
  <c r="E1011" i="2"/>
  <c r="E999" i="2"/>
  <c r="E953" i="2"/>
  <c r="E949" i="2"/>
  <c r="E906" i="2"/>
  <c r="C864" i="2"/>
  <c r="E709" i="2"/>
  <c r="E549" i="2"/>
  <c r="C534" i="2"/>
  <c r="E470" i="2"/>
  <c r="C404" i="2"/>
  <c r="C384" i="2"/>
  <c r="E1579" i="2"/>
  <c r="E1077" i="2"/>
  <c r="E879" i="2"/>
  <c r="C553" i="2"/>
  <c r="C262" i="2"/>
  <c r="D5680" i="2"/>
  <c r="C2574" i="2"/>
  <c r="C2461" i="2"/>
  <c r="C2449" i="2"/>
  <c r="D2433" i="2"/>
  <c r="C2367" i="2"/>
  <c r="E2335" i="2"/>
  <c r="E2266" i="2"/>
  <c r="E2262" i="2"/>
  <c r="E2223" i="2"/>
  <c r="E2121" i="2"/>
  <c r="C1934" i="2"/>
  <c r="E1914" i="2"/>
  <c r="C1821" i="2"/>
  <c r="E1648" i="2"/>
  <c r="C1524" i="2"/>
  <c r="C1496" i="2"/>
  <c r="E1355" i="2"/>
  <c r="C1077" i="2"/>
  <c r="E1069" i="2"/>
  <c r="E1034" i="2"/>
  <c r="E798" i="2"/>
  <c r="E790" i="2"/>
  <c r="C771" i="2"/>
  <c r="C751" i="2"/>
  <c r="C717" i="2"/>
  <c r="E666" i="2"/>
  <c r="E654" i="2"/>
  <c r="C615" i="2"/>
  <c r="E501" i="2"/>
  <c r="E493" i="2"/>
  <c r="C482" i="2"/>
  <c r="D478" i="2"/>
  <c r="C466" i="2"/>
  <c r="E442" i="2"/>
  <c r="E324" i="2"/>
  <c r="C289" i="2"/>
  <c r="C254" i="2"/>
  <c r="C242" i="2"/>
  <c r="C234" i="2"/>
  <c r="D187" i="2"/>
  <c r="C97" i="2"/>
  <c r="C93" i="2"/>
  <c r="E65" i="2"/>
  <c r="E2312" i="2"/>
  <c r="C2262" i="2"/>
  <c r="E2254" i="2"/>
  <c r="E2246" i="2"/>
  <c r="E2207" i="2"/>
  <c r="D2105" i="2"/>
  <c r="C2070" i="2"/>
  <c r="C1953" i="2"/>
  <c r="E1828" i="2"/>
  <c r="C1671" i="2"/>
  <c r="C1656" i="2"/>
  <c r="D1602" i="2"/>
  <c r="C1492" i="2"/>
  <c r="D1453" i="2"/>
  <c r="C1425" i="2"/>
  <c r="D1355" i="2"/>
  <c r="D1316" i="2"/>
  <c r="C1162" i="2"/>
  <c r="F1162" i="2" s="1"/>
  <c r="G1162" i="2" s="1"/>
  <c r="E1092" i="2"/>
  <c r="E952" i="2"/>
  <c r="E913" i="2"/>
  <c r="E786" i="2"/>
  <c r="E778" i="2"/>
  <c r="C666" i="2"/>
  <c r="C662" i="2"/>
  <c r="E579" i="2"/>
  <c r="E477" i="2"/>
  <c r="E473" i="2"/>
  <c r="D403" i="2"/>
  <c r="D387" i="2"/>
  <c r="C379" i="2"/>
  <c r="C375" i="2"/>
  <c r="C332" i="2"/>
  <c r="C277" i="2"/>
  <c r="C273" i="2"/>
  <c r="C218" i="2"/>
  <c r="C210" i="2"/>
  <c r="C144" i="2"/>
  <c r="C136" i="2"/>
  <c r="E49" i="2"/>
  <c r="D8607" i="2"/>
  <c r="C8607" i="2"/>
  <c r="D8592" i="2"/>
  <c r="C8592" i="2"/>
  <c r="C8539" i="2"/>
  <c r="D8539" i="2"/>
  <c r="D8528" i="2"/>
  <c r="C8528" i="2"/>
  <c r="C8510" i="2"/>
  <c r="D8510" i="2"/>
  <c r="C8740" i="2"/>
  <c r="C8681" i="2"/>
  <c r="C8644" i="2"/>
  <c r="C8637" i="2"/>
  <c r="D8625" i="2"/>
  <c r="D8620" i="2"/>
  <c r="C8609" i="2"/>
  <c r="C8600" i="2"/>
  <c r="C8573" i="2"/>
  <c r="D8548" i="2"/>
  <c r="D8531" i="2"/>
  <c r="C8531" i="2"/>
  <c r="D8830" i="2"/>
  <c r="D8824" i="2"/>
  <c r="D8822" i="2"/>
  <c r="D8814" i="2"/>
  <c r="D8808" i="2"/>
  <c r="D8806" i="2"/>
  <c r="D8798" i="2"/>
  <c r="D8792" i="2"/>
  <c r="D8790" i="2"/>
  <c r="D8782" i="2"/>
  <c r="D8776" i="2"/>
  <c r="D8774" i="2"/>
  <c r="D8766" i="2"/>
  <c r="D8760" i="2"/>
  <c r="D8758" i="2"/>
  <c r="D8750" i="2"/>
  <c r="D8632" i="2"/>
  <c r="C8632" i="2"/>
  <c r="D8578" i="2"/>
  <c r="C8578" i="2"/>
  <c r="C8542" i="2"/>
  <c r="D8542" i="2"/>
  <c r="C8491" i="2"/>
  <c r="D8491" i="2"/>
  <c r="C8826" i="2"/>
  <c r="C8810" i="2"/>
  <c r="C8794" i="2"/>
  <c r="C8778" i="2"/>
  <c r="C8770" i="2"/>
  <c r="C8762" i="2"/>
  <c r="C8754" i="2"/>
  <c r="C8735" i="2"/>
  <c r="C8733" i="2"/>
  <c r="C8667" i="2"/>
  <c r="D8667" i="2"/>
  <c r="C8646" i="2"/>
  <c r="D8646" i="2"/>
  <c r="D8522" i="2"/>
  <c r="C8522" i="2"/>
  <c r="D8737" i="2"/>
  <c r="D8705" i="2"/>
  <c r="D8689" i="2"/>
  <c r="D8662" i="2"/>
  <c r="D8660" i="2"/>
  <c r="D8580" i="2"/>
  <c r="C8570" i="2"/>
  <c r="D8550" i="2"/>
  <c r="D8545" i="2"/>
  <c r="C8500" i="2"/>
  <c r="D8500" i="2"/>
  <c r="D8828" i="2"/>
  <c r="D8818" i="2"/>
  <c r="D8812" i="2"/>
  <c r="D8802" i="2"/>
  <c r="D8796" i="2"/>
  <c r="D8786" i="2"/>
  <c r="D8780" i="2"/>
  <c r="D8764" i="2"/>
  <c r="D8748" i="2"/>
  <c r="C8728" i="2"/>
  <c r="D8634" i="2"/>
  <c r="C8634" i="2"/>
  <c r="C8619" i="2"/>
  <c r="D8619" i="2"/>
  <c r="C8602" i="2"/>
  <c r="D8669" i="2"/>
  <c r="C8669" i="2"/>
  <c r="C8648" i="2"/>
  <c r="D8648" i="2"/>
  <c r="D8535" i="2"/>
  <c r="C8535" i="2"/>
  <c r="D8524" i="2"/>
  <c r="C8524" i="2"/>
  <c r="D8503" i="2"/>
  <c r="C8503" i="2"/>
  <c r="D8418" i="2"/>
  <c r="C8418" i="2"/>
  <c r="C8739" i="2"/>
  <c r="C8655" i="2"/>
  <c r="C8631" i="2"/>
  <c r="C8599" i="2"/>
  <c r="D8591" i="2"/>
  <c r="C8591" i="2"/>
  <c r="D8541" i="2"/>
  <c r="C8541" i="2"/>
  <c r="C8521" i="2"/>
  <c r="D8512" i="2"/>
  <c r="C8512" i="2"/>
  <c r="C8487" i="2"/>
  <c r="D8487" i="2"/>
  <c r="D8741" i="2"/>
  <c r="D8671" i="2"/>
  <c r="C8671" i="2"/>
  <c r="D8586" i="2"/>
  <c r="C8586" i="2"/>
  <c r="D8559" i="2"/>
  <c r="C8559" i="2"/>
  <c r="D8552" i="2"/>
  <c r="D8499" i="2"/>
  <c r="C8499" i="2"/>
  <c r="C8730" i="2"/>
  <c r="C8725" i="2"/>
  <c r="D8725" i="2"/>
  <c r="C8720" i="2"/>
  <c r="C8702" i="2"/>
  <c r="D8702" i="2"/>
  <c r="C8680" i="2"/>
  <c r="C8666" i="2"/>
  <c r="C8650" i="2"/>
  <c r="D8621" i="2"/>
  <c r="C8621" i="2"/>
  <c r="C8596" i="2"/>
  <c r="D8577" i="2"/>
  <c r="C8564" i="2"/>
  <c r="C8468" i="2"/>
  <c r="D8468" i="2"/>
  <c r="D8449" i="2"/>
  <c r="C8449" i="2"/>
  <c r="D8618" i="2"/>
  <c r="C8618" i="2"/>
  <c r="C8829" i="2"/>
  <c r="C8813" i="2"/>
  <c r="C8797" i="2"/>
  <c r="C8781" i="2"/>
  <c r="C8765" i="2"/>
  <c r="C8749" i="2"/>
  <c r="D8734" i="2"/>
  <c r="D8716" i="2"/>
  <c r="D8711" i="2"/>
  <c r="D8640" i="2"/>
  <c r="C8640" i="2"/>
  <c r="D8549" i="2"/>
  <c r="D8540" i="2"/>
  <c r="C8540" i="2"/>
  <c r="C8529" i="2"/>
  <c r="D8511" i="2"/>
  <c r="C8511" i="2"/>
  <c r="D8464" i="2"/>
  <c r="C8464" i="2"/>
  <c r="D8699" i="2"/>
  <c r="D8686" i="2"/>
  <c r="D8483" i="2"/>
  <c r="C8483" i="2"/>
  <c r="D8474" i="2"/>
  <c r="C8474" i="2"/>
  <c r="D8413" i="2"/>
  <c r="C8413" i="2"/>
  <c r="C8598" i="2"/>
  <c r="D8598" i="2"/>
  <c r="C8576" i="2"/>
  <c r="C8554" i="2"/>
  <c r="D8514" i="2"/>
  <c r="C8514" i="2"/>
  <c r="D8467" i="2"/>
  <c r="C8467" i="2"/>
  <c r="D8652" i="2"/>
  <c r="D8635" i="2"/>
  <c r="D8492" i="2"/>
  <c r="C8492" i="2"/>
  <c r="C8713" i="2"/>
  <c r="C8701" i="2"/>
  <c r="D8668" i="2"/>
  <c r="C8656" i="2"/>
  <c r="D8612" i="2"/>
  <c r="D8568" i="2"/>
  <c r="C8568" i="2"/>
  <c r="D8397" i="2"/>
  <c r="C8397" i="2"/>
  <c r="C8341" i="2"/>
  <c r="D8333" i="2"/>
  <c r="C8333" i="2"/>
  <c r="C8328" i="2"/>
  <c r="C8302" i="2"/>
  <c r="D8302" i="2"/>
  <c r="D8268" i="2"/>
  <c r="C8268" i="2"/>
  <c r="C8238" i="2"/>
  <c r="D8238" i="2"/>
  <c r="C8217" i="2"/>
  <c r="D8089" i="2"/>
  <c r="C8089" i="2"/>
  <c r="D8205" i="2"/>
  <c r="C8205" i="2"/>
  <c r="C8180" i="2"/>
  <c r="D8180" i="2"/>
  <c r="C8415" i="2"/>
  <c r="C8366" i="2"/>
  <c r="D8366" i="2"/>
  <c r="C8351" i="2"/>
  <c r="C8281" i="2"/>
  <c r="C8273" i="2"/>
  <c r="D8066" i="2"/>
  <c r="C8066" i="2"/>
  <c r="C8055" i="2"/>
  <c r="D8055" i="2"/>
  <c r="D8117" i="2"/>
  <c r="C8117" i="2"/>
  <c r="D8039" i="2"/>
  <c r="C8039" i="2"/>
  <c r="C8459" i="2"/>
  <c r="D8447" i="2"/>
  <c r="C8447" i="2"/>
  <c r="D8427" i="2"/>
  <c r="C8384" i="2"/>
  <c r="C8379" i="2"/>
  <c r="D8379" i="2"/>
  <c r="D8363" i="2"/>
  <c r="C8320" i="2"/>
  <c r="C8315" i="2"/>
  <c r="D8315" i="2"/>
  <c r="D8270" i="2"/>
  <c r="C8267" i="2"/>
  <c r="D8267" i="2"/>
  <c r="D8192" i="2"/>
  <c r="C8192" i="2"/>
  <c r="D8412" i="2"/>
  <c r="C8412" i="2"/>
  <c r="D8348" i="2"/>
  <c r="C8348" i="2"/>
  <c r="D8198" i="2"/>
  <c r="C8198" i="2"/>
  <c r="D8075" i="2"/>
  <c r="C8075" i="2"/>
  <c r="D8004" i="2"/>
  <c r="C8004" i="2"/>
  <c r="C8543" i="2"/>
  <c r="C8526" i="2"/>
  <c r="C8519" i="2"/>
  <c r="C8482" i="2"/>
  <c r="C8434" i="2"/>
  <c r="C8417" i="2"/>
  <c r="C8353" i="2"/>
  <c r="D8283" i="2"/>
  <c r="D8219" i="2"/>
  <c r="C8113" i="2"/>
  <c r="D8113" i="2"/>
  <c r="C8508" i="2"/>
  <c r="C8501" i="2"/>
  <c r="C8461" i="2"/>
  <c r="C8401" i="2"/>
  <c r="D8396" i="2"/>
  <c r="C8396" i="2"/>
  <c r="D8381" i="2"/>
  <c r="C8381" i="2"/>
  <c r="C8345" i="2"/>
  <c r="C8337" i="2"/>
  <c r="D8332" i="2"/>
  <c r="C8332" i="2"/>
  <c r="D8317" i="2"/>
  <c r="C8317" i="2"/>
  <c r="D8301" i="2"/>
  <c r="C8301" i="2"/>
  <c r="C8275" i="2"/>
  <c r="D8264" i="2"/>
  <c r="D8254" i="2"/>
  <c r="C8176" i="2"/>
  <c r="D8176" i="2"/>
  <c r="C7956" i="2"/>
  <c r="D7956" i="2"/>
  <c r="D8463" i="2"/>
  <c r="C8463" i="2"/>
  <c r="D8429" i="2"/>
  <c r="C8429" i="2"/>
  <c r="C8414" i="2"/>
  <c r="D8414" i="2"/>
  <c r="C8350" i="2"/>
  <c r="D8350" i="2"/>
  <c r="D8365" i="2"/>
  <c r="C8365" i="2"/>
  <c r="D8269" i="2"/>
  <c r="C8269" i="2"/>
  <c r="D8236" i="2"/>
  <c r="C8236" i="2"/>
  <c r="D7946" i="2"/>
  <c r="C7946" i="2"/>
  <c r="C8486" i="2"/>
  <c r="C8477" i="2"/>
  <c r="C8419" i="2"/>
  <c r="D8398" i="2"/>
  <c r="C8378" i="2"/>
  <c r="C8355" i="2"/>
  <c r="D8334" i="2"/>
  <c r="C8314" i="2"/>
  <c r="C8285" i="2"/>
  <c r="D8147" i="2"/>
  <c r="C8147" i="2"/>
  <c r="D8458" i="2"/>
  <c r="C8458" i="2"/>
  <c r="D8300" i="2"/>
  <c r="C8300" i="2"/>
  <c r="D8020" i="2"/>
  <c r="C8020" i="2"/>
  <c r="D8000" i="2"/>
  <c r="C8000" i="2"/>
  <c r="D8732" i="2"/>
  <c r="D8530" i="2"/>
  <c r="D8493" i="2"/>
  <c r="C8493" i="2"/>
  <c r="C8488" i="2"/>
  <c r="D8472" i="2"/>
  <c r="D8465" i="2"/>
  <c r="C8403" i="2"/>
  <c r="C8395" i="2"/>
  <c r="D8395" i="2"/>
  <c r="C8339" i="2"/>
  <c r="C8331" i="2"/>
  <c r="D8331" i="2"/>
  <c r="C8297" i="2"/>
  <c r="D8221" i="2"/>
  <c r="C8221" i="2"/>
  <c r="C8209" i="2"/>
  <c r="C7975" i="2"/>
  <c r="C8727" i="2"/>
  <c r="D8721" i="2"/>
  <c r="C8704" i="2"/>
  <c r="D8684" i="2"/>
  <c r="D8428" i="2"/>
  <c r="C8428" i="2"/>
  <c r="D8372" i="2"/>
  <c r="D8364" i="2"/>
  <c r="C8364" i="2"/>
  <c r="D8308" i="2"/>
  <c r="C7961" i="2"/>
  <c r="D7961" i="2"/>
  <c r="D8636" i="2"/>
  <c r="D8588" i="2"/>
  <c r="C8453" i="2"/>
  <c r="C8349" i="2"/>
  <c r="C8196" i="2"/>
  <c r="D7786" i="2"/>
  <c r="C7786" i="2"/>
  <c r="D8184" i="2"/>
  <c r="C8007" i="2"/>
  <c r="D8007" i="2"/>
  <c r="D8002" i="2"/>
  <c r="C8002" i="2"/>
  <c r="D7959" i="2"/>
  <c r="C7911" i="2"/>
  <c r="D7911" i="2"/>
  <c r="C7857" i="2"/>
  <c r="D7857" i="2"/>
  <c r="C7809" i="2"/>
  <c r="D7809" i="2"/>
  <c r="D8172" i="2"/>
  <c r="C8163" i="2"/>
  <c r="C8138" i="2"/>
  <c r="D8126" i="2"/>
  <c r="C8098" i="2"/>
  <c r="C8084" i="2"/>
  <c r="C8077" i="2"/>
  <c r="C8057" i="2"/>
  <c r="C7908" i="2"/>
  <c r="C7860" i="2"/>
  <c r="D8211" i="2"/>
  <c r="D8070" i="2"/>
  <c r="C8070" i="2"/>
  <c r="C7919" i="2"/>
  <c r="D7894" i="2"/>
  <c r="C7894" i="2"/>
  <c r="C7882" i="2"/>
  <c r="C7871" i="2"/>
  <c r="C7844" i="2"/>
  <c r="D7925" i="2"/>
  <c r="C7925" i="2"/>
  <c r="D7902" i="2"/>
  <c r="C7902" i="2"/>
  <c r="C8233" i="2"/>
  <c r="D8225" i="2"/>
  <c r="D8188" i="2"/>
  <c r="D8140" i="2"/>
  <c r="C8093" i="2"/>
  <c r="C8074" i="2"/>
  <c r="D8044" i="2"/>
  <c r="D8024" i="2"/>
  <c r="D8019" i="2"/>
  <c r="C8019" i="2"/>
  <c r="C7977" i="2"/>
  <c r="D7972" i="2"/>
  <c r="C7972" i="2"/>
  <c r="C7940" i="2"/>
  <c r="D7850" i="2"/>
  <c r="C7850" i="2"/>
  <c r="D7834" i="2"/>
  <c r="C7834" i="2"/>
  <c r="C7815" i="2"/>
  <c r="D7815" i="2"/>
  <c r="C7805" i="2"/>
  <c r="D8235" i="2"/>
  <c r="D8011" i="2"/>
  <c r="C8011" i="2"/>
  <c r="C7876" i="2"/>
  <c r="D7876" i="2"/>
  <c r="D7865" i="2"/>
  <c r="C7865" i="2"/>
  <c r="D8481" i="2"/>
  <c r="D8450" i="2"/>
  <c r="D8291" i="2"/>
  <c r="C8237" i="2"/>
  <c r="D8227" i="2"/>
  <c r="C8204" i="2"/>
  <c r="D8202" i="2"/>
  <c r="C8175" i="2"/>
  <c r="D8167" i="2"/>
  <c r="D8144" i="2"/>
  <c r="C8106" i="2"/>
  <c r="D8095" i="2"/>
  <c r="C8095" i="2"/>
  <c r="C8050" i="2"/>
  <c r="C8041" i="2"/>
  <c r="C8021" i="2"/>
  <c r="C8016" i="2"/>
  <c r="C7974" i="2"/>
  <c r="C7948" i="2"/>
  <c r="C7921" i="2"/>
  <c r="D7896" i="2"/>
  <c r="C7873" i="2"/>
  <c r="D7862" i="2"/>
  <c r="C7862" i="2"/>
  <c r="D7840" i="2"/>
  <c r="C7924" i="2"/>
  <c r="D7924" i="2"/>
  <c r="C8439" i="2"/>
  <c r="C8435" i="2"/>
  <c r="D8433" i="2"/>
  <c r="C8371" i="2"/>
  <c r="D8369" i="2"/>
  <c r="C8313" i="2"/>
  <c r="C8307" i="2"/>
  <c r="D8305" i="2"/>
  <c r="C8249" i="2"/>
  <c r="D8241" i="2"/>
  <c r="D8116" i="2"/>
  <c r="C8097" i="2"/>
  <c r="C8069" i="2"/>
  <c r="D8038" i="2"/>
  <c r="C8038" i="2"/>
  <c r="C8013" i="2"/>
  <c r="D7945" i="2"/>
  <c r="C7945" i="2"/>
  <c r="C7904" i="2"/>
  <c r="D7846" i="2"/>
  <c r="C7846" i="2"/>
  <c r="C7784" i="2"/>
  <c r="D7784" i="2"/>
  <c r="D8286" i="2"/>
  <c r="D8251" i="2"/>
  <c r="D8222" i="2"/>
  <c r="D8195" i="2"/>
  <c r="D8193" i="2"/>
  <c r="D8497" i="2"/>
  <c r="D8466" i="2"/>
  <c r="C8284" i="2"/>
  <c r="C8253" i="2"/>
  <c r="D8243" i="2"/>
  <c r="C8220" i="2"/>
  <c r="C8191" i="2"/>
  <c r="C8139" i="2"/>
  <c r="C8120" i="2"/>
  <c r="C8099" i="2"/>
  <c r="C8085" i="2"/>
  <c r="D7996" i="2"/>
  <c r="C7981" i="2"/>
  <c r="D7890" i="2"/>
  <c r="C7890" i="2"/>
  <c r="C7867" i="2"/>
  <c r="D8385" i="2"/>
  <c r="D8321" i="2"/>
  <c r="D8257" i="2"/>
  <c r="D8164" i="2"/>
  <c r="D7829" i="2"/>
  <c r="C7829" i="2"/>
  <c r="D8354" i="2"/>
  <c r="D8226" i="2"/>
  <c r="C8182" i="2"/>
  <c r="C8178" i="2"/>
  <c r="C8170" i="2"/>
  <c r="D8040" i="2"/>
  <c r="D8037" i="2"/>
  <c r="C8037" i="2"/>
  <c r="C7936" i="2"/>
  <c r="D7936" i="2"/>
  <c r="C7917" i="2"/>
  <c r="D7917" i="2"/>
  <c r="D7906" i="2"/>
  <c r="C7906" i="2"/>
  <c r="C7900" i="2"/>
  <c r="D7842" i="2"/>
  <c r="C7842" i="2"/>
  <c r="C7832" i="2"/>
  <c r="D7832" i="2"/>
  <c r="D8259" i="2"/>
  <c r="D8025" i="2"/>
  <c r="C8025" i="2"/>
  <c r="C7944" i="2"/>
  <c r="C7889" i="2"/>
  <c r="D7889" i="2"/>
  <c r="C7880" i="2"/>
  <c r="C7869" i="2"/>
  <c r="C7848" i="2"/>
  <c r="D7848" i="2"/>
  <c r="D7823" i="2"/>
  <c r="C7823" i="2"/>
  <c r="D7705" i="2"/>
  <c r="C7705" i="2"/>
  <c r="D7606" i="2"/>
  <c r="C7606" i="2"/>
  <c r="D7589" i="2"/>
  <c r="C7589" i="2"/>
  <c r="D7578" i="2"/>
  <c r="C7578" i="2"/>
  <c r="D7450" i="2"/>
  <c r="C7450" i="2"/>
  <c r="D7438" i="2"/>
  <c r="C7438" i="2"/>
  <c r="C7405" i="2"/>
  <c r="D7405" i="2"/>
  <c r="C7802" i="2"/>
  <c r="D7779" i="2"/>
  <c r="C7754" i="2"/>
  <c r="D7689" i="2"/>
  <c r="C7689" i="2"/>
  <c r="D7611" i="2"/>
  <c r="C7611" i="2"/>
  <c r="C7603" i="2"/>
  <c r="D7603" i="2"/>
  <c r="D7586" i="2"/>
  <c r="C7586" i="2"/>
  <c r="C7472" i="2"/>
  <c r="D7472" i="2"/>
  <c r="C7781" i="2"/>
  <c r="C7616" i="2"/>
  <c r="D7560" i="2"/>
  <c r="D7469" i="2"/>
  <c r="C7428" i="2"/>
  <c r="D7428" i="2"/>
  <c r="C7415" i="2"/>
  <c r="D7415" i="2"/>
  <c r="D7707" i="2"/>
  <c r="C7707" i="2"/>
  <c r="D7583" i="2"/>
  <c r="C7583" i="2"/>
  <c r="D7852" i="2"/>
  <c r="D7804" i="2"/>
  <c r="D7756" i="2"/>
  <c r="D7644" i="2"/>
  <c r="D7605" i="2"/>
  <c r="C7605" i="2"/>
  <c r="C8009" i="2"/>
  <c r="D7916" i="2"/>
  <c r="D7885" i="2"/>
  <c r="D7879" i="2"/>
  <c r="D7860" i="2"/>
  <c r="D7837" i="2"/>
  <c r="D7816" i="2"/>
  <c r="D7793" i="2"/>
  <c r="D7745" i="2"/>
  <c r="D7700" i="2"/>
  <c r="D7672" i="2"/>
  <c r="D7657" i="2"/>
  <c r="C7657" i="2"/>
  <c r="D7641" i="2"/>
  <c r="C7641" i="2"/>
  <c r="D7600" i="2"/>
  <c r="C7524" i="2"/>
  <c r="D7524" i="2"/>
  <c r="D7474" i="2"/>
  <c r="C7474" i="2"/>
  <c r="D7465" i="2"/>
  <c r="C7465" i="2"/>
  <c r="C7424" i="2"/>
  <c r="D7424" i="2"/>
  <c r="C7887" i="2"/>
  <c r="D7841" i="2"/>
  <c r="C7818" i="2"/>
  <c r="C7814" i="2"/>
  <c r="D7795" i="2"/>
  <c r="D7768" i="2"/>
  <c r="C7766" i="2"/>
  <c r="D7747" i="2"/>
  <c r="C7722" i="2"/>
  <c r="D7688" i="2"/>
  <c r="D7667" i="2"/>
  <c r="C7577" i="2"/>
  <c r="D7517" i="2"/>
  <c r="C7822" i="2"/>
  <c r="C7797" i="2"/>
  <c r="C7770" i="2"/>
  <c r="C7749" i="2"/>
  <c r="C7702" i="2"/>
  <c r="C7674" i="2"/>
  <c r="C7638" i="2"/>
  <c r="D7633" i="2"/>
  <c r="C7602" i="2"/>
  <c r="D7562" i="2"/>
  <c r="C7562" i="2"/>
  <c r="D7537" i="2"/>
  <c r="D7488" i="2"/>
  <c r="D7529" i="2"/>
  <c r="C7529" i="2"/>
  <c r="D7482" i="2"/>
  <c r="C7482" i="2"/>
  <c r="D7430" i="2"/>
  <c r="C7430" i="2"/>
  <c r="D8076" i="2"/>
  <c r="C7930" i="2"/>
  <c r="C7903" i="2"/>
  <c r="C7849" i="2"/>
  <c r="C7845" i="2"/>
  <c r="C7778" i="2"/>
  <c r="D7772" i="2"/>
  <c r="C7730" i="2"/>
  <c r="D7724" i="2"/>
  <c r="C7706" i="2"/>
  <c r="C7664" i="2"/>
  <c r="D7652" i="2"/>
  <c r="D7534" i="2"/>
  <c r="C7534" i="2"/>
  <c r="D7519" i="2"/>
  <c r="D7485" i="2"/>
  <c r="D7410" i="2"/>
  <c r="C7410" i="2"/>
  <c r="C7695" i="2"/>
  <c r="D7678" i="2"/>
  <c r="C7678" i="2"/>
  <c r="C7669" i="2"/>
  <c r="D7661" i="2"/>
  <c r="C7622" i="2"/>
  <c r="C7612" i="2"/>
  <c r="C7607" i="2"/>
  <c r="C7590" i="2"/>
  <c r="D7556" i="2"/>
  <c r="D7403" i="2"/>
  <c r="C7403" i="2"/>
  <c r="C7934" i="2"/>
  <c r="C7915" i="2"/>
  <c r="D7868" i="2"/>
  <c r="C7855" i="2"/>
  <c r="C7830" i="2"/>
  <c r="C7807" i="2"/>
  <c r="C7782" i="2"/>
  <c r="D7761" i="2"/>
  <c r="C7759" i="2"/>
  <c r="D7736" i="2"/>
  <c r="C7734" i="2"/>
  <c r="D7697" i="2"/>
  <c r="D7645" i="2"/>
  <c r="D7617" i="2"/>
  <c r="D7467" i="2"/>
  <c r="C7467" i="2"/>
  <c r="C7738" i="2"/>
  <c r="C7717" i="2"/>
  <c r="D7656" i="2"/>
  <c r="C7628" i="2"/>
  <c r="D7592" i="2"/>
  <c r="C7587" i="2"/>
  <c r="D7564" i="2"/>
  <c r="D7561" i="2"/>
  <c r="C7561" i="2"/>
  <c r="D7531" i="2"/>
  <c r="C7531" i="2"/>
  <c r="D7490" i="2"/>
  <c r="C7490" i="2"/>
  <c r="C7393" i="2"/>
  <c r="D7393" i="2"/>
  <c r="C7721" i="2"/>
  <c r="C7687" i="2"/>
  <c r="D7666" i="2"/>
  <c r="C7666" i="2"/>
  <c r="C7584" i="2"/>
  <c r="C7576" i="2"/>
  <c r="D7576" i="2"/>
  <c r="C7553" i="2"/>
  <c r="D7553" i="2"/>
  <c r="C7546" i="2"/>
  <c r="C7536" i="2"/>
  <c r="C7528" i="2"/>
  <c r="C7495" i="2"/>
  <c r="D7495" i="2"/>
  <c r="C7484" i="2"/>
  <c r="D7788" i="2"/>
  <c r="D7630" i="2"/>
  <c r="C7630" i="2"/>
  <c r="D7478" i="2"/>
  <c r="C7478" i="2"/>
  <c r="D8036" i="2"/>
  <c r="D8023" i="2"/>
  <c r="D8008" i="2"/>
  <c r="D7884" i="2"/>
  <c r="D7836" i="2"/>
  <c r="C7771" i="2"/>
  <c r="C7723" i="2"/>
  <c r="D7684" i="2"/>
  <c r="D7658" i="2"/>
  <c r="C7658" i="2"/>
  <c r="C7642" i="2"/>
  <c r="C7614" i="2"/>
  <c r="C7594" i="2"/>
  <c r="C7508" i="2"/>
  <c r="D7505" i="2"/>
  <c r="C7492" i="2"/>
  <c r="C7460" i="2"/>
  <c r="D7460" i="2"/>
  <c r="C7444" i="2"/>
  <c r="D7444" i="2"/>
  <c r="D7412" i="2"/>
  <c r="C7412" i="2"/>
  <c r="D7358" i="2"/>
  <c r="C7358" i="2"/>
  <c r="C7229" i="2"/>
  <c r="D7229" i="2"/>
  <c r="D7455" i="2"/>
  <c r="C7372" i="2"/>
  <c r="D7353" i="2"/>
  <c r="C7353" i="2"/>
  <c r="D7336" i="2"/>
  <c r="C7311" i="2"/>
  <c r="D7306" i="2"/>
  <c r="C7306" i="2"/>
  <c r="C7292" i="2"/>
  <c r="C7268" i="2"/>
  <c r="D7268" i="2"/>
  <c r="D7109" i="2"/>
  <c r="C7109" i="2"/>
  <c r="C7011" i="2"/>
  <c r="D7011" i="2"/>
  <c r="C7360" i="2"/>
  <c r="C7331" i="2"/>
  <c r="D7331" i="2"/>
  <c r="D7318" i="2"/>
  <c r="C7318" i="2"/>
  <c r="C7287" i="2"/>
  <c r="C7284" i="2"/>
  <c r="D7279" i="2"/>
  <c r="C7279" i="2"/>
  <c r="C7276" i="2"/>
  <c r="D7254" i="2"/>
  <c r="C7254" i="2"/>
  <c r="C7251" i="2"/>
  <c r="D7021" i="2"/>
  <c r="C7021" i="2"/>
  <c r="D7189" i="2"/>
  <c r="C7189" i="2"/>
  <c r="D7141" i="2"/>
  <c r="C7141" i="2"/>
  <c r="D7103" i="2"/>
  <c r="C7103" i="2"/>
  <c r="C7362" i="2"/>
  <c r="D7343" i="2"/>
  <c r="C7281" i="2"/>
  <c r="D7281" i="2"/>
  <c r="D7333" i="2"/>
  <c r="C7333" i="2"/>
  <c r="D7308" i="2"/>
  <c r="D7231" i="2"/>
  <c r="D7211" i="2"/>
  <c r="C7211" i="2"/>
  <c r="D7177" i="2"/>
  <c r="C7177" i="2"/>
  <c r="C7171" i="2"/>
  <c r="C7048" i="2"/>
  <c r="D7048" i="2"/>
  <c r="D7500" i="2"/>
  <c r="C7477" i="2"/>
  <c r="D7471" i="2"/>
  <c r="C7443" i="2"/>
  <c r="C7434" i="2"/>
  <c r="D7407" i="2"/>
  <c r="C7305" i="2"/>
  <c r="C7278" i="2"/>
  <c r="C7267" i="2"/>
  <c r="C7256" i="2"/>
  <c r="C7239" i="2"/>
  <c r="D7239" i="2"/>
  <c r="D7222" i="2"/>
  <c r="C7222" i="2"/>
  <c r="C7197" i="2"/>
  <c r="D7180" i="2"/>
  <c r="C7180" i="2"/>
  <c r="C7115" i="2"/>
  <c r="C7090" i="2"/>
  <c r="C7081" i="2"/>
  <c r="D7081" i="2"/>
  <c r="C7055" i="2"/>
  <c r="C6808" i="2"/>
  <c r="D6808" i="2"/>
  <c r="D7479" i="2"/>
  <c r="D7456" i="2"/>
  <c r="C7436" i="2"/>
  <c r="D7425" i="2"/>
  <c r="D7294" i="2"/>
  <c r="C7294" i="2"/>
  <c r="D7286" i="2"/>
  <c r="C7286" i="2"/>
  <c r="C7236" i="2"/>
  <c r="D7236" i="2"/>
  <c r="C7219" i="2"/>
  <c r="D7219" i="2"/>
  <c r="C7216" i="2"/>
  <c r="D7216" i="2"/>
  <c r="C7137" i="2"/>
  <c r="C7121" i="2"/>
  <c r="D6999" i="2"/>
  <c r="C6999" i="2"/>
  <c r="C6921" i="2"/>
  <c r="D6921" i="2"/>
  <c r="D7660" i="2"/>
  <c r="C7458" i="2"/>
  <c r="D7445" i="2"/>
  <c r="C7445" i="2"/>
  <c r="D7423" i="2"/>
  <c r="C7416" i="2"/>
  <c r="C7247" i="2"/>
  <c r="C7233" i="2"/>
  <c r="D7111" i="2"/>
  <c r="C7111" i="2"/>
  <c r="C7002" i="2"/>
  <c r="D7385" i="2"/>
  <c r="C7385" i="2"/>
  <c r="C7378" i="2"/>
  <c r="D7371" i="2"/>
  <c r="C7371" i="2"/>
  <c r="D7070" i="2"/>
  <c r="C7070" i="2"/>
  <c r="D7027" i="2"/>
  <c r="C7027" i="2"/>
  <c r="D7418" i="2"/>
  <c r="C7418" i="2"/>
  <c r="C7261" i="2"/>
  <c r="D7261" i="2"/>
  <c r="D7130" i="2"/>
  <c r="C7130" i="2"/>
  <c r="C7599" i="2"/>
  <c r="C7547" i="2"/>
  <c r="C7518" i="2"/>
  <c r="D7516" i="2"/>
  <c r="C7493" i="2"/>
  <c r="D7487" i="2"/>
  <c r="D7366" i="2"/>
  <c r="C7366" i="2"/>
  <c r="D7359" i="2"/>
  <c r="D7269" i="2"/>
  <c r="C7269" i="2"/>
  <c r="D7221" i="2"/>
  <c r="C7221" i="2"/>
  <c r="D7199" i="2"/>
  <c r="D7179" i="2"/>
  <c r="C7179" i="2"/>
  <c r="D7133" i="2"/>
  <c r="C7133" i="2"/>
  <c r="C7073" i="2"/>
  <c r="D7073" i="2"/>
  <c r="D7468" i="2"/>
  <c r="D7218" i="2"/>
  <c r="C7218" i="2"/>
  <c r="D7431" i="2"/>
  <c r="C7422" i="2"/>
  <c r="D7420" i="2"/>
  <c r="C7368" i="2"/>
  <c r="C7344" i="2"/>
  <c r="C7304" i="2"/>
  <c r="D7304" i="2"/>
  <c r="C7293" i="2"/>
  <c r="D7293" i="2"/>
  <c r="C7255" i="2"/>
  <c r="C7249" i="2"/>
  <c r="C7076" i="2"/>
  <c r="D7076" i="2"/>
  <c r="C7408" i="2"/>
  <c r="D7408" i="2"/>
  <c r="D7363" i="2"/>
  <c r="D7321" i="2"/>
  <c r="C7321" i="2"/>
  <c r="D7274" i="2"/>
  <c r="C7274" i="2"/>
  <c r="C7207" i="2"/>
  <c r="D7207" i="2"/>
  <c r="C7204" i="2"/>
  <c r="D7204" i="2"/>
  <c r="D7154" i="2"/>
  <c r="C7154" i="2"/>
  <c r="D7053" i="2"/>
  <c r="C7053" i="2"/>
  <c r="D7580" i="2"/>
  <c r="D7501" i="2"/>
  <c r="D7435" i="2"/>
  <c r="C7435" i="2"/>
  <c r="C7396" i="2"/>
  <c r="C7370" i="2"/>
  <c r="D7356" i="2"/>
  <c r="C7356" i="2"/>
  <c r="D7346" i="2"/>
  <c r="C7346" i="2"/>
  <c r="C7334" i="2"/>
  <c r="C7326" i="2"/>
  <c r="C7316" i="2"/>
  <c r="D7301" i="2"/>
  <c r="C7301" i="2"/>
  <c r="D7243" i="2"/>
  <c r="C7243" i="2"/>
  <c r="C7232" i="2"/>
  <c r="C7201" i="2"/>
  <c r="D7163" i="2"/>
  <c r="C7163" i="2"/>
  <c r="C7063" i="2"/>
  <c r="D6885" i="2"/>
  <c r="C6885" i="2"/>
  <c r="D6972" i="2"/>
  <c r="C6972" i="2"/>
  <c r="D6939" i="2"/>
  <c r="C6939" i="2"/>
  <c r="D7439" i="2"/>
  <c r="C7291" i="2"/>
  <c r="C7266" i="2"/>
  <c r="D7260" i="2"/>
  <c r="C7241" i="2"/>
  <c r="C7193" i="2"/>
  <c r="C7139" i="2"/>
  <c r="D7132" i="2"/>
  <c r="C7125" i="2"/>
  <c r="C7105" i="2"/>
  <c r="C7036" i="2"/>
  <c r="D7019" i="2"/>
  <c r="C7019" i="2"/>
  <c r="C7016" i="2"/>
  <c r="D7016" i="2"/>
  <c r="D6966" i="2"/>
  <c r="C6966" i="2"/>
  <c r="D6957" i="2"/>
  <c r="C6957" i="2"/>
  <c r="C6936" i="2"/>
  <c r="C7165" i="2"/>
  <c r="C7100" i="2"/>
  <c r="C7013" i="2"/>
  <c r="D6998" i="2"/>
  <c r="C6998" i="2"/>
  <c r="D6924" i="2"/>
  <c r="C6924" i="2"/>
  <c r="C7112" i="2"/>
  <c r="D7112" i="2"/>
  <c r="D7075" i="2"/>
  <c r="C7075" i="2"/>
  <c r="D7047" i="2"/>
  <c r="C7047" i="2"/>
  <c r="D6557" i="2"/>
  <c r="C6557" i="2"/>
  <c r="D7295" i="2"/>
  <c r="C7172" i="2"/>
  <c r="D7172" i="2"/>
  <c r="C7127" i="2"/>
  <c r="C7072" i="2"/>
  <c r="C6989" i="2"/>
  <c r="D6941" i="2"/>
  <c r="C6941" i="2"/>
  <c r="C7188" i="2"/>
  <c r="D7085" i="2"/>
  <c r="C7085" i="2"/>
  <c r="D7024" i="2"/>
  <c r="C7024" i="2"/>
  <c r="D6865" i="2"/>
  <c r="C6865" i="2"/>
  <c r="C6712" i="2"/>
  <c r="D6712" i="2"/>
  <c r="C6708" i="2"/>
  <c r="D6708" i="2"/>
  <c r="C7259" i="2"/>
  <c r="C7234" i="2"/>
  <c r="D7228" i="2"/>
  <c r="C7209" i="2"/>
  <c r="C7190" i="2"/>
  <c r="C7162" i="2"/>
  <c r="D7155" i="2"/>
  <c r="D7138" i="2"/>
  <c r="D7057" i="2"/>
  <c r="D6997" i="2"/>
  <c r="C6997" i="2"/>
  <c r="D6983" i="2"/>
  <c r="C6983" i="2"/>
  <c r="D6923" i="2"/>
  <c r="C6923" i="2"/>
  <c r="C7143" i="2"/>
  <c r="D7143" i="2"/>
  <c r="D7046" i="2"/>
  <c r="C7046" i="2"/>
  <c r="C7032" i="2"/>
  <c r="D7032" i="2"/>
  <c r="D7009" i="2"/>
  <c r="D6916" i="2"/>
  <c r="C6916" i="2"/>
  <c r="D7054" i="2"/>
  <c r="C7054" i="2"/>
  <c r="D6955" i="2"/>
  <c r="C6955" i="2"/>
  <c r="D6806" i="2"/>
  <c r="C6806" i="2"/>
  <c r="D7340" i="2"/>
  <c r="D7263" i="2"/>
  <c r="C7242" i="2"/>
  <c r="C7194" i="2"/>
  <c r="D7157" i="2"/>
  <c r="C7157" i="2"/>
  <c r="C7140" i="2"/>
  <c r="D7131" i="2"/>
  <c r="C7116" i="2"/>
  <c r="D7116" i="2"/>
  <c r="D7059" i="2"/>
  <c r="D7043" i="2"/>
  <c r="C7026" i="2"/>
  <c r="D6758" i="2"/>
  <c r="C6758" i="2"/>
  <c r="D6640" i="2"/>
  <c r="C6640" i="2"/>
  <c r="D7126" i="2"/>
  <c r="C7126" i="2"/>
  <c r="D7079" i="2"/>
  <c r="C7071" i="2"/>
  <c r="C7023" i="2"/>
  <c r="C6982" i="2"/>
  <c r="D6943" i="2"/>
  <c r="C6943" i="2"/>
  <c r="D7068" i="2"/>
  <c r="C7068" i="2"/>
  <c r="C6915" i="2"/>
  <c r="D6915" i="2"/>
  <c r="D6903" i="2"/>
  <c r="C6903" i="2"/>
  <c r="D7375" i="2"/>
  <c r="D7246" i="2"/>
  <c r="D7196" i="2"/>
  <c r="D7147" i="2"/>
  <c r="C7147" i="2"/>
  <c r="D7089" i="2"/>
  <c r="C7089" i="2"/>
  <c r="D6918" i="2"/>
  <c r="C6918" i="2"/>
  <c r="D6909" i="2"/>
  <c r="C6909" i="2"/>
  <c r="D6601" i="2"/>
  <c r="C6601" i="2"/>
  <c r="D7404" i="2"/>
  <c r="D7327" i="2"/>
  <c r="D7198" i="2"/>
  <c r="D7005" i="2"/>
  <c r="C7005" i="2"/>
  <c r="D7182" i="2"/>
  <c r="D7091" i="2"/>
  <c r="D7060" i="2"/>
  <c r="D7058" i="2"/>
  <c r="C7034" i="2"/>
  <c r="D6978" i="2"/>
  <c r="D6892" i="2"/>
  <c r="D6855" i="2"/>
  <c r="C6855" i="2"/>
  <c r="D6822" i="2"/>
  <c r="C6822" i="2"/>
  <c r="C6756" i="2"/>
  <c r="D7095" i="2"/>
  <c r="C6985" i="2"/>
  <c r="D6932" i="2"/>
  <c r="D6897" i="2"/>
  <c r="C6897" i="2"/>
  <c r="C6863" i="2"/>
  <c r="D6775" i="2"/>
  <c r="C6775" i="2"/>
  <c r="D6647" i="2"/>
  <c r="C6647" i="2"/>
  <c r="D6581" i="2"/>
  <c r="C6581" i="2"/>
  <c r="D6987" i="2"/>
  <c r="C6987" i="2"/>
  <c r="D6891" i="2"/>
  <c r="C6891" i="2"/>
  <c r="D6854" i="2"/>
  <c r="C6854" i="2"/>
  <c r="C6836" i="2"/>
  <c r="D6836" i="2"/>
  <c r="D6827" i="2"/>
  <c r="C6827" i="2"/>
  <c r="C6821" i="2"/>
  <c r="C6691" i="2"/>
  <c r="D6691" i="2"/>
  <c r="D6652" i="2"/>
  <c r="C6652" i="2"/>
  <c r="D6635" i="2"/>
  <c r="C6635" i="2"/>
  <c r="D6378" i="2"/>
  <c r="C6378" i="2"/>
  <c r="D6841" i="2"/>
  <c r="C6841" i="2"/>
  <c r="D6838" i="2"/>
  <c r="C6838" i="2"/>
  <c r="D6835" i="2"/>
  <c r="C6835" i="2"/>
  <c r="D6777" i="2"/>
  <c r="C6777" i="2"/>
  <c r="D6710" i="2"/>
  <c r="C6710" i="2"/>
  <c r="D6668" i="2"/>
  <c r="C6668" i="2"/>
  <c r="D7164" i="2"/>
  <c r="D7071" i="2"/>
  <c r="D7030" i="2"/>
  <c r="C7030" i="2"/>
  <c r="C7020" i="2"/>
  <c r="D7020" i="2"/>
  <c r="D7015" i="2"/>
  <c r="C7015" i="2"/>
  <c r="D7006" i="2"/>
  <c r="C7006" i="2"/>
  <c r="C6940" i="2"/>
  <c r="C6901" i="2"/>
  <c r="D6901" i="2"/>
  <c r="D6767" i="2"/>
  <c r="C6767" i="2"/>
  <c r="D7166" i="2"/>
  <c r="D7008" i="2"/>
  <c r="C7008" i="2"/>
  <c r="C7001" i="2"/>
  <c r="C6976" i="2"/>
  <c r="D6971" i="2"/>
  <c r="C6971" i="2"/>
  <c r="C6956" i="2"/>
  <c r="D6925" i="2"/>
  <c r="C6925" i="2"/>
  <c r="D6409" i="2"/>
  <c r="C6409" i="2"/>
  <c r="D6919" i="2"/>
  <c r="C6919" i="2"/>
  <c r="D6507" i="2"/>
  <c r="C6507" i="2"/>
  <c r="D7151" i="2"/>
  <c r="D7042" i="2"/>
  <c r="D7022" i="2"/>
  <c r="C7022" i="2"/>
  <c r="D7017" i="2"/>
  <c r="C7017" i="2"/>
  <c r="D6973" i="2"/>
  <c r="C6973" i="2"/>
  <c r="D6953" i="2"/>
  <c r="D6895" i="2"/>
  <c r="D6858" i="2"/>
  <c r="C6858" i="2"/>
  <c r="C6849" i="2"/>
  <c r="D6837" i="2"/>
  <c r="C6837" i="2"/>
  <c r="C6816" i="2"/>
  <c r="D6995" i="2"/>
  <c r="C6995" i="2"/>
  <c r="D6867" i="2"/>
  <c r="C6867" i="2"/>
  <c r="D6843" i="2"/>
  <c r="C6843" i="2"/>
  <c r="D6825" i="2"/>
  <c r="C6825" i="2"/>
  <c r="D6810" i="2"/>
  <c r="C6810" i="2"/>
  <c r="D6908" i="2"/>
  <c r="D6538" i="2"/>
  <c r="C6538" i="2"/>
  <c r="D6154" i="2"/>
  <c r="C6154" i="2"/>
  <c r="D7010" i="2"/>
  <c r="D6883" i="2"/>
  <c r="C6883" i="2"/>
  <c r="D6847" i="2"/>
  <c r="C6819" i="2"/>
  <c r="D6819" i="2"/>
  <c r="D6811" i="2"/>
  <c r="C6811" i="2"/>
  <c r="D6754" i="2"/>
  <c r="C6754" i="2"/>
  <c r="D6514" i="2"/>
  <c r="C6514" i="2"/>
  <c r="D6477" i="2"/>
  <c r="C6477" i="2"/>
  <c r="D6991" i="2"/>
  <c r="D6914" i="2"/>
  <c r="D6876" i="2"/>
  <c r="D6834" i="2"/>
  <c r="C6834" i="2"/>
  <c r="D6787" i="2"/>
  <c r="C6787" i="2"/>
  <c r="D6704" i="2"/>
  <c r="C6704" i="2"/>
  <c r="D6701" i="2"/>
  <c r="C6701" i="2"/>
  <c r="C6436" i="2"/>
  <c r="D6436" i="2"/>
  <c r="C6882" i="2"/>
  <c r="D6868" i="2"/>
  <c r="C6792" i="2"/>
  <c r="D6771" i="2"/>
  <c r="D6658" i="2"/>
  <c r="C6658" i="2"/>
  <c r="D6569" i="2"/>
  <c r="C6569" i="2"/>
  <c r="D6946" i="2"/>
  <c r="D6898" i="2"/>
  <c r="D6853" i="2"/>
  <c r="C6853" i="2"/>
  <c r="D6848" i="2"/>
  <c r="C6848" i="2"/>
  <c r="D6739" i="2"/>
  <c r="D6994" i="2"/>
  <c r="C6840" i="2"/>
  <c r="D6840" i="2"/>
  <c r="C6820" i="2"/>
  <c r="D6802" i="2"/>
  <c r="C6799" i="2"/>
  <c r="D6750" i="2"/>
  <c r="C6750" i="2"/>
  <c r="D6586" i="2"/>
  <c r="C6586" i="2"/>
  <c r="D6489" i="2"/>
  <c r="C6489" i="2"/>
  <c r="C6417" i="2"/>
  <c r="D6417" i="2"/>
  <c r="D6625" i="2"/>
  <c r="C6625" i="2"/>
  <c r="D6555" i="2"/>
  <c r="C6555" i="2"/>
  <c r="C6872" i="2"/>
  <c r="D6872" i="2"/>
  <c r="D6788" i="2"/>
  <c r="C6788" i="2"/>
  <c r="D6735" i="2"/>
  <c r="D6718" i="2"/>
  <c r="D6702" i="2"/>
  <c r="C6702" i="2"/>
  <c r="D6699" i="2"/>
  <c r="C6699" i="2"/>
  <c r="C6696" i="2"/>
  <c r="D6696" i="2"/>
  <c r="D6525" i="2"/>
  <c r="C6525" i="2"/>
  <c r="D6958" i="2"/>
  <c r="D6812" i="2"/>
  <c r="C6729" i="2"/>
  <c r="D6729" i="2"/>
  <c r="D6687" i="2"/>
  <c r="C6628" i="2"/>
  <c r="D6628" i="2"/>
  <c r="C6465" i="2"/>
  <c r="D6465" i="2"/>
  <c r="D6723" i="2"/>
  <c r="D6626" i="2"/>
  <c r="D6606" i="2"/>
  <c r="C6606" i="2"/>
  <c r="D6592" i="2"/>
  <c r="C6592" i="2"/>
  <c r="D6541" i="2"/>
  <c r="C6541" i="2"/>
  <c r="D6421" i="2"/>
  <c r="C6421" i="2"/>
  <c r="D6147" i="2"/>
  <c r="C6147" i="2"/>
  <c r="D6748" i="2"/>
  <c r="D6706" i="2"/>
  <c r="D6654" i="2"/>
  <c r="C6623" i="2"/>
  <c r="D6598" i="2"/>
  <c r="C6598" i="2"/>
  <c r="D6572" i="2"/>
  <c r="C6572" i="2"/>
  <c r="C6561" i="2"/>
  <c r="C6558" i="2"/>
  <c r="D6453" i="2"/>
  <c r="C6453" i="2"/>
  <c r="C6388" i="2"/>
  <c r="D6388" i="2"/>
  <c r="D6637" i="2"/>
  <c r="C6637" i="2"/>
  <c r="D6610" i="2"/>
  <c r="D6356" i="2"/>
  <c r="C6356" i="2"/>
  <c r="D6069" i="2"/>
  <c r="C6069" i="2"/>
  <c r="D6065" i="2"/>
  <c r="C6065" i="2"/>
  <c r="D6510" i="2"/>
  <c r="C6510" i="2"/>
  <c r="C6401" i="2"/>
  <c r="D6401" i="2"/>
  <c r="D6342" i="2"/>
  <c r="C6342" i="2"/>
  <c r="D6670" i="2"/>
  <c r="D6620" i="2"/>
  <c r="D6597" i="2"/>
  <c r="D6591" i="2"/>
  <c r="C6591" i="2"/>
  <c r="C6563" i="2"/>
  <c r="D6540" i="2"/>
  <c r="D6371" i="2"/>
  <c r="C6371" i="2"/>
  <c r="D6818" i="2"/>
  <c r="D6766" i="2"/>
  <c r="C6749" i="2"/>
  <c r="D6722" i="2"/>
  <c r="D6703" i="2"/>
  <c r="D6674" i="2"/>
  <c r="D6657" i="2"/>
  <c r="C6655" i="2"/>
  <c r="C6639" i="2"/>
  <c r="C6527" i="2"/>
  <c r="D6442" i="2"/>
  <c r="C6442" i="2"/>
  <c r="D6397" i="2"/>
  <c r="C6397" i="2"/>
  <c r="D6221" i="2"/>
  <c r="C6221" i="2"/>
  <c r="C6644" i="2"/>
  <c r="C6617" i="2"/>
  <c r="C6577" i="2"/>
  <c r="D6536" i="2"/>
  <c r="D6509" i="2"/>
  <c r="C6509" i="2"/>
  <c r="C6494" i="2"/>
  <c r="C6404" i="2"/>
  <c r="D6404" i="2"/>
  <c r="D6345" i="2"/>
  <c r="C6345" i="2"/>
  <c r="D6828" i="2"/>
  <c r="D6801" i="2"/>
  <c r="C6797" i="2"/>
  <c r="D6776" i="2"/>
  <c r="D6772" i="2"/>
  <c r="D6761" i="2"/>
  <c r="D6757" i="2"/>
  <c r="C6734" i="2"/>
  <c r="C6686" i="2"/>
  <c r="D6445" i="2"/>
  <c r="C6445" i="2"/>
  <c r="D6393" i="2"/>
  <c r="C6393" i="2"/>
  <c r="C6263" i="2"/>
  <c r="D6263" i="2"/>
  <c r="D6900" i="2"/>
  <c r="D6879" i="2"/>
  <c r="D6866" i="2"/>
  <c r="C6784" i="2"/>
  <c r="C6778" i="2"/>
  <c r="C6774" i="2"/>
  <c r="C6763" i="2"/>
  <c r="D6732" i="2"/>
  <c r="C6715" i="2"/>
  <c r="D6713" i="2"/>
  <c r="D6684" i="2"/>
  <c r="C6646" i="2"/>
  <c r="D6641" i="2"/>
  <c r="D6622" i="2"/>
  <c r="C6614" i="2"/>
  <c r="C6559" i="2"/>
  <c r="D6539" i="2"/>
  <c r="C6539" i="2"/>
  <c r="D6515" i="2"/>
  <c r="C6515" i="2"/>
  <c r="D6407" i="2"/>
  <c r="C6407" i="2"/>
  <c r="C6717" i="2"/>
  <c r="C6711" i="2"/>
  <c r="C6669" i="2"/>
  <c r="C6667" i="2"/>
  <c r="C6663" i="2"/>
  <c r="C6624" i="2"/>
  <c r="C6599" i="2"/>
  <c r="C6593" i="2"/>
  <c r="D6593" i="2"/>
  <c r="C6582" i="2"/>
  <c r="D6573" i="2"/>
  <c r="C6573" i="2"/>
  <c r="D6478" i="2"/>
  <c r="C6478" i="2"/>
  <c r="D6451" i="2"/>
  <c r="C6451" i="2"/>
  <c r="D6441" i="2"/>
  <c r="C6441" i="2"/>
  <c r="D6314" i="2"/>
  <c r="C6314" i="2"/>
  <c r="D6196" i="2"/>
  <c r="C6196" i="2"/>
  <c r="C6596" i="2"/>
  <c r="D6596" i="2"/>
  <c r="D6576" i="2"/>
  <c r="C6576" i="2"/>
  <c r="D6562" i="2"/>
  <c r="C6562" i="2"/>
  <c r="D6182" i="2"/>
  <c r="C6182" i="2"/>
  <c r="D6844" i="2"/>
  <c r="D6803" i="2"/>
  <c r="D6786" i="2"/>
  <c r="D6782" i="2"/>
  <c r="D6738" i="2"/>
  <c r="D6690" i="2"/>
  <c r="D6631" i="2"/>
  <c r="C6631" i="2"/>
  <c r="D6579" i="2"/>
  <c r="C6579" i="2"/>
  <c r="D6523" i="2"/>
  <c r="C6523" i="2"/>
  <c r="D6502" i="2"/>
  <c r="C6502" i="2"/>
  <c r="D6487" i="2"/>
  <c r="C6487" i="2"/>
  <c r="D6719" i="2"/>
  <c r="D6700" i="2"/>
  <c r="D6671" i="2"/>
  <c r="D6567" i="2"/>
  <c r="C6567" i="2"/>
  <c r="D6354" i="2"/>
  <c r="C6354" i="2"/>
  <c r="D6244" i="2"/>
  <c r="C6244" i="2"/>
  <c r="D6574" i="2"/>
  <c r="D6471" i="2"/>
  <c r="C6471" i="2"/>
  <c r="C6422" i="2"/>
  <c r="C6405" i="2"/>
  <c r="D6302" i="2"/>
  <c r="C6302" i="2"/>
  <c r="D6209" i="2"/>
  <c r="C6209" i="2"/>
  <c r="D6203" i="2"/>
  <c r="C6203" i="2"/>
  <c r="C6492" i="2"/>
  <c r="D6473" i="2"/>
  <c r="C6473" i="2"/>
  <c r="D6382" i="2"/>
  <c r="D6366" i="2"/>
  <c r="C6366" i="2"/>
  <c r="D6351" i="2"/>
  <c r="D6336" i="2"/>
  <c r="C6336" i="2"/>
  <c r="D6320" i="2"/>
  <c r="C6320" i="2"/>
  <c r="D6115" i="2"/>
  <c r="C6115" i="2"/>
  <c r="D6542" i="2"/>
  <c r="D6482" i="2"/>
  <c r="D6292" i="2"/>
  <c r="D6271" i="2"/>
  <c r="C6271" i="2"/>
  <c r="D6268" i="2"/>
  <c r="C6268" i="2"/>
  <c r="D6262" i="2"/>
  <c r="C6262" i="2"/>
  <c r="C6256" i="2"/>
  <c r="D6240" i="2"/>
  <c r="C6240" i="2"/>
  <c r="D6347" i="2"/>
  <c r="C6347" i="2"/>
  <c r="C6344" i="2"/>
  <c r="D6344" i="2"/>
  <c r="D6341" i="2"/>
  <c r="C6341" i="2"/>
  <c r="D6310" i="2"/>
  <c r="C6310" i="2"/>
  <c r="D6607" i="2"/>
  <c r="D6498" i="2"/>
  <c r="D6460" i="2"/>
  <c r="C6460" i="2"/>
  <c r="D6450" i="2"/>
  <c r="C6450" i="2"/>
  <c r="D6439" i="2"/>
  <c r="C6439" i="2"/>
  <c r="D6399" i="2"/>
  <c r="C6396" i="2"/>
  <c r="D6391" i="2"/>
  <c r="C6391" i="2"/>
  <c r="C6316" i="2"/>
  <c r="C6246" i="2"/>
  <c r="D6234" i="2"/>
  <c r="D6231" i="2"/>
  <c r="C6231" i="2"/>
  <c r="D6638" i="2"/>
  <c r="C6621" i="2"/>
  <c r="C6615" i="2"/>
  <c r="D6590" i="2"/>
  <c r="C6560" i="2"/>
  <c r="D6319" i="2"/>
  <c r="C6319" i="2"/>
  <c r="D6267" i="2"/>
  <c r="C6267" i="2"/>
  <c r="D6224" i="2"/>
  <c r="C6224" i="2"/>
  <c r="D6508" i="2"/>
  <c r="C6462" i="2"/>
  <c r="D6447" i="2"/>
  <c r="C6431" i="2"/>
  <c r="C6418" i="2"/>
  <c r="C6383" i="2"/>
  <c r="D6370" i="2"/>
  <c r="D6322" i="2"/>
  <c r="C6255" i="2"/>
  <c r="D6255" i="2"/>
  <c r="D6198" i="2"/>
  <c r="C6198" i="2"/>
  <c r="D5943" i="2"/>
  <c r="C5943" i="2"/>
  <c r="D6276" i="2"/>
  <c r="C6276" i="2"/>
  <c r="C6036" i="2"/>
  <c r="D6036" i="2"/>
  <c r="D6248" i="2"/>
  <c r="C6248" i="2"/>
  <c r="D6568" i="2"/>
  <c r="D6549" i="2"/>
  <c r="D6543" i="2"/>
  <c r="C6524" i="2"/>
  <c r="D6464" i="2"/>
  <c r="C6464" i="2"/>
  <c r="D6459" i="2"/>
  <c r="C6459" i="2"/>
  <c r="C6433" i="2"/>
  <c r="C6420" i="2"/>
  <c r="C6385" i="2"/>
  <c r="D6324" i="2"/>
  <c r="D6306" i="2"/>
  <c r="D6217" i="2"/>
  <c r="C6217" i="2"/>
  <c r="D6214" i="2"/>
  <c r="C6214" i="2"/>
  <c r="D6178" i="2"/>
  <c r="C6178" i="2"/>
  <c r="D6066" i="2"/>
  <c r="C6066" i="2"/>
  <c r="D6604" i="2"/>
  <c r="C6589" i="2"/>
  <c r="C6570" i="2"/>
  <c r="C6528" i="2"/>
  <c r="C6499" i="2"/>
  <c r="D6495" i="2"/>
  <c r="D6483" i="2"/>
  <c r="C6483" i="2"/>
  <c r="C6403" i="2"/>
  <c r="D6395" i="2"/>
  <c r="C6395" i="2"/>
  <c r="D6357" i="2"/>
  <c r="C6357" i="2"/>
  <c r="C6321" i="2"/>
  <c r="D6321" i="2"/>
  <c r="D6318" i="2"/>
  <c r="D6251" i="2"/>
  <c r="C6251" i="2"/>
  <c r="D6272" i="2"/>
  <c r="C6272" i="2"/>
  <c r="D5959" i="2"/>
  <c r="C5959" i="2"/>
  <c r="D6526" i="2"/>
  <c r="D6461" i="2"/>
  <c r="C6461" i="2"/>
  <c r="D6400" i="2"/>
  <c r="C6400" i="2"/>
  <c r="C6241" i="2"/>
  <c r="C6229" i="2"/>
  <c r="C6187" i="2"/>
  <c r="D6187" i="2"/>
  <c r="C6167" i="2"/>
  <c r="D6412" i="2"/>
  <c r="D6335" i="2"/>
  <c r="C6309" i="2"/>
  <c r="C6201" i="2"/>
  <c r="D6179" i="2"/>
  <c r="C6179" i="2"/>
  <c r="D6479" i="2"/>
  <c r="D6364" i="2"/>
  <c r="D6285" i="2"/>
  <c r="C6285" i="2"/>
  <c r="C6273" i="2"/>
  <c r="C6219" i="2"/>
  <c r="C6190" i="2"/>
  <c r="D6124" i="2"/>
  <c r="C6124" i="2"/>
  <c r="D6076" i="2"/>
  <c r="C6076" i="2"/>
  <c r="D6011" i="2"/>
  <c r="C6011" i="2"/>
  <c r="D6132" i="2"/>
  <c r="C6132" i="2"/>
  <c r="D6236" i="2"/>
  <c r="C6236" i="2"/>
  <c r="C6200" i="2"/>
  <c r="D6192" i="2"/>
  <c r="C6192" i="2"/>
  <c r="D6189" i="2"/>
  <c r="C6189" i="2"/>
  <c r="D6108" i="2"/>
  <c r="C6108" i="2"/>
  <c r="D6023" i="2"/>
  <c r="C6023" i="2"/>
  <c r="D6218" i="2"/>
  <c r="C6218" i="2"/>
  <c r="D6175" i="2"/>
  <c r="C6175" i="2"/>
  <c r="D6111" i="2"/>
  <c r="C6111" i="2"/>
  <c r="D6068" i="2"/>
  <c r="C6068" i="2"/>
  <c r="D6045" i="2"/>
  <c r="C6045" i="2"/>
  <c r="C5984" i="2"/>
  <c r="D5984" i="2"/>
  <c r="D6476" i="2"/>
  <c r="D6434" i="2"/>
  <c r="D6386" i="2"/>
  <c r="D6334" i="2"/>
  <c r="C6317" i="2"/>
  <c r="C6301" i="2"/>
  <c r="C6284" i="2"/>
  <c r="C6277" i="2"/>
  <c r="C6253" i="2"/>
  <c r="D6238" i="2"/>
  <c r="C6238" i="2"/>
  <c r="D6169" i="2"/>
  <c r="C6169" i="2"/>
  <c r="D6120" i="2"/>
  <c r="D6233" i="2"/>
  <c r="C6233" i="2"/>
  <c r="D6172" i="2"/>
  <c r="C6172" i="2"/>
  <c r="D6166" i="2"/>
  <c r="C6166" i="2"/>
  <c r="C6081" i="2"/>
  <c r="D6081" i="2"/>
  <c r="D6367" i="2"/>
  <c r="C6291" i="2"/>
  <c r="C6274" i="2"/>
  <c r="D6177" i="2"/>
  <c r="D6163" i="2"/>
  <c r="C6163" i="2"/>
  <c r="D6074" i="2"/>
  <c r="C6074" i="2"/>
  <c r="D6051" i="2"/>
  <c r="C6051" i="2"/>
  <c r="D6191" i="2"/>
  <c r="C6191" i="2"/>
  <c r="D6152" i="2"/>
  <c r="C6152" i="2"/>
  <c r="C5931" i="2"/>
  <c r="D5931" i="2"/>
  <c r="D5842" i="2"/>
  <c r="C5842" i="2"/>
  <c r="D6444" i="2"/>
  <c r="D6398" i="2"/>
  <c r="D6348" i="2"/>
  <c r="D6327" i="2"/>
  <c r="D6286" i="2"/>
  <c r="D6250" i="2"/>
  <c r="C6225" i="2"/>
  <c r="D6202" i="2"/>
  <c r="D6116" i="2"/>
  <c r="C6116" i="2"/>
  <c r="D6446" i="2"/>
  <c r="D6402" i="2"/>
  <c r="D6350" i="2"/>
  <c r="C6333" i="2"/>
  <c r="C6293" i="2"/>
  <c r="D6288" i="2"/>
  <c r="C6288" i="2"/>
  <c r="C6281" i="2"/>
  <c r="C6266" i="2"/>
  <c r="C6257" i="2"/>
  <c r="D6230" i="2"/>
  <c r="C6230" i="2"/>
  <c r="C6212" i="2"/>
  <c r="D6171" i="2"/>
  <c r="C6171" i="2"/>
  <c r="D6307" i="2"/>
  <c r="C6307" i="2"/>
  <c r="D6185" i="2"/>
  <c r="C6185" i="2"/>
  <c r="D6100" i="2"/>
  <c r="C6100" i="2"/>
  <c r="D6050" i="2"/>
  <c r="C6050" i="2"/>
  <c r="C6031" i="2"/>
  <c r="D5937" i="2"/>
  <c r="C5937" i="2"/>
  <c r="D6290" i="2"/>
  <c r="D6215" i="2"/>
  <c r="D6194" i="2"/>
  <c r="D6083" i="2"/>
  <c r="D6058" i="2"/>
  <c r="C6058" i="2"/>
  <c r="D6029" i="2"/>
  <c r="D6026" i="2"/>
  <c r="C6026" i="2"/>
  <c r="D6018" i="2"/>
  <c r="C6018" i="2"/>
  <c r="C5981" i="2"/>
  <c r="D5891" i="2"/>
  <c r="C5891" i="2"/>
  <c r="C5858" i="2"/>
  <c r="D5858" i="2"/>
  <c r="D6300" i="2"/>
  <c r="D6252" i="2"/>
  <c r="D6223" i="2"/>
  <c r="D6162" i="2"/>
  <c r="C6035" i="2"/>
  <c r="D5992" i="2"/>
  <c r="C5992" i="2"/>
  <c r="D5986" i="2"/>
  <c r="C5949" i="2"/>
  <c r="D5946" i="2"/>
  <c r="C5946" i="2"/>
  <c r="C5924" i="2"/>
  <c r="C6025" i="2"/>
  <c r="D6025" i="2"/>
  <c r="D5930" i="2"/>
  <c r="C5930" i="2"/>
  <c r="D6112" i="2"/>
  <c r="D6093" i="2"/>
  <c r="D5933" i="2"/>
  <c r="C5933" i="2"/>
  <c r="D5903" i="2"/>
  <c r="D6287" i="2"/>
  <c r="D6235" i="2"/>
  <c r="D6170" i="2"/>
  <c r="D6168" i="2"/>
  <c r="D6151" i="2"/>
  <c r="D6107" i="2"/>
  <c r="C6107" i="2"/>
  <c r="C6084" i="2"/>
  <c r="D6044" i="2"/>
  <c r="C6044" i="2"/>
  <c r="D6008" i="2"/>
  <c r="C5988" i="2"/>
  <c r="D5899" i="2"/>
  <c r="C5899" i="2"/>
  <c r="D5884" i="2"/>
  <c r="C6067" i="2"/>
  <c r="D6067" i="2"/>
  <c r="D6049" i="2"/>
  <c r="D5974" i="2"/>
  <c r="C5974" i="2"/>
  <c r="D5860" i="2"/>
  <c r="C5860" i="2"/>
  <c r="D5844" i="2"/>
  <c r="C5844" i="2"/>
  <c r="D5714" i="2"/>
  <c r="C5714" i="2"/>
  <c r="D6270" i="2"/>
  <c r="D6247" i="2"/>
  <c r="D6243" i="2"/>
  <c r="C6222" i="2"/>
  <c r="D6216" i="2"/>
  <c r="C6064" i="2"/>
  <c r="C5997" i="2"/>
  <c r="D5914" i="2"/>
  <c r="C5914" i="2"/>
  <c r="D5872" i="2"/>
  <c r="C5872" i="2"/>
  <c r="C6097" i="2"/>
  <c r="D6088" i="2"/>
  <c r="C6077" i="2"/>
  <c r="C6054" i="2"/>
  <c r="D6032" i="2"/>
  <c r="C6027" i="2"/>
  <c r="C6012" i="2"/>
  <c r="C5985" i="2"/>
  <c r="C5926" i="2"/>
  <c r="D5917" i="2"/>
  <c r="C5917" i="2"/>
  <c r="D5893" i="2"/>
  <c r="C5893" i="2"/>
  <c r="C5824" i="2"/>
  <c r="D5824" i="2"/>
  <c r="D5877" i="2"/>
  <c r="C5877" i="2"/>
  <c r="D6157" i="2"/>
  <c r="C6139" i="2"/>
  <c r="C6106" i="2"/>
  <c r="D6106" i="2"/>
  <c r="D6043" i="2"/>
  <c r="C6043" i="2"/>
  <c r="C5804" i="2"/>
  <c r="D5804" i="2"/>
  <c r="D6303" i="2"/>
  <c r="D6259" i="2"/>
  <c r="D6226" i="2"/>
  <c r="D6211" i="2"/>
  <c r="D6205" i="2"/>
  <c r="C6127" i="2"/>
  <c r="D6127" i="2"/>
  <c r="D6004" i="2"/>
  <c r="C6004" i="2"/>
  <c r="C5889" i="2"/>
  <c r="C5856" i="2"/>
  <c r="D5853" i="2"/>
  <c r="C5853" i="2"/>
  <c r="D5995" i="2"/>
  <c r="C5837" i="2"/>
  <c r="D5810" i="2"/>
  <c r="D5798" i="2"/>
  <c r="C5798" i="2"/>
  <c r="D5845" i="2"/>
  <c r="C5845" i="2"/>
  <c r="D5818" i="2"/>
  <c r="C5818" i="2"/>
  <c r="D5753" i="2"/>
  <c r="C5753" i="2"/>
  <c r="D5979" i="2"/>
  <c r="C5979" i="2"/>
  <c r="D5970" i="2"/>
  <c r="C5968" i="2"/>
  <c r="C5951" i="2"/>
  <c r="C5935" i="2"/>
  <c r="D5916" i="2"/>
  <c r="D5902" i="2"/>
  <c r="C5902" i="2"/>
  <c r="C5888" i="2"/>
  <c r="D5888" i="2"/>
  <c r="D6143" i="2"/>
  <c r="D6003" i="2"/>
  <c r="D5955" i="2"/>
  <c r="C5831" i="2"/>
  <c r="C5828" i="2"/>
  <c r="D5823" i="2"/>
  <c r="C5823" i="2"/>
  <c r="D5791" i="2"/>
  <c r="C5791" i="2"/>
  <c r="D5756" i="2"/>
  <c r="C5756" i="2"/>
  <c r="D5944" i="2"/>
  <c r="D5911" i="2"/>
  <c r="D5871" i="2"/>
  <c r="C5841" i="2"/>
  <c r="D5841" i="2"/>
  <c r="D5796" i="2"/>
  <c r="C5796" i="2"/>
  <c r="D5669" i="2"/>
  <c r="C5669" i="2"/>
  <c r="D5976" i="2"/>
  <c r="D5880" i="2"/>
  <c r="D5915" i="2"/>
  <c r="D5827" i="2"/>
  <c r="D5715" i="2"/>
  <c r="C5715" i="2"/>
  <c r="D6055" i="2"/>
  <c r="D6013" i="2"/>
  <c r="D5846" i="2"/>
  <c r="C5846" i="2"/>
  <c r="C6129" i="2"/>
  <c r="D6042" i="2"/>
  <c r="D6040" i="2"/>
  <c r="D5927" i="2"/>
  <c r="C5927" i="2"/>
  <c r="D5887" i="2"/>
  <c r="C5816" i="2"/>
  <c r="D5816" i="2"/>
  <c r="D6123" i="2"/>
  <c r="D6015" i="2"/>
  <c r="D5993" i="2"/>
  <c r="C5993" i="2"/>
  <c r="D5956" i="2"/>
  <c r="D5929" i="2"/>
  <c r="C5929" i="2"/>
  <c r="D5910" i="2"/>
  <c r="C5910" i="2"/>
  <c r="D5898" i="2"/>
  <c r="C5898" i="2"/>
  <c r="C5819" i="2"/>
  <c r="C5745" i="2"/>
  <c r="D5745" i="2"/>
  <c r="C5663" i="2"/>
  <c r="D5663" i="2"/>
  <c r="D5900" i="2"/>
  <c r="D5852" i="2"/>
  <c r="D5836" i="2"/>
  <c r="C5815" i="2"/>
  <c r="C5788" i="2"/>
  <c r="D5788" i="2"/>
  <c r="D5666" i="2"/>
  <c r="C5666" i="2"/>
  <c r="D5709" i="2"/>
  <c r="C5709" i="2"/>
  <c r="D5749" i="2"/>
  <c r="C5749" i="2"/>
  <c r="C5708" i="2"/>
  <c r="D5708" i="2"/>
  <c r="D5770" i="2"/>
  <c r="C5770" i="2"/>
  <c r="D5728" i="2"/>
  <c r="D5994" i="2"/>
  <c r="D5775" i="2"/>
  <c r="D5671" i="2"/>
  <c r="C5671" i="2"/>
  <c r="D2321" i="2"/>
  <c r="C2321" i="2"/>
  <c r="D5661" i="2"/>
  <c r="C5661" i="2"/>
  <c r="C5757" i="2"/>
  <c r="C5730" i="2"/>
  <c r="C5722" i="2"/>
  <c r="D5676" i="2"/>
  <c r="C5784" i="2"/>
  <c r="D5784" i="2"/>
  <c r="D5716" i="2"/>
  <c r="C5716" i="2"/>
  <c r="C5679" i="2"/>
  <c r="D5679" i="2"/>
  <c r="D5919" i="2"/>
  <c r="D5691" i="2"/>
  <c r="C2539" i="2"/>
  <c r="D2539" i="2"/>
  <c r="E2480" i="2"/>
  <c r="E2476" i="2"/>
  <c r="C2469" i="2"/>
  <c r="D5987" i="2"/>
  <c r="D5964" i="2"/>
  <c r="D5890" i="2"/>
  <c r="D5855" i="2"/>
  <c r="D5850" i="2"/>
  <c r="C5850" i="2"/>
  <c r="D5839" i="2"/>
  <c r="D5779" i="2"/>
  <c r="D5767" i="2"/>
  <c r="D5751" i="2"/>
  <c r="C5727" i="2"/>
  <c r="D5727" i="2"/>
  <c r="D5707" i="2"/>
  <c r="C5707" i="2"/>
  <c r="D5670" i="2"/>
  <c r="C5670" i="2"/>
  <c r="C355" i="2"/>
  <c r="D355" i="2"/>
  <c r="D5772" i="2"/>
  <c r="D5667" i="2"/>
  <c r="C5667" i="2"/>
  <c r="E2563" i="2"/>
  <c r="D5807" i="2"/>
  <c r="D5735" i="2"/>
  <c r="E5676" i="2"/>
  <c r="E2407" i="2"/>
  <c r="E2376" i="2"/>
  <c r="E2430" i="2"/>
  <c r="C970" i="2"/>
  <c r="D970" i="2"/>
  <c r="C785" i="2"/>
  <c r="D785" i="2"/>
  <c r="C653" i="2"/>
  <c r="D653" i="2"/>
  <c r="D370" i="2"/>
  <c r="E2465" i="2"/>
  <c r="C2426" i="2"/>
  <c r="E2414" i="2"/>
  <c r="E2310" i="2"/>
  <c r="E5680" i="2"/>
  <c r="F5680" i="2" s="1"/>
  <c r="G5680" i="2" s="1"/>
  <c r="E5660" i="2"/>
  <c r="F5660" i="2" s="1"/>
  <c r="G5660" i="2" s="1"/>
  <c r="D5740" i="2"/>
  <c r="D5703" i="2"/>
  <c r="D5690" i="2"/>
  <c r="C5690" i="2"/>
  <c r="D5685" i="2"/>
  <c r="C5685" i="2"/>
  <c r="C2538" i="2"/>
  <c r="E2534" i="2"/>
  <c r="C2519" i="2"/>
  <c r="C1779" i="2"/>
  <c r="C1352" i="2"/>
  <c r="D1352" i="2"/>
  <c r="E1285" i="2"/>
  <c r="C5723" i="2"/>
  <c r="E5677" i="2"/>
  <c r="E2549" i="2"/>
  <c r="E2338" i="2"/>
  <c r="C1798" i="2"/>
  <c r="D1798" i="2"/>
  <c r="C5731" i="2"/>
  <c r="C5725" i="2"/>
  <c r="C5700" i="2"/>
  <c r="C2362" i="2"/>
  <c r="C2358" i="2"/>
  <c r="C2350" i="2"/>
  <c r="D2180" i="2"/>
  <c r="C2180" i="2"/>
  <c r="E2160" i="2"/>
  <c r="E2097" i="2"/>
  <c r="D5682" i="2"/>
  <c r="C5682" i="2"/>
  <c r="D5719" i="2"/>
  <c r="C5702" i="2"/>
  <c r="D5687" i="2"/>
  <c r="E5679" i="2"/>
  <c r="D5677" i="2"/>
  <c r="C5677" i="2"/>
  <c r="E5674" i="2"/>
  <c r="F5674" i="2" s="1"/>
  <c r="G5674" i="2" s="1"/>
  <c r="E2575" i="2"/>
  <c r="C2199" i="2"/>
  <c r="E5669" i="2"/>
  <c r="E2595" i="2"/>
  <c r="C2580" i="2"/>
  <c r="E2568" i="2"/>
  <c r="E2550" i="2"/>
  <c r="E2516" i="2"/>
  <c r="C2509" i="2"/>
  <c r="E2454" i="2"/>
  <c r="E2446" i="2"/>
  <c r="C2431" i="2"/>
  <c r="E2303" i="2"/>
  <c r="D2110" i="2"/>
  <c r="C2110" i="2"/>
  <c r="E2055" i="2"/>
  <c r="C1680" i="2"/>
  <c r="D1172" i="2"/>
  <c r="E343" i="2"/>
  <c r="C2568" i="2"/>
  <c r="C2546" i="2"/>
  <c r="C2516" i="2"/>
  <c r="C2462" i="2"/>
  <c r="C2450" i="2"/>
  <c r="C2446" i="2"/>
  <c r="C2404" i="2"/>
  <c r="E1653" i="2"/>
  <c r="E1649" i="2"/>
  <c r="E358" i="2"/>
  <c r="D1031" i="2"/>
  <c r="C1031" i="2"/>
  <c r="E799" i="2"/>
  <c r="F799" i="2" s="1"/>
  <c r="G799" i="2" s="1"/>
  <c r="E393" i="2"/>
  <c r="E2578" i="2"/>
  <c r="D2552" i="2"/>
  <c r="C2530" i="2"/>
  <c r="C2484" i="2"/>
  <c r="C2480" i="2"/>
  <c r="C2457" i="2"/>
  <c r="C2342" i="2"/>
  <c r="C2338" i="2"/>
  <c r="E2327" i="2"/>
  <c r="E2317" i="2"/>
  <c r="C2310" i="2"/>
  <c r="D2286" i="2"/>
  <c r="C2286" i="2"/>
  <c r="D1724" i="2"/>
  <c r="C1724" i="2"/>
  <c r="E632" i="2"/>
  <c r="E428" i="2"/>
  <c r="D409" i="2"/>
  <c r="C224" i="2"/>
  <c r="E2593" i="2"/>
  <c r="C2507" i="2"/>
  <c r="C2414" i="2"/>
  <c r="C2365" i="2"/>
  <c r="C2320" i="2"/>
  <c r="E2309" i="2"/>
  <c r="E2293" i="2"/>
  <c r="D2248" i="2"/>
  <c r="C2237" i="2"/>
  <c r="C2034" i="2"/>
  <c r="D2034" i="2"/>
  <c r="C1743" i="2"/>
  <c r="D1743" i="2"/>
  <c r="D2007" i="2"/>
  <c r="C2007" i="2"/>
  <c r="C849" i="2"/>
  <c r="E821" i="2"/>
  <c r="E243" i="2"/>
  <c r="E5672" i="2"/>
  <c r="E2585" i="2"/>
  <c r="E2566" i="2"/>
  <c r="E2559" i="2"/>
  <c r="E2555" i="2"/>
  <c r="E2529" i="2"/>
  <c r="E2510" i="2"/>
  <c r="E2479" i="2"/>
  <c r="E2475" i="2"/>
  <c r="C2468" i="2"/>
  <c r="C2452" i="2"/>
  <c r="C2440" i="2"/>
  <c r="E2432" i="2"/>
  <c r="C2425" i="2"/>
  <c r="E2398" i="2"/>
  <c r="C2372" i="2"/>
  <c r="E2341" i="2"/>
  <c r="C2327" i="2"/>
  <c r="C2270" i="2"/>
  <c r="D2221" i="2"/>
  <c r="C2190" i="2"/>
  <c r="E2033" i="2"/>
  <c r="C1038" i="2"/>
  <c r="E1026" i="2"/>
  <c r="C1866" i="2"/>
  <c r="D736" i="2"/>
  <c r="C736" i="2"/>
  <c r="C732" i="2"/>
  <c r="D705" i="2"/>
  <c r="C694" i="2"/>
  <c r="C2585" i="2"/>
  <c r="E2551" i="2"/>
  <c r="E2364" i="2"/>
  <c r="E2360" i="2"/>
  <c r="E2352" i="2"/>
  <c r="C2341" i="2"/>
  <c r="C2330" i="2"/>
  <c r="E2029" i="2"/>
  <c r="C309" i="2"/>
  <c r="D309" i="2"/>
  <c r="E5678" i="2"/>
  <c r="E5659" i="2"/>
  <c r="E2596" i="2"/>
  <c r="C2581" i="2"/>
  <c r="C2577" i="2"/>
  <c r="C2573" i="2"/>
  <c r="E2513" i="2"/>
  <c r="E2478" i="2"/>
  <c r="C2424" i="2"/>
  <c r="F2424" i="2" s="1"/>
  <c r="G2424" i="2" s="1"/>
  <c r="C2420" i="2"/>
  <c r="E2405" i="2"/>
  <c r="C2356" i="2"/>
  <c r="D2344" i="2"/>
  <c r="E2322" i="2"/>
  <c r="C2285" i="2"/>
  <c r="C2251" i="2"/>
  <c r="E1581" i="2"/>
  <c r="E1381" i="2"/>
  <c r="E1377" i="2"/>
  <c r="D1181" i="2"/>
  <c r="C1181" i="2"/>
  <c r="E1129" i="2"/>
  <c r="C1126" i="2"/>
  <c r="E1118" i="2"/>
  <c r="C762" i="2"/>
  <c r="F762" i="2" s="1"/>
  <c r="G762" i="2" s="1"/>
  <c r="C746" i="2"/>
  <c r="C474" i="2"/>
  <c r="E458" i="2"/>
  <c r="D2079" i="2"/>
  <c r="C2079" i="2"/>
  <c r="D1769" i="2"/>
  <c r="C1769" i="2"/>
  <c r="E5661" i="2"/>
  <c r="C2592" i="2"/>
  <c r="C2569" i="2"/>
  <c r="C2528" i="2"/>
  <c r="E2497" i="2"/>
  <c r="E2466" i="2"/>
  <c r="C2405" i="2"/>
  <c r="E2385" i="2"/>
  <c r="E2363" i="2"/>
  <c r="E2351" i="2"/>
  <c r="C2288" i="2"/>
  <c r="E2284" i="2"/>
  <c r="D1447" i="2"/>
  <c r="C1447" i="2"/>
  <c r="C1408" i="2"/>
  <c r="E1160" i="2"/>
  <c r="C1153" i="2"/>
  <c r="E140" i="2"/>
  <c r="C121" i="2"/>
  <c r="E74" i="2"/>
  <c r="E26" i="2"/>
  <c r="E2104" i="2"/>
  <c r="E2070" i="2"/>
  <c r="C2059" i="2"/>
  <c r="E2040" i="2"/>
  <c r="C1908" i="2"/>
  <c r="E1876" i="2"/>
  <c r="E1872" i="2"/>
  <c r="E1694" i="2"/>
  <c r="E1679" i="2"/>
  <c r="E1538" i="2"/>
  <c r="E1530" i="2"/>
  <c r="E1453" i="2"/>
  <c r="C1404" i="2"/>
  <c r="D1393" i="2"/>
  <c r="E1354" i="2"/>
  <c r="E1324" i="2"/>
  <c r="E1320" i="2"/>
  <c r="E1253" i="2"/>
  <c r="E1210" i="2"/>
  <c r="E1202" i="2"/>
  <c r="C1168" i="2"/>
  <c r="E1156" i="2"/>
  <c r="E1110" i="2"/>
  <c r="E984" i="2"/>
  <c r="E976" i="2"/>
  <c r="E972" i="2"/>
  <c r="C966" i="2"/>
  <c r="E912" i="2"/>
  <c r="E908" i="2"/>
  <c r="D905" i="2"/>
  <c r="C833" i="2"/>
  <c r="E536" i="2"/>
  <c r="E532" i="2"/>
  <c r="E528" i="2"/>
  <c r="E516" i="2"/>
  <c r="E512" i="2"/>
  <c r="C324" i="2"/>
  <c r="E301" i="2"/>
  <c r="E266" i="2"/>
  <c r="E204" i="2"/>
  <c r="C186" i="2"/>
  <c r="E132" i="2"/>
  <c r="C59" i="2"/>
  <c r="E55" i="2"/>
  <c r="E33" i="2"/>
  <c r="E2232" i="2"/>
  <c r="C2217" i="2"/>
  <c r="E2205" i="2"/>
  <c r="E2178" i="2"/>
  <c r="E2002" i="2"/>
  <c r="F2002" i="2" s="1"/>
  <c r="G2002" i="2" s="1"/>
  <c r="E1994" i="2"/>
  <c r="E1823" i="2"/>
  <c r="E1793" i="2"/>
  <c r="E1705" i="2"/>
  <c r="C1664" i="2"/>
  <c r="C1615" i="2"/>
  <c r="E1565" i="2"/>
  <c r="C1503" i="2"/>
  <c r="E1312" i="2"/>
  <c r="C1309" i="2"/>
  <c r="C1285" i="2"/>
  <c r="C1230" i="2"/>
  <c r="E1083" i="2"/>
  <c r="E1068" i="2"/>
  <c r="C1057" i="2"/>
  <c r="E1033" i="2"/>
  <c r="E784" i="2"/>
  <c r="E780" i="2"/>
  <c r="E761" i="2"/>
  <c r="E757" i="2"/>
  <c r="E753" i="2"/>
  <c r="C724" i="2"/>
  <c r="E716" i="2"/>
  <c r="E616" i="2"/>
  <c r="E608" i="2"/>
  <c r="C593" i="2"/>
  <c r="C524" i="2"/>
  <c r="E416" i="2"/>
  <c r="D320" i="2"/>
  <c r="E262" i="2"/>
  <c r="E101" i="2"/>
  <c r="E97" i="2"/>
  <c r="E2283" i="2"/>
  <c r="E2279" i="2"/>
  <c r="E2261" i="2"/>
  <c r="E2257" i="2"/>
  <c r="E2228" i="2"/>
  <c r="E2189" i="2"/>
  <c r="C2085" i="2"/>
  <c r="D2074" i="2"/>
  <c r="C1949" i="2"/>
  <c r="C1911" i="2"/>
  <c r="C1884" i="2"/>
  <c r="E1868" i="2"/>
  <c r="E1853" i="2"/>
  <c r="C1831" i="2"/>
  <c r="E1815" i="2"/>
  <c r="E1811" i="2"/>
  <c r="C1771" i="2"/>
  <c r="E1737" i="2"/>
  <c r="C1720" i="2"/>
  <c r="E1716" i="2"/>
  <c r="E1712" i="2"/>
  <c r="E1701" i="2"/>
  <c r="E1697" i="2"/>
  <c r="E1686" i="2"/>
  <c r="C1679" i="2"/>
  <c r="C1641" i="2"/>
  <c r="C1592" i="2"/>
  <c r="E1437" i="2"/>
  <c r="E1403" i="2"/>
  <c r="E1346" i="2"/>
  <c r="C1253" i="2"/>
  <c r="E1132" i="2"/>
  <c r="E1098" i="2"/>
  <c r="E900" i="2"/>
  <c r="C874" i="2"/>
  <c r="C870" i="2"/>
  <c r="E832" i="2"/>
  <c r="C810" i="2"/>
  <c r="E802" i="2"/>
  <c r="E787" i="2"/>
  <c r="C720" i="2"/>
  <c r="C712" i="2"/>
  <c r="E651" i="2"/>
  <c r="E647" i="2"/>
  <c r="E639" i="2"/>
  <c r="C520" i="2"/>
  <c r="E496" i="2"/>
  <c r="E465" i="2"/>
  <c r="D443" i="2"/>
  <c r="D420" i="2"/>
  <c r="C377" i="2"/>
  <c r="E346" i="2"/>
  <c r="E323" i="2"/>
  <c r="E200" i="2"/>
  <c r="E185" i="2"/>
  <c r="E170" i="2"/>
  <c r="E166" i="2"/>
  <c r="C151" i="2"/>
  <c r="C128" i="2"/>
  <c r="E81" i="2"/>
  <c r="E2302" i="2"/>
  <c r="E2294" i="2"/>
  <c r="E2290" i="2"/>
  <c r="C2232" i="2"/>
  <c r="E2220" i="2"/>
  <c r="C2213" i="2"/>
  <c r="C2197" i="2"/>
  <c r="C2174" i="2"/>
  <c r="E2115" i="2"/>
  <c r="E2069" i="2"/>
  <c r="C2066" i="2"/>
  <c r="E1944" i="2"/>
  <c r="E1879" i="2"/>
  <c r="E1726" i="2"/>
  <c r="C1611" i="2"/>
  <c r="C1522" i="2"/>
  <c r="C1518" i="2"/>
  <c r="E1514" i="2"/>
  <c r="E1506" i="2"/>
  <c r="C1491" i="2"/>
  <c r="E1425" i="2"/>
  <c r="C1392" i="2"/>
  <c r="C1346" i="2"/>
  <c r="E1272" i="2"/>
  <c r="C1245" i="2"/>
  <c r="C1148" i="2"/>
  <c r="C612" i="2"/>
  <c r="E461" i="2"/>
  <c r="E457" i="2"/>
  <c r="E342" i="2"/>
  <c r="E246" i="2"/>
  <c r="E234" i="2"/>
  <c r="E2177" i="2"/>
  <c r="C2088" i="2"/>
  <c r="C2058" i="2"/>
  <c r="E2039" i="2"/>
  <c r="E2035" i="2"/>
  <c r="E2005" i="2"/>
  <c r="C1918" i="2"/>
  <c r="C1891" i="2"/>
  <c r="E1864" i="2"/>
  <c r="E1830" i="2"/>
  <c r="C1767" i="2"/>
  <c r="E1763" i="2"/>
  <c r="E1549" i="2"/>
  <c r="E1537" i="2"/>
  <c r="E1494" i="2"/>
  <c r="D1425" i="2"/>
  <c r="E1368" i="2"/>
  <c r="C1327" i="2"/>
  <c r="C1300" i="2"/>
  <c r="C1296" i="2"/>
  <c r="C1288" i="2"/>
  <c r="C1276" i="2"/>
  <c r="E1264" i="2"/>
  <c r="E1236" i="2"/>
  <c r="C1233" i="2"/>
  <c r="E1197" i="2"/>
  <c r="F1197" i="2" s="1"/>
  <c r="G1197" i="2" s="1"/>
  <c r="D987" i="2"/>
  <c r="E968" i="2"/>
  <c r="E938" i="2"/>
  <c r="E934" i="2"/>
  <c r="C904" i="2"/>
  <c r="C855" i="2"/>
  <c r="E816" i="2"/>
  <c r="E760" i="2"/>
  <c r="E748" i="2"/>
  <c r="E719" i="2"/>
  <c r="C361" i="2"/>
  <c r="C357" i="2"/>
  <c r="C304" i="2"/>
  <c r="C219" i="2"/>
  <c r="C177" i="2"/>
  <c r="C139" i="2"/>
  <c r="C77" i="2"/>
  <c r="C2294" i="2"/>
  <c r="D2253" i="2"/>
  <c r="E2200" i="2"/>
  <c r="E2095" i="2"/>
  <c r="C1763" i="2"/>
  <c r="D1719" i="2"/>
  <c r="E1670" i="2"/>
  <c r="E1572" i="2"/>
  <c r="E1560" i="2"/>
  <c r="C1479" i="2"/>
  <c r="E1448" i="2"/>
  <c r="C1399" i="2"/>
  <c r="C1368" i="2"/>
  <c r="C1256" i="2"/>
  <c r="C670" i="2"/>
  <c r="C654" i="2"/>
  <c r="E650" i="2"/>
  <c r="D558" i="2"/>
  <c r="E546" i="2"/>
  <c r="C446" i="2"/>
  <c r="C431" i="2"/>
  <c r="E415" i="2"/>
  <c r="E261" i="2"/>
  <c r="E257" i="2"/>
  <c r="C246" i="2"/>
  <c r="C154" i="2"/>
  <c r="E2008" i="2"/>
  <c r="E1985" i="2"/>
  <c r="D1959" i="2"/>
  <c r="E1925" i="2"/>
  <c r="E1902" i="2"/>
  <c r="C1853" i="2"/>
  <c r="E1845" i="2"/>
  <c r="C1792" i="2"/>
  <c r="C1689" i="2"/>
  <c r="C1602" i="2"/>
  <c r="E1513" i="2"/>
  <c r="C1410" i="2"/>
  <c r="C1360" i="2"/>
  <c r="E1224" i="2"/>
  <c r="C994" i="2"/>
  <c r="C946" i="2"/>
  <c r="E918" i="2"/>
  <c r="C907" i="2"/>
  <c r="E903" i="2"/>
  <c r="C900" i="2"/>
  <c r="C881" i="2"/>
  <c r="E869" i="2"/>
  <c r="E827" i="2"/>
  <c r="C779" i="2"/>
  <c r="E775" i="2"/>
  <c r="E730" i="2"/>
  <c r="D615" i="2"/>
  <c r="C419" i="2"/>
  <c r="D368" i="2"/>
  <c r="C300" i="2"/>
  <c r="C292" i="2"/>
  <c r="D288" i="2"/>
  <c r="E142" i="2"/>
  <c r="D115" i="2"/>
  <c r="E88" i="2"/>
  <c r="C43" i="2"/>
  <c r="E39" i="2"/>
  <c r="C2184" i="2"/>
  <c r="D2177" i="2"/>
  <c r="E2165" i="2"/>
  <c r="E2157" i="2"/>
  <c r="E2141" i="2"/>
  <c r="E2042" i="2"/>
  <c r="C1810" i="2"/>
  <c r="C1715" i="2"/>
  <c r="E1470" i="2"/>
  <c r="E1208" i="2"/>
  <c r="E1185" i="2"/>
  <c r="E1051" i="2"/>
  <c r="E1528" i="2"/>
  <c r="E1524" i="2"/>
  <c r="E1375" i="2"/>
  <c r="E1371" i="2"/>
  <c r="E1322" i="2"/>
  <c r="E1259" i="2"/>
  <c r="C1101" i="2"/>
  <c r="E974" i="2"/>
  <c r="E895" i="2"/>
  <c r="E850" i="2"/>
  <c r="F850" i="2" s="1"/>
  <c r="G850" i="2" s="1"/>
  <c r="C507" i="2"/>
  <c r="E479" i="2"/>
  <c r="E456" i="2"/>
  <c r="E441" i="2"/>
  <c r="E418" i="2"/>
  <c r="E391" i="2"/>
  <c r="C214" i="2"/>
  <c r="C195" i="2"/>
  <c r="D176" i="2"/>
  <c r="C150" i="2"/>
  <c r="E2252" i="2"/>
  <c r="E2234" i="2"/>
  <c r="E2211" i="2"/>
  <c r="E2199" i="2"/>
  <c r="E2195" i="2"/>
  <c r="E2191" i="2"/>
  <c r="C2149" i="2"/>
  <c r="C2122" i="2"/>
  <c r="C2106" i="2"/>
  <c r="E2049" i="2"/>
  <c r="C2042" i="2"/>
  <c r="C1940" i="2"/>
  <c r="E1825" i="2"/>
  <c r="E1821" i="2"/>
  <c r="F1821" i="2" s="1"/>
  <c r="G1821" i="2" s="1"/>
  <c r="E1743" i="2"/>
  <c r="C1722" i="2"/>
  <c r="E1673" i="2"/>
  <c r="C1598" i="2"/>
  <c r="E1575" i="2"/>
  <c r="E1563" i="2"/>
  <c r="C1486" i="2"/>
  <c r="E1424" i="2"/>
  <c r="E1409" i="2"/>
  <c r="C1383" i="2"/>
  <c r="D1287" i="2"/>
  <c r="E1239" i="2"/>
  <c r="E1200" i="2"/>
  <c r="E1169" i="2"/>
  <c r="E1146" i="2"/>
  <c r="E1062" i="2"/>
  <c r="E1039" i="2"/>
  <c r="C1009" i="2"/>
  <c r="E967" i="2"/>
  <c r="C949" i="2"/>
  <c r="E945" i="2"/>
  <c r="E933" i="2"/>
  <c r="E872" i="2"/>
  <c r="C865" i="2"/>
  <c r="E861" i="2"/>
  <c r="C823" i="2"/>
  <c r="C775" i="2"/>
  <c r="E751" i="2"/>
  <c r="E706" i="2"/>
  <c r="E695" i="2"/>
  <c r="C526" i="2"/>
  <c r="E506" i="2"/>
  <c r="E498" i="2"/>
  <c r="E475" i="2"/>
  <c r="C456" i="2"/>
  <c r="E371" i="2"/>
  <c r="C356" i="2"/>
  <c r="C280" i="2"/>
  <c r="C225" i="2"/>
  <c r="C191" i="2"/>
  <c r="E114" i="2"/>
  <c r="E95" i="2"/>
  <c r="E2011" i="2"/>
  <c r="E1992" i="2"/>
  <c r="D1962" i="2"/>
  <c r="C1955" i="2"/>
  <c r="C1943" i="2"/>
  <c r="E1932" i="2"/>
  <c r="E1905" i="2"/>
  <c r="E1848" i="2"/>
  <c r="E1844" i="2"/>
  <c r="E1836" i="2"/>
  <c r="E1817" i="2"/>
  <c r="C1795" i="2"/>
  <c r="E1754" i="2"/>
  <c r="E1728" i="2"/>
  <c r="C1703" i="2"/>
  <c r="E1654" i="2"/>
  <c r="C1624" i="2"/>
  <c r="E1616" i="2"/>
  <c r="E1582" i="2"/>
  <c r="C1540" i="2"/>
  <c r="C1497" i="2"/>
  <c r="C1493" i="2"/>
  <c r="E1416" i="2"/>
  <c r="E1405" i="2"/>
  <c r="E1394" i="2"/>
  <c r="D1371" i="2"/>
  <c r="E1344" i="2"/>
  <c r="E1329" i="2"/>
  <c r="E1294" i="2"/>
  <c r="C1263" i="2"/>
  <c r="E1223" i="2"/>
  <c r="C1108" i="2"/>
  <c r="C1035" i="2"/>
  <c r="E929" i="2"/>
  <c r="E864" i="2"/>
  <c r="C846" i="2"/>
  <c r="C834" i="2"/>
  <c r="C819" i="2"/>
  <c r="C767" i="2"/>
  <c r="C737" i="2"/>
  <c r="E702" i="2"/>
  <c r="C684" i="2"/>
  <c r="C676" i="2"/>
  <c r="E602" i="2"/>
  <c r="E567" i="2"/>
  <c r="C564" i="2"/>
  <c r="C549" i="2"/>
  <c r="C471" i="2"/>
  <c r="C463" i="2"/>
  <c r="E459" i="2"/>
  <c r="E344" i="2"/>
  <c r="E313" i="2"/>
  <c r="E306" i="2"/>
  <c r="E279" i="2"/>
  <c r="C260" i="2"/>
  <c r="E236" i="2"/>
  <c r="E183" i="2"/>
  <c r="C107" i="2"/>
  <c r="E71" i="2"/>
  <c r="C2277" i="2"/>
  <c r="C2255" i="2"/>
  <c r="E2214" i="2"/>
  <c r="C2187" i="2"/>
  <c r="C2164" i="2"/>
  <c r="C2148" i="2"/>
  <c r="F2148" i="2" s="1"/>
  <c r="G2148" i="2" s="1"/>
  <c r="C2125" i="2"/>
  <c r="D2090" i="2"/>
  <c r="C2086" i="2"/>
  <c r="E2071" i="2"/>
  <c r="C2045" i="2"/>
  <c r="C2030" i="2"/>
  <c r="E1973" i="2"/>
  <c r="E1965" i="2"/>
  <c r="E1961" i="2"/>
  <c r="C1905" i="2"/>
  <c r="C1901" i="2"/>
  <c r="E1873" i="2"/>
  <c r="C1863" i="2"/>
  <c r="E1805" i="2"/>
  <c r="C1739" i="2"/>
  <c r="C1721" i="2"/>
  <c r="E1676" i="2"/>
  <c r="C1616" i="2"/>
  <c r="E1547" i="2"/>
  <c r="E1539" i="2"/>
  <c r="E1535" i="2"/>
  <c r="E1531" i="2"/>
  <c r="C1508" i="2"/>
  <c r="C1489" i="2"/>
  <c r="C1481" i="2"/>
  <c r="C1416" i="2"/>
  <c r="E1412" i="2"/>
  <c r="E1366" i="2"/>
  <c r="C1359" i="2"/>
  <c r="C1348" i="2"/>
  <c r="C1310" i="2"/>
  <c r="C1282" i="2"/>
  <c r="C1274" i="2"/>
  <c r="C1270" i="2"/>
  <c r="E1211" i="2"/>
  <c r="E1207" i="2"/>
  <c r="E1172" i="2"/>
  <c r="C1169" i="2"/>
  <c r="E1153" i="2"/>
  <c r="C1119" i="2"/>
  <c r="E1084" i="2"/>
  <c r="E1019" i="2"/>
  <c r="E1004" i="2"/>
  <c r="C993" i="2"/>
  <c r="E736" i="2"/>
  <c r="E721" i="2"/>
  <c r="C687" i="2"/>
  <c r="C602" i="2"/>
  <c r="E594" i="2"/>
  <c r="E582" i="2"/>
  <c r="C571" i="2"/>
  <c r="D560" i="2"/>
  <c r="E537" i="2"/>
  <c r="E521" i="2"/>
  <c r="E509" i="2"/>
  <c r="D448" i="2"/>
  <c r="C340" i="2"/>
  <c r="E263" i="2"/>
  <c r="C198" i="2"/>
  <c r="E1980" i="2"/>
  <c r="C1946" i="2"/>
  <c r="E1717" i="2"/>
  <c r="E1515" i="2"/>
  <c r="C1477" i="2"/>
  <c r="E1430" i="2"/>
  <c r="C1019" i="2"/>
  <c r="C948" i="2"/>
  <c r="C721" i="2"/>
  <c r="E505" i="2"/>
  <c r="E298" i="2"/>
  <c r="C275" i="2"/>
  <c r="C271" i="2"/>
  <c r="C244" i="2"/>
  <c r="C236" i="2"/>
  <c r="C228" i="2"/>
  <c r="C145" i="2"/>
  <c r="E82" i="2"/>
  <c r="C2593" i="2"/>
  <c r="C2576" i="2"/>
  <c r="C2534" i="2"/>
  <c r="E2519" i="2"/>
  <c r="D2516" i="2"/>
  <c r="C2502" i="2"/>
  <c r="C2488" i="2"/>
  <c r="D2484" i="2"/>
  <c r="C2448" i="2"/>
  <c r="D2426" i="2"/>
  <c r="E2415" i="2"/>
  <c r="C2387" i="2"/>
  <c r="E2383" i="2"/>
  <c r="D2367" i="2"/>
  <c r="E2350" i="2"/>
  <c r="C2333" i="2"/>
  <c r="E2326" i="2"/>
  <c r="C2245" i="2"/>
  <c r="C2142" i="2"/>
  <c r="E2116" i="2"/>
  <c r="C2103" i="2"/>
  <c r="C2082" i="2"/>
  <c r="D2071" i="2"/>
  <c r="E1972" i="2"/>
  <c r="E1841" i="2"/>
  <c r="C1827" i="2"/>
  <c r="E1812" i="2"/>
  <c r="E1748" i="2"/>
  <c r="E1690" i="2"/>
  <c r="C1672" i="2"/>
  <c r="D1556" i="2"/>
  <c r="C1556" i="2"/>
  <c r="D1437" i="2"/>
  <c r="C1437" i="2"/>
  <c r="C1358" i="2"/>
  <c r="D1046" i="2"/>
  <c r="C1046" i="2"/>
  <c r="C871" i="2"/>
  <c r="D871" i="2"/>
  <c r="C1011" i="2"/>
  <c r="D1011" i="2"/>
  <c r="C928" i="2"/>
  <c r="D928" i="2"/>
  <c r="C1297" i="2"/>
  <c r="D1297" i="2"/>
  <c r="E2540" i="2"/>
  <c r="E2422" i="2"/>
  <c r="E2404" i="2"/>
  <c r="C2394" i="2"/>
  <c r="E2390" i="2"/>
  <c r="C2357" i="2"/>
  <c r="E2301" i="2"/>
  <c r="E2203" i="2"/>
  <c r="C2109" i="2"/>
  <c r="C2029" i="2"/>
  <c r="E2000" i="2"/>
  <c r="E1986" i="2"/>
  <c r="E1954" i="2"/>
  <c r="E1936" i="2"/>
  <c r="E1884" i="2"/>
  <c r="E1855" i="2"/>
  <c r="E1837" i="2"/>
  <c r="E1819" i="2"/>
  <c r="D1767" i="2"/>
  <c r="E1744" i="2"/>
  <c r="C1694" i="2"/>
  <c r="D1690" i="2"/>
  <c r="C1690" i="2"/>
  <c r="E1623" i="2"/>
  <c r="E1619" i="2"/>
  <c r="E1490" i="2"/>
  <c r="C1324" i="2"/>
  <c r="D1324" i="2"/>
  <c r="D1210" i="2"/>
  <c r="C1210" i="2"/>
  <c r="E2582" i="2"/>
  <c r="C2551" i="2"/>
  <c r="E2547" i="2"/>
  <c r="E2501" i="2"/>
  <c r="C2422" i="2"/>
  <c r="D2404" i="2"/>
  <c r="C2397" i="2"/>
  <c r="C2390" i="2"/>
  <c r="E2386" i="2"/>
  <c r="E2379" i="2"/>
  <c r="C2329" i="2"/>
  <c r="C2297" i="2"/>
  <c r="C2279" i="2"/>
  <c r="E2251" i="2"/>
  <c r="C2231" i="2"/>
  <c r="C2207" i="2"/>
  <c r="E2152" i="2"/>
  <c r="E2108" i="2"/>
  <c r="E2081" i="2"/>
  <c r="E2056" i="2"/>
  <c r="E2038" i="2"/>
  <c r="E2028" i="2"/>
  <c r="D2025" i="2"/>
  <c r="E2014" i="2"/>
  <c r="C1986" i="2"/>
  <c r="E1950" i="2"/>
  <c r="E1929" i="2"/>
  <c r="D1918" i="2"/>
  <c r="C1912" i="2"/>
  <c r="D1891" i="2"/>
  <c r="C1841" i="2"/>
  <c r="C1808" i="2"/>
  <c r="E1804" i="2"/>
  <c r="E1787" i="2"/>
  <c r="C1759" i="2"/>
  <c r="E1682" i="2"/>
  <c r="C1653" i="2"/>
  <c r="E1645" i="2"/>
  <c r="C1589" i="2"/>
  <c r="C1567" i="2"/>
  <c r="E1520" i="2"/>
  <c r="C1490" i="2"/>
  <c r="D1490" i="2"/>
  <c r="D1463" i="2"/>
  <c r="E1455" i="2"/>
  <c r="C1448" i="2"/>
  <c r="D1448" i="2"/>
  <c r="C980" i="2"/>
  <c r="D980" i="2"/>
  <c r="D2589" i="2"/>
  <c r="C2582" i="2"/>
  <c r="C2465" i="2"/>
  <c r="C2458" i="2"/>
  <c r="D2443" i="2"/>
  <c r="C2436" i="2"/>
  <c r="C2418" i="2"/>
  <c r="C2265" i="2"/>
  <c r="C2224" i="2"/>
  <c r="C2203" i="2"/>
  <c r="E2159" i="2"/>
  <c r="C2156" i="2"/>
  <c r="D2152" i="2"/>
  <c r="D2148" i="2"/>
  <c r="C2123" i="2"/>
  <c r="E2111" i="2"/>
  <c r="C2102" i="2"/>
  <c r="C2095" i="2"/>
  <c r="C2081" i="2"/>
  <c r="C2074" i="2"/>
  <c r="D2063" i="2"/>
  <c r="E2024" i="2"/>
  <c r="C2014" i="2"/>
  <c r="E1957" i="2"/>
  <c r="C1954" i="2"/>
  <c r="C1929" i="2"/>
  <c r="E1829" i="2"/>
  <c r="C1819" i="2"/>
  <c r="C1794" i="2"/>
  <c r="C1784" i="2"/>
  <c r="E1689" i="2"/>
  <c r="C1686" i="2"/>
  <c r="D1482" i="2"/>
  <c r="C1482" i="2"/>
  <c r="D1125" i="2"/>
  <c r="D1068" i="2"/>
  <c r="C1068" i="2"/>
  <c r="D2461" i="2"/>
  <c r="D2356" i="2"/>
  <c r="D2184" i="2"/>
  <c r="E1353" i="2"/>
  <c r="C1268" i="2"/>
  <c r="D1268" i="2"/>
  <c r="E2553" i="2"/>
  <c r="C2543" i="2"/>
  <c r="F2543" i="2" s="1"/>
  <c r="G2543" i="2" s="1"/>
  <c r="D2536" i="2"/>
  <c r="C2522" i="2"/>
  <c r="C2479" i="2"/>
  <c r="C2475" i="2"/>
  <c r="E2435" i="2"/>
  <c r="C2432" i="2"/>
  <c r="E2421" i="2"/>
  <c r="E2359" i="2"/>
  <c r="C2349" i="2"/>
  <c r="E2342" i="2"/>
  <c r="C2335" i="2"/>
  <c r="E2328" i="2"/>
  <c r="E2318" i="2"/>
  <c r="C2315" i="2"/>
  <c r="E2311" i="2"/>
  <c r="E2304" i="2"/>
  <c r="E2300" i="2"/>
  <c r="C2293" i="2"/>
  <c r="E2268" i="2"/>
  <c r="C2254" i="2"/>
  <c r="C2244" i="2"/>
  <c r="E2230" i="2"/>
  <c r="E2213" i="2"/>
  <c r="E2206" i="2"/>
  <c r="E2129" i="2"/>
  <c r="C2126" i="2"/>
  <c r="E2077" i="2"/>
  <c r="E2044" i="2"/>
  <c r="E2020" i="2"/>
  <c r="C2010" i="2"/>
  <c r="E1999" i="2"/>
  <c r="E1978" i="2"/>
  <c r="C1975" i="2"/>
  <c r="D1967" i="2"/>
  <c r="E1953" i="2"/>
  <c r="C1950" i="2"/>
  <c r="E1928" i="2"/>
  <c r="C1921" i="2"/>
  <c r="D1911" i="2"/>
  <c r="E1897" i="2"/>
  <c r="E1865" i="2"/>
  <c r="C1844" i="2"/>
  <c r="E1818" i="2"/>
  <c r="E1807" i="2"/>
  <c r="E1800" i="2"/>
  <c r="E1790" i="2"/>
  <c r="E1776" i="2"/>
  <c r="C1766" i="2"/>
  <c r="C1762" i="2"/>
  <c r="C1751" i="2"/>
  <c r="D1751" i="2"/>
  <c r="C1747" i="2"/>
  <c r="D1736" i="2"/>
  <c r="C1736" i="2"/>
  <c r="E1722" i="2"/>
  <c r="E1711" i="2"/>
  <c r="C1693" i="2"/>
  <c r="D1689" i="2"/>
  <c r="E1562" i="2"/>
  <c r="E1466" i="2"/>
  <c r="D1421" i="2"/>
  <c r="C1421" i="2"/>
  <c r="D1410" i="2"/>
  <c r="C1315" i="2"/>
  <c r="D1315" i="2"/>
  <c r="D1117" i="2"/>
  <c r="C1117" i="2"/>
  <c r="C1075" i="2"/>
  <c r="D1075" i="2"/>
  <c r="C1711" i="2"/>
  <c r="D1711" i="2"/>
  <c r="D1193" i="2"/>
  <c r="C1193" i="2"/>
  <c r="C911" i="2"/>
  <c r="D911" i="2"/>
  <c r="C2567" i="2"/>
  <c r="C2557" i="2"/>
  <c r="E2442" i="2"/>
  <c r="F2442" i="2" s="1"/>
  <c r="G2442" i="2" s="1"/>
  <c r="C2421" i="2"/>
  <c r="E2410" i="2"/>
  <c r="E2392" i="2"/>
  <c r="C2389" i="2"/>
  <c r="D2362" i="2"/>
  <c r="C2247" i="2"/>
  <c r="E2233" i="2"/>
  <c r="C2191" i="2"/>
  <c r="E2166" i="2"/>
  <c r="E2162" i="2"/>
  <c r="E2147" i="2"/>
  <c r="E2101" i="2"/>
  <c r="E2027" i="2"/>
  <c r="D1985" i="2"/>
  <c r="E1974" i="2"/>
  <c r="C1957" i="2"/>
  <c r="E1949" i="2"/>
  <c r="E1945" i="2"/>
  <c r="E1893" i="2"/>
  <c r="E1890" i="2"/>
  <c r="C1883" i="2"/>
  <c r="E1875" i="2"/>
  <c r="E1832" i="2"/>
  <c r="C1822" i="2"/>
  <c r="E1814" i="2"/>
  <c r="C1790" i="2"/>
  <c r="E1783" i="2"/>
  <c r="E1692" i="2"/>
  <c r="C1678" i="2"/>
  <c r="F1678" i="2" s="1"/>
  <c r="G1678" i="2" s="1"/>
  <c r="D1678" i="2"/>
  <c r="E1629" i="2"/>
  <c r="D1458" i="2"/>
  <c r="E1413" i="2"/>
  <c r="C2598" i="2"/>
  <c r="E2591" i="2"/>
  <c r="C2570" i="2"/>
  <c r="E2542" i="2"/>
  <c r="E2535" i="2"/>
  <c r="C2521" i="2"/>
  <c r="C2482" i="2"/>
  <c r="E2474" i="2"/>
  <c r="C2464" i="2"/>
  <c r="F2464" i="2" s="1"/>
  <c r="G2464" i="2" s="1"/>
  <c r="C2410" i="2"/>
  <c r="E2368" i="2"/>
  <c r="C2352" i="2"/>
  <c r="C2292" i="2"/>
  <c r="E2288" i="2"/>
  <c r="C2257" i="2"/>
  <c r="E2253" i="2"/>
  <c r="E2243" i="2"/>
  <c r="C2230" i="2"/>
  <c r="E2226" i="2"/>
  <c r="E2209" i="2"/>
  <c r="E2194" i="2"/>
  <c r="C2151" i="2"/>
  <c r="C2147" i="2"/>
  <c r="E2125" i="2"/>
  <c r="C2107" i="2"/>
  <c r="C2087" i="2"/>
  <c r="C2077" i="2"/>
  <c r="E2058" i="2"/>
  <c r="E2023" i="2"/>
  <c r="E2016" i="2"/>
  <c r="D1995" i="2"/>
  <c r="E1981" i="2"/>
  <c r="D1974" i="2"/>
  <c r="C1935" i="2"/>
  <c r="E1931" i="2"/>
  <c r="C1928" i="2"/>
  <c r="C1904" i="2"/>
  <c r="E1871" i="2"/>
  <c r="C1847" i="2"/>
  <c r="C1818" i="2"/>
  <c r="E1796" i="2"/>
  <c r="E1666" i="2"/>
  <c r="C1581" i="2"/>
  <c r="E1573" i="2"/>
  <c r="C1431" i="2"/>
  <c r="C1279" i="2"/>
  <c r="D1220" i="2"/>
  <c r="D1216" i="2"/>
  <c r="C1216" i="2"/>
  <c r="D918" i="2"/>
  <c r="C918" i="2"/>
  <c r="C903" i="2"/>
  <c r="C1625" i="2"/>
  <c r="D1625" i="2"/>
  <c r="C801" i="2"/>
  <c r="D801" i="2"/>
  <c r="E2562" i="2"/>
  <c r="E2545" i="2"/>
  <c r="E2538" i="2"/>
  <c r="C2500" i="2"/>
  <c r="E2496" i="2"/>
  <c r="C2489" i="2"/>
  <c r="E2470" i="2"/>
  <c r="D2420" i="2"/>
  <c r="C2406" i="2"/>
  <c r="E2402" i="2"/>
  <c r="C2388" i="2"/>
  <c r="C2375" i="2"/>
  <c r="E2371" i="2"/>
  <c r="E2344" i="2"/>
  <c r="C2334" i="2"/>
  <c r="E2295" i="2"/>
  <c r="C2281" i="2"/>
  <c r="E2270" i="2"/>
  <c r="E2212" i="2"/>
  <c r="E2201" i="2"/>
  <c r="C2194" i="2"/>
  <c r="D2190" i="2"/>
  <c r="C2183" i="2"/>
  <c r="E2169" i="2"/>
  <c r="C2162" i="2"/>
  <c r="E2150" i="2"/>
  <c r="E2139" i="2"/>
  <c r="E2100" i="2"/>
  <c r="C2090" i="2"/>
  <c r="E2072" i="2"/>
  <c r="C2069" i="2"/>
  <c r="C2047" i="2"/>
  <c r="C2037" i="2"/>
  <c r="C2023" i="2"/>
  <c r="E2019" i="2"/>
  <c r="E2012" i="2"/>
  <c r="D2009" i="2"/>
  <c r="D1998" i="2"/>
  <c r="C1966" i="2"/>
  <c r="F1966" i="2" s="1"/>
  <c r="G1966" i="2" s="1"/>
  <c r="C1956" i="2"/>
  <c r="E1948" i="2"/>
  <c r="E1941" i="2"/>
  <c r="C1907" i="2"/>
  <c r="E1903" i="2"/>
  <c r="C1900" i="2"/>
  <c r="E1896" i="2"/>
  <c r="F1896" i="2" s="1"/>
  <c r="G1896" i="2" s="1"/>
  <c r="C1893" i="2"/>
  <c r="C1878" i="2"/>
  <c r="C1814" i="2"/>
  <c r="E1806" i="2"/>
  <c r="E1802" i="2"/>
  <c r="E1768" i="2"/>
  <c r="E1757" i="2"/>
  <c r="C1750" i="2"/>
  <c r="C1746" i="2"/>
  <c r="E1738" i="2"/>
  <c r="C1640" i="2"/>
  <c r="C1621" i="2"/>
  <c r="D1621" i="2"/>
  <c r="E1587" i="2"/>
  <c r="E1580" i="2"/>
  <c r="E1557" i="2"/>
  <c r="D1530" i="2"/>
  <c r="C1530" i="2"/>
  <c r="C1420" i="2"/>
  <c r="C1243" i="2"/>
  <c r="D1243" i="2"/>
  <c r="D1200" i="2"/>
  <c r="C1200" i="2"/>
  <c r="F1200" i="2" s="1"/>
  <c r="G1200" i="2" s="1"/>
  <c r="E2569" i="2"/>
  <c r="E2481" i="2"/>
  <c r="E2456" i="2"/>
  <c r="E2441" i="2"/>
  <c r="D1684" i="2"/>
  <c r="C1684" i="2"/>
  <c r="E1658" i="2"/>
  <c r="C1632" i="2"/>
  <c r="C1617" i="2"/>
  <c r="D1617" i="2"/>
  <c r="C1595" i="2"/>
  <c r="E1476" i="2"/>
  <c r="D1142" i="2"/>
  <c r="C1142" i="2"/>
  <c r="C1062" i="2"/>
  <c r="D1062" i="2"/>
  <c r="C2535" i="2"/>
  <c r="C2531" i="2"/>
  <c r="E2527" i="2"/>
  <c r="E2520" i="2"/>
  <c r="C2517" i="2"/>
  <c r="C2496" i="2"/>
  <c r="C2485" i="2"/>
  <c r="D2452" i="2"/>
  <c r="C2441" i="2"/>
  <c r="C2413" i="2"/>
  <c r="E2409" i="2"/>
  <c r="C2395" i="2"/>
  <c r="C2384" i="2"/>
  <c r="C2381" i="2"/>
  <c r="E2374" i="2"/>
  <c r="E2361" i="2"/>
  <c r="E2287" i="2"/>
  <c r="E2238" i="2"/>
  <c r="F2238" i="2" s="1"/>
  <c r="G2238" i="2" s="1"/>
  <c r="C2222" i="2"/>
  <c r="E2215" i="2"/>
  <c r="E2204" i="2"/>
  <c r="D2139" i="2"/>
  <c r="E2131" i="2"/>
  <c r="D2128" i="2"/>
  <c r="E2093" i="2"/>
  <c r="E2050" i="2"/>
  <c r="C1991" i="2"/>
  <c r="E1987" i="2"/>
  <c r="F1987" i="2" s="1"/>
  <c r="G1987" i="2" s="1"/>
  <c r="C1923" i="2"/>
  <c r="E1860" i="2"/>
  <c r="E1846" i="2"/>
  <c r="C1806" i="2"/>
  <c r="C1789" i="2"/>
  <c r="C1757" i="2"/>
  <c r="E1613" i="2"/>
  <c r="E1545" i="2"/>
  <c r="D1412" i="2"/>
  <c r="C1412" i="2"/>
  <c r="D1378" i="2"/>
  <c r="C1378" i="2"/>
  <c r="E1115" i="2"/>
  <c r="C1012" i="2"/>
  <c r="D1012" i="2"/>
  <c r="C2559" i="2"/>
  <c r="C2510" i="2"/>
  <c r="C2477" i="2"/>
  <c r="C2466" i="2"/>
  <c r="C2416" i="2"/>
  <c r="E2387" i="2"/>
  <c r="C2374" i="2"/>
  <c r="C2361" i="2"/>
  <c r="C2280" i="2"/>
  <c r="D2238" i="2"/>
  <c r="C2225" i="2"/>
  <c r="C2212" i="2"/>
  <c r="D2161" i="2"/>
  <c r="D2106" i="2"/>
  <c r="E2096" i="2"/>
  <c r="E2057" i="2"/>
  <c r="C2050" i="2"/>
  <c r="C2026" i="2"/>
  <c r="D2015" i="2"/>
  <c r="E2004" i="2"/>
  <c r="C1969" i="2"/>
  <c r="C1944" i="2"/>
  <c r="C1941" i="2"/>
  <c r="E1926" i="2"/>
  <c r="E1909" i="2"/>
  <c r="C1864" i="2"/>
  <c r="C1860" i="2"/>
  <c r="C1856" i="2"/>
  <c r="C1846" i="2"/>
  <c r="C1835" i="2"/>
  <c r="E1820" i="2"/>
  <c r="C1809" i="2"/>
  <c r="F1809" i="2" s="1"/>
  <c r="G1809" i="2" s="1"/>
  <c r="D1795" i="2"/>
  <c r="E1760" i="2"/>
  <c r="C1738" i="2"/>
  <c r="C1665" i="2"/>
  <c r="E1661" i="2"/>
  <c r="D1639" i="2"/>
  <c r="C1628" i="2"/>
  <c r="C1613" i="2"/>
  <c r="E1609" i="2"/>
  <c r="E1605" i="2"/>
  <c r="C1572" i="2"/>
  <c r="D1572" i="2"/>
  <c r="C1541" i="2"/>
  <c r="E1483" i="2"/>
  <c r="E1464" i="2"/>
  <c r="E1426" i="2"/>
  <c r="D1054" i="2"/>
  <c r="C1054" i="2"/>
  <c r="D989" i="2"/>
  <c r="C989" i="2"/>
  <c r="D2576" i="2"/>
  <c r="C2513" i="2"/>
  <c r="C2506" i="2"/>
  <c r="D2488" i="2"/>
  <c r="E2455" i="2"/>
  <c r="D2448" i="2"/>
  <c r="C2430" i="2"/>
  <c r="E2401" i="2"/>
  <c r="C2398" i="2"/>
  <c r="C2354" i="2"/>
  <c r="C2340" i="2"/>
  <c r="C2302" i="2"/>
  <c r="C2193" i="2"/>
  <c r="E2164" i="2"/>
  <c r="C2157" i="2"/>
  <c r="C2135" i="2"/>
  <c r="C2131" i="2"/>
  <c r="E2127" i="2"/>
  <c r="E2120" i="2"/>
  <c r="D2103" i="2"/>
  <c r="D2082" i="2"/>
  <c r="E2032" i="2"/>
  <c r="C1899" i="2"/>
  <c r="E1849" i="2"/>
  <c r="D1827" i="2"/>
  <c r="C1820" i="2"/>
  <c r="E1816" i="2"/>
  <c r="C1778" i="2"/>
  <c r="C1760" i="2"/>
  <c r="E1756" i="2"/>
  <c r="C1734" i="2"/>
  <c r="C1560" i="2"/>
  <c r="D1560" i="2"/>
  <c r="E1556" i="2"/>
  <c r="C1426" i="2"/>
  <c r="C1313" i="2"/>
  <c r="C1246" i="2"/>
  <c r="C1149" i="2"/>
  <c r="C679" i="2"/>
  <c r="D679" i="2"/>
  <c r="C963" i="2"/>
  <c r="D963" i="2"/>
  <c r="C945" i="2"/>
  <c r="D945" i="2"/>
  <c r="D730" i="2"/>
  <c r="C730" i="2"/>
  <c r="C388" i="2"/>
  <c r="D388" i="2"/>
  <c r="E1577" i="2"/>
  <c r="E1570" i="2"/>
  <c r="E1526" i="2"/>
  <c r="C1504" i="2"/>
  <c r="C1476" i="2"/>
  <c r="C1472" i="2"/>
  <c r="E1440" i="2"/>
  <c r="E1406" i="2"/>
  <c r="E1392" i="2"/>
  <c r="E1388" i="2"/>
  <c r="E1370" i="2"/>
  <c r="D1367" i="2"/>
  <c r="E1356" i="2"/>
  <c r="E1342" i="2"/>
  <c r="D1339" i="2"/>
  <c r="D1303" i="2"/>
  <c r="E1292" i="2"/>
  <c r="C1278" i="2"/>
  <c r="E1274" i="2"/>
  <c r="E1251" i="2"/>
  <c r="C1248" i="2"/>
  <c r="E1244" i="2"/>
  <c r="E1233" i="2"/>
  <c r="D1226" i="2"/>
  <c r="E1189" i="2"/>
  <c r="C1179" i="2"/>
  <c r="E1143" i="2"/>
  <c r="C1123" i="2"/>
  <c r="E1119" i="2"/>
  <c r="E1108" i="2"/>
  <c r="C1083" i="2"/>
  <c r="C1066" i="2"/>
  <c r="C1052" i="2"/>
  <c r="E1012" i="2"/>
  <c r="D984" i="2"/>
  <c r="C984" i="2"/>
  <c r="E955" i="2"/>
  <c r="C938" i="2"/>
  <c r="E923" i="2"/>
  <c r="C916" i="2"/>
  <c r="E901" i="2"/>
  <c r="D872" i="2"/>
  <c r="C872" i="2"/>
  <c r="F872" i="2" s="1"/>
  <c r="G872" i="2" s="1"/>
  <c r="E835" i="2"/>
  <c r="C796" i="2"/>
  <c r="E792" i="2"/>
  <c r="E774" i="2"/>
  <c r="E681" i="2"/>
  <c r="C640" i="2"/>
  <c r="E628" i="2"/>
  <c r="C590" i="2"/>
  <c r="D590" i="2"/>
  <c r="E529" i="2"/>
  <c r="E345" i="2"/>
  <c r="E330" i="2"/>
  <c r="D139" i="2"/>
  <c r="D128" i="2"/>
  <c r="D636" i="2"/>
  <c r="C636" i="2"/>
  <c r="C1388" i="2"/>
  <c r="E1373" i="2"/>
  <c r="E1349" i="2"/>
  <c r="E1295" i="2"/>
  <c r="C1218" i="2"/>
  <c r="C1182" i="2"/>
  <c r="C1175" i="2"/>
  <c r="E1149" i="2"/>
  <c r="C1079" i="2"/>
  <c r="F1079" i="2" s="1"/>
  <c r="G1079" i="2" s="1"/>
  <c r="E1065" i="2"/>
  <c r="F1065" i="2" s="1"/>
  <c r="G1065" i="2" s="1"/>
  <c r="C998" i="2"/>
  <c r="E962" i="2"/>
  <c r="C923" i="2"/>
  <c r="E897" i="2"/>
  <c r="E714" i="2"/>
  <c r="E551" i="2"/>
  <c r="E356" i="2"/>
  <c r="E40" i="2"/>
  <c r="E1772" i="2"/>
  <c r="D1744" i="2"/>
  <c r="E1740" i="2"/>
  <c r="E1720" i="2"/>
  <c r="E1688" i="2"/>
  <c r="E1664" i="2"/>
  <c r="D1632" i="2"/>
  <c r="C1619" i="2"/>
  <c r="C1562" i="2"/>
  <c r="D1548" i="2"/>
  <c r="C1515" i="2"/>
  <c r="C1511" i="2"/>
  <c r="E1503" i="2"/>
  <c r="E1475" i="2"/>
  <c r="C1457" i="2"/>
  <c r="C1454" i="2"/>
  <c r="C1450" i="2"/>
  <c r="E1439" i="2"/>
  <c r="C1436" i="2"/>
  <c r="C1406" i="2"/>
  <c r="E1369" i="2"/>
  <c r="E1323" i="2"/>
  <c r="C1295" i="2"/>
  <c r="E1291" i="2"/>
  <c r="E1273" i="2"/>
  <c r="E1262" i="2"/>
  <c r="E1243" i="2"/>
  <c r="E1221" i="2"/>
  <c r="E1217" i="2"/>
  <c r="E1196" i="2"/>
  <c r="D1149" i="2"/>
  <c r="D1146" i="2"/>
  <c r="C1132" i="2"/>
  <c r="C1129" i="2"/>
  <c r="E1093" i="2"/>
  <c r="E1082" i="2"/>
  <c r="E1047" i="2"/>
  <c r="C1037" i="2"/>
  <c r="C1022" i="2"/>
  <c r="C1015" i="2"/>
  <c r="C1001" i="2"/>
  <c r="E997" i="2"/>
  <c r="E940" i="2"/>
  <c r="C868" i="2"/>
  <c r="C854" i="2"/>
  <c r="D846" i="2"/>
  <c r="E819" i="2"/>
  <c r="C816" i="2"/>
  <c r="E812" i="2"/>
  <c r="C555" i="2"/>
  <c r="D414" i="2"/>
  <c r="C414" i="2"/>
  <c r="E268" i="2"/>
  <c r="C51" i="2"/>
  <c r="E1747" i="2"/>
  <c r="E1733" i="2"/>
  <c r="E1586" i="2"/>
  <c r="E1435" i="2"/>
  <c r="C1432" i="2"/>
  <c r="C1334" i="2"/>
  <c r="C1320" i="2"/>
  <c r="D1277" i="2"/>
  <c r="D1196" i="2"/>
  <c r="E1188" i="2"/>
  <c r="D1167" i="2"/>
  <c r="E1163" i="2"/>
  <c r="C1139" i="2"/>
  <c r="C1122" i="2"/>
  <c r="C1082" i="2"/>
  <c r="C1044" i="2"/>
  <c r="E1029" i="2"/>
  <c r="C990" i="2"/>
  <c r="C983" i="2"/>
  <c r="E975" i="2"/>
  <c r="C965" i="2"/>
  <c r="C958" i="2"/>
  <c r="E947" i="2"/>
  <c r="E830" i="2"/>
  <c r="C1681" i="2"/>
  <c r="E1667" i="2"/>
  <c r="C1639" i="2"/>
  <c r="C1635" i="2"/>
  <c r="E1618" i="2"/>
  <c r="C1601" i="2"/>
  <c r="E1558" i="2"/>
  <c r="C1555" i="2"/>
  <c r="C1544" i="2"/>
  <c r="C1460" i="2"/>
  <c r="C1422" i="2"/>
  <c r="C1341" i="2"/>
  <c r="C1330" i="2"/>
  <c r="C1273" i="2"/>
  <c r="C1254" i="2"/>
  <c r="E1246" i="2"/>
  <c r="C1192" i="2"/>
  <c r="E1152" i="2"/>
  <c r="E1145" i="2"/>
  <c r="C1125" i="2"/>
  <c r="E1096" i="2"/>
  <c r="C1004" i="2"/>
  <c r="C926" i="2"/>
  <c r="C893" i="2"/>
  <c r="D893" i="2"/>
  <c r="E878" i="2"/>
  <c r="C842" i="2"/>
  <c r="D762" i="2"/>
  <c r="E728" i="2"/>
  <c r="D721" i="2"/>
  <c r="C710" i="2"/>
  <c r="C562" i="2"/>
  <c r="C547" i="2"/>
  <c r="D547" i="2"/>
  <c r="E378" i="2"/>
  <c r="C371" i="2"/>
  <c r="D84" i="2"/>
  <c r="C84" i="2"/>
  <c r="C669" i="2"/>
  <c r="D669" i="2"/>
  <c r="D569" i="2"/>
  <c r="C569" i="2"/>
  <c r="C1754" i="2"/>
  <c r="E1739" i="2"/>
  <c r="E1684" i="2"/>
  <c r="C1674" i="2"/>
  <c r="C1646" i="2"/>
  <c r="E1642" i="2"/>
  <c r="E1638" i="2"/>
  <c r="C1612" i="2"/>
  <c r="E1554" i="2"/>
  <c r="E1502" i="2"/>
  <c r="C1485" i="2"/>
  <c r="E1474" i="2"/>
  <c r="C1467" i="2"/>
  <c r="E1442" i="2"/>
  <c r="E1431" i="2"/>
  <c r="E1418" i="2"/>
  <c r="E1401" i="2"/>
  <c r="C1394" i="2"/>
  <c r="D1358" i="2"/>
  <c r="C1355" i="2"/>
  <c r="E1319" i="2"/>
  <c r="D1279" i="2"/>
  <c r="C1250" i="2"/>
  <c r="D1246" i="2"/>
  <c r="E1228" i="2"/>
  <c r="E1220" i="2"/>
  <c r="D1206" i="2"/>
  <c r="D1145" i="2"/>
  <c r="E1138" i="2"/>
  <c r="C1131" i="2"/>
  <c r="E1114" i="2"/>
  <c r="C1107" i="2"/>
  <c r="E1099" i="2"/>
  <c r="E1085" i="2"/>
  <c r="C1078" i="2"/>
  <c r="E1021" i="2"/>
  <c r="C1018" i="2"/>
  <c r="E1014" i="2"/>
  <c r="E1007" i="2"/>
  <c r="E996" i="2"/>
  <c r="E986" i="2"/>
  <c r="E978" i="2"/>
  <c r="C961" i="2"/>
  <c r="C950" i="2"/>
  <c r="D936" i="2"/>
  <c r="C882" i="2"/>
  <c r="C878" i="2"/>
  <c r="E845" i="2"/>
  <c r="C826" i="2"/>
  <c r="D826" i="2"/>
  <c r="E776" i="2"/>
  <c r="C739" i="2"/>
  <c r="C728" i="2"/>
  <c r="D728" i="2"/>
  <c r="E642" i="2"/>
  <c r="C619" i="2"/>
  <c r="E611" i="2"/>
  <c r="E504" i="2"/>
  <c r="F504" i="2" s="1"/>
  <c r="G504" i="2" s="1"/>
  <c r="C153" i="2"/>
  <c r="E145" i="2"/>
  <c r="C1463" i="2"/>
  <c r="C1442" i="2"/>
  <c r="F1442" i="2" s="1"/>
  <c r="G1442" i="2" s="1"/>
  <c r="C1428" i="2"/>
  <c r="C1333" i="2"/>
  <c r="D1305" i="2"/>
  <c r="C1239" i="2"/>
  <c r="D1228" i="2"/>
  <c r="C1184" i="2"/>
  <c r="C1166" i="2"/>
  <c r="C1159" i="2"/>
  <c r="D1103" i="2"/>
  <c r="E1053" i="2"/>
  <c r="F1053" i="2" s="1"/>
  <c r="G1053" i="2" s="1"/>
  <c r="D1007" i="2"/>
  <c r="C957" i="2"/>
  <c r="E852" i="2"/>
  <c r="D607" i="2"/>
  <c r="C607" i="2"/>
  <c r="E500" i="2"/>
  <c r="C447" i="2"/>
  <c r="D447" i="2"/>
  <c r="C386" i="2"/>
  <c r="E156" i="2"/>
  <c r="D1390" i="2"/>
  <c r="C1379" i="2"/>
  <c r="C1294" i="2"/>
  <c r="C1220" i="2"/>
  <c r="D1138" i="2"/>
  <c r="E1095" i="2"/>
  <c r="C1092" i="2"/>
  <c r="E1063" i="2"/>
  <c r="E1060" i="2"/>
  <c r="C1021" i="2"/>
  <c r="E735" i="2"/>
  <c r="C709" i="2"/>
  <c r="D709" i="2"/>
  <c r="E622" i="2"/>
  <c r="C588" i="2"/>
  <c r="D588" i="2"/>
  <c r="C511" i="2"/>
  <c r="D500" i="2"/>
  <c r="C500" i="2"/>
  <c r="C436" i="2"/>
  <c r="D436" i="2"/>
  <c r="E186" i="2"/>
  <c r="E98" i="2"/>
  <c r="C561" i="2"/>
  <c r="D561" i="2"/>
  <c r="C1663" i="2"/>
  <c r="D1656" i="2"/>
  <c r="E1637" i="2"/>
  <c r="C1631" i="2"/>
  <c r="E1627" i="2"/>
  <c r="C1575" i="2"/>
  <c r="C1528" i="2"/>
  <c r="C1520" i="2"/>
  <c r="C1513" i="2"/>
  <c r="C1502" i="2"/>
  <c r="C1498" i="2"/>
  <c r="C1495" i="2"/>
  <c r="E1491" i="2"/>
  <c r="E1484" i="2"/>
  <c r="E1441" i="2"/>
  <c r="C1424" i="2"/>
  <c r="E1417" i="2"/>
  <c r="E1400" i="2"/>
  <c r="E1378" i="2"/>
  <c r="C1354" i="2"/>
  <c r="C1351" i="2"/>
  <c r="E1328" i="2"/>
  <c r="E1325" i="2"/>
  <c r="E1304" i="2"/>
  <c r="E1300" i="2"/>
  <c r="E1289" i="2"/>
  <c r="E1256" i="2"/>
  <c r="C1249" i="2"/>
  <c r="C1242" i="2"/>
  <c r="E1234" i="2"/>
  <c r="C1212" i="2"/>
  <c r="D1205" i="2"/>
  <c r="E1144" i="2"/>
  <c r="E1102" i="2"/>
  <c r="E1049" i="2"/>
  <c r="E1042" i="2"/>
  <c r="E1035" i="2"/>
  <c r="E1013" i="2"/>
  <c r="E1006" i="2"/>
  <c r="C1003" i="2"/>
  <c r="E985" i="2"/>
  <c r="E981" i="2"/>
  <c r="C914" i="2"/>
  <c r="C910" i="2"/>
  <c r="E873" i="2"/>
  <c r="D829" i="2"/>
  <c r="C829" i="2"/>
  <c r="E764" i="2"/>
  <c r="C753" i="2"/>
  <c r="E741" i="2"/>
  <c r="C690" i="2"/>
  <c r="E583" i="2"/>
  <c r="E396" i="2"/>
  <c r="C312" i="2"/>
  <c r="D216" i="2"/>
  <c r="C216" i="2"/>
  <c r="C212" i="2"/>
  <c r="E208" i="2"/>
  <c r="D942" i="2"/>
  <c r="C942" i="2"/>
  <c r="E924" i="2"/>
  <c r="E920" i="2"/>
  <c r="C866" i="2"/>
  <c r="D844" i="2"/>
  <c r="C844" i="2"/>
  <c r="E693" i="2"/>
  <c r="C614" i="2"/>
  <c r="D614" i="2"/>
  <c r="C450" i="2"/>
  <c r="C439" i="2"/>
  <c r="D439" i="2"/>
  <c r="E1752" i="2"/>
  <c r="E1745" i="2"/>
  <c r="E1731" i="2"/>
  <c r="C1725" i="2"/>
  <c r="E1714" i="2"/>
  <c r="E1662" i="2"/>
  <c r="E1644" i="2"/>
  <c r="E1630" i="2"/>
  <c r="F1630" i="2" s="1"/>
  <c r="G1630" i="2" s="1"/>
  <c r="C1614" i="2"/>
  <c r="E1606" i="2"/>
  <c r="E1602" i="2"/>
  <c r="C1596" i="2"/>
  <c r="C1571" i="2"/>
  <c r="C1557" i="2"/>
  <c r="E1553" i="2"/>
  <c r="C1546" i="2"/>
  <c r="E1501" i="2"/>
  <c r="E1480" i="2"/>
  <c r="E1465" i="2"/>
  <c r="F1465" i="2" s="1"/>
  <c r="G1465" i="2" s="1"/>
  <c r="D1441" i="2"/>
  <c r="E1407" i="2"/>
  <c r="C1400" i="2"/>
  <c r="C1393" i="2"/>
  <c r="C1371" i="2"/>
  <c r="C1364" i="2"/>
  <c r="C1343" i="2"/>
  <c r="E1339" i="2"/>
  <c r="D1328" i="2"/>
  <c r="C1325" i="2"/>
  <c r="E1314" i="2"/>
  <c r="F1314" i="2" s="1"/>
  <c r="G1314" i="2" s="1"/>
  <c r="C1308" i="2"/>
  <c r="E1296" i="2"/>
  <c r="D1293" i="2"/>
  <c r="E1281" i="2"/>
  <c r="E1267" i="2"/>
  <c r="E1230" i="2"/>
  <c r="C1227" i="2"/>
  <c r="E1215" i="2"/>
  <c r="E1204" i="2"/>
  <c r="E1168" i="2"/>
  <c r="E1140" i="2"/>
  <c r="C1098" i="2"/>
  <c r="C1070" i="2"/>
  <c r="E1052" i="2"/>
  <c r="E1045" i="2"/>
  <c r="D1038" i="2"/>
  <c r="E1027" i="2"/>
  <c r="E1016" i="2"/>
  <c r="E1009" i="2"/>
  <c r="C1006" i="2"/>
  <c r="C992" i="2"/>
  <c r="C960" i="2"/>
  <c r="C931" i="2"/>
  <c r="C920" i="2"/>
  <c r="E909" i="2"/>
  <c r="E876" i="2"/>
  <c r="E862" i="2"/>
  <c r="C786" i="2"/>
  <c r="C327" i="2"/>
  <c r="D327" i="2"/>
  <c r="E1263" i="2"/>
  <c r="C1241" i="2"/>
  <c r="E1237" i="2"/>
  <c r="D1208" i="2"/>
  <c r="E1175" i="2"/>
  <c r="C1165" i="2"/>
  <c r="E1161" i="2"/>
  <c r="C1116" i="2"/>
  <c r="C1091" i="2"/>
  <c r="C1027" i="2"/>
  <c r="C1002" i="2"/>
  <c r="C803" i="2"/>
  <c r="C782" i="2"/>
  <c r="F782" i="2" s="1"/>
  <c r="G782" i="2" s="1"/>
  <c r="C708" i="2"/>
  <c r="C678" i="2"/>
  <c r="C655" i="2"/>
  <c r="D655" i="2"/>
  <c r="D652" i="2"/>
  <c r="C652" i="2"/>
  <c r="E238" i="2"/>
  <c r="E120" i="2"/>
  <c r="C1041" i="2"/>
  <c r="E1037" i="2"/>
  <c r="D1030" i="2"/>
  <c r="E998" i="2"/>
  <c r="E994" i="2"/>
  <c r="C991" i="2"/>
  <c r="E980" i="2"/>
  <c r="C932" i="2"/>
  <c r="D915" i="2"/>
  <c r="E795" i="2"/>
  <c r="C774" i="2"/>
  <c r="C763" i="2"/>
  <c r="E738" i="2"/>
  <c r="C711" i="2"/>
  <c r="E707" i="2"/>
  <c r="E700" i="2"/>
  <c r="E689" i="2"/>
  <c r="C686" i="2"/>
  <c r="E671" i="2"/>
  <c r="E664" i="2"/>
  <c r="E660" i="2"/>
  <c r="E643" i="2"/>
  <c r="E618" i="2"/>
  <c r="C611" i="2"/>
  <c r="E575" i="2"/>
  <c r="E554" i="2"/>
  <c r="C544" i="2"/>
  <c r="E525" i="2"/>
  <c r="E489" i="2"/>
  <c r="C486" i="2"/>
  <c r="E464" i="2"/>
  <c r="C403" i="2"/>
  <c r="C400" i="2"/>
  <c r="C392" i="2"/>
  <c r="E388" i="2"/>
  <c r="C330" i="2"/>
  <c r="E326" i="2"/>
  <c r="C319" i="2"/>
  <c r="C315" i="2"/>
  <c r="E311" i="2"/>
  <c r="E286" i="2"/>
  <c r="C279" i="2"/>
  <c r="C272" i="2"/>
  <c r="E245" i="2"/>
  <c r="E230" i="2"/>
  <c r="F230" i="2" s="1"/>
  <c r="G230" i="2" s="1"/>
  <c r="E226" i="2"/>
  <c r="E215" i="2"/>
  <c r="C193" i="2"/>
  <c r="E182" i="2"/>
  <c r="D175" i="2"/>
  <c r="C163" i="2"/>
  <c r="E152" i="2"/>
  <c r="E138" i="2"/>
  <c r="C65" i="2"/>
  <c r="C33" i="2"/>
  <c r="C120" i="2"/>
  <c r="C105" i="2"/>
  <c r="E94" i="2"/>
  <c r="E90" i="2"/>
  <c r="E79" i="2"/>
  <c r="E57" i="2"/>
  <c r="C54" i="2"/>
  <c r="C47" i="2"/>
  <c r="F47" i="2" s="1"/>
  <c r="G47" i="2" s="1"/>
  <c r="C36" i="2"/>
  <c r="E931" i="2"/>
  <c r="E882" i="2"/>
  <c r="E868" i="2"/>
  <c r="E811" i="2"/>
  <c r="E777" i="2"/>
  <c r="E766" i="2"/>
  <c r="C759" i="2"/>
  <c r="C735" i="2"/>
  <c r="C707" i="2"/>
  <c r="C671" i="2"/>
  <c r="C668" i="2"/>
  <c r="E653" i="2"/>
  <c r="C625" i="2"/>
  <c r="E621" i="2"/>
  <c r="E610" i="2"/>
  <c r="C600" i="2"/>
  <c r="C579" i="2"/>
  <c r="C575" i="2"/>
  <c r="E543" i="2"/>
  <c r="C514" i="2"/>
  <c r="E485" i="2"/>
  <c r="C478" i="2"/>
  <c r="E474" i="2"/>
  <c r="D432" i="2"/>
  <c r="E406" i="2"/>
  <c r="E395" i="2"/>
  <c r="C385" i="2"/>
  <c r="F385" i="2" s="1"/>
  <c r="G385" i="2" s="1"/>
  <c r="C381" i="2"/>
  <c r="E377" i="2"/>
  <c r="C363" i="2"/>
  <c r="E355" i="2"/>
  <c r="D352" i="2"/>
  <c r="D304" i="2"/>
  <c r="E300" i="2"/>
  <c r="C297" i="2"/>
  <c r="C286" i="2"/>
  <c r="E282" i="2"/>
  <c r="E278" i="2"/>
  <c r="E271" i="2"/>
  <c r="E267" i="2"/>
  <c r="E222" i="2"/>
  <c r="C211" i="2"/>
  <c r="C200" i="2"/>
  <c r="E159" i="2"/>
  <c r="F159" i="2" s="1"/>
  <c r="G159" i="2" s="1"/>
  <c r="C152" i="2"/>
  <c r="C79" i="2"/>
  <c r="C57" i="2"/>
  <c r="C610" i="2"/>
  <c r="E606" i="2"/>
  <c r="C603" i="2"/>
  <c r="D460" i="2"/>
  <c r="E452" i="2"/>
  <c r="C428" i="2"/>
  <c r="E413" i="2"/>
  <c r="D377" i="2"/>
  <c r="E314" i="2"/>
  <c r="E303" i="2"/>
  <c r="E229" i="2"/>
  <c r="E181" i="2"/>
  <c r="E177" i="2"/>
  <c r="E119" i="2"/>
  <c r="E115" i="2"/>
  <c r="E108" i="2"/>
  <c r="C90" i="2"/>
  <c r="E60" i="2"/>
  <c r="E42" i="2"/>
  <c r="E28" i="2"/>
  <c r="C744" i="2"/>
  <c r="E740" i="2"/>
  <c r="E713" i="2"/>
  <c r="E699" i="2"/>
  <c r="C685" i="2"/>
  <c r="D674" i="2"/>
  <c r="E659" i="2"/>
  <c r="E655" i="2"/>
  <c r="F655" i="2" s="1"/>
  <c r="G655" i="2" s="1"/>
  <c r="C642" i="2"/>
  <c r="E638" i="2"/>
  <c r="E631" i="2"/>
  <c r="E624" i="2"/>
  <c r="E599" i="2"/>
  <c r="C567" i="2"/>
  <c r="C550" i="2"/>
  <c r="C510" i="2"/>
  <c r="D499" i="2"/>
  <c r="E445" i="2"/>
  <c r="C417" i="2"/>
  <c r="F417" i="2" s="1"/>
  <c r="G417" i="2" s="1"/>
  <c r="E384" i="2"/>
  <c r="C373" i="2"/>
  <c r="C329" i="2"/>
  <c r="E310" i="2"/>
  <c r="E285" i="2"/>
  <c r="E270" i="2"/>
  <c r="C263" i="2"/>
  <c r="E259" i="2"/>
  <c r="C248" i="2"/>
  <c r="E225" i="2"/>
  <c r="E210" i="2"/>
  <c r="C203" i="2"/>
  <c r="D196" i="2"/>
  <c r="E188" i="2"/>
  <c r="D185" i="2"/>
  <c r="C148" i="2"/>
  <c r="E137" i="2"/>
  <c r="C86" i="2"/>
  <c r="D638" i="2"/>
  <c r="E427" i="2"/>
  <c r="E423" i="2"/>
  <c r="C420" i="2"/>
  <c r="E405" i="2"/>
  <c r="E398" i="2"/>
  <c r="C380" i="2"/>
  <c r="E376" i="2"/>
  <c r="E354" i="2"/>
  <c r="E321" i="2"/>
  <c r="E281" i="2"/>
  <c r="E199" i="2"/>
  <c r="D144" i="2"/>
  <c r="E100" i="2"/>
  <c r="E89" i="2"/>
  <c r="E63" i="2"/>
  <c r="E24" i="2"/>
  <c r="E831" i="2"/>
  <c r="E797" i="2"/>
  <c r="E746" i="2"/>
  <c r="C734" i="2"/>
  <c r="C688" i="2"/>
  <c r="E677" i="2"/>
  <c r="E673" i="2"/>
  <c r="C624" i="2"/>
  <c r="E620" i="2"/>
  <c r="F620" i="2" s="1"/>
  <c r="G620" i="2" s="1"/>
  <c r="E592" i="2"/>
  <c r="E585" i="2"/>
  <c r="C546" i="2"/>
  <c r="E502" i="2"/>
  <c r="C495" i="2"/>
  <c r="E491" i="2"/>
  <c r="E480" i="2"/>
  <c r="E451" i="2"/>
  <c r="C438" i="2"/>
  <c r="D427" i="2"/>
  <c r="C405" i="2"/>
  <c r="F405" i="2" s="1"/>
  <c r="G405" i="2" s="1"/>
  <c r="E401" i="2"/>
  <c r="C387" i="2"/>
  <c r="C347" i="2"/>
  <c r="E328" i="2"/>
  <c r="E317" i="2"/>
  <c r="C310" i="2"/>
  <c r="E299" i="2"/>
  <c r="D292" i="2"/>
  <c r="E288" i="2"/>
  <c r="E277" i="2"/>
  <c r="E255" i="2"/>
  <c r="E202" i="2"/>
  <c r="C188" i="2"/>
  <c r="E154" i="2"/>
  <c r="E147" i="2"/>
  <c r="C126" i="2"/>
  <c r="C100" i="2"/>
  <c r="E85" i="2"/>
  <c r="C74" i="2"/>
  <c r="C56" i="2"/>
  <c r="C49" i="2"/>
  <c r="C24" i="2"/>
  <c r="E919" i="2"/>
  <c r="D913" i="2"/>
  <c r="C906" i="2"/>
  <c r="E888" i="2"/>
  <c r="E863" i="2"/>
  <c r="E842" i="2"/>
  <c r="E834" i="2"/>
  <c r="C817" i="2"/>
  <c r="E803" i="2"/>
  <c r="E800" i="2"/>
  <c r="E789" i="2"/>
  <c r="C754" i="2"/>
  <c r="C716" i="2"/>
  <c r="E698" i="2"/>
  <c r="E694" i="2"/>
  <c r="C680" i="2"/>
  <c r="E648" i="2"/>
  <c r="E598" i="2"/>
  <c r="E577" i="2"/>
  <c r="E573" i="2"/>
  <c r="D549" i="2"/>
  <c r="C527" i="2"/>
  <c r="E483" i="2"/>
  <c r="C455" i="2"/>
  <c r="E444" i="2"/>
  <c r="C441" i="2"/>
  <c r="E437" i="2"/>
  <c r="E430" i="2"/>
  <c r="E419" i="2"/>
  <c r="C412" i="2"/>
  <c r="E404" i="2"/>
  <c r="C390" i="2"/>
  <c r="E379" i="2"/>
  <c r="D361" i="2"/>
  <c r="E350" i="2"/>
  <c r="D343" i="2"/>
  <c r="E339" i="2"/>
  <c r="C336" i="2"/>
  <c r="D328" i="2"/>
  <c r="C313" i="2"/>
  <c r="E302" i="2"/>
  <c r="C299" i="2"/>
  <c r="E284" i="2"/>
  <c r="E273" i="2"/>
  <c r="F273" i="2" s="1"/>
  <c r="G273" i="2" s="1"/>
  <c r="C247" i="2"/>
  <c r="C232" i="2"/>
  <c r="D228" i="2"/>
  <c r="E209" i="2"/>
  <c r="C184" i="2"/>
  <c r="C180" i="2"/>
  <c r="E136" i="2"/>
  <c r="E125" i="2"/>
  <c r="C111" i="2"/>
  <c r="F111" i="2" s="1"/>
  <c r="G111" i="2" s="1"/>
  <c r="C96" i="2"/>
  <c r="C70" i="2"/>
  <c r="C45" i="2"/>
  <c r="E515" i="2"/>
  <c r="C430" i="2"/>
  <c r="C383" i="2"/>
  <c r="D379" i="2"/>
  <c r="F176" i="2"/>
  <c r="G176" i="2" s="1"/>
  <c r="E708" i="2"/>
  <c r="E690" i="2"/>
  <c r="E644" i="2"/>
  <c r="E591" i="2"/>
  <c r="E584" i="2"/>
  <c r="E569" i="2"/>
  <c r="E545" i="2"/>
  <c r="E534" i="2"/>
  <c r="D339" i="2"/>
  <c r="E331" i="2"/>
  <c r="E327" i="2"/>
  <c r="E291" i="2"/>
  <c r="E265" i="2"/>
  <c r="D243" i="2"/>
  <c r="C235" i="2"/>
  <c r="E216" i="2"/>
  <c r="E194" i="2"/>
  <c r="E168" i="2"/>
  <c r="C161" i="2"/>
  <c r="D132" i="2"/>
  <c r="E99" i="2"/>
  <c r="E30" i="2"/>
  <c r="E936" i="2"/>
  <c r="E848" i="2"/>
  <c r="C820" i="2"/>
  <c r="D813" i="2"/>
  <c r="C789" i="2"/>
  <c r="C742" i="2"/>
  <c r="C722" i="2"/>
  <c r="E718" i="2"/>
  <c r="C715" i="2"/>
  <c r="E701" i="2"/>
  <c r="F701" i="2" s="1"/>
  <c r="G701" i="2" s="1"/>
  <c r="D687" i="2"/>
  <c r="E683" i="2"/>
  <c r="E676" i="2"/>
  <c r="C591" i="2"/>
  <c r="C584" i="2"/>
  <c r="C552" i="2"/>
  <c r="E541" i="2"/>
  <c r="E522" i="2"/>
  <c r="C501" i="2"/>
  <c r="C483" i="2"/>
  <c r="C476" i="2"/>
  <c r="E429" i="2"/>
  <c r="D426" i="2"/>
  <c r="E382" i="2"/>
  <c r="E349" i="2"/>
  <c r="D346" i="2"/>
  <c r="C335" i="2"/>
  <c r="C316" i="2"/>
  <c r="E305" i="2"/>
  <c r="D280" i="2"/>
  <c r="D265" i="2"/>
  <c r="E242" i="2"/>
  <c r="C194" i="2"/>
  <c r="E190" i="2"/>
  <c r="C168" i="2"/>
  <c r="C164" i="2"/>
  <c r="E113" i="2"/>
  <c r="F113" i="2" s="1"/>
  <c r="G113" i="2" s="1"/>
  <c r="C88" i="2"/>
  <c r="C2181" i="2"/>
  <c r="D2181" i="2"/>
  <c r="C2133" i="2"/>
  <c r="D2133" i="2"/>
  <c r="C2017" i="2"/>
  <c r="D2017" i="2"/>
  <c r="C1982" i="2"/>
  <c r="D1982" i="2"/>
  <c r="C1755" i="2"/>
  <c r="D1755" i="2"/>
  <c r="D1626" i="2"/>
  <c r="C1626" i="2"/>
  <c r="E2600" i="2"/>
  <c r="E2597" i="2"/>
  <c r="C2564" i="2"/>
  <c r="E2560" i="2"/>
  <c r="E2554" i="2"/>
  <c r="E2522" i="2"/>
  <c r="C2471" i="2"/>
  <c r="C2455" i="2"/>
  <c r="D2409" i="2"/>
  <c r="C2409" i="2"/>
  <c r="E2249" i="2"/>
  <c r="E2588" i="2"/>
  <c r="E2544" i="2"/>
  <c r="E2528" i="2"/>
  <c r="E2503" i="2"/>
  <c r="C2497" i="2"/>
  <c r="C2494" i="2"/>
  <c r="E2490" i="2"/>
  <c r="E2483" i="2"/>
  <c r="C2467" i="2"/>
  <c r="E2434" i="2"/>
  <c r="E2428" i="2"/>
  <c r="C2062" i="2"/>
  <c r="D2062" i="2"/>
  <c r="D2528" i="2"/>
  <c r="D2480" i="2"/>
  <c r="E2389" i="2"/>
  <c r="C2317" i="2"/>
  <c r="D2317" i="2"/>
  <c r="C2600" i="2"/>
  <c r="C2591" i="2"/>
  <c r="E2572" i="2"/>
  <c r="C2554" i="2"/>
  <c r="C2541" i="2"/>
  <c r="E2531" i="2"/>
  <c r="E2512" i="2"/>
  <c r="F2512" i="2" s="1"/>
  <c r="G2512" i="2" s="1"/>
  <c r="E2509" i="2"/>
  <c r="C2487" i="2"/>
  <c r="C2483" i="2"/>
  <c r="D2477" i="2"/>
  <c r="C2470" i="2"/>
  <c r="E2450" i="2"/>
  <c r="C2415" i="2"/>
  <c r="E2408" i="2"/>
  <c r="F2408" i="2" s="1"/>
  <c r="G2408" i="2" s="1"/>
  <c r="E2395" i="2"/>
  <c r="C2379" i="2"/>
  <c r="C2373" i="2"/>
  <c r="E2366" i="2"/>
  <c r="C2186" i="2"/>
  <c r="F2186" i="2" s="1"/>
  <c r="G2186" i="2" s="1"/>
  <c r="C2114" i="2"/>
  <c r="D2114" i="2"/>
  <c r="C2139" i="2"/>
  <c r="E2599" i="2"/>
  <c r="C2584" i="2"/>
  <c r="D2547" i="2"/>
  <c r="C2547" i="2"/>
  <c r="C2537" i="2"/>
  <c r="E2515" i="2"/>
  <c r="C2503" i="2"/>
  <c r="C2493" i="2"/>
  <c r="D2493" i="2"/>
  <c r="E2489" i="2"/>
  <c r="E2486" i="2"/>
  <c r="E2473" i="2"/>
  <c r="E2463" i="2"/>
  <c r="C2437" i="2"/>
  <c r="D2424" i="2"/>
  <c r="E2411" i="2"/>
  <c r="C2385" i="2"/>
  <c r="D2385" i="2"/>
  <c r="C2369" i="2"/>
  <c r="D2369" i="2"/>
  <c r="C2360" i="2"/>
  <c r="D2360" i="2"/>
  <c r="C2353" i="2"/>
  <c r="D2353" i="2"/>
  <c r="E2255" i="2"/>
  <c r="D2553" i="2"/>
  <c r="C2553" i="2"/>
  <c r="E2521" i="2"/>
  <c r="E2518" i="2"/>
  <c r="F2518" i="2" s="1"/>
  <c r="G2518" i="2" s="1"/>
  <c r="E2499" i="2"/>
  <c r="E2482" i="2"/>
  <c r="C2473" i="2"/>
  <c r="E2469" i="2"/>
  <c r="E2453" i="2"/>
  <c r="C2447" i="2"/>
  <c r="D2447" i="2"/>
  <c r="E2443" i="2"/>
  <c r="F2443" i="2" s="1"/>
  <c r="G2443" i="2" s="1"/>
  <c r="C2411" i="2"/>
  <c r="D2411" i="2"/>
  <c r="D2401" i="2"/>
  <c r="C2346" i="2"/>
  <c r="D2346" i="2"/>
  <c r="C2316" i="2"/>
  <c r="C1994" i="2"/>
  <c r="D1994" i="2"/>
  <c r="D2499" i="2"/>
  <c r="C2499" i="2"/>
  <c r="C2463" i="2"/>
  <c r="D2463" i="2"/>
  <c r="E2297" i="2"/>
  <c r="C2241" i="2"/>
  <c r="D2241" i="2"/>
  <c r="C2445" i="2"/>
  <c r="D2445" i="2"/>
  <c r="C2599" i="2"/>
  <c r="E2530" i="2"/>
  <c r="E2524" i="2"/>
  <c r="E2505" i="2"/>
  <c r="E2492" i="2"/>
  <c r="E2459" i="2"/>
  <c r="E2384" i="2"/>
  <c r="C2312" i="2"/>
  <c r="D2312" i="2"/>
  <c r="C2046" i="2"/>
  <c r="D2046" i="2"/>
  <c r="D2568" i="2"/>
  <c r="E2565" i="2"/>
  <c r="E2514" i="2"/>
  <c r="E2511" i="2"/>
  <c r="D2505" i="2"/>
  <c r="C2505" i="2"/>
  <c r="E2485" i="2"/>
  <c r="C2301" i="2"/>
  <c r="D2192" i="2"/>
  <c r="C2192" i="2"/>
  <c r="E2188" i="2"/>
  <c r="E2145" i="2"/>
  <c r="C2596" i="2"/>
  <c r="E2592" i="2"/>
  <c r="E2539" i="2"/>
  <c r="E2533" i="2"/>
  <c r="C2527" i="2"/>
  <c r="E2498" i="2"/>
  <c r="D2479" i="2"/>
  <c r="E2472" i="2"/>
  <c r="E2462" i="2"/>
  <c r="D2449" i="2"/>
  <c r="E2426" i="2"/>
  <c r="C2368" i="2"/>
  <c r="D2345" i="2"/>
  <c r="C2345" i="2"/>
  <c r="E2278" i="2"/>
  <c r="D2199" i="2"/>
  <c r="C2472" i="2"/>
  <c r="D2472" i="2"/>
  <c r="C2400" i="2"/>
  <c r="D2400" i="2"/>
  <c r="C2325" i="2"/>
  <c r="D2325" i="2"/>
  <c r="C2586" i="2"/>
  <c r="E2573" i="2"/>
  <c r="C2533" i="2"/>
  <c r="E2523" i="2"/>
  <c r="C2495" i="2"/>
  <c r="D2495" i="2"/>
  <c r="E2491" i="2"/>
  <c r="C2391" i="2"/>
  <c r="E2358" i="2"/>
  <c r="C2282" i="2"/>
  <c r="C2130" i="2"/>
  <c r="D2130" i="2"/>
  <c r="C2583" i="2"/>
  <c r="F2583" i="2" s="1"/>
  <c r="G2583" i="2" s="1"/>
  <c r="D2570" i="2"/>
  <c r="C2561" i="2"/>
  <c r="C2549" i="2"/>
  <c r="C2523" i="2"/>
  <c r="D2523" i="2"/>
  <c r="C2520" i="2"/>
  <c r="E2507" i="2"/>
  <c r="E2471" i="2"/>
  <c r="E2458" i="2"/>
  <c r="C2439" i="2"/>
  <c r="C2435" i="2"/>
  <c r="C2429" i="2"/>
  <c r="C2419" i="2"/>
  <c r="D2403" i="2"/>
  <c r="C2403" i="2"/>
  <c r="C2377" i="2"/>
  <c r="C2178" i="2"/>
  <c r="C2579" i="2"/>
  <c r="C2558" i="2"/>
  <c r="C2545" i="2"/>
  <c r="C2542" i="2"/>
  <c r="C2529" i="2"/>
  <c r="D2529" i="2"/>
  <c r="D2507" i="2"/>
  <c r="D2504" i="2"/>
  <c r="C2491" i="2"/>
  <c r="C2393" i="2"/>
  <c r="E2337" i="2"/>
  <c r="C2331" i="2"/>
  <c r="E2003" i="2"/>
  <c r="E1971" i="2"/>
  <c r="E1786" i="2"/>
  <c r="F1786" i="2" s="1"/>
  <c r="G1786" i="2" s="1"/>
  <c r="E1713" i="2"/>
  <c r="D1658" i="2"/>
  <c r="C1658" i="2"/>
  <c r="D1570" i="2"/>
  <c r="C1570" i="2"/>
  <c r="E2336" i="2"/>
  <c r="C2328" i="2"/>
  <c r="E2275" i="2"/>
  <c r="E2265" i="2"/>
  <c r="E2235" i="2"/>
  <c r="C2136" i="2"/>
  <c r="E2132" i="2"/>
  <c r="C2094" i="2"/>
  <c r="E2090" i="2"/>
  <c r="D2081" i="2"/>
  <c r="E2074" i="2"/>
  <c r="C2055" i="2"/>
  <c r="E2051" i="2"/>
  <c r="E2048" i="2"/>
  <c r="C2039" i="2"/>
  <c r="E2026" i="2"/>
  <c r="D2003" i="2"/>
  <c r="C1971" i="2"/>
  <c r="C1951" i="2"/>
  <c r="D1951" i="2"/>
  <c r="E1934" i="2"/>
  <c r="D1207" i="2"/>
  <c r="C1207" i="2"/>
  <c r="E2345" i="2"/>
  <c r="C2343" i="2"/>
  <c r="D2336" i="2"/>
  <c r="E2324" i="2"/>
  <c r="E2240" i="2"/>
  <c r="C2195" i="2"/>
  <c r="E2180" i="2"/>
  <c r="E1859" i="2"/>
  <c r="E1852" i="2"/>
  <c r="C1802" i="2"/>
  <c r="C1699" i="2"/>
  <c r="D1699" i="2"/>
  <c r="C2501" i="2"/>
  <c r="C2486" i="2"/>
  <c r="C2459" i="2"/>
  <c r="C2453" i="2"/>
  <c r="C2438" i="2"/>
  <c r="E2423" i="2"/>
  <c r="C2417" i="2"/>
  <c r="C2402" i="2"/>
  <c r="E2393" i="2"/>
  <c r="E2381" i="2"/>
  <c r="E2378" i="2"/>
  <c r="E2354" i="2"/>
  <c r="E2348" i="2"/>
  <c r="E2333" i="2"/>
  <c r="E2330" i="2"/>
  <c r="C2278" i="2"/>
  <c r="E2258" i="2"/>
  <c r="D2255" i="2"/>
  <c r="C2240" i="2"/>
  <c r="D2240" i="2"/>
  <c r="C2235" i="2"/>
  <c r="E2231" i="2"/>
  <c r="C2229" i="2"/>
  <c r="E2225" i="2"/>
  <c r="E2222" i="2"/>
  <c r="E2210" i="2"/>
  <c r="E2198" i="2"/>
  <c r="E2185" i="2"/>
  <c r="C2177" i="2"/>
  <c r="E2173" i="2"/>
  <c r="D2159" i="2"/>
  <c r="E2155" i="2"/>
  <c r="E2123" i="2"/>
  <c r="E2067" i="2"/>
  <c r="E2041" i="2"/>
  <c r="C2019" i="2"/>
  <c r="E2013" i="2"/>
  <c r="D1947" i="2"/>
  <c r="C1947" i="2"/>
  <c r="E1937" i="2"/>
  <c r="D1740" i="2"/>
  <c r="C1740" i="2"/>
  <c r="C2303" i="2"/>
  <c r="E2296" i="2"/>
  <c r="C2287" i="2"/>
  <c r="C2246" i="2"/>
  <c r="C2204" i="2"/>
  <c r="C2188" i="2"/>
  <c r="D2185" i="2"/>
  <c r="C2155" i="2"/>
  <c r="D2135" i="2"/>
  <c r="D2126" i="2"/>
  <c r="D2123" i="2"/>
  <c r="E2080" i="2"/>
  <c r="E2047" i="2"/>
  <c r="C2035" i="2"/>
  <c r="C1974" i="2"/>
  <c r="D1894" i="2"/>
  <c r="C1894" i="2"/>
  <c r="C1823" i="2"/>
  <c r="C1695" i="2"/>
  <c r="D1695" i="2"/>
  <c r="C2141" i="2"/>
  <c r="D2141" i="2"/>
  <c r="C2054" i="2"/>
  <c r="D2054" i="2"/>
  <c r="E2437" i="2"/>
  <c r="C2434" i="2"/>
  <c r="E2419" i="2"/>
  <c r="E2416" i="2"/>
  <c r="C2399" i="2"/>
  <c r="C2366" i="2"/>
  <c r="C2363" i="2"/>
  <c r="C2351" i="2"/>
  <c r="C2296" i="2"/>
  <c r="C2290" i="2"/>
  <c r="E2277" i="2"/>
  <c r="C2261" i="2"/>
  <c r="C2234" i="2"/>
  <c r="C2219" i="2"/>
  <c r="F2219" i="2" s="1"/>
  <c r="G2219" i="2" s="1"/>
  <c r="E2190" i="2"/>
  <c r="E2187" i="2"/>
  <c r="E2172" i="2"/>
  <c r="C2166" i="2"/>
  <c r="E2158" i="2"/>
  <c r="E2144" i="2"/>
  <c r="E2112" i="2"/>
  <c r="C2093" i="2"/>
  <c r="E2089" i="2"/>
  <c r="C2083" i="2"/>
  <c r="E2073" i="2"/>
  <c r="D2070" i="2"/>
  <c r="D2050" i="2"/>
  <c r="D2047" i="2"/>
  <c r="C2041" i="2"/>
  <c r="C2038" i="2"/>
  <c r="E2025" i="2"/>
  <c r="D1986" i="2"/>
  <c r="C1977" i="2"/>
  <c r="F1977" i="2" s="1"/>
  <c r="G1977" i="2" s="1"/>
  <c r="D1970" i="2"/>
  <c r="C1927" i="2"/>
  <c r="D1897" i="2"/>
  <c r="C1897" i="2"/>
  <c r="E1862" i="2"/>
  <c r="C1826" i="2"/>
  <c r="D1826" i="2"/>
  <c r="C1782" i="2"/>
  <c r="D1782" i="2"/>
  <c r="D2280" i="2"/>
  <c r="C2264" i="2"/>
  <c r="F2264" i="2" s="1"/>
  <c r="G2264" i="2" s="1"/>
  <c r="D2228" i="2"/>
  <c r="C2206" i="2"/>
  <c r="C2158" i="2"/>
  <c r="D2144" i="2"/>
  <c r="C2144" i="2"/>
  <c r="C2119" i="2"/>
  <c r="D2112" i="2"/>
  <c r="E2092" i="2"/>
  <c r="E2031" i="2"/>
  <c r="C1999" i="2"/>
  <c r="D1999" i="2"/>
  <c r="E1956" i="2"/>
  <c r="D1953" i="2"/>
  <c r="D1946" i="2"/>
  <c r="C1862" i="2"/>
  <c r="D1862" i="2"/>
  <c r="D2302" i="2"/>
  <c r="C2073" i="2"/>
  <c r="D2073" i="2"/>
  <c r="D1936" i="2"/>
  <c r="C1936" i="2"/>
  <c r="C1930" i="2"/>
  <c r="D1930" i="2"/>
  <c r="C1815" i="2"/>
  <c r="D1815" i="2"/>
  <c r="D1750" i="2"/>
  <c r="C2386" i="2"/>
  <c r="E2380" i="2"/>
  <c r="E2377" i="2"/>
  <c r="E2365" i="2"/>
  <c r="E2362" i="2"/>
  <c r="E2356" i="2"/>
  <c r="C2347" i="2"/>
  <c r="F2347" i="2" s="1"/>
  <c r="G2347" i="2" s="1"/>
  <c r="E2332" i="2"/>
  <c r="E2314" i="2"/>
  <c r="C2309" i="2"/>
  <c r="C2305" i="2"/>
  <c r="E2289" i="2"/>
  <c r="E2273" i="2"/>
  <c r="E2267" i="2"/>
  <c r="E2263" i="2"/>
  <c r="D2239" i="2"/>
  <c r="E2224" i="2"/>
  <c r="E2221" i="2"/>
  <c r="C2218" i="2"/>
  <c r="D2187" i="2"/>
  <c r="E1976" i="2"/>
  <c r="E1962" i="2"/>
  <c r="E1916" i="2"/>
  <c r="D1875" i="2"/>
  <c r="C1875" i="2"/>
  <c r="D1386" i="2"/>
  <c r="C1386" i="2"/>
  <c r="C2215" i="2"/>
  <c r="C2134" i="2"/>
  <c r="E2102" i="2"/>
  <c r="E2059" i="2"/>
  <c r="E2043" i="2"/>
  <c r="E1998" i="2"/>
  <c r="E1919" i="2"/>
  <c r="C1886" i="2"/>
  <c r="D1886" i="2"/>
  <c r="E1704" i="2"/>
  <c r="E2308" i="2"/>
  <c r="C2289" i="2"/>
  <c r="C2267" i="2"/>
  <c r="E2227" i="2"/>
  <c r="C2179" i="2"/>
  <c r="E2153" i="2"/>
  <c r="C2143" i="2"/>
  <c r="D2143" i="2"/>
  <c r="D2122" i="2"/>
  <c r="E2118" i="2"/>
  <c r="C2053" i="2"/>
  <c r="E2046" i="2"/>
  <c r="E1669" i="2"/>
  <c r="E2581" i="2"/>
  <c r="E2517" i="2"/>
  <c r="C2514" i="2"/>
  <c r="E2508" i="2"/>
  <c r="E2502" i="2"/>
  <c r="E2487" i="2"/>
  <c r="C2481" i="2"/>
  <c r="D2475" i="2"/>
  <c r="E2457" i="2"/>
  <c r="C2451" i="2"/>
  <c r="E2439" i="2"/>
  <c r="C2433" i="2"/>
  <c r="E2427" i="2"/>
  <c r="C2407" i="2"/>
  <c r="E2403" i="2"/>
  <c r="E2400" i="2"/>
  <c r="C2383" i="2"/>
  <c r="E2370" i="2"/>
  <c r="E2346" i="2"/>
  <c r="E2340" i="2"/>
  <c r="C2332" i="2"/>
  <c r="E2325" i="2"/>
  <c r="C2319" i="2"/>
  <c r="D2308" i="2"/>
  <c r="E2298" i="2"/>
  <c r="C2295" i="2"/>
  <c r="E2292" i="2"/>
  <c r="C2283" i="2"/>
  <c r="E2276" i="2"/>
  <c r="C2273" i="2"/>
  <c r="C2260" i="2"/>
  <c r="E2250" i="2"/>
  <c r="E2241" i="2"/>
  <c r="E2236" i="2"/>
  <c r="C2233" i="2"/>
  <c r="C2200" i="2"/>
  <c r="C2137" i="2"/>
  <c r="E2133" i="2"/>
  <c r="C2118" i="2"/>
  <c r="E2114" i="2"/>
  <c r="E2088" i="2"/>
  <c r="E2065" i="2"/>
  <c r="E2062" i="2"/>
  <c r="E2052" i="2"/>
  <c r="D2011" i="2"/>
  <c r="C2011" i="2"/>
  <c r="C2001" i="2"/>
  <c r="E1991" i="2"/>
  <c r="D1929" i="2"/>
  <c r="C1889" i="2"/>
  <c r="D1889" i="2"/>
  <c r="C1648" i="2"/>
  <c r="D1648" i="2"/>
  <c r="C1909" i="2"/>
  <c r="D1909" i="2"/>
  <c r="C2526" i="2"/>
  <c r="F2526" i="2" s="1"/>
  <c r="G2526" i="2" s="1"/>
  <c r="C2511" i="2"/>
  <c r="C2478" i="2"/>
  <c r="C2454" i="2"/>
  <c r="C2427" i="2"/>
  <c r="E2412" i="2"/>
  <c r="E2406" i="2"/>
  <c r="E2391" i="2"/>
  <c r="E2382" i="2"/>
  <c r="E2373" i="2"/>
  <c r="C2370" i="2"/>
  <c r="C2359" i="2"/>
  <c r="E2355" i="2"/>
  <c r="E2343" i="2"/>
  <c r="C2337" i="2"/>
  <c r="E2331" i="2"/>
  <c r="C2304" i="2"/>
  <c r="C2298" i="2"/>
  <c r="E2285" i="2"/>
  <c r="E2282" i="2"/>
  <c r="C2276" i="2"/>
  <c r="E2272" i="2"/>
  <c r="E2269" i="2"/>
  <c r="F2269" i="2" s="1"/>
  <c r="G2269" i="2" s="1"/>
  <c r="C2256" i="2"/>
  <c r="C2236" i="2"/>
  <c r="E2192" i="2"/>
  <c r="D2171" i="2"/>
  <c r="C2168" i="2"/>
  <c r="E2156" i="2"/>
  <c r="E2142" i="2"/>
  <c r="E2136" i="2"/>
  <c r="E2124" i="2"/>
  <c r="E2107" i="2"/>
  <c r="C2098" i="2"/>
  <c r="D2091" i="2"/>
  <c r="C2091" i="2"/>
  <c r="E2068" i="2"/>
  <c r="D2027" i="2"/>
  <c r="C2027" i="2"/>
  <c r="E1975" i="2"/>
  <c r="E1968" i="2"/>
  <c r="E1938" i="2"/>
  <c r="C1892" i="2"/>
  <c r="D1892" i="2"/>
  <c r="E1831" i="2"/>
  <c r="C1731" i="2"/>
  <c r="E1782" i="2"/>
  <c r="E1710" i="2"/>
  <c r="E1677" i="2"/>
  <c r="C1655" i="2"/>
  <c r="E1651" i="2"/>
  <c r="E1600" i="2"/>
  <c r="D1573" i="2"/>
  <c r="C1573" i="2"/>
  <c r="C1553" i="2"/>
  <c r="D1553" i="2"/>
  <c r="C1451" i="2"/>
  <c r="D1451" i="2"/>
  <c r="C1417" i="2"/>
  <c r="D1417" i="2"/>
  <c r="E1389" i="2"/>
  <c r="E1258" i="2"/>
  <c r="D657" i="2"/>
  <c r="C657" i="2"/>
  <c r="C1938" i="2"/>
  <c r="E1923" i="2"/>
  <c r="C1914" i="2"/>
  <c r="E1911" i="2"/>
  <c r="E1899" i="2"/>
  <c r="C1885" i="2"/>
  <c r="E1881" i="2"/>
  <c r="C1871" i="2"/>
  <c r="C1859" i="2"/>
  <c r="C1850" i="2"/>
  <c r="C1838" i="2"/>
  <c r="E1834" i="2"/>
  <c r="C1811" i="2"/>
  <c r="C1805" i="2"/>
  <c r="C1793" i="2"/>
  <c r="C1776" i="2"/>
  <c r="C1773" i="2"/>
  <c r="C1758" i="2"/>
  <c r="E1734" i="2"/>
  <c r="E1695" i="2"/>
  <c r="C1692" i="2"/>
  <c r="E1657" i="2"/>
  <c r="C1651" i="2"/>
  <c r="D1641" i="2"/>
  <c r="C1597" i="2"/>
  <c r="E1593" i="2"/>
  <c r="C1583" i="2"/>
  <c r="E1576" i="2"/>
  <c r="D1348" i="2"/>
  <c r="C1262" i="2"/>
  <c r="E1877" i="2"/>
  <c r="D1817" i="2"/>
  <c r="C1728" i="2"/>
  <c r="E1622" i="2"/>
  <c r="D1026" i="2"/>
  <c r="C1026" i="2"/>
  <c r="E966" i="2"/>
  <c r="C1600" i="2"/>
  <c r="C1579" i="2"/>
  <c r="C1576" i="2"/>
  <c r="C1569" i="2"/>
  <c r="D1569" i="2"/>
  <c r="D1538" i="2"/>
  <c r="C1538" i="2"/>
  <c r="C1527" i="2"/>
  <c r="C1506" i="2"/>
  <c r="D1506" i="2"/>
  <c r="D1496" i="2"/>
  <c r="C1464" i="2"/>
  <c r="D1464" i="2"/>
  <c r="C1444" i="2"/>
  <c r="D1444" i="2"/>
  <c r="C1396" i="2"/>
  <c r="D1396" i="2"/>
  <c r="D1329" i="2"/>
  <c r="C1329" i="2"/>
  <c r="D1290" i="2"/>
  <c r="D1005" i="2"/>
  <c r="C1005" i="2"/>
  <c r="E1870" i="2"/>
  <c r="E1867" i="2"/>
  <c r="C1834" i="2"/>
  <c r="D1819" i="2"/>
  <c r="E1795" i="2"/>
  <c r="E1775" i="2"/>
  <c r="D1763" i="2"/>
  <c r="E1742" i="2"/>
  <c r="E1724" i="2"/>
  <c r="E1650" i="2"/>
  <c r="C1499" i="2"/>
  <c r="D1499" i="2"/>
  <c r="E1988" i="2"/>
  <c r="E1979" i="2"/>
  <c r="E1970" i="2"/>
  <c r="F1970" i="2" s="1"/>
  <c r="G1970" i="2" s="1"/>
  <c r="E1955" i="2"/>
  <c r="E1952" i="2"/>
  <c r="E1946" i="2"/>
  <c r="C1902" i="2"/>
  <c r="C1890" i="2"/>
  <c r="C1887" i="2"/>
  <c r="C1877" i="2"/>
  <c r="E1861" i="2"/>
  <c r="E1840" i="2"/>
  <c r="E1833" i="2"/>
  <c r="D1810" i="2"/>
  <c r="C1807" i="2"/>
  <c r="E1798" i="2"/>
  <c r="D1792" i="2"/>
  <c r="E1789" i="2"/>
  <c r="E1781" i="2"/>
  <c r="D1778" i="2"/>
  <c r="D1775" i="2"/>
  <c r="E1766" i="2"/>
  <c r="D1760" i="2"/>
  <c r="D1739" i="2"/>
  <c r="E1727" i="2"/>
  <c r="E1721" i="2"/>
  <c r="C1691" i="2"/>
  <c r="F1691" i="2" s="1"/>
  <c r="G1691" i="2" s="1"/>
  <c r="E1685" i="2"/>
  <c r="C1682" i="2"/>
  <c r="E1672" i="2"/>
  <c r="C1666" i="2"/>
  <c r="D1647" i="2"/>
  <c r="E1640" i="2"/>
  <c r="C1637" i="2"/>
  <c r="E1592" i="2"/>
  <c r="C1582" i="2"/>
  <c r="E1429" i="2"/>
  <c r="E1374" i="2"/>
  <c r="D1261" i="2"/>
  <c r="C1261" i="2"/>
  <c r="C1224" i="2"/>
  <c r="D1224" i="2"/>
  <c r="E1184" i="2"/>
  <c r="D1846" i="2"/>
  <c r="E1533" i="2"/>
  <c r="E1512" i="2"/>
  <c r="C1374" i="2"/>
  <c r="C1332" i="2"/>
  <c r="D1332" i="2"/>
  <c r="E1311" i="2"/>
  <c r="C1304" i="2"/>
  <c r="D1304" i="2"/>
  <c r="D1253" i="2"/>
  <c r="C1177" i="2"/>
  <c r="D1177" i="2"/>
  <c r="E2022" i="2"/>
  <c r="E2009" i="2"/>
  <c r="E2006" i="2"/>
  <c r="C1985" i="2"/>
  <c r="E1982" i="2"/>
  <c r="D1979" i="2"/>
  <c r="E1958" i="2"/>
  <c r="E1940" i="2"/>
  <c r="C1919" i="2"/>
  <c r="E1910" i="2"/>
  <c r="E1901" i="2"/>
  <c r="E1898" i="2"/>
  <c r="E1886" i="2"/>
  <c r="E1883" i="2"/>
  <c r="C1873" i="2"/>
  <c r="C1870" i="2"/>
  <c r="C1867" i="2"/>
  <c r="C1861" i="2"/>
  <c r="C1833" i="2"/>
  <c r="C1816" i="2"/>
  <c r="E1813" i="2"/>
  <c r="E1803" i="2"/>
  <c r="F1803" i="2" s="1"/>
  <c r="G1803" i="2" s="1"/>
  <c r="E1771" i="2"/>
  <c r="C1727" i="2"/>
  <c r="D1715" i="2"/>
  <c r="C1688" i="2"/>
  <c r="C1685" i="2"/>
  <c r="C1676" i="2"/>
  <c r="C1669" i="2"/>
  <c r="E1643" i="2"/>
  <c r="E1621" i="2"/>
  <c r="E1615" i="2"/>
  <c r="D1575" i="2"/>
  <c r="C1548" i="2"/>
  <c r="C1537" i="2"/>
  <c r="D1537" i="2"/>
  <c r="C1512" i="2"/>
  <c r="D1370" i="2"/>
  <c r="C1370" i="2"/>
  <c r="E1350" i="2"/>
  <c r="D1281" i="2"/>
  <c r="C1281" i="2"/>
  <c r="C1114" i="2"/>
  <c r="D1114" i="2"/>
  <c r="C1110" i="2"/>
  <c r="D1110" i="2"/>
  <c r="C2208" i="2"/>
  <c r="C2205" i="2"/>
  <c r="E2202" i="2"/>
  <c r="E2196" i="2"/>
  <c r="E2179" i="2"/>
  <c r="E2175" i="2"/>
  <c r="C2169" i="2"/>
  <c r="E2161" i="2"/>
  <c r="C2154" i="2"/>
  <c r="C2150" i="2"/>
  <c r="C2132" i="2"/>
  <c r="E2126" i="2"/>
  <c r="C2121" i="2"/>
  <c r="E2117" i="2"/>
  <c r="E2110" i="2"/>
  <c r="D2086" i="2"/>
  <c r="E2079" i="2"/>
  <c r="E2076" i="2"/>
  <c r="C2022" i="2"/>
  <c r="E2018" i="2"/>
  <c r="C2009" i="2"/>
  <c r="C2006" i="2"/>
  <c r="C1961" i="2"/>
  <c r="C1958" i="2"/>
  <c r="C1925" i="2"/>
  <c r="E1915" i="2"/>
  <c r="C1910" i="2"/>
  <c r="E1892" i="2"/>
  <c r="E1869" i="2"/>
  <c r="E1866" i="2"/>
  <c r="E1863" i="2"/>
  <c r="E1857" i="2"/>
  <c r="D1854" i="2"/>
  <c r="E1851" i="2"/>
  <c r="E1839" i="2"/>
  <c r="D1830" i="2"/>
  <c r="E1791" i="2"/>
  <c r="F1791" i="2" s="1"/>
  <c r="G1791" i="2" s="1"/>
  <c r="E1780" i="2"/>
  <c r="E1774" i="2"/>
  <c r="E1759" i="2"/>
  <c r="C1753" i="2"/>
  <c r="E1741" i="2"/>
  <c r="D1718" i="2"/>
  <c r="E1708" i="2"/>
  <c r="D1703" i="2"/>
  <c r="C1697" i="2"/>
  <c r="E1693" i="2"/>
  <c r="E1675" i="2"/>
  <c r="E1671" i="2"/>
  <c r="D1665" i="2"/>
  <c r="C1662" i="2"/>
  <c r="D1662" i="2"/>
  <c r="D1630" i="2"/>
  <c r="C1618" i="2"/>
  <c r="E1591" i="2"/>
  <c r="C1588" i="2"/>
  <c r="E1584" i="2"/>
  <c r="F1584" i="2" s="1"/>
  <c r="G1584" i="2" s="1"/>
  <c r="C1561" i="2"/>
  <c r="F1561" i="2" s="1"/>
  <c r="G1561" i="2" s="1"/>
  <c r="E1529" i="2"/>
  <c r="D1508" i="2"/>
  <c r="D1474" i="2"/>
  <c r="C1474" i="2"/>
  <c r="C1384" i="2"/>
  <c r="D1384" i="2"/>
  <c r="C1271" i="2"/>
  <c r="D1271" i="2"/>
  <c r="E1969" i="2"/>
  <c r="C1895" i="2"/>
  <c r="C1876" i="2"/>
  <c r="C1848" i="2"/>
  <c r="C1824" i="2"/>
  <c r="C1800" i="2"/>
  <c r="E1797" i="2"/>
  <c r="C1768" i="2"/>
  <c r="E1765" i="2"/>
  <c r="D1762" i="2"/>
  <c r="D1759" i="2"/>
  <c r="D1747" i="2"/>
  <c r="C1708" i="2"/>
  <c r="D1681" i="2"/>
  <c r="C1636" i="2"/>
  <c r="C1633" i="2"/>
  <c r="C1627" i="2"/>
  <c r="E1608" i="2"/>
  <c r="C1435" i="2"/>
  <c r="D1435" i="2"/>
  <c r="E1359" i="2"/>
  <c r="D1331" i="2"/>
  <c r="C1331" i="2"/>
  <c r="C1317" i="2"/>
  <c r="D1317" i="2"/>
  <c r="E1288" i="2"/>
  <c r="D1466" i="2"/>
  <c r="C1466" i="2"/>
  <c r="C1292" i="2"/>
  <c r="D1292" i="2"/>
  <c r="C2268" i="2"/>
  <c r="C2214" i="2"/>
  <c r="C2202" i="2"/>
  <c r="C2189" i="2"/>
  <c r="E2181" i="2"/>
  <c r="E2171" i="2"/>
  <c r="F2171" i="2" s="1"/>
  <c r="G2171" i="2" s="1"/>
  <c r="E2168" i="2"/>
  <c r="E2149" i="2"/>
  <c r="E2143" i="2"/>
  <c r="E2140" i="2"/>
  <c r="C2138" i="2"/>
  <c r="C2117" i="2"/>
  <c r="E2113" i="2"/>
  <c r="E2094" i="2"/>
  <c r="E2085" i="2"/>
  <c r="E2066" i="2"/>
  <c r="E2060" i="2"/>
  <c r="E2045" i="2"/>
  <c r="E1990" i="2"/>
  <c r="D1987" i="2"/>
  <c r="D1969" i="2"/>
  <c r="C1963" i="2"/>
  <c r="E1942" i="2"/>
  <c r="C1933" i="2"/>
  <c r="E1930" i="2"/>
  <c r="E1927" i="2"/>
  <c r="E1924" i="2"/>
  <c r="E1906" i="2"/>
  <c r="E1900" i="2"/>
  <c r="C1857" i="2"/>
  <c r="E1847" i="2"/>
  <c r="C1839" i="2"/>
  <c r="E1835" i="2"/>
  <c r="C1774" i="2"/>
  <c r="E1770" i="2"/>
  <c r="D1714" i="2"/>
  <c r="C1705" i="2"/>
  <c r="E1699" i="2"/>
  <c r="E1696" i="2"/>
  <c r="C1687" i="2"/>
  <c r="C1652" i="2"/>
  <c r="E1611" i="2"/>
  <c r="C1604" i="2"/>
  <c r="E1590" i="2"/>
  <c r="D1511" i="2"/>
  <c r="C1473" i="2"/>
  <c r="D1473" i="2"/>
  <c r="C1438" i="2"/>
  <c r="C1380" i="2"/>
  <c r="D1380" i="2"/>
  <c r="D1274" i="2"/>
  <c r="E1255" i="2"/>
  <c r="C1154" i="2"/>
  <c r="D1154" i="2"/>
  <c r="E1133" i="2"/>
  <c r="D1661" i="2"/>
  <c r="C1661" i="2"/>
  <c r="C1338" i="2"/>
  <c r="D1338" i="2"/>
  <c r="E2146" i="2"/>
  <c r="E2134" i="2"/>
  <c r="E2128" i="2"/>
  <c r="E2109" i="2"/>
  <c r="E2106" i="2"/>
  <c r="D2088" i="2"/>
  <c r="E2075" i="2"/>
  <c r="E2030" i="2"/>
  <c r="E2017" i="2"/>
  <c r="C1990" i="2"/>
  <c r="C1960" i="2"/>
  <c r="C1942" i="2"/>
  <c r="E1935" i="2"/>
  <c r="E1891" i="2"/>
  <c r="E1888" i="2"/>
  <c r="E1885" i="2"/>
  <c r="E1878" i="2"/>
  <c r="E1856" i="2"/>
  <c r="E1838" i="2"/>
  <c r="E1808" i="2"/>
  <c r="E1764" i="2"/>
  <c r="E1758" i="2"/>
  <c r="D1720" i="2"/>
  <c r="E1707" i="2"/>
  <c r="E1702" i="2"/>
  <c r="C1696" i="2"/>
  <c r="E1635" i="2"/>
  <c r="E1607" i="2"/>
  <c r="D1594" i="2"/>
  <c r="C1594" i="2"/>
  <c r="C1550" i="2"/>
  <c r="D1550" i="2"/>
  <c r="C1539" i="2"/>
  <c r="C1521" i="2"/>
  <c r="D1521" i="2"/>
  <c r="D1514" i="2"/>
  <c r="C1514" i="2"/>
  <c r="C1480" i="2"/>
  <c r="D1480" i="2"/>
  <c r="D1434" i="2"/>
  <c r="C1434" i="2"/>
  <c r="C1411" i="2"/>
  <c r="E1365" i="2"/>
  <c r="C1362" i="2"/>
  <c r="D1362" i="2"/>
  <c r="C1345" i="2"/>
  <c r="D1345" i="2"/>
  <c r="C1302" i="2"/>
  <c r="D1302" i="2"/>
  <c r="E1521" i="2"/>
  <c r="E1509" i="2"/>
  <c r="C1500" i="2"/>
  <c r="E1488" i="2"/>
  <c r="D1476" i="2"/>
  <c r="E1473" i="2"/>
  <c r="D1470" i="2"/>
  <c r="E1461" i="2"/>
  <c r="C1458" i="2"/>
  <c r="C1452" i="2"/>
  <c r="D1432" i="2"/>
  <c r="C1423" i="2"/>
  <c r="E1404" i="2"/>
  <c r="E1380" i="2"/>
  <c r="D1374" i="2"/>
  <c r="D1368" i="2"/>
  <c r="E1347" i="2"/>
  <c r="E1341" i="2"/>
  <c r="E1338" i="2"/>
  <c r="E1335" i="2"/>
  <c r="D1283" i="2"/>
  <c r="C1265" i="2"/>
  <c r="E1242" i="2"/>
  <c r="C1191" i="2"/>
  <c r="D1184" i="2"/>
  <c r="D1147" i="2"/>
  <c r="C1147" i="2"/>
  <c r="C1133" i="2"/>
  <c r="D1133" i="2"/>
  <c r="E1603" i="2"/>
  <c r="E1542" i="2"/>
  <c r="E1536" i="2"/>
  <c r="F1536" i="2" s="1"/>
  <c r="G1536" i="2" s="1"/>
  <c r="C1509" i="2"/>
  <c r="C1488" i="2"/>
  <c r="C1461" i="2"/>
  <c r="E1446" i="2"/>
  <c r="E1443" i="2"/>
  <c r="E1434" i="2"/>
  <c r="C1429" i="2"/>
  <c r="D1426" i="2"/>
  <c r="E1422" i="2"/>
  <c r="E1398" i="2"/>
  <c r="E1395" i="2"/>
  <c r="E1383" i="2"/>
  <c r="C1365" i="2"/>
  <c r="C1356" i="2"/>
  <c r="C1335" i="2"/>
  <c r="E1331" i="2"/>
  <c r="E1261" i="2"/>
  <c r="C1252" i="2"/>
  <c r="D1252" i="2"/>
  <c r="E1231" i="2"/>
  <c r="E1120" i="2"/>
  <c r="C1106" i="2"/>
  <c r="C1449" i="2"/>
  <c r="C1443" i="2"/>
  <c r="C1401" i="2"/>
  <c r="C1395" i="2"/>
  <c r="C1350" i="2"/>
  <c r="C1347" i="2"/>
  <c r="E1297" i="2"/>
  <c r="E1227" i="2"/>
  <c r="C1194" i="2"/>
  <c r="D1194" i="2"/>
  <c r="C1029" i="2"/>
  <c r="D1029" i="2"/>
  <c r="C1008" i="2"/>
  <c r="D1008" i="2"/>
  <c r="C1563" i="2"/>
  <c r="C1551" i="2"/>
  <c r="E1523" i="2"/>
  <c r="E1517" i="2"/>
  <c r="E1508" i="2"/>
  <c r="E1493" i="2"/>
  <c r="E1487" i="2"/>
  <c r="E1469" i="2"/>
  <c r="E1460" i="2"/>
  <c r="E1457" i="2"/>
  <c r="E1428" i="2"/>
  <c r="C1419" i="2"/>
  <c r="C1413" i="2"/>
  <c r="C1377" i="2"/>
  <c r="E1364" i="2"/>
  <c r="E1352" i="2"/>
  <c r="C1344" i="2"/>
  <c r="E1334" i="2"/>
  <c r="C1319" i="2"/>
  <c r="D1319" i="2"/>
  <c r="D1280" i="2"/>
  <c r="C1264" i="2"/>
  <c r="E1254" i="2"/>
  <c r="E1193" i="2"/>
  <c r="E1183" i="2"/>
  <c r="C1050" i="2"/>
  <c r="D1050" i="2"/>
  <c r="C1043" i="2"/>
  <c r="D1043" i="2"/>
  <c r="D924" i="2"/>
  <c r="C924" i="2"/>
  <c r="D1190" i="2"/>
  <c r="C1190" i="2"/>
  <c r="D1183" i="2"/>
  <c r="C1183" i="2"/>
  <c r="C1170" i="2"/>
  <c r="D1170" i="2"/>
  <c r="C1566" i="2"/>
  <c r="E1544" i="2"/>
  <c r="E1541" i="2"/>
  <c r="C1532" i="2"/>
  <c r="F1532" i="2" s="1"/>
  <c r="G1532" i="2" s="1"/>
  <c r="C1529" i="2"/>
  <c r="E1511" i="2"/>
  <c r="E1505" i="2"/>
  <c r="C1484" i="2"/>
  <c r="D1481" i="2"/>
  <c r="E1478" i="2"/>
  <c r="C1475" i="2"/>
  <c r="E1472" i="2"/>
  <c r="E1445" i="2"/>
  <c r="E1397" i="2"/>
  <c r="E1391" i="2"/>
  <c r="D1385" i="2"/>
  <c r="E1382" i="2"/>
  <c r="E1379" i="2"/>
  <c r="D1373" i="2"/>
  <c r="E1361" i="2"/>
  <c r="E1327" i="2"/>
  <c r="D1322" i="2"/>
  <c r="E1315" i="2"/>
  <c r="D1300" i="2"/>
  <c r="D1294" i="2"/>
  <c r="E1270" i="2"/>
  <c r="E1260" i="2"/>
  <c r="E1166" i="2"/>
  <c r="D1084" i="2"/>
  <c r="C1084" i="2"/>
  <c r="D1063" i="2"/>
  <c r="C1063" i="2"/>
  <c r="C1028" i="2"/>
  <c r="D1028" i="2"/>
  <c r="C1349" i="2"/>
  <c r="D1349" i="2"/>
  <c r="D1282" i="2"/>
  <c r="E1279" i="2"/>
  <c r="E1247" i="2"/>
  <c r="E1226" i="2"/>
  <c r="E1179" i="2"/>
  <c r="E1087" i="2"/>
  <c r="E1010" i="2"/>
  <c r="C1742" i="2"/>
  <c r="C1730" i="2"/>
  <c r="E1709" i="2"/>
  <c r="C1698" i="2"/>
  <c r="E1680" i="2"/>
  <c r="E1674" i="2"/>
  <c r="C1668" i="2"/>
  <c r="E1659" i="2"/>
  <c r="E1656" i="2"/>
  <c r="F1656" i="2" s="1"/>
  <c r="G1656" i="2" s="1"/>
  <c r="C1644" i="2"/>
  <c r="E1632" i="2"/>
  <c r="E1626" i="2"/>
  <c r="E1617" i="2"/>
  <c r="C1609" i="2"/>
  <c r="E1599" i="2"/>
  <c r="E1589" i="2"/>
  <c r="E1559" i="2"/>
  <c r="C1547" i="2"/>
  <c r="C1535" i="2"/>
  <c r="E1516" i="2"/>
  <c r="C1505" i="2"/>
  <c r="E1498" i="2"/>
  <c r="E1492" i="2"/>
  <c r="E1486" i="2"/>
  <c r="E1468" i="2"/>
  <c r="E1450" i="2"/>
  <c r="C1445" i="2"/>
  <c r="E1421" i="2"/>
  <c r="C1418" i="2"/>
  <c r="E1415" i="2"/>
  <c r="C1403" i="2"/>
  <c r="C1397" i="2"/>
  <c r="C1376" i="2"/>
  <c r="C1361" i="2"/>
  <c r="D1337" i="2"/>
  <c r="E1333" i="2"/>
  <c r="E1321" i="2"/>
  <c r="D1288" i="2"/>
  <c r="E1276" i="2"/>
  <c r="E1250" i="2"/>
  <c r="D1237" i="2"/>
  <c r="C1226" i="2"/>
  <c r="C1206" i="2"/>
  <c r="E1182" i="2"/>
  <c r="D1101" i="2"/>
  <c r="C1094" i="2"/>
  <c r="D1094" i="2"/>
  <c r="C1580" i="2"/>
  <c r="E1568" i="2"/>
  <c r="E1540" i="2"/>
  <c r="E1525" i="2"/>
  <c r="E1519" i="2"/>
  <c r="E1507" i="2"/>
  <c r="E1489" i="2"/>
  <c r="E1471" i="2"/>
  <c r="E1459" i="2"/>
  <c r="E1456" i="2"/>
  <c r="D1442" i="2"/>
  <c r="C1439" i="2"/>
  <c r="E1427" i="2"/>
  <c r="E1390" i="2"/>
  <c r="E1363" i="2"/>
  <c r="E1357" i="2"/>
  <c r="E1351" i="2"/>
  <c r="E1306" i="2"/>
  <c r="E1299" i="2"/>
  <c r="E1293" i="2"/>
  <c r="E1192" i="2"/>
  <c r="E1111" i="2"/>
  <c r="E898" i="2"/>
  <c r="F898" i="2" s="1"/>
  <c r="G898" i="2" s="1"/>
  <c r="E1755" i="2"/>
  <c r="E1750" i="2"/>
  <c r="C1744" i="2"/>
  <c r="E1732" i="2"/>
  <c r="E1723" i="2"/>
  <c r="C1712" i="2"/>
  <c r="C1709" i="2"/>
  <c r="C1683" i="2"/>
  <c r="F1683" i="2" s="1"/>
  <c r="G1683" i="2" s="1"/>
  <c r="C1649" i="2"/>
  <c r="D1646" i="2"/>
  <c r="C1620" i="2"/>
  <c r="C1599" i="2"/>
  <c r="E1595" i="2"/>
  <c r="E1585" i="2"/>
  <c r="E1574" i="2"/>
  <c r="E1571" i="2"/>
  <c r="C1568" i="2"/>
  <c r="C1559" i="2"/>
  <c r="E1546" i="2"/>
  <c r="C1531" i="2"/>
  <c r="C1525" i="2"/>
  <c r="C1516" i="2"/>
  <c r="D1513" i="2"/>
  <c r="E1510" i="2"/>
  <c r="C1507" i="2"/>
  <c r="E1504" i="2"/>
  <c r="C1483" i="2"/>
  <c r="E1477" i="2"/>
  <c r="C1468" i="2"/>
  <c r="D1465" i="2"/>
  <c r="E1462" i="2"/>
  <c r="C1459" i="2"/>
  <c r="C1456" i="2"/>
  <c r="E1444" i="2"/>
  <c r="E1438" i="2"/>
  <c r="C1433" i="2"/>
  <c r="C1427" i="2"/>
  <c r="C1409" i="2"/>
  <c r="E1402" i="2"/>
  <c r="C1390" i="2"/>
  <c r="C1372" i="2"/>
  <c r="C1369" i="2"/>
  <c r="C1363" i="2"/>
  <c r="E1360" i="2"/>
  <c r="D1351" i="2"/>
  <c r="E1345" i="2"/>
  <c r="D1321" i="2"/>
  <c r="E1317" i="2"/>
  <c r="C1312" i="2"/>
  <c r="E1309" i="2"/>
  <c r="C1306" i="2"/>
  <c r="C1293" i="2"/>
  <c r="E1284" i="2"/>
  <c r="D1276" i="2"/>
  <c r="D1256" i="2"/>
  <c r="C1222" i="2"/>
  <c r="D1222" i="2"/>
  <c r="E1218" i="2"/>
  <c r="E1205" i="2"/>
  <c r="E1165" i="2"/>
  <c r="E1141" i="2"/>
  <c r="C1118" i="2"/>
  <c r="C1069" i="2"/>
  <c r="D1069" i="2"/>
  <c r="D1402" i="2"/>
  <c r="C1402" i="2"/>
  <c r="C1284" i="2"/>
  <c r="D1284" i="2"/>
  <c r="C1141" i="2"/>
  <c r="D1141" i="2"/>
  <c r="D1100" i="2"/>
  <c r="C1100" i="2"/>
  <c r="C1034" i="2"/>
  <c r="D1034" i="2"/>
  <c r="C988" i="2"/>
  <c r="D988" i="2"/>
  <c r="C852" i="2"/>
  <c r="D852" i="2"/>
  <c r="C1700" i="2"/>
  <c r="C1677" i="2"/>
  <c r="E1628" i="2"/>
  <c r="C1623" i="2"/>
  <c r="E1588" i="2"/>
  <c r="C1585" i="2"/>
  <c r="E1564" i="2"/>
  <c r="E1555" i="2"/>
  <c r="C1534" i="2"/>
  <c r="C1519" i="2"/>
  <c r="E1500" i="2"/>
  <c r="C1471" i="2"/>
  <c r="E1452" i="2"/>
  <c r="E1420" i="2"/>
  <c r="D1405" i="2"/>
  <c r="C1405" i="2"/>
  <c r="E1393" i="2"/>
  <c r="E1386" i="2"/>
  <c r="C1381" i="2"/>
  <c r="C1339" i="2"/>
  <c r="C1336" i="2"/>
  <c r="D1309" i="2"/>
  <c r="C1299" i="2"/>
  <c r="E1275" i="2"/>
  <c r="C1272" i="2"/>
  <c r="E1265" i="2"/>
  <c r="D1218" i="2"/>
  <c r="C1205" i="2"/>
  <c r="E1198" i="2"/>
  <c r="D1185" i="2"/>
  <c r="C1185" i="2"/>
  <c r="E1181" i="2"/>
  <c r="E1058" i="2"/>
  <c r="E1046" i="2"/>
  <c r="E1022" i="2"/>
  <c r="E990" i="2"/>
  <c r="E982" i="2"/>
  <c r="E961" i="2"/>
  <c r="D920" i="2"/>
  <c r="E875" i="2"/>
  <c r="C845" i="2"/>
  <c r="D845" i="2"/>
  <c r="E824" i="2"/>
  <c r="C815" i="2"/>
  <c r="C812" i="2"/>
  <c r="C792" i="2"/>
  <c r="D792" i="2"/>
  <c r="E734" i="2"/>
  <c r="C689" i="2"/>
  <c r="D689" i="2"/>
  <c r="D1157" i="2"/>
  <c r="E1150" i="2"/>
  <c r="C1097" i="2"/>
  <c r="E1078" i="2"/>
  <c r="C1076" i="2"/>
  <c r="F1076" i="2" s="1"/>
  <c r="G1076" i="2" s="1"/>
  <c r="C1073" i="2"/>
  <c r="C1067" i="2"/>
  <c r="C1061" i="2"/>
  <c r="C1058" i="2"/>
  <c r="E1017" i="2"/>
  <c r="C1000" i="2"/>
  <c r="D982" i="2"/>
  <c r="E971" i="2"/>
  <c r="C964" i="2"/>
  <c r="D958" i="2"/>
  <c r="E942" i="2"/>
  <c r="C939" i="2"/>
  <c r="C895" i="2"/>
  <c r="D895" i="2"/>
  <c r="D878" i="2"/>
  <c r="E858" i="2"/>
  <c r="D834" i="2"/>
  <c r="C727" i="2"/>
  <c r="E720" i="2"/>
  <c r="E629" i="2"/>
  <c r="D396" i="2"/>
  <c r="C396" i="2"/>
  <c r="C933" i="2"/>
  <c r="D933" i="2"/>
  <c r="E884" i="2"/>
  <c r="C875" i="2"/>
  <c r="D868" i="2"/>
  <c r="D858" i="2"/>
  <c r="C858" i="2"/>
  <c r="D848" i="2"/>
  <c r="C848" i="2"/>
  <c r="E844" i="2"/>
  <c r="C818" i="2"/>
  <c r="C696" i="2"/>
  <c r="D696" i="2"/>
  <c r="C537" i="2"/>
  <c r="D537" i="2"/>
  <c r="D457" i="2"/>
  <c r="C457" i="2"/>
  <c r="C72" i="2"/>
  <c r="D72" i="2"/>
  <c r="C1102" i="2"/>
  <c r="E1090" i="2"/>
  <c r="E1081" i="2"/>
  <c r="E1072" i="2"/>
  <c r="E1054" i="2"/>
  <c r="E1043" i="2"/>
  <c r="D764" i="2"/>
  <c r="C764" i="2"/>
  <c r="D116" i="2"/>
  <c r="C116" i="2"/>
  <c r="E1159" i="2"/>
  <c r="D1132" i="2"/>
  <c r="E1123" i="2"/>
  <c r="C1099" i="2"/>
  <c r="C1093" i="2"/>
  <c r="C1090" i="2"/>
  <c r="E1086" i="2"/>
  <c r="E1075" i="2"/>
  <c r="E1066" i="2"/>
  <c r="C1017" i="2"/>
  <c r="E1002" i="2"/>
  <c r="E995" i="2"/>
  <c r="E992" i="2"/>
  <c r="E963" i="2"/>
  <c r="C955" i="2"/>
  <c r="E951" i="2"/>
  <c r="F951" i="2" s="1"/>
  <c r="G951" i="2" s="1"/>
  <c r="E948" i="2"/>
  <c r="E932" i="2"/>
  <c r="C929" i="2"/>
  <c r="C913" i="2"/>
  <c r="E894" i="2"/>
  <c r="C884" i="2"/>
  <c r="C837" i="2"/>
  <c r="D837" i="2"/>
  <c r="E667" i="2"/>
  <c r="C540" i="2"/>
  <c r="D894" i="2"/>
  <c r="C894" i="2"/>
  <c r="E874" i="2"/>
  <c r="E847" i="2"/>
  <c r="C406" i="2"/>
  <c r="D406" i="2"/>
  <c r="E1134" i="2"/>
  <c r="C1081" i="2"/>
  <c r="E1030" i="2"/>
  <c r="C999" i="2"/>
  <c r="E989" i="2"/>
  <c r="E960" i="2"/>
  <c r="E941" i="2"/>
  <c r="C919" i="2"/>
  <c r="D919" i="2"/>
  <c r="C891" i="2"/>
  <c r="D891" i="2"/>
  <c r="D817" i="2"/>
  <c r="D781" i="2"/>
  <c r="C781" i="2"/>
  <c r="E756" i="2"/>
  <c r="C733" i="2"/>
  <c r="D733" i="2"/>
  <c r="C726" i="2"/>
  <c r="E722" i="2"/>
  <c r="C621" i="2"/>
  <c r="D621" i="2"/>
  <c r="C543" i="2"/>
  <c r="C467" i="2"/>
  <c r="D467" i="2"/>
  <c r="E1195" i="2"/>
  <c r="E1186" i="2"/>
  <c r="E1177" i="2"/>
  <c r="E1171" i="2"/>
  <c r="E1080" i="2"/>
  <c r="E1071" i="2"/>
  <c r="D1060" i="2"/>
  <c r="E1024" i="2"/>
  <c r="C981" i="2"/>
  <c r="E970" i="2"/>
  <c r="C954" i="2"/>
  <c r="D941" i="2"/>
  <c r="C941" i="2"/>
  <c r="D903" i="2"/>
  <c r="C887" i="2"/>
  <c r="D887" i="2"/>
  <c r="E880" i="2"/>
  <c r="E890" i="2"/>
  <c r="D883" i="2"/>
  <c r="C883" i="2"/>
  <c r="E853" i="2"/>
  <c r="C840" i="2"/>
  <c r="C836" i="2"/>
  <c r="D784" i="2"/>
  <c r="C784" i="2"/>
  <c r="C649" i="2"/>
  <c r="C1258" i="2"/>
  <c r="C1255" i="2"/>
  <c r="E1216" i="2"/>
  <c r="E1213" i="2"/>
  <c r="E1201" i="2"/>
  <c r="C1186" i="2"/>
  <c r="C1180" i="2"/>
  <c r="C1174" i="2"/>
  <c r="C1155" i="2"/>
  <c r="D1152" i="2"/>
  <c r="D1134" i="2"/>
  <c r="E1128" i="2"/>
  <c r="E1125" i="2"/>
  <c r="E1122" i="2"/>
  <c r="E1116" i="2"/>
  <c r="D1077" i="2"/>
  <c r="E1074" i="2"/>
  <c r="C1051" i="2"/>
  <c r="C1045" i="2"/>
  <c r="C1042" i="2"/>
  <c r="E1038" i="2"/>
  <c r="C1036" i="2"/>
  <c r="F1036" i="2" s="1"/>
  <c r="G1036" i="2" s="1"/>
  <c r="D1027" i="2"/>
  <c r="E1015" i="2"/>
  <c r="E1001" i="2"/>
  <c r="E950" i="2"/>
  <c r="C944" i="2"/>
  <c r="D944" i="2"/>
  <c r="C935" i="2"/>
  <c r="D935" i="2"/>
  <c r="C925" i="2"/>
  <c r="D925" i="2"/>
  <c r="E915" i="2"/>
  <c r="F915" i="2" s="1"/>
  <c r="G915" i="2" s="1"/>
  <c r="C873" i="2"/>
  <c r="D873" i="2"/>
  <c r="E866" i="2"/>
  <c r="E856" i="2"/>
  <c r="E755" i="2"/>
  <c r="D752" i="2"/>
  <c r="C752" i="2"/>
  <c r="E1170" i="2"/>
  <c r="E1070" i="2"/>
  <c r="E1059" i="2"/>
  <c r="F1059" i="2" s="1"/>
  <c r="G1059" i="2" s="1"/>
  <c r="C1033" i="2"/>
  <c r="E1023" i="2"/>
  <c r="E1018" i="2"/>
  <c r="E921" i="2"/>
  <c r="D886" i="2"/>
  <c r="C886" i="2"/>
  <c r="E849" i="2"/>
  <c r="E809" i="2"/>
  <c r="E783" i="2"/>
  <c r="C776" i="2"/>
  <c r="D776" i="2"/>
  <c r="C755" i="2"/>
  <c r="D755" i="2"/>
  <c r="E1414" i="2"/>
  <c r="E1411" i="2"/>
  <c r="E1396" i="2"/>
  <c r="C1387" i="2"/>
  <c r="E1337" i="2"/>
  <c r="E1316" i="2"/>
  <c r="D1311" i="2"/>
  <c r="E1298" i="2"/>
  <c r="E1287" i="2"/>
  <c r="E1266" i="2"/>
  <c r="D1254" i="2"/>
  <c r="E1245" i="2"/>
  <c r="E1235" i="2"/>
  <c r="C1198" i="2"/>
  <c r="E1191" i="2"/>
  <c r="E1176" i="2"/>
  <c r="E1173" i="2"/>
  <c r="E1167" i="2"/>
  <c r="E1154" i="2"/>
  <c r="E1151" i="2"/>
  <c r="E1148" i="2"/>
  <c r="C1137" i="2"/>
  <c r="E1103" i="2"/>
  <c r="E1088" i="2"/>
  <c r="D1059" i="2"/>
  <c r="E1050" i="2"/>
  <c r="C1047" i="2"/>
  <c r="E1032" i="2"/>
  <c r="C1023" i="2"/>
  <c r="D991" i="2"/>
  <c r="C986" i="2"/>
  <c r="E983" i="2"/>
  <c r="E959" i="2"/>
  <c r="D947" i="2"/>
  <c r="C940" i="2"/>
  <c r="E911" i="2"/>
  <c r="D839" i="2"/>
  <c r="C769" i="2"/>
  <c r="C748" i="2"/>
  <c r="C577" i="2"/>
  <c r="D577" i="2"/>
  <c r="D523" i="2"/>
  <c r="C523" i="2"/>
  <c r="C959" i="2"/>
  <c r="D959" i="2"/>
  <c r="C876" i="2"/>
  <c r="D876" i="2"/>
  <c r="D835" i="2"/>
  <c r="C835" i="2"/>
  <c r="C1316" i="2"/>
  <c r="E1313" i="2"/>
  <c r="E1301" i="2"/>
  <c r="D1298" i="2"/>
  <c r="C1287" i="2"/>
  <c r="E1269" i="2"/>
  <c r="C1260" i="2"/>
  <c r="D1251" i="2"/>
  <c r="D1245" i="2"/>
  <c r="C1235" i="2"/>
  <c r="D1232" i="2"/>
  <c r="C1229" i="2"/>
  <c r="F1229" i="2" s="1"/>
  <c r="G1229" i="2" s="1"/>
  <c r="C1219" i="2"/>
  <c r="E1209" i="2"/>
  <c r="E1206" i="2"/>
  <c r="E1203" i="2"/>
  <c r="C1173" i="2"/>
  <c r="C1161" i="2"/>
  <c r="E1157" i="2"/>
  <c r="D1148" i="2"/>
  <c r="E1139" i="2"/>
  <c r="E1136" i="2"/>
  <c r="E1130" i="2"/>
  <c r="E1112" i="2"/>
  <c r="E1106" i="2"/>
  <c r="E1091" i="2"/>
  <c r="E1073" i="2"/>
  <c r="E1064" i="2"/>
  <c r="E1055" i="2"/>
  <c r="E1003" i="2"/>
  <c r="E1000" i="2"/>
  <c r="E993" i="2"/>
  <c r="E946" i="2"/>
  <c r="C943" i="2"/>
  <c r="C927" i="2"/>
  <c r="E914" i="2"/>
  <c r="E885" i="2"/>
  <c r="C859" i="2"/>
  <c r="E855" i="2"/>
  <c r="E808" i="2"/>
  <c r="C765" i="2"/>
  <c r="C608" i="2"/>
  <c r="E601" i="2"/>
  <c r="C494" i="2"/>
  <c r="D494" i="2"/>
  <c r="E604" i="2"/>
  <c r="E586" i="2"/>
  <c r="E555" i="2"/>
  <c r="E533" i="2"/>
  <c r="E463" i="2"/>
  <c r="E409" i="2"/>
  <c r="E280" i="2"/>
  <c r="E793" i="2"/>
  <c r="C772" i="2"/>
  <c r="E765" i="2"/>
  <c r="E759" i="2"/>
  <c r="E747" i="2"/>
  <c r="C741" i="2"/>
  <c r="E723" i="2"/>
  <c r="C699" i="2"/>
  <c r="E686" i="2"/>
  <c r="C677" i="2"/>
  <c r="E670" i="2"/>
  <c r="E645" i="2"/>
  <c r="F645" i="2" s="1"/>
  <c r="G645" i="2" s="1"/>
  <c r="E626" i="2"/>
  <c r="E623" i="2"/>
  <c r="E607" i="2"/>
  <c r="D586" i="2"/>
  <c r="C586" i="2"/>
  <c r="E576" i="2"/>
  <c r="C565" i="2"/>
  <c r="D555" i="2"/>
  <c r="D552" i="2"/>
  <c r="E539" i="2"/>
  <c r="E519" i="2"/>
  <c r="E503" i="2"/>
  <c r="E466" i="2"/>
  <c r="E399" i="2"/>
  <c r="C367" i="2"/>
  <c r="D367" i="2"/>
  <c r="C284" i="2"/>
  <c r="C192" i="2"/>
  <c r="E112" i="2"/>
  <c r="C374" i="2"/>
  <c r="D374" i="2"/>
  <c r="C349" i="2"/>
  <c r="D349" i="2"/>
  <c r="C917" i="2"/>
  <c r="F917" i="2" s="1"/>
  <c r="G917" i="2" s="1"/>
  <c r="C905" i="2"/>
  <c r="C897" i="2"/>
  <c r="C824" i="2"/>
  <c r="E815" i="2"/>
  <c r="E796" i="2"/>
  <c r="C793" i="2"/>
  <c r="E771" i="2"/>
  <c r="E768" i="2"/>
  <c r="C756" i="2"/>
  <c r="C747" i="2"/>
  <c r="E737" i="2"/>
  <c r="E729" i="2"/>
  <c r="C692" i="2"/>
  <c r="F692" i="2" s="1"/>
  <c r="G692" i="2" s="1"/>
  <c r="E656" i="2"/>
  <c r="E641" i="2"/>
  <c r="E635" i="2"/>
  <c r="C629" i="2"/>
  <c r="C626" i="2"/>
  <c r="D610" i="2"/>
  <c r="C601" i="2"/>
  <c r="E570" i="2"/>
  <c r="E564" i="2"/>
  <c r="E561" i="2"/>
  <c r="C542" i="2"/>
  <c r="C536" i="2"/>
  <c r="C459" i="2"/>
  <c r="C429" i="2"/>
  <c r="C395" i="2"/>
  <c r="D395" i="2"/>
  <c r="E381" i="2"/>
  <c r="E287" i="2"/>
  <c r="C250" i="2"/>
  <c r="D235" i="2"/>
  <c r="C169" i="2"/>
  <c r="D137" i="2"/>
  <c r="C137" i="2"/>
  <c r="C50" i="2"/>
  <c r="E662" i="2"/>
  <c r="D659" i="2"/>
  <c r="C648" i="2"/>
  <c r="D452" i="2"/>
  <c r="C452" i="2"/>
  <c r="C352" i="2"/>
  <c r="E290" i="2"/>
  <c r="C276" i="2"/>
  <c r="D276" i="2"/>
  <c r="C32" i="2"/>
  <c r="D707" i="2"/>
  <c r="E704" i="2"/>
  <c r="E688" i="2"/>
  <c r="E625" i="2"/>
  <c r="E613" i="2"/>
  <c r="E548" i="2"/>
  <c r="D532" i="2"/>
  <c r="C532" i="2"/>
  <c r="C473" i="2"/>
  <c r="E432" i="2"/>
  <c r="E408" i="2"/>
  <c r="C104" i="2"/>
  <c r="D104" i="2"/>
  <c r="E925" i="2"/>
  <c r="E922" i="2"/>
  <c r="E904" i="2"/>
  <c r="E899" i="2"/>
  <c r="E752" i="2"/>
  <c r="C750" i="2"/>
  <c r="E743" i="2"/>
  <c r="D691" i="2"/>
  <c r="E682" i="2"/>
  <c r="E672" i="2"/>
  <c r="E669" i="2"/>
  <c r="C656" i="2"/>
  <c r="C641" i="2"/>
  <c r="D625" i="2"/>
  <c r="E600" i="2"/>
  <c r="E588" i="2"/>
  <c r="C582" i="2"/>
  <c r="E538" i="2"/>
  <c r="E511" i="2"/>
  <c r="E492" i="2"/>
  <c r="C425" i="2"/>
  <c r="D425" i="2"/>
  <c r="C415" i="2"/>
  <c r="E394" i="2"/>
  <c r="E212" i="2"/>
  <c r="D140" i="2"/>
  <c r="C140" i="2"/>
  <c r="E939" i="2"/>
  <c r="C879" i="2"/>
  <c r="E867" i="2"/>
  <c r="C861" i="2"/>
  <c r="E851" i="2"/>
  <c r="E826" i="2"/>
  <c r="C808" i="2"/>
  <c r="C805" i="2"/>
  <c r="E767" i="2"/>
  <c r="C758" i="2"/>
  <c r="D743" i="2"/>
  <c r="C740" i="2"/>
  <c r="E731" i="2"/>
  <c r="C719" i="2"/>
  <c r="E712" i="2"/>
  <c r="E697" i="2"/>
  <c r="D694" i="2"/>
  <c r="E640" i="2"/>
  <c r="E619" i="2"/>
  <c r="C616" i="2"/>
  <c r="D600" i="2"/>
  <c r="D591" i="2"/>
  <c r="E581" i="2"/>
  <c r="E578" i="2"/>
  <c r="E560" i="2"/>
  <c r="C548" i="2"/>
  <c r="E544" i="2"/>
  <c r="C538" i="2"/>
  <c r="E535" i="2"/>
  <c r="E531" i="2"/>
  <c r="C518" i="2"/>
  <c r="E514" i="2"/>
  <c r="E508" i="2"/>
  <c r="D495" i="2"/>
  <c r="C492" i="2"/>
  <c r="C489" i="2"/>
  <c r="C469" i="2"/>
  <c r="C462" i="2"/>
  <c r="E387" i="2"/>
  <c r="E369" i="2"/>
  <c r="E351" i="2"/>
  <c r="E333" i="2"/>
  <c r="D472" i="2"/>
  <c r="C472" i="2"/>
  <c r="C451" i="2"/>
  <c r="D451" i="2"/>
  <c r="D369" i="2"/>
  <c r="C369" i="2"/>
  <c r="D264" i="2"/>
  <c r="C264" i="2"/>
  <c r="C183" i="2"/>
  <c r="F183" i="2" s="1"/>
  <c r="G183" i="2" s="1"/>
  <c r="D183" i="2"/>
  <c r="C81" i="2"/>
  <c r="D81" i="2"/>
  <c r="C922" i="2"/>
  <c r="E881" i="2"/>
  <c r="E860" i="2"/>
  <c r="E841" i="2"/>
  <c r="E829" i="2"/>
  <c r="E788" i="2"/>
  <c r="E785" i="2"/>
  <c r="C780" i="2"/>
  <c r="E770" i="2"/>
  <c r="C749" i="2"/>
  <c r="E739" i="2"/>
  <c r="C731" i="2"/>
  <c r="E715" i="2"/>
  <c r="E703" i="2"/>
  <c r="C697" i="2"/>
  <c r="D685" i="2"/>
  <c r="C682" i="2"/>
  <c r="E678" i="2"/>
  <c r="C672" i="2"/>
  <c r="E665" i="2"/>
  <c r="E661" i="2"/>
  <c r="D640" i="2"/>
  <c r="C631" i="2"/>
  <c r="C628" i="2"/>
  <c r="E612" i="2"/>
  <c r="D584" i="2"/>
  <c r="D581" i="2"/>
  <c r="C578" i="2"/>
  <c r="D575" i="2"/>
  <c r="D572" i="2"/>
  <c r="E547" i="2"/>
  <c r="C531" i="2"/>
  <c r="D531" i="2"/>
  <c r="D524" i="2"/>
  <c r="E517" i="2"/>
  <c r="C502" i="2"/>
  <c r="E438" i="2"/>
  <c r="E424" i="2"/>
  <c r="F424" i="2" s="1"/>
  <c r="G424" i="2" s="1"/>
  <c r="E390" i="2"/>
  <c r="E175" i="2"/>
  <c r="E121" i="2"/>
  <c r="E779" i="2"/>
  <c r="D712" i="2"/>
  <c r="C661" i="2"/>
  <c r="C650" i="2"/>
  <c r="C647" i="2"/>
  <c r="C634" i="2"/>
  <c r="D612" i="2"/>
  <c r="C609" i="2"/>
  <c r="C606" i="2"/>
  <c r="E556" i="2"/>
  <c r="C517" i="2"/>
  <c r="D498" i="2"/>
  <c r="C498" i="2"/>
  <c r="C488" i="2"/>
  <c r="D475" i="2"/>
  <c r="C475" i="2"/>
  <c r="E450" i="2"/>
  <c r="E414" i="2"/>
  <c r="C354" i="2"/>
  <c r="D354" i="2"/>
  <c r="C278" i="2"/>
  <c r="D204" i="2"/>
  <c r="C204" i="2"/>
  <c r="D143" i="2"/>
  <c r="E106" i="2"/>
  <c r="E62" i="2"/>
  <c r="C407" i="2"/>
  <c r="D407" i="2"/>
  <c r="C267" i="2"/>
  <c r="D267" i="2"/>
  <c r="E822" i="2"/>
  <c r="C788" i="2"/>
  <c r="E745" i="2"/>
  <c r="E724" i="2"/>
  <c r="C703" i="2"/>
  <c r="E668" i="2"/>
  <c r="C643" i="2"/>
  <c r="E630" i="2"/>
  <c r="E627" i="2"/>
  <c r="E605" i="2"/>
  <c r="E596" i="2"/>
  <c r="E530" i="2"/>
  <c r="E520" i="2"/>
  <c r="C468" i="2"/>
  <c r="E375" i="2"/>
  <c r="F375" i="2" s="1"/>
  <c r="G375" i="2" s="1"/>
  <c r="E218" i="2"/>
  <c r="C167" i="2"/>
  <c r="D167" i="2"/>
  <c r="C110" i="2"/>
  <c r="C967" i="2"/>
  <c r="C962" i="2"/>
  <c r="E956" i="2"/>
  <c r="C930" i="2"/>
  <c r="E892" i="2"/>
  <c r="E886" i="2"/>
  <c r="E883" i="2"/>
  <c r="E859" i="2"/>
  <c r="E840" i="2"/>
  <c r="E825" i="2"/>
  <c r="C804" i="2"/>
  <c r="C798" i="2"/>
  <c r="E794" i="2"/>
  <c r="E763" i="2"/>
  <c r="C757" i="2"/>
  <c r="E727" i="2"/>
  <c r="C718" i="2"/>
  <c r="C706" i="2"/>
  <c r="C693" i="2"/>
  <c r="E684" i="2"/>
  <c r="E649" i="2"/>
  <c r="E646" i="2"/>
  <c r="C605" i="2"/>
  <c r="C599" i="2"/>
  <c r="E562" i="2"/>
  <c r="E559" i="2"/>
  <c r="C556" i="2"/>
  <c r="E507" i="2"/>
  <c r="C464" i="2"/>
  <c r="D464" i="2"/>
  <c r="E460" i="2"/>
  <c r="C454" i="2"/>
  <c r="C393" i="2"/>
  <c r="D393" i="2"/>
  <c r="E889" i="2"/>
  <c r="E877" i="2"/>
  <c r="E846" i="2"/>
  <c r="C794" i="2"/>
  <c r="C760" i="2"/>
  <c r="E705" i="2"/>
  <c r="F705" i="2" s="1"/>
  <c r="G705" i="2" s="1"/>
  <c r="E680" i="2"/>
  <c r="C664" i="2"/>
  <c r="C646" i="2"/>
  <c r="E636" i="2"/>
  <c r="C633" i="2"/>
  <c r="C627" i="2"/>
  <c r="C618" i="2"/>
  <c r="C559" i="2"/>
  <c r="D559" i="2"/>
  <c r="D543" i="2"/>
  <c r="E523" i="2"/>
  <c r="D484" i="2"/>
  <c r="C484" i="2"/>
  <c r="C460" i="2"/>
  <c r="C389" i="2"/>
  <c r="D389" i="2"/>
  <c r="D207" i="2"/>
  <c r="E127" i="2"/>
  <c r="E486" i="2"/>
  <c r="E468" i="2"/>
  <c r="E453" i="2"/>
  <c r="E372" i="2"/>
  <c r="E308" i="2"/>
  <c r="E269" i="2"/>
  <c r="E247" i="2"/>
  <c r="D232" i="2"/>
  <c r="D212" i="2"/>
  <c r="E191" i="2"/>
  <c r="C182" i="2"/>
  <c r="E151" i="2"/>
  <c r="D136" i="2"/>
  <c r="E124" i="2"/>
  <c r="E118" i="2"/>
  <c r="E87" i="2"/>
  <c r="E53" i="2"/>
  <c r="C25" i="2"/>
  <c r="F25" i="2" s="1"/>
  <c r="G25" i="2" s="1"/>
  <c r="E431" i="2"/>
  <c r="C423" i="2"/>
  <c r="D417" i="2"/>
  <c r="E402" i="2"/>
  <c r="E366" i="2"/>
  <c r="E348" i="2"/>
  <c r="E329" i="2"/>
  <c r="D324" i="2"/>
  <c r="D308" i="2"/>
  <c r="E293" i="2"/>
  <c r="E249" i="2"/>
  <c r="D247" i="2"/>
  <c r="E228" i="2"/>
  <c r="C209" i="2"/>
  <c r="D191" i="2"/>
  <c r="C178" i="2"/>
  <c r="C175" i="2"/>
  <c r="E171" i="2"/>
  <c r="E162" i="2"/>
  <c r="D151" i="2"/>
  <c r="C124" i="2"/>
  <c r="C112" i="2"/>
  <c r="E109" i="2"/>
  <c r="E103" i="2"/>
  <c r="C87" i="2"/>
  <c r="E83" i="2"/>
  <c r="E80" i="2"/>
  <c r="D77" i="2"/>
  <c r="C68" i="2"/>
  <c r="E34" i="2"/>
  <c r="E31" i="2"/>
  <c r="C533" i="2"/>
  <c r="D471" i="2"/>
  <c r="E467" i="2"/>
  <c r="E449" i="2"/>
  <c r="E443" i="2"/>
  <c r="E440" i="2"/>
  <c r="C435" i="2"/>
  <c r="E425" i="2"/>
  <c r="E422" i="2"/>
  <c r="D375" i="2"/>
  <c r="E362" i="2"/>
  <c r="C351" i="2"/>
  <c r="C314" i="2"/>
  <c r="C311" i="2"/>
  <c r="E307" i="2"/>
  <c r="C305" i="2"/>
  <c r="E289" i="2"/>
  <c r="F289" i="2" s="1"/>
  <c r="G289" i="2" s="1"/>
  <c r="D277" i="2"/>
  <c r="C265" i="2"/>
  <c r="E252" i="2"/>
  <c r="C249" i="2"/>
  <c r="C238" i="2"/>
  <c r="E221" i="2"/>
  <c r="C215" i="2"/>
  <c r="C206" i="2"/>
  <c r="C187" i="2"/>
  <c r="E174" i="2"/>
  <c r="C171" i="2"/>
  <c r="E165" i="2"/>
  <c r="C162" i="2"/>
  <c r="E144" i="2"/>
  <c r="C142" i="2"/>
  <c r="C132" i="2"/>
  <c r="C127" i="2"/>
  <c r="C118" i="2"/>
  <c r="C109" i="2"/>
  <c r="C99" i="2"/>
  <c r="D96" i="2"/>
  <c r="E73" i="2"/>
  <c r="C71" i="2"/>
  <c r="E67" i="2"/>
  <c r="E64" i="2"/>
  <c r="C58" i="2"/>
  <c r="F58" i="2" s="1"/>
  <c r="G58" i="2" s="1"/>
  <c r="E46" i="2"/>
  <c r="E37" i="2"/>
  <c r="C34" i="2"/>
  <c r="C31" i="2"/>
  <c r="D356" i="2"/>
  <c r="C339" i="2"/>
  <c r="D326" i="2"/>
  <c r="D289" i="2"/>
  <c r="D286" i="2"/>
  <c r="D240" i="2"/>
  <c r="D184" i="2"/>
  <c r="D168" i="2"/>
  <c r="D129" i="2"/>
  <c r="D40" i="2"/>
  <c r="E476" i="2"/>
  <c r="C443" i="2"/>
  <c r="C416" i="2"/>
  <c r="E410" i="2"/>
  <c r="E347" i="2"/>
  <c r="E332" i="2"/>
  <c r="E292" i="2"/>
  <c r="E258" i="2"/>
  <c r="D234" i="2"/>
  <c r="E231" i="2"/>
  <c r="E224" i="2"/>
  <c r="E217" i="2"/>
  <c r="E211" i="2"/>
  <c r="E205" i="2"/>
  <c r="D159" i="2"/>
  <c r="D153" i="2"/>
  <c r="E141" i="2"/>
  <c r="E135" i="2"/>
  <c r="E126" i="2"/>
  <c r="E117" i="2"/>
  <c r="E105" i="2"/>
  <c r="E102" i="2"/>
  <c r="E92" i="2"/>
  <c r="C89" i="2"/>
  <c r="C83" i="2"/>
  <c r="E76" i="2"/>
  <c r="D64" i="2"/>
  <c r="C61" i="2"/>
  <c r="C52" i="2"/>
  <c r="C27" i="2"/>
  <c r="D24" i="2"/>
  <c r="D516" i="2"/>
  <c r="E488" i="2"/>
  <c r="C485" i="2"/>
  <c r="C458" i="2"/>
  <c r="C437" i="2"/>
  <c r="D401" i="2"/>
  <c r="E397" i="2"/>
  <c r="E383" i="2"/>
  <c r="C365" i="2"/>
  <c r="C353" i="2"/>
  <c r="E335" i="2"/>
  <c r="E316" i="2"/>
  <c r="D313" i="2"/>
  <c r="E295" i="2"/>
  <c r="E276" i="2"/>
  <c r="C258" i="2"/>
  <c r="E233" i="2"/>
  <c r="E227" i="2"/>
  <c r="E220" i="2"/>
  <c r="C217" i="2"/>
  <c r="C208" i="2"/>
  <c r="C202" i="2"/>
  <c r="D180" i="2"/>
  <c r="C174" i="2"/>
  <c r="C147" i="2"/>
  <c r="C138" i="2"/>
  <c r="C135" i="2"/>
  <c r="E131" i="2"/>
  <c r="C123" i="2"/>
  <c r="C108" i="2"/>
  <c r="C102" i="2"/>
  <c r="C92" i="2"/>
  <c r="D70" i="2"/>
  <c r="C67" i="2"/>
  <c r="D57" i="2"/>
  <c r="E51" i="2"/>
  <c r="E48" i="2"/>
  <c r="C42" i="2"/>
  <c r="C30" i="2"/>
  <c r="C344" i="2"/>
  <c r="D316" i="2"/>
  <c r="D295" i="2"/>
  <c r="C282" i="2"/>
  <c r="D279" i="2"/>
  <c r="D271" i="2"/>
  <c r="C255" i="2"/>
  <c r="D251" i="2"/>
  <c r="D246" i="2"/>
  <c r="C233" i="2"/>
  <c r="C227" i="2"/>
  <c r="C199" i="2"/>
  <c r="E158" i="2"/>
  <c r="C155" i="2"/>
  <c r="E146" i="2"/>
  <c r="E128" i="2"/>
  <c r="D111" i="2"/>
  <c r="C98" i="2"/>
  <c r="C82" i="2"/>
  <c r="D79" i="2"/>
  <c r="D45" i="2"/>
  <c r="C528" i="2"/>
  <c r="E518" i="2"/>
  <c r="C491" i="2"/>
  <c r="E484" i="2"/>
  <c r="C470" i="2"/>
  <c r="E454" i="2"/>
  <c r="C448" i="2"/>
  <c r="E436" i="2"/>
  <c r="C418" i="2"/>
  <c r="E412" i="2"/>
  <c r="E403" i="2"/>
  <c r="D394" i="2"/>
  <c r="E370" i="2"/>
  <c r="E367" i="2"/>
  <c r="E364" i="2"/>
  <c r="E352" i="2"/>
  <c r="D341" i="2"/>
  <c r="C338" i="2"/>
  <c r="C328" i="2"/>
  <c r="E322" i="2"/>
  <c r="C301" i="2"/>
  <c r="E254" i="2"/>
  <c r="E223" i="2"/>
  <c r="E195" i="2"/>
  <c r="E192" i="2"/>
  <c r="C170" i="2"/>
  <c r="D164" i="2"/>
  <c r="E149" i="2"/>
  <c r="C146" i="2"/>
  <c r="E134" i="2"/>
  <c r="C95" i="2"/>
  <c r="C66" i="2"/>
  <c r="C48" i="2"/>
  <c r="E41" i="2"/>
  <c r="E29" i="2"/>
  <c r="C26" i="2"/>
  <c r="E589" i="2"/>
  <c r="C580" i="2"/>
  <c r="E565" i="2"/>
  <c r="E524" i="2"/>
  <c r="C515" i="2"/>
  <c r="E499" i="2"/>
  <c r="E469" i="2"/>
  <c r="E420" i="2"/>
  <c r="E373" i="2"/>
  <c r="C370" i="2"/>
  <c r="C364" i="2"/>
  <c r="C331" i="2"/>
  <c r="C325" i="2"/>
  <c r="C322" i="2"/>
  <c r="E312" i="2"/>
  <c r="E260" i="2"/>
  <c r="C223" i="2"/>
  <c r="D201" i="2"/>
  <c r="E179" i="2"/>
  <c r="E169" i="2"/>
  <c r="E163" i="2"/>
  <c r="E160" i="2"/>
  <c r="C158" i="2"/>
  <c r="C134" i="2"/>
  <c r="E130" i="2"/>
  <c r="E110" i="2"/>
  <c r="C91" i="2"/>
  <c r="E78" i="2"/>
  <c r="C75" i="2"/>
  <c r="E69" i="2"/>
  <c r="C63" i="2"/>
  <c r="E59" i="2"/>
  <c r="E44" i="2"/>
  <c r="C39" i="2"/>
  <c r="C29" i="2"/>
  <c r="C23" i="2"/>
  <c r="C376" i="2"/>
  <c r="C343" i="2"/>
  <c r="D312" i="2"/>
  <c r="C306" i="2"/>
  <c r="C257" i="2"/>
  <c r="C239" i="2"/>
  <c r="C226" i="2"/>
  <c r="C207" i="2"/>
  <c r="C143" i="2"/>
  <c r="C125" i="2"/>
  <c r="D8723" i="2"/>
  <c r="D8672" i="2"/>
  <c r="D8633" i="2"/>
  <c r="D8627" i="2"/>
  <c r="D8569" i="2"/>
  <c r="D8563" i="2"/>
  <c r="D8505" i="2"/>
  <c r="D8441" i="2"/>
  <c r="D8377" i="2"/>
  <c r="D8745" i="2"/>
  <c r="D8674" i="2"/>
  <c r="D8608" i="2"/>
  <c r="D8819" i="2"/>
  <c r="D8803" i="2"/>
  <c r="D8787" i="2"/>
  <c r="D8771" i="2"/>
  <c r="D8755" i="2"/>
  <c r="D8690" i="2"/>
  <c r="D8610" i="2"/>
  <c r="D8546" i="2"/>
  <c r="D8585" i="2"/>
  <c r="D8579" i="2"/>
  <c r="D8521" i="2"/>
  <c r="D8457" i="2"/>
  <c r="D8393" i="2"/>
  <c r="D8329" i="2"/>
  <c r="D8706" i="2"/>
  <c r="D8624" i="2"/>
  <c r="D8560" i="2"/>
  <c r="D8496" i="2"/>
  <c r="D8722" i="2"/>
  <c r="D8665" i="2"/>
  <c r="D8626" i="2"/>
  <c r="D8562" i="2"/>
  <c r="D8242" i="2"/>
  <c r="D8736" i="2"/>
  <c r="D8659" i="2"/>
  <c r="D8601" i="2"/>
  <c r="D8595" i="2"/>
  <c r="D8537" i="2"/>
  <c r="D8473" i="2"/>
  <c r="D8409" i="2"/>
  <c r="D8832" i="2"/>
  <c r="D8816" i="2"/>
  <c r="D8800" i="2"/>
  <c r="D8784" i="2"/>
  <c r="D8768" i="2"/>
  <c r="D8675" i="2"/>
  <c r="D8691" i="2"/>
  <c r="D8617" i="2"/>
  <c r="D8611" i="2"/>
  <c r="D8553" i="2"/>
  <c r="D8547" i="2"/>
  <c r="D8489" i="2"/>
  <c r="D8425" i="2"/>
  <c r="D8361" i="2"/>
  <c r="D8707" i="2"/>
  <c r="D8155" i="2"/>
  <c r="D8111" i="2"/>
  <c r="D8062" i="2"/>
  <c r="D7983" i="2"/>
  <c r="D7979" i="2"/>
  <c r="D7899" i="2"/>
  <c r="D7819" i="2"/>
  <c r="D7711" i="2"/>
  <c r="D7582" i="2"/>
  <c r="D7374" i="2"/>
  <c r="D7663" i="2"/>
  <c r="D7326" i="2"/>
  <c r="D8107" i="2"/>
  <c r="D8046" i="2"/>
  <c r="D7951" i="2"/>
  <c r="D7947" i="2"/>
  <c r="D7931" i="2"/>
  <c r="D7919" i="2"/>
  <c r="D7858" i="2"/>
  <c r="D7794" i="2"/>
  <c r="D7742" i="2"/>
  <c r="D7615" i="2"/>
  <c r="D8034" i="2"/>
  <c r="D7935" i="2"/>
  <c r="D7835" i="2"/>
  <c r="D7775" i="2"/>
  <c r="D7698" i="2"/>
  <c r="D7646" i="2"/>
  <c r="D8162" i="2"/>
  <c r="D8018" i="2"/>
  <c r="D7874" i="2"/>
  <c r="D7870" i="2"/>
  <c r="D7839" i="2"/>
  <c r="D7806" i="2"/>
  <c r="D7727" i="2"/>
  <c r="D7598" i="2"/>
  <c r="D7390" i="2"/>
  <c r="D8014" i="2"/>
  <c r="D7810" i="2"/>
  <c r="D7679" i="2"/>
  <c r="D7550" i="2"/>
  <c r="D7342" i="2"/>
  <c r="D8194" i="2"/>
  <c r="D8114" i="2"/>
  <c r="D7998" i="2"/>
  <c r="D7986" i="2"/>
  <c r="D7710" i="2"/>
  <c r="D7502" i="2"/>
  <c r="D8203" i="2"/>
  <c r="D8171" i="2"/>
  <c r="D8127" i="2"/>
  <c r="D8047" i="2"/>
  <c r="D8043" i="2"/>
  <c r="D7950" i="2"/>
  <c r="D7938" i="2"/>
  <c r="D7918" i="2"/>
  <c r="D7826" i="2"/>
  <c r="D7743" i="2"/>
  <c r="D7614" i="2"/>
  <c r="D7406" i="2"/>
  <c r="D8123" i="2"/>
  <c r="D8094" i="2"/>
  <c r="D8031" i="2"/>
  <c r="D8027" i="2"/>
  <c r="D7867" i="2"/>
  <c r="D7803" i="2"/>
  <c r="D7774" i="2"/>
  <c r="D7647" i="2"/>
  <c r="D7310" i="2"/>
  <c r="D6846" i="2"/>
  <c r="D6832" i="2"/>
  <c r="D6826" i="2"/>
  <c r="D6720" i="2"/>
  <c r="D6675" i="2"/>
  <c r="D6611" i="2"/>
  <c r="D7142" i="2"/>
  <c r="D6954" i="2"/>
  <c r="D6814" i="2"/>
  <c r="D6800" i="2"/>
  <c r="D6794" i="2"/>
  <c r="D6435" i="2"/>
  <c r="D6275" i="2"/>
  <c r="D6768" i="2"/>
  <c r="D6762" i="2"/>
  <c r="D6736" i="2"/>
  <c r="D6944" i="2"/>
  <c r="D6752" i="2"/>
  <c r="D6746" i="2"/>
  <c r="D7101" i="2"/>
  <c r="D7034" i="2"/>
  <c r="D6992" i="2"/>
  <c r="D6942" i="2"/>
  <c r="D6938" i="2"/>
  <c r="D7088" i="2"/>
  <c r="D7062" i="2"/>
  <c r="D6672" i="2"/>
  <c r="D6291" i="2"/>
  <c r="D6926" i="2"/>
  <c r="D6922" i="2"/>
  <c r="D6643" i="2"/>
  <c r="D6547" i="2"/>
  <c r="D6355" i="2"/>
  <c r="D6212" i="2"/>
  <c r="D6976" i="2"/>
  <c r="D6912" i="2"/>
  <c r="D6906" i="2"/>
  <c r="D6688" i="2"/>
  <c r="D6595" i="2"/>
  <c r="D7104" i="2"/>
  <c r="D7078" i="2"/>
  <c r="D7018" i="2"/>
  <c r="D6970" i="2"/>
  <c r="D6894" i="2"/>
  <c r="D6880" i="2"/>
  <c r="D6874" i="2"/>
  <c r="D6659" i="2"/>
  <c r="D6419" i="2"/>
  <c r="D6118" i="2"/>
  <c r="D5990" i="2"/>
  <c r="D5821" i="2"/>
  <c r="D5774" i="2"/>
  <c r="D5766" i="2"/>
  <c r="D5750" i="2"/>
  <c r="D5742" i="2"/>
  <c r="D6149" i="2"/>
  <c r="D5934" i="2"/>
  <c r="D5870" i="2"/>
  <c r="D5862" i="2"/>
  <c r="D6197" i="2"/>
  <c r="D6086" i="2"/>
  <c r="D5958" i="2"/>
  <c r="D5789" i="2"/>
  <c r="E5668" i="2"/>
  <c r="F5668" i="2" s="1"/>
  <c r="G5668" i="2" s="1"/>
  <c r="E5684" i="2"/>
  <c r="D6213" i="2"/>
  <c r="D6158" i="2"/>
  <c r="D6117" i="2"/>
  <c r="D6030" i="2"/>
  <c r="D5989" i="2"/>
  <c r="D5838" i="2"/>
  <c r="D5830" i="2"/>
  <c r="D5773" i="2"/>
  <c r="D6229" i="2"/>
  <c r="D6165" i="2"/>
  <c r="D6078" i="2"/>
  <c r="D6037" i="2"/>
  <c r="D5950" i="2"/>
  <c r="D5822" i="2"/>
  <c r="D5814" i="2"/>
  <c r="D6245" i="2"/>
  <c r="D6126" i="2"/>
  <c r="D6085" i="2"/>
  <c r="D5998" i="2"/>
  <c r="D5957" i="2"/>
  <c r="D5918" i="2"/>
  <c r="D5686" i="2"/>
  <c r="D5678" i="2"/>
  <c r="D6261" i="2"/>
  <c r="D6174" i="2"/>
  <c r="D6133" i="2"/>
  <c r="D6046" i="2"/>
  <c r="D6005" i="2"/>
  <c r="D5718" i="2"/>
  <c r="D5710" i="2"/>
  <c r="E5663" i="2"/>
  <c r="D6181" i="2"/>
  <c r="D6094" i="2"/>
  <c r="D6053" i="2"/>
  <c r="D5966" i="2"/>
  <c r="D5925" i="2"/>
  <c r="D5894" i="2"/>
  <c r="D5762" i="2"/>
  <c r="D5734" i="2"/>
  <c r="D5726" i="2"/>
  <c r="E2587" i="2"/>
  <c r="C2578" i="2"/>
  <c r="D2578" i="2"/>
  <c r="C2515" i="2"/>
  <c r="D2563" i="2"/>
  <c r="C2563" i="2"/>
  <c r="C2590" i="2"/>
  <c r="D2590" i="2"/>
  <c r="E2580" i="2"/>
  <c r="F2580" i="2" s="1"/>
  <c r="G2580" i="2" s="1"/>
  <c r="C2460" i="2"/>
  <c r="D2460" i="2"/>
  <c r="E2570" i="2"/>
  <c r="C2291" i="2"/>
  <c r="D2291" i="2"/>
  <c r="C2492" i="2"/>
  <c r="D2492" i="2"/>
  <c r="C2324" i="2"/>
  <c r="D2324" i="2"/>
  <c r="C2339" i="2"/>
  <c r="C2263" i="2"/>
  <c r="C2595" i="2"/>
  <c r="C2223" i="2"/>
  <c r="D2223" i="2"/>
  <c r="C2588" i="2"/>
  <c r="C2566" i="2"/>
  <c r="D2566" i="2"/>
  <c r="C2555" i="2"/>
  <c r="C2550" i="2"/>
  <c r="D2550" i="2"/>
  <c r="E2541" i="2"/>
  <c r="C2524" i="2"/>
  <c r="D2524" i="2"/>
  <c r="D2437" i="2"/>
  <c r="C2428" i="2"/>
  <c r="D2428" i="2"/>
  <c r="E2306" i="2"/>
  <c r="C2153" i="2"/>
  <c r="D2153" i="2"/>
  <c r="E2594" i="2"/>
  <c r="E2557" i="2"/>
  <c r="E2546" i="2"/>
  <c r="E2500" i="2"/>
  <c r="E2477" i="2"/>
  <c r="E2468" i="2"/>
  <c r="E2445" i="2"/>
  <c r="E2436" i="2"/>
  <c r="E2413" i="2"/>
  <c r="C2396" i="2"/>
  <c r="D2396" i="2"/>
  <c r="E2329" i="2"/>
  <c r="D2256" i="2"/>
  <c r="C2364" i="2"/>
  <c r="D2364" i="2"/>
  <c r="E2589" i="2"/>
  <c r="C2275" i="2"/>
  <c r="D2275" i="2"/>
  <c r="C2259" i="2"/>
  <c r="D2259" i="2"/>
  <c r="C2594" i="2"/>
  <c r="D2594" i="2"/>
  <c r="C2587" i="2"/>
  <c r="D2577" i="2"/>
  <c r="C2575" i="2"/>
  <c r="C2562" i="2"/>
  <c r="D2562" i="2"/>
  <c r="E2372" i="2"/>
  <c r="C2355" i="2"/>
  <c r="E2349" i="2"/>
  <c r="C2326" i="2"/>
  <c r="E2299" i="2"/>
  <c r="D2163" i="2"/>
  <c r="C2163" i="2"/>
  <c r="E2244" i="2"/>
  <c r="C2540" i="2"/>
  <c r="D2540" i="2"/>
  <c r="E2586" i="2"/>
  <c r="E2579" i="2"/>
  <c r="C2572" i="2"/>
  <c r="D2572" i="2"/>
  <c r="E2564" i="2"/>
  <c r="D2545" i="2"/>
  <c r="E2525" i="2"/>
  <c r="C2508" i="2"/>
  <c r="D2508" i="2"/>
  <c r="C2476" i="2"/>
  <c r="D2476" i="2"/>
  <c r="C2444" i="2"/>
  <c r="D2444" i="2"/>
  <c r="C2412" i="2"/>
  <c r="D2412" i="2"/>
  <c r="E2576" i="2"/>
  <c r="C2556" i="2"/>
  <c r="F2556" i="2" s="1"/>
  <c r="G2556" i="2" s="1"/>
  <c r="D2556" i="2"/>
  <c r="E2493" i="2"/>
  <c r="E2484" i="2"/>
  <c r="E2461" i="2"/>
  <c r="E2452" i="2"/>
  <c r="E2429" i="2"/>
  <c r="E2420" i="2"/>
  <c r="C2380" i="2"/>
  <c r="D2380" i="2"/>
  <c r="E2208" i="2"/>
  <c r="E2193" i="2"/>
  <c r="D2593" i="2"/>
  <c r="E2397" i="2"/>
  <c r="E2321" i="2"/>
  <c r="D2304" i="2"/>
  <c r="E2388" i="2"/>
  <c r="C2371" i="2"/>
  <c r="C2348" i="2"/>
  <c r="D2348" i="2"/>
  <c r="D2313" i="2"/>
  <c r="C2313" i="2"/>
  <c r="D2288" i="2"/>
  <c r="C2284" i="2"/>
  <c r="E2281" i="2"/>
  <c r="C2272" i="2"/>
  <c r="C2242" i="2"/>
  <c r="D2242" i="2"/>
  <c r="C2211" i="2"/>
  <c r="D2211" i="2"/>
  <c r="C2173" i="2"/>
  <c r="D2173" i="2"/>
  <c r="D2534" i="2"/>
  <c r="D2518" i="2"/>
  <c r="D2502" i="2"/>
  <c r="D2486" i="2"/>
  <c r="D2470" i="2"/>
  <c r="D2454" i="2"/>
  <c r="D2438" i="2"/>
  <c r="D2422" i="2"/>
  <c r="D2406" i="2"/>
  <c r="D2390" i="2"/>
  <c r="D2374" i="2"/>
  <c r="D2358" i="2"/>
  <c r="D2342" i="2"/>
  <c r="E2323" i="2"/>
  <c r="E2274" i="2"/>
  <c r="E2217" i="2"/>
  <c r="C2196" i="2"/>
  <c r="D2196" i="2"/>
  <c r="E2176" i="2"/>
  <c r="D2155" i="2"/>
  <c r="C2306" i="2"/>
  <c r="C2220" i="2"/>
  <c r="C1882" i="2"/>
  <c r="D1882" i="2"/>
  <c r="C2258" i="2"/>
  <c r="D2258" i="2"/>
  <c r="D2587" i="2"/>
  <c r="D2571" i="2"/>
  <c r="D2555" i="2"/>
  <c r="C2323" i="2"/>
  <c r="D2323" i="2"/>
  <c r="E2320" i="2"/>
  <c r="C2274" i="2"/>
  <c r="D2274" i="2"/>
  <c r="F2248" i="2"/>
  <c r="G2248" i="2" s="1"/>
  <c r="C2227" i="2"/>
  <c r="D2227" i="2"/>
  <c r="E2053" i="2"/>
  <c r="D2546" i="2"/>
  <c r="D2530" i="2"/>
  <c r="D2514" i="2"/>
  <c r="D2498" i="2"/>
  <c r="D2482" i="2"/>
  <c r="D2466" i="2"/>
  <c r="D2450" i="2"/>
  <c r="D2434" i="2"/>
  <c r="D2418" i="2"/>
  <c r="D2402" i="2"/>
  <c r="D2386" i="2"/>
  <c r="D2370" i="2"/>
  <c r="D2354" i="2"/>
  <c r="D2338" i="2"/>
  <c r="C2314" i="2"/>
  <c r="E2305" i="2"/>
  <c r="D2271" i="2"/>
  <c r="D2262" i="2"/>
  <c r="C2210" i="2"/>
  <c r="D2210" i="2"/>
  <c r="D2205" i="2"/>
  <c r="C2165" i="2"/>
  <c r="D2165" i="2"/>
  <c r="D2115" i="2"/>
  <c r="C2115" i="2"/>
  <c r="C1796" i="2"/>
  <c r="D1796" i="2"/>
  <c r="D2292" i="2"/>
  <c r="D2278" i="2"/>
  <c r="D2264" i="2"/>
  <c r="D2207" i="2"/>
  <c r="C2175" i="2"/>
  <c r="D2175" i="2"/>
  <c r="C2145" i="2"/>
  <c r="D2145" i="2"/>
  <c r="C2056" i="2"/>
  <c r="D2056" i="2"/>
  <c r="C2250" i="2"/>
  <c r="C2198" i="2"/>
  <c r="C2161" i="2"/>
  <c r="E2307" i="2"/>
  <c r="D2289" i="2"/>
  <c r="C2111" i="2"/>
  <c r="D2574" i="2"/>
  <c r="D2558" i="2"/>
  <c r="D2542" i="2"/>
  <c r="D2526" i="2"/>
  <c r="D2510" i="2"/>
  <c r="D2494" i="2"/>
  <c r="D2478" i="2"/>
  <c r="D2462" i="2"/>
  <c r="D2446" i="2"/>
  <c r="D2430" i="2"/>
  <c r="D2414" i="2"/>
  <c r="D2398" i="2"/>
  <c r="D2382" i="2"/>
  <c r="D2366" i="2"/>
  <c r="D2350" i="2"/>
  <c r="D2334" i="2"/>
  <c r="C2243" i="2"/>
  <c r="D2243" i="2"/>
  <c r="D2214" i="2"/>
  <c r="D2209" i="2"/>
  <c r="E2174" i="2"/>
  <c r="D1913" i="2"/>
  <c r="C1913" i="2"/>
  <c r="D2322" i="2"/>
  <c r="E2291" i="2"/>
  <c r="C2266" i="2"/>
  <c r="E2259" i="2"/>
  <c r="C2226" i="2"/>
  <c r="D2226" i="2"/>
  <c r="E2197" i="2"/>
  <c r="C2307" i="2"/>
  <c r="D2307" i="2"/>
  <c r="C1922" i="2"/>
  <c r="D1922" i="2"/>
  <c r="C2300" i="2"/>
  <c r="E2256" i="2"/>
  <c r="C2252" i="2"/>
  <c r="E2242" i="2"/>
  <c r="C2167" i="2"/>
  <c r="D2167" i="2"/>
  <c r="D2121" i="2"/>
  <c r="C2048" i="2"/>
  <c r="D2048" i="2"/>
  <c r="C2000" i="2"/>
  <c r="D2000" i="2"/>
  <c r="C1981" i="2"/>
  <c r="D1981" i="2"/>
  <c r="C1964" i="2"/>
  <c r="D1964" i="2"/>
  <c r="C1939" i="2"/>
  <c r="D1939" i="2"/>
  <c r="C2008" i="2"/>
  <c r="D2008" i="2"/>
  <c r="C1972" i="2"/>
  <c r="D1972" i="2"/>
  <c r="E1918" i="2"/>
  <c r="D1836" i="2"/>
  <c r="C1836" i="2"/>
  <c r="C2129" i="2"/>
  <c r="C2097" i="2"/>
  <c r="C2040" i="2"/>
  <c r="D2040" i="2"/>
  <c r="C2016" i="2"/>
  <c r="D2016" i="2"/>
  <c r="E1997" i="2"/>
  <c r="C1989" i="2"/>
  <c r="D1989" i="2"/>
  <c r="E2170" i="2"/>
  <c r="E2103" i="2"/>
  <c r="E2087" i="2"/>
  <c r="C2032" i="2"/>
  <c r="D2032" i="2"/>
  <c r="C2024" i="2"/>
  <c r="D2024" i="2"/>
  <c r="E2154" i="2"/>
  <c r="C2108" i="2"/>
  <c r="D2108" i="2"/>
  <c r="C2092" i="2"/>
  <c r="D2092" i="2"/>
  <c r="C2076" i="2"/>
  <c r="D2076" i="2"/>
  <c r="C2005" i="2"/>
  <c r="D2005" i="2"/>
  <c r="C1997" i="2"/>
  <c r="D1997" i="2"/>
  <c r="C1980" i="2"/>
  <c r="D1980" i="2"/>
  <c r="C1952" i="2"/>
  <c r="D1952" i="2"/>
  <c r="D1932" i="2"/>
  <c r="C1932" i="2"/>
  <c r="C1874" i="2"/>
  <c r="D1874" i="2"/>
  <c r="C2201" i="2"/>
  <c r="C2176" i="2"/>
  <c r="E2138" i="2"/>
  <c r="E2122" i="2"/>
  <c r="C2112" i="2"/>
  <c r="C2068" i="2"/>
  <c r="D2068" i="2"/>
  <c r="C1988" i="2"/>
  <c r="D1988" i="2"/>
  <c r="C1749" i="2"/>
  <c r="D1749" i="2"/>
  <c r="D2193" i="2"/>
  <c r="D2164" i="2"/>
  <c r="D2158" i="2"/>
  <c r="D2150" i="2"/>
  <c r="D2118" i="2"/>
  <c r="D2116" i="2"/>
  <c r="C2021" i="2"/>
  <c r="D2021" i="2"/>
  <c r="C2013" i="2"/>
  <c r="D2013" i="2"/>
  <c r="C1781" i="2"/>
  <c r="D1781" i="2"/>
  <c r="C2172" i="2"/>
  <c r="C2160" i="2"/>
  <c r="D2156" i="2"/>
  <c r="D2154" i="2"/>
  <c r="C2152" i="2"/>
  <c r="D2134" i="2"/>
  <c r="C2120" i="2"/>
  <c r="C2101" i="2"/>
  <c r="D2101" i="2"/>
  <c r="E2098" i="2"/>
  <c r="E2082" i="2"/>
  <c r="C2065" i="2"/>
  <c r="C2060" i="2"/>
  <c r="D2060" i="2"/>
  <c r="C1880" i="2"/>
  <c r="D1880" i="2"/>
  <c r="E1610" i="2"/>
  <c r="E1594" i="2"/>
  <c r="D2189" i="2"/>
  <c r="D2132" i="2"/>
  <c r="C2096" i="2"/>
  <c r="D2096" i="2"/>
  <c r="C2080" i="2"/>
  <c r="D2080" i="2"/>
  <c r="C2052" i="2"/>
  <c r="D2052" i="2"/>
  <c r="C2004" i="2"/>
  <c r="D2004" i="2"/>
  <c r="C1996" i="2"/>
  <c r="D1996" i="2"/>
  <c r="C1968" i="2"/>
  <c r="D1968" i="2"/>
  <c r="C1937" i="2"/>
  <c r="D1937" i="2"/>
  <c r="C2140" i="2"/>
  <c r="C2128" i="2"/>
  <c r="C2124" i="2"/>
  <c r="D2124" i="2"/>
  <c r="C2105" i="2"/>
  <c r="C2089" i="2"/>
  <c r="C2075" i="2"/>
  <c r="C2057" i="2"/>
  <c r="C1993" i="2"/>
  <c r="C1917" i="2"/>
  <c r="C2049" i="2"/>
  <c r="C2044" i="2"/>
  <c r="D2044" i="2"/>
  <c r="C2020" i="2"/>
  <c r="D2020" i="2"/>
  <c r="C2012" i="2"/>
  <c r="D2012" i="2"/>
  <c r="C1926" i="2"/>
  <c r="D1926" i="2"/>
  <c r="E2151" i="2"/>
  <c r="E2119" i="2"/>
  <c r="C2036" i="2"/>
  <c r="D2036" i="2"/>
  <c r="D2316" i="2"/>
  <c r="D2300" i="2"/>
  <c r="D2220" i="2"/>
  <c r="D2198" i="2"/>
  <c r="E2135" i="2"/>
  <c r="C2072" i="2"/>
  <c r="D2072" i="2"/>
  <c r="C2028" i="2"/>
  <c r="D2028" i="2"/>
  <c r="F1995" i="2"/>
  <c r="G1995" i="2" s="1"/>
  <c r="C1984" i="2"/>
  <c r="D1984" i="2"/>
  <c r="C1965" i="2"/>
  <c r="D1965" i="2"/>
  <c r="C1948" i="2"/>
  <c r="D1948" i="2"/>
  <c r="C1903" i="2"/>
  <c r="D1903" i="2"/>
  <c r="D2179" i="2"/>
  <c r="D2093" i="2"/>
  <c r="C2064" i="2"/>
  <c r="D2064" i="2"/>
  <c r="C2051" i="2"/>
  <c r="C2033" i="2"/>
  <c r="C2025" i="2"/>
  <c r="C2003" i="2"/>
  <c r="C1945" i="2"/>
  <c r="E1908" i="2"/>
  <c r="C1840" i="2"/>
  <c r="C1765" i="2"/>
  <c r="D1765" i="2"/>
  <c r="C2113" i="2"/>
  <c r="C2100" i="2"/>
  <c r="C2084" i="2"/>
  <c r="D1650" i="2"/>
  <c r="C1650" i="2"/>
  <c r="D1992" i="2"/>
  <c r="D1976" i="2"/>
  <c r="D1960" i="2"/>
  <c r="D1944" i="2"/>
  <c r="D1933" i="2"/>
  <c r="C1916" i="2"/>
  <c r="D1914" i="2"/>
  <c r="E1904" i="2"/>
  <c r="D1860" i="2"/>
  <c r="C1858" i="2"/>
  <c r="C1852" i="2"/>
  <c r="D1850" i="2"/>
  <c r="D1848" i="2"/>
  <c r="C1842" i="2"/>
  <c r="C1829" i="2"/>
  <c r="D1829" i="2"/>
  <c r="E1826" i="2"/>
  <c r="C1788" i="2"/>
  <c r="C1756" i="2"/>
  <c r="C1673" i="2"/>
  <c r="C1607" i="2"/>
  <c r="D1607" i="2"/>
  <c r="C1591" i="2"/>
  <c r="D1893" i="2"/>
  <c r="D1844" i="2"/>
  <c r="D1793" i="2"/>
  <c r="C1772" i="2"/>
  <c r="C1732" i="2"/>
  <c r="D1732" i="2"/>
  <c r="C1713" i="2"/>
  <c r="D1713" i="2"/>
  <c r="C1430" i="2"/>
  <c r="D1430" i="2"/>
  <c r="C1729" i="2"/>
  <c r="F1729" i="2" s="1"/>
  <c r="G1729" i="2" s="1"/>
  <c r="D1729" i="2"/>
  <c r="C1710" i="2"/>
  <c r="D1710" i="2"/>
  <c r="D1949" i="2"/>
  <c r="C1812" i="2"/>
  <c r="D1812" i="2"/>
  <c r="C1748" i="2"/>
  <c r="D1748" i="2"/>
  <c r="E1624" i="2"/>
  <c r="E1612" i="2"/>
  <c r="C1587" i="2"/>
  <c r="D1587" i="2"/>
  <c r="D1956" i="2"/>
  <c r="D1938" i="2"/>
  <c r="D1879" i="2"/>
  <c r="D1873" i="2"/>
  <c r="D1871" i="2"/>
  <c r="C1780" i="2"/>
  <c r="D1780" i="2"/>
  <c r="C1764" i="2"/>
  <c r="D1764" i="2"/>
  <c r="C1745" i="2"/>
  <c r="D1745" i="2"/>
  <c r="D1925" i="2"/>
  <c r="C1906" i="2"/>
  <c r="E1843" i="2"/>
  <c r="D1809" i="2"/>
  <c r="C1804" i="2"/>
  <c r="E1792" i="2"/>
  <c r="C1777" i="2"/>
  <c r="D1777" i="2"/>
  <c r="C1761" i="2"/>
  <c r="D1761" i="2"/>
  <c r="E1655" i="2"/>
  <c r="E1596" i="2"/>
  <c r="C1701" i="2"/>
  <c r="D1701" i="2"/>
  <c r="C1593" i="2"/>
  <c r="D1593" i="2"/>
  <c r="C1542" i="2"/>
  <c r="D1542" i="2"/>
  <c r="D1917" i="2"/>
  <c r="D1896" i="2"/>
  <c r="D1859" i="2"/>
  <c r="D1843" i="2"/>
  <c r="C1828" i="2"/>
  <c r="D1828" i="2"/>
  <c r="D1811" i="2"/>
  <c r="E1779" i="2"/>
  <c r="E1725" i="2"/>
  <c r="C1675" i="2"/>
  <c r="D1675" i="2"/>
  <c r="E1939" i="2"/>
  <c r="E1907" i="2"/>
  <c r="D1861" i="2"/>
  <c r="C1849" i="2"/>
  <c r="C1797" i="2"/>
  <c r="D1797" i="2"/>
  <c r="E1794" i="2"/>
  <c r="E1614" i="2"/>
  <c r="C1605" i="2"/>
  <c r="D1605" i="2"/>
  <c r="C1375" i="2"/>
  <c r="D1375" i="2"/>
  <c r="D1890" i="2"/>
  <c r="E1874" i="2"/>
  <c r="C1845" i="2"/>
  <c r="D1845" i="2"/>
  <c r="C1832" i="2"/>
  <c r="E1827" i="2"/>
  <c r="C1825" i="2"/>
  <c r="D1820" i="2"/>
  <c r="D1794" i="2"/>
  <c r="E1773" i="2"/>
  <c r="E1730" i="2"/>
  <c r="C1717" i="2"/>
  <c r="D1717" i="2"/>
  <c r="D1565" i="2"/>
  <c r="C1565" i="2"/>
  <c r="E1858" i="2"/>
  <c r="E1842" i="2"/>
  <c r="C1813" i="2"/>
  <c r="D1813" i="2"/>
  <c r="E1810" i="2"/>
  <c r="E1746" i="2"/>
  <c r="C1741" i="2"/>
  <c r="D1741" i="2"/>
  <c r="C1733" i="2"/>
  <c r="D1733" i="2"/>
  <c r="C1654" i="2"/>
  <c r="D1654" i="2"/>
  <c r="E1598" i="2"/>
  <c r="E1824" i="2"/>
  <c r="E1778" i="2"/>
  <c r="E1762" i="2"/>
  <c r="E1636" i="2"/>
  <c r="C1407" i="2"/>
  <c r="D1407" i="2"/>
  <c r="C1318" i="2"/>
  <c r="D1318" i="2"/>
  <c r="D1697" i="2"/>
  <c r="E1620" i="2"/>
  <c r="E1567" i="2"/>
  <c r="C1552" i="2"/>
  <c r="C1533" i="2"/>
  <c r="C1501" i="2"/>
  <c r="C1389" i="2"/>
  <c r="C1301" i="2"/>
  <c r="D1301" i="2"/>
  <c r="D1686" i="2"/>
  <c r="C1667" i="2"/>
  <c r="C1642" i="2"/>
  <c r="C1549" i="2"/>
  <c r="C1469" i="2"/>
  <c r="C1398" i="2"/>
  <c r="D1398" i="2"/>
  <c r="C1269" i="2"/>
  <c r="D1039" i="2"/>
  <c r="C1039" i="2"/>
  <c r="C1510" i="2"/>
  <c r="D1510" i="2"/>
  <c r="C1366" i="2"/>
  <c r="D1366" i="2"/>
  <c r="C1638" i="2"/>
  <c r="D1638" i="2"/>
  <c r="C1610" i="2"/>
  <c r="E1569" i="2"/>
  <c r="E1527" i="2"/>
  <c r="E1495" i="2"/>
  <c r="C1478" i="2"/>
  <c r="D1478" i="2"/>
  <c r="C1357" i="2"/>
  <c r="C1286" i="2"/>
  <c r="D1286" i="2"/>
  <c r="E1668" i="2"/>
  <c r="C1622" i="2"/>
  <c r="D1622" i="2"/>
  <c r="E1551" i="2"/>
  <c r="E1463" i="2"/>
  <c r="C1446" i="2"/>
  <c r="D1446" i="2"/>
  <c r="E1343" i="2"/>
  <c r="D1716" i="2"/>
  <c r="D1700" i="2"/>
  <c r="D1672" i="2"/>
  <c r="D1653" i="2"/>
  <c r="D1649" i="2"/>
  <c r="C1606" i="2"/>
  <c r="D1606" i="2"/>
  <c r="E1548" i="2"/>
  <c r="E1113" i="2"/>
  <c r="E1681" i="2"/>
  <c r="D1651" i="2"/>
  <c r="E1633" i="2"/>
  <c r="C1590" i="2"/>
  <c r="D1590" i="2"/>
  <c r="C1574" i="2"/>
  <c r="D1574" i="2"/>
  <c r="E1543" i="2"/>
  <c r="C1303" i="2"/>
  <c r="C1391" i="2"/>
  <c r="D1391" i="2"/>
  <c r="C1670" i="2"/>
  <c r="C1645" i="2"/>
  <c r="E1601" i="2"/>
  <c r="E1583" i="2"/>
  <c r="E1578" i="2"/>
  <c r="D1566" i="2"/>
  <c r="D1561" i="2"/>
  <c r="C1517" i="2"/>
  <c r="C1414" i="2"/>
  <c r="D1414" i="2"/>
  <c r="C1373" i="2"/>
  <c r="E1277" i="2"/>
  <c r="C1382" i="2"/>
  <c r="D1382" i="2"/>
  <c r="D1683" i="2"/>
  <c r="E1652" i="2"/>
  <c r="D1635" i="2"/>
  <c r="C1629" i="2"/>
  <c r="D1563" i="2"/>
  <c r="C1558" i="2"/>
  <c r="D1558" i="2"/>
  <c r="C1526" i="2"/>
  <c r="D1526" i="2"/>
  <c r="C1494" i="2"/>
  <c r="D1494" i="2"/>
  <c r="C1453" i="2"/>
  <c r="E1399" i="2"/>
  <c r="D1247" i="2"/>
  <c r="C1247" i="2"/>
  <c r="C1462" i="2"/>
  <c r="D1462" i="2"/>
  <c r="E1367" i="2"/>
  <c r="C1342" i="2"/>
  <c r="D1342" i="2"/>
  <c r="E1665" i="2"/>
  <c r="E1479" i="2"/>
  <c r="E1358" i="2"/>
  <c r="C1267" i="2"/>
  <c r="D1267" i="2"/>
  <c r="C1603" i="2"/>
  <c r="C1545" i="2"/>
  <c r="E1447" i="2"/>
  <c r="D1334" i="2"/>
  <c r="C1328" i="2"/>
  <c r="C1305" i="2"/>
  <c r="D1273" i="2"/>
  <c r="C1228" i="2"/>
  <c r="D1211" i="2"/>
  <c r="C1211" i="2"/>
  <c r="C1171" i="2"/>
  <c r="D1171" i="2"/>
  <c r="C1150" i="2"/>
  <c r="D1150" i="2"/>
  <c r="C1136" i="2"/>
  <c r="D1136" i="2"/>
  <c r="C1307" i="2"/>
  <c r="D1307" i="2"/>
  <c r="D1536" i="2"/>
  <c r="D1520" i="2"/>
  <c r="D1504" i="2"/>
  <c r="D1488" i="2"/>
  <c r="D1472" i="2"/>
  <c r="D1456" i="2"/>
  <c r="D1440" i="2"/>
  <c r="D1424" i="2"/>
  <c r="D1408" i="2"/>
  <c r="D1392" i="2"/>
  <c r="D1376" i="2"/>
  <c r="D1360" i="2"/>
  <c r="C1353" i="2"/>
  <c r="D1347" i="2"/>
  <c r="C1311" i="2"/>
  <c r="E1302" i="2"/>
  <c r="C1298" i="2"/>
  <c r="D1296" i="2"/>
  <c r="C1275" i="2"/>
  <c r="D1275" i="2"/>
  <c r="E1268" i="2"/>
  <c r="D1262" i="2"/>
  <c r="D1260" i="2"/>
  <c r="D1244" i="2"/>
  <c r="C1244" i="2"/>
  <c r="C1156" i="2"/>
  <c r="D1156" i="2"/>
  <c r="C1056" i="2"/>
  <c r="D1056" i="2"/>
  <c r="D1264" i="2"/>
  <c r="C1251" i="2"/>
  <c r="C1236" i="2"/>
  <c r="D1236" i="2"/>
  <c r="D1199" i="2"/>
  <c r="C1199" i="2"/>
  <c r="D1127" i="2"/>
  <c r="C1127" i="2"/>
  <c r="C1088" i="2"/>
  <c r="D1088" i="2"/>
  <c r="D1541" i="2"/>
  <c r="D1525" i="2"/>
  <c r="D1509" i="2"/>
  <c r="D1493" i="2"/>
  <c r="D1477" i="2"/>
  <c r="D1461" i="2"/>
  <c r="C1213" i="2"/>
  <c r="D1213" i="2"/>
  <c r="E1158" i="2"/>
  <c r="C1109" i="2"/>
  <c r="F1109" i="2" s="1"/>
  <c r="G1109" i="2" s="1"/>
  <c r="D1109" i="2"/>
  <c r="D1436" i="2"/>
  <c r="D1420" i="2"/>
  <c r="D1388" i="2"/>
  <c r="E1348" i="2"/>
  <c r="D1341" i="2"/>
  <c r="D1270" i="2"/>
  <c r="E1238" i="2"/>
  <c r="D1571" i="2"/>
  <c r="D1555" i="2"/>
  <c r="D1539" i="2"/>
  <c r="D1523" i="2"/>
  <c r="D1507" i="2"/>
  <c r="D1491" i="2"/>
  <c r="D1475" i="2"/>
  <c r="D1459" i="2"/>
  <c r="D1443" i="2"/>
  <c r="D1427" i="2"/>
  <c r="D1411" i="2"/>
  <c r="D1395" i="2"/>
  <c r="D1379" i="2"/>
  <c r="D1363" i="2"/>
  <c r="D1335" i="2"/>
  <c r="D1333" i="2"/>
  <c r="C1337" i="2"/>
  <c r="C1323" i="2"/>
  <c r="C1321" i="2"/>
  <c r="C1289" i="2"/>
  <c r="D1272" i="2"/>
  <c r="C1257" i="2"/>
  <c r="D1257" i="2"/>
  <c r="E1252" i="2"/>
  <c r="C1238" i="2"/>
  <c r="C1221" i="2"/>
  <c r="D1221" i="2"/>
  <c r="D1014" i="2"/>
  <c r="C1014" i="2"/>
  <c r="C1291" i="2"/>
  <c r="D1291" i="2"/>
  <c r="C1232" i="2"/>
  <c r="C1201" i="2"/>
  <c r="D1201" i="2"/>
  <c r="C1195" i="2"/>
  <c r="E1318" i="2"/>
  <c r="E1286" i="2"/>
  <c r="C1259" i="2"/>
  <c r="D1259" i="2"/>
  <c r="D1143" i="2"/>
  <c r="C1143" i="2"/>
  <c r="E1025" i="2"/>
  <c r="E1303" i="2"/>
  <c r="C1209" i="2"/>
  <c r="D1209" i="2"/>
  <c r="C1072" i="2"/>
  <c r="D1072" i="2"/>
  <c r="E1332" i="2"/>
  <c r="E1271" i="2"/>
  <c r="E1249" i="2"/>
  <c r="C1240" i="2"/>
  <c r="D1240" i="2"/>
  <c r="E1180" i="2"/>
  <c r="D1344" i="2"/>
  <c r="E1330" i="2"/>
  <c r="C1234" i="2"/>
  <c r="C1223" i="2"/>
  <c r="D1223" i="2"/>
  <c r="C1203" i="2"/>
  <c r="D1203" i="2"/>
  <c r="C1189" i="2"/>
  <c r="D1179" i="2"/>
  <c r="C1111" i="2"/>
  <c r="C1096" i="2"/>
  <c r="D1096" i="2"/>
  <c r="D1093" i="2"/>
  <c r="C1080" i="2"/>
  <c r="D1080" i="2"/>
  <c r="C1064" i="2"/>
  <c r="D1064" i="2"/>
  <c r="C974" i="2"/>
  <c r="D974" i="2"/>
  <c r="C851" i="2"/>
  <c r="D851" i="2"/>
  <c r="E1222" i="2"/>
  <c r="C1120" i="2"/>
  <c r="C1103" i="2"/>
  <c r="D704" i="2"/>
  <c r="C704" i="2"/>
  <c r="D860" i="2"/>
  <c r="C860" i="2"/>
  <c r="E1190" i="2"/>
  <c r="E1174" i="2"/>
  <c r="C1164" i="2"/>
  <c r="F1164" i="2" s="1"/>
  <c r="G1164" i="2" s="1"/>
  <c r="C1160" i="2"/>
  <c r="D1160" i="2"/>
  <c r="C1115" i="2"/>
  <c r="C1087" i="2"/>
  <c r="C1071" i="2"/>
  <c r="D1055" i="2"/>
  <c r="E1041" i="2"/>
  <c r="C997" i="2"/>
  <c r="D997" i="2"/>
  <c r="E977" i="2"/>
  <c r="E954" i="2"/>
  <c r="C1016" i="2"/>
  <c r="D1016" i="2"/>
  <c r="C977" i="2"/>
  <c r="D977" i="2"/>
  <c r="C973" i="2"/>
  <c r="D973" i="2"/>
  <c r="E1155" i="2"/>
  <c r="E1142" i="2"/>
  <c r="E1126" i="2"/>
  <c r="C1024" i="2"/>
  <c r="D1024" i="2"/>
  <c r="C1208" i="2"/>
  <c r="C1204" i="2"/>
  <c r="C1196" i="2"/>
  <c r="D1192" i="2"/>
  <c r="D1188" i="2"/>
  <c r="C1172" i="2"/>
  <c r="C1140" i="2"/>
  <c r="C1135" i="2"/>
  <c r="C1124" i="2"/>
  <c r="F1124" i="2" s="1"/>
  <c r="G1124" i="2" s="1"/>
  <c r="D1119" i="2"/>
  <c r="E1105" i="2"/>
  <c r="C1176" i="2"/>
  <c r="D1176" i="2"/>
  <c r="C996" i="2"/>
  <c r="D996" i="2"/>
  <c r="E1219" i="2"/>
  <c r="D1155" i="2"/>
  <c r="E1137" i="2"/>
  <c r="E1121" i="2"/>
  <c r="E1107" i="2"/>
  <c r="E1097" i="2"/>
  <c r="E1094" i="2"/>
  <c r="E1089" i="2"/>
  <c r="E1057" i="2"/>
  <c r="E1040" i="2"/>
  <c r="C1032" i="2"/>
  <c r="D1032" i="2"/>
  <c r="C976" i="2"/>
  <c r="D976" i="2"/>
  <c r="C972" i="2"/>
  <c r="D953" i="2"/>
  <c r="C953" i="2"/>
  <c r="C1112" i="2"/>
  <c r="D1112" i="2"/>
  <c r="C1105" i="2"/>
  <c r="D1105" i="2"/>
  <c r="C1040" i="2"/>
  <c r="D1040" i="2"/>
  <c r="E902" i="2"/>
  <c r="D1241" i="2"/>
  <c r="D1235" i="2"/>
  <c r="E1187" i="2"/>
  <c r="D1161" i="2"/>
  <c r="D1159" i="2"/>
  <c r="C1144" i="2"/>
  <c r="D1144" i="2"/>
  <c r="C1128" i="2"/>
  <c r="D1128" i="2"/>
  <c r="E979" i="2"/>
  <c r="F969" i="2"/>
  <c r="G969" i="2" s="1"/>
  <c r="C1231" i="2"/>
  <c r="C1167" i="2"/>
  <c r="C1163" i="2"/>
  <c r="C1157" i="2"/>
  <c r="C1121" i="2"/>
  <c r="D1121" i="2"/>
  <c r="E1104" i="2"/>
  <c r="C995" i="2"/>
  <c r="C778" i="2"/>
  <c r="D778" i="2"/>
  <c r="C979" i="2"/>
  <c r="D979" i="2"/>
  <c r="C975" i="2"/>
  <c r="D975" i="2"/>
  <c r="C1237" i="2"/>
  <c r="D1215" i="2"/>
  <c r="C1104" i="2"/>
  <c r="E1056" i="2"/>
  <c r="C1048" i="2"/>
  <c r="D1048" i="2"/>
  <c r="E958" i="2"/>
  <c r="E865" i="2"/>
  <c r="C725" i="2"/>
  <c r="F725" i="2" s="1"/>
  <c r="G725" i="2" s="1"/>
  <c r="D725" i="2"/>
  <c r="D1099" i="2"/>
  <c r="D1083" i="2"/>
  <c r="D1067" i="2"/>
  <c r="D1051" i="2"/>
  <c r="D1035" i="2"/>
  <c r="D1019" i="2"/>
  <c r="C1010" i="2"/>
  <c r="D1004" i="2"/>
  <c r="C985" i="2"/>
  <c r="D983" i="2"/>
  <c r="E973" i="2"/>
  <c r="D937" i="2"/>
  <c r="D931" i="2"/>
  <c r="C888" i="2"/>
  <c r="C839" i="2"/>
  <c r="E836" i="2"/>
  <c r="C825" i="2"/>
  <c r="D825" i="2"/>
  <c r="E810" i="2"/>
  <c r="D1090" i="2"/>
  <c r="D1042" i="2"/>
  <c r="D981" i="2"/>
  <c r="D962" i="2"/>
  <c r="D929" i="2"/>
  <c r="D828" i="2"/>
  <c r="C828" i="2"/>
  <c r="D768" i="2"/>
  <c r="C768" i="2"/>
  <c r="C856" i="2"/>
  <c r="D856" i="2"/>
  <c r="C853" i="2"/>
  <c r="D853" i="2"/>
  <c r="E804" i="2"/>
  <c r="D954" i="2"/>
  <c r="E944" i="2"/>
  <c r="E870" i="2"/>
  <c r="C862" i="2"/>
  <c r="D862" i="2"/>
  <c r="E833" i="2"/>
  <c r="C795" i="2"/>
  <c r="D795" i="2"/>
  <c r="E1005" i="2"/>
  <c r="D908" i="2"/>
  <c r="D897" i="2"/>
  <c r="C890" i="2"/>
  <c r="D890" i="2"/>
  <c r="E887" i="2"/>
  <c r="E910" i="2"/>
  <c r="E957" i="2"/>
  <c r="C791" i="2"/>
  <c r="D791" i="2"/>
  <c r="D969" i="2"/>
  <c r="D946" i="2"/>
  <c r="C934" i="2"/>
  <c r="D899" i="2"/>
  <c r="C880" i="2"/>
  <c r="C867" i="2"/>
  <c r="D867" i="2"/>
  <c r="C723" i="2"/>
  <c r="D723" i="2"/>
  <c r="C1007" i="2"/>
  <c r="C982" i="2"/>
  <c r="D930" i="2"/>
  <c r="C921" i="2"/>
  <c r="E907" i="2"/>
  <c r="E896" i="2"/>
  <c r="C877" i="2"/>
  <c r="D877" i="2"/>
  <c r="C800" i="2"/>
  <c r="C743" i="2"/>
  <c r="D912" i="2"/>
  <c r="C912" i="2"/>
  <c r="C901" i="2"/>
  <c r="D901" i="2"/>
  <c r="E817" i="2"/>
  <c r="C790" i="2"/>
  <c r="D790" i="2"/>
  <c r="E943" i="2"/>
  <c r="E927" i="2"/>
  <c r="E916" i="2"/>
  <c r="C673" i="2"/>
  <c r="D673" i="2"/>
  <c r="E1008" i="2"/>
  <c r="C978" i="2"/>
  <c r="C869" i="2"/>
  <c r="C843" i="2"/>
  <c r="D843" i="2"/>
  <c r="D832" i="2"/>
  <c r="C832" i="2"/>
  <c r="C841" i="2"/>
  <c r="E820" i="2"/>
  <c r="C809" i="2"/>
  <c r="C745" i="2"/>
  <c r="D745" i="2"/>
  <c r="D720" i="2"/>
  <c r="E717" i="2"/>
  <c r="C372" i="2"/>
  <c r="D372" i="2"/>
  <c r="E857" i="2"/>
  <c r="E838" i="2"/>
  <c r="E813" i="2"/>
  <c r="F813" i="2" s="1"/>
  <c r="G813" i="2" s="1"/>
  <c r="C811" i="2"/>
  <c r="D811" i="2"/>
  <c r="E806" i="2"/>
  <c r="E742" i="2"/>
  <c r="E675" i="2"/>
  <c r="E603" i="2"/>
  <c r="C847" i="2"/>
  <c r="D847" i="2"/>
  <c r="C827" i="2"/>
  <c r="D827" i="2"/>
  <c r="C783" i="2"/>
  <c r="C773" i="2"/>
  <c r="F773" i="2" s="1"/>
  <c r="G773" i="2" s="1"/>
  <c r="D616" i="2"/>
  <c r="C695" i="2"/>
  <c r="D695" i="2"/>
  <c r="C675" i="2"/>
  <c r="D675" i="2"/>
  <c r="C663" i="2"/>
  <c r="D663" i="2"/>
  <c r="C449" i="2"/>
  <c r="D449" i="2"/>
  <c r="C838" i="2"/>
  <c r="D838" i="2"/>
  <c r="C806" i="2"/>
  <c r="D806" i="2"/>
  <c r="C770" i="2"/>
  <c r="D770" i="2"/>
  <c r="C698" i="2"/>
  <c r="D698" i="2"/>
  <c r="D545" i="2"/>
  <c r="C545" i="2"/>
  <c r="C889" i="2"/>
  <c r="D885" i="2"/>
  <c r="D859" i="2"/>
  <c r="C857" i="2"/>
  <c r="C822" i="2"/>
  <c r="D822" i="2"/>
  <c r="E772" i="2"/>
  <c r="E749" i="2"/>
  <c r="C729" i="2"/>
  <c r="D729" i="2"/>
  <c r="C681" i="2"/>
  <c r="D681" i="2"/>
  <c r="D874" i="2"/>
  <c r="D842" i="2"/>
  <c r="D803" i="2"/>
  <c r="D794" i="2"/>
  <c r="C630" i="2"/>
  <c r="D630" i="2"/>
  <c r="C896" i="2"/>
  <c r="E854" i="2"/>
  <c r="C831" i="2"/>
  <c r="C777" i="2"/>
  <c r="D777" i="2"/>
  <c r="E726" i="2"/>
  <c r="D645" i="2"/>
  <c r="D579" i="2"/>
  <c r="C576" i="2"/>
  <c r="D576" i="2"/>
  <c r="E568" i="2"/>
  <c r="C594" i="2"/>
  <c r="D594" i="2"/>
  <c r="E791" i="2"/>
  <c r="C713" i="2"/>
  <c r="D713" i="2"/>
  <c r="E710" i="2"/>
  <c r="E839" i="2"/>
  <c r="E807" i="2"/>
  <c r="E733" i="2"/>
  <c r="D683" i="2"/>
  <c r="C683" i="2"/>
  <c r="C665" i="2"/>
  <c r="D665" i="2"/>
  <c r="E472" i="2"/>
  <c r="E823" i="2"/>
  <c r="C761" i="2"/>
  <c r="D761" i="2"/>
  <c r="E871" i="2"/>
  <c r="D864" i="2"/>
  <c r="C821" i="2"/>
  <c r="E781" i="2"/>
  <c r="E758" i="2"/>
  <c r="D623" i="2"/>
  <c r="C623" i="2"/>
  <c r="C493" i="2"/>
  <c r="D493" i="2"/>
  <c r="C700" i="2"/>
  <c r="C651" i="2"/>
  <c r="D651" i="2"/>
  <c r="D634" i="2"/>
  <c r="C632" i="2"/>
  <c r="D618" i="2"/>
  <c r="C568" i="2"/>
  <c r="D568" i="2"/>
  <c r="C505" i="2"/>
  <c r="D505" i="2"/>
  <c r="E495" i="2"/>
  <c r="C434" i="2"/>
  <c r="F434" i="2" s="1"/>
  <c r="G434" i="2" s="1"/>
  <c r="D434" i="2"/>
  <c r="C333" i="2"/>
  <c r="D333" i="2"/>
  <c r="D661" i="2"/>
  <c r="C613" i="2"/>
  <c r="D613" i="2"/>
  <c r="D596" i="2"/>
  <c r="C596" i="2"/>
  <c r="C541" i="2"/>
  <c r="D541" i="2"/>
  <c r="C259" i="2"/>
  <c r="D259" i="2"/>
  <c r="C667" i="2"/>
  <c r="D667" i="2"/>
  <c r="E462" i="2"/>
  <c r="E658" i="2"/>
  <c r="E590" i="2"/>
  <c r="D570" i="2"/>
  <c r="C570" i="2"/>
  <c r="C465" i="2"/>
  <c r="D465" i="2"/>
  <c r="D268" i="2"/>
  <c r="C268" i="2"/>
  <c r="D831" i="2"/>
  <c r="D815" i="2"/>
  <c r="D799" i="2"/>
  <c r="D783" i="2"/>
  <c r="D767" i="2"/>
  <c r="E674" i="2"/>
  <c r="E633" i="2"/>
  <c r="E617" i="2"/>
  <c r="D605" i="2"/>
  <c r="C583" i="2"/>
  <c r="E572" i="2"/>
  <c r="F572" i="2" s="1"/>
  <c r="G572" i="2" s="1"/>
  <c r="E540" i="2"/>
  <c r="C525" i="2"/>
  <c r="D525" i="2"/>
  <c r="C477" i="2"/>
  <c r="F477" i="2" s="1"/>
  <c r="G477" i="2" s="1"/>
  <c r="D477" i="2"/>
  <c r="D774" i="2"/>
  <c r="D758" i="2"/>
  <c r="D742" i="2"/>
  <c r="D726" i="2"/>
  <c r="D710" i="2"/>
  <c r="D650" i="2"/>
  <c r="D648" i="2"/>
  <c r="D646" i="2"/>
  <c r="C358" i="2"/>
  <c r="D358" i="2"/>
  <c r="C658" i="2"/>
  <c r="C644" i="2"/>
  <c r="D633" i="2"/>
  <c r="C617" i="2"/>
  <c r="D617" i="2"/>
  <c r="E614" i="2"/>
  <c r="E597" i="2"/>
  <c r="E580" i="2"/>
  <c r="C585" i="2"/>
  <c r="D585" i="2"/>
  <c r="C554" i="2"/>
  <c r="D554" i="2"/>
  <c r="E357" i="2"/>
  <c r="D779" i="2"/>
  <c r="D763" i="2"/>
  <c r="D747" i="2"/>
  <c r="D731" i="2"/>
  <c r="D715" i="2"/>
  <c r="D697" i="2"/>
  <c r="D680" i="2"/>
  <c r="D666" i="2"/>
  <c r="D664" i="2"/>
  <c r="D662" i="2"/>
  <c r="D534" i="2"/>
  <c r="E691" i="2"/>
  <c r="D676" i="2"/>
  <c r="C660" i="2"/>
  <c r="C635" i="2"/>
  <c r="D635" i="2"/>
  <c r="C592" i="2"/>
  <c r="C574" i="2"/>
  <c r="D574" i="2"/>
  <c r="C551" i="2"/>
  <c r="C509" i="2"/>
  <c r="D509" i="2"/>
  <c r="C604" i="2"/>
  <c r="D604" i="2"/>
  <c r="C521" i="2"/>
  <c r="D521" i="2"/>
  <c r="C399" i="2"/>
  <c r="D399" i="2"/>
  <c r="C587" i="2"/>
  <c r="D587" i="2"/>
  <c r="C530" i="2"/>
  <c r="D530" i="2"/>
  <c r="C573" i="2"/>
  <c r="E542" i="2"/>
  <c r="E513" i="2"/>
  <c r="E497" i="2"/>
  <c r="E481" i="2"/>
  <c r="E446" i="2"/>
  <c r="E433" i="2"/>
  <c r="D430" i="2"/>
  <c r="D282" i="2"/>
  <c r="C563" i="2"/>
  <c r="C557" i="2"/>
  <c r="D433" i="2"/>
  <c r="C433" i="2"/>
  <c r="C398" i="2"/>
  <c r="D398" i="2"/>
  <c r="C360" i="2"/>
  <c r="D360" i="2"/>
  <c r="D306" i="2"/>
  <c r="C529" i="2"/>
  <c r="D529" i="2"/>
  <c r="C285" i="2"/>
  <c r="D285" i="2"/>
  <c r="D76" i="2"/>
  <c r="C76" i="2"/>
  <c r="E70" i="2"/>
  <c r="E574" i="2"/>
  <c r="E552" i="2"/>
  <c r="E526" i="2"/>
  <c r="C513" i="2"/>
  <c r="D513" i="2"/>
  <c r="C497" i="2"/>
  <c r="D497" i="2"/>
  <c r="C481" i="2"/>
  <c r="D481" i="2"/>
  <c r="E400" i="2"/>
  <c r="D619" i="2"/>
  <c r="E593" i="2"/>
  <c r="E558" i="2"/>
  <c r="D533" i="2"/>
  <c r="C522" i="2"/>
  <c r="E510" i="2"/>
  <c r="C506" i="2"/>
  <c r="E494" i="2"/>
  <c r="C490" i="2"/>
  <c r="E478" i="2"/>
  <c r="D469" i="2"/>
  <c r="E435" i="2"/>
  <c r="C422" i="2"/>
  <c r="D422" i="2"/>
  <c r="E411" i="2"/>
  <c r="C408" i="2"/>
  <c r="E368" i="2"/>
  <c r="C366" i="2"/>
  <c r="D366" i="2"/>
  <c r="E359" i="2"/>
  <c r="D544" i="2"/>
  <c r="C432" i="2"/>
  <c r="C397" i="2"/>
  <c r="C291" i="2"/>
  <c r="D291" i="2"/>
  <c r="C189" i="2"/>
  <c r="D189" i="2"/>
  <c r="D526" i="2"/>
  <c r="D517" i="2"/>
  <c r="D501" i="2"/>
  <c r="D485" i="2"/>
  <c r="C411" i="2"/>
  <c r="D411" i="2"/>
  <c r="E587" i="2"/>
  <c r="C535" i="2"/>
  <c r="C461" i="2"/>
  <c r="D461" i="2"/>
  <c r="C362" i="2"/>
  <c r="D362" i="2"/>
  <c r="C348" i="2"/>
  <c r="D348" i="2"/>
  <c r="C122" i="2"/>
  <c r="D122" i="2"/>
  <c r="C453" i="2"/>
  <c r="D453" i="2"/>
  <c r="C421" i="2"/>
  <c r="D421" i="2"/>
  <c r="C595" i="2"/>
  <c r="C560" i="2"/>
  <c r="D528" i="2"/>
  <c r="C519" i="2"/>
  <c r="C503" i="2"/>
  <c r="C487" i="2"/>
  <c r="C445" i="2"/>
  <c r="D445" i="2"/>
  <c r="C241" i="2"/>
  <c r="D241" i="2"/>
  <c r="C410" i="2"/>
  <c r="D410" i="2"/>
  <c r="C293" i="2"/>
  <c r="D293" i="2"/>
  <c r="C589" i="2"/>
  <c r="E571" i="2"/>
  <c r="C512" i="2"/>
  <c r="C496" i="2"/>
  <c r="C480" i="2"/>
  <c r="D455" i="2"/>
  <c r="D424" i="2"/>
  <c r="D413" i="2"/>
  <c r="D402" i="2"/>
  <c r="C391" i="2"/>
  <c r="D383" i="2"/>
  <c r="D381" i="2"/>
  <c r="D344" i="2"/>
  <c r="D335" i="2"/>
  <c r="D310" i="2"/>
  <c r="C308" i="2"/>
  <c r="C296" i="2"/>
  <c r="D296" i="2"/>
  <c r="D287" i="2"/>
  <c r="D225" i="2"/>
  <c r="E173" i="2"/>
  <c r="E150" i="2"/>
  <c r="E75" i="2"/>
  <c r="C426" i="2"/>
  <c r="F426" i="2" s="1"/>
  <c r="G426" i="2" s="1"/>
  <c r="D385" i="2"/>
  <c r="D353" i="2"/>
  <c r="C337" i="2"/>
  <c r="D330" i="2"/>
  <c r="C317" i="2"/>
  <c r="D301" i="2"/>
  <c r="D273" i="2"/>
  <c r="E155" i="2"/>
  <c r="D319" i="2"/>
  <c r="C261" i="2"/>
  <c r="D261" i="2"/>
  <c r="D60" i="2"/>
  <c r="C60" i="2"/>
  <c r="E392" i="2"/>
  <c r="C359" i="2"/>
  <c r="C346" i="2"/>
  <c r="E341" i="2"/>
  <c r="D332" i="2"/>
  <c r="E325" i="2"/>
  <c r="C321" i="2"/>
  <c r="D314" i="2"/>
  <c r="C179" i="2"/>
  <c r="D179" i="2"/>
  <c r="E54" i="2"/>
  <c r="C298" i="2"/>
  <c r="D298" i="2"/>
  <c r="D538" i="2"/>
  <c r="D522" i="2"/>
  <c r="D506" i="2"/>
  <c r="D490" i="2"/>
  <c r="D474" i="2"/>
  <c r="D458" i="2"/>
  <c r="D440" i="2"/>
  <c r="D429" i="2"/>
  <c r="D418" i="2"/>
  <c r="D405" i="2"/>
  <c r="E380" i="2"/>
  <c r="C341" i="2"/>
  <c r="E336" i="2"/>
  <c r="E334" i="2"/>
  <c r="E309" i="2"/>
  <c r="C106" i="2"/>
  <c r="D106" i="2"/>
  <c r="C442" i="2"/>
  <c r="D438" i="2"/>
  <c r="D416" i="2"/>
  <c r="D392" i="2"/>
  <c r="D390" i="2"/>
  <c r="D380" i="2"/>
  <c r="C378" i="2"/>
  <c r="D365" i="2"/>
  <c r="C350" i="2"/>
  <c r="D350" i="2"/>
  <c r="D266" i="2"/>
  <c r="E214" i="2"/>
  <c r="E196" i="2"/>
  <c r="F196" i="2" s="1"/>
  <c r="G196" i="2" s="1"/>
  <c r="C394" i="2"/>
  <c r="C334" i="2"/>
  <c r="D334" i="2"/>
  <c r="C269" i="2"/>
  <c r="D269" i="2"/>
  <c r="D220" i="2"/>
  <c r="C220" i="2"/>
  <c r="C181" i="2"/>
  <c r="D181" i="2"/>
  <c r="D44" i="2"/>
  <c r="C44" i="2"/>
  <c r="C382" i="2"/>
  <c r="D382" i="2"/>
  <c r="C318" i="2"/>
  <c r="D318" i="2"/>
  <c r="E315" i="2"/>
  <c r="E304" i="2"/>
  <c r="E235" i="2"/>
  <c r="E86" i="2"/>
  <c r="E38" i="2"/>
  <c r="C302" i="2"/>
  <c r="D302" i="2"/>
  <c r="E256" i="2"/>
  <c r="E389" i="2"/>
  <c r="E219" i="2"/>
  <c r="C166" i="2"/>
  <c r="D166" i="2"/>
  <c r="E116" i="2"/>
  <c r="E43" i="2"/>
  <c r="E275" i="2"/>
  <c r="E253" i="2"/>
  <c r="E91" i="2"/>
  <c r="C78" i="2"/>
  <c r="C62" i="2"/>
  <c r="C46" i="2"/>
  <c r="E27" i="2"/>
  <c r="D250" i="2"/>
  <c r="C222" i="2"/>
  <c r="D222" i="2"/>
  <c r="D211" i="2"/>
  <c r="E203" i="2"/>
  <c r="C173" i="2"/>
  <c r="D173" i="2"/>
  <c r="C165" i="2"/>
  <c r="D165" i="2"/>
  <c r="E157" i="2"/>
  <c r="E139" i="2"/>
  <c r="D35" i="2"/>
  <c r="C253" i="2"/>
  <c r="D253" i="2"/>
  <c r="C245" i="2"/>
  <c r="D245" i="2"/>
  <c r="E237" i="2"/>
  <c r="E123" i="2"/>
  <c r="E107" i="2"/>
  <c r="C94" i="2"/>
  <c r="D94" i="2"/>
  <c r="E77" i="2"/>
  <c r="E61" i="2"/>
  <c r="E45" i="2"/>
  <c r="C229" i="2"/>
  <c r="D229" i="2"/>
  <c r="E164" i="2"/>
  <c r="C157" i="2"/>
  <c r="D157" i="2"/>
  <c r="E93" i="2"/>
  <c r="C290" i="2"/>
  <c r="D290" i="2"/>
  <c r="E283" i="2"/>
  <c r="C281" i="2"/>
  <c r="C270" i="2"/>
  <c r="D270" i="2"/>
  <c r="E244" i="2"/>
  <c r="F244" i="2" s="1"/>
  <c r="G244" i="2" s="1"/>
  <c r="C237" i="2"/>
  <c r="D237" i="2"/>
  <c r="D218" i="2"/>
  <c r="D198" i="2"/>
  <c r="D195" i="2"/>
  <c r="E187" i="2"/>
  <c r="D177" i="2"/>
  <c r="C172" i="2"/>
  <c r="F172" i="2" s="1"/>
  <c r="G172" i="2" s="1"/>
  <c r="C149" i="2"/>
  <c r="D149" i="2"/>
  <c r="C85" i="2"/>
  <c r="D85" i="2"/>
  <c r="D74" i="2"/>
  <c r="E66" i="2"/>
  <c r="E50" i="2"/>
  <c r="D26" i="2"/>
  <c r="C252" i="2"/>
  <c r="C221" i="2"/>
  <c r="D221" i="2"/>
  <c r="C213" i="2"/>
  <c r="D213" i="2"/>
  <c r="C69" i="2"/>
  <c r="D69" i="2"/>
  <c r="C53" i="2"/>
  <c r="D53" i="2"/>
  <c r="C37" i="2"/>
  <c r="D37" i="2"/>
  <c r="C294" i="2"/>
  <c r="C283" i="2"/>
  <c r="C274" i="2"/>
  <c r="F274" i="2" s="1"/>
  <c r="G274" i="2" s="1"/>
  <c r="D274" i="2"/>
  <c r="C190" i="2"/>
  <c r="D190" i="2"/>
  <c r="C156" i="2"/>
  <c r="E148" i="2"/>
  <c r="C101" i="2"/>
  <c r="D101" i="2"/>
  <c r="E84" i="2"/>
  <c r="C205" i="2"/>
  <c r="D205" i="2"/>
  <c r="C141" i="2"/>
  <c r="D141" i="2"/>
  <c r="C133" i="2"/>
  <c r="D133" i="2"/>
  <c r="E251" i="2"/>
  <c r="D236" i="2"/>
  <c r="C197" i="2"/>
  <c r="D197" i="2"/>
  <c r="E189" i="2"/>
  <c r="C117" i="2"/>
  <c r="D117" i="2"/>
  <c r="E68" i="2"/>
  <c r="E52" i="2"/>
  <c r="E36" i="2"/>
  <c r="D134" i="2"/>
  <c r="D125" i="2"/>
  <c r="D109" i="2"/>
  <c r="D93" i="2"/>
  <c r="D68" i="2"/>
  <c r="D52" i="2"/>
  <c r="D36" i="2"/>
  <c r="D27" i="2"/>
  <c r="D258" i="2"/>
  <c r="D242" i="2"/>
  <c r="D226" i="2"/>
  <c r="D210" i="2"/>
  <c r="D194" i="2"/>
  <c r="D178" i="2"/>
  <c r="D162" i="2"/>
  <c r="D146" i="2"/>
  <c r="D130" i="2"/>
  <c r="D114" i="2"/>
  <c r="D98" i="2"/>
  <c r="D82" i="2"/>
  <c r="D66" i="2"/>
  <c r="D50" i="2"/>
  <c r="D32" i="2"/>
  <c r="D231" i="2"/>
  <c r="D215" i="2"/>
  <c r="D103" i="2"/>
  <c r="D87" i="2"/>
  <c r="D71" i="2"/>
  <c r="D23" i="2"/>
  <c r="D78" i="2"/>
  <c r="D62" i="2"/>
  <c r="D46" i="2"/>
  <c r="D30" i="2"/>
  <c r="C22" i="2"/>
  <c r="F22" i="2" s="1"/>
  <c r="F3467" i="2" l="1"/>
  <c r="G3467" i="2" s="1"/>
  <c r="F3595" i="2"/>
  <c r="G3595" i="2" s="1"/>
  <c r="F3236" i="2"/>
  <c r="G3236" i="2" s="1"/>
  <c r="F3601" i="2"/>
  <c r="G3601" i="2" s="1"/>
  <c r="F3934" i="2"/>
  <c r="G3934" i="2" s="1"/>
  <c r="F3823" i="2"/>
  <c r="G3823" i="2" s="1"/>
  <c r="F3370" i="2"/>
  <c r="G3370" i="2" s="1"/>
  <c r="F3570" i="2"/>
  <c r="G3570" i="2" s="1"/>
  <c r="F3484" i="2"/>
  <c r="G3484" i="2" s="1"/>
  <c r="F3538" i="2"/>
  <c r="G3538" i="2" s="1"/>
  <c r="F1147" i="2"/>
  <c r="G1147" i="2" s="1"/>
  <c r="F3516" i="2"/>
  <c r="G3516" i="2" s="1"/>
  <c r="F4456" i="2"/>
  <c r="G4456" i="2" s="1"/>
  <c r="F2459" i="2"/>
  <c r="G2459" i="2" s="1"/>
  <c r="F3446" i="2"/>
  <c r="G3446" i="2" s="1"/>
  <c r="F3855" i="2"/>
  <c r="G3855" i="2" s="1"/>
  <c r="F3692" i="2"/>
  <c r="G3692" i="2" s="1"/>
  <c r="F2037" i="2"/>
  <c r="G2037" i="2" s="1"/>
  <c r="F3597" i="2"/>
  <c r="G3597" i="2" s="1"/>
  <c r="F3681" i="2"/>
  <c r="G3681" i="2" s="1"/>
  <c r="F3512" i="2"/>
  <c r="G3512" i="2" s="1"/>
  <c r="F3686" i="2"/>
  <c r="G3686" i="2" s="1"/>
  <c r="F3645" i="2"/>
  <c r="G3645" i="2" s="1"/>
  <c r="F3530" i="2"/>
  <c r="G3530" i="2" s="1"/>
  <c r="F3890" i="2"/>
  <c r="G3890" i="2" s="1"/>
  <c r="F3188" i="2"/>
  <c r="G3188" i="2" s="1"/>
  <c r="F3636" i="2"/>
  <c r="G3636" i="2" s="1"/>
  <c r="F1646" i="2"/>
  <c r="G1646" i="2" s="1"/>
  <c r="F32" i="2"/>
  <c r="G32" i="2" s="1"/>
  <c r="F987" i="2"/>
  <c r="G987" i="2" s="1"/>
  <c r="F3602" i="2"/>
  <c r="G3602" i="2" s="1"/>
  <c r="F999" i="2"/>
  <c r="G999" i="2" s="1"/>
  <c r="F595" i="2"/>
  <c r="G595" i="2" s="1"/>
  <c r="F1127" i="2"/>
  <c r="G1127" i="2" s="1"/>
  <c r="F3520" i="2"/>
  <c r="G3520" i="2" s="1"/>
  <c r="F3704" i="2"/>
  <c r="G3704" i="2" s="1"/>
  <c r="F1767" i="2"/>
  <c r="G1767" i="2" s="1"/>
  <c r="F3666" i="2"/>
  <c r="G3666" i="2" s="1"/>
  <c r="F4165" i="2"/>
  <c r="G4165" i="2" s="1"/>
  <c r="F360" i="2"/>
  <c r="G360" i="2" s="1"/>
  <c r="F2548" i="2"/>
  <c r="G2548" i="2" s="1"/>
  <c r="F3205" i="2"/>
  <c r="G3205" i="2" s="1"/>
  <c r="F2280" i="2"/>
  <c r="G2280" i="2" s="1"/>
  <c r="F3263" i="2"/>
  <c r="G3263" i="2" s="1"/>
  <c r="F3528" i="2"/>
  <c r="G3528" i="2" s="1"/>
  <c r="F3321" i="2"/>
  <c r="G3321" i="2" s="1"/>
  <c r="F3524" i="2"/>
  <c r="G3524" i="2" s="1"/>
  <c r="F2460" i="2"/>
  <c r="G2460" i="2" s="1"/>
  <c r="F338" i="2"/>
  <c r="G338" i="2" s="1"/>
  <c r="F3880" i="2"/>
  <c r="G3880" i="2" s="1"/>
  <c r="F3354" i="2"/>
  <c r="G3354" i="2" s="1"/>
  <c r="F3794" i="2"/>
  <c r="G3794" i="2" s="1"/>
  <c r="F3558" i="2"/>
  <c r="G3558" i="2" s="1"/>
  <c r="F1552" i="2"/>
  <c r="G1552" i="2" s="1"/>
  <c r="F207" i="2"/>
  <c r="G207" i="2" s="1"/>
  <c r="F3284" i="2"/>
  <c r="G3284" i="2" s="1"/>
  <c r="F2262" i="2"/>
  <c r="G2262" i="2" s="1"/>
  <c r="F4542" i="2"/>
  <c r="G4542" i="2" s="1"/>
  <c r="F3468" i="2"/>
  <c r="G3468" i="2" s="1"/>
  <c r="F3684" i="2"/>
  <c r="G3684" i="2" s="1"/>
  <c r="F4523" i="2"/>
  <c r="G4523" i="2" s="1"/>
  <c r="E4569" i="2"/>
  <c r="F4569" i="2" s="1"/>
  <c r="G4569" i="2" s="1"/>
  <c r="E4538" i="2"/>
  <c r="F4538" i="2" s="1"/>
  <c r="G4538" i="2" s="1"/>
  <c r="E5074" i="2"/>
  <c r="F5074" i="2" s="1"/>
  <c r="G5074" i="2" s="1"/>
  <c r="E4668" i="2"/>
  <c r="E4510" i="2"/>
  <c r="F4510" i="2" s="1"/>
  <c r="G4510" i="2" s="1"/>
  <c r="E4593" i="2"/>
  <c r="F4593" i="2" s="1"/>
  <c r="G4593" i="2" s="1"/>
  <c r="E4680" i="2"/>
  <c r="F4680" i="2" s="1"/>
  <c r="G4680" i="2" s="1"/>
  <c r="E4492" i="2"/>
  <c r="F4492" i="2" s="1"/>
  <c r="G4492" i="2" s="1"/>
  <c r="E4526" i="2"/>
  <c r="F4526" i="2" s="1"/>
  <c r="G4526" i="2" s="1"/>
  <c r="E4542" i="2"/>
  <c r="E4545" i="2"/>
  <c r="F4545" i="2" s="1"/>
  <c r="G4545" i="2" s="1"/>
  <c r="E4577" i="2"/>
  <c r="F4577" i="2" s="1"/>
  <c r="G4577" i="2" s="1"/>
  <c r="E4625" i="2"/>
  <c r="F4625" i="2" s="1"/>
  <c r="G4625" i="2" s="1"/>
  <c r="E4690" i="2"/>
  <c r="F4690" i="2" s="1"/>
  <c r="G4690" i="2" s="1"/>
  <c r="E4802" i="2"/>
  <c r="F4802" i="2" s="1"/>
  <c r="G4802" i="2" s="1"/>
  <c r="E4818" i="2"/>
  <c r="F4818" i="2" s="1"/>
  <c r="G4818" i="2" s="1"/>
  <c r="E4935" i="2"/>
  <c r="F4935" i="2" s="1"/>
  <c r="G4935" i="2" s="1"/>
  <c r="E4963" i="2"/>
  <c r="F4963" i="2" s="1"/>
  <c r="G4963" i="2" s="1"/>
  <c r="E4976" i="2"/>
  <c r="F4976" i="2" s="1"/>
  <c r="G4976" i="2" s="1"/>
  <c r="E5020" i="2"/>
  <c r="F5020" i="2" s="1"/>
  <c r="G5020" i="2" s="1"/>
  <c r="E4561" i="2"/>
  <c r="F4561" i="2" s="1"/>
  <c r="G4561" i="2" s="1"/>
  <c r="E4723" i="2"/>
  <c r="F4723" i="2" s="1"/>
  <c r="G4723" i="2" s="1"/>
  <c r="E4768" i="2"/>
  <c r="F4768" i="2" s="1"/>
  <c r="G4768" i="2" s="1"/>
  <c r="E4834" i="2"/>
  <c r="F4834" i="2" s="1"/>
  <c r="G4834" i="2" s="1"/>
  <c r="E4914" i="2"/>
  <c r="F4914" i="2" s="1"/>
  <c r="G4914" i="2" s="1"/>
  <c r="E4942" i="2"/>
  <c r="F4942" i="2" s="1"/>
  <c r="G4942" i="2" s="1"/>
  <c r="E4970" i="2"/>
  <c r="F4970" i="2" s="1"/>
  <c r="G4970" i="2" s="1"/>
  <c r="E5011" i="2"/>
  <c r="F5011" i="2" s="1"/>
  <c r="G5011" i="2" s="1"/>
  <c r="E4483" i="2"/>
  <c r="F4483" i="2" s="1"/>
  <c r="G4483" i="2" s="1"/>
  <c r="E4641" i="2"/>
  <c r="F4641" i="2" s="1"/>
  <c r="G4641" i="2" s="1"/>
  <c r="E4659" i="2"/>
  <c r="F4659" i="2" s="1"/>
  <c r="G4659" i="2" s="1"/>
  <c r="E4784" i="2"/>
  <c r="F4784" i="2" s="1"/>
  <c r="G4784" i="2" s="1"/>
  <c r="E4850" i="2"/>
  <c r="F4850" i="2" s="1"/>
  <c r="G4850" i="2" s="1"/>
  <c r="E4866" i="2"/>
  <c r="F4866" i="2" s="1"/>
  <c r="G4866" i="2" s="1"/>
  <c r="E4882" i="2"/>
  <c r="F4882" i="2" s="1"/>
  <c r="G4882" i="2" s="1"/>
  <c r="E4898" i="2"/>
  <c r="F4898" i="2" s="1"/>
  <c r="G4898" i="2" s="1"/>
  <c r="E4948" i="2"/>
  <c r="F4948" i="2" s="1"/>
  <c r="G4948" i="2" s="1"/>
  <c r="E4951" i="2"/>
  <c r="F4951" i="2" s="1"/>
  <c r="G4951" i="2" s="1"/>
  <c r="E5027" i="2"/>
  <c r="F5027" i="2" s="1"/>
  <c r="G5027" i="2" s="1"/>
  <c r="E5061" i="2"/>
  <c r="F5061" i="2" s="1"/>
  <c r="G5061" i="2" s="1"/>
  <c r="E5171" i="2"/>
  <c r="F5171" i="2" s="1"/>
  <c r="G5171" i="2" s="1"/>
  <c r="E5187" i="2"/>
  <c r="F5187" i="2" s="1"/>
  <c r="G5187" i="2" s="1"/>
  <c r="E5197" i="2"/>
  <c r="F5197" i="2" s="1"/>
  <c r="G5197" i="2" s="1"/>
  <c r="E4502" i="2"/>
  <c r="F4502" i="2" s="1"/>
  <c r="G4502" i="2" s="1"/>
  <c r="E4691" i="2"/>
  <c r="F4691" i="2" s="1"/>
  <c r="G4691" i="2" s="1"/>
  <c r="E4706" i="2"/>
  <c r="F4706" i="2" s="1"/>
  <c r="G4706" i="2" s="1"/>
  <c r="E4721" i="2"/>
  <c r="F4721" i="2" s="1"/>
  <c r="G4721" i="2" s="1"/>
  <c r="E4737" i="2"/>
  <c r="F4737" i="2" s="1"/>
  <c r="G4737" i="2" s="1"/>
  <c r="E4977" i="2"/>
  <c r="F4977" i="2" s="1"/>
  <c r="G4977" i="2" s="1"/>
  <c r="E4999" i="2"/>
  <c r="F4999" i="2" s="1"/>
  <c r="G4999" i="2" s="1"/>
  <c r="E5043" i="2"/>
  <c r="F5043" i="2" s="1"/>
  <c r="G5043" i="2" s="1"/>
  <c r="E4478" i="2"/>
  <c r="F4478" i="2" s="1"/>
  <c r="G4478" i="2" s="1"/>
  <c r="E4487" i="2"/>
  <c r="F4487" i="2" s="1"/>
  <c r="G4487" i="2" s="1"/>
  <c r="E4496" i="2"/>
  <c r="F4496" i="2" s="1"/>
  <c r="G4496" i="2" s="1"/>
  <c r="E4515" i="2"/>
  <c r="F4515" i="2" s="1"/>
  <c r="G4515" i="2" s="1"/>
  <c r="E4772" i="2"/>
  <c r="F4772" i="2" s="1"/>
  <c r="G4772" i="2" s="1"/>
  <c r="E4518" i="2"/>
  <c r="F4518" i="2" s="1"/>
  <c r="G4518" i="2" s="1"/>
  <c r="E4595" i="2"/>
  <c r="F4595" i="2" s="1"/>
  <c r="G4595" i="2" s="1"/>
  <c r="E4611" i="2"/>
  <c r="F4611" i="2" s="1"/>
  <c r="G4611" i="2" s="1"/>
  <c r="E4657" i="2"/>
  <c r="F4657" i="2" s="1"/>
  <c r="G4657" i="2" s="1"/>
  <c r="E4766" i="2"/>
  <c r="F4766" i="2" s="1"/>
  <c r="G4766" i="2" s="1"/>
  <c r="E4788" i="2"/>
  <c r="F4788" i="2" s="1"/>
  <c r="G4788" i="2" s="1"/>
  <c r="E4609" i="2"/>
  <c r="F4609" i="2" s="1"/>
  <c r="G4609" i="2" s="1"/>
  <c r="E4675" i="2"/>
  <c r="F4675" i="2" s="1"/>
  <c r="G4675" i="2" s="1"/>
  <c r="E4800" i="2"/>
  <c r="F4800" i="2" s="1"/>
  <c r="G4800" i="2" s="1"/>
  <c r="E4832" i="2"/>
  <c r="F4832" i="2" s="1"/>
  <c r="G4832" i="2" s="1"/>
  <c r="E4848" i="2"/>
  <c r="F4848" i="2" s="1"/>
  <c r="G4848" i="2" s="1"/>
  <c r="E4916" i="2"/>
  <c r="F4916" i="2" s="1"/>
  <c r="G4916" i="2" s="1"/>
  <c r="E4919" i="2"/>
  <c r="F4919" i="2" s="1"/>
  <c r="G4919" i="2" s="1"/>
  <c r="E4990" i="2"/>
  <c r="F4990" i="2" s="1"/>
  <c r="G4990" i="2" s="1"/>
  <c r="E5029" i="2"/>
  <c r="F5029" i="2" s="1"/>
  <c r="G5029" i="2" s="1"/>
  <c r="E5079" i="2"/>
  <c r="F5079" i="2" s="1"/>
  <c r="G5079" i="2" s="1"/>
  <c r="E4469" i="2"/>
  <c r="F4469" i="2" s="1"/>
  <c r="G4469" i="2" s="1"/>
  <c r="E4900" i="2"/>
  <c r="F4900" i="2" s="1"/>
  <c r="G4900" i="2" s="1"/>
  <c r="E4910" i="2"/>
  <c r="F4910" i="2" s="1"/>
  <c r="G4910" i="2" s="1"/>
  <c r="E4926" i="2"/>
  <c r="F4926" i="2" s="1"/>
  <c r="G4926" i="2" s="1"/>
  <c r="E4987" i="2"/>
  <c r="F4987" i="2" s="1"/>
  <c r="G4987" i="2" s="1"/>
  <c r="E4997" i="2"/>
  <c r="F4997" i="2" s="1"/>
  <c r="G4997" i="2" s="1"/>
  <c r="E5013" i="2"/>
  <c r="F5013" i="2" s="1"/>
  <c r="G5013" i="2" s="1"/>
  <c r="E5045" i="2"/>
  <c r="F5045" i="2" s="1"/>
  <c r="G5045" i="2" s="1"/>
  <c r="E5101" i="2"/>
  <c r="F5101" i="2" s="1"/>
  <c r="G5101" i="2" s="1"/>
  <c r="E5164" i="2"/>
  <c r="F5164" i="2" s="1"/>
  <c r="G5164" i="2" s="1"/>
  <c r="E5251" i="2"/>
  <c r="F5251" i="2" s="1"/>
  <c r="G5251" i="2" s="1"/>
  <c r="E5264" i="2"/>
  <c r="F5264" i="2" s="1"/>
  <c r="G5264" i="2" s="1"/>
  <c r="E5283" i="2"/>
  <c r="F5283" i="2" s="1"/>
  <c r="G5283" i="2" s="1"/>
  <c r="E5299" i="2"/>
  <c r="F5299" i="2" s="1"/>
  <c r="G5299" i="2" s="1"/>
  <c r="E5373" i="2"/>
  <c r="F5373" i="2" s="1"/>
  <c r="G5373" i="2" s="1"/>
  <c r="E5487" i="2"/>
  <c r="F5487" i="2" s="1"/>
  <c r="G5487" i="2" s="1"/>
  <c r="E5523" i="2"/>
  <c r="F5523" i="2" s="1"/>
  <c r="G5523" i="2" s="1"/>
  <c r="E5541" i="2"/>
  <c r="F5541" i="2" s="1"/>
  <c r="G5541" i="2" s="1"/>
  <c r="E4563" i="2"/>
  <c r="F4563" i="2" s="1"/>
  <c r="G4563" i="2" s="1"/>
  <c r="E4707" i="2"/>
  <c r="F4707" i="2" s="1"/>
  <c r="G4707" i="2" s="1"/>
  <c r="E4958" i="2"/>
  <c r="F4958" i="2" s="1"/>
  <c r="G4958" i="2" s="1"/>
  <c r="E5095" i="2"/>
  <c r="F5095" i="2" s="1"/>
  <c r="G5095" i="2" s="1"/>
  <c r="E5132" i="2"/>
  <c r="F5132" i="2" s="1"/>
  <c r="G5132" i="2" s="1"/>
  <c r="E5148" i="2"/>
  <c r="F5148" i="2" s="1"/>
  <c r="G5148" i="2" s="1"/>
  <c r="E5216" i="2"/>
  <c r="F5216" i="2" s="1"/>
  <c r="G5216" i="2" s="1"/>
  <c r="E5219" i="2"/>
  <c r="F5219" i="2" s="1"/>
  <c r="G5219" i="2" s="1"/>
  <c r="E5229" i="2"/>
  <c r="F5229" i="2" s="1"/>
  <c r="G5229" i="2" s="1"/>
  <c r="E5248" i="2"/>
  <c r="F5248" i="2" s="1"/>
  <c r="G5248" i="2" s="1"/>
  <c r="E5261" i="2"/>
  <c r="F5261" i="2" s="1"/>
  <c r="G5261" i="2" s="1"/>
  <c r="E5325" i="2"/>
  <c r="F5325" i="2" s="1"/>
  <c r="G5325" i="2" s="1"/>
  <c r="E5357" i="2"/>
  <c r="F5357" i="2" s="1"/>
  <c r="G5357" i="2" s="1"/>
  <c r="E5445" i="2"/>
  <c r="F5445" i="2" s="1"/>
  <c r="G5445" i="2" s="1"/>
  <c r="E4476" i="2"/>
  <c r="F4476" i="2" s="1"/>
  <c r="G4476" i="2" s="1"/>
  <c r="E4508" i="2"/>
  <c r="F4508" i="2" s="1"/>
  <c r="G4508" i="2" s="1"/>
  <c r="E4820" i="2"/>
  <c r="F4820" i="2" s="1"/>
  <c r="G4820" i="2" s="1"/>
  <c r="E4884" i="2"/>
  <c r="F4884" i="2" s="1"/>
  <c r="G4884" i="2" s="1"/>
  <c r="E5123" i="2"/>
  <c r="F5123" i="2" s="1"/>
  <c r="G5123" i="2" s="1"/>
  <c r="E5213" i="2"/>
  <c r="F5213" i="2" s="1"/>
  <c r="G5213" i="2" s="1"/>
  <c r="E5245" i="2"/>
  <c r="F5245" i="2" s="1"/>
  <c r="G5245" i="2" s="1"/>
  <c r="E5341" i="2"/>
  <c r="F5341" i="2" s="1"/>
  <c r="G5341" i="2" s="1"/>
  <c r="E5429" i="2"/>
  <c r="F5429" i="2" s="1"/>
  <c r="G5429" i="2" s="1"/>
  <c r="E5533" i="2"/>
  <c r="F5533" i="2" s="1"/>
  <c r="G5533" i="2" s="1"/>
  <c r="E5544" i="2"/>
  <c r="F5544" i="2" s="1"/>
  <c r="G5544" i="2" s="1"/>
  <c r="E5559" i="2"/>
  <c r="F5559" i="2" s="1"/>
  <c r="G5559" i="2" s="1"/>
  <c r="E4528" i="2"/>
  <c r="F4528" i="2" s="1"/>
  <c r="G4528" i="2" s="1"/>
  <c r="E4632" i="2"/>
  <c r="F4632" i="2" s="1"/>
  <c r="G4632" i="2" s="1"/>
  <c r="E4467" i="2"/>
  <c r="F4467" i="2" s="1"/>
  <c r="G4467" i="2" s="1"/>
  <c r="E4673" i="2"/>
  <c r="F4673" i="2" s="1"/>
  <c r="G4673" i="2" s="1"/>
  <c r="E4689" i="2"/>
  <c r="F4689" i="2" s="1"/>
  <c r="G4689" i="2" s="1"/>
  <c r="E4814" i="2"/>
  <c r="F4814" i="2" s="1"/>
  <c r="G4814" i="2" s="1"/>
  <c r="E4862" i="2"/>
  <c r="F4862" i="2" s="1"/>
  <c r="G4862" i="2" s="1"/>
  <c r="E5077" i="2"/>
  <c r="F5077" i="2" s="1"/>
  <c r="G5077" i="2" s="1"/>
  <c r="E5111" i="2"/>
  <c r="F5111" i="2" s="1"/>
  <c r="G5111" i="2" s="1"/>
  <c r="E5117" i="2"/>
  <c r="F5117" i="2" s="1"/>
  <c r="G5117" i="2" s="1"/>
  <c r="E5139" i="2"/>
  <c r="F5139" i="2" s="1"/>
  <c r="G5139" i="2" s="1"/>
  <c r="E5155" i="2"/>
  <c r="F5155" i="2" s="1"/>
  <c r="G5155" i="2" s="1"/>
  <c r="E5168" i="2"/>
  <c r="F5168" i="2" s="1"/>
  <c r="G5168" i="2" s="1"/>
  <c r="E5181" i="2"/>
  <c r="F5181" i="2" s="1"/>
  <c r="G5181" i="2" s="1"/>
  <c r="E5236" i="2"/>
  <c r="F5236" i="2" s="1"/>
  <c r="G5236" i="2" s="1"/>
  <c r="E5293" i="2"/>
  <c r="F5293" i="2" s="1"/>
  <c r="G5293" i="2" s="1"/>
  <c r="E5309" i="2"/>
  <c r="F5309" i="2" s="1"/>
  <c r="G5309" i="2" s="1"/>
  <c r="E4782" i="2"/>
  <c r="F4782" i="2" s="1"/>
  <c r="G4782" i="2" s="1"/>
  <c r="E4798" i="2"/>
  <c r="F4798" i="2" s="1"/>
  <c r="G4798" i="2" s="1"/>
  <c r="E4830" i="2"/>
  <c r="F4830" i="2" s="1"/>
  <c r="G4830" i="2" s="1"/>
  <c r="E4846" i="2"/>
  <c r="F4846" i="2" s="1"/>
  <c r="G4846" i="2" s="1"/>
  <c r="E5052" i="2"/>
  <c r="F5052" i="2" s="1"/>
  <c r="G5052" i="2" s="1"/>
  <c r="E5152" i="2"/>
  <c r="F5152" i="2" s="1"/>
  <c r="G5152" i="2" s="1"/>
  <c r="E5165" i="2"/>
  <c r="F5165" i="2" s="1"/>
  <c r="G5165" i="2" s="1"/>
  <c r="E5191" i="2"/>
  <c r="F5191" i="2" s="1"/>
  <c r="G5191" i="2" s="1"/>
  <c r="E5207" i="2"/>
  <c r="F5207" i="2" s="1"/>
  <c r="G5207" i="2" s="1"/>
  <c r="E5351" i="2"/>
  <c r="F5351" i="2" s="1"/>
  <c r="G5351" i="2" s="1"/>
  <c r="E5367" i="2"/>
  <c r="F5367" i="2" s="1"/>
  <c r="G5367" i="2" s="1"/>
  <c r="E5390" i="2"/>
  <c r="F5390" i="2" s="1"/>
  <c r="G5390" i="2" s="1"/>
  <c r="E5524" i="2"/>
  <c r="E5527" i="2"/>
  <c r="F5527" i="2" s="1"/>
  <c r="G5527" i="2" s="1"/>
  <c r="E4532" i="2"/>
  <c r="F4532" i="2" s="1"/>
  <c r="G4532" i="2" s="1"/>
  <c r="E4535" i="2"/>
  <c r="F4535" i="2" s="1"/>
  <c r="G4535" i="2" s="1"/>
  <c r="E4642" i="2"/>
  <c r="F4642" i="2" s="1"/>
  <c r="G4642" i="2" s="1"/>
  <c r="E4705" i="2"/>
  <c r="F4705" i="2" s="1"/>
  <c r="G4705" i="2" s="1"/>
  <c r="E5068" i="2"/>
  <c r="F5068" i="2" s="1"/>
  <c r="G5068" i="2" s="1"/>
  <c r="E5093" i="2"/>
  <c r="F5093" i="2" s="1"/>
  <c r="G5093" i="2" s="1"/>
  <c r="E5149" i="2"/>
  <c r="F5149" i="2" s="1"/>
  <c r="G5149" i="2" s="1"/>
  <c r="E5319" i="2"/>
  <c r="F5319" i="2" s="1"/>
  <c r="G5319" i="2" s="1"/>
  <c r="E5335" i="2"/>
  <c r="F5335" i="2" s="1"/>
  <c r="G5335" i="2" s="1"/>
  <c r="E5479" i="2"/>
  <c r="F5479" i="2" s="1"/>
  <c r="G5479" i="2" s="1"/>
  <c r="E5574" i="2"/>
  <c r="F5574" i="2" s="1"/>
  <c r="G5574" i="2" s="1"/>
  <c r="E4512" i="2"/>
  <c r="F4512" i="2" s="1"/>
  <c r="G4512" i="2" s="1"/>
  <c r="E4648" i="2"/>
  <c r="F4648" i="2" s="1"/>
  <c r="G4648" i="2" s="1"/>
  <c r="E4995" i="2"/>
  <c r="F4995" i="2" s="1"/>
  <c r="G4995" i="2" s="1"/>
  <c r="E5133" i="2"/>
  <c r="F5133" i="2" s="1"/>
  <c r="G5133" i="2" s="1"/>
  <c r="E5175" i="2"/>
  <c r="F5175" i="2" s="1"/>
  <c r="G5175" i="2" s="1"/>
  <c r="E4480" i="2"/>
  <c r="F4480" i="2" s="1"/>
  <c r="G4480" i="2" s="1"/>
  <c r="E4516" i="2"/>
  <c r="F4516" i="2" s="1"/>
  <c r="G4516" i="2" s="1"/>
  <c r="E4627" i="2"/>
  <c r="F4627" i="2" s="1"/>
  <c r="G4627" i="2" s="1"/>
  <c r="E4636" i="2"/>
  <c r="F4636" i="2" s="1"/>
  <c r="G4636" i="2" s="1"/>
  <c r="E4658" i="2"/>
  <c r="F4658" i="2" s="1"/>
  <c r="G4658" i="2" s="1"/>
  <c r="E4753" i="2"/>
  <c r="F4753" i="2" s="1"/>
  <c r="G4753" i="2" s="1"/>
  <c r="E5021" i="2"/>
  <c r="F5021" i="2" s="1"/>
  <c r="G5021" i="2" s="1"/>
  <c r="E5084" i="2"/>
  <c r="F5084" i="2" s="1"/>
  <c r="G5084" i="2" s="1"/>
  <c r="E5127" i="2"/>
  <c r="F5127" i="2" s="1"/>
  <c r="G5127" i="2" s="1"/>
  <c r="E5349" i="2"/>
  <c r="F5349" i="2" s="1"/>
  <c r="G5349" i="2" s="1"/>
  <c r="E4503" i="2"/>
  <c r="F4503" i="2" s="1"/>
  <c r="G4503" i="2" s="1"/>
  <c r="E4674" i="2"/>
  <c r="F4674" i="2" s="1"/>
  <c r="G4674" i="2" s="1"/>
  <c r="E4786" i="2"/>
  <c r="F4786" i="2" s="1"/>
  <c r="G4786" i="2" s="1"/>
  <c r="E4552" i="2"/>
  <c r="F4552" i="2" s="1"/>
  <c r="G4552" i="2" s="1"/>
  <c r="E4643" i="2"/>
  <c r="F4643" i="2" s="1"/>
  <c r="G4643" i="2" s="1"/>
  <c r="E5015" i="2"/>
  <c r="F5015" i="2" s="1"/>
  <c r="G5015" i="2" s="1"/>
  <c r="E5047" i="2"/>
  <c r="F5047" i="2" s="1"/>
  <c r="G5047" i="2" s="1"/>
  <c r="E5196" i="2"/>
  <c r="F5196" i="2" s="1"/>
  <c r="G5196" i="2" s="1"/>
  <c r="E4816" i="2"/>
  <c r="F4816" i="2" s="1"/>
  <c r="G4816" i="2" s="1"/>
  <c r="E4852" i="2"/>
  <c r="F4852" i="2" s="1"/>
  <c r="G4852" i="2" s="1"/>
  <c r="E4928" i="2"/>
  <c r="F4928" i="2" s="1"/>
  <c r="G4928" i="2" s="1"/>
  <c r="E4974" i="2"/>
  <c r="F4974" i="2" s="1"/>
  <c r="G4974" i="2" s="1"/>
  <c r="E5085" i="2"/>
  <c r="F5085" i="2" s="1"/>
  <c r="G5085" i="2" s="1"/>
  <c r="E5267" i="2"/>
  <c r="F5267" i="2" s="1"/>
  <c r="G5267" i="2" s="1"/>
  <c r="E5363" i="2"/>
  <c r="F5363" i="2" s="1"/>
  <c r="G5363" i="2" s="1"/>
  <c r="E5443" i="2"/>
  <c r="F5443" i="2" s="1"/>
  <c r="G5443" i="2" s="1"/>
  <c r="E5469" i="2"/>
  <c r="F5469" i="2" s="1"/>
  <c r="G5469" i="2" s="1"/>
  <c r="E5576" i="2"/>
  <c r="F5576" i="2" s="1"/>
  <c r="G5576" i="2" s="1"/>
  <c r="E5589" i="2"/>
  <c r="F5589" i="2" s="1"/>
  <c r="G5589" i="2" s="1"/>
  <c r="E5623" i="2"/>
  <c r="F5623" i="2" s="1"/>
  <c r="G5623" i="2" s="1"/>
  <c r="E5635" i="2"/>
  <c r="F5635" i="2" s="1"/>
  <c r="G5635" i="2" s="1"/>
  <c r="E4468" i="2"/>
  <c r="F4468" i="2" s="1"/>
  <c r="G4468" i="2" s="1"/>
  <c r="E4770" i="2"/>
  <c r="F4770" i="2" s="1"/>
  <c r="G4770" i="2" s="1"/>
  <c r="E5004" i="2"/>
  <c r="F5004" i="2" s="1"/>
  <c r="G5004" i="2" s="1"/>
  <c r="E5059" i="2"/>
  <c r="F5059" i="2" s="1"/>
  <c r="G5059" i="2" s="1"/>
  <c r="E5069" i="2"/>
  <c r="F5069" i="2" s="1"/>
  <c r="G5069" i="2" s="1"/>
  <c r="E5237" i="2"/>
  <c r="F5237" i="2" s="1"/>
  <c r="G5237" i="2" s="1"/>
  <c r="E5333" i="2"/>
  <c r="F5333" i="2" s="1"/>
  <c r="G5333" i="2" s="1"/>
  <c r="E5525" i="2"/>
  <c r="F5525" i="2" s="1"/>
  <c r="G5525" i="2" s="1"/>
  <c r="E5173" i="2"/>
  <c r="F5173" i="2" s="1"/>
  <c r="G5173" i="2" s="1"/>
  <c r="E5180" i="2"/>
  <c r="F5180" i="2" s="1"/>
  <c r="G5180" i="2" s="1"/>
  <c r="E4481" i="2"/>
  <c r="F4481" i="2" s="1"/>
  <c r="G4481" i="2" s="1"/>
  <c r="E4836" i="2"/>
  <c r="F4836" i="2" s="1"/>
  <c r="G4836" i="2" s="1"/>
  <c r="E5053" i="2"/>
  <c r="F5053" i="2" s="1"/>
  <c r="G5053" i="2" s="1"/>
  <c r="E5143" i="2"/>
  <c r="F5143" i="2" s="1"/>
  <c r="G5143" i="2" s="1"/>
  <c r="E5184" i="2"/>
  <c r="F5184" i="2" s="1"/>
  <c r="G5184" i="2" s="1"/>
  <c r="E5244" i="2"/>
  <c r="F5244" i="2" s="1"/>
  <c r="G5244" i="2" s="1"/>
  <c r="E5583" i="2"/>
  <c r="F5583" i="2" s="1"/>
  <c r="G5583" i="2" s="1"/>
  <c r="E4894" i="2"/>
  <c r="F4894" i="2" s="1"/>
  <c r="G4894" i="2" s="1"/>
  <c r="E5567" i="2"/>
  <c r="F5567" i="2" s="1"/>
  <c r="G5567" i="2" s="1"/>
  <c r="E4944" i="2"/>
  <c r="F4944" i="2" s="1"/>
  <c r="G4944" i="2" s="1"/>
  <c r="E5075" i="2"/>
  <c r="F5075" i="2" s="1"/>
  <c r="G5075" i="2" s="1"/>
  <c r="E4912" i="2"/>
  <c r="F4912" i="2" s="1"/>
  <c r="G4912" i="2" s="1"/>
  <c r="E5037" i="2"/>
  <c r="F5037" i="2" s="1"/>
  <c r="G5037" i="2" s="1"/>
  <c r="E5157" i="2"/>
  <c r="F5157" i="2" s="1"/>
  <c r="G5157" i="2" s="1"/>
  <c r="E5221" i="2"/>
  <c r="F5221" i="2" s="1"/>
  <c r="G5221" i="2" s="1"/>
  <c r="E5277" i="2"/>
  <c r="F5277" i="2" s="1"/>
  <c r="G5277" i="2" s="1"/>
  <c r="E5399" i="2"/>
  <c r="F5399" i="2" s="1"/>
  <c r="G5399" i="2" s="1"/>
  <c r="E5405" i="2"/>
  <c r="F5405" i="2" s="1"/>
  <c r="G5405" i="2" s="1"/>
  <c r="E5620" i="2"/>
  <c r="E5655" i="2"/>
  <c r="F5655" i="2" s="1"/>
  <c r="G5655" i="2" s="1"/>
  <c r="E5389" i="2"/>
  <c r="F5389" i="2" s="1"/>
  <c r="G5389" i="2" s="1"/>
  <c r="E4932" i="2"/>
  <c r="F4932" i="2" s="1"/>
  <c r="G4932" i="2" s="1"/>
  <c r="E5228" i="2"/>
  <c r="F5228" i="2" s="1"/>
  <c r="G5228" i="2" s="1"/>
  <c r="E5317" i="2"/>
  <c r="F5317" i="2" s="1"/>
  <c r="G5317" i="2" s="1"/>
  <c r="E5347" i="2"/>
  <c r="F5347" i="2" s="1"/>
  <c r="G5347" i="2" s="1"/>
  <c r="E5453" i="2"/>
  <c r="F5453" i="2" s="1"/>
  <c r="G5453" i="2" s="1"/>
  <c r="E5489" i="2"/>
  <c r="E5557" i="2"/>
  <c r="F5557" i="2" s="1"/>
  <c r="G5557" i="2" s="1"/>
  <c r="E5608" i="2"/>
  <c r="F5608" i="2" s="1"/>
  <c r="G5608" i="2" s="1"/>
  <c r="E5621" i="2"/>
  <c r="F5621" i="2" s="1"/>
  <c r="G5621" i="2" s="1"/>
  <c r="E5031" i="2"/>
  <c r="F5031" i="2" s="1"/>
  <c r="G5031" i="2" s="1"/>
  <c r="E5063" i="2"/>
  <c r="F5063" i="2" s="1"/>
  <c r="G5063" i="2" s="1"/>
  <c r="E5303" i="2"/>
  <c r="F5303" i="2" s="1"/>
  <c r="G5303" i="2" s="1"/>
  <c r="E5413" i="2"/>
  <c r="F5413" i="2" s="1"/>
  <c r="G5413" i="2" s="1"/>
  <c r="E5437" i="2"/>
  <c r="F5437" i="2" s="1"/>
  <c r="G5437" i="2" s="1"/>
  <c r="E5496" i="2"/>
  <c r="F5496" i="2" s="1"/>
  <c r="G5496" i="2" s="1"/>
  <c r="E5587" i="2"/>
  <c r="F5587" i="2" s="1"/>
  <c r="G5587" i="2" s="1"/>
  <c r="E5543" i="2"/>
  <c r="F5543" i="2" s="1"/>
  <c r="G5543" i="2" s="1"/>
  <c r="E4804" i="2"/>
  <c r="F4804" i="2" s="1"/>
  <c r="G4804" i="2" s="1"/>
  <c r="E5232" i="2"/>
  <c r="F5232" i="2" s="1"/>
  <c r="G5232" i="2" s="1"/>
  <c r="E5235" i="2"/>
  <c r="F5235" i="2" s="1"/>
  <c r="G5235" i="2" s="1"/>
  <c r="E5331" i="2"/>
  <c r="F5331" i="2" s="1"/>
  <c r="G5331" i="2" s="1"/>
  <c r="E5427" i="2"/>
  <c r="F5427" i="2" s="1"/>
  <c r="G5427" i="2" s="1"/>
  <c r="E5477" i="2"/>
  <c r="F5477" i="2" s="1"/>
  <c r="G5477" i="2" s="1"/>
  <c r="E5253" i="2"/>
  <c r="F5253" i="2" s="1"/>
  <c r="G5253" i="2" s="1"/>
  <c r="E4494" i="2"/>
  <c r="E4579" i="2"/>
  <c r="F4579" i="2" s="1"/>
  <c r="G4579" i="2" s="1"/>
  <c r="E5005" i="2"/>
  <c r="F5005" i="2" s="1"/>
  <c r="G5005" i="2" s="1"/>
  <c r="E5141" i="2"/>
  <c r="F5141" i="2" s="1"/>
  <c r="G5141" i="2" s="1"/>
  <c r="E5205" i="2"/>
  <c r="F5205" i="2" s="1"/>
  <c r="G5205" i="2" s="1"/>
  <c r="E5381" i="2"/>
  <c r="F5381" i="2" s="1"/>
  <c r="G5381" i="2" s="1"/>
  <c r="E5397" i="2"/>
  <c r="F5397" i="2" s="1"/>
  <c r="G5397" i="2" s="1"/>
  <c r="E5516" i="2"/>
  <c r="F5516" i="2" s="1"/>
  <c r="G5516" i="2" s="1"/>
  <c r="E4960" i="2"/>
  <c r="F4960" i="2" s="1"/>
  <c r="G4960" i="2" s="1"/>
  <c r="E4979" i="2"/>
  <c r="F4979" i="2" s="1"/>
  <c r="G4979" i="2" s="1"/>
  <c r="E5036" i="2"/>
  <c r="F5036" i="2" s="1"/>
  <c r="G5036" i="2" s="1"/>
  <c r="E5491" i="2"/>
  <c r="F5491" i="2" s="1"/>
  <c r="G5491" i="2" s="1"/>
  <c r="E5511" i="2"/>
  <c r="F5511" i="2" s="1"/>
  <c r="G5511" i="2" s="1"/>
  <c r="E5607" i="2"/>
  <c r="E5107" i="2"/>
  <c r="F5107" i="2" s="1"/>
  <c r="G5107" i="2" s="1"/>
  <c r="E4868" i="2"/>
  <c r="F4868" i="2" s="1"/>
  <c r="G4868" i="2" s="1"/>
  <c r="E4878" i="2"/>
  <c r="F4878" i="2" s="1"/>
  <c r="G4878" i="2" s="1"/>
  <c r="E5459" i="2"/>
  <c r="F5459" i="2" s="1"/>
  <c r="G5459" i="2" s="1"/>
  <c r="E4896" i="2"/>
  <c r="F4896" i="2" s="1"/>
  <c r="G4896" i="2" s="1"/>
  <c r="E5212" i="2"/>
  <c r="F5212" i="2" s="1"/>
  <c r="G5212" i="2" s="1"/>
  <c r="E5294" i="2"/>
  <c r="F5294" i="2" s="1"/>
  <c r="G5294" i="2" s="1"/>
  <c r="E5301" i="2"/>
  <c r="F5301" i="2" s="1"/>
  <c r="G5301" i="2" s="1"/>
  <c r="E5510" i="2"/>
  <c r="F5510" i="2" s="1"/>
  <c r="G5510" i="2" s="1"/>
  <c r="E5572" i="2"/>
  <c r="F5572" i="2" s="1"/>
  <c r="G5572" i="2" s="1"/>
  <c r="E5593" i="2"/>
  <c r="F5593" i="2" s="1"/>
  <c r="G5593" i="2" s="1"/>
  <c r="E5606" i="2"/>
  <c r="F5606" i="2" s="1"/>
  <c r="G5606" i="2" s="1"/>
  <c r="E5619" i="2"/>
  <c r="F5619" i="2" s="1"/>
  <c r="G5619" i="2" s="1"/>
  <c r="E5647" i="2"/>
  <c r="F5647" i="2" s="1"/>
  <c r="G5647" i="2" s="1"/>
  <c r="E5654" i="2"/>
  <c r="F5654" i="2" s="1"/>
  <c r="G5654" i="2" s="1"/>
  <c r="E5573" i="2"/>
  <c r="F5573" i="2" s="1"/>
  <c r="G5573" i="2" s="1"/>
  <c r="E4519" i="2"/>
  <c r="E4543" i="2"/>
  <c r="E4880" i="2"/>
  <c r="F4880" i="2" s="1"/>
  <c r="G4880" i="2" s="1"/>
  <c r="E5109" i="2"/>
  <c r="F5109" i="2" s="1"/>
  <c r="G5109" i="2" s="1"/>
  <c r="E5125" i="2"/>
  <c r="F5125" i="2" s="1"/>
  <c r="G5125" i="2" s="1"/>
  <c r="E5411" i="2"/>
  <c r="F5411" i="2" s="1"/>
  <c r="G5411" i="2" s="1"/>
  <c r="E5542" i="2"/>
  <c r="F5542" i="2" s="1"/>
  <c r="G5542" i="2" s="1"/>
  <c r="E5555" i="2"/>
  <c r="F5555" i="2" s="1"/>
  <c r="G5555" i="2" s="1"/>
  <c r="E5617" i="2"/>
  <c r="F5617" i="2" s="1"/>
  <c r="G5617" i="2" s="1"/>
  <c r="E4864" i="2"/>
  <c r="F4864" i="2" s="1"/>
  <c r="G4864" i="2" s="1"/>
  <c r="E5189" i="2"/>
  <c r="F5189" i="2" s="1"/>
  <c r="G5189" i="2" s="1"/>
  <c r="E5269" i="2"/>
  <c r="F5269" i="2" s="1"/>
  <c r="G5269" i="2" s="1"/>
  <c r="E5285" i="2"/>
  <c r="F5285" i="2" s="1"/>
  <c r="G5285" i="2" s="1"/>
  <c r="E5315" i="2"/>
  <c r="F5315" i="2" s="1"/>
  <c r="G5315" i="2" s="1"/>
  <c r="E5365" i="2"/>
  <c r="F5365" i="2" s="1"/>
  <c r="G5365" i="2" s="1"/>
  <c r="E5421" i="2"/>
  <c r="F5421" i="2" s="1"/>
  <c r="G5421" i="2" s="1"/>
  <c r="E5575" i="2"/>
  <c r="F5575" i="2" s="1"/>
  <c r="G5575" i="2" s="1"/>
  <c r="E5657" i="2"/>
  <c r="F5657" i="2" s="1"/>
  <c r="G5657" i="2" s="1"/>
  <c r="E5091" i="2"/>
  <c r="F5091" i="2" s="1"/>
  <c r="G5091" i="2" s="1"/>
  <c r="E4749" i="2"/>
  <c r="F4749" i="2" s="1"/>
  <c r="G4749" i="2" s="1"/>
  <c r="E5100" i="2"/>
  <c r="F5100" i="2" s="1"/>
  <c r="G5100" i="2" s="1"/>
  <c r="E5395" i="2"/>
  <c r="F5395" i="2" s="1"/>
  <c r="G5395" i="2" s="1"/>
  <c r="E5461" i="2"/>
  <c r="F5461" i="2" s="1"/>
  <c r="G5461" i="2" s="1"/>
  <c r="E5558" i="2"/>
  <c r="F5558" i="2" s="1"/>
  <c r="G5558" i="2" s="1"/>
  <c r="E5591" i="2"/>
  <c r="F5591" i="2" s="1"/>
  <c r="G5591" i="2" s="1"/>
  <c r="E5604" i="2"/>
  <c r="F5604" i="2" s="1"/>
  <c r="G5604" i="2" s="1"/>
  <c r="E5628" i="2"/>
  <c r="F5628" i="2" s="1"/>
  <c r="G5628" i="2" s="1"/>
  <c r="E5260" i="2"/>
  <c r="F5260" i="2" s="1"/>
  <c r="G5260" i="2" s="1"/>
  <c r="E5116" i="2"/>
  <c r="F5116" i="2" s="1"/>
  <c r="G5116" i="2" s="1"/>
  <c r="E5200" i="2"/>
  <c r="F5200" i="2" s="1"/>
  <c r="G5200" i="2" s="1"/>
  <c r="E5203" i="2"/>
  <c r="F5203" i="2" s="1"/>
  <c r="G5203" i="2" s="1"/>
  <c r="E5379" i="2"/>
  <c r="F5379" i="2" s="1"/>
  <c r="G5379" i="2" s="1"/>
  <c r="E5540" i="2"/>
  <c r="F5540" i="2" s="1"/>
  <c r="G5540" i="2" s="1"/>
  <c r="E5564" i="2"/>
  <c r="F5564" i="2" s="1"/>
  <c r="G5564" i="2" s="1"/>
  <c r="E5625" i="2"/>
  <c r="F5625" i="2" s="1"/>
  <c r="G5625" i="2" s="1"/>
  <c r="E5631" i="2"/>
  <c r="F5631" i="2" s="1"/>
  <c r="G5631" i="2" s="1"/>
  <c r="E5159" i="2"/>
  <c r="F5159" i="2" s="1"/>
  <c r="G5159" i="2" s="1"/>
  <c r="E5501" i="2"/>
  <c r="E5634" i="2"/>
  <c r="F5634" i="2" s="1"/>
  <c r="G5634" i="2" s="1"/>
  <c r="E5282" i="2"/>
  <c r="F5282" i="2" s="1"/>
  <c r="G5282" i="2" s="1"/>
  <c r="E5425" i="2"/>
  <c r="F5425" i="2" s="1"/>
  <c r="G5425" i="2" s="1"/>
  <c r="E5311" i="2"/>
  <c r="F5311" i="2" s="1"/>
  <c r="G5311" i="2" s="1"/>
  <c r="E5454" i="2"/>
  <c r="F5454" i="2" s="1"/>
  <c r="G5454" i="2" s="1"/>
  <c r="E5561" i="2"/>
  <c r="F5561" i="2" s="1"/>
  <c r="G5561" i="2" s="1"/>
  <c r="E5637" i="2"/>
  <c r="F5637" i="2" s="1"/>
  <c r="G5637" i="2" s="1"/>
  <c r="E5156" i="2"/>
  <c r="F5156" i="2" s="1"/>
  <c r="G5156" i="2" s="1"/>
  <c r="E5590" i="2"/>
  <c r="F5590" i="2" s="1"/>
  <c r="G5590" i="2" s="1"/>
  <c r="E5115" i="2"/>
  <c r="F5115" i="2" s="1"/>
  <c r="G5115" i="2" s="1"/>
  <c r="E5615" i="2"/>
  <c r="F5615" i="2" s="1"/>
  <c r="G5615" i="2" s="1"/>
  <c r="E5121" i="2"/>
  <c r="F5121" i="2" s="1"/>
  <c r="G5121" i="2" s="1"/>
  <c r="E5463" i="2"/>
  <c r="F5463" i="2" s="1"/>
  <c r="G5463" i="2" s="1"/>
  <c r="E5440" i="2"/>
  <c r="F5440" i="2" s="1"/>
  <c r="G5440" i="2" s="1"/>
  <c r="E4621" i="2"/>
  <c r="F4621" i="2" s="1"/>
  <c r="G4621" i="2" s="1"/>
  <c r="E5605" i="2"/>
  <c r="F5605" i="2" s="1"/>
  <c r="G5605" i="2" s="1"/>
  <c r="E5163" i="2"/>
  <c r="F5163" i="2" s="1"/>
  <c r="G5163" i="2" s="1"/>
  <c r="E5492" i="2"/>
  <c r="E4918" i="2"/>
  <c r="F4918" i="2" s="1"/>
  <c r="G4918" i="2" s="1"/>
  <c r="E5439" i="2"/>
  <c r="F5439" i="2" s="1"/>
  <c r="G5439" i="2" s="1"/>
  <c r="E5082" i="2"/>
  <c r="F5082" i="2" s="1"/>
  <c r="G5082" i="2" s="1"/>
  <c r="E5598" i="2"/>
  <c r="F5598" i="2" s="1"/>
  <c r="G5598" i="2" s="1"/>
  <c r="E5044" i="2"/>
  <c r="F5044" i="2" s="1"/>
  <c r="G5044" i="2" s="1"/>
  <c r="E4757" i="2"/>
  <c r="F4757" i="2" s="1"/>
  <c r="G4757" i="2" s="1"/>
  <c r="E4750" i="2"/>
  <c r="F4750" i="2" s="1"/>
  <c r="G4750" i="2" s="1"/>
  <c r="E5326" i="2"/>
  <c r="F5326" i="2" s="1"/>
  <c r="G5326" i="2" s="1"/>
  <c r="E5007" i="2"/>
  <c r="F5007" i="2" s="1"/>
  <c r="G5007" i="2" s="1"/>
  <c r="E5158" i="2"/>
  <c r="F5158" i="2" s="1"/>
  <c r="G5158" i="2" s="1"/>
  <c r="E4920" i="2"/>
  <c r="F4920" i="2" s="1"/>
  <c r="G4920" i="2" s="1"/>
  <c r="E4981" i="2"/>
  <c r="E5565" i="2"/>
  <c r="F5565" i="2" s="1"/>
  <c r="G5565" i="2" s="1"/>
  <c r="E4710" i="2"/>
  <c r="F4710" i="2" s="1"/>
  <c r="G4710" i="2" s="1"/>
  <c r="E5494" i="2"/>
  <c r="F5494" i="2" s="1"/>
  <c r="G5494" i="2" s="1"/>
  <c r="E5254" i="2"/>
  <c r="F5254" i="2" s="1"/>
  <c r="G5254" i="2" s="1"/>
  <c r="E5570" i="2"/>
  <c r="F5570" i="2" s="1"/>
  <c r="G5570" i="2" s="1"/>
  <c r="E4556" i="2"/>
  <c r="F4556" i="2" s="1"/>
  <c r="G4556" i="2" s="1"/>
  <c r="E5035" i="2"/>
  <c r="F5035" i="2" s="1"/>
  <c r="G5035" i="2" s="1"/>
  <c r="E4608" i="2"/>
  <c r="F4608" i="2" s="1"/>
  <c r="G4608" i="2" s="1"/>
  <c r="E4505" i="2"/>
  <c r="F4505" i="2" s="1"/>
  <c r="G4505" i="2" s="1"/>
  <c r="E4803" i="2"/>
  <c r="F4803" i="2" s="1"/>
  <c r="G4803" i="2" s="1"/>
  <c r="E4549" i="2"/>
  <c r="F4549" i="2" s="1"/>
  <c r="G4549" i="2" s="1"/>
  <c r="E5161" i="2"/>
  <c r="F5161" i="2" s="1"/>
  <c r="G5161" i="2" s="1"/>
  <c r="E5613" i="2"/>
  <c r="F5613" i="2" s="1"/>
  <c r="G5613" i="2" s="1"/>
  <c r="E5256" i="2"/>
  <c r="E5438" i="2"/>
  <c r="F5438" i="2" s="1"/>
  <c r="G5438" i="2" s="1"/>
  <c r="E5644" i="2"/>
  <c r="E5304" i="2"/>
  <c r="F5304" i="2" s="1"/>
  <c r="G5304" i="2" s="1"/>
  <c r="E5444" i="2"/>
  <c r="F5444" i="2" s="1"/>
  <c r="G5444" i="2" s="1"/>
  <c r="E5106" i="2"/>
  <c r="F5106" i="2" s="1"/>
  <c r="G5106" i="2" s="1"/>
  <c r="E5400" i="2"/>
  <c r="E5008" i="2"/>
  <c r="F5008" i="2" s="1"/>
  <c r="G5008" i="2" s="1"/>
  <c r="E5560" i="2"/>
  <c r="F5560" i="2" s="1"/>
  <c r="G5560" i="2" s="1"/>
  <c r="E5018" i="2"/>
  <c r="F5018" i="2" s="1"/>
  <c r="G5018" i="2" s="1"/>
  <c r="E5118" i="2"/>
  <c r="F5118" i="2" s="1"/>
  <c r="G5118" i="2" s="1"/>
  <c r="E5460" i="2"/>
  <c r="F5460" i="2" s="1"/>
  <c r="G5460" i="2" s="1"/>
  <c r="E5028" i="2"/>
  <c r="F5028" i="2" s="1"/>
  <c r="G5028" i="2" s="1"/>
  <c r="E5426" i="2"/>
  <c r="F5426" i="2" s="1"/>
  <c r="G5426" i="2" s="1"/>
  <c r="E5436" i="2"/>
  <c r="F5436" i="2" s="1"/>
  <c r="G5436" i="2" s="1"/>
  <c r="E5062" i="2"/>
  <c r="F5062" i="2" s="1"/>
  <c r="G5062" i="2" s="1"/>
  <c r="E5078" i="2"/>
  <c r="F5078" i="2" s="1"/>
  <c r="G5078" i="2" s="1"/>
  <c r="E5176" i="2"/>
  <c r="E4728" i="2"/>
  <c r="F4728" i="2" s="1"/>
  <c r="G4728" i="2" s="1"/>
  <c r="E4724" i="2"/>
  <c r="F4724" i="2" s="1"/>
  <c r="G4724" i="2" s="1"/>
  <c r="E5342" i="2"/>
  <c r="F5342" i="2" s="1"/>
  <c r="G5342" i="2" s="1"/>
  <c r="E5323" i="2"/>
  <c r="F5323" i="2" s="1"/>
  <c r="G5323" i="2" s="1"/>
  <c r="E5136" i="2"/>
  <c r="F5136" i="2" s="1"/>
  <c r="G5136" i="2" s="1"/>
  <c r="E4833" i="2"/>
  <c r="F4833" i="2" s="1"/>
  <c r="G4833" i="2" s="1"/>
  <c r="E5384" i="2"/>
  <c r="F5384" i="2" s="1"/>
  <c r="G5384" i="2" s="1"/>
  <c r="E5220" i="2"/>
  <c r="F5220" i="2" s="1"/>
  <c r="G5220" i="2" s="1"/>
  <c r="E5001" i="2"/>
  <c r="F5001" i="2" s="1"/>
  <c r="G5001" i="2" s="1"/>
  <c r="E5530" i="2"/>
  <c r="F5530" i="2" s="1"/>
  <c r="G5530" i="2" s="1"/>
  <c r="E4917" i="2"/>
  <c r="F4917" i="2" s="1"/>
  <c r="G4917" i="2" s="1"/>
  <c r="E4521" i="2"/>
  <c r="F4521" i="2" s="1"/>
  <c r="G4521" i="2" s="1"/>
  <c r="E4968" i="2"/>
  <c r="F4968" i="2" s="1"/>
  <c r="G4968" i="2" s="1"/>
  <c r="E5550" i="2"/>
  <c r="F5550" i="2" s="1"/>
  <c r="G5550" i="2" s="1"/>
  <c r="E5010" i="2"/>
  <c r="F5010" i="2" s="1"/>
  <c r="G5010" i="2" s="1"/>
  <c r="E4698" i="2"/>
  <c r="F4698" i="2" s="1"/>
  <c r="G4698" i="2" s="1"/>
  <c r="E5484" i="2"/>
  <c r="F5484" i="2" s="1"/>
  <c r="G5484" i="2" s="1"/>
  <c r="E4903" i="2"/>
  <c r="F4903" i="2" s="1"/>
  <c r="G4903" i="2" s="1"/>
  <c r="E5546" i="2"/>
  <c r="F5546" i="2" s="1"/>
  <c r="G5546" i="2" s="1"/>
  <c r="E4980" i="2"/>
  <c r="F4980" i="2" s="1"/>
  <c r="G4980" i="2" s="1"/>
  <c r="E4485" i="2"/>
  <c r="F4485" i="2" s="1"/>
  <c r="G4485" i="2" s="1"/>
  <c r="E4732" i="2"/>
  <c r="F4732" i="2" s="1"/>
  <c r="G4732" i="2" s="1"/>
  <c r="E4598" i="2"/>
  <c r="F4598" i="2" s="1"/>
  <c r="G4598" i="2" s="1"/>
  <c r="E4493" i="2"/>
  <c r="F4493" i="2" s="1"/>
  <c r="G4493" i="2" s="1"/>
  <c r="E4996" i="2"/>
  <c r="F4996" i="2" s="1"/>
  <c r="G4996" i="2" s="1"/>
  <c r="E4527" i="2"/>
  <c r="F4527" i="2" s="1"/>
  <c r="G4527" i="2" s="1"/>
  <c r="E4872" i="2"/>
  <c r="F4872" i="2" s="1"/>
  <c r="G4872" i="2" s="1"/>
  <c r="E4656" i="2"/>
  <c r="F4656" i="2" s="1"/>
  <c r="G4656" i="2" s="1"/>
  <c r="E4939" i="2"/>
  <c r="F4939" i="2" s="1"/>
  <c r="G4939" i="2" s="1"/>
  <c r="E4714" i="2"/>
  <c r="F4714" i="2" s="1"/>
  <c r="G4714" i="2" s="1"/>
  <c r="E4517" i="2"/>
  <c r="F4517" i="2" s="1"/>
  <c r="G4517" i="2" s="1"/>
  <c r="E4720" i="2"/>
  <c r="F4720" i="2" s="1"/>
  <c r="G4720" i="2" s="1"/>
  <c r="E5057" i="2"/>
  <c r="F5057" i="2" s="1"/>
  <c r="G5057" i="2" s="1"/>
  <c r="E4849" i="2"/>
  <c r="F4849" i="2" s="1"/>
  <c r="G4849" i="2" s="1"/>
  <c r="E4631" i="2"/>
  <c r="F4631" i="2" s="1"/>
  <c r="G4631" i="2" s="1"/>
  <c r="E5652" i="2"/>
  <c r="F5652" i="2" s="1"/>
  <c r="G5652" i="2" s="1"/>
  <c r="E5597" i="2"/>
  <c r="F5597" i="2" s="1"/>
  <c r="G5597" i="2" s="1"/>
  <c r="E4993" i="2"/>
  <c r="F4993" i="2" s="1"/>
  <c r="G4993" i="2" s="1"/>
  <c r="E5428" i="2"/>
  <c r="F5428" i="2" s="1"/>
  <c r="G5428" i="2" s="1"/>
  <c r="E5588" i="2"/>
  <c r="F5588" i="2" s="1"/>
  <c r="G5588" i="2" s="1"/>
  <c r="E5298" i="2"/>
  <c r="F5298" i="2" s="1"/>
  <c r="G5298" i="2" s="1"/>
  <c r="E5633" i="2"/>
  <c r="F5633" i="2" s="1"/>
  <c r="G5633" i="2" s="1"/>
  <c r="E5378" i="2"/>
  <c r="F5378" i="2" s="1"/>
  <c r="G5378" i="2" s="1"/>
  <c r="E5002" i="2"/>
  <c r="F5002" i="2" s="1"/>
  <c r="G5002" i="2" s="1"/>
  <c r="E4745" i="2"/>
  <c r="F4745" i="2" s="1"/>
  <c r="G4745" i="2" s="1"/>
  <c r="E5599" i="2"/>
  <c r="F5599" i="2" s="1"/>
  <c r="G5599" i="2" s="1"/>
  <c r="E4892" i="2"/>
  <c r="F4892" i="2" s="1"/>
  <c r="G4892" i="2" s="1"/>
  <c r="E5450" i="2"/>
  <c r="F5450" i="2" s="1"/>
  <c r="G5450" i="2" s="1"/>
  <c r="E5370" i="2"/>
  <c r="F5370" i="2" s="1"/>
  <c r="G5370" i="2" s="1"/>
  <c r="E5040" i="2"/>
  <c r="F5040" i="2" s="1"/>
  <c r="G5040" i="2" s="1"/>
  <c r="E5562" i="2"/>
  <c r="F5562" i="2" s="1"/>
  <c r="G5562" i="2" s="1"/>
  <c r="E5610" i="2"/>
  <c r="F5610" i="2" s="1"/>
  <c r="G5610" i="2" s="1"/>
  <c r="E5419" i="2"/>
  <c r="F5419" i="2" s="1"/>
  <c r="G5419" i="2" s="1"/>
  <c r="E5072" i="2"/>
  <c r="F5072" i="2" s="1"/>
  <c r="G5072" i="2" s="1"/>
  <c r="E5153" i="2"/>
  <c r="F5153" i="2" s="1"/>
  <c r="G5153" i="2" s="1"/>
  <c r="E4934" i="2"/>
  <c r="F4934" i="2" s="1"/>
  <c r="G4934" i="2" s="1"/>
  <c r="E4700" i="2"/>
  <c r="E4671" i="2"/>
  <c r="F4671" i="2" s="1"/>
  <c r="G4671" i="2" s="1"/>
  <c r="E5339" i="2"/>
  <c r="F5339" i="2" s="1"/>
  <c r="G5339" i="2" s="1"/>
  <c r="E5130" i="2"/>
  <c r="F5130" i="2" s="1"/>
  <c r="G5130" i="2" s="1"/>
  <c r="E4827" i="2"/>
  <c r="F4827" i="2" s="1"/>
  <c r="G4827" i="2" s="1"/>
  <c r="E5201" i="2"/>
  <c r="F5201" i="2" s="1"/>
  <c r="G5201" i="2" s="1"/>
  <c r="E4933" i="2"/>
  <c r="F4933" i="2" s="1"/>
  <c r="G4933" i="2" s="1"/>
  <c r="E5514" i="2"/>
  <c r="F5514" i="2" s="1"/>
  <c r="G5514" i="2" s="1"/>
  <c r="E5316" i="2"/>
  <c r="F5316" i="2" s="1"/>
  <c r="G5316" i="2" s="1"/>
  <c r="E4499" i="2"/>
  <c r="F4499" i="2" s="1"/>
  <c r="G4499" i="2" s="1"/>
  <c r="E4695" i="2"/>
  <c r="F4695" i="2" s="1"/>
  <c r="G4695" i="2" s="1"/>
  <c r="E5535" i="2"/>
  <c r="F5535" i="2" s="1"/>
  <c r="G5535" i="2" s="1"/>
  <c r="E5478" i="2"/>
  <c r="F5478" i="2" s="1"/>
  <c r="G5478" i="2" s="1"/>
  <c r="E5222" i="2"/>
  <c r="F5222" i="2" s="1"/>
  <c r="G5222" i="2" s="1"/>
  <c r="E4874" i="2"/>
  <c r="F4874" i="2" s="1"/>
  <c r="G4874" i="2" s="1"/>
  <c r="E4971" i="2"/>
  <c r="F4971" i="2" s="1"/>
  <c r="G4971" i="2" s="1"/>
  <c r="E4472" i="2"/>
  <c r="F4472" i="2" s="1"/>
  <c r="G4472" i="2" s="1"/>
  <c r="E5006" i="2"/>
  <c r="F5006" i="2" s="1"/>
  <c r="G5006" i="2" s="1"/>
  <c r="E4694" i="2"/>
  <c r="F4694" i="2" s="1"/>
  <c r="G4694" i="2" s="1"/>
  <c r="E4964" i="2"/>
  <c r="F4964" i="2" s="1"/>
  <c r="G4964" i="2" s="1"/>
  <c r="E4781" i="2"/>
  <c r="F4781" i="2" s="1"/>
  <c r="G4781" i="2" s="1"/>
  <c r="E4856" i="2"/>
  <c r="F4856" i="2" s="1"/>
  <c r="G4856" i="2" s="1"/>
  <c r="E4711" i="2"/>
  <c r="E4504" i="2"/>
  <c r="F4504" i="2" s="1"/>
  <c r="G4504" i="2" s="1"/>
  <c r="E5054" i="2"/>
  <c r="F5054" i="2" s="1"/>
  <c r="G5054" i="2" s="1"/>
  <c r="E4622" i="2"/>
  <c r="F4622" i="2" s="1"/>
  <c r="G4622" i="2" s="1"/>
  <c r="E5553" i="2"/>
  <c r="F5553" i="2" s="1"/>
  <c r="G5553" i="2" s="1"/>
  <c r="E5193" i="2"/>
  <c r="F5193" i="2" s="1"/>
  <c r="G5193" i="2" s="1"/>
  <c r="E4989" i="2"/>
  <c r="F4989" i="2" s="1"/>
  <c r="G4989" i="2" s="1"/>
  <c r="E5404" i="2"/>
  <c r="F5404" i="2" s="1"/>
  <c r="G5404" i="2" s="1"/>
  <c r="E5022" i="2"/>
  <c r="F5022" i="2" s="1"/>
  <c r="G5022" i="2" s="1"/>
  <c r="E5603" i="2"/>
  <c r="E5371" i="2"/>
  <c r="F5371" i="2" s="1"/>
  <c r="G5371" i="2" s="1"/>
  <c r="E5081" i="2"/>
  <c r="F5081" i="2" s="1"/>
  <c r="G5081" i="2" s="1"/>
  <c r="E4725" i="2"/>
  <c r="F4725" i="2" s="1"/>
  <c r="G4725" i="2" s="1"/>
  <c r="E4863" i="2"/>
  <c r="F4863" i="2" s="1"/>
  <c r="G4863" i="2" s="1"/>
  <c r="E5430" i="2"/>
  <c r="F5430" i="2" s="1"/>
  <c r="G5430" i="2" s="1"/>
  <c r="E4975" i="2"/>
  <c r="F4975" i="2" s="1"/>
  <c r="G4975" i="2" s="1"/>
  <c r="E5350" i="2"/>
  <c r="F5350" i="2" s="1"/>
  <c r="G5350" i="2" s="1"/>
  <c r="E5034" i="2"/>
  <c r="F5034" i="2" s="1"/>
  <c r="G5034" i="2" s="1"/>
  <c r="E4568" i="2"/>
  <c r="F4568" i="2" s="1"/>
  <c r="G4568" i="2" s="1"/>
  <c r="E5532" i="2"/>
  <c r="F5532" i="2" s="1"/>
  <c r="G5532" i="2" s="1"/>
  <c r="E5534" i="2"/>
  <c r="F5534" i="2" s="1"/>
  <c r="G5534" i="2" s="1"/>
  <c r="E4760" i="2"/>
  <c r="F4760" i="2" s="1"/>
  <c r="G4760" i="2" s="1"/>
  <c r="E5366" i="2"/>
  <c r="F5366" i="2" s="1"/>
  <c r="G5366" i="2" s="1"/>
  <c r="E5549" i="2"/>
  <c r="F5549" i="2" s="1"/>
  <c r="G5549" i="2" s="1"/>
  <c r="E5147" i="2"/>
  <c r="F5147" i="2" s="1"/>
  <c r="G5147" i="2" s="1"/>
  <c r="E4661" i="2"/>
  <c r="F4661" i="2" s="1"/>
  <c r="G4661" i="2" s="1"/>
  <c r="E5300" i="2"/>
  <c r="F5300" i="2" s="1"/>
  <c r="G5300" i="2" s="1"/>
  <c r="E5124" i="2"/>
  <c r="F5124" i="2" s="1"/>
  <c r="G5124" i="2" s="1"/>
  <c r="E5374" i="2"/>
  <c r="F5374" i="2" s="1"/>
  <c r="G5374" i="2" s="1"/>
  <c r="E4927" i="2"/>
  <c r="F4927" i="2" s="1"/>
  <c r="G4927" i="2" s="1"/>
  <c r="E5508" i="2"/>
  <c r="E5105" i="2"/>
  <c r="F5105" i="2" s="1"/>
  <c r="G5105" i="2" s="1"/>
  <c r="E4891" i="2"/>
  <c r="F4891" i="2" s="1"/>
  <c r="G4891" i="2" s="1"/>
  <c r="E4682" i="2"/>
  <c r="F4682" i="2" s="1"/>
  <c r="G4682" i="2" s="1"/>
  <c r="E5305" i="2"/>
  <c r="F5305" i="2" s="1"/>
  <c r="G5305" i="2" s="1"/>
  <c r="E4994" i="2"/>
  <c r="F4994" i="2" s="1"/>
  <c r="G4994" i="2" s="1"/>
  <c r="E4647" i="2"/>
  <c r="F4647" i="2" s="1"/>
  <c r="G4647" i="2" s="1"/>
  <c r="E5465" i="2"/>
  <c r="F5465" i="2" s="1"/>
  <c r="G5465" i="2" s="1"/>
  <c r="E5206" i="2"/>
  <c r="F5206" i="2" s="1"/>
  <c r="G5206" i="2" s="1"/>
  <c r="E5183" i="2"/>
  <c r="F5183" i="2" s="1"/>
  <c r="G5183" i="2" s="1"/>
  <c r="E4893" i="2"/>
  <c r="F4893" i="2" s="1"/>
  <c r="G4893" i="2" s="1"/>
  <c r="E5003" i="2"/>
  <c r="F5003" i="2" s="1"/>
  <c r="G5003" i="2" s="1"/>
  <c r="E4722" i="2"/>
  <c r="F4722" i="2" s="1"/>
  <c r="G4722" i="2" s="1"/>
  <c r="E4588" i="2"/>
  <c r="F4588" i="2" s="1"/>
  <c r="G4588" i="2" s="1"/>
  <c r="E4644" i="2"/>
  <c r="F4644" i="2" s="1"/>
  <c r="G4644" i="2" s="1"/>
  <c r="E4471" i="2"/>
  <c r="F4471" i="2" s="1"/>
  <c r="G4471" i="2" s="1"/>
  <c r="E4961" i="2"/>
  <c r="F4961" i="2" s="1"/>
  <c r="G4961" i="2" s="1"/>
  <c r="E4746" i="2"/>
  <c r="F4746" i="2" s="1"/>
  <c r="G4746" i="2" s="1"/>
  <c r="E5135" i="2"/>
  <c r="F5135" i="2" s="1"/>
  <c r="G5135" i="2" s="1"/>
  <c r="E5585" i="2"/>
  <c r="F5585" i="2" s="1"/>
  <c r="G5585" i="2" s="1"/>
  <c r="E5186" i="2"/>
  <c r="F5186" i="2" s="1"/>
  <c r="G5186" i="2" s="1"/>
  <c r="E5414" i="2"/>
  <c r="F5414" i="2" s="1"/>
  <c r="G5414" i="2" s="1"/>
  <c r="E4966" i="2"/>
  <c r="F4966" i="2" s="1"/>
  <c r="G4966" i="2" s="1"/>
  <c r="E5548" i="2"/>
  <c r="E5272" i="2"/>
  <c r="E5012" i="2"/>
  <c r="F5012" i="2" s="1"/>
  <c r="G5012" i="2" s="1"/>
  <c r="E5581" i="2"/>
  <c r="F5581" i="2" s="1"/>
  <c r="G5581" i="2" s="1"/>
  <c r="E4853" i="2"/>
  <c r="F4853" i="2" s="1"/>
  <c r="G4853" i="2" s="1"/>
  <c r="E5517" i="2"/>
  <c r="F5517" i="2" s="1"/>
  <c r="G5517" i="2" s="1"/>
  <c r="E5042" i="2"/>
  <c r="F5042" i="2" s="1"/>
  <c r="G5042" i="2" s="1"/>
  <c r="E5493" i="2"/>
  <c r="F5493" i="2" s="1"/>
  <c r="G5493" i="2" s="1"/>
  <c r="E4735" i="2"/>
  <c r="F4735" i="2" s="1"/>
  <c r="G4735" i="2" s="1"/>
  <c r="E4922" i="2"/>
  <c r="F4922" i="2" s="1"/>
  <c r="G4922" i="2" s="1"/>
  <c r="E5340" i="2"/>
  <c r="F5340" i="2" s="1"/>
  <c r="G5340" i="2" s="1"/>
  <c r="E5515" i="2"/>
  <c r="F5515" i="2" s="1"/>
  <c r="G5515" i="2" s="1"/>
  <c r="E4747" i="2"/>
  <c r="F4747" i="2" s="1"/>
  <c r="G4747" i="2" s="1"/>
  <c r="E5137" i="2"/>
  <c r="F5137" i="2" s="1"/>
  <c r="G5137" i="2" s="1"/>
  <c r="E4925" i="2"/>
  <c r="F4925" i="2" s="1"/>
  <c r="G4925" i="2" s="1"/>
  <c r="E4605" i="2"/>
  <c r="F4605" i="2" s="1"/>
  <c r="G4605" i="2" s="1"/>
  <c r="E4630" i="2"/>
  <c r="F4630" i="2" s="1"/>
  <c r="G4630" i="2" s="1"/>
  <c r="E5313" i="2"/>
  <c r="E5065" i="2"/>
  <c r="F5065" i="2" s="1"/>
  <c r="G5065" i="2" s="1"/>
  <c r="E4801" i="2"/>
  <c r="F4801" i="2" s="1"/>
  <c r="G4801" i="2" s="1"/>
  <c r="E5568" i="2"/>
  <c r="F5568" i="2" s="1"/>
  <c r="G5568" i="2" s="1"/>
  <c r="E5361" i="2"/>
  <c r="F5361" i="2" s="1"/>
  <c r="G5361" i="2" s="1"/>
  <c r="E5188" i="2"/>
  <c r="F5188" i="2" s="1"/>
  <c r="G5188" i="2" s="1"/>
  <c r="E5296" i="2"/>
  <c r="F5296" i="2" s="1"/>
  <c r="G5296" i="2" s="1"/>
  <c r="E5102" i="2"/>
  <c r="F5102" i="2" s="1"/>
  <c r="G5102" i="2" s="1"/>
  <c r="E4855" i="2"/>
  <c r="F4855" i="2" s="1"/>
  <c r="G4855" i="2" s="1"/>
  <c r="E5210" i="2"/>
  <c r="F5210" i="2" s="1"/>
  <c r="G5210" i="2" s="1"/>
  <c r="E4871" i="2"/>
  <c r="F4871" i="2" s="1"/>
  <c r="G4871" i="2" s="1"/>
  <c r="E4679" i="2"/>
  <c r="F4679" i="2" s="1"/>
  <c r="G4679" i="2" s="1"/>
  <c r="E5472" i="2"/>
  <c r="F5472" i="2" s="1"/>
  <c r="G5472" i="2" s="1"/>
  <c r="E4638" i="2"/>
  <c r="F4638" i="2" s="1"/>
  <c r="G4638" i="2" s="1"/>
  <c r="E4861" i="2"/>
  <c r="F4861" i="2" s="1"/>
  <c r="G4861" i="2" s="1"/>
  <c r="E5529" i="2"/>
  <c r="F5529" i="2" s="1"/>
  <c r="G5529" i="2" s="1"/>
  <c r="E5119" i="2"/>
  <c r="F5119" i="2" s="1"/>
  <c r="G5119" i="2" s="1"/>
  <c r="E4877" i="2"/>
  <c r="F4877" i="2" s="1"/>
  <c r="G4877" i="2" s="1"/>
  <c r="E4719" i="2"/>
  <c r="F4719" i="2" s="1"/>
  <c r="G4719" i="2" s="1"/>
  <c r="E5645" i="2"/>
  <c r="F5645" i="2" s="1"/>
  <c r="G5645" i="2" s="1"/>
  <c r="E5651" i="2"/>
  <c r="F5651" i="2" s="1"/>
  <c r="G5651" i="2" s="1"/>
  <c r="E5545" i="2"/>
  <c r="F5545" i="2" s="1"/>
  <c r="G5545" i="2" s="1"/>
  <c r="E5348" i="2"/>
  <c r="F5348" i="2" s="1"/>
  <c r="G5348" i="2" s="1"/>
  <c r="E4697" i="2"/>
  <c r="F4697" i="2" s="1"/>
  <c r="G4697" i="2" s="1"/>
  <c r="E5504" i="2"/>
  <c r="F5504" i="2" s="1"/>
  <c r="G5504" i="2" s="1"/>
  <c r="E5486" i="2"/>
  <c r="F5486" i="2" s="1"/>
  <c r="G5486" i="2" s="1"/>
  <c r="E4592" i="2"/>
  <c r="F4592" i="2" s="1"/>
  <c r="G4592" i="2" s="1"/>
  <c r="E5577" i="2"/>
  <c r="F5577" i="2" s="1"/>
  <c r="G5577" i="2" s="1"/>
  <c r="E5423" i="2"/>
  <c r="F5423" i="2" s="1"/>
  <c r="G5423" i="2" s="1"/>
  <c r="E5509" i="2"/>
  <c r="F5509" i="2" s="1"/>
  <c r="G5509" i="2" s="1"/>
  <c r="E5050" i="2"/>
  <c r="F5050" i="2" s="1"/>
  <c r="G5050" i="2" s="1"/>
  <c r="E5642" i="2"/>
  <c r="F5642" i="2" s="1"/>
  <c r="G5642" i="2" s="1"/>
  <c r="E5336" i="2"/>
  <c r="E4491" i="2"/>
  <c r="F4491" i="2" s="1"/>
  <c r="G4491" i="2" s="1"/>
  <c r="E5330" i="2"/>
  <c r="F5330" i="2" s="1"/>
  <c r="G5330" i="2" s="1"/>
  <c r="E4783" i="2"/>
  <c r="F4783" i="2" s="1"/>
  <c r="G4783" i="2" s="1"/>
  <c r="E5521" i="2"/>
  <c r="E4967" i="2"/>
  <c r="F4967" i="2" s="1"/>
  <c r="G4967" i="2" s="1"/>
  <c r="E5134" i="2"/>
  <c r="F5134" i="2" s="1"/>
  <c r="G5134" i="2" s="1"/>
  <c r="E5297" i="2"/>
  <c r="F5297" i="2" s="1"/>
  <c r="G5297" i="2" s="1"/>
  <c r="E5055" i="2"/>
  <c r="F5055" i="2" s="1"/>
  <c r="G5055" i="2" s="1"/>
  <c r="E5262" i="2"/>
  <c r="F5262" i="2" s="1"/>
  <c r="G5262" i="2" s="1"/>
  <c r="E4795" i="2"/>
  <c r="F4795" i="2" s="1"/>
  <c r="G4795" i="2" s="1"/>
  <c r="E5539" i="2"/>
  <c r="E5345" i="2"/>
  <c r="F5345" i="2" s="1"/>
  <c r="G5345" i="2" s="1"/>
  <c r="E5178" i="2"/>
  <c r="F5178" i="2" s="1"/>
  <c r="G5178" i="2" s="1"/>
  <c r="E4817" i="2"/>
  <c r="F4817" i="2" s="1"/>
  <c r="G4817" i="2" s="1"/>
  <c r="E5290" i="2"/>
  <c r="F5290" i="2" s="1"/>
  <c r="G5290" i="2" s="1"/>
  <c r="E5099" i="2"/>
  <c r="F5099" i="2" s="1"/>
  <c r="G5099" i="2" s="1"/>
  <c r="E4839" i="2"/>
  <c r="F4839" i="2" s="1"/>
  <c r="G4839" i="2" s="1"/>
  <c r="E4635" i="2"/>
  <c r="F4635" i="2" s="1"/>
  <c r="G4635" i="2" s="1"/>
  <c r="E5286" i="2"/>
  <c r="F5286" i="2" s="1"/>
  <c r="G5286" i="2" s="1"/>
  <c r="E4929" i="2"/>
  <c r="F4929" i="2" s="1"/>
  <c r="G4929" i="2" s="1"/>
  <c r="E4573" i="2"/>
  <c r="F4573" i="2" s="1"/>
  <c r="G4573" i="2" s="1"/>
  <c r="E5432" i="2"/>
  <c r="F5432" i="2" s="1"/>
  <c r="G5432" i="2" s="1"/>
  <c r="E5177" i="2"/>
  <c r="F5177" i="2" s="1"/>
  <c r="G5177" i="2" s="1"/>
  <c r="E5490" i="2"/>
  <c r="F5490" i="2" s="1"/>
  <c r="G5490" i="2" s="1"/>
  <c r="E5110" i="2"/>
  <c r="F5110" i="2" s="1"/>
  <c r="G5110" i="2" s="1"/>
  <c r="E4672" i="2"/>
  <c r="F4672" i="2" s="1"/>
  <c r="G4672" i="2" s="1"/>
  <c r="E4562" i="2"/>
  <c r="F4562" i="2" s="1"/>
  <c r="G4562" i="2" s="1"/>
  <c r="E5641" i="2"/>
  <c r="F5641" i="2" s="1"/>
  <c r="G5641" i="2" s="1"/>
  <c r="E5552" i="2"/>
  <c r="F5552" i="2" s="1"/>
  <c r="G5552" i="2" s="1"/>
  <c r="E5169" i="2"/>
  <c r="F5169" i="2" s="1"/>
  <c r="G5169" i="2" s="1"/>
  <c r="E5622" i="2"/>
  <c r="F5622" i="2" s="1"/>
  <c r="G5622" i="2" s="1"/>
  <c r="E4752" i="2"/>
  <c r="F4752" i="2" s="1"/>
  <c r="G4752" i="2" s="1"/>
  <c r="E5179" i="2"/>
  <c r="F5179" i="2" s="1"/>
  <c r="G5179" i="2" s="1"/>
  <c r="E5376" i="2"/>
  <c r="F5376" i="2" s="1"/>
  <c r="G5376" i="2" s="1"/>
  <c r="E5287" i="2"/>
  <c r="F5287" i="2" s="1"/>
  <c r="G5287" i="2" s="1"/>
  <c r="E5418" i="2"/>
  <c r="F5418" i="2" s="1"/>
  <c r="G5418" i="2" s="1"/>
  <c r="E4940" i="2"/>
  <c r="F4940" i="2" s="1"/>
  <c r="G4940" i="2" s="1"/>
  <c r="E5474" i="2"/>
  <c r="F5474" i="2" s="1"/>
  <c r="G5474" i="2" s="1"/>
  <c r="E4582" i="2"/>
  <c r="F4582" i="2" s="1"/>
  <c r="G4582" i="2" s="1"/>
  <c r="E5480" i="2"/>
  <c r="F5480" i="2" s="1"/>
  <c r="G5480" i="2" s="1"/>
  <c r="E4879" i="2"/>
  <c r="F4879" i="2" s="1"/>
  <c r="G4879" i="2" s="1"/>
  <c r="E5327" i="2"/>
  <c r="F5327" i="2" s="1"/>
  <c r="G5327" i="2" s="1"/>
  <c r="E4895" i="2"/>
  <c r="F4895" i="2" s="1"/>
  <c r="G4895" i="2" s="1"/>
  <c r="E5502" i="2"/>
  <c r="F5502" i="2" s="1"/>
  <c r="G5502" i="2" s="1"/>
  <c r="E4938" i="2"/>
  <c r="F4938" i="2" s="1"/>
  <c r="G4938" i="2" s="1"/>
  <c r="E5626" i="2"/>
  <c r="F5626" i="2" s="1"/>
  <c r="G5626" i="2" s="1"/>
  <c r="E4776" i="2"/>
  <c r="F4776" i="2" s="1"/>
  <c r="G4776" i="2" s="1"/>
  <c r="E4957" i="2"/>
  <c r="F4957" i="2" s="1"/>
  <c r="G4957" i="2" s="1"/>
  <c r="E5131" i="2"/>
  <c r="F5131" i="2" s="1"/>
  <c r="G5131" i="2" s="1"/>
  <c r="E4555" i="2"/>
  <c r="F4555" i="2" s="1"/>
  <c r="G4555" i="2" s="1"/>
  <c r="E4614" i="2"/>
  <c r="F4614" i="2" s="1"/>
  <c r="G4614" i="2" s="1"/>
  <c r="E4969" i="2"/>
  <c r="F4969" i="2" s="1"/>
  <c r="G4969" i="2" s="1"/>
  <c r="E5259" i="2"/>
  <c r="F5259" i="2" s="1"/>
  <c r="G5259" i="2" s="1"/>
  <c r="E5071" i="2"/>
  <c r="F5071" i="2" s="1"/>
  <c r="G5071" i="2" s="1"/>
  <c r="E5495" i="2"/>
  <c r="F5495" i="2" s="1"/>
  <c r="G5495" i="2" s="1"/>
  <c r="E5329" i="2"/>
  <c r="F5329" i="2" s="1"/>
  <c r="G5329" i="2" s="1"/>
  <c r="E4811" i="2"/>
  <c r="F4811" i="2" s="1"/>
  <c r="G4811" i="2" s="1"/>
  <c r="E5476" i="2"/>
  <c r="F5476" i="2" s="1"/>
  <c r="G5476" i="2" s="1"/>
  <c r="E5058" i="2"/>
  <c r="F5058" i="2" s="1"/>
  <c r="G5058" i="2" s="1"/>
  <c r="E4823" i="2"/>
  <c r="F4823" i="2" s="1"/>
  <c r="G4823" i="2" s="1"/>
  <c r="E4807" i="2"/>
  <c r="F4807" i="2" s="1"/>
  <c r="G4807" i="2" s="1"/>
  <c r="E5280" i="2"/>
  <c r="F5280" i="2" s="1"/>
  <c r="G5280" i="2" s="1"/>
  <c r="E4923" i="2"/>
  <c r="F4923" i="2" s="1"/>
  <c r="G4923" i="2" s="1"/>
  <c r="E5468" i="2"/>
  <c r="F5468" i="2" s="1"/>
  <c r="G5468" i="2" s="1"/>
  <c r="E5104" i="2"/>
  <c r="F5104" i="2" s="1"/>
  <c r="G5104" i="2" s="1"/>
  <c r="E4854" i="2"/>
  <c r="F4854" i="2" s="1"/>
  <c r="G4854" i="2" s="1"/>
  <c r="E5138" i="2"/>
  <c r="F5138" i="2" s="1"/>
  <c r="G5138" i="2" s="1"/>
  <c r="E4669" i="2"/>
  <c r="F4669" i="2" s="1"/>
  <c r="G4669" i="2" s="1"/>
  <c r="E4797" i="2"/>
  <c r="F4797" i="2" s="1"/>
  <c r="G4797" i="2" s="1"/>
  <c r="E4540" i="2"/>
  <c r="F4540" i="2" s="1"/>
  <c r="G4540" i="2" s="1"/>
  <c r="E4924" i="2"/>
  <c r="F4924" i="2" s="1"/>
  <c r="G4924" i="2" s="1"/>
  <c r="E5166" i="2"/>
  <c r="F5166" i="2" s="1"/>
  <c r="G5166" i="2" s="1"/>
  <c r="E5609" i="2"/>
  <c r="F5609" i="2" s="1"/>
  <c r="G5609" i="2" s="1"/>
  <c r="E5375" i="2"/>
  <c r="F5375" i="2" s="1"/>
  <c r="G5375" i="2" s="1"/>
  <c r="E5451" i="2"/>
  <c r="F5451" i="2" s="1"/>
  <c r="G5451" i="2" s="1"/>
  <c r="E5122" i="2"/>
  <c r="F5122" i="2" s="1"/>
  <c r="G5122" i="2" s="1"/>
  <c r="E5352" i="2"/>
  <c r="F5352" i="2" s="1"/>
  <c r="G5352" i="2" s="1"/>
  <c r="E4886" i="2"/>
  <c r="F4886" i="2" s="1"/>
  <c r="G4886" i="2" s="1"/>
  <c r="E5551" i="2"/>
  <c r="F5551" i="2" s="1"/>
  <c r="G5551" i="2" s="1"/>
  <c r="E5215" i="2"/>
  <c r="F5215" i="2" s="1"/>
  <c r="G5215" i="2" s="1"/>
  <c r="E5398" i="2"/>
  <c r="F5398" i="2" s="1"/>
  <c r="G5398" i="2" s="1"/>
  <c r="E5467" i="2"/>
  <c r="F5467" i="2" s="1"/>
  <c r="G5467" i="2" s="1"/>
  <c r="E5279" i="2"/>
  <c r="F5279" i="2" s="1"/>
  <c r="G5279" i="2" s="1"/>
  <c r="E5364" i="2"/>
  <c r="F5364" i="2" s="1"/>
  <c r="G5364" i="2" s="1"/>
  <c r="E4869" i="2"/>
  <c r="F4869" i="2" s="1"/>
  <c r="G4869" i="2" s="1"/>
  <c r="E5320" i="2"/>
  <c r="F5320" i="2" s="1"/>
  <c r="G5320" i="2" s="1"/>
  <c r="E4826" i="2"/>
  <c r="F4826" i="2" s="1"/>
  <c r="G4826" i="2" s="1"/>
  <c r="E4983" i="2"/>
  <c r="F4983" i="2" s="1"/>
  <c r="G4983" i="2" s="1"/>
  <c r="E5611" i="2"/>
  <c r="F5611" i="2" s="1"/>
  <c r="G5611" i="2" s="1"/>
  <c r="E5247" i="2"/>
  <c r="F5247" i="2" s="1"/>
  <c r="G5247" i="2" s="1"/>
  <c r="E5346" i="2"/>
  <c r="F5346" i="2" s="1"/>
  <c r="G5346" i="2" s="1"/>
  <c r="E4773" i="2"/>
  <c r="F4773" i="2" s="1"/>
  <c r="G4773" i="2" s="1"/>
  <c r="E5455" i="2"/>
  <c r="F5455" i="2" s="1"/>
  <c r="G5455" i="2" s="1"/>
  <c r="E4947" i="2"/>
  <c r="F4947" i="2" s="1"/>
  <c r="G4947" i="2" s="1"/>
  <c r="E4909" i="2"/>
  <c r="F4909" i="2" s="1"/>
  <c r="G4909" i="2" s="1"/>
  <c r="E4581" i="2"/>
  <c r="F4581" i="2" s="1"/>
  <c r="G4581" i="2" s="1"/>
  <c r="E5281" i="2"/>
  <c r="F5281" i="2" s="1"/>
  <c r="G5281" i="2" s="1"/>
  <c r="E4651" i="2"/>
  <c r="F4651" i="2" s="1"/>
  <c r="G4651" i="2" s="1"/>
  <c r="E5249" i="2"/>
  <c r="F5249" i="2" s="1"/>
  <c r="G5249" i="2" s="1"/>
  <c r="E4779" i="2"/>
  <c r="F4779" i="2" s="1"/>
  <c r="G4779" i="2" s="1"/>
  <c r="E5485" i="2"/>
  <c r="F5485" i="2" s="1"/>
  <c r="G5485" i="2" s="1"/>
  <c r="E5306" i="2"/>
  <c r="F5306" i="2" s="1"/>
  <c r="G5306" i="2" s="1"/>
  <c r="E5142" i="2"/>
  <c r="F5142" i="2" s="1"/>
  <c r="G5142" i="2" s="1"/>
  <c r="E4785" i="2"/>
  <c r="F4785" i="2" s="1"/>
  <c r="G4785" i="2" s="1"/>
  <c r="E5462" i="2"/>
  <c r="F5462" i="2" s="1"/>
  <c r="G5462" i="2" s="1"/>
  <c r="E5255" i="2"/>
  <c r="F5255" i="2" s="1"/>
  <c r="G5255" i="2" s="1"/>
  <c r="E4991" i="2"/>
  <c r="E5338" i="2"/>
  <c r="F5338" i="2" s="1"/>
  <c r="G5338" i="2" s="1"/>
  <c r="E4791" i="2"/>
  <c r="F4791" i="2" s="1"/>
  <c r="G4791" i="2" s="1"/>
  <c r="E5422" i="2"/>
  <c r="F5422" i="2" s="1"/>
  <c r="G5422" i="2" s="1"/>
  <c r="E5238" i="2"/>
  <c r="F5238" i="2" s="1"/>
  <c r="G5238" i="2" s="1"/>
  <c r="E4913" i="2"/>
  <c r="F4913" i="2" s="1"/>
  <c r="G4913" i="2" s="1"/>
  <c r="E4550" i="2"/>
  <c r="F4550" i="2" s="1"/>
  <c r="G4550" i="2" s="1"/>
  <c r="E5167" i="2"/>
  <c r="F5167" i="2" s="1"/>
  <c r="G5167" i="2" s="1"/>
  <c r="E5448" i="2"/>
  <c r="E5098" i="2"/>
  <c r="F5098" i="2" s="1"/>
  <c r="G5098" i="2" s="1"/>
  <c r="E4838" i="2"/>
  <c r="F4838" i="2" s="1"/>
  <c r="G4838" i="2" s="1"/>
  <c r="E4534" i="2"/>
  <c r="F4534" i="2" s="1"/>
  <c r="G4534" i="2" s="1"/>
  <c r="E4688" i="2"/>
  <c r="F4688" i="2" s="1"/>
  <c r="G4688" i="2" s="1"/>
  <c r="E5582" i="2"/>
  <c r="F5582" i="2" s="1"/>
  <c r="G5582" i="2" s="1"/>
  <c r="E5087" i="2"/>
  <c r="F5087" i="2" s="1"/>
  <c r="G5087" i="2" s="1"/>
  <c r="E5368" i="2"/>
  <c r="F5368" i="2" s="1"/>
  <c r="G5368" i="2" s="1"/>
  <c r="E5431" i="2"/>
  <c r="F5431" i="2" s="1"/>
  <c r="G5431" i="2" s="1"/>
  <c r="E5640" i="2"/>
  <c r="F5640" i="2" s="1"/>
  <c r="G5640" i="2" s="1"/>
  <c r="E4883" i="2"/>
  <c r="F4883" i="2" s="1"/>
  <c r="G4883" i="2" s="1"/>
  <c r="E5519" i="2"/>
  <c r="F5519" i="2" s="1"/>
  <c r="G5519" i="2" s="1"/>
  <c r="E5094" i="2"/>
  <c r="F5094" i="2" s="1"/>
  <c r="G5094" i="2" s="1"/>
  <c r="E5372" i="2"/>
  <c r="F5372" i="2" s="1"/>
  <c r="G5372" i="2" s="1"/>
  <c r="E5369" i="2"/>
  <c r="F5369" i="2" s="1"/>
  <c r="G5369" i="2" s="1"/>
  <c r="E5470" i="2"/>
  <c r="E4828" i="2"/>
  <c r="F4828" i="2" s="1"/>
  <c r="G4828" i="2" s="1"/>
  <c r="E5324" i="2"/>
  <c r="F5324" i="2" s="1"/>
  <c r="G5324" i="2" s="1"/>
  <c r="E5274" i="2"/>
  <c r="F5274" i="2" s="1"/>
  <c r="G5274" i="2" s="1"/>
  <c r="E4780" i="2"/>
  <c r="F4780" i="2" s="1"/>
  <c r="G4780" i="2" s="1"/>
  <c r="E5456" i="2"/>
  <c r="F5456" i="2" s="1"/>
  <c r="G5456" i="2" s="1"/>
  <c r="E4915" i="2"/>
  <c r="F4915" i="2" s="1"/>
  <c r="G4915" i="2" s="1"/>
  <c r="E5231" i="2"/>
  <c r="F5231" i="2" s="1"/>
  <c r="G5231" i="2" s="1"/>
  <c r="E5257" i="2"/>
  <c r="F5257" i="2" s="1"/>
  <c r="G5257" i="2" s="1"/>
  <c r="E5452" i="2"/>
  <c r="F5452" i="2" s="1"/>
  <c r="G5452" i="2" s="1"/>
  <c r="E4931" i="2"/>
  <c r="F4931" i="2" s="1"/>
  <c r="G4931" i="2" s="1"/>
  <c r="E5103" i="2"/>
  <c r="F5103" i="2" s="1"/>
  <c r="G5103" i="2" s="1"/>
  <c r="E4902" i="2"/>
  <c r="F4902" i="2" s="1"/>
  <c r="G4902" i="2" s="1"/>
  <c r="E4513" i="2"/>
  <c r="F4513" i="2" s="1"/>
  <c r="G4513" i="2" s="1"/>
  <c r="E4571" i="2"/>
  <c r="F4571" i="2" s="1"/>
  <c r="G4571" i="2" s="1"/>
  <c r="E4956" i="2"/>
  <c r="F4956" i="2" s="1"/>
  <c r="G4956" i="2" s="1"/>
  <c r="E4645" i="2"/>
  <c r="F4645" i="2" s="1"/>
  <c r="G4645" i="2" s="1"/>
  <c r="E5246" i="2"/>
  <c r="F5246" i="2" s="1"/>
  <c r="G5246" i="2" s="1"/>
  <c r="E4769" i="2"/>
  <c r="F4769" i="2" s="1"/>
  <c r="G4769" i="2" s="1"/>
  <c r="E5482" i="2"/>
  <c r="F5482" i="2" s="1"/>
  <c r="G5482" i="2" s="1"/>
  <c r="E4667" i="2"/>
  <c r="F4667" i="2" s="1"/>
  <c r="G4667" i="2" s="1"/>
  <c r="E5252" i="2"/>
  <c r="F5252" i="2" s="1"/>
  <c r="G5252" i="2" s="1"/>
  <c r="E4978" i="2"/>
  <c r="F4978" i="2" s="1"/>
  <c r="G4978" i="2" s="1"/>
  <c r="E4765" i="2"/>
  <c r="F4765" i="2" s="1"/>
  <c r="G4765" i="2" s="1"/>
  <c r="E4560" i="2"/>
  <c r="F4560" i="2" s="1"/>
  <c r="G4560" i="2" s="1"/>
  <c r="E5415" i="2"/>
  <c r="F5415" i="2" s="1"/>
  <c r="G5415" i="2" s="1"/>
  <c r="E4907" i="2"/>
  <c r="F4907" i="2" s="1"/>
  <c r="G4907" i="2" s="1"/>
  <c r="E5402" i="2"/>
  <c r="F5402" i="2" s="1"/>
  <c r="G5402" i="2" s="1"/>
  <c r="E4716" i="2"/>
  <c r="F4716" i="2" s="1"/>
  <c r="G4716" i="2" s="1"/>
  <c r="E5520" i="2"/>
  <c r="E5009" i="2"/>
  <c r="E5578" i="2"/>
  <c r="F5578" i="2" s="1"/>
  <c r="G5578" i="2" s="1"/>
  <c r="E5355" i="2"/>
  <c r="F5355" i="2" s="1"/>
  <c r="G5355" i="2" s="1"/>
  <c r="E5291" i="2"/>
  <c r="F5291" i="2" s="1"/>
  <c r="G5291" i="2" s="1"/>
  <c r="E5513" i="2"/>
  <c r="F5513" i="2" s="1"/>
  <c r="G5513" i="2" s="1"/>
  <c r="E5192" i="2"/>
  <c r="F5192" i="2" s="1"/>
  <c r="G5192" i="2" s="1"/>
  <c r="E5394" i="2"/>
  <c r="F5394" i="2" s="1"/>
  <c r="G5394" i="2" s="1"/>
  <c r="E5420" i="2"/>
  <c r="F5420" i="2" s="1"/>
  <c r="G5420" i="2" s="1"/>
  <c r="E4754" i="2"/>
  <c r="E4744" i="2"/>
  <c r="F4744" i="2" s="1"/>
  <c r="G4744" i="2" s="1"/>
  <c r="E5595" i="2"/>
  <c r="F5595" i="2" s="1"/>
  <c r="G5595" i="2" s="1"/>
  <c r="E5449" i="2"/>
  <c r="F5449" i="2" s="1"/>
  <c r="G5449" i="2" s="1"/>
  <c r="E4921" i="2"/>
  <c r="F4921" i="2" s="1"/>
  <c r="G4921" i="2" s="1"/>
  <c r="E5097" i="2"/>
  <c r="F5097" i="2" s="1"/>
  <c r="G5097" i="2" s="1"/>
  <c r="E4899" i="2"/>
  <c r="F4899" i="2" s="1"/>
  <c r="G4899" i="2" s="1"/>
  <c r="E4497" i="2"/>
  <c r="F4497" i="2" s="1"/>
  <c r="G4497" i="2" s="1"/>
  <c r="E5217" i="2"/>
  <c r="F5217" i="2" s="1"/>
  <c r="G5217" i="2" s="1"/>
  <c r="E4908" i="2"/>
  <c r="F4908" i="2" s="1"/>
  <c r="G4908" i="2" s="1"/>
  <c r="E4633" i="2"/>
  <c r="F4633" i="2" s="1"/>
  <c r="G4633" i="2" s="1"/>
  <c r="E5243" i="2"/>
  <c r="F5243" i="2" s="1"/>
  <c r="G5243" i="2" s="1"/>
  <c r="E4664" i="2"/>
  <c r="F4664" i="2" s="1"/>
  <c r="G4664" i="2" s="1"/>
  <c r="E5466" i="2"/>
  <c r="F5466" i="2" s="1"/>
  <c r="G5466" i="2" s="1"/>
  <c r="E5284" i="2"/>
  <c r="F5284" i="2" s="1"/>
  <c r="G5284" i="2" s="1"/>
  <c r="E5096" i="2"/>
  <c r="F5096" i="2" s="1"/>
  <c r="G5096" i="2" s="1"/>
  <c r="E5233" i="2"/>
  <c r="F5233" i="2" s="1"/>
  <c r="G5233" i="2" s="1"/>
  <c r="E4965" i="2"/>
  <c r="F4965" i="2" s="1"/>
  <c r="G4965" i="2" s="1"/>
  <c r="E4775" i="2"/>
  <c r="F4775" i="2" s="1"/>
  <c r="G4775" i="2" s="1"/>
  <c r="E5332" i="2"/>
  <c r="F5332" i="2" s="1"/>
  <c r="G5332" i="2" s="1"/>
  <c r="E5126" i="2"/>
  <c r="F5126" i="2" s="1"/>
  <c r="G5126" i="2" s="1"/>
  <c r="E5412" i="2"/>
  <c r="F5412" i="2" s="1"/>
  <c r="G5412" i="2" s="1"/>
  <c r="E4511" i="2"/>
  <c r="F4511" i="2" s="1"/>
  <c r="G4511" i="2" s="1"/>
  <c r="E5386" i="2"/>
  <c r="F5386" i="2" s="1"/>
  <c r="G5386" i="2" s="1"/>
  <c r="E4713" i="2"/>
  <c r="F4713" i="2" s="1"/>
  <c r="G4713" i="2" s="1"/>
  <c r="E5073" i="2"/>
  <c r="F5073" i="2" s="1"/>
  <c r="G5073" i="2" s="1"/>
  <c r="E4599" i="2"/>
  <c r="F4599" i="2" s="1"/>
  <c r="G4599" i="2" s="1"/>
  <c r="E4727" i="2"/>
  <c r="E4475" i="2"/>
  <c r="E4585" i="2"/>
  <c r="F4585" i="2" s="1"/>
  <c r="G4585" i="2" s="1"/>
  <c r="E5408" i="2"/>
  <c r="F5408" i="2" s="1"/>
  <c r="G5408" i="2" s="1"/>
  <c r="E5442" i="2"/>
  <c r="F5442" i="2" s="1"/>
  <c r="G5442" i="2" s="1"/>
  <c r="E5569" i="2"/>
  <c r="F5569" i="2" s="1"/>
  <c r="G5569" i="2" s="1"/>
  <c r="E5308" i="2"/>
  <c r="F5308" i="2" s="1"/>
  <c r="G5308" i="2" s="1"/>
  <c r="E5537" i="2"/>
  <c r="F5537" i="2" s="1"/>
  <c r="G5537" i="2" s="1"/>
  <c r="E5424" i="2"/>
  <c r="F5424" i="2" s="1"/>
  <c r="G5424" i="2" s="1"/>
  <c r="E5584" i="2"/>
  <c r="F5584" i="2" s="1"/>
  <c r="G5584" i="2" s="1"/>
  <c r="E5500" i="2"/>
  <c r="F5500" i="2" s="1"/>
  <c r="G5500" i="2" s="1"/>
  <c r="E5182" i="2"/>
  <c r="F5182" i="2" s="1"/>
  <c r="G5182" i="2" s="1"/>
  <c r="E4506" i="2"/>
  <c r="F4506" i="2" s="1"/>
  <c r="G4506" i="2" s="1"/>
  <c r="E5354" i="2"/>
  <c r="F5354" i="2" s="1"/>
  <c r="G5354" i="2" s="1"/>
  <c r="E5656" i="2"/>
  <c r="F5656" i="2" s="1"/>
  <c r="G5656" i="2" s="1"/>
  <c r="E5310" i="2"/>
  <c r="F5310" i="2" s="1"/>
  <c r="G5310" i="2" s="1"/>
  <c r="E5653" i="2"/>
  <c r="F5653" i="2" s="1"/>
  <c r="G5653" i="2" s="1"/>
  <c r="E4741" i="2"/>
  <c r="F4741" i="2" s="1"/>
  <c r="G4741" i="2" s="1"/>
  <c r="E5446" i="2"/>
  <c r="F5446" i="2" s="1"/>
  <c r="G5446" i="2" s="1"/>
  <c r="E4718" i="2"/>
  <c r="F4718" i="2" s="1"/>
  <c r="G4718" i="2" s="1"/>
  <c r="E5592" i="2"/>
  <c r="F5592" i="2" s="1"/>
  <c r="G5592" i="2" s="1"/>
  <c r="E4986" i="2"/>
  <c r="F4986" i="2" s="1"/>
  <c r="G4986" i="2" s="1"/>
  <c r="E5088" i="2"/>
  <c r="F5088" i="2" s="1"/>
  <c r="G5088" i="2" s="1"/>
  <c r="E4529" i="2"/>
  <c r="F4529" i="2" s="1"/>
  <c r="G4529" i="2" s="1"/>
  <c r="E5211" i="2"/>
  <c r="F5211" i="2" s="1"/>
  <c r="G5211" i="2" s="1"/>
  <c r="E4594" i="2"/>
  <c r="F4594" i="2" s="1"/>
  <c r="G4594" i="2" s="1"/>
  <c r="E5227" i="2"/>
  <c r="F5227" i="2" s="1"/>
  <c r="G5227" i="2" s="1"/>
  <c r="E4998" i="2"/>
  <c r="F4998" i="2" s="1"/>
  <c r="G4998" i="2" s="1"/>
  <c r="E5382" i="2"/>
  <c r="F5382" i="2" s="1"/>
  <c r="G5382" i="2" s="1"/>
  <c r="E5435" i="2"/>
  <c r="F5435" i="2" s="1"/>
  <c r="G5435" i="2" s="1"/>
  <c r="E5536" i="2"/>
  <c r="F5536" i="2" s="1"/>
  <c r="G5536" i="2" s="1"/>
  <c r="E5288" i="2"/>
  <c r="F5288" i="2" s="1"/>
  <c r="G5288" i="2" s="1"/>
  <c r="E5170" i="2"/>
  <c r="F5170" i="2" s="1"/>
  <c r="G5170" i="2" s="1"/>
  <c r="E5407" i="2"/>
  <c r="F5407" i="2" s="1"/>
  <c r="G5407" i="2" s="1"/>
  <c r="E4867" i="2"/>
  <c r="F4867" i="2" s="1"/>
  <c r="G4867" i="2" s="1"/>
  <c r="E5278" i="2"/>
  <c r="F5278" i="2" s="1"/>
  <c r="G5278" i="2" s="1"/>
  <c r="E4847" i="2"/>
  <c r="F4847" i="2" s="1"/>
  <c r="G4847" i="2" s="1"/>
  <c r="E5128" i="2"/>
  <c r="F5128" i="2" s="1"/>
  <c r="G5128" i="2" s="1"/>
  <c r="E5292" i="2"/>
  <c r="F5292" i="2" s="1"/>
  <c r="G5292" i="2" s="1"/>
  <c r="E5650" i="2"/>
  <c r="F5650" i="2" s="1"/>
  <c r="G5650" i="2" s="1"/>
  <c r="E5314" i="2"/>
  <c r="F5314" i="2" s="1"/>
  <c r="G5314" i="2" s="1"/>
  <c r="E5580" i="2"/>
  <c r="F5580" i="2" s="1"/>
  <c r="G5580" i="2" s="1"/>
  <c r="E5174" i="2"/>
  <c r="F5174" i="2" s="1"/>
  <c r="G5174" i="2" s="1"/>
  <c r="E4738" i="2"/>
  <c r="F4738" i="2" s="1"/>
  <c r="G4738" i="2" s="1"/>
  <c r="E5393" i="2"/>
  <c r="F5393" i="2" s="1"/>
  <c r="G5393" i="2" s="1"/>
  <c r="E4637" i="2"/>
  <c r="F4637" i="2" s="1"/>
  <c r="G4637" i="2" s="1"/>
  <c r="E4662" i="2"/>
  <c r="F4662" i="2" s="1"/>
  <c r="G4662" i="2" s="1"/>
  <c r="E5224" i="2"/>
  <c r="F5224" i="2" s="1"/>
  <c r="G5224" i="2" s="1"/>
  <c r="E5638" i="2"/>
  <c r="F5638" i="2" s="1"/>
  <c r="G5638" i="2" s="1"/>
  <c r="E5356" i="2"/>
  <c r="F5356" i="2" s="1"/>
  <c r="G5356" i="2" s="1"/>
  <c r="E4809" i="2"/>
  <c r="F4809" i="2" s="1"/>
  <c r="G4809" i="2" s="1"/>
  <c r="E4889" i="2"/>
  <c r="F4889" i="2" s="1"/>
  <c r="G4889" i="2" s="1"/>
  <c r="E4953" i="2"/>
  <c r="F4953" i="2" s="1"/>
  <c r="G4953" i="2" s="1"/>
  <c r="E5475" i="2"/>
  <c r="F5475" i="2" s="1"/>
  <c r="G5475" i="2" s="1"/>
  <c r="E5266" i="2"/>
  <c r="F5266" i="2" s="1"/>
  <c r="G5266" i="2" s="1"/>
  <c r="E4857" i="2"/>
  <c r="F4857" i="2" s="1"/>
  <c r="G4857" i="2" s="1"/>
  <c r="E5566" i="2"/>
  <c r="F5566" i="2" s="1"/>
  <c r="G5566" i="2" s="1"/>
  <c r="E5275" i="2"/>
  <c r="F5275" i="2" s="1"/>
  <c r="G5275" i="2" s="1"/>
  <c r="E5457" i="2"/>
  <c r="F5457" i="2" s="1"/>
  <c r="G5457" i="2" s="1"/>
  <c r="E5498" i="2"/>
  <c r="F5498" i="2" s="1"/>
  <c r="G5498" i="2" s="1"/>
  <c r="E5276" i="2"/>
  <c r="F5276" i="2" s="1"/>
  <c r="G5276" i="2" s="1"/>
  <c r="E5630" i="2"/>
  <c r="F5630" i="2" s="1"/>
  <c r="G5630" i="2" s="1"/>
  <c r="E5202" i="2"/>
  <c r="F5202" i="2" s="1"/>
  <c r="G5202" i="2" s="1"/>
  <c r="E5307" i="2"/>
  <c r="F5307" i="2" s="1"/>
  <c r="G5307" i="2" s="1"/>
  <c r="E5639" i="2"/>
  <c r="F5639" i="2" s="1"/>
  <c r="G5639" i="2" s="1"/>
  <c r="E5154" i="2"/>
  <c r="F5154" i="2" s="1"/>
  <c r="G5154" i="2" s="1"/>
  <c r="E5531" i="2"/>
  <c r="F5531" i="2" s="1"/>
  <c r="G5531" i="2" s="1"/>
  <c r="E5512" i="2"/>
  <c r="F5512" i="2" s="1"/>
  <c r="G5512" i="2" s="1"/>
  <c r="E5263" i="2"/>
  <c r="F5263" i="2" s="1"/>
  <c r="G5263" i="2" s="1"/>
  <c r="E5194" i="2"/>
  <c r="F5194" i="2" s="1"/>
  <c r="G5194" i="2" s="1"/>
  <c r="E5629" i="2"/>
  <c r="F5629" i="2" s="1"/>
  <c r="G5629" i="2" s="1"/>
  <c r="E4792" i="2"/>
  <c r="F4792" i="2" s="1"/>
  <c r="G4792" i="2" s="1"/>
  <c r="E4477" i="2"/>
  <c r="F4477" i="2" s="1"/>
  <c r="G4477" i="2" s="1"/>
  <c r="E5146" i="2"/>
  <c r="F5146" i="2" s="1"/>
  <c r="G5146" i="2" s="1"/>
  <c r="E4885" i="2"/>
  <c r="F4885" i="2" s="1"/>
  <c r="G4885" i="2" s="1"/>
  <c r="E4525" i="2"/>
  <c r="F4525" i="2" s="1"/>
  <c r="G4525" i="2" s="1"/>
  <c r="E4841" i="2"/>
  <c r="E5471" i="2"/>
  <c r="F5471" i="2" s="1"/>
  <c r="G5471" i="2" s="1"/>
  <c r="E5226" i="2"/>
  <c r="F5226" i="2" s="1"/>
  <c r="G5226" i="2" s="1"/>
  <c r="E4799" i="2"/>
  <c r="F4799" i="2" s="1"/>
  <c r="G4799" i="2" s="1"/>
  <c r="E5391" i="2"/>
  <c r="F5391" i="2" s="1"/>
  <c r="G5391" i="2" s="1"/>
  <c r="E5503" i="2"/>
  <c r="F5503" i="2" s="1"/>
  <c r="G5503" i="2" s="1"/>
  <c r="E5242" i="2"/>
  <c r="F5242" i="2" s="1"/>
  <c r="G5242" i="2" s="1"/>
  <c r="E5447" i="2"/>
  <c r="F5447" i="2" s="1"/>
  <c r="G5447" i="2" s="1"/>
  <c r="E5112" i="2"/>
  <c r="F5112" i="2" s="1"/>
  <c r="G5112" i="2" s="1"/>
  <c r="E5392" i="2"/>
  <c r="F5392" i="2" s="1"/>
  <c r="G5392" i="2" s="1"/>
  <c r="E5624" i="2"/>
  <c r="F5624" i="2" s="1"/>
  <c r="G5624" i="2" s="1"/>
  <c r="E5258" i="2"/>
  <c r="F5258" i="2" s="1"/>
  <c r="G5258" i="2" s="1"/>
  <c r="E5571" i="2"/>
  <c r="F5571" i="2" s="1"/>
  <c r="G5571" i="2" s="1"/>
  <c r="E5208" i="2"/>
  <c r="F5208" i="2" s="1"/>
  <c r="G5208" i="2" s="1"/>
  <c r="E5499" i="2"/>
  <c r="F5499" i="2" s="1"/>
  <c r="G5499" i="2" s="1"/>
  <c r="E4731" i="2"/>
  <c r="F4731" i="2" s="1"/>
  <c r="G4731" i="2" s="1"/>
  <c r="E5383" i="2"/>
  <c r="F5383" i="2" s="1"/>
  <c r="G5383" i="2" s="1"/>
  <c r="E5359" i="2"/>
  <c r="F5359" i="2" s="1"/>
  <c r="G5359" i="2" s="1"/>
  <c r="E5505" i="2"/>
  <c r="F5505" i="2" s="1"/>
  <c r="G5505" i="2" s="1"/>
  <c r="E5160" i="2"/>
  <c r="F5160" i="2" s="1"/>
  <c r="G5160" i="2" s="1"/>
  <c r="E5218" i="2"/>
  <c r="F5218" i="2" s="1"/>
  <c r="G5218" i="2" s="1"/>
  <c r="E5066" i="2"/>
  <c r="F5066" i="2" s="1"/>
  <c r="G5066" i="2" s="1"/>
  <c r="E4789" i="2"/>
  <c r="F4789" i="2" s="1"/>
  <c r="G4789" i="2" s="1"/>
  <c r="E4500" i="2"/>
  <c r="F4500" i="2" s="1"/>
  <c r="G4500" i="2" s="1"/>
  <c r="E5025" i="2"/>
  <c r="F5025" i="2" s="1"/>
  <c r="G5025" i="2" s="1"/>
  <c r="E4873" i="2"/>
  <c r="F4873" i="2" s="1"/>
  <c r="G4873" i="2" s="1"/>
  <c r="E4623" i="2"/>
  <c r="F4623" i="2" s="1"/>
  <c r="G4623" i="2" s="1"/>
  <c r="E4984" i="2"/>
  <c r="F4984" i="2" s="1"/>
  <c r="G4984" i="2" s="1"/>
  <c r="E5092" i="2"/>
  <c r="F5092" i="2" s="1"/>
  <c r="G5092" i="2" s="1"/>
  <c r="E5113" i="2"/>
  <c r="F5113" i="2" s="1"/>
  <c r="G5113" i="2" s="1"/>
  <c r="E4778" i="2"/>
  <c r="F4778" i="2" s="1"/>
  <c r="G4778" i="2" s="1"/>
  <c r="E5108" i="2"/>
  <c r="F5108" i="2" s="1"/>
  <c r="G5108" i="2" s="1"/>
  <c r="E4771" i="2"/>
  <c r="F4771" i="2" s="1"/>
  <c r="G4771" i="2" s="1"/>
  <c r="E4736" i="2"/>
  <c r="F4736" i="2" s="1"/>
  <c r="G4736" i="2" s="1"/>
  <c r="E4495" i="2"/>
  <c r="F4495" i="2" s="1"/>
  <c r="G4495" i="2" s="1"/>
  <c r="E4985" i="2"/>
  <c r="F4985" i="2" s="1"/>
  <c r="G4985" i="2" s="1"/>
  <c r="E4717" i="2"/>
  <c r="F4717" i="2" s="1"/>
  <c r="G4717" i="2" s="1"/>
  <c r="E4501" i="2"/>
  <c r="F4501" i="2" s="1"/>
  <c r="G4501" i="2" s="1"/>
  <c r="E4618" i="2"/>
  <c r="F4618" i="2" s="1"/>
  <c r="G4618" i="2" s="1"/>
  <c r="E5353" i="2"/>
  <c r="F5353" i="2" s="1"/>
  <c r="G5353" i="2" s="1"/>
  <c r="E4988" i="2"/>
  <c r="F4988" i="2" s="1"/>
  <c r="G4988" i="2" s="1"/>
  <c r="E4575" i="2"/>
  <c r="F4575" i="2" s="1"/>
  <c r="G4575" i="2" s="1"/>
  <c r="E4490" i="2"/>
  <c r="F4490" i="2" s="1"/>
  <c r="G4490" i="2" s="1"/>
  <c r="E4937" i="2"/>
  <c r="F4937" i="2" s="1"/>
  <c r="G4937" i="2" s="1"/>
  <c r="E4767" i="2"/>
  <c r="F4767" i="2" s="1"/>
  <c r="G4767" i="2" s="1"/>
  <c r="E5039" i="2"/>
  <c r="F5039" i="2" s="1"/>
  <c r="G5039" i="2" s="1"/>
  <c r="E4567" i="2"/>
  <c r="F4567" i="2" s="1"/>
  <c r="G4567" i="2" s="1"/>
  <c r="E5396" i="2"/>
  <c r="F5396" i="2" s="1"/>
  <c r="G5396" i="2" s="1"/>
  <c r="E5070" i="2"/>
  <c r="F5070" i="2" s="1"/>
  <c r="G5070" i="2" s="1"/>
  <c r="E4762" i="2"/>
  <c r="F4762" i="2" s="1"/>
  <c r="G4762" i="2" s="1"/>
  <c r="E4825" i="2"/>
  <c r="F4825" i="2" s="1"/>
  <c r="G4825" i="2" s="1"/>
  <c r="E5083" i="2"/>
  <c r="F5083" i="2" s="1"/>
  <c r="G5083" i="2" s="1"/>
  <c r="E4755" i="2"/>
  <c r="F4755" i="2" s="1"/>
  <c r="G4755" i="2" s="1"/>
  <c r="E4973" i="2"/>
  <c r="F4973" i="2" s="1"/>
  <c r="G4973" i="2" s="1"/>
  <c r="E4634" i="2"/>
  <c r="F4634" i="2" s="1"/>
  <c r="G4634" i="2" s="1"/>
  <c r="E4699" i="2"/>
  <c r="F4699" i="2" s="1"/>
  <c r="G4699" i="2" s="1"/>
  <c r="E4498" i="2"/>
  <c r="F4498" i="2" s="1"/>
  <c r="G4498" i="2" s="1"/>
  <c r="E4615" i="2"/>
  <c r="F4615" i="2" s="1"/>
  <c r="G4615" i="2" s="1"/>
  <c r="E5337" i="2"/>
  <c r="F5337" i="2" s="1"/>
  <c r="G5337" i="2" s="1"/>
  <c r="E5241" i="2"/>
  <c r="F5241" i="2" s="1"/>
  <c r="G5241" i="2" s="1"/>
  <c r="E5401" i="2"/>
  <c r="F5401" i="2" s="1"/>
  <c r="G5401" i="2" s="1"/>
  <c r="E4890" i="2"/>
  <c r="F4890" i="2" s="1"/>
  <c r="G4890" i="2" s="1"/>
  <c r="E4653" i="2"/>
  <c r="F4653" i="2" s="1"/>
  <c r="G4653" i="2" s="1"/>
  <c r="E4655" i="2"/>
  <c r="F4655" i="2" s="1"/>
  <c r="G4655" i="2" s="1"/>
  <c r="E5362" i="2"/>
  <c r="F5362" i="2" s="1"/>
  <c r="G5362" i="2" s="1"/>
  <c r="E4887" i="2"/>
  <c r="F4887" i="2" s="1"/>
  <c r="G4887" i="2" s="1"/>
  <c r="E5214" i="2"/>
  <c r="F5214" i="2" s="1"/>
  <c r="G5214" i="2" s="1"/>
  <c r="E5033" i="2"/>
  <c r="F5033" i="2" s="1"/>
  <c r="G5033" i="2" s="1"/>
  <c r="E5223" i="2"/>
  <c r="F5223" i="2" s="1"/>
  <c r="G5223" i="2" s="1"/>
  <c r="E4544" i="2"/>
  <c r="F4544" i="2" s="1"/>
  <c r="G4544" i="2" s="1"/>
  <c r="E4692" i="2"/>
  <c r="F4692" i="2" s="1"/>
  <c r="G4692" i="2" s="1"/>
  <c r="E5380" i="2"/>
  <c r="F5380" i="2" s="1"/>
  <c r="G5380" i="2" s="1"/>
  <c r="E4955" i="2"/>
  <c r="F4955" i="2" s="1"/>
  <c r="G4955" i="2" s="1"/>
  <c r="E4572" i="2"/>
  <c r="F4572" i="2" s="1"/>
  <c r="G4572" i="2" s="1"/>
  <c r="E4759" i="2"/>
  <c r="F4759" i="2" s="1"/>
  <c r="G4759" i="2" s="1"/>
  <c r="E4819" i="2"/>
  <c r="F4819" i="2" s="1"/>
  <c r="G4819" i="2" s="1"/>
  <c r="E5064" i="2"/>
  <c r="F5064" i="2" s="1"/>
  <c r="G5064" i="2" s="1"/>
  <c r="E4733" i="2"/>
  <c r="F4733" i="2" s="1"/>
  <c r="G4733" i="2" s="1"/>
  <c r="E4954" i="2"/>
  <c r="F4954" i="2" s="1"/>
  <c r="G4954" i="2" s="1"/>
  <c r="E4693" i="2"/>
  <c r="F4693" i="2" s="1"/>
  <c r="G4693" i="2" s="1"/>
  <c r="E4470" i="2"/>
  <c r="F4470" i="2" s="1"/>
  <c r="G4470" i="2" s="1"/>
  <c r="E4603" i="2"/>
  <c r="F4603" i="2" s="1"/>
  <c r="G4603" i="2" s="1"/>
  <c r="E4696" i="2"/>
  <c r="F4696" i="2" s="1"/>
  <c r="G4696" i="2" s="1"/>
  <c r="E4586" i="2"/>
  <c r="F4586" i="2" s="1"/>
  <c r="G4586" i="2" s="1"/>
  <c r="E5385" i="2"/>
  <c r="F5385" i="2" s="1"/>
  <c r="G5385" i="2" s="1"/>
  <c r="E4473" i="2"/>
  <c r="F4473" i="2" s="1"/>
  <c r="G4473" i="2" s="1"/>
  <c r="E5322" i="2"/>
  <c r="F5322" i="2" s="1"/>
  <c r="G5322" i="2" s="1"/>
  <c r="E4941" i="2"/>
  <c r="F4941" i="2" s="1"/>
  <c r="G4941" i="2" s="1"/>
  <c r="E5195" i="2"/>
  <c r="F5195" i="2" s="1"/>
  <c r="G5195" i="2" s="1"/>
  <c r="E5030" i="2"/>
  <c r="F5030" i="2" s="1"/>
  <c r="G5030" i="2" s="1"/>
  <c r="E5204" i="2"/>
  <c r="F5204" i="2" s="1"/>
  <c r="G5204" i="2" s="1"/>
  <c r="E4686" i="2"/>
  <c r="F4686" i="2" s="1"/>
  <c r="G4686" i="2" s="1"/>
  <c r="E4704" i="2"/>
  <c r="F4704" i="2" s="1"/>
  <c r="G4704" i="2" s="1"/>
  <c r="E5051" i="2"/>
  <c r="F5051" i="2" s="1"/>
  <c r="G5051" i="2" s="1"/>
  <c r="E5060" i="2"/>
  <c r="F5060" i="2" s="1"/>
  <c r="G5060" i="2" s="1"/>
  <c r="E4806" i="2"/>
  <c r="F4806" i="2" s="1"/>
  <c r="G4806" i="2" s="1"/>
  <c r="E5017" i="2"/>
  <c r="F5017" i="2" s="1"/>
  <c r="G5017" i="2" s="1"/>
  <c r="E4726" i="2"/>
  <c r="F4726" i="2" s="1"/>
  <c r="G4726" i="2" s="1"/>
  <c r="E4684" i="2"/>
  <c r="E4580" i="2"/>
  <c r="F4580" i="2" s="1"/>
  <c r="G4580" i="2" s="1"/>
  <c r="E4687" i="2"/>
  <c r="F4687" i="2" s="1"/>
  <c r="G4687" i="2" s="1"/>
  <c r="E4583" i="2"/>
  <c r="F4583" i="2" s="1"/>
  <c r="G4583" i="2" s="1"/>
  <c r="E5602" i="2"/>
  <c r="F5602" i="2" s="1"/>
  <c r="G5602" i="2" s="1"/>
  <c r="E5145" i="2"/>
  <c r="F5145" i="2" s="1"/>
  <c r="G5145" i="2" s="1"/>
  <c r="E5417" i="2"/>
  <c r="F5417" i="2" s="1"/>
  <c r="G5417" i="2" s="1"/>
  <c r="E4982" i="2"/>
  <c r="F4982" i="2" s="1"/>
  <c r="G4982" i="2" s="1"/>
  <c r="E4591" i="2"/>
  <c r="F4591" i="2" s="1"/>
  <c r="G4591" i="2" s="1"/>
  <c r="E4815" i="2"/>
  <c r="F4815" i="2" s="1"/>
  <c r="G4815" i="2" s="1"/>
  <c r="E5528" i="2"/>
  <c r="F5528" i="2" s="1"/>
  <c r="G5528" i="2" s="1"/>
  <c r="E4763" i="2"/>
  <c r="F4763" i="2" s="1"/>
  <c r="G4763" i="2" s="1"/>
  <c r="E5172" i="2"/>
  <c r="F5172" i="2" s="1"/>
  <c r="G5172" i="2" s="1"/>
  <c r="E5198" i="2"/>
  <c r="F5198" i="2" s="1"/>
  <c r="G5198" i="2" s="1"/>
  <c r="E4670" i="2"/>
  <c r="E5344" i="2"/>
  <c r="F5344" i="2" s="1"/>
  <c r="G5344" i="2" s="1"/>
  <c r="E4606" i="2"/>
  <c r="F4606" i="2" s="1"/>
  <c r="G4606" i="2" s="1"/>
  <c r="E5032" i="2"/>
  <c r="F5032" i="2" s="1"/>
  <c r="G5032" i="2" s="1"/>
  <c r="E4715" i="2"/>
  <c r="F4715" i="2" s="1"/>
  <c r="G4715" i="2" s="1"/>
  <c r="E4743" i="2"/>
  <c r="E5014" i="2"/>
  <c r="F5014" i="2" s="1"/>
  <c r="G5014" i="2" s="1"/>
  <c r="E4904" i="2"/>
  <c r="F4904" i="2" s="1"/>
  <c r="G4904" i="2" s="1"/>
  <c r="E4554" i="2"/>
  <c r="F4554" i="2" s="1"/>
  <c r="G4554" i="2" s="1"/>
  <c r="E4897" i="2"/>
  <c r="F4897" i="2" s="1"/>
  <c r="G4897" i="2" s="1"/>
  <c r="E4677" i="2"/>
  <c r="F4677" i="2" s="1"/>
  <c r="G4677" i="2" s="1"/>
  <c r="E4678" i="2"/>
  <c r="F4678" i="2" s="1"/>
  <c r="G4678" i="2" s="1"/>
  <c r="E5612" i="2"/>
  <c r="F5612" i="2" s="1"/>
  <c r="G5612" i="2" s="1"/>
  <c r="E5076" i="2"/>
  <c r="F5076" i="2" s="1"/>
  <c r="G5076" i="2" s="1"/>
  <c r="E5518" i="2"/>
  <c r="F5518" i="2" s="1"/>
  <c r="G5518" i="2" s="1"/>
  <c r="E4756" i="2"/>
  <c r="F4756" i="2" s="1"/>
  <c r="G4756" i="2" s="1"/>
  <c r="E5162" i="2"/>
  <c r="F5162" i="2" s="1"/>
  <c r="G5162" i="2" s="1"/>
  <c r="E5416" i="2"/>
  <c r="F5416" i="2" s="1"/>
  <c r="G5416" i="2" s="1"/>
  <c r="E4610" i="2"/>
  <c r="F4610" i="2" s="1"/>
  <c r="G4610" i="2" s="1"/>
  <c r="E5312" i="2"/>
  <c r="F5312" i="2" s="1"/>
  <c r="G5312" i="2" s="1"/>
  <c r="E4613" i="2"/>
  <c r="F4613" i="2" s="1"/>
  <c r="G4613" i="2" s="1"/>
  <c r="E5526" i="2"/>
  <c r="F5526" i="2" s="1"/>
  <c r="G5526" i="2" s="1"/>
  <c r="E4566" i="2"/>
  <c r="F4566" i="2" s="1"/>
  <c r="G4566" i="2" s="1"/>
  <c r="E5019" i="2"/>
  <c r="F5019" i="2" s="1"/>
  <c r="G5019" i="2" s="1"/>
  <c r="E5041" i="2"/>
  <c r="F5041" i="2" s="1"/>
  <c r="G5041" i="2" s="1"/>
  <c r="E4626" i="2"/>
  <c r="F4626" i="2" s="1"/>
  <c r="G4626" i="2" s="1"/>
  <c r="E4730" i="2"/>
  <c r="F4730" i="2" s="1"/>
  <c r="G4730" i="2" s="1"/>
  <c r="E4681" i="2"/>
  <c r="F4681" i="2" s="1"/>
  <c r="G4681" i="2" s="1"/>
  <c r="E4652" i="2"/>
  <c r="F4652" i="2" s="1"/>
  <c r="G4652" i="2" s="1"/>
  <c r="E4702" i="2"/>
  <c r="F4702" i="2" s="1"/>
  <c r="G4702" i="2" s="1"/>
  <c r="E5547" i="2"/>
  <c r="F5547" i="2" s="1"/>
  <c r="G5547" i="2" s="1"/>
  <c r="E5433" i="2"/>
  <c r="F5433" i="2" s="1"/>
  <c r="G5433" i="2" s="1"/>
  <c r="E5596" i="2"/>
  <c r="F5596" i="2" s="1"/>
  <c r="G5596" i="2" s="1"/>
  <c r="E5150" i="2"/>
  <c r="F5150" i="2" s="1"/>
  <c r="G5150" i="2" s="1"/>
  <c r="E4509" i="2"/>
  <c r="F4509" i="2" s="1"/>
  <c r="G4509" i="2" s="1"/>
  <c r="E4547" i="2"/>
  <c r="F4547" i="2" s="1"/>
  <c r="G4547" i="2" s="1"/>
  <c r="E5151" i="2"/>
  <c r="F5151" i="2" s="1"/>
  <c r="G5151" i="2" s="1"/>
  <c r="E5507" i="2"/>
  <c r="F5507" i="2" s="1"/>
  <c r="G5507" i="2" s="1"/>
  <c r="E4553" i="2"/>
  <c r="F4553" i="2" s="1"/>
  <c r="G4553" i="2" s="1"/>
  <c r="E5000" i="2"/>
  <c r="F5000" i="2" s="1"/>
  <c r="G5000" i="2" s="1"/>
  <c r="E5038" i="2"/>
  <c r="F5038" i="2" s="1"/>
  <c r="G5038" i="2" s="1"/>
  <c r="E4813" i="2"/>
  <c r="F4813" i="2" s="1"/>
  <c r="G4813" i="2" s="1"/>
  <c r="E4617" i="2"/>
  <c r="F4617" i="2" s="1"/>
  <c r="G4617" i="2" s="1"/>
  <c r="E4712" i="2"/>
  <c r="F4712" i="2" s="1"/>
  <c r="G4712" i="2" s="1"/>
  <c r="E4992" i="2"/>
  <c r="F4992" i="2" s="1"/>
  <c r="G4992" i="2" s="1"/>
  <c r="E4616" i="2"/>
  <c r="F4616" i="2" s="1"/>
  <c r="G4616" i="2" s="1"/>
  <c r="E4881" i="2"/>
  <c r="F4881" i="2" s="1"/>
  <c r="G4881" i="2" s="1"/>
  <c r="E4649" i="2"/>
  <c r="F4649" i="2" s="1"/>
  <c r="G4649" i="2" s="1"/>
  <c r="E4683" i="2"/>
  <c r="F4683" i="2" s="1"/>
  <c r="G4683" i="2" s="1"/>
  <c r="E4557" i="2"/>
  <c r="F4557" i="2" s="1"/>
  <c r="G4557" i="2" s="1"/>
  <c r="E5554" i="2"/>
  <c r="F5554" i="2" s="1"/>
  <c r="G5554" i="2" s="1"/>
  <c r="E5627" i="2"/>
  <c r="F5627" i="2" s="1"/>
  <c r="G5627" i="2" s="1"/>
  <c r="E4740" i="2"/>
  <c r="F4740" i="2" s="1"/>
  <c r="G4740" i="2" s="1"/>
  <c r="E5458" i="2"/>
  <c r="F5458" i="2" s="1"/>
  <c r="G5458" i="2" s="1"/>
  <c r="E5464" i="2"/>
  <c r="F5464" i="2" s="1"/>
  <c r="G5464" i="2" s="1"/>
  <c r="E5144" i="2"/>
  <c r="F5144" i="2" s="1"/>
  <c r="G5144" i="2" s="1"/>
  <c r="E4624" i="2"/>
  <c r="F4624" i="2" s="1"/>
  <c r="G4624" i="2" s="1"/>
  <c r="E5140" i="2"/>
  <c r="F5140" i="2" s="1"/>
  <c r="G5140" i="2" s="1"/>
  <c r="E5410" i="2"/>
  <c r="F5410" i="2" s="1"/>
  <c r="G5410" i="2" s="1"/>
  <c r="E4597" i="2"/>
  <c r="F4597" i="2" s="1"/>
  <c r="G4597" i="2" s="1"/>
  <c r="E4952" i="2"/>
  <c r="F4952" i="2" s="1"/>
  <c r="G4952" i="2" s="1"/>
  <c r="E5360" i="2"/>
  <c r="F5360" i="2" s="1"/>
  <c r="G5360" i="2" s="1"/>
  <c r="E4822" i="2"/>
  <c r="F4822" i="2" s="1"/>
  <c r="G4822" i="2" s="1"/>
  <c r="E4734" i="2"/>
  <c r="F4734" i="2" s="1"/>
  <c r="G4734" i="2" s="1"/>
  <c r="E5049" i="2"/>
  <c r="F5049" i="2" s="1"/>
  <c r="G5049" i="2" s="1"/>
  <c r="E4685" i="2"/>
  <c r="F4685" i="2" s="1"/>
  <c r="G4685" i="2" s="1"/>
  <c r="E4824" i="2"/>
  <c r="F4824" i="2" s="1"/>
  <c r="G4824" i="2" s="1"/>
  <c r="E4628" i="2"/>
  <c r="F4628" i="2" s="1"/>
  <c r="G4628" i="2" s="1"/>
  <c r="E4875" i="2"/>
  <c r="F4875" i="2" s="1"/>
  <c r="G4875" i="2" s="1"/>
  <c r="E4646" i="2"/>
  <c r="F4646" i="2" s="1"/>
  <c r="G4646" i="2" s="1"/>
  <c r="E5488" i="2"/>
  <c r="F5488" i="2" s="1"/>
  <c r="G5488" i="2" s="1"/>
  <c r="E5321" i="2"/>
  <c r="F5321" i="2" s="1"/>
  <c r="G5321" i="2" s="1"/>
  <c r="E5406" i="2"/>
  <c r="F5406" i="2" s="1"/>
  <c r="G5406" i="2" s="1"/>
  <c r="E4949" i="2"/>
  <c r="F4949" i="2" s="1"/>
  <c r="G4949" i="2" s="1"/>
  <c r="E5328" i="2"/>
  <c r="F5328" i="2" s="1"/>
  <c r="G5328" i="2" s="1"/>
  <c r="E4774" i="2"/>
  <c r="F4774" i="2" s="1"/>
  <c r="G4774" i="2" s="1"/>
  <c r="E4870" i="2"/>
  <c r="F4870" i="2" s="1"/>
  <c r="G4870" i="2" s="1"/>
  <c r="E4709" i="2"/>
  <c r="F4709" i="2" s="1"/>
  <c r="G4709" i="2" s="1"/>
  <c r="E4565" i="2"/>
  <c r="F4565" i="2" s="1"/>
  <c r="G4565" i="2" s="1"/>
  <c r="E5046" i="2"/>
  <c r="F5046" i="2" s="1"/>
  <c r="G5046" i="2" s="1"/>
  <c r="E5209" i="2"/>
  <c r="F5209" i="2" s="1"/>
  <c r="G5209" i="2" s="1"/>
  <c r="E4911" i="2"/>
  <c r="F4911" i="2" s="1"/>
  <c r="G4911" i="2" s="1"/>
  <c r="E4607" i="2"/>
  <c r="F4607" i="2" s="1"/>
  <c r="G4607" i="2" s="1"/>
  <c r="E4821" i="2"/>
  <c r="F4821" i="2" s="1"/>
  <c r="G4821" i="2" s="1"/>
  <c r="E4619" i="2"/>
  <c r="F4619" i="2" s="1"/>
  <c r="G4619" i="2" s="1"/>
  <c r="E4865" i="2"/>
  <c r="F4865" i="2" s="1"/>
  <c r="G4865" i="2" s="1"/>
  <c r="E5497" i="2"/>
  <c r="F5497" i="2" s="1"/>
  <c r="G5497" i="2" s="1"/>
  <c r="E5563" i="2"/>
  <c r="F5563" i="2" s="1"/>
  <c r="G5563" i="2" s="1"/>
  <c r="E5473" i="2"/>
  <c r="F5473" i="2" s="1"/>
  <c r="G5473" i="2" s="1"/>
  <c r="E4708" i="2"/>
  <c r="F4708" i="2" s="1"/>
  <c r="G4708" i="2" s="1"/>
  <c r="E5185" i="2"/>
  <c r="F5185" i="2" s="1"/>
  <c r="G5185" i="2" s="1"/>
  <c r="E5649" i="2"/>
  <c r="F5649" i="2" s="1"/>
  <c r="G5649" i="2" s="1"/>
  <c r="E5601" i="2"/>
  <c r="F5601" i="2" s="1"/>
  <c r="G5601" i="2" s="1"/>
  <c r="E4962" i="2"/>
  <c r="F4962" i="2" s="1"/>
  <c r="G4962" i="2" s="1"/>
  <c r="E4541" i="2"/>
  <c r="F4541" i="2" s="1"/>
  <c r="G4541" i="2" s="1"/>
  <c r="E4482" i="2"/>
  <c r="F4482" i="2" s="1"/>
  <c r="G4482" i="2" s="1"/>
  <c r="E5089" i="2"/>
  <c r="F5089" i="2" s="1"/>
  <c r="G5089" i="2" s="1"/>
  <c r="E5318" i="2"/>
  <c r="F5318" i="2" s="1"/>
  <c r="G5318" i="2" s="1"/>
  <c r="E4742" i="2"/>
  <c r="F4742" i="2" s="1"/>
  <c r="G4742" i="2" s="1"/>
  <c r="E4851" i="2"/>
  <c r="F4851" i="2" s="1"/>
  <c r="G4851" i="2" s="1"/>
  <c r="E4666" i="2"/>
  <c r="F4666" i="2" s="1"/>
  <c r="G4666" i="2" s="1"/>
  <c r="E4559" i="2"/>
  <c r="F4559" i="2" s="1"/>
  <c r="G4559" i="2" s="1"/>
  <c r="E5024" i="2"/>
  <c r="F5024" i="2" s="1"/>
  <c r="G5024" i="2" s="1"/>
  <c r="E4840" i="2"/>
  <c r="F4840" i="2" s="1"/>
  <c r="G4840" i="2" s="1"/>
  <c r="E4584" i="2"/>
  <c r="F4584" i="2" s="1"/>
  <c r="G4584" i="2" s="1"/>
  <c r="E4600" i="2"/>
  <c r="F4600" i="2" s="1"/>
  <c r="G4600" i="2" s="1"/>
  <c r="E4859" i="2"/>
  <c r="F4859" i="2" s="1"/>
  <c r="G4859" i="2" s="1"/>
  <c r="E4612" i="2"/>
  <c r="F4612" i="2" s="1"/>
  <c r="G4612" i="2" s="1"/>
  <c r="E5648" i="2"/>
  <c r="F5648" i="2" s="1"/>
  <c r="G5648" i="2" s="1"/>
  <c r="E5538" i="2"/>
  <c r="F5538" i="2" s="1"/>
  <c r="G5538" i="2" s="1"/>
  <c r="E5441" i="2"/>
  <c r="F5441" i="2" s="1"/>
  <c r="G5441" i="2" s="1"/>
  <c r="E4703" i="2"/>
  <c r="F4703" i="2" s="1"/>
  <c r="G4703" i="2" s="1"/>
  <c r="E4520" i="2"/>
  <c r="F4520" i="2" s="1"/>
  <c r="G4520" i="2" s="1"/>
  <c r="E5594" i="2"/>
  <c r="F5594" i="2" s="1"/>
  <c r="G5594" i="2" s="1"/>
  <c r="E5643" i="2"/>
  <c r="F5643" i="2" s="1"/>
  <c r="G5643" i="2" s="1"/>
  <c r="E5632" i="2"/>
  <c r="F5632" i="2" s="1"/>
  <c r="G5632" i="2" s="1"/>
  <c r="E5240" i="2"/>
  <c r="F5240" i="2" s="1"/>
  <c r="G5240" i="2" s="1"/>
  <c r="E4946" i="2"/>
  <c r="F4946" i="2" s="1"/>
  <c r="G4946" i="2" s="1"/>
  <c r="E5271" i="2"/>
  <c r="F5271" i="2" s="1"/>
  <c r="G5271" i="2" s="1"/>
  <c r="E4936" i="2"/>
  <c r="F4936" i="2" s="1"/>
  <c r="G4936" i="2" s="1"/>
  <c r="E5268" i="2"/>
  <c r="F5268" i="2" s="1"/>
  <c r="G5268" i="2" s="1"/>
  <c r="E4479" i="2"/>
  <c r="F4479" i="2" s="1"/>
  <c r="G4479" i="2" s="1"/>
  <c r="E5086" i="2"/>
  <c r="F5086" i="2" s="1"/>
  <c r="G5086" i="2" s="1"/>
  <c r="E4663" i="2"/>
  <c r="F4663" i="2" s="1"/>
  <c r="G4663" i="2" s="1"/>
  <c r="E4546" i="2"/>
  <c r="F4546" i="2" s="1"/>
  <c r="G4546" i="2" s="1"/>
  <c r="E4945" i="2"/>
  <c r="F4945" i="2" s="1"/>
  <c r="G4945" i="2" s="1"/>
  <c r="E4629" i="2"/>
  <c r="F4629" i="2" s="1"/>
  <c r="G4629" i="2" s="1"/>
  <c r="E5190" i="2"/>
  <c r="F5190" i="2" s="1"/>
  <c r="G5190" i="2" s="1"/>
  <c r="E4837" i="2"/>
  <c r="F4837" i="2" s="1"/>
  <c r="G4837" i="2" s="1"/>
  <c r="E4564" i="2"/>
  <c r="F4564" i="2" s="1"/>
  <c r="G4564" i="2" s="1"/>
  <c r="E4777" i="2"/>
  <c r="F4777" i="2" s="1"/>
  <c r="G4777" i="2" s="1"/>
  <c r="E4587" i="2"/>
  <c r="F4587" i="2" s="1"/>
  <c r="G4587" i="2" s="1"/>
  <c r="E4596" i="2"/>
  <c r="F4596" i="2" s="1"/>
  <c r="G4596" i="2" s="1"/>
  <c r="E5646" i="2"/>
  <c r="F5646" i="2" s="1"/>
  <c r="G5646" i="2" s="1"/>
  <c r="E5522" i="2"/>
  <c r="F5522" i="2" s="1"/>
  <c r="G5522" i="2" s="1"/>
  <c r="E5289" i="2"/>
  <c r="F5289" i="2" s="1"/>
  <c r="G5289" i="2" s="1"/>
  <c r="E5273" i="2"/>
  <c r="F5273" i="2" s="1"/>
  <c r="G5273" i="2" s="1"/>
  <c r="E4794" i="2"/>
  <c r="F4794" i="2" s="1"/>
  <c r="G4794" i="2" s="1"/>
  <c r="E5556" i="2"/>
  <c r="F5556" i="2" s="1"/>
  <c r="G5556" i="2" s="1"/>
  <c r="E5636" i="2"/>
  <c r="F5636" i="2" s="1"/>
  <c r="G5636" i="2" s="1"/>
  <c r="E5343" i="2"/>
  <c r="F5343" i="2" s="1"/>
  <c r="G5343" i="2" s="1"/>
  <c r="E5234" i="2"/>
  <c r="F5234" i="2" s="1"/>
  <c r="G5234" i="2" s="1"/>
  <c r="E4901" i="2"/>
  <c r="F4901" i="2" s="1"/>
  <c r="G4901" i="2" s="1"/>
  <c r="E5265" i="2"/>
  <c r="F5265" i="2" s="1"/>
  <c r="G5265" i="2" s="1"/>
  <c r="E5403" i="2"/>
  <c r="F5403" i="2" s="1"/>
  <c r="G5403" i="2" s="1"/>
  <c r="E4930" i="2"/>
  <c r="F4930" i="2" s="1"/>
  <c r="G4930" i="2" s="1"/>
  <c r="E4858" i="2"/>
  <c r="F4858" i="2" s="1"/>
  <c r="G4858" i="2" s="1"/>
  <c r="E5295" i="2"/>
  <c r="F5295" i="2" s="1"/>
  <c r="G5295" i="2" s="1"/>
  <c r="E5334" i="2"/>
  <c r="F5334" i="2" s="1"/>
  <c r="G5334" i="2" s="1"/>
  <c r="E4701" i="2"/>
  <c r="F4701" i="2" s="1"/>
  <c r="G4701" i="2" s="1"/>
  <c r="E4835" i="2"/>
  <c r="F4835" i="2" s="1"/>
  <c r="G4835" i="2" s="1"/>
  <c r="E4650" i="2"/>
  <c r="F4650" i="2" s="1"/>
  <c r="G4650" i="2" s="1"/>
  <c r="E4531" i="2"/>
  <c r="F4531" i="2" s="1"/>
  <c r="G4531" i="2" s="1"/>
  <c r="E4604" i="2"/>
  <c r="F4604" i="2" s="1"/>
  <c r="G4604" i="2" s="1"/>
  <c r="E4831" i="2"/>
  <c r="F4831" i="2" s="1"/>
  <c r="G4831" i="2" s="1"/>
  <c r="E4558" i="2"/>
  <c r="F4558" i="2" s="1"/>
  <c r="G4558" i="2" s="1"/>
  <c r="E4574" i="2"/>
  <c r="F4574" i="2" s="1"/>
  <c r="G4574" i="2" s="1"/>
  <c r="E4808" i="2"/>
  <c r="F4808" i="2" s="1"/>
  <c r="G4808" i="2" s="1"/>
  <c r="E4590" i="2"/>
  <c r="F4590" i="2" s="1"/>
  <c r="G4590" i="2" s="1"/>
  <c r="E5388" i="2"/>
  <c r="F5388" i="2" s="1"/>
  <c r="G5388" i="2" s="1"/>
  <c r="E5225" i="2"/>
  <c r="F5225" i="2" s="1"/>
  <c r="G5225" i="2" s="1"/>
  <c r="E4888" i="2"/>
  <c r="F4888" i="2" s="1"/>
  <c r="G4888" i="2" s="1"/>
  <c r="E5387" i="2"/>
  <c r="F5387" i="2" s="1"/>
  <c r="G5387" i="2" s="1"/>
  <c r="E5614" i="2"/>
  <c r="F5614" i="2" s="1"/>
  <c r="G5614" i="2" s="1"/>
  <c r="E5270" i="2"/>
  <c r="F5270" i="2" s="1"/>
  <c r="G5270" i="2" s="1"/>
  <c r="E4790" i="2"/>
  <c r="F4790" i="2" s="1"/>
  <c r="G4790" i="2" s="1"/>
  <c r="E4905" i="2"/>
  <c r="F4905" i="2" s="1"/>
  <c r="G4905" i="2" s="1"/>
  <c r="E4601" i="2"/>
  <c r="F4601" i="2" s="1"/>
  <c r="G4601" i="2" s="1"/>
  <c r="E4812" i="2"/>
  <c r="F4812" i="2" s="1"/>
  <c r="G4812" i="2" s="1"/>
  <c r="E5048" i="2"/>
  <c r="F5048" i="2" s="1"/>
  <c r="G5048" i="2" s="1"/>
  <c r="E4805" i="2"/>
  <c r="F4805" i="2" s="1"/>
  <c r="G4805" i="2" s="1"/>
  <c r="E4570" i="2"/>
  <c r="F4570" i="2" s="1"/>
  <c r="G4570" i="2" s="1"/>
  <c r="E4640" i="2"/>
  <c r="F4640" i="2" s="1"/>
  <c r="G4640" i="2" s="1"/>
  <c r="E5579" i="2"/>
  <c r="F5579" i="2" s="1"/>
  <c r="G5579" i="2" s="1"/>
  <c r="E4959" i="2"/>
  <c r="F4959" i="2" s="1"/>
  <c r="G4959" i="2" s="1"/>
  <c r="E4810" i="2"/>
  <c r="F4810" i="2" s="1"/>
  <c r="G4810" i="2" s="1"/>
  <c r="E4751" i="2"/>
  <c r="F4751" i="2" s="1"/>
  <c r="G4751" i="2" s="1"/>
  <c r="E5358" i="2"/>
  <c r="F5358" i="2" s="1"/>
  <c r="G5358" i="2" s="1"/>
  <c r="E5434" i="2"/>
  <c r="F5434" i="2" s="1"/>
  <c r="G5434" i="2" s="1"/>
  <c r="E5302" i="2"/>
  <c r="F5302" i="2" s="1"/>
  <c r="G5302" i="2" s="1"/>
  <c r="E5199" i="2"/>
  <c r="F5199" i="2" s="1"/>
  <c r="G5199" i="2" s="1"/>
  <c r="E4843" i="2"/>
  <c r="F4843" i="2" s="1"/>
  <c r="G4843" i="2" s="1"/>
  <c r="E5239" i="2"/>
  <c r="F5239" i="2" s="1"/>
  <c r="G5239" i="2" s="1"/>
  <c r="E5377" i="2"/>
  <c r="F5377" i="2" s="1"/>
  <c r="G5377" i="2" s="1"/>
  <c r="E5586" i="2"/>
  <c r="F5586" i="2" s="1"/>
  <c r="G5586" i="2" s="1"/>
  <c r="E4845" i="2"/>
  <c r="F4845" i="2" s="1"/>
  <c r="G4845" i="2" s="1"/>
  <c r="E5067" i="2"/>
  <c r="F5067" i="2" s="1"/>
  <c r="G5067" i="2" s="1"/>
  <c r="E4576" i="2"/>
  <c r="F4576" i="2" s="1"/>
  <c r="G4576" i="2" s="1"/>
  <c r="E4787" i="2"/>
  <c r="F4787" i="2" s="1"/>
  <c r="G4787" i="2" s="1"/>
  <c r="E4620" i="2"/>
  <c r="F4620" i="2" s="1"/>
  <c r="G4620" i="2" s="1"/>
  <c r="E4524" i="2"/>
  <c r="F4524" i="2" s="1"/>
  <c r="G4524" i="2" s="1"/>
  <c r="E4876" i="2"/>
  <c r="F4876" i="2" s="1"/>
  <c r="G4876" i="2" s="1"/>
  <c r="E4578" i="2"/>
  <c r="F4578" i="2" s="1"/>
  <c r="G4578" i="2" s="1"/>
  <c r="E5129" i="2"/>
  <c r="F5129" i="2" s="1"/>
  <c r="G5129" i="2" s="1"/>
  <c r="E4796" i="2"/>
  <c r="F4796" i="2" s="1"/>
  <c r="G4796" i="2" s="1"/>
  <c r="E4536" i="2"/>
  <c r="F4536" i="2" s="1"/>
  <c r="G4536" i="2" s="1"/>
  <c r="E4548" i="2"/>
  <c r="F4548" i="2" s="1"/>
  <c r="G4548" i="2" s="1"/>
  <c r="E4729" i="2"/>
  <c r="F4729" i="2" s="1"/>
  <c r="G4729" i="2" s="1"/>
  <c r="E4764" i="2"/>
  <c r="F4764" i="2" s="1"/>
  <c r="G4764" i="2" s="1"/>
  <c r="E4589" i="2"/>
  <c r="F4589" i="2" s="1"/>
  <c r="G4589" i="2" s="1"/>
  <c r="F5176" i="2"/>
  <c r="G5176" i="2" s="1"/>
  <c r="E4602" i="2"/>
  <c r="F4602" i="2" s="1"/>
  <c r="G4602" i="2" s="1"/>
  <c r="F3886" i="2"/>
  <c r="G3886" i="2" s="1"/>
  <c r="F4539" i="2"/>
  <c r="G4539" i="2" s="1"/>
  <c r="E4654" i="2"/>
  <c r="F4654" i="2" s="1"/>
  <c r="G4654" i="2" s="1"/>
  <c r="F5448" i="2"/>
  <c r="G5448" i="2" s="1"/>
  <c r="E5658" i="2"/>
  <c r="F5658" i="2" s="1"/>
  <c r="G5658" i="2" s="1"/>
  <c r="E4507" i="2"/>
  <c r="F4507" i="2" s="1"/>
  <c r="G4507" i="2" s="1"/>
  <c r="E4660" i="2"/>
  <c r="F4660" i="2" s="1"/>
  <c r="G4660" i="2" s="1"/>
  <c r="E5056" i="2"/>
  <c r="F5056" i="2" s="1"/>
  <c r="G5056" i="2" s="1"/>
  <c r="F4670" i="2"/>
  <c r="G4670" i="2" s="1"/>
  <c r="E4551" i="2"/>
  <c r="F4551" i="2" s="1"/>
  <c r="G4551" i="2" s="1"/>
  <c r="E4844" i="2"/>
  <c r="F4844" i="2" s="1"/>
  <c r="G4844" i="2" s="1"/>
  <c r="F4222" i="2"/>
  <c r="G4222" i="2" s="1"/>
  <c r="F4727" i="2"/>
  <c r="G4727" i="2" s="1"/>
  <c r="E4748" i="2"/>
  <c r="F4748" i="2" s="1"/>
  <c r="G4748" i="2" s="1"/>
  <c r="E4860" i="2"/>
  <c r="F4860" i="2" s="1"/>
  <c r="G4860" i="2" s="1"/>
  <c r="E4761" i="2"/>
  <c r="F4761" i="2" s="1"/>
  <c r="G4761" i="2" s="1"/>
  <c r="E5016" i="2"/>
  <c r="F5016" i="2" s="1"/>
  <c r="G5016" i="2" s="1"/>
  <c r="E5090" i="2"/>
  <c r="F5090" i="2" s="1"/>
  <c r="G5090" i="2" s="1"/>
  <c r="E5250" i="2"/>
  <c r="F5250" i="2" s="1"/>
  <c r="G5250" i="2" s="1"/>
  <c r="F4668" i="2"/>
  <c r="G4668" i="2" s="1"/>
  <c r="F4991" i="2"/>
  <c r="G4991" i="2" s="1"/>
  <c r="F5620" i="2"/>
  <c r="G5620" i="2" s="1"/>
  <c r="F5520" i="2"/>
  <c r="G5520" i="2" s="1"/>
  <c r="F4754" i="2"/>
  <c r="G4754" i="2" s="1"/>
  <c r="F5256" i="2"/>
  <c r="G5256" i="2" s="1"/>
  <c r="F5524" i="2"/>
  <c r="G5524" i="2" s="1"/>
  <c r="F4431" i="2"/>
  <c r="G4431" i="2" s="1"/>
  <c r="F5272" i="2"/>
  <c r="G5272" i="2" s="1"/>
  <c r="F4543" i="2"/>
  <c r="G4543" i="2" s="1"/>
  <c r="F4841" i="2"/>
  <c r="G4841" i="2" s="1"/>
  <c r="F5336" i="2"/>
  <c r="G5336" i="2" s="1"/>
  <c r="F5603" i="2"/>
  <c r="G5603" i="2" s="1"/>
  <c r="F5470" i="2"/>
  <c r="G5470" i="2" s="1"/>
  <c r="F5548" i="2"/>
  <c r="G5548" i="2" s="1"/>
  <c r="F5607" i="2"/>
  <c r="G5607" i="2" s="1"/>
  <c r="F5508" i="2"/>
  <c r="G5508" i="2" s="1"/>
  <c r="F4206" i="2"/>
  <c r="G4206" i="2" s="1"/>
  <c r="F4475" i="2"/>
  <c r="G4475" i="2" s="1"/>
  <c r="F5492" i="2"/>
  <c r="G5492" i="2" s="1"/>
  <c r="F4494" i="2"/>
  <c r="G4494" i="2" s="1"/>
  <c r="F4743" i="2"/>
  <c r="G4743" i="2" s="1"/>
  <c r="F5313" i="2"/>
  <c r="G5313" i="2" s="1"/>
  <c r="F5644" i="2"/>
  <c r="G5644" i="2" s="1"/>
  <c r="F5400" i="2"/>
  <c r="G5400" i="2" s="1"/>
  <c r="F4684" i="2"/>
  <c r="G4684" i="2" s="1"/>
  <c r="F5489" i="2"/>
  <c r="G5489" i="2" s="1"/>
  <c r="F4700" i="2"/>
  <c r="G4700" i="2" s="1"/>
  <c r="F4981" i="2"/>
  <c r="G4981" i="2" s="1"/>
  <c r="F5501" i="2"/>
  <c r="G5501" i="2" s="1"/>
  <c r="F3790" i="2"/>
  <c r="G3790" i="2" s="1"/>
  <c r="F4159" i="2"/>
  <c r="G4159" i="2" s="1"/>
  <c r="F4433" i="2"/>
  <c r="G4433" i="2" s="1"/>
  <c r="F4519" i="2"/>
  <c r="G4519" i="2" s="1"/>
  <c r="F4711" i="2"/>
  <c r="G4711" i="2" s="1"/>
  <c r="F4793" i="2"/>
  <c r="G4793" i="2" s="1"/>
  <c r="F5080" i="2"/>
  <c r="G5080" i="2" s="1"/>
  <c r="F4143" i="2"/>
  <c r="G4143" i="2" s="1"/>
  <c r="F5009" i="2"/>
  <c r="G5009" i="2" s="1"/>
  <c r="F5409" i="2"/>
  <c r="G5409" i="2" s="1"/>
  <c r="F5521" i="2"/>
  <c r="G5521" i="2" s="1"/>
  <c r="F5539" i="2"/>
  <c r="G5539" i="2" s="1"/>
  <c r="F3533" i="2"/>
  <c r="G3533" i="2" s="1"/>
  <c r="F4254" i="2"/>
  <c r="G4254" i="2" s="1"/>
  <c r="F3301" i="2"/>
  <c r="G3301" i="2" s="1"/>
  <c r="F4319" i="2"/>
  <c r="G4319" i="2" s="1"/>
  <c r="F5600" i="2"/>
  <c r="G5600" i="2" s="1"/>
  <c r="F4175" i="2"/>
  <c r="G4175" i="2" s="1"/>
  <c r="F3935" i="2"/>
  <c r="G3935" i="2" s="1"/>
  <c r="F4385" i="2"/>
  <c r="G4385" i="2" s="1"/>
  <c r="F4530" i="2"/>
  <c r="G4530" i="2" s="1"/>
  <c r="F3806" i="2"/>
  <c r="G3806" i="2" s="1"/>
  <c r="F3774" i="2"/>
  <c r="G3774" i="2" s="1"/>
  <c r="F3509" i="2"/>
  <c r="G3509" i="2" s="1"/>
  <c r="F3500" i="2"/>
  <c r="G3500" i="2" s="1"/>
  <c r="F3902" i="2"/>
  <c r="G3902" i="2" s="1"/>
  <c r="F3822" i="2"/>
  <c r="G3822" i="2" s="1"/>
  <c r="F3838" i="2"/>
  <c r="G3838" i="2" s="1"/>
  <c r="F3492" i="2"/>
  <c r="G3492" i="2" s="1"/>
  <c r="F3870" i="2"/>
  <c r="G3870" i="2" s="1"/>
  <c r="J40" i="2"/>
  <c r="J50" i="2" s="1"/>
  <c r="J22" i="2"/>
  <c r="J61" i="2"/>
  <c r="J31" i="2"/>
  <c r="F936" i="2"/>
  <c r="G936" i="2" s="1"/>
  <c r="F1367" i="2"/>
  <c r="G1367" i="2" s="1"/>
  <c r="F829" i="2"/>
  <c r="G829" i="2" s="1"/>
  <c r="F1698" i="2"/>
  <c r="G1698" i="2" s="1"/>
  <c r="F1702" i="2"/>
  <c r="G1702" i="2" s="1"/>
  <c r="F1608" i="2"/>
  <c r="G1608" i="2" s="1"/>
  <c r="F1887" i="2"/>
  <c r="G1887" i="2" s="1"/>
  <c r="F242" i="2"/>
  <c r="G242" i="2" s="1"/>
  <c r="F909" i="2"/>
  <c r="G909" i="2" s="1"/>
  <c r="F1639" i="2"/>
  <c r="G1639" i="2" s="1"/>
  <c r="F1865" i="2"/>
  <c r="G1865" i="2" s="1"/>
  <c r="F332" i="2"/>
  <c r="G332" i="2" s="1"/>
  <c r="F72" i="2"/>
  <c r="G72" i="2" s="1"/>
  <c r="F1449" i="2"/>
  <c r="G1449" i="2" s="1"/>
  <c r="F1707" i="2"/>
  <c r="G1707" i="2" s="1"/>
  <c r="F1782" i="2"/>
  <c r="G1782" i="2" s="1"/>
  <c r="F1095" i="2"/>
  <c r="G1095" i="2" s="1"/>
  <c r="F2064" i="2"/>
  <c r="G2064" i="2" s="1"/>
  <c r="F899" i="2"/>
  <c r="G899" i="2" s="1"/>
  <c r="F1671" i="2"/>
  <c r="G1671" i="2" s="1"/>
  <c r="F1962" i="2"/>
  <c r="G1962" i="2" s="1"/>
  <c r="F5687" i="2"/>
  <c r="G5687" i="2" s="1"/>
  <c r="F1828" i="2"/>
  <c r="G1828" i="2" s="1"/>
  <c r="F1996" i="2"/>
  <c r="G1996" i="2" s="1"/>
  <c r="F2336" i="2"/>
  <c r="G2336" i="2" s="1"/>
  <c r="F550" i="2"/>
  <c r="G550" i="2" s="1"/>
  <c r="F55" i="2"/>
  <c r="G55" i="2" s="1"/>
  <c r="F1134" i="2"/>
  <c r="G1134" i="2" s="1"/>
  <c r="F1142" i="2"/>
  <c r="G1142" i="2" s="1"/>
  <c r="F2084" i="2"/>
  <c r="G2084" i="2" s="1"/>
  <c r="F968" i="2"/>
  <c r="G968" i="2" s="1"/>
  <c r="F1307" i="2"/>
  <c r="G1307" i="2" s="1"/>
  <c r="F206" i="2"/>
  <c r="G206" i="2" s="1"/>
  <c r="F930" i="2"/>
  <c r="G930" i="2" s="1"/>
  <c r="F935" i="2"/>
  <c r="G935" i="2" s="1"/>
  <c r="F1451" i="2"/>
  <c r="G1451" i="2" s="1"/>
  <c r="F2447" i="2"/>
  <c r="G2447" i="2" s="1"/>
  <c r="F2369" i="2"/>
  <c r="G2369" i="2" s="1"/>
  <c r="F1085" i="2"/>
  <c r="G1085" i="2" s="1"/>
  <c r="F1322" i="2"/>
  <c r="G1322" i="2" s="1"/>
  <c r="F2184" i="2"/>
  <c r="G2184" i="2" s="1"/>
  <c r="F802" i="2"/>
  <c r="G802" i="2" s="1"/>
  <c r="F5676" i="2"/>
  <c r="G5676" i="2" s="1"/>
  <c r="F5681" i="2"/>
  <c r="G5681" i="2" s="1"/>
  <c r="F5684" i="2"/>
  <c r="G5684" i="2" s="1"/>
  <c r="F600" i="2"/>
  <c r="G600" i="2" s="1"/>
  <c r="F1151" i="2"/>
  <c r="G1151" i="2" s="1"/>
  <c r="F2392" i="2"/>
  <c r="G2392" i="2" s="1"/>
  <c r="F2036" i="2"/>
  <c r="G2036" i="2" s="1"/>
  <c r="F1978" i="2"/>
  <c r="G1978" i="2" s="1"/>
  <c r="F1240" i="2"/>
  <c r="G1240" i="2" s="1"/>
  <c r="F2105" i="2"/>
  <c r="G2105" i="2" s="1"/>
  <c r="F508" i="2"/>
  <c r="G508" i="2" s="1"/>
  <c r="F2456" i="2"/>
  <c r="G2456" i="2" s="1"/>
  <c r="F2253" i="2"/>
  <c r="G2253" i="2" s="1"/>
  <c r="F1455" i="2"/>
  <c r="G1455" i="2" s="1"/>
  <c r="F251" i="2"/>
  <c r="G251" i="2" s="1"/>
  <c r="F558" i="2"/>
  <c r="G558" i="2" s="1"/>
  <c r="F902" i="2"/>
  <c r="G902" i="2" s="1"/>
  <c r="F1089" i="2"/>
  <c r="G1089" i="2" s="1"/>
  <c r="F2266" i="2"/>
  <c r="G2266" i="2" s="1"/>
  <c r="F131" i="2"/>
  <c r="G131" i="2" s="1"/>
  <c r="F771" i="2"/>
  <c r="G771" i="2" s="1"/>
  <c r="F891" i="2"/>
  <c r="G891" i="2" s="1"/>
  <c r="F1659" i="2"/>
  <c r="G1659" i="2" s="1"/>
  <c r="F1933" i="2"/>
  <c r="G1933" i="2" s="1"/>
  <c r="F2423" i="2"/>
  <c r="G2423" i="2" s="1"/>
  <c r="F2312" i="2"/>
  <c r="G2312" i="2" s="1"/>
  <c r="F2597" i="2"/>
  <c r="G2597" i="2" s="1"/>
  <c r="F659" i="2"/>
  <c r="G659" i="2" s="1"/>
  <c r="F1467" i="2"/>
  <c r="G1467" i="2" s="1"/>
  <c r="F2127" i="2"/>
  <c r="G2127" i="2" s="1"/>
  <c r="F2086" i="2"/>
  <c r="G2086" i="2" s="1"/>
  <c r="F1737" i="2"/>
  <c r="G1737" i="2" s="1"/>
  <c r="F1487" i="2"/>
  <c r="G1487" i="2" s="1"/>
  <c r="F1362" i="2"/>
  <c r="G1362" i="2" s="1"/>
  <c r="F864" i="2"/>
  <c r="G864" i="2" s="1"/>
  <c r="F516" i="2"/>
  <c r="G516" i="2" s="1"/>
  <c r="F38" i="2"/>
  <c r="G38" i="2" s="1"/>
  <c r="F368" i="2"/>
  <c r="G368" i="2" s="1"/>
  <c r="F1992" i="2"/>
  <c r="G1992" i="2" s="1"/>
  <c r="F2216" i="2"/>
  <c r="G2216" i="2" s="1"/>
  <c r="F573" i="2"/>
  <c r="G573" i="2" s="1"/>
  <c r="F584" i="2"/>
  <c r="G584" i="2" s="1"/>
  <c r="F650" i="2"/>
  <c r="G650" i="2" s="1"/>
  <c r="F1501" i="2"/>
  <c r="G1501" i="2" s="1"/>
  <c r="F1663" i="2"/>
  <c r="G1663" i="2" s="1"/>
  <c r="F579" i="2"/>
  <c r="G579" i="2" s="1"/>
  <c r="F1850" i="2"/>
  <c r="G1850" i="2" s="1"/>
  <c r="F5685" i="2"/>
  <c r="G5685" i="2" s="1"/>
  <c r="F2367" i="2"/>
  <c r="G2367" i="2" s="1"/>
  <c r="F386" i="2"/>
  <c r="G386" i="2" s="1"/>
  <c r="F591" i="2"/>
  <c r="G591" i="2" s="1"/>
  <c r="F470" i="2"/>
  <c r="G470" i="2" s="1"/>
  <c r="F2417" i="2"/>
  <c r="G2417" i="2" s="1"/>
  <c r="F1943" i="2"/>
  <c r="G1943" i="2" s="1"/>
  <c r="F2198" i="2"/>
  <c r="G2198" i="2" s="1"/>
  <c r="F1963" i="2"/>
  <c r="G1963" i="2" s="1"/>
  <c r="F96" i="2"/>
  <c r="G96" i="2" s="1"/>
  <c r="F527" i="2"/>
  <c r="G527" i="2" s="1"/>
  <c r="F732" i="2"/>
  <c r="G732" i="2" s="1"/>
  <c r="F967" i="2"/>
  <c r="G967" i="2" s="1"/>
  <c r="F1157" i="2"/>
  <c r="G1157" i="2" s="1"/>
  <c r="F448" i="2"/>
  <c r="G448" i="2" s="1"/>
  <c r="F1889" i="2"/>
  <c r="G1889" i="2" s="1"/>
  <c r="F728" i="2"/>
  <c r="G728" i="2" s="1"/>
  <c r="F364" i="2"/>
  <c r="G364" i="2" s="1"/>
  <c r="F487" i="2"/>
  <c r="G487" i="2" s="1"/>
  <c r="F2130" i="2"/>
  <c r="G2130" i="2" s="1"/>
  <c r="F2440" i="2"/>
  <c r="G2440" i="2" s="1"/>
  <c r="F133" i="2"/>
  <c r="G133" i="2" s="1"/>
  <c r="F790" i="2"/>
  <c r="G790" i="2" s="1"/>
  <c r="F1832" i="2"/>
  <c r="G1832" i="2" s="1"/>
  <c r="F906" i="2"/>
  <c r="G906" i="2" s="1"/>
  <c r="F687" i="2"/>
  <c r="G687" i="2" s="1"/>
  <c r="F1294" i="2"/>
  <c r="G1294" i="2" s="1"/>
  <c r="F1432" i="2"/>
  <c r="G1432" i="2" s="1"/>
  <c r="F2467" i="2"/>
  <c r="G2467" i="2" s="1"/>
  <c r="F1485" i="2"/>
  <c r="G1485" i="2" s="1"/>
  <c r="F856" i="2"/>
  <c r="G856" i="2" s="1"/>
  <c r="F1984" i="2"/>
  <c r="G1984" i="2" s="1"/>
  <c r="F1458" i="2"/>
  <c r="G1458" i="2" s="1"/>
  <c r="F2223" i="2"/>
  <c r="G2223" i="2" s="1"/>
  <c r="F1398" i="2"/>
  <c r="G1398" i="2" s="1"/>
  <c r="F1799" i="2"/>
  <c r="G1799" i="2" s="1"/>
  <c r="F634" i="2"/>
  <c r="G634" i="2" s="1"/>
  <c r="F1214" i="2"/>
  <c r="G1214" i="2" s="1"/>
  <c r="F2451" i="2"/>
  <c r="G2451" i="2" s="1"/>
  <c r="F2438" i="2"/>
  <c r="G2438" i="2" s="1"/>
  <c r="F563" i="2"/>
  <c r="G563" i="2" s="1"/>
  <c r="F1888" i="2"/>
  <c r="G1888" i="2" s="1"/>
  <c r="F1177" i="2"/>
  <c r="G1177" i="2" s="1"/>
  <c r="F2540" i="2"/>
  <c r="G2540" i="2" s="1"/>
  <c r="F2071" i="2"/>
  <c r="G2071" i="2" s="1"/>
  <c r="F427" i="2"/>
  <c r="G427" i="2" s="1"/>
  <c r="F466" i="2"/>
  <c r="G466" i="2" s="1"/>
  <c r="F1577" i="2"/>
  <c r="G1577" i="2" s="1"/>
  <c r="F2567" i="2"/>
  <c r="G2567" i="2" s="1"/>
  <c r="F2151" i="2"/>
  <c r="G2151" i="2" s="1"/>
  <c r="F863" i="2"/>
  <c r="G863" i="2" s="1"/>
  <c r="F2335" i="2"/>
  <c r="G2335" i="2" s="1"/>
  <c r="F971" i="2"/>
  <c r="G971" i="2" s="1"/>
  <c r="F2054" i="2"/>
  <c r="G2054" i="2" s="1"/>
  <c r="F1310" i="2"/>
  <c r="G1310" i="2" s="1"/>
  <c r="F905" i="2"/>
  <c r="G905" i="2" s="1"/>
  <c r="F2233" i="2"/>
  <c r="G2233" i="2" s="1"/>
  <c r="F1704" i="2"/>
  <c r="G1704" i="2" s="1"/>
  <c r="F2078" i="2"/>
  <c r="G2078" i="2" s="1"/>
  <c r="F2409" i="2"/>
  <c r="G2409" i="2" s="1"/>
  <c r="F934" i="2"/>
  <c r="G934" i="2" s="1"/>
  <c r="F1025" i="2"/>
  <c r="G1025" i="2" s="1"/>
  <c r="F2072" i="2"/>
  <c r="G2072" i="2" s="1"/>
  <c r="F892" i="2"/>
  <c r="G892" i="2" s="1"/>
  <c r="F1415" i="2"/>
  <c r="G1415" i="2" s="1"/>
  <c r="F2354" i="2"/>
  <c r="G2354" i="2" s="1"/>
  <c r="F232" i="2"/>
  <c r="G232" i="2" s="1"/>
  <c r="F1355" i="2"/>
  <c r="G1355" i="2" s="1"/>
  <c r="F1879" i="2"/>
  <c r="G1879" i="2" s="1"/>
  <c r="F1854" i="2"/>
  <c r="G1854" i="2" s="1"/>
  <c r="F1385" i="2"/>
  <c r="G1385" i="2" s="1"/>
  <c r="F365" i="2"/>
  <c r="G365" i="2" s="1"/>
  <c r="F409" i="2"/>
  <c r="G409" i="2" s="1"/>
  <c r="F814" i="2"/>
  <c r="G814" i="2" s="1"/>
  <c r="F482" i="2"/>
  <c r="G482" i="2" s="1"/>
  <c r="F23" i="2"/>
  <c r="G23" i="2" s="1"/>
  <c r="F694" i="2"/>
  <c r="G694" i="2" s="1"/>
  <c r="F1234" i="2"/>
  <c r="G1234" i="2" s="1"/>
  <c r="F787" i="2"/>
  <c r="G787" i="2" s="1"/>
  <c r="F5659" i="2"/>
  <c r="G5659" i="2" s="1"/>
  <c r="F5678" i="2"/>
  <c r="G5678" i="2" s="1"/>
  <c r="F5667" i="2"/>
  <c r="G5667" i="2" s="1"/>
  <c r="F1433" i="2"/>
  <c r="G1433" i="2" s="1"/>
  <c r="F2059" i="2"/>
  <c r="G2059" i="2" s="1"/>
  <c r="F1241" i="2"/>
  <c r="G1241" i="2" s="1"/>
  <c r="F2018" i="2"/>
  <c r="G2018" i="2" s="1"/>
  <c r="F2316" i="2"/>
  <c r="G2316" i="2" s="1"/>
  <c r="F1212" i="2"/>
  <c r="G1212" i="2" s="1"/>
  <c r="F5664" i="2"/>
  <c r="G5664" i="2" s="1"/>
  <c r="F1749" i="2"/>
  <c r="G1749" i="2" s="1"/>
  <c r="F479" i="2"/>
  <c r="G479" i="2" s="1"/>
  <c r="F1188" i="2"/>
  <c r="G1188" i="2" s="1"/>
  <c r="F674" i="2"/>
  <c r="G674" i="2" s="1"/>
  <c r="F241" i="2"/>
  <c r="G241" i="2" s="1"/>
  <c r="F1921" i="2"/>
  <c r="G1921" i="2" s="1"/>
  <c r="F198" i="2"/>
  <c r="G198" i="2" s="1"/>
  <c r="F5671" i="2"/>
  <c r="G5671" i="2" s="1"/>
  <c r="F104" i="2"/>
  <c r="G104" i="2" s="1"/>
  <c r="F1597" i="2"/>
  <c r="G1597" i="2" s="1"/>
  <c r="F1993" i="2"/>
  <c r="G1993" i="2" s="1"/>
  <c r="F264" i="2"/>
  <c r="G264" i="2" s="1"/>
  <c r="F1871" i="2"/>
  <c r="G1871" i="2" s="1"/>
  <c r="F295" i="2"/>
  <c r="G295" i="2" s="1"/>
  <c r="F393" i="2"/>
  <c r="G393" i="2" s="1"/>
  <c r="F363" i="2"/>
  <c r="G363" i="2" s="1"/>
  <c r="F439" i="2"/>
  <c r="G439" i="2" s="1"/>
  <c r="F1336" i="2"/>
  <c r="G1336" i="2" s="1"/>
  <c r="F2399" i="2"/>
  <c r="G2399" i="2" s="1"/>
  <c r="F1947" i="2"/>
  <c r="G1947" i="2" s="1"/>
  <c r="F2116" i="2"/>
  <c r="G2116" i="2" s="1"/>
  <c r="F1578" i="2"/>
  <c r="G1578" i="2" s="1"/>
  <c r="F2315" i="2"/>
  <c r="G2315" i="2" s="1"/>
  <c r="F1647" i="2"/>
  <c r="G1647" i="2" s="1"/>
  <c r="F937" i="2"/>
  <c r="G937" i="2" s="1"/>
  <c r="F2425" i="2"/>
  <c r="G2425" i="2" s="1"/>
  <c r="F201" i="2"/>
  <c r="G201" i="2" s="1"/>
  <c r="F421" i="2"/>
  <c r="G421" i="2" s="1"/>
  <c r="F1801" i="2"/>
  <c r="G1801" i="2" s="1"/>
  <c r="F1687" i="2"/>
  <c r="G1687" i="2" s="1"/>
  <c r="F1131" i="2"/>
  <c r="G1131" i="2" s="1"/>
  <c r="F1172" i="2"/>
  <c r="G1172" i="2" s="1"/>
  <c r="F1932" i="2"/>
  <c r="G1932" i="2" s="1"/>
  <c r="F239" i="2"/>
  <c r="G239" i="2" s="1"/>
  <c r="F353" i="2"/>
  <c r="G353" i="2" s="1"/>
  <c r="F279" i="2"/>
  <c r="G279" i="2" s="1"/>
  <c r="F1138" i="2"/>
  <c r="G1138" i="2" s="1"/>
  <c r="F1926" i="2"/>
  <c r="G1926" i="2" s="1"/>
  <c r="F1060" i="2"/>
  <c r="G1060" i="2" s="1"/>
  <c r="F2577" i="2"/>
  <c r="G2577" i="2" s="1"/>
  <c r="F964" i="2"/>
  <c r="G964" i="2" s="1"/>
  <c r="F2553" i="2"/>
  <c r="G2553" i="2" s="1"/>
  <c r="F1280" i="2"/>
  <c r="G1280" i="2" s="1"/>
  <c r="F1178" i="2"/>
  <c r="G1178" i="2" s="1"/>
  <c r="F1225" i="2"/>
  <c r="G1225" i="2" s="1"/>
  <c r="F1535" i="2"/>
  <c r="G1535" i="2" s="1"/>
  <c r="F1523" i="2"/>
  <c r="G1523" i="2" s="1"/>
  <c r="F250" i="2"/>
  <c r="G250" i="2" s="1"/>
  <c r="F186" i="2"/>
  <c r="G186" i="2" s="1"/>
  <c r="F1715" i="2"/>
  <c r="G1715" i="2" s="1"/>
  <c r="F505" i="2"/>
  <c r="G505" i="2" s="1"/>
  <c r="F713" i="2"/>
  <c r="G713" i="2" s="1"/>
  <c r="F1972" i="2"/>
  <c r="G1972" i="2" s="1"/>
  <c r="F819" i="2"/>
  <c r="G819" i="2" s="1"/>
  <c r="F1410" i="2"/>
  <c r="G1410" i="2" s="1"/>
  <c r="F1518" i="2"/>
  <c r="G1518" i="2" s="1"/>
  <c r="F378" i="2"/>
  <c r="G378" i="2" s="1"/>
  <c r="F506" i="2"/>
  <c r="G506" i="2" s="1"/>
  <c r="F1375" i="2"/>
  <c r="G1375" i="2" s="1"/>
  <c r="F225" i="2"/>
  <c r="G225" i="2" s="1"/>
  <c r="F855" i="2"/>
  <c r="G855" i="2" s="1"/>
  <c r="F234" i="2"/>
  <c r="G234" i="2" s="1"/>
  <c r="F2170" i="2"/>
  <c r="G2170" i="2" s="1"/>
  <c r="F537" i="2"/>
  <c r="G537" i="2" s="1"/>
  <c r="F1158" i="2"/>
  <c r="G1158" i="2" s="1"/>
  <c r="F256" i="2"/>
  <c r="G256" i="2" s="1"/>
  <c r="F1509" i="2"/>
  <c r="G1509" i="2" s="1"/>
  <c r="F1679" i="2"/>
  <c r="G1679" i="2" s="1"/>
  <c r="F1949" i="2"/>
  <c r="G1949" i="2" s="1"/>
  <c r="F1998" i="2"/>
  <c r="G1998" i="2" s="1"/>
  <c r="F2083" i="2"/>
  <c r="G2083" i="2" s="1"/>
  <c r="F2498" i="2"/>
  <c r="G2498" i="2" s="1"/>
  <c r="F777" i="2"/>
  <c r="G777" i="2" s="1"/>
  <c r="F1772" i="2"/>
  <c r="G1772" i="2" s="1"/>
  <c r="F1026" i="2"/>
  <c r="G1026" i="2" s="1"/>
  <c r="F2091" i="2"/>
  <c r="G2091" i="2" s="1"/>
  <c r="F272" i="2"/>
  <c r="G272" i="2" s="1"/>
  <c r="F893" i="2"/>
  <c r="G893" i="2" s="1"/>
  <c r="F2311" i="2"/>
  <c r="G2311" i="2" s="1"/>
  <c r="F2228" i="2"/>
  <c r="G2228" i="2" s="1"/>
  <c r="F266" i="2"/>
  <c r="G266" i="2" s="1"/>
  <c r="F1872" i="2"/>
  <c r="G1872" i="2" s="1"/>
  <c r="F2506" i="2"/>
  <c r="G2506" i="2" s="1"/>
  <c r="F1701" i="2"/>
  <c r="G1701" i="2" s="1"/>
  <c r="F1916" i="2"/>
  <c r="G1916" i="2" s="1"/>
  <c r="F2319" i="2"/>
  <c r="G2319" i="2" s="1"/>
  <c r="F1441" i="2"/>
  <c r="G1441" i="2" s="1"/>
  <c r="F1242" i="2"/>
  <c r="G1242" i="2" s="1"/>
  <c r="F1770" i="2"/>
  <c r="G1770" i="2" s="1"/>
  <c r="F319" i="2"/>
  <c r="G319" i="2" s="1"/>
  <c r="F521" i="2"/>
  <c r="G521" i="2" s="1"/>
  <c r="F2087" i="2"/>
  <c r="G2087" i="2" s="1"/>
  <c r="F581" i="2"/>
  <c r="G581" i="2" s="1"/>
  <c r="F812" i="2"/>
  <c r="G812" i="2" s="1"/>
  <c r="F485" i="2"/>
  <c r="G485" i="2" s="1"/>
  <c r="F830" i="2"/>
  <c r="G830" i="2" s="1"/>
  <c r="F2474" i="2"/>
  <c r="G2474" i="2" s="1"/>
  <c r="F639" i="2"/>
  <c r="G639" i="2" s="1"/>
  <c r="F1822" i="2"/>
  <c r="G1822" i="2" s="1"/>
  <c r="F103" i="2"/>
  <c r="G103" i="2" s="1"/>
  <c r="F1061" i="2"/>
  <c r="G1061" i="2" s="1"/>
  <c r="F956" i="2"/>
  <c r="G956" i="2" s="1"/>
  <c r="F619" i="2"/>
  <c r="G619" i="2" s="1"/>
  <c r="F696" i="2"/>
  <c r="G696" i="2" s="1"/>
  <c r="F1145" i="2"/>
  <c r="G1145" i="2" s="1"/>
  <c r="F2239" i="2"/>
  <c r="G2239" i="2" s="1"/>
  <c r="F288" i="2"/>
  <c r="G288" i="2" s="1"/>
  <c r="F2401" i="2"/>
  <c r="G2401" i="2" s="1"/>
  <c r="F340" i="2"/>
  <c r="G340" i="2" s="1"/>
  <c r="F185" i="2"/>
  <c r="G185" i="2" s="1"/>
  <c r="F320" i="2"/>
  <c r="G320" i="2" s="1"/>
  <c r="F2043" i="2"/>
  <c r="G2043" i="2" s="1"/>
  <c r="F2584" i="2"/>
  <c r="G2584" i="2" s="1"/>
  <c r="F1308" i="2"/>
  <c r="G1308" i="2" s="1"/>
  <c r="F1531" i="2"/>
  <c r="G1531" i="2" s="1"/>
  <c r="F1915" i="2"/>
  <c r="G1915" i="2" s="1"/>
  <c r="F2093" i="2"/>
  <c r="G2093" i="2" s="1"/>
  <c r="F1557" i="2"/>
  <c r="G1557" i="2" s="1"/>
  <c r="F2163" i="2"/>
  <c r="G2163" i="2" s="1"/>
  <c r="F1423" i="2"/>
  <c r="G1423" i="2" s="1"/>
  <c r="F1958" i="2"/>
  <c r="G1958" i="2" s="1"/>
  <c r="F1199" i="2"/>
  <c r="G1199" i="2" s="1"/>
  <c r="F1146" i="2"/>
  <c r="G1146" i="2" s="1"/>
  <c r="F1305" i="2"/>
  <c r="G1305" i="2" s="1"/>
  <c r="F1543" i="2"/>
  <c r="G1543" i="2" s="1"/>
  <c r="F2272" i="2"/>
  <c r="G2272" i="2" s="1"/>
  <c r="F178" i="2"/>
  <c r="G178" i="2" s="1"/>
  <c r="F1566" i="2"/>
  <c r="G1566" i="2" s="1"/>
  <c r="F1960" i="2"/>
  <c r="G1960" i="2" s="1"/>
  <c r="F2380" i="2"/>
  <c r="G2380" i="2" s="1"/>
  <c r="F30" i="2"/>
  <c r="G30" i="2" s="1"/>
  <c r="F1775" i="2"/>
  <c r="G1775" i="2" s="1"/>
  <c r="F2309" i="2"/>
  <c r="G2309" i="2" s="1"/>
  <c r="F1913" i="2"/>
  <c r="G1913" i="2" s="1"/>
  <c r="F2339" i="2"/>
  <c r="G2339" i="2" s="1"/>
  <c r="F343" i="2"/>
  <c r="G343" i="2" s="1"/>
  <c r="F1062" i="2"/>
  <c r="G1062" i="2" s="1"/>
  <c r="F361" i="2"/>
  <c r="G361" i="2" s="1"/>
  <c r="F1660" i="2"/>
  <c r="G1660" i="2" s="1"/>
  <c r="F5675" i="2"/>
  <c r="G5675" i="2" s="1"/>
  <c r="F717" i="2"/>
  <c r="G717" i="2" s="1"/>
  <c r="F995" i="2"/>
  <c r="G995" i="2" s="1"/>
  <c r="F1777" i="2"/>
  <c r="G1777" i="2" s="1"/>
  <c r="F65" i="2"/>
  <c r="G65" i="2" s="1"/>
  <c r="F36" i="2"/>
  <c r="G36" i="2" s="1"/>
  <c r="F700" i="2"/>
  <c r="G700" i="2" s="1"/>
  <c r="F1968" i="2"/>
  <c r="G1968" i="2" s="1"/>
  <c r="F1880" i="2"/>
  <c r="G1880" i="2" s="1"/>
  <c r="F913" i="2"/>
  <c r="G913" i="2" s="1"/>
  <c r="F2045" i="2"/>
  <c r="G2045" i="2" s="1"/>
  <c r="F1851" i="2"/>
  <c r="G1851" i="2" s="1"/>
  <c r="F1615" i="2"/>
  <c r="G1615" i="2" s="1"/>
  <c r="F309" i="2"/>
  <c r="G309" i="2" s="1"/>
  <c r="F1452" i="2"/>
  <c r="G1452" i="2" s="1"/>
  <c r="F2308" i="2"/>
  <c r="G2308" i="2" s="1"/>
  <c r="F2530" i="2"/>
  <c r="G2530" i="2" s="1"/>
  <c r="F114" i="2"/>
  <c r="G114" i="2" s="1"/>
  <c r="F1031" i="2"/>
  <c r="G1031" i="2" s="1"/>
  <c r="F1718" i="2"/>
  <c r="G1718" i="2" s="1"/>
  <c r="F2034" i="2"/>
  <c r="G2034" i="2" s="1"/>
  <c r="F91" i="2"/>
  <c r="G91" i="2" s="1"/>
  <c r="F1135" i="2"/>
  <c r="G1135" i="2" s="1"/>
  <c r="F39" i="2"/>
  <c r="G39" i="2" s="1"/>
  <c r="F161" i="2"/>
  <c r="G161" i="2" s="1"/>
  <c r="F297" i="2"/>
  <c r="G297" i="2" s="1"/>
  <c r="F1522" i="2"/>
  <c r="G1522" i="2" s="1"/>
  <c r="F807" i="2"/>
  <c r="G807" i="2" s="1"/>
  <c r="F1100" i="2"/>
  <c r="G1100" i="2" s="1"/>
  <c r="F1304" i="2"/>
  <c r="G1304" i="2" s="1"/>
  <c r="F56" i="2"/>
  <c r="G56" i="2" s="1"/>
  <c r="F210" i="2"/>
  <c r="G210" i="2" s="1"/>
  <c r="F2344" i="2"/>
  <c r="G2344" i="2" s="1"/>
  <c r="F1769" i="2"/>
  <c r="G1769" i="2" s="1"/>
  <c r="F1387" i="2"/>
  <c r="G1387" i="2" s="1"/>
  <c r="F1625" i="2"/>
  <c r="G1625" i="2" s="1"/>
  <c r="F2247" i="2"/>
  <c r="G2247" i="2" s="1"/>
  <c r="F2254" i="2"/>
  <c r="G2254" i="2" s="1"/>
  <c r="F5670" i="2"/>
  <c r="G5670" i="2" s="1"/>
  <c r="F337" i="2"/>
  <c r="G337" i="2" s="1"/>
  <c r="F663" i="2"/>
  <c r="G663" i="2" s="1"/>
  <c r="F912" i="2"/>
  <c r="G912" i="2" s="1"/>
  <c r="F1981" i="2"/>
  <c r="G1981" i="2" s="1"/>
  <c r="F724" i="2"/>
  <c r="G724" i="2" s="1"/>
  <c r="F1427" i="2"/>
  <c r="G1427" i="2" s="1"/>
  <c r="F1723" i="2"/>
  <c r="G1723" i="2" s="1"/>
  <c r="F1194" i="2"/>
  <c r="G1194" i="2" s="1"/>
  <c r="F1910" i="2"/>
  <c r="G1910" i="2" s="1"/>
  <c r="F401" i="2"/>
  <c r="G401" i="2" s="1"/>
  <c r="F679" i="2"/>
  <c r="G679" i="2" s="1"/>
  <c r="F2207" i="2"/>
  <c r="G2207" i="2" s="1"/>
  <c r="F609" i="2"/>
  <c r="G609" i="2" s="1"/>
  <c r="F153" i="2"/>
  <c r="G153" i="2" s="1"/>
  <c r="F2042" i="2"/>
  <c r="G2042" i="2" s="1"/>
  <c r="F324" i="2"/>
  <c r="G324" i="2" s="1"/>
  <c r="F565" i="2"/>
  <c r="G565" i="2" s="1"/>
  <c r="F657" i="2"/>
  <c r="G657" i="2" s="1"/>
  <c r="F1156" i="2"/>
  <c r="G1156" i="2" s="1"/>
  <c r="F2357" i="2"/>
  <c r="G2357" i="2" s="1"/>
  <c r="F2376" i="2"/>
  <c r="G2376" i="2" s="1"/>
  <c r="F197" i="2"/>
  <c r="G197" i="2" s="1"/>
  <c r="F2544" i="2"/>
  <c r="G2544" i="2" s="1"/>
  <c r="F662" i="2"/>
  <c r="G662" i="2" s="1"/>
  <c r="F1703" i="2"/>
  <c r="G1703" i="2" s="1"/>
  <c r="F2099" i="2"/>
  <c r="G2099" i="2" s="1"/>
  <c r="F578" i="2"/>
  <c r="G578" i="2" s="1"/>
  <c r="F2168" i="2"/>
  <c r="G2168" i="2" s="1"/>
  <c r="F1976" i="2"/>
  <c r="G1976" i="2" s="1"/>
  <c r="F2362" i="2"/>
  <c r="G2362" i="2" s="1"/>
  <c r="F28" i="2"/>
  <c r="G28" i="2" s="1"/>
  <c r="F2340" i="2"/>
  <c r="G2340" i="2" s="1"/>
  <c r="F801" i="2"/>
  <c r="G801" i="2" s="1"/>
  <c r="F1764" i="2"/>
  <c r="G1764" i="2" s="1"/>
  <c r="F99" i="2"/>
  <c r="G99" i="2" s="1"/>
  <c r="F1419" i="2"/>
  <c r="G1419" i="2" s="1"/>
  <c r="F1837" i="2"/>
  <c r="G1837" i="2" s="1"/>
  <c r="F37" i="2"/>
  <c r="G37" i="2" s="1"/>
  <c r="F231" i="2"/>
  <c r="G231" i="2" s="1"/>
  <c r="F1924" i="2"/>
  <c r="G1924" i="2" s="1"/>
  <c r="F2221" i="2"/>
  <c r="G2221" i="2" s="1"/>
  <c r="F1894" i="2"/>
  <c r="G1894" i="2" s="1"/>
  <c r="F2378" i="2"/>
  <c r="G2378" i="2" s="1"/>
  <c r="F2260" i="2"/>
  <c r="G2260" i="2" s="1"/>
  <c r="F1101" i="2"/>
  <c r="G1101" i="2" s="1"/>
  <c r="F681" i="2"/>
  <c r="G681" i="2" s="1"/>
  <c r="F957" i="2"/>
  <c r="G957" i="2" s="1"/>
  <c r="F804" i="2"/>
  <c r="G804" i="2" s="1"/>
  <c r="F825" i="2"/>
  <c r="G825" i="2" s="1"/>
  <c r="F1252" i="2"/>
  <c r="G1252" i="2" s="1"/>
  <c r="F2563" i="2"/>
  <c r="G2563" i="2" s="1"/>
  <c r="F652" i="2"/>
  <c r="G652" i="2" s="1"/>
  <c r="F1013" i="2"/>
  <c r="G1013" i="2" s="1"/>
  <c r="F1899" i="2"/>
  <c r="G1899" i="2" s="1"/>
  <c r="F1751" i="2"/>
  <c r="G1751" i="2" s="1"/>
  <c r="F1210" i="2"/>
  <c r="G1210" i="2" s="1"/>
  <c r="F702" i="2"/>
  <c r="G702" i="2" s="1"/>
  <c r="F456" i="2"/>
  <c r="G456" i="2" s="1"/>
  <c r="F1187" i="2"/>
  <c r="G1187" i="2" s="1"/>
  <c r="F119" i="2"/>
  <c r="G119" i="2" s="1"/>
  <c r="F1784" i="2"/>
  <c r="G1784" i="2" s="1"/>
  <c r="F928" i="2"/>
  <c r="G928" i="2" s="1"/>
  <c r="F1973" i="2"/>
  <c r="G1973" i="2" s="1"/>
  <c r="F1492" i="2"/>
  <c r="G1492" i="2" s="1"/>
  <c r="F2560" i="2"/>
  <c r="G2560" i="2" s="1"/>
  <c r="F304" i="2"/>
  <c r="G304" i="2" s="1"/>
  <c r="F1389" i="2"/>
  <c r="G1389" i="2" s="1"/>
  <c r="F2145" i="2"/>
  <c r="G2145" i="2" s="1"/>
  <c r="F837" i="2"/>
  <c r="G837" i="2" s="1"/>
  <c r="F750" i="2"/>
  <c r="G750" i="2" s="1"/>
  <c r="F539" i="2"/>
  <c r="G539" i="2" s="1"/>
  <c r="F1069" i="2"/>
  <c r="G1069" i="2" s="1"/>
  <c r="F2488" i="2"/>
  <c r="G2488" i="2" s="1"/>
  <c r="F2182" i="2"/>
  <c r="G2182" i="2" s="1"/>
  <c r="F150" i="2"/>
  <c r="G150" i="2" s="1"/>
  <c r="F64" i="2"/>
  <c r="G64" i="2" s="1"/>
  <c r="F988" i="2"/>
  <c r="G988" i="2" s="1"/>
  <c r="F2265" i="2"/>
  <c r="G2265" i="2" s="1"/>
  <c r="F1092" i="2"/>
  <c r="G1092" i="2" s="1"/>
  <c r="F2077" i="2"/>
  <c r="G2077" i="2" s="1"/>
  <c r="F2534" i="2"/>
  <c r="G2534" i="2" s="1"/>
  <c r="F1282" i="2"/>
  <c r="G1282" i="2" s="1"/>
  <c r="F2237" i="2"/>
  <c r="G2237" i="2" s="1"/>
  <c r="F2286" i="2"/>
  <c r="G2286" i="2" s="1"/>
  <c r="F1077" i="2"/>
  <c r="G1077" i="2" s="1"/>
  <c r="F1830" i="2"/>
  <c r="G1830" i="2" s="1"/>
  <c r="F2552" i="2"/>
  <c r="G2552" i="2" s="1"/>
  <c r="F1283" i="2"/>
  <c r="G1283" i="2" s="1"/>
  <c r="F1071" i="2"/>
  <c r="G1071" i="2" s="1"/>
  <c r="F1139" i="2"/>
  <c r="G1139" i="2" s="1"/>
  <c r="F1951" i="2"/>
  <c r="G1951" i="2" s="1"/>
  <c r="F326" i="2"/>
  <c r="G326" i="2" s="1"/>
  <c r="F2245" i="2"/>
  <c r="G2245" i="2" s="1"/>
  <c r="F471" i="2"/>
  <c r="G471" i="2" s="1"/>
  <c r="F1538" i="2"/>
  <c r="G1538" i="2" s="1"/>
  <c r="F706" i="2"/>
  <c r="G706" i="2" s="1"/>
  <c r="F2444" i="2"/>
  <c r="G2444" i="2" s="1"/>
  <c r="F1217" i="2"/>
  <c r="G1217" i="2" s="1"/>
  <c r="F1340" i="2"/>
  <c r="G1340" i="2" s="1"/>
  <c r="F74" i="2"/>
  <c r="G74" i="2" s="1"/>
  <c r="F2032" i="2"/>
  <c r="G2032" i="2" s="1"/>
  <c r="F1338" i="2"/>
  <c r="G1338" i="2" s="1"/>
  <c r="F1798" i="2"/>
  <c r="G1798" i="2" s="1"/>
  <c r="F1961" i="2"/>
  <c r="G1961" i="2" s="1"/>
  <c r="F566" i="2"/>
  <c r="G566" i="2" s="1"/>
  <c r="F1980" i="2"/>
  <c r="G1980" i="2" s="1"/>
  <c r="F190" i="2"/>
  <c r="G190" i="2" s="1"/>
  <c r="F776" i="2"/>
  <c r="G776" i="2" s="1"/>
  <c r="F1038" i="2"/>
  <c r="G1038" i="2" s="1"/>
  <c r="F291" i="2"/>
  <c r="G291" i="2" s="1"/>
  <c r="F1104" i="2"/>
  <c r="G1104" i="2" s="1"/>
  <c r="F1039" i="2"/>
  <c r="G1039" i="2" s="1"/>
  <c r="F376" i="2"/>
  <c r="G376" i="2" s="1"/>
  <c r="F1395" i="2"/>
  <c r="G1395" i="2" s="1"/>
  <c r="F797" i="2"/>
  <c r="G797" i="2" s="1"/>
  <c r="F1049" i="2"/>
  <c r="G1049" i="2" s="1"/>
  <c r="F1912" i="2"/>
  <c r="G1912" i="2" s="1"/>
  <c r="F1244" i="2"/>
  <c r="G1244" i="2" s="1"/>
  <c r="F2021" i="2"/>
  <c r="G2021" i="2" s="1"/>
  <c r="F1700" i="2"/>
  <c r="G1700" i="2" s="1"/>
  <c r="F1914" i="2"/>
  <c r="G1914" i="2" s="1"/>
  <c r="F1149" i="2"/>
  <c r="G1149" i="2" s="1"/>
  <c r="F2183" i="2"/>
  <c r="G2183" i="2" s="1"/>
  <c r="F1524" i="2"/>
  <c r="G1524" i="2" s="1"/>
  <c r="F2341" i="2"/>
  <c r="G2341" i="2" s="1"/>
  <c r="F833" i="2"/>
  <c r="G833" i="2" s="1"/>
  <c r="F805" i="2"/>
  <c r="G805" i="2" s="1"/>
  <c r="F1464" i="2"/>
  <c r="G1464" i="2" s="1"/>
  <c r="F2494" i="2"/>
  <c r="G2494" i="2" s="1"/>
  <c r="F1098" i="2"/>
  <c r="G1098" i="2" s="1"/>
  <c r="F844" i="2"/>
  <c r="G844" i="2" s="1"/>
  <c r="F1175" i="2"/>
  <c r="G1175" i="2" s="1"/>
  <c r="F1278" i="2"/>
  <c r="G1278" i="2" s="1"/>
  <c r="F2109" i="2"/>
  <c r="G2109" i="2" s="1"/>
  <c r="F874" i="2"/>
  <c r="G874" i="2" s="1"/>
  <c r="F1706" i="2"/>
  <c r="G1706" i="2" s="1"/>
  <c r="F323" i="2"/>
  <c r="G323" i="2" s="1"/>
  <c r="F1020" i="2"/>
  <c r="G1020" i="2" s="1"/>
  <c r="F2449" i="2"/>
  <c r="G2449" i="2" s="1"/>
  <c r="F598" i="2"/>
  <c r="G598" i="2" s="1"/>
  <c r="F1436" i="2"/>
  <c r="G1436" i="2" s="1"/>
  <c r="F1202" i="2"/>
  <c r="G1202" i="2" s="1"/>
  <c r="F769" i="2"/>
  <c r="G769" i="2" s="1"/>
  <c r="F336" i="2"/>
  <c r="G336" i="2" s="1"/>
  <c r="F907" i="2"/>
  <c r="G907" i="2" s="1"/>
  <c r="F1606" i="2"/>
  <c r="G1606" i="2" s="1"/>
  <c r="F1746" i="2"/>
  <c r="G1746" i="2" s="1"/>
  <c r="F640" i="2"/>
  <c r="G640" i="2" s="1"/>
  <c r="F1034" i="2"/>
  <c r="G1034" i="2" s="1"/>
  <c r="F1369" i="2"/>
  <c r="G1369" i="2" s="1"/>
  <c r="F2067" i="2"/>
  <c r="G2067" i="2" s="1"/>
  <c r="F1634" i="2"/>
  <c r="G1634" i="2" s="1"/>
  <c r="F422" i="2"/>
  <c r="G422" i="2" s="1"/>
  <c r="F772" i="2"/>
  <c r="G772" i="2" s="1"/>
  <c r="F2589" i="2"/>
  <c r="G2589" i="2" s="1"/>
  <c r="F2590" i="2"/>
  <c r="G2590" i="2" s="1"/>
  <c r="F367" i="2"/>
  <c r="G367" i="2" s="1"/>
  <c r="F607" i="2"/>
  <c r="G607" i="2" s="1"/>
  <c r="F766" i="2"/>
  <c r="G766" i="2" s="1"/>
  <c r="F991" i="2"/>
  <c r="G991" i="2" s="1"/>
  <c r="F1011" i="2"/>
  <c r="G1011" i="2" s="1"/>
  <c r="F1868" i="2"/>
  <c r="G1868" i="2" s="1"/>
  <c r="F2159" i="2"/>
  <c r="G2159" i="2" s="1"/>
  <c r="F1783" i="2"/>
  <c r="G1783" i="2" s="1"/>
  <c r="F590" i="2"/>
  <c r="G590" i="2" s="1"/>
  <c r="F1228" i="2"/>
  <c r="G1228" i="2" s="1"/>
  <c r="F618" i="2"/>
  <c r="G618" i="2" s="1"/>
  <c r="F1364" i="2"/>
  <c r="G1364" i="2" s="1"/>
  <c r="F1873" i="2"/>
  <c r="G1873" i="2" s="1"/>
  <c r="F2137" i="2"/>
  <c r="G2137" i="2" s="1"/>
  <c r="F180" i="2"/>
  <c r="G180" i="2" s="1"/>
  <c r="F920" i="2"/>
  <c r="G920" i="2" s="1"/>
  <c r="F2510" i="2"/>
  <c r="G2510" i="2" s="1"/>
  <c r="F2023" i="2"/>
  <c r="G2023" i="2" s="1"/>
  <c r="F1694" i="2"/>
  <c r="G1694" i="2" s="1"/>
  <c r="F1437" i="2"/>
  <c r="G1437" i="2" s="1"/>
  <c r="F294" i="2"/>
  <c r="G294" i="2" s="1"/>
  <c r="F350" i="2"/>
  <c r="G350" i="2" s="1"/>
  <c r="F2089" i="2"/>
  <c r="G2089" i="2" s="1"/>
  <c r="F2227" i="2"/>
  <c r="G2227" i="2" s="1"/>
  <c r="F2429" i="2"/>
  <c r="G2429" i="2" s="1"/>
  <c r="F2525" i="2"/>
  <c r="G2525" i="2" s="1"/>
  <c r="F89" i="2"/>
  <c r="G89" i="2" s="1"/>
  <c r="F1384" i="2"/>
  <c r="G1384" i="2" s="1"/>
  <c r="F184" i="2"/>
  <c r="G184" i="2" s="1"/>
  <c r="F379" i="2"/>
  <c r="G379" i="2" s="1"/>
  <c r="F1714" i="2"/>
  <c r="G1714" i="2" s="1"/>
  <c r="F2178" i="2"/>
  <c r="G2178" i="2" s="1"/>
  <c r="F2431" i="2"/>
  <c r="G2431" i="2" s="1"/>
  <c r="F495" i="2"/>
  <c r="G495" i="2" s="1"/>
  <c r="F888" i="2"/>
  <c r="G888" i="2" s="1"/>
  <c r="F464" i="2"/>
  <c r="G464" i="2" s="1"/>
  <c r="F628" i="2"/>
  <c r="G628" i="2" s="1"/>
  <c r="F780" i="2"/>
  <c r="G780" i="2" s="1"/>
  <c r="F848" i="2"/>
  <c r="G848" i="2" s="1"/>
  <c r="F1582" i="2"/>
  <c r="G1582" i="2" s="1"/>
  <c r="F2353" i="2"/>
  <c r="G2353" i="2" s="1"/>
  <c r="F2249" i="2"/>
  <c r="G2249" i="2" s="1"/>
  <c r="F1595" i="2"/>
  <c r="G1595" i="2" s="1"/>
  <c r="F1653" i="2"/>
  <c r="G1653" i="2" s="1"/>
  <c r="F2404" i="2"/>
  <c r="G2404" i="2" s="1"/>
  <c r="F419" i="2"/>
  <c r="G419" i="2" s="1"/>
  <c r="F94" i="2"/>
  <c r="G94" i="2" s="1"/>
  <c r="F798" i="2"/>
  <c r="G798" i="2" s="1"/>
  <c r="F1421" i="2"/>
  <c r="G1421" i="2" s="1"/>
  <c r="F1570" i="2"/>
  <c r="G1570" i="2" s="1"/>
  <c r="F1018" i="2"/>
  <c r="G1018" i="2" s="1"/>
  <c r="F1012" i="2"/>
  <c r="G1012" i="2" s="1"/>
  <c r="F2015" i="2"/>
  <c r="G2015" i="2" s="1"/>
  <c r="F1140" i="2"/>
  <c r="G1140" i="2" s="1"/>
  <c r="F1399" i="2"/>
  <c r="G1399" i="2" s="1"/>
  <c r="F418" i="2"/>
  <c r="G418" i="2" s="1"/>
  <c r="F2126" i="2"/>
  <c r="G2126" i="2" s="1"/>
  <c r="F2218" i="2"/>
  <c r="G2218" i="2" s="1"/>
  <c r="F2573" i="2"/>
  <c r="G2573" i="2" s="1"/>
  <c r="F355" i="2"/>
  <c r="G355" i="2" s="1"/>
  <c r="F1048" i="2"/>
  <c r="G1048" i="2" s="1"/>
  <c r="F1163" i="2"/>
  <c r="G1163" i="2" s="1"/>
  <c r="F1453" i="2"/>
  <c r="G1453" i="2" s="1"/>
  <c r="F876" i="2"/>
  <c r="G876" i="2" s="1"/>
  <c r="F1066" i="2"/>
  <c r="G1066" i="2" s="1"/>
  <c r="F895" i="2"/>
  <c r="G895" i="2" s="1"/>
  <c r="F2180" i="2"/>
  <c r="G2180" i="2" s="1"/>
  <c r="F1787" i="2"/>
  <c r="G1787" i="2" s="1"/>
  <c r="F2551" i="2"/>
  <c r="G2551" i="2" s="1"/>
  <c r="F1855" i="2"/>
  <c r="G1855" i="2" s="1"/>
  <c r="F1726" i="2"/>
  <c r="G1726" i="2" s="1"/>
  <c r="F1641" i="2"/>
  <c r="G1641" i="2" s="1"/>
  <c r="F2516" i="2"/>
  <c r="G2516" i="2" s="1"/>
  <c r="F615" i="2"/>
  <c r="G615" i="2" s="1"/>
  <c r="F2504" i="2"/>
  <c r="G2504" i="2" s="1"/>
  <c r="F1785" i="2"/>
  <c r="G1785" i="2" s="1"/>
  <c r="F828" i="2"/>
  <c r="G828" i="2" s="1"/>
  <c r="F502" i="2"/>
  <c r="G502" i="2" s="1"/>
  <c r="F1381" i="2"/>
  <c r="G1381" i="2" s="1"/>
  <c r="F1550" i="2"/>
  <c r="G1550" i="2" s="1"/>
  <c r="F2195" i="2"/>
  <c r="G2195" i="2" s="1"/>
  <c r="F2565" i="2"/>
  <c r="G2565" i="2" s="1"/>
  <c r="F949" i="2"/>
  <c r="G949" i="2" s="1"/>
  <c r="F779" i="2"/>
  <c r="G779" i="2" s="1"/>
  <c r="F1215" i="2"/>
  <c r="G1215" i="2" s="1"/>
  <c r="F522" i="2"/>
  <c r="G522" i="2" s="1"/>
  <c r="F843" i="2"/>
  <c r="G843" i="2" s="1"/>
  <c r="F1096" i="2"/>
  <c r="G1096" i="2" s="1"/>
  <c r="F1463" i="2"/>
  <c r="G1463" i="2" s="1"/>
  <c r="F254" i="2"/>
  <c r="G254" i="2" s="1"/>
  <c r="F672" i="2"/>
  <c r="G672" i="2" s="1"/>
  <c r="F1086" i="2"/>
  <c r="G1086" i="2" s="1"/>
  <c r="F1486" i="2"/>
  <c r="G1486" i="2" s="1"/>
  <c r="F1661" i="2"/>
  <c r="G1661" i="2" s="1"/>
  <c r="F2407" i="2"/>
  <c r="G2407" i="2" s="1"/>
  <c r="F2297" i="2"/>
  <c r="G2297" i="2" s="1"/>
  <c r="F711" i="2"/>
  <c r="G711" i="2" s="1"/>
  <c r="F980" i="2"/>
  <c r="G980" i="2" s="1"/>
  <c r="F2322" i="2"/>
  <c r="G2322" i="2" s="1"/>
  <c r="F5666" i="2"/>
  <c r="G5666" i="2" s="1"/>
  <c r="F27" i="2"/>
  <c r="G27" i="2" s="1"/>
  <c r="F597" i="2"/>
  <c r="G597" i="2" s="1"/>
  <c r="F795" i="2"/>
  <c r="G795" i="2" s="1"/>
  <c r="F1366" i="2"/>
  <c r="G1366" i="2" s="1"/>
  <c r="F301" i="2"/>
  <c r="G301" i="2" s="1"/>
  <c r="F80" i="2"/>
  <c r="G80" i="2" s="1"/>
  <c r="F2366" i="2"/>
  <c r="G2366" i="2" s="1"/>
  <c r="F638" i="2"/>
  <c r="G638" i="2" s="1"/>
  <c r="F377" i="2"/>
  <c r="G377" i="2" s="1"/>
  <c r="F738" i="2"/>
  <c r="G738" i="2" s="1"/>
  <c r="F450" i="2"/>
  <c r="G450" i="2" s="1"/>
  <c r="F1153" i="2"/>
  <c r="G1153" i="2" s="1"/>
  <c r="F2536" i="2"/>
  <c r="G2536" i="2" s="1"/>
  <c r="F1719" i="2"/>
  <c r="G1719" i="2" s="1"/>
  <c r="F269" i="2"/>
  <c r="G269" i="2" s="1"/>
  <c r="F268" i="2"/>
  <c r="G268" i="2" s="1"/>
  <c r="F472" i="2"/>
  <c r="G472" i="2" s="1"/>
  <c r="F1204" i="2"/>
  <c r="G1204" i="2" s="1"/>
  <c r="F1323" i="2"/>
  <c r="G1323" i="2" s="1"/>
  <c r="F1526" i="2"/>
  <c r="G1526" i="2" s="1"/>
  <c r="F1681" i="2"/>
  <c r="G1681" i="2" s="1"/>
  <c r="F1792" i="2"/>
  <c r="G1792" i="2" s="1"/>
  <c r="F1430" i="2"/>
  <c r="G1430" i="2" s="1"/>
  <c r="F2020" i="2"/>
  <c r="G2020" i="2" s="1"/>
  <c r="F922" i="2"/>
  <c r="G922" i="2" s="1"/>
  <c r="F1266" i="2"/>
  <c r="G1266" i="2" s="1"/>
  <c r="F873" i="2"/>
  <c r="G873" i="2" s="1"/>
  <c r="F1051" i="2"/>
  <c r="G1051" i="2" s="1"/>
  <c r="F1093" i="2"/>
  <c r="G1093" i="2" s="1"/>
  <c r="F1264" i="2"/>
  <c r="G1264" i="2" s="1"/>
  <c r="F1493" i="2"/>
  <c r="G1493" i="2" s="1"/>
  <c r="F2433" i="2"/>
  <c r="G2433" i="2" s="1"/>
  <c r="F2229" i="2"/>
  <c r="G2229" i="2" s="1"/>
  <c r="F444" i="2"/>
  <c r="G444" i="2" s="1"/>
  <c r="F653" i="2"/>
  <c r="G653" i="2" s="1"/>
  <c r="F1248" i="2"/>
  <c r="G1248" i="2" s="1"/>
  <c r="F2406" i="2"/>
  <c r="G2406" i="2" s="1"/>
  <c r="F2598" i="2"/>
  <c r="G2598" i="2" s="1"/>
  <c r="F1905" i="2"/>
  <c r="G1905" i="2" s="1"/>
  <c r="F1371" i="2"/>
  <c r="G1371" i="2" s="1"/>
  <c r="F670" i="2"/>
  <c r="G670" i="2" s="1"/>
  <c r="F1408" i="2"/>
  <c r="G1408" i="2" s="1"/>
  <c r="F148" i="2"/>
  <c r="G148" i="2" s="1"/>
  <c r="F953" i="2"/>
  <c r="G953" i="2" s="1"/>
  <c r="F1103" i="2"/>
  <c r="G1103" i="2" s="1"/>
  <c r="F1829" i="2"/>
  <c r="G1829" i="2" s="1"/>
  <c r="F2468" i="2"/>
  <c r="G2468" i="2" s="1"/>
  <c r="F1030" i="2"/>
  <c r="G1030" i="2" s="1"/>
  <c r="F1063" i="2"/>
  <c r="G1063" i="2" s="1"/>
  <c r="F2454" i="2"/>
  <c r="G2454" i="2" s="1"/>
  <c r="F2292" i="2"/>
  <c r="G2292" i="2" s="1"/>
  <c r="F2134" i="2"/>
  <c r="G2134" i="2" s="1"/>
  <c r="F1044" i="2"/>
  <c r="G1044" i="2" s="1"/>
  <c r="F1918" i="2"/>
  <c r="G1918" i="2" s="1"/>
  <c r="F1985" i="2"/>
  <c r="G1985" i="2" s="1"/>
  <c r="F1181" i="2"/>
  <c r="G1181" i="2" s="1"/>
  <c r="F1804" i="2"/>
  <c r="G1804" i="2" s="1"/>
  <c r="F528" i="2"/>
  <c r="G528" i="2" s="1"/>
  <c r="F2027" i="2"/>
  <c r="G2027" i="2" s="1"/>
  <c r="F2011" i="2"/>
  <c r="G2011" i="2" s="1"/>
  <c r="F2537" i="2"/>
  <c r="G2537" i="2" s="1"/>
  <c r="F708" i="2"/>
  <c r="G708" i="2" s="1"/>
  <c r="F947" i="2"/>
  <c r="G947" i="2" s="1"/>
  <c r="F2069" i="2"/>
  <c r="G2069" i="2" s="1"/>
  <c r="F2334" i="2"/>
  <c r="G2334" i="2" s="1"/>
  <c r="F262" i="2"/>
  <c r="G262" i="2" s="1"/>
  <c r="F2350" i="2"/>
  <c r="G2350" i="2" s="1"/>
  <c r="F1794" i="2"/>
  <c r="G1794" i="2" s="1"/>
  <c r="F2546" i="2"/>
  <c r="G2546" i="2" s="1"/>
  <c r="F329" i="2"/>
  <c r="G329" i="2" s="1"/>
  <c r="F191" i="2"/>
  <c r="G191" i="2" s="1"/>
  <c r="F643" i="2"/>
  <c r="G643" i="2" s="1"/>
  <c r="F2545" i="2"/>
  <c r="G2545" i="2" s="1"/>
  <c r="F1752" i="2"/>
  <c r="G1752" i="2" s="1"/>
  <c r="F714" i="2"/>
  <c r="G714" i="2" s="1"/>
  <c r="F1482" i="2"/>
  <c r="G1482" i="2" s="1"/>
  <c r="F228" i="2"/>
  <c r="G228" i="2" s="1"/>
  <c r="F730" i="2"/>
  <c r="G730" i="2" s="1"/>
  <c r="F1496" i="2"/>
  <c r="G1496" i="2" s="1"/>
  <c r="F165" i="2"/>
  <c r="G165" i="2" s="1"/>
  <c r="F1107" i="2"/>
  <c r="G1107" i="2" s="1"/>
  <c r="F1922" i="2"/>
  <c r="G1922" i="2" s="1"/>
  <c r="F2299" i="2"/>
  <c r="G2299" i="2" s="1"/>
  <c r="F2133" i="2"/>
  <c r="G2133" i="2" s="1"/>
  <c r="F754" i="2"/>
  <c r="G754" i="2" s="1"/>
  <c r="F885" i="2"/>
  <c r="G885" i="2" s="1"/>
  <c r="F718" i="2"/>
  <c r="G718" i="2" s="1"/>
  <c r="F1895" i="2"/>
  <c r="G1895" i="2" s="1"/>
  <c r="F908" i="2"/>
  <c r="G908" i="2" s="1"/>
  <c r="F5672" i="2"/>
  <c r="G5672" i="2" s="1"/>
  <c r="F166" i="2"/>
  <c r="G166" i="2" s="1"/>
  <c r="F98" i="2"/>
  <c r="G98" i="2" s="1"/>
  <c r="F138" i="2"/>
  <c r="G138" i="2" s="1"/>
  <c r="F459" i="2"/>
  <c r="G459" i="2" s="1"/>
  <c r="F911" i="2"/>
  <c r="G911" i="2" s="1"/>
  <c r="F1923" i="2"/>
  <c r="G1923" i="2" s="1"/>
  <c r="F1971" i="2"/>
  <c r="G1971" i="2" s="1"/>
  <c r="F1841" i="2"/>
  <c r="G1841" i="2" s="1"/>
  <c r="F2231" i="2"/>
  <c r="G2231" i="2" s="1"/>
  <c r="F654" i="2"/>
  <c r="G654" i="2" s="1"/>
  <c r="F243" i="2"/>
  <c r="G243" i="2" s="1"/>
  <c r="F107" i="2"/>
  <c r="G107" i="2" s="1"/>
  <c r="F635" i="2"/>
  <c r="G635" i="2" s="1"/>
  <c r="F1549" i="2"/>
  <c r="G1549" i="2" s="1"/>
  <c r="F1907" i="2"/>
  <c r="G1907" i="2" s="1"/>
  <c r="F2320" i="2"/>
  <c r="G2320" i="2" s="1"/>
  <c r="F1067" i="2"/>
  <c r="G1067" i="2" s="1"/>
  <c r="F845" i="2"/>
  <c r="G845" i="2" s="1"/>
  <c r="F1890" i="2"/>
  <c r="G1890" i="2" s="1"/>
  <c r="F2403" i="2"/>
  <c r="G2403" i="2" s="1"/>
  <c r="F1640" i="2"/>
  <c r="G1640" i="2" s="1"/>
  <c r="F260" i="2"/>
  <c r="G260" i="2" s="1"/>
  <c r="F1735" i="2"/>
  <c r="G1735" i="2" s="1"/>
  <c r="F205" i="2"/>
  <c r="G205" i="2" s="1"/>
  <c r="F660" i="2"/>
  <c r="G660" i="2" s="1"/>
  <c r="F1259" i="2"/>
  <c r="G1259" i="2" s="1"/>
  <c r="F1447" i="2"/>
  <c r="G1447" i="2" s="1"/>
  <c r="F1569" i="2"/>
  <c r="G1569" i="2" s="1"/>
  <c r="F1903" i="2"/>
  <c r="G1903" i="2" s="1"/>
  <c r="F2461" i="2"/>
  <c r="G2461" i="2" s="1"/>
  <c r="F170" i="2"/>
  <c r="G170" i="2" s="1"/>
  <c r="F431" i="2"/>
  <c r="G431" i="2" s="1"/>
  <c r="F167" i="2"/>
  <c r="G167" i="2" s="1"/>
  <c r="F656" i="2"/>
  <c r="G656" i="2" s="1"/>
  <c r="F473" i="2"/>
  <c r="G473" i="2" s="1"/>
  <c r="F1372" i="2"/>
  <c r="G1372" i="2" s="1"/>
  <c r="F1352" i="2"/>
  <c r="G1352" i="2" s="1"/>
  <c r="F1835" i="2"/>
  <c r="G1835" i="2" s="1"/>
  <c r="F2079" i="2"/>
  <c r="G2079" i="2" s="1"/>
  <c r="F1870" i="2"/>
  <c r="G1870" i="2" s="1"/>
  <c r="F1902" i="2"/>
  <c r="G1902" i="2" s="1"/>
  <c r="F2481" i="2"/>
  <c r="G2481" i="2" s="1"/>
  <c r="F2019" i="2"/>
  <c r="G2019" i="2" s="1"/>
  <c r="F2271" i="2"/>
  <c r="G2271" i="2" s="1"/>
  <c r="F1920" i="2"/>
  <c r="G1920" i="2" s="1"/>
  <c r="F1845" i="2"/>
  <c r="G1845" i="2" s="1"/>
  <c r="F2226" i="2"/>
  <c r="G2226" i="2" s="1"/>
  <c r="F140" i="2"/>
  <c r="G140" i="2" s="1"/>
  <c r="F2007" i="2"/>
  <c r="G2007" i="2" s="1"/>
  <c r="F445" i="2"/>
  <c r="G445" i="2" s="1"/>
  <c r="F944" i="2"/>
  <c r="G944" i="2" s="1"/>
  <c r="F347" i="2"/>
  <c r="G347" i="2" s="1"/>
  <c r="F1000" i="2"/>
  <c r="G1000" i="2" s="1"/>
  <c r="F1054" i="2"/>
  <c r="G1054" i="2" s="1"/>
  <c r="F1078" i="2"/>
  <c r="G1078" i="2" s="1"/>
  <c r="F1179" i="2"/>
  <c r="G1179" i="2" s="1"/>
  <c r="F2358" i="2"/>
  <c r="G2358" i="2" s="1"/>
  <c r="F685" i="2"/>
  <c r="G685" i="2" s="1"/>
  <c r="F120" i="2"/>
  <c r="G120" i="2" s="1"/>
  <c r="F101" i="2"/>
  <c r="G101" i="2" s="1"/>
  <c r="F1126" i="2"/>
  <c r="G1126" i="2" s="1"/>
  <c r="F2004" i="2"/>
  <c r="G2004" i="2" s="1"/>
  <c r="F2396" i="2"/>
  <c r="G2396" i="2" s="1"/>
  <c r="F307" i="2"/>
  <c r="G307" i="2" s="1"/>
  <c r="F498" i="2"/>
  <c r="G498" i="2" s="1"/>
  <c r="F1003" i="2"/>
  <c r="G1003" i="2" s="1"/>
  <c r="F1484" i="2"/>
  <c r="G1484" i="2" s="1"/>
  <c r="F1857" i="2"/>
  <c r="G1857" i="2" s="1"/>
  <c r="F1866" i="2"/>
  <c r="G1866" i="2" s="1"/>
  <c r="F1886" i="2"/>
  <c r="G1886" i="2" s="1"/>
  <c r="F1934" i="2"/>
  <c r="G1934" i="2" s="1"/>
  <c r="F33" i="2"/>
  <c r="G33" i="2" s="1"/>
  <c r="F5682" i="2"/>
  <c r="G5682" i="2" s="1"/>
  <c r="F461" i="2"/>
  <c r="G461" i="2" s="1"/>
  <c r="F76" i="2"/>
  <c r="G76" i="2" s="1"/>
  <c r="F1965" i="2"/>
  <c r="G1965" i="2" s="1"/>
  <c r="F1055" i="2"/>
  <c r="G1055" i="2" s="1"/>
  <c r="F1898" i="2"/>
  <c r="G1898" i="2" s="1"/>
  <c r="F1957" i="2"/>
  <c r="G1957" i="2" s="1"/>
  <c r="F442" i="2"/>
  <c r="G442" i="2" s="1"/>
  <c r="F1113" i="2"/>
  <c r="G1113" i="2" s="1"/>
  <c r="F415" i="2"/>
  <c r="G415" i="2" s="1"/>
  <c r="F1331" i="2"/>
  <c r="G1331" i="2" s="1"/>
  <c r="F2495" i="2"/>
  <c r="G2495" i="2" s="1"/>
  <c r="F744" i="2"/>
  <c r="G744" i="2" s="1"/>
  <c r="F286" i="2"/>
  <c r="G286" i="2" s="1"/>
  <c r="F1470" i="2"/>
  <c r="G1470" i="2" s="1"/>
  <c r="F594" i="2"/>
  <c r="G594" i="2" s="1"/>
  <c r="F1533" i="2"/>
  <c r="G1533" i="2" s="1"/>
  <c r="F1773" i="2"/>
  <c r="G1773" i="2" s="1"/>
  <c r="F1673" i="2"/>
  <c r="G1673" i="2" s="1"/>
  <c r="F2120" i="2"/>
  <c r="G2120" i="2" s="1"/>
  <c r="F2412" i="2"/>
  <c r="G2412" i="2" s="1"/>
  <c r="F2570" i="2"/>
  <c r="G2570" i="2" s="1"/>
  <c r="F328" i="2"/>
  <c r="G328" i="2" s="1"/>
  <c r="F1576" i="2"/>
  <c r="G1576" i="2" s="1"/>
  <c r="F1823" i="2"/>
  <c r="G1823" i="2" s="1"/>
  <c r="F2177" i="2"/>
  <c r="G2177" i="2" s="1"/>
  <c r="F2503" i="2"/>
  <c r="G2503" i="2" s="1"/>
  <c r="F1982" i="2"/>
  <c r="G1982" i="2" s="1"/>
  <c r="F816" i="2"/>
  <c r="G816" i="2" s="1"/>
  <c r="F1454" i="2"/>
  <c r="G1454" i="2" s="1"/>
  <c r="F40" i="2"/>
  <c r="G40" i="2" s="1"/>
  <c r="F1760" i="2"/>
  <c r="G1760" i="2" s="1"/>
  <c r="F2050" i="2"/>
  <c r="G2050" i="2" s="1"/>
  <c r="F2559" i="2"/>
  <c r="G2559" i="2" s="1"/>
  <c r="F549" i="2"/>
  <c r="G549" i="2" s="1"/>
  <c r="F97" i="2"/>
  <c r="G97" i="2" s="1"/>
  <c r="F139" i="2"/>
  <c r="G139" i="2" s="1"/>
  <c r="F593" i="2"/>
  <c r="G593" i="2" s="1"/>
  <c r="F412" i="2"/>
  <c r="G412" i="2" s="1"/>
  <c r="F1472" i="2"/>
  <c r="G1472" i="2" s="1"/>
  <c r="F154" i="2"/>
  <c r="G154" i="2" s="1"/>
  <c r="F2251" i="2"/>
  <c r="G2251" i="2" s="1"/>
  <c r="F865" i="2"/>
  <c r="G865" i="2" s="1"/>
  <c r="F1057" i="2"/>
  <c r="G1057" i="2" s="1"/>
  <c r="F669" i="2"/>
  <c r="G669" i="2" s="1"/>
  <c r="F1001" i="2"/>
  <c r="G1001" i="2" s="1"/>
  <c r="F1488" i="2"/>
  <c r="G1488" i="2" s="1"/>
  <c r="F158" i="2"/>
  <c r="G158" i="2" s="1"/>
  <c r="F564" i="2"/>
  <c r="G564" i="2" s="1"/>
  <c r="F1002" i="2"/>
  <c r="G1002" i="2" s="1"/>
  <c r="F2288" i="2"/>
  <c r="G2288" i="2" s="1"/>
  <c r="F2413" i="2"/>
  <c r="G2413" i="2" s="1"/>
  <c r="F2541" i="2"/>
  <c r="G2541" i="2" s="1"/>
  <c r="F990" i="2"/>
  <c r="G990" i="2" s="1"/>
  <c r="F2305" i="2"/>
  <c r="G2305" i="2" s="1"/>
  <c r="F859" i="2"/>
  <c r="G859" i="2" s="1"/>
  <c r="F767" i="2"/>
  <c r="G767" i="2" s="1"/>
  <c r="F998" i="2"/>
  <c r="G998" i="2" s="1"/>
  <c r="F478" i="2"/>
  <c r="G478" i="2" s="1"/>
  <c r="F1393" i="2"/>
  <c r="G1393" i="2" s="1"/>
  <c r="F2382" i="2"/>
  <c r="G2382" i="2" s="1"/>
  <c r="F404" i="2"/>
  <c r="G404" i="2" s="1"/>
  <c r="F2166" i="2"/>
  <c r="G2166" i="2" s="1"/>
  <c r="F1346" i="2"/>
  <c r="G1346" i="2" s="1"/>
  <c r="F552" i="2"/>
  <c r="G552" i="2" s="1"/>
  <c r="F927" i="2"/>
  <c r="G927" i="2" s="1"/>
  <c r="F1810" i="2"/>
  <c r="G1810" i="2" s="1"/>
  <c r="F2381" i="2"/>
  <c r="G2381" i="2" s="1"/>
  <c r="F1320" i="2"/>
  <c r="G1320" i="2" s="1"/>
  <c r="F1635" i="2"/>
  <c r="G1635" i="2" s="1"/>
  <c r="F215" i="2"/>
  <c r="G215" i="2" s="1"/>
  <c r="F2535" i="2"/>
  <c r="G2535" i="2" s="1"/>
  <c r="F1563" i="2"/>
  <c r="G1563" i="2" s="1"/>
  <c r="F810" i="2"/>
  <c r="G810" i="2" s="1"/>
  <c r="F2179" i="2"/>
  <c r="G2179" i="2" s="1"/>
  <c r="F1742" i="2"/>
  <c r="G1742" i="2" s="1"/>
  <c r="F1148" i="2"/>
  <c r="G1148" i="2" s="1"/>
  <c r="F938" i="2"/>
  <c r="G938" i="2" s="1"/>
  <c r="F235" i="2"/>
  <c r="G235" i="2" s="1"/>
  <c r="F387" i="2"/>
  <c r="G387" i="2" s="1"/>
  <c r="F1315" i="2"/>
  <c r="G1315" i="2" s="1"/>
  <c r="F1043" i="2"/>
  <c r="G1043" i="2" s="1"/>
  <c r="F1697" i="2"/>
  <c r="G1697" i="2" s="1"/>
  <c r="F1648" i="2"/>
  <c r="G1648" i="2" s="1"/>
  <c r="F1989" i="2"/>
  <c r="G1989" i="2" s="1"/>
  <c r="F238" i="2"/>
  <c r="G238" i="2" s="1"/>
  <c r="F608" i="2"/>
  <c r="G608" i="2" s="1"/>
  <c r="F1075" i="2"/>
  <c r="G1075" i="2" s="1"/>
  <c r="F1592" i="2"/>
  <c r="G1592" i="2" s="1"/>
  <c r="F2141" i="2"/>
  <c r="G2141" i="2" s="1"/>
  <c r="F85" i="2"/>
  <c r="G85" i="2" s="1"/>
  <c r="F315" i="2"/>
  <c r="G315" i="2" s="1"/>
  <c r="F921" i="2"/>
  <c r="G921" i="2" s="1"/>
  <c r="F1010" i="2"/>
  <c r="G1010" i="2" s="1"/>
  <c r="F1268" i="2"/>
  <c r="G1268" i="2" s="1"/>
  <c r="F1342" i="2"/>
  <c r="G1342" i="2" s="1"/>
  <c r="F1601" i="2"/>
  <c r="G1601" i="2" s="1"/>
  <c r="F1301" i="2"/>
  <c r="G1301" i="2" s="1"/>
  <c r="F1824" i="2"/>
  <c r="G1824" i="2" s="1"/>
  <c r="F2160" i="2"/>
  <c r="G2160" i="2" s="1"/>
  <c r="F2252" i="2"/>
  <c r="G2252" i="2" s="1"/>
  <c r="F2153" i="2"/>
  <c r="G2153" i="2" s="1"/>
  <c r="F306" i="2"/>
  <c r="G306" i="2" s="1"/>
  <c r="F135" i="2"/>
  <c r="G135" i="2" s="1"/>
  <c r="F866" i="2"/>
  <c r="G866" i="2" s="1"/>
  <c r="F1450" i="2"/>
  <c r="G1450" i="2" s="1"/>
  <c r="F1539" i="2"/>
  <c r="G1539" i="2" s="1"/>
  <c r="F1688" i="2"/>
  <c r="G1688" i="2" s="1"/>
  <c r="F1901" i="2"/>
  <c r="G1901" i="2" s="1"/>
  <c r="F2352" i="2"/>
  <c r="G2352" i="2" s="1"/>
  <c r="F1716" i="2"/>
  <c r="G1716" i="2" s="1"/>
  <c r="F2001" i="2"/>
  <c r="G2001" i="2" s="1"/>
  <c r="F407" i="2"/>
  <c r="G407" i="2" s="1"/>
  <c r="F589" i="2"/>
  <c r="G589" i="2" s="1"/>
  <c r="F408" i="2"/>
  <c r="G408" i="2" s="1"/>
  <c r="F446" i="2"/>
  <c r="G446" i="2" s="1"/>
  <c r="F541" i="2"/>
  <c r="G541" i="2" s="1"/>
  <c r="F1016" i="2"/>
  <c r="G1016" i="2" s="1"/>
  <c r="F1221" i="2"/>
  <c r="G1221" i="2" s="1"/>
  <c r="F1629" i="2"/>
  <c r="G1629" i="2" s="1"/>
  <c r="F1852" i="2"/>
  <c r="G1852" i="2" s="1"/>
  <c r="F2256" i="2"/>
  <c r="G2256" i="2" s="1"/>
  <c r="F247" i="2"/>
  <c r="G247" i="2" s="1"/>
  <c r="F647" i="2"/>
  <c r="G647" i="2" s="1"/>
  <c r="F349" i="2"/>
  <c r="G349" i="2" s="1"/>
  <c r="F759" i="2"/>
  <c r="G759" i="2" s="1"/>
  <c r="F1047" i="2"/>
  <c r="G1047" i="2" s="1"/>
  <c r="F1309" i="2"/>
  <c r="G1309" i="2" s="1"/>
  <c r="F1750" i="2"/>
  <c r="G1750" i="2" s="1"/>
  <c r="F1456" i="2"/>
  <c r="G1456" i="2" s="1"/>
  <c r="F1468" i="2"/>
  <c r="G1468" i="2" s="1"/>
  <c r="F1460" i="2"/>
  <c r="G1460" i="2" s="1"/>
  <c r="F1604" i="2"/>
  <c r="G1604" i="2" s="1"/>
  <c r="F2581" i="2"/>
  <c r="G2581" i="2" s="1"/>
  <c r="F2333" i="2"/>
  <c r="G2333" i="2" s="1"/>
  <c r="F1083" i="2"/>
  <c r="G1083" i="2" s="1"/>
  <c r="F1581" i="2"/>
  <c r="G1581" i="2" s="1"/>
  <c r="F277" i="2"/>
  <c r="G277" i="2" s="1"/>
  <c r="F2318" i="2"/>
  <c r="G2318" i="2" s="1"/>
  <c r="F1959" i="2"/>
  <c r="G1959" i="2" s="1"/>
  <c r="F2010" i="2"/>
  <c r="G2010" i="2" s="1"/>
  <c r="F77" i="2"/>
  <c r="G77" i="2" s="1"/>
  <c r="F2108" i="2"/>
  <c r="G2108" i="2" s="1"/>
  <c r="F715" i="2"/>
  <c r="G715" i="2" s="1"/>
  <c r="F1312" i="2"/>
  <c r="G1312" i="2" s="1"/>
  <c r="F1404" i="2"/>
  <c r="G1404" i="2" s="1"/>
  <c r="F380" i="2"/>
  <c r="G380" i="2" s="1"/>
  <c r="F192" i="2"/>
  <c r="G192" i="2" s="1"/>
  <c r="F128" i="2"/>
  <c r="G128" i="2" s="1"/>
  <c r="F661" i="2"/>
  <c r="G661" i="2" s="1"/>
  <c r="F1074" i="2"/>
  <c r="G1074" i="2" s="1"/>
  <c r="F1753" i="2"/>
  <c r="G1753" i="2" s="1"/>
  <c r="F1579" i="2"/>
  <c r="G1579" i="2" s="1"/>
  <c r="F2450" i="2"/>
  <c r="G2450" i="2" s="1"/>
  <c r="F2389" i="2"/>
  <c r="G2389" i="2" s="1"/>
  <c r="F868" i="2"/>
  <c r="G868" i="2" s="1"/>
  <c r="F1498" i="2"/>
  <c r="G1498" i="2" s="1"/>
  <c r="F1028" i="2"/>
  <c r="G1028" i="2" s="1"/>
  <c r="F2360" i="2"/>
  <c r="G2360" i="2" s="1"/>
  <c r="F49" i="2"/>
  <c r="G49" i="2" s="1"/>
  <c r="F1166" i="2"/>
  <c r="G1166" i="2" s="1"/>
  <c r="F1722" i="2"/>
  <c r="G1722" i="2" s="1"/>
  <c r="F1514" i="2"/>
  <c r="G1514" i="2" s="1"/>
  <c r="F2513" i="2"/>
  <c r="G2513" i="2" s="1"/>
  <c r="F325" i="2"/>
  <c r="G325" i="2" s="1"/>
  <c r="F651" i="2"/>
  <c r="G651" i="2" s="1"/>
  <c r="F901" i="2"/>
  <c r="G901" i="2" s="1"/>
  <c r="F1271" i="2"/>
  <c r="G1271" i="2" s="1"/>
  <c r="F1974" i="2"/>
  <c r="G1974" i="2" s="1"/>
  <c r="F2523" i="2"/>
  <c r="G2523" i="2" s="1"/>
  <c r="F48" i="2"/>
  <c r="G48" i="2" s="1"/>
  <c r="F208" i="2"/>
  <c r="G208" i="2" s="1"/>
  <c r="F612" i="2"/>
  <c r="G612" i="2" s="1"/>
  <c r="F2549" i="2"/>
  <c r="G2549" i="2" s="1"/>
  <c r="F2338" i="2"/>
  <c r="G2338" i="2" s="1"/>
  <c r="F5665" i="2"/>
  <c r="G5665" i="2" s="1"/>
  <c r="F346" i="2"/>
  <c r="G346" i="2" s="1"/>
  <c r="F493" i="2"/>
  <c r="G493" i="2" s="1"/>
  <c r="F869" i="2"/>
  <c r="G869" i="2" s="1"/>
  <c r="F2197" i="2"/>
  <c r="G2197" i="2" s="1"/>
  <c r="F2445" i="2"/>
  <c r="G2445" i="2" s="1"/>
  <c r="F59" i="2"/>
  <c r="G59" i="2" s="1"/>
  <c r="F785" i="2"/>
  <c r="G785" i="2" s="1"/>
  <c r="F532" i="2"/>
  <c r="G532" i="2" s="1"/>
  <c r="F720" i="2"/>
  <c r="G720" i="2" s="1"/>
  <c r="F1483" i="2"/>
  <c r="G1483" i="2" s="1"/>
  <c r="F2285" i="2"/>
  <c r="G2285" i="2" s="1"/>
  <c r="F2215" i="2"/>
  <c r="G2215" i="2" s="1"/>
  <c r="F2385" i="2"/>
  <c r="G2385" i="2" s="1"/>
  <c r="F588" i="2"/>
  <c r="G588" i="2" s="1"/>
  <c r="F1243" i="2"/>
  <c r="G1243" i="2" s="1"/>
  <c r="F1658" i="2"/>
  <c r="G1658" i="2" s="1"/>
  <c r="F1953" i="2"/>
  <c r="G1953" i="2" s="1"/>
  <c r="F2582" i="2"/>
  <c r="G2582" i="2" s="1"/>
  <c r="F1884" i="2"/>
  <c r="G1884" i="2" s="1"/>
  <c r="F1297" i="2"/>
  <c r="G1297" i="2" s="1"/>
  <c r="F1416" i="2"/>
  <c r="G1416" i="2" s="1"/>
  <c r="F775" i="2"/>
  <c r="G775" i="2" s="1"/>
  <c r="F1689" i="2"/>
  <c r="G1689" i="2" s="1"/>
  <c r="F1537" i="2"/>
  <c r="G1537" i="2" s="1"/>
  <c r="F342" i="2"/>
  <c r="G342" i="2" s="1"/>
  <c r="F151" i="2"/>
  <c r="G151" i="2" s="1"/>
  <c r="F2310" i="2"/>
  <c r="G2310" i="2" s="1"/>
  <c r="F530" i="2"/>
  <c r="G530" i="2" s="1"/>
  <c r="F623" i="2"/>
  <c r="G623" i="2" s="1"/>
  <c r="F1189" i="2"/>
  <c r="G1189" i="2" s="1"/>
  <c r="F963" i="2"/>
  <c r="G963" i="2" s="1"/>
  <c r="F2123" i="2"/>
  <c r="G2123" i="2" s="1"/>
  <c r="F2387" i="2"/>
  <c r="G2387" i="2" s="1"/>
  <c r="F1494" i="2"/>
  <c r="G1494" i="2" s="1"/>
  <c r="F1827" i="2"/>
  <c r="G1827" i="2" s="1"/>
  <c r="F2205" i="2"/>
  <c r="G2205" i="2" s="1"/>
  <c r="F1795" i="2"/>
  <c r="G1795" i="2" s="1"/>
  <c r="F2592" i="2"/>
  <c r="G2592" i="2" s="1"/>
  <c r="F1631" i="2"/>
  <c r="G1631" i="2" s="1"/>
  <c r="F345" i="2"/>
  <c r="G345" i="2" s="1"/>
  <c r="F677" i="2"/>
  <c r="G677" i="2" s="1"/>
  <c r="F372" i="2"/>
  <c r="G372" i="2" s="1"/>
  <c r="F2508" i="2"/>
  <c r="G2508" i="2" s="1"/>
  <c r="F1834" i="2"/>
  <c r="G1834" i="2" s="1"/>
  <c r="F1534" i="2"/>
  <c r="G1534" i="2" s="1"/>
  <c r="F70" i="2"/>
  <c r="G70" i="2" s="1"/>
  <c r="F827" i="2"/>
  <c r="G827" i="2" s="1"/>
  <c r="F673" i="2"/>
  <c r="G673" i="2" s="1"/>
  <c r="F1167" i="2"/>
  <c r="G1167" i="2" s="1"/>
  <c r="F1171" i="2"/>
  <c r="G1171" i="2" s="1"/>
  <c r="F1667" i="2"/>
  <c r="G1667" i="2" s="1"/>
  <c r="F1748" i="2"/>
  <c r="G1748" i="2" s="1"/>
  <c r="F2096" i="2"/>
  <c r="G2096" i="2" s="1"/>
  <c r="F2165" i="2"/>
  <c r="G2165" i="2" s="1"/>
  <c r="F2557" i="2"/>
  <c r="G2557" i="2" s="1"/>
  <c r="F108" i="2"/>
  <c r="G108" i="2" s="1"/>
  <c r="F881" i="2"/>
  <c r="G881" i="2" s="1"/>
  <c r="F897" i="2"/>
  <c r="G897" i="2" s="1"/>
  <c r="F699" i="2"/>
  <c r="G699" i="2" s="1"/>
  <c r="F755" i="2"/>
  <c r="G755" i="2" s="1"/>
  <c r="F1413" i="2"/>
  <c r="G1413" i="2" s="1"/>
  <c r="F2085" i="2"/>
  <c r="G2085" i="2" s="1"/>
  <c r="F1429" i="2"/>
  <c r="G1429" i="2" s="1"/>
  <c r="F2190" i="2"/>
  <c r="G2190" i="2" s="1"/>
  <c r="F2486" i="2"/>
  <c r="G2486" i="2" s="1"/>
  <c r="F145" i="2"/>
  <c r="G145" i="2" s="1"/>
  <c r="F382" i="2"/>
  <c r="G382" i="2" s="1"/>
  <c r="F321" i="2"/>
  <c r="G321" i="2" s="1"/>
  <c r="F1478" i="2"/>
  <c r="G1478" i="2" s="1"/>
  <c r="F1761" i="2"/>
  <c r="G1761" i="2" s="1"/>
  <c r="F2112" i="2"/>
  <c r="G2112" i="2" s="1"/>
  <c r="F1796" i="2"/>
  <c r="G1796" i="2" s="1"/>
  <c r="F92" i="2"/>
  <c r="G92" i="2" s="1"/>
  <c r="F562" i="2"/>
  <c r="G562" i="2" s="1"/>
  <c r="F818" i="2"/>
  <c r="G818" i="2" s="1"/>
  <c r="F1397" i="2"/>
  <c r="G1397" i="2" s="1"/>
  <c r="F1600" i="2"/>
  <c r="G1600" i="2" s="1"/>
  <c r="F2462" i="2"/>
  <c r="G2462" i="2" s="1"/>
  <c r="F413" i="2"/>
  <c r="G413" i="2" s="1"/>
  <c r="F1562" i="2"/>
  <c r="G1562" i="2" s="1"/>
  <c r="F1690" i="2"/>
  <c r="G1690" i="2" s="1"/>
  <c r="F1019" i="2"/>
  <c r="G1019" i="2" s="1"/>
  <c r="F918" i="2"/>
  <c r="G918" i="2" s="1"/>
  <c r="F1448" i="2"/>
  <c r="G1448" i="2" s="1"/>
  <c r="F2213" i="2"/>
  <c r="G2213" i="2" s="1"/>
  <c r="F474" i="2"/>
  <c r="G474" i="2" s="1"/>
  <c r="F2270" i="2"/>
  <c r="G2270" i="2" s="1"/>
  <c r="F1180" i="2"/>
  <c r="G1180" i="2" s="1"/>
  <c r="F2100" i="2"/>
  <c r="G2100" i="2" s="1"/>
  <c r="F2152" i="2"/>
  <c r="G2152" i="2" s="1"/>
  <c r="F2576" i="2"/>
  <c r="G2576" i="2" s="1"/>
  <c r="F2579" i="2"/>
  <c r="G2579" i="2" s="1"/>
  <c r="F352" i="2"/>
  <c r="G352" i="2" s="1"/>
  <c r="F760" i="2"/>
  <c r="G760" i="2" s="1"/>
  <c r="F2009" i="2"/>
  <c r="G2009" i="2" s="1"/>
  <c r="F2031" i="2"/>
  <c r="G2031" i="2" s="1"/>
  <c r="F2363" i="2"/>
  <c r="G2363" i="2" s="1"/>
  <c r="F388" i="2"/>
  <c r="G388" i="2" s="1"/>
  <c r="F1734" i="2"/>
  <c r="G1734" i="2" s="1"/>
  <c r="F2368" i="2"/>
  <c r="G2368" i="2" s="1"/>
  <c r="F751" i="2"/>
  <c r="G751" i="2" s="1"/>
  <c r="F1469" i="2"/>
  <c r="G1469" i="2" s="1"/>
  <c r="F2364" i="2"/>
  <c r="G2364" i="2" s="1"/>
  <c r="F71" i="2"/>
  <c r="G71" i="2" s="1"/>
  <c r="F1564" i="2"/>
  <c r="G1564" i="2" s="1"/>
  <c r="F1724" i="2"/>
  <c r="G1724" i="2" s="1"/>
  <c r="F1897" i="2"/>
  <c r="G1897" i="2" s="1"/>
  <c r="F199" i="2"/>
  <c r="G199" i="2" s="1"/>
  <c r="F330" i="2"/>
  <c r="G330" i="2" s="1"/>
  <c r="F1693" i="2"/>
  <c r="G1693" i="2" s="1"/>
  <c r="F2142" i="2"/>
  <c r="G2142" i="2" s="1"/>
  <c r="F602" i="2"/>
  <c r="G602" i="2" s="1"/>
  <c r="F463" i="2"/>
  <c r="G463" i="2" s="1"/>
  <c r="F632" i="2"/>
  <c r="G632" i="2" s="1"/>
  <c r="F1642" i="2"/>
  <c r="G1642" i="2" s="1"/>
  <c r="F370" i="2"/>
  <c r="G370" i="2" s="1"/>
  <c r="F490" i="2"/>
  <c r="G490" i="2" s="1"/>
  <c r="F857" i="2"/>
  <c r="G857" i="2" s="1"/>
  <c r="F809" i="2"/>
  <c r="G809" i="2" s="1"/>
  <c r="F1849" i="2"/>
  <c r="G1849" i="2" s="1"/>
  <c r="F1587" i="2"/>
  <c r="G1587" i="2" s="1"/>
  <c r="F1081" i="2"/>
  <c r="G1081" i="2" s="1"/>
  <c r="F1758" i="2"/>
  <c r="G1758" i="2" s="1"/>
  <c r="F335" i="2"/>
  <c r="G335" i="2" s="1"/>
  <c r="F624" i="2"/>
  <c r="G624" i="2" s="1"/>
  <c r="F1165" i="2"/>
  <c r="G1165" i="2" s="1"/>
  <c r="F1006" i="2"/>
  <c r="G1006" i="2" s="1"/>
  <c r="F212" i="2"/>
  <c r="G212" i="2" s="1"/>
  <c r="F1379" i="2"/>
  <c r="G1379" i="2" s="1"/>
  <c r="F1674" i="2"/>
  <c r="G1674" i="2" s="1"/>
  <c r="F494" i="2"/>
  <c r="G494" i="2" s="1"/>
  <c r="F1111" i="2"/>
  <c r="G1111" i="2" s="1"/>
  <c r="F1462" i="2"/>
  <c r="G1462" i="2" s="1"/>
  <c r="F1645" i="2"/>
  <c r="G1645" i="2" s="1"/>
  <c r="F2217" i="2"/>
  <c r="G2217" i="2" s="1"/>
  <c r="F1029" i="2"/>
  <c r="G1029" i="2" s="1"/>
  <c r="F2066" i="2"/>
  <c r="G2066" i="2" s="1"/>
  <c r="F2377" i="2"/>
  <c r="G2377" i="2" s="1"/>
  <c r="F193" i="2"/>
  <c r="G193" i="2" s="1"/>
  <c r="F1820" i="2"/>
  <c r="G1820" i="2" s="1"/>
  <c r="F592" i="2"/>
  <c r="G592" i="2" s="1"/>
  <c r="F630" i="2"/>
  <c r="G630" i="2" s="1"/>
  <c r="F1231" i="2"/>
  <c r="G1231" i="2" s="1"/>
  <c r="F1670" i="2"/>
  <c r="G1670" i="2" s="1"/>
  <c r="F2476" i="2"/>
  <c r="G2476" i="2" s="1"/>
  <c r="F2428" i="2"/>
  <c r="G2428" i="2" s="1"/>
  <c r="F160" i="2"/>
  <c r="G160" i="2" s="1"/>
  <c r="F499" i="2"/>
  <c r="G499" i="2" s="1"/>
  <c r="F543" i="2"/>
  <c r="G543" i="2" s="1"/>
  <c r="F1226" i="2"/>
  <c r="G1226" i="2" s="1"/>
  <c r="F2110" i="2"/>
  <c r="G2110" i="2" s="1"/>
  <c r="F2345" i="2"/>
  <c r="G2345" i="2" s="1"/>
  <c r="F2398" i="2"/>
  <c r="G2398" i="2" s="1"/>
  <c r="F1378" i="2"/>
  <c r="G1378" i="2" s="1"/>
  <c r="F281" i="2"/>
  <c r="G281" i="2" s="1"/>
  <c r="F510" i="2"/>
  <c r="G510" i="2" s="1"/>
  <c r="F1094" i="2"/>
  <c r="G1094" i="2" s="1"/>
  <c r="F1289" i="2"/>
  <c r="G1289" i="2" s="1"/>
  <c r="F163" i="2"/>
  <c r="G163" i="2" s="1"/>
  <c r="F2240" i="2"/>
  <c r="G2240" i="2" s="1"/>
  <c r="F1515" i="2"/>
  <c r="G1515" i="2" s="1"/>
  <c r="F1817" i="2"/>
  <c r="G1817" i="2" s="1"/>
  <c r="F2596" i="2"/>
  <c r="G2596" i="2" s="1"/>
  <c r="F519" i="2"/>
  <c r="G519" i="2" s="1"/>
  <c r="F557" i="2"/>
  <c r="G557" i="2" s="1"/>
  <c r="F2119" i="2"/>
  <c r="G2119" i="2" s="1"/>
  <c r="F1327" i="2"/>
  <c r="G1327" i="2" s="1"/>
  <c r="F263" i="2"/>
  <c r="G263" i="2" s="1"/>
  <c r="F53" i="2"/>
  <c r="G53" i="2" s="1"/>
  <c r="F261" i="2"/>
  <c r="G261" i="2" s="1"/>
  <c r="F2040" i="2"/>
  <c r="G2040" i="2" s="1"/>
  <c r="F2452" i="2"/>
  <c r="G2452" i="2" s="1"/>
  <c r="F42" i="2"/>
  <c r="G42" i="2" s="1"/>
  <c r="F305" i="2"/>
  <c r="G305" i="2" s="1"/>
  <c r="F788" i="2"/>
  <c r="G788" i="2" s="1"/>
  <c r="F1380" i="2"/>
  <c r="G1380" i="2" s="1"/>
  <c r="F1708" i="2"/>
  <c r="G1708" i="2" s="1"/>
  <c r="F1831" i="2"/>
  <c r="G1831" i="2" s="1"/>
  <c r="F2041" i="2"/>
  <c r="G2041" i="2" s="1"/>
  <c r="F447" i="2"/>
  <c r="G447" i="2" s="1"/>
  <c r="F878" i="2"/>
  <c r="G878" i="2" s="1"/>
  <c r="F271" i="2"/>
  <c r="G271" i="2" s="1"/>
  <c r="F1844" i="2"/>
  <c r="G1844" i="2" s="1"/>
  <c r="F2569" i="2"/>
  <c r="G2569" i="2" s="1"/>
  <c r="F683" i="2"/>
  <c r="G683" i="2" s="1"/>
  <c r="F1232" i="2"/>
  <c r="G1232" i="2" s="1"/>
  <c r="F2097" i="2"/>
  <c r="G2097" i="2" s="1"/>
  <c r="F2211" i="2"/>
  <c r="G2211" i="2" s="1"/>
  <c r="F712" i="2"/>
  <c r="G712" i="2" s="1"/>
  <c r="F2132" i="2"/>
  <c r="G2132" i="2" s="1"/>
  <c r="F709" i="2"/>
  <c r="G709" i="2" s="1"/>
  <c r="F1246" i="2"/>
  <c r="G1246" i="2" s="1"/>
  <c r="F2539" i="2"/>
  <c r="G2539" i="2" s="1"/>
  <c r="F296" i="2"/>
  <c r="G296" i="2" s="1"/>
  <c r="F512" i="2"/>
  <c r="G512" i="2" s="1"/>
  <c r="F1112" i="2"/>
  <c r="G1112" i="2" s="1"/>
  <c r="F34" i="2"/>
  <c r="G34" i="2" s="1"/>
  <c r="F784" i="2"/>
  <c r="G784" i="2" s="1"/>
  <c r="F981" i="2"/>
  <c r="G981" i="2" s="1"/>
  <c r="F1507" i="2"/>
  <c r="G1507" i="2" s="1"/>
  <c r="F1505" i="2"/>
  <c r="G1505" i="2" s="1"/>
  <c r="F1927" i="2"/>
  <c r="G1927" i="2" s="1"/>
  <c r="F1892" i="2"/>
  <c r="G1892" i="2" s="1"/>
  <c r="F2365" i="2"/>
  <c r="G2365" i="2" s="1"/>
  <c r="F2490" i="2"/>
  <c r="G2490" i="2" s="1"/>
  <c r="F1602" i="2"/>
  <c r="G1602" i="2" s="1"/>
  <c r="F1747" i="2"/>
  <c r="G1747" i="2" s="1"/>
  <c r="F2342" i="2"/>
  <c r="G2342" i="2" s="1"/>
  <c r="F2571" i="2"/>
  <c r="G2571" i="2" s="1"/>
  <c r="F203" i="2"/>
  <c r="G203" i="2" s="1"/>
  <c r="F1267" i="2"/>
  <c r="G1267" i="2" s="1"/>
  <c r="F390" i="2"/>
  <c r="G390" i="2" s="1"/>
  <c r="F733" i="2"/>
  <c r="G733" i="2" s="1"/>
  <c r="F1159" i="2"/>
  <c r="G1159" i="2" s="1"/>
  <c r="F2383" i="2"/>
  <c r="G2383" i="2" s="1"/>
  <c r="F168" i="2"/>
  <c r="G168" i="2" s="1"/>
  <c r="F303" i="2"/>
  <c r="G303" i="2" s="1"/>
  <c r="F406" i="2"/>
  <c r="G406" i="2" s="1"/>
  <c r="F1021" i="2"/>
  <c r="G1021" i="2" s="1"/>
  <c r="F1004" i="2"/>
  <c r="G1004" i="2" s="1"/>
  <c r="F1256" i="2"/>
  <c r="G1256" i="2" s="1"/>
  <c r="F1233" i="2"/>
  <c r="G1233" i="2" s="1"/>
  <c r="F1245" i="2"/>
  <c r="G1245" i="2" s="1"/>
  <c r="F716" i="2"/>
  <c r="G716" i="2" s="1"/>
  <c r="F966" i="2"/>
  <c r="G966" i="2" s="1"/>
  <c r="F2529" i="2"/>
  <c r="G2529" i="2" s="1"/>
  <c r="F1219" i="2"/>
  <c r="G1219" i="2" s="1"/>
  <c r="F1014" i="2"/>
  <c r="G1014" i="2" s="1"/>
  <c r="F1574" i="2"/>
  <c r="G1574" i="2" s="1"/>
  <c r="F2111" i="2"/>
  <c r="G2111" i="2" s="1"/>
  <c r="F67" i="2"/>
  <c r="G67" i="2" s="1"/>
  <c r="F284" i="2"/>
  <c r="G284" i="2" s="1"/>
  <c r="F1360" i="2"/>
  <c r="G1360" i="2" s="1"/>
  <c r="F1508" i="2"/>
  <c r="G1508" i="2" s="1"/>
  <c r="F2485" i="2"/>
  <c r="G2485" i="2" s="1"/>
  <c r="F2373" i="2"/>
  <c r="G2373" i="2" s="1"/>
  <c r="F834" i="2"/>
  <c r="G834" i="2" s="1"/>
  <c r="F1497" i="2"/>
  <c r="G1497" i="2" s="1"/>
  <c r="F1368" i="2"/>
  <c r="G1368" i="2" s="1"/>
  <c r="F1440" i="2"/>
  <c r="G1440" i="2" s="1"/>
  <c r="F1130" i="2"/>
  <c r="G1130" i="2" s="1"/>
  <c r="F1499" i="2"/>
  <c r="G1499" i="2" s="1"/>
  <c r="F2561" i="2"/>
  <c r="G2561" i="2" s="1"/>
  <c r="F317" i="2"/>
  <c r="G317" i="2" s="1"/>
  <c r="F770" i="2"/>
  <c r="G770" i="2" s="1"/>
  <c r="F2080" i="2"/>
  <c r="G2080" i="2" s="1"/>
  <c r="F2281" i="2"/>
  <c r="G2281" i="2" s="1"/>
  <c r="F143" i="2"/>
  <c r="G143" i="2" s="1"/>
  <c r="F680" i="2"/>
  <c r="G680" i="2" s="1"/>
  <c r="F533" i="2"/>
  <c r="G533" i="2" s="1"/>
  <c r="F1033" i="2"/>
  <c r="G1033" i="2" s="1"/>
  <c r="F1205" i="2"/>
  <c r="G1205" i="2" s="1"/>
  <c r="F1422" i="2"/>
  <c r="G1422" i="2" s="1"/>
  <c r="F2224" i="2"/>
  <c r="G2224" i="2" s="1"/>
  <c r="F1950" i="2"/>
  <c r="G1950" i="2" s="1"/>
  <c r="F2203" i="2"/>
  <c r="G2203" i="2" s="1"/>
  <c r="F1169" i="2"/>
  <c r="G1169" i="2" s="1"/>
  <c r="F2538" i="2"/>
  <c r="G2538" i="2" s="1"/>
  <c r="F384" i="2"/>
  <c r="G384" i="2" s="1"/>
  <c r="F1117" i="2"/>
  <c r="G1117" i="2" s="1"/>
  <c r="F1869" i="2"/>
  <c r="G1869" i="2" s="1"/>
  <c r="F1643" i="2"/>
  <c r="G1643" i="2" s="1"/>
  <c r="F5662" i="2"/>
  <c r="G5662" i="2" s="1"/>
  <c r="F5673" i="2"/>
  <c r="G5673" i="2" s="1"/>
  <c r="F2104" i="2"/>
  <c r="G2104" i="2" s="1"/>
  <c r="F2574" i="2"/>
  <c r="G2574" i="2" s="1"/>
  <c r="F5683" i="2"/>
  <c r="G5683" i="2" s="1"/>
  <c r="F394" i="2"/>
  <c r="G394" i="2" s="1"/>
  <c r="F480" i="2"/>
  <c r="G480" i="2" s="1"/>
  <c r="F985" i="2"/>
  <c r="G985" i="2" s="1"/>
  <c r="F1209" i="2"/>
  <c r="G1209" i="2" s="1"/>
  <c r="F1945" i="2"/>
  <c r="G1945" i="2" s="1"/>
  <c r="F2586" i="2"/>
  <c r="G2586" i="2" s="1"/>
  <c r="F26" i="2"/>
  <c r="G26" i="2" s="1"/>
  <c r="F227" i="2"/>
  <c r="G227" i="2" s="1"/>
  <c r="F51" i="2"/>
  <c r="G51" i="2" s="1"/>
  <c r="F416" i="2"/>
  <c r="G416" i="2" s="1"/>
  <c r="F311" i="2"/>
  <c r="G311" i="2" s="1"/>
  <c r="F209" i="2"/>
  <c r="G209" i="2" s="1"/>
  <c r="F467" i="2"/>
  <c r="G467" i="2" s="1"/>
  <c r="F939" i="2"/>
  <c r="G939" i="2" s="1"/>
  <c r="F1969" i="2"/>
  <c r="G1969" i="2" s="1"/>
  <c r="F1662" i="2"/>
  <c r="G1662" i="2" s="1"/>
  <c r="F1692" i="2"/>
  <c r="G1692" i="2" s="1"/>
  <c r="F2427" i="2"/>
  <c r="G2427" i="2" s="1"/>
  <c r="F2102" i="2"/>
  <c r="G2102" i="2" s="1"/>
  <c r="F2026" i="2"/>
  <c r="G2026" i="2" s="1"/>
  <c r="F455" i="2"/>
  <c r="G455" i="2" s="1"/>
  <c r="F200" i="2"/>
  <c r="G200" i="2" s="1"/>
  <c r="F774" i="2"/>
  <c r="G774" i="2" s="1"/>
  <c r="F690" i="2"/>
  <c r="G690" i="2" s="1"/>
  <c r="F500" i="2"/>
  <c r="G500" i="2" s="1"/>
  <c r="F1412" i="2"/>
  <c r="G1412" i="2" s="1"/>
  <c r="F2496" i="2"/>
  <c r="G2496" i="2" s="1"/>
  <c r="F1684" i="2"/>
  <c r="G1684" i="2" s="1"/>
  <c r="F222" i="2"/>
  <c r="G222" i="2" s="1"/>
  <c r="F860" i="2"/>
  <c r="G860" i="2" s="1"/>
  <c r="F1136" i="2"/>
  <c r="G1136" i="2" s="1"/>
  <c r="F1545" i="2"/>
  <c r="G1545" i="2" s="1"/>
  <c r="F1745" i="2"/>
  <c r="G1745" i="2" s="1"/>
  <c r="F1836" i="2"/>
  <c r="G1836" i="2" s="1"/>
  <c r="F1216" i="2"/>
  <c r="G1216" i="2" s="1"/>
  <c r="F1867" i="2"/>
  <c r="G1867" i="2" s="1"/>
  <c r="F1911" i="2"/>
  <c r="G1911" i="2" s="1"/>
  <c r="F1862" i="2"/>
  <c r="G1862" i="2" s="1"/>
  <c r="F2520" i="2"/>
  <c r="G2520" i="2" s="1"/>
  <c r="F2426" i="2"/>
  <c r="G2426" i="2" s="1"/>
  <c r="F188" i="2"/>
  <c r="G188" i="2" s="1"/>
  <c r="F310" i="2"/>
  <c r="G310" i="2" s="1"/>
  <c r="F211" i="2"/>
  <c r="G211" i="2" s="1"/>
  <c r="F671" i="2"/>
  <c r="G671" i="2" s="1"/>
  <c r="F1400" i="2"/>
  <c r="G1400" i="2" s="1"/>
  <c r="F1619" i="2"/>
  <c r="G1619" i="2" s="1"/>
  <c r="F1476" i="2"/>
  <c r="G1476" i="2" s="1"/>
  <c r="F1864" i="2"/>
  <c r="G1864" i="2" s="1"/>
  <c r="F2293" i="2"/>
  <c r="G2293" i="2" s="1"/>
  <c r="F1611" i="2"/>
  <c r="G1611" i="2" s="1"/>
  <c r="F2446" i="2"/>
  <c r="G2446" i="2" s="1"/>
  <c r="F596" i="2"/>
  <c r="G596" i="2" s="1"/>
  <c r="F2500" i="2"/>
  <c r="G2500" i="2" s="1"/>
  <c r="F884" i="2"/>
  <c r="G884" i="2" s="1"/>
  <c r="F689" i="2"/>
  <c r="G689" i="2" s="1"/>
  <c r="F501" i="2"/>
  <c r="G501" i="2" s="1"/>
  <c r="F950" i="2"/>
  <c r="G950" i="2" s="1"/>
  <c r="F1295" i="2"/>
  <c r="G1295" i="2" s="1"/>
  <c r="F664" i="2"/>
  <c r="G664" i="2" s="1"/>
  <c r="F648" i="2"/>
  <c r="G648" i="2" s="1"/>
  <c r="F536" i="2"/>
  <c r="G536" i="2" s="1"/>
  <c r="F1521" i="2"/>
  <c r="G1521" i="2" s="1"/>
  <c r="F1261" i="2"/>
  <c r="G1261" i="2" s="1"/>
  <c r="F2600" i="2"/>
  <c r="G2600" i="2" s="1"/>
  <c r="F2497" i="2"/>
  <c r="G2497" i="2" s="1"/>
  <c r="F255" i="2"/>
  <c r="G255" i="2" s="1"/>
  <c r="F932" i="2"/>
  <c r="G932" i="2" s="1"/>
  <c r="F1638" i="2"/>
  <c r="G1638" i="2" s="1"/>
  <c r="F2562" i="2"/>
  <c r="G2562" i="2" s="1"/>
  <c r="F2588" i="2"/>
  <c r="G2588" i="2" s="1"/>
  <c r="F1250" i="2"/>
  <c r="G1250" i="2" s="1"/>
  <c r="F2107" i="2"/>
  <c r="G2107" i="2" s="1"/>
  <c r="F2416" i="2"/>
  <c r="G2416" i="2" s="1"/>
  <c r="F2472" i="2"/>
  <c r="G2472" i="2" s="1"/>
  <c r="F194" i="2"/>
  <c r="G194" i="2" s="1"/>
  <c r="F371" i="2"/>
  <c r="G371" i="2" s="1"/>
  <c r="F1324" i="2"/>
  <c r="G1324" i="2" s="1"/>
  <c r="F2294" i="2"/>
  <c r="G2294" i="2" s="1"/>
  <c r="F2475" i="2"/>
  <c r="G2475" i="2" s="1"/>
  <c r="F1285" i="2"/>
  <c r="G1285" i="2" s="1"/>
  <c r="F44" i="2"/>
  <c r="G44" i="2" s="1"/>
  <c r="F1622" i="2"/>
  <c r="G1622" i="2" s="1"/>
  <c r="F2051" i="2"/>
  <c r="G2051" i="2" s="1"/>
  <c r="F1116" i="2"/>
  <c r="G1116" i="2" s="1"/>
  <c r="F1185" i="2"/>
  <c r="G1185" i="2" s="1"/>
  <c r="F852" i="2"/>
  <c r="G852" i="2" s="1"/>
  <c r="F1676" i="2"/>
  <c r="G1676" i="2" s="1"/>
  <c r="F1766" i="2"/>
  <c r="G1766" i="2" s="1"/>
  <c r="F2144" i="2"/>
  <c r="G2144" i="2" s="1"/>
  <c r="F2528" i="2"/>
  <c r="G2528" i="2" s="1"/>
  <c r="F1125" i="2"/>
  <c r="G1125" i="2" s="1"/>
  <c r="F1082" i="2"/>
  <c r="G1082" i="2" s="1"/>
  <c r="F1720" i="2"/>
  <c r="G1720" i="2" s="1"/>
  <c r="F1944" i="2"/>
  <c r="G1944" i="2" s="1"/>
  <c r="F1853" i="2"/>
  <c r="G1853" i="2" s="1"/>
  <c r="F2480" i="2"/>
  <c r="G2480" i="2" s="1"/>
  <c r="F46" i="2"/>
  <c r="G46" i="2" s="1"/>
  <c r="F400" i="2"/>
  <c r="G400" i="2" s="1"/>
  <c r="F2201" i="2"/>
  <c r="G2201" i="2" s="1"/>
  <c r="F2048" i="2"/>
  <c r="G2048" i="2" s="1"/>
  <c r="F517" i="2"/>
  <c r="G517" i="2" s="1"/>
  <c r="F1313" i="2"/>
  <c r="G1313" i="2" s="1"/>
  <c r="F1420" i="2"/>
  <c r="G1420" i="2" s="1"/>
  <c r="F1909" i="2"/>
  <c r="G1909" i="2" s="1"/>
  <c r="F546" i="2"/>
  <c r="G546" i="2" s="1"/>
  <c r="F1281" i="2"/>
  <c r="G1281" i="2" s="1"/>
  <c r="F2502" i="2"/>
  <c r="G2502" i="2" s="1"/>
  <c r="F948" i="2"/>
  <c r="G948" i="2" s="1"/>
  <c r="F1931" i="2"/>
  <c r="G1931" i="2" s="1"/>
  <c r="F1152" i="2"/>
  <c r="G1152" i="2" s="1"/>
  <c r="F1665" i="2"/>
  <c r="G1665" i="2" s="1"/>
  <c r="F1762" i="2"/>
  <c r="G1762" i="2" s="1"/>
  <c r="F1930" i="2"/>
  <c r="G1930" i="2" s="1"/>
  <c r="F2094" i="2"/>
  <c r="G2094" i="2" s="1"/>
  <c r="F24" i="2"/>
  <c r="G24" i="2" s="1"/>
  <c r="F1230" i="2"/>
  <c r="G1230" i="2" s="1"/>
  <c r="F846" i="2"/>
  <c r="G846" i="2" s="1"/>
  <c r="F1272" i="2"/>
  <c r="G1272" i="2" s="1"/>
  <c r="F2519" i="2"/>
  <c r="G2519" i="2" s="1"/>
  <c r="F435" i="2"/>
  <c r="G435" i="2" s="1"/>
  <c r="F1778" i="2"/>
  <c r="G1778" i="2" s="1"/>
  <c r="F2410" i="2"/>
  <c r="G2410" i="2" s="1"/>
  <c r="F52" i="2"/>
  <c r="G52" i="2" s="1"/>
  <c r="F75" i="2"/>
  <c r="G75" i="2" s="1"/>
  <c r="F348" i="2"/>
  <c r="G348" i="2" s="1"/>
  <c r="F889" i="2"/>
  <c r="G889" i="2" s="1"/>
  <c r="F1598" i="2"/>
  <c r="G1598" i="2" s="1"/>
  <c r="F2135" i="2"/>
  <c r="G2135" i="2" s="1"/>
  <c r="F2193" i="2"/>
  <c r="G2193" i="2" s="1"/>
  <c r="F258" i="2"/>
  <c r="G258" i="2" s="1"/>
  <c r="F684" i="2"/>
  <c r="G684" i="2" s="1"/>
  <c r="F992" i="2"/>
  <c r="G992" i="2" s="1"/>
  <c r="F1218" i="2"/>
  <c r="G1218" i="2" s="1"/>
  <c r="F1504" i="2"/>
  <c r="G1504" i="2" s="1"/>
  <c r="F1306" i="2"/>
  <c r="G1306" i="2" s="1"/>
  <c r="F1319" i="2"/>
  <c r="G1319" i="2" s="1"/>
  <c r="F1800" i="2"/>
  <c r="G1800" i="2" s="1"/>
  <c r="F945" i="2"/>
  <c r="G945" i="2" s="1"/>
  <c r="F2302" i="2"/>
  <c r="G2302" i="2" s="1"/>
  <c r="F1530" i="2"/>
  <c r="G1530" i="2" s="1"/>
  <c r="F1818" i="2"/>
  <c r="G1818" i="2" s="1"/>
  <c r="F2125" i="2"/>
  <c r="G2125" i="2" s="1"/>
  <c r="F1814" i="2"/>
  <c r="G1814" i="2" s="1"/>
  <c r="F2394" i="2"/>
  <c r="G2394" i="2" s="1"/>
  <c r="F2164" i="2"/>
  <c r="G2164" i="2" s="1"/>
  <c r="F1035" i="2"/>
  <c r="G1035" i="2" s="1"/>
  <c r="F2106" i="2"/>
  <c r="G2106" i="2" s="1"/>
  <c r="F1425" i="2"/>
  <c r="G1425" i="2" s="1"/>
  <c r="F786" i="2"/>
  <c r="G786" i="2" s="1"/>
  <c r="F1290" i="2"/>
  <c r="G1290" i="2" s="1"/>
  <c r="F68" i="2"/>
  <c r="G68" i="2" s="1"/>
  <c r="F275" i="2"/>
  <c r="G275" i="2" s="1"/>
  <c r="F509" i="2"/>
  <c r="G509" i="2" s="1"/>
  <c r="F576" i="2"/>
  <c r="G576" i="2" s="1"/>
  <c r="F820" i="2"/>
  <c r="G820" i="2" s="1"/>
  <c r="F1144" i="2"/>
  <c r="G1144" i="2" s="1"/>
  <c r="F996" i="2"/>
  <c r="G996" i="2" s="1"/>
  <c r="F1558" i="2"/>
  <c r="G1558" i="2" s="1"/>
  <c r="F1542" i="2"/>
  <c r="G1542" i="2" s="1"/>
  <c r="F2012" i="2"/>
  <c r="G2012" i="2" s="1"/>
  <c r="F2052" i="2"/>
  <c r="G2052" i="2" s="1"/>
  <c r="F2208" i="2"/>
  <c r="G2208" i="2" s="1"/>
  <c r="F2324" i="2"/>
  <c r="G2324" i="2" s="1"/>
  <c r="F524" i="2"/>
  <c r="G524" i="2" s="1"/>
  <c r="F195" i="2"/>
  <c r="G195" i="2" s="1"/>
  <c r="F436" i="2"/>
  <c r="G436" i="2" s="1"/>
  <c r="F278" i="2"/>
  <c r="G278" i="2" s="1"/>
  <c r="F986" i="2"/>
  <c r="G986" i="2" s="1"/>
  <c r="F1649" i="2"/>
  <c r="G1649" i="2" s="1"/>
  <c r="F2017" i="2"/>
  <c r="G2017" i="2" s="1"/>
  <c r="F1329" i="2"/>
  <c r="G1329" i="2" s="1"/>
  <c r="F2509" i="2"/>
  <c r="G2509" i="2" s="1"/>
  <c r="F2062" i="2"/>
  <c r="G2062" i="2" s="1"/>
  <c r="F2471" i="2"/>
  <c r="G2471" i="2" s="1"/>
  <c r="F1394" i="2"/>
  <c r="G1394" i="2" s="1"/>
  <c r="F1739" i="2"/>
  <c r="G1739" i="2" s="1"/>
  <c r="F1503" i="2"/>
  <c r="G1503" i="2" s="1"/>
  <c r="F1388" i="2"/>
  <c r="G1388" i="2" s="1"/>
  <c r="F1847" i="2"/>
  <c r="G1847" i="2" s="1"/>
  <c r="F2191" i="2"/>
  <c r="G2191" i="2" s="1"/>
  <c r="F43" i="2"/>
  <c r="G43" i="2" s="1"/>
  <c r="F362" i="2"/>
  <c r="G362" i="2" s="1"/>
  <c r="F432" i="2"/>
  <c r="G432" i="2" s="1"/>
  <c r="F982" i="2"/>
  <c r="G982" i="2" s="1"/>
  <c r="F1251" i="2"/>
  <c r="G1251" i="2" s="1"/>
  <c r="F1343" i="2"/>
  <c r="G1343" i="2" s="1"/>
  <c r="F1269" i="2"/>
  <c r="G1269" i="2" s="1"/>
  <c r="F1843" i="2"/>
  <c r="G1843" i="2" s="1"/>
  <c r="F2013" i="2"/>
  <c r="G2013" i="2" s="1"/>
  <c r="F1988" i="2"/>
  <c r="G1988" i="2" s="1"/>
  <c r="F1952" i="2"/>
  <c r="G1952" i="2" s="1"/>
  <c r="F2300" i="2"/>
  <c r="G2300" i="2" s="1"/>
  <c r="F2196" i="2"/>
  <c r="G2196" i="2" s="1"/>
  <c r="F2348" i="2"/>
  <c r="G2348" i="2" s="1"/>
  <c r="F2355" i="2"/>
  <c r="G2355" i="2" s="1"/>
  <c r="F29" i="2"/>
  <c r="G29" i="2" s="1"/>
  <c r="F339" i="2"/>
  <c r="G339" i="2" s="1"/>
  <c r="F616" i="2"/>
  <c r="G616" i="2" s="1"/>
  <c r="F961" i="2"/>
  <c r="G961" i="2" s="1"/>
  <c r="F1141" i="2"/>
  <c r="G1141" i="2" s="1"/>
  <c r="F1403" i="2"/>
  <c r="G1403" i="2" s="1"/>
  <c r="F2030" i="2"/>
  <c r="G2030" i="2" s="1"/>
  <c r="F1435" i="2"/>
  <c r="G1435" i="2" s="1"/>
  <c r="F1848" i="2"/>
  <c r="G1848" i="2" s="1"/>
  <c r="F1618" i="2"/>
  <c r="G1618" i="2" s="1"/>
  <c r="F1672" i="2"/>
  <c r="G1672" i="2" s="1"/>
  <c r="F1975" i="2"/>
  <c r="G1975" i="2" s="1"/>
  <c r="F2277" i="2"/>
  <c r="G2277" i="2" s="1"/>
  <c r="F100" i="2"/>
  <c r="G100" i="2" s="1"/>
  <c r="F115" i="2"/>
  <c r="G115" i="2" s="1"/>
  <c r="F226" i="2"/>
  <c r="G226" i="2" s="1"/>
  <c r="F1027" i="2"/>
  <c r="G1027" i="2" s="1"/>
  <c r="F1553" i="2"/>
  <c r="G1553" i="2" s="1"/>
  <c r="F1754" i="2"/>
  <c r="G1754" i="2" s="1"/>
  <c r="F965" i="2"/>
  <c r="G965" i="2" s="1"/>
  <c r="F1711" i="2"/>
  <c r="G1711" i="2" s="1"/>
  <c r="F1736" i="2"/>
  <c r="G1736" i="2" s="1"/>
  <c r="F2230" i="2"/>
  <c r="G2230" i="2" s="1"/>
  <c r="F2432" i="2"/>
  <c r="G2432" i="2" s="1"/>
  <c r="F2081" i="2"/>
  <c r="G2081" i="2" s="1"/>
  <c r="F2465" i="2"/>
  <c r="G2465" i="2" s="1"/>
  <c r="F1946" i="2"/>
  <c r="G1946" i="2" s="1"/>
  <c r="F1359" i="2"/>
  <c r="G1359" i="2" s="1"/>
  <c r="F1863" i="2"/>
  <c r="G1863" i="2" s="1"/>
  <c r="F1409" i="2"/>
  <c r="G1409" i="2" s="1"/>
  <c r="F2149" i="2"/>
  <c r="G2149" i="2" s="1"/>
  <c r="F1572" i="2"/>
  <c r="G1572" i="2" s="1"/>
  <c r="F1300" i="2"/>
  <c r="G1300" i="2" s="1"/>
  <c r="F2058" i="2"/>
  <c r="G2058" i="2" s="1"/>
  <c r="F1253" i="2"/>
  <c r="G1253" i="2" s="1"/>
  <c r="F2283" i="2"/>
  <c r="G2283" i="2" s="1"/>
  <c r="F1168" i="2"/>
  <c r="G1168" i="2" s="1"/>
  <c r="F2029" i="2"/>
  <c r="G2029" i="2" s="1"/>
  <c r="F1743" i="2"/>
  <c r="G1743" i="2" s="1"/>
  <c r="F1680" i="2"/>
  <c r="G1680" i="2" s="1"/>
  <c r="F952" i="2"/>
  <c r="G952" i="2" s="1"/>
  <c r="F666" i="2"/>
  <c r="G666" i="2" s="1"/>
  <c r="F534" i="2"/>
  <c r="G534" i="2" s="1"/>
  <c r="F1967" i="2"/>
  <c r="G1967" i="2" s="1"/>
  <c r="F1586" i="2"/>
  <c r="G1586" i="2" s="1"/>
  <c r="F287" i="2"/>
  <c r="G287" i="2" s="1"/>
  <c r="F2375" i="2"/>
  <c r="G2375" i="2" s="1"/>
  <c r="F1007" i="2"/>
  <c r="G1007" i="2" s="1"/>
  <c r="F2140" i="2"/>
  <c r="G2140" i="2" s="1"/>
  <c r="F202" i="2"/>
  <c r="G202" i="2" s="1"/>
  <c r="F105" i="2"/>
  <c r="G105" i="2" s="1"/>
  <c r="F142" i="2"/>
  <c r="G142" i="2" s="1"/>
  <c r="F1017" i="2"/>
  <c r="G1017" i="2" s="1"/>
  <c r="F1609" i="2"/>
  <c r="G1609" i="2" s="1"/>
  <c r="F2053" i="2"/>
  <c r="G2053" i="2" s="1"/>
  <c r="F722" i="2"/>
  <c r="G722" i="2" s="1"/>
  <c r="F299" i="2"/>
  <c r="G299" i="2" s="1"/>
  <c r="F441" i="2"/>
  <c r="G441" i="2" s="1"/>
  <c r="F396" i="2"/>
  <c r="G396" i="2" s="1"/>
  <c r="F622" i="2"/>
  <c r="G622" i="2" s="1"/>
  <c r="F842" i="2"/>
  <c r="G842" i="2" s="1"/>
  <c r="F1900" i="2"/>
  <c r="G1900" i="2" s="1"/>
  <c r="F1024" i="2"/>
  <c r="G1024" i="2" s="1"/>
  <c r="F1480" i="2"/>
  <c r="G1480" i="2" s="1"/>
  <c r="F1573" i="2"/>
  <c r="G1573" i="2" s="1"/>
  <c r="F429" i="2"/>
  <c r="G429" i="2" s="1"/>
  <c r="F1428" i="2"/>
  <c r="G1428" i="2" s="1"/>
  <c r="F1114" i="2"/>
  <c r="G1114" i="2" s="1"/>
  <c r="F1431" i="2"/>
  <c r="G1431" i="2" s="1"/>
  <c r="F1928" i="2"/>
  <c r="G1928" i="2" s="1"/>
  <c r="F156" i="2"/>
  <c r="G156" i="2" s="1"/>
  <c r="F54" i="2"/>
  <c r="G54" i="2" s="1"/>
  <c r="F832" i="2"/>
  <c r="G832" i="2" s="1"/>
  <c r="F817" i="2"/>
  <c r="G817" i="2" s="1"/>
  <c r="F2550" i="2"/>
  <c r="G2550" i="2" s="1"/>
  <c r="F940" i="2"/>
  <c r="G940" i="2" s="1"/>
  <c r="F2296" i="2"/>
  <c r="G2296" i="2" s="1"/>
  <c r="F1802" i="2"/>
  <c r="G1802" i="2" s="1"/>
  <c r="F213" i="2"/>
  <c r="G213" i="2" s="1"/>
  <c r="F61" i="2"/>
  <c r="G61" i="2" s="1"/>
  <c r="F214" i="2"/>
  <c r="G214" i="2" s="1"/>
  <c r="F453" i="2"/>
  <c r="G453" i="2" s="1"/>
  <c r="F614" i="2"/>
  <c r="G614" i="2" s="1"/>
  <c r="F972" i="2"/>
  <c r="G972" i="2" s="1"/>
  <c r="F997" i="2"/>
  <c r="G997" i="2" s="1"/>
  <c r="F1337" i="2"/>
  <c r="G1337" i="2" s="1"/>
  <c r="F1813" i="2"/>
  <c r="G1813" i="2" s="1"/>
  <c r="F1605" i="2"/>
  <c r="G1605" i="2" s="1"/>
  <c r="F1948" i="2"/>
  <c r="G1948" i="2" s="1"/>
  <c r="F2175" i="2"/>
  <c r="G2175" i="2" s="1"/>
  <c r="F2321" i="2"/>
  <c r="G2321" i="2" s="1"/>
  <c r="F2575" i="2"/>
  <c r="G2575" i="2" s="1"/>
  <c r="F2555" i="2"/>
  <c r="G2555" i="2" s="1"/>
  <c r="F312" i="2"/>
  <c r="G312" i="2" s="1"/>
  <c r="F314" i="2"/>
  <c r="G314" i="2" s="1"/>
  <c r="F454" i="2"/>
  <c r="G454" i="2" s="1"/>
  <c r="F1816" i="2"/>
  <c r="G1816" i="2" s="1"/>
  <c r="F1262" i="2"/>
  <c r="G1262" i="2" s="1"/>
  <c r="F2343" i="2"/>
  <c r="G2343" i="2" s="1"/>
  <c r="F2351" i="2"/>
  <c r="G2351" i="2" s="1"/>
  <c r="F2303" i="2"/>
  <c r="G2303" i="2" s="1"/>
  <c r="F2317" i="2"/>
  <c r="G2317" i="2" s="1"/>
  <c r="F926" i="2"/>
  <c r="G926" i="2" s="1"/>
  <c r="F1424" i="2"/>
  <c r="G1424" i="2" s="1"/>
  <c r="F187" i="2"/>
  <c r="G187" i="2" s="1"/>
  <c r="F93" i="2"/>
  <c r="G93" i="2" s="1"/>
  <c r="F179" i="2"/>
  <c r="G179" i="2" s="1"/>
  <c r="F333" i="2"/>
  <c r="G333" i="2" s="1"/>
  <c r="F831" i="2"/>
  <c r="G831" i="2" s="1"/>
  <c r="F811" i="2"/>
  <c r="G811" i="2" s="1"/>
  <c r="F1041" i="2"/>
  <c r="G1041" i="2" s="1"/>
  <c r="F1080" i="2"/>
  <c r="G1080" i="2" s="1"/>
  <c r="F1311" i="2"/>
  <c r="G1311" i="2" s="1"/>
  <c r="F1479" i="2"/>
  <c r="G1479" i="2" s="1"/>
  <c r="F1825" i="2"/>
  <c r="G1825" i="2" s="1"/>
  <c r="F1614" i="2"/>
  <c r="G1614" i="2" s="1"/>
  <c r="F2068" i="2"/>
  <c r="G2068" i="2" s="1"/>
  <c r="F2016" i="2"/>
  <c r="G2016" i="2" s="1"/>
  <c r="F2008" i="2"/>
  <c r="G2008" i="2" s="1"/>
  <c r="F2313" i="2"/>
  <c r="G2313" i="2" s="1"/>
  <c r="F322" i="2"/>
  <c r="G322" i="2" s="1"/>
  <c r="F41" i="2"/>
  <c r="G41" i="2" s="1"/>
  <c r="F488" i="2"/>
  <c r="G488" i="2" s="1"/>
  <c r="F486" i="2"/>
  <c r="G486" i="2" s="1"/>
  <c r="F636" i="2"/>
  <c r="G636" i="2" s="1"/>
  <c r="F757" i="2"/>
  <c r="G757" i="2" s="1"/>
  <c r="F354" i="2"/>
  <c r="G354" i="2" s="1"/>
  <c r="F904" i="2"/>
  <c r="G904" i="2" s="1"/>
  <c r="F1627" i="2"/>
  <c r="G1627" i="2" s="1"/>
  <c r="F1833" i="2"/>
  <c r="G1833" i="2" s="1"/>
  <c r="F2006" i="2"/>
  <c r="G2006" i="2" s="1"/>
  <c r="F1666" i="2"/>
  <c r="G1666" i="2" s="1"/>
  <c r="F1807" i="2"/>
  <c r="G1807" i="2" s="1"/>
  <c r="F2156" i="2"/>
  <c r="G2156" i="2" s="1"/>
  <c r="F1936" i="2"/>
  <c r="G1936" i="2" s="1"/>
  <c r="F2185" i="2"/>
  <c r="G2185" i="2" s="1"/>
  <c r="F2328" i="2"/>
  <c r="G2328" i="2" s="1"/>
  <c r="F136" i="2"/>
  <c r="G136" i="2" s="1"/>
  <c r="F1220" i="2"/>
  <c r="G1220" i="2" s="1"/>
  <c r="F1502" i="2"/>
  <c r="G1502" i="2" s="1"/>
  <c r="F221" i="2"/>
  <c r="G221" i="2" s="1"/>
  <c r="F78" i="2"/>
  <c r="G78" i="2" s="1"/>
  <c r="F122" i="2"/>
  <c r="G122" i="2" s="1"/>
  <c r="F665" i="2"/>
  <c r="G665" i="2" s="1"/>
  <c r="F854" i="2"/>
  <c r="G854" i="2" s="1"/>
  <c r="F749" i="2"/>
  <c r="G749" i="2" s="1"/>
  <c r="F975" i="2"/>
  <c r="G975" i="2" s="1"/>
  <c r="F1143" i="2"/>
  <c r="G1143" i="2" s="1"/>
  <c r="F1291" i="2"/>
  <c r="G1291" i="2" s="1"/>
  <c r="F1328" i="2"/>
  <c r="G1328" i="2" s="1"/>
  <c r="F1551" i="2"/>
  <c r="G1551" i="2" s="1"/>
  <c r="F1779" i="2"/>
  <c r="G1779" i="2" s="1"/>
  <c r="F2243" i="2"/>
  <c r="G2243" i="2" s="1"/>
  <c r="F2210" i="2"/>
  <c r="G2210" i="2" s="1"/>
  <c r="F2397" i="2"/>
  <c r="G2397" i="2" s="1"/>
  <c r="F2566" i="2"/>
  <c r="G2566" i="2" s="1"/>
  <c r="F414" i="2"/>
  <c r="G414" i="2" s="1"/>
  <c r="F489" i="2"/>
  <c r="G489" i="2" s="1"/>
  <c r="F861" i="2"/>
  <c r="G861" i="2" s="1"/>
  <c r="F1227" i="2"/>
  <c r="G1227" i="2" s="1"/>
  <c r="F2359" i="2"/>
  <c r="G2359" i="2" s="1"/>
  <c r="F2507" i="2"/>
  <c r="G2507" i="2" s="1"/>
  <c r="F428" i="2"/>
  <c r="G428" i="2" s="1"/>
  <c r="F1554" i="2"/>
  <c r="G1554" i="2" s="1"/>
  <c r="F1556" i="2"/>
  <c r="G1556" i="2" s="1"/>
  <c r="F1763" i="2"/>
  <c r="G1763" i="2" s="1"/>
  <c r="F1068" i="2"/>
  <c r="G1068" i="2" s="1"/>
  <c r="F2070" i="2"/>
  <c r="G2070" i="2" s="1"/>
  <c r="F155" i="2"/>
  <c r="G155" i="2" s="1"/>
  <c r="F1353" i="2"/>
  <c r="G1353" i="2" s="1"/>
  <c r="F1652" i="2"/>
  <c r="G1652" i="2" s="1"/>
  <c r="F1565" i="2"/>
  <c r="G1565" i="2" s="1"/>
  <c r="F1596" i="2"/>
  <c r="G1596" i="2" s="1"/>
  <c r="F2167" i="2"/>
  <c r="G2167" i="2" s="1"/>
  <c r="F218" i="2"/>
  <c r="G218" i="2" s="1"/>
  <c r="F764" i="2"/>
  <c r="G764" i="2" s="1"/>
  <c r="F2035" i="2"/>
  <c r="G2035" i="2" s="1"/>
  <c r="F1052" i="2"/>
  <c r="G1052" i="2" s="1"/>
  <c r="F1481" i="2"/>
  <c r="G1481" i="2" s="1"/>
  <c r="F644" i="2"/>
  <c r="G644" i="2" s="1"/>
  <c r="F783" i="2"/>
  <c r="G783" i="2" s="1"/>
  <c r="F1087" i="2"/>
  <c r="G1087" i="2" s="1"/>
  <c r="F1610" i="2"/>
  <c r="G1610" i="2" s="1"/>
  <c r="F1781" i="2"/>
  <c r="G1781" i="2" s="1"/>
  <c r="F507" i="2"/>
  <c r="G507" i="2" s="1"/>
  <c r="F475" i="2"/>
  <c r="G475" i="2" s="1"/>
  <c r="F121" i="2"/>
  <c r="G121" i="2" s="1"/>
  <c r="F879" i="2"/>
  <c r="G879" i="2" s="1"/>
  <c r="F1192" i="2"/>
  <c r="G1192" i="2" s="1"/>
  <c r="F1349" i="2"/>
  <c r="G1349" i="2" s="1"/>
  <c r="F1541" i="2"/>
  <c r="G1541" i="2" s="1"/>
  <c r="F1878" i="2"/>
  <c r="G1878" i="2" s="1"/>
  <c r="F2146" i="2"/>
  <c r="G2146" i="2" s="1"/>
  <c r="F1466" i="2"/>
  <c r="G1466" i="2" s="1"/>
  <c r="F2514" i="2"/>
  <c r="G2514" i="2" s="1"/>
  <c r="F2073" i="2"/>
  <c r="G2073" i="2" s="1"/>
  <c r="F2393" i="2"/>
  <c r="G2393" i="2" s="1"/>
  <c r="F2599" i="2"/>
  <c r="G2599" i="2" s="1"/>
  <c r="F1954" i="2"/>
  <c r="G1954" i="2" s="1"/>
  <c r="F529" i="2"/>
  <c r="G529" i="2" s="1"/>
  <c r="F399" i="2"/>
  <c r="G399" i="2" s="1"/>
  <c r="F357" i="2"/>
  <c r="G357" i="2" s="1"/>
  <c r="F958" i="2"/>
  <c r="G958" i="2" s="1"/>
  <c r="F1115" i="2"/>
  <c r="G1115" i="2" s="1"/>
  <c r="F1624" i="2"/>
  <c r="G1624" i="2" s="1"/>
  <c r="F87" i="2"/>
  <c r="G87" i="2" s="1"/>
  <c r="F267" i="2"/>
  <c r="G267" i="2" s="1"/>
  <c r="F1477" i="2"/>
  <c r="G1477" i="2" s="1"/>
  <c r="F1599" i="2"/>
  <c r="G1599" i="2" s="1"/>
  <c r="F1293" i="2"/>
  <c r="G1293" i="2" s="1"/>
  <c r="F1709" i="2"/>
  <c r="G1709" i="2" s="1"/>
  <c r="F1544" i="2"/>
  <c r="G1544" i="2" s="1"/>
  <c r="F1861" i="2"/>
  <c r="G1861" i="2" s="1"/>
  <c r="F2301" i="2"/>
  <c r="G2301" i="2" s="1"/>
  <c r="F2482" i="2"/>
  <c r="G2482" i="2" s="1"/>
  <c r="F300" i="2"/>
  <c r="G300" i="2" s="1"/>
  <c r="F882" i="2"/>
  <c r="G882" i="2" s="1"/>
  <c r="F1986" i="2"/>
  <c r="G1986" i="2" s="1"/>
  <c r="F308" i="2"/>
  <c r="G308" i="2" s="1"/>
  <c r="F758" i="2"/>
  <c r="G758" i="2" s="1"/>
  <c r="F1008" i="2"/>
  <c r="G1008" i="2" s="1"/>
  <c r="F862" i="2"/>
  <c r="G862" i="2" s="1"/>
  <c r="F1120" i="2"/>
  <c r="G1120" i="2" s="1"/>
  <c r="F2044" i="2"/>
  <c r="G2044" i="2" s="1"/>
  <c r="F2005" i="2"/>
  <c r="G2005" i="2" s="1"/>
  <c r="F1882" i="2"/>
  <c r="G1882" i="2" s="1"/>
  <c r="F257" i="2"/>
  <c r="G257" i="2" s="1"/>
  <c r="F130" i="2"/>
  <c r="G130" i="2" s="1"/>
  <c r="F373" i="2"/>
  <c r="G373" i="2" s="1"/>
  <c r="F73" i="2"/>
  <c r="G73" i="2" s="1"/>
  <c r="F631" i="2"/>
  <c r="G631" i="2" s="1"/>
  <c r="F1363" i="2"/>
  <c r="G1363" i="2" s="1"/>
  <c r="F1547" i="2"/>
  <c r="G1547" i="2" s="1"/>
  <c r="F1730" i="2"/>
  <c r="G1730" i="2" s="1"/>
  <c r="F1224" i="2"/>
  <c r="G1224" i="2" s="1"/>
  <c r="F2206" i="2"/>
  <c r="G2206" i="2" s="1"/>
  <c r="F2558" i="2"/>
  <c r="G2558" i="2" s="1"/>
  <c r="F1994" i="2"/>
  <c r="G1994" i="2" s="1"/>
  <c r="F792" i="2"/>
  <c r="G792" i="2" s="1"/>
  <c r="F50" i="2"/>
  <c r="G50" i="2" s="1"/>
  <c r="F86" i="2"/>
  <c r="G86" i="2" s="1"/>
  <c r="F397" i="2"/>
  <c r="G397" i="2" s="1"/>
  <c r="F691" i="2"/>
  <c r="G691" i="2" s="1"/>
  <c r="F358" i="2"/>
  <c r="G358" i="2" s="1"/>
  <c r="F259" i="2"/>
  <c r="G259" i="2" s="1"/>
  <c r="F800" i="2"/>
  <c r="G800" i="2" s="1"/>
  <c r="F1160" i="2"/>
  <c r="G1160" i="2" s="1"/>
  <c r="F1222" i="2"/>
  <c r="G1222" i="2" s="1"/>
  <c r="F2028" i="2"/>
  <c r="G2028" i="2" s="1"/>
  <c r="F2049" i="2"/>
  <c r="G2049" i="2" s="1"/>
  <c r="F2129" i="2"/>
  <c r="G2129" i="2" s="1"/>
  <c r="F2314" i="2"/>
  <c r="G2314" i="2" s="1"/>
  <c r="F2263" i="2"/>
  <c r="G2263" i="2" s="1"/>
  <c r="F82" i="2"/>
  <c r="G82" i="2" s="1"/>
  <c r="F224" i="2"/>
  <c r="G224" i="2" s="1"/>
  <c r="F440" i="2"/>
  <c r="G440" i="2" s="1"/>
  <c r="F182" i="2"/>
  <c r="G182" i="2" s="1"/>
  <c r="F794" i="2"/>
  <c r="G794" i="2" s="1"/>
  <c r="F452" i="2"/>
  <c r="G452" i="2" s="1"/>
  <c r="F737" i="2"/>
  <c r="G737" i="2" s="1"/>
  <c r="F374" i="2"/>
  <c r="G374" i="2" s="1"/>
  <c r="F1376" i="2"/>
  <c r="G1376" i="2" s="1"/>
  <c r="F1474" i="2"/>
  <c r="G1474" i="2" s="1"/>
  <c r="F1991" i="2"/>
  <c r="G1991" i="2" s="1"/>
  <c r="F2522" i="2"/>
  <c r="G2522" i="2" s="1"/>
  <c r="F1009" i="2"/>
  <c r="G1009" i="2" s="1"/>
  <c r="F1520" i="2"/>
  <c r="G1520" i="2" s="1"/>
  <c r="F1184" i="2"/>
  <c r="G1184" i="2" s="1"/>
  <c r="F66" i="2"/>
  <c r="G66" i="2" s="1"/>
  <c r="F496" i="2"/>
  <c r="G496" i="2" s="1"/>
  <c r="F570" i="2"/>
  <c r="G570" i="2" s="1"/>
  <c r="F821" i="2"/>
  <c r="G821" i="2" s="1"/>
  <c r="F847" i="2"/>
  <c r="G847" i="2" s="1"/>
  <c r="F778" i="2"/>
  <c r="G778" i="2" s="1"/>
  <c r="F1332" i="2"/>
  <c r="G1332" i="2" s="1"/>
  <c r="F1583" i="2"/>
  <c r="G1583" i="2" s="1"/>
  <c r="F1765" i="2"/>
  <c r="G1765" i="2" s="1"/>
  <c r="F2082" i="2"/>
  <c r="G2082" i="2" s="1"/>
  <c r="F2115" i="2"/>
  <c r="G2115" i="2" s="1"/>
  <c r="F2372" i="2"/>
  <c r="G2372" i="2" s="1"/>
  <c r="F2275" i="2"/>
  <c r="G2275" i="2" s="1"/>
  <c r="F2515" i="2"/>
  <c r="G2515" i="2" s="1"/>
  <c r="F849" i="2"/>
  <c r="G849" i="2" s="1"/>
  <c r="F919" i="2"/>
  <c r="G919" i="2" s="1"/>
  <c r="F1351" i="2"/>
  <c r="G1351" i="2" s="1"/>
  <c r="F1580" i="2"/>
  <c r="G1580" i="2" s="1"/>
  <c r="F1589" i="2"/>
  <c r="G1589" i="2" s="1"/>
  <c r="F1288" i="2"/>
  <c r="G1288" i="2" s="1"/>
  <c r="F2121" i="2"/>
  <c r="G2121" i="2" s="1"/>
  <c r="F1657" i="2"/>
  <c r="G1657" i="2" s="1"/>
  <c r="F248" i="2"/>
  <c r="G248" i="2" s="1"/>
  <c r="F356" i="2"/>
  <c r="G356" i="2" s="1"/>
  <c r="F2414" i="2"/>
  <c r="G2414" i="2" s="1"/>
  <c r="F571" i="2"/>
  <c r="G571" i="2" s="1"/>
  <c r="F871" i="2"/>
  <c r="G871" i="2" s="1"/>
  <c r="F545" i="2"/>
  <c r="G545" i="2" s="1"/>
  <c r="F916" i="2"/>
  <c r="G916" i="2" s="1"/>
  <c r="F877" i="2"/>
  <c r="G877" i="2" s="1"/>
  <c r="F1733" i="2"/>
  <c r="G1733" i="2" s="1"/>
  <c r="F1780" i="2"/>
  <c r="G1780" i="2" s="1"/>
  <c r="F1908" i="2"/>
  <c r="G1908" i="2" s="1"/>
  <c r="F1917" i="2"/>
  <c r="G1917" i="2" s="1"/>
  <c r="F1964" i="2"/>
  <c r="G1964" i="2" s="1"/>
  <c r="F2578" i="2"/>
  <c r="G2578" i="2" s="1"/>
  <c r="F265" i="2"/>
  <c r="G265" i="2" s="1"/>
  <c r="F402" i="2"/>
  <c r="G402" i="2" s="1"/>
  <c r="F1623" i="2"/>
  <c r="G1623" i="2" s="1"/>
  <c r="F1046" i="2"/>
  <c r="G1046" i="2" s="1"/>
  <c r="F1616" i="2"/>
  <c r="G1616" i="2" s="1"/>
  <c r="F1540" i="2"/>
  <c r="G1540" i="2" s="1"/>
  <c r="F1955" i="2"/>
  <c r="G1955" i="2" s="1"/>
  <c r="F1940" i="2"/>
  <c r="G1940" i="2" s="1"/>
  <c r="F84" i="2"/>
  <c r="G84" i="2" s="1"/>
  <c r="F535" i="2"/>
  <c r="G535" i="2" s="1"/>
  <c r="F585" i="2"/>
  <c r="G585" i="2" s="1"/>
  <c r="F710" i="2"/>
  <c r="G710" i="2" s="1"/>
  <c r="F974" i="2"/>
  <c r="G974" i="2" s="1"/>
  <c r="F1257" i="2"/>
  <c r="G1257" i="2" s="1"/>
  <c r="F1277" i="2"/>
  <c r="G1277" i="2" s="1"/>
  <c r="F1407" i="2"/>
  <c r="G1407" i="2" s="1"/>
  <c r="F2101" i="2"/>
  <c r="G2101" i="2" s="1"/>
  <c r="F2436" i="2"/>
  <c r="G2436" i="2" s="1"/>
  <c r="F146" i="2"/>
  <c r="G146" i="2" s="1"/>
  <c r="F383" i="2"/>
  <c r="G383" i="2" s="1"/>
  <c r="F606" i="2"/>
  <c r="G606" i="2" s="1"/>
  <c r="F544" i="2"/>
  <c r="G544" i="2" s="1"/>
  <c r="F561" i="2"/>
  <c r="G561" i="2" s="1"/>
  <c r="F748" i="2"/>
  <c r="G748" i="2" s="1"/>
  <c r="F989" i="2"/>
  <c r="G989" i="2" s="1"/>
  <c r="F942" i="2"/>
  <c r="G942" i="2" s="1"/>
  <c r="F1712" i="2"/>
  <c r="G1712" i="2" s="1"/>
  <c r="F1344" i="2"/>
  <c r="G1344" i="2" s="1"/>
  <c r="F1768" i="2"/>
  <c r="G1768" i="2" s="1"/>
  <c r="F2150" i="2"/>
  <c r="G2150" i="2" s="1"/>
  <c r="F2478" i="2"/>
  <c r="G2478" i="2" s="1"/>
  <c r="F2386" i="2"/>
  <c r="G2386" i="2" s="1"/>
  <c r="F2234" i="2"/>
  <c r="G2234" i="2" s="1"/>
  <c r="F1207" i="2"/>
  <c r="G1207" i="2" s="1"/>
  <c r="F789" i="2"/>
  <c r="G789" i="2" s="1"/>
  <c r="F327" i="2"/>
  <c r="G327" i="2" s="1"/>
  <c r="F803" i="2"/>
  <c r="G803" i="2" s="1"/>
  <c r="F642" i="2"/>
  <c r="G642" i="2" s="1"/>
  <c r="F177" i="2"/>
  <c r="G177" i="2" s="1"/>
  <c r="F381" i="2"/>
  <c r="G381" i="2" s="1"/>
  <c r="F79" i="2"/>
  <c r="G79" i="2" s="1"/>
  <c r="F763" i="2"/>
  <c r="G763" i="2" s="1"/>
  <c r="F1263" i="2"/>
  <c r="G1263" i="2" s="1"/>
  <c r="F1325" i="2"/>
  <c r="G1325" i="2" s="1"/>
  <c r="F1571" i="2"/>
  <c r="G1571" i="2" s="1"/>
  <c r="F1042" i="2"/>
  <c r="G1042" i="2" s="1"/>
  <c r="F1354" i="2"/>
  <c r="G1354" i="2" s="1"/>
  <c r="F1333" i="2"/>
  <c r="G1333" i="2" s="1"/>
  <c r="F2418" i="2"/>
  <c r="G2418" i="2" s="1"/>
  <c r="F2390" i="2"/>
  <c r="G2390" i="2" s="1"/>
  <c r="F753" i="2"/>
  <c r="G753" i="2" s="1"/>
  <c r="F526" i="2"/>
  <c r="G526" i="2" s="1"/>
  <c r="F887" i="2"/>
  <c r="G887" i="2" s="1"/>
  <c r="F132" i="2"/>
  <c r="G132" i="2" s="1"/>
  <c r="F621" i="2"/>
  <c r="G621" i="2" s="1"/>
  <c r="F1925" i="2"/>
  <c r="G1925" i="2" s="1"/>
  <c r="F1370" i="2"/>
  <c r="G1370" i="2" s="1"/>
  <c r="F2379" i="2"/>
  <c r="G2379" i="2" s="1"/>
  <c r="F313" i="2"/>
  <c r="G313" i="2" s="1"/>
  <c r="F1239" i="2"/>
  <c r="G1239" i="2" s="1"/>
  <c r="F900" i="2"/>
  <c r="G900" i="2" s="1"/>
  <c r="F836" i="2"/>
  <c r="G836" i="2" s="1"/>
  <c r="F1137" i="2"/>
  <c r="G1137" i="2" s="1"/>
  <c r="F1223" i="2"/>
  <c r="G1223" i="2" s="1"/>
  <c r="F1211" i="2"/>
  <c r="G1211" i="2" s="1"/>
  <c r="F1788" i="2"/>
  <c r="G1788" i="2" s="1"/>
  <c r="F2057" i="2"/>
  <c r="G2057" i="2" s="1"/>
  <c r="F1705" i="2"/>
  <c r="G1705" i="2" s="1"/>
  <c r="F2181" i="2"/>
  <c r="G2181" i="2" s="1"/>
  <c r="F1506" i="2"/>
  <c r="G1506" i="2" s="1"/>
  <c r="F2295" i="2"/>
  <c r="G2295" i="2" s="1"/>
  <c r="F2246" i="2"/>
  <c r="G2246" i="2" s="1"/>
  <c r="F2395" i="2"/>
  <c r="G2395" i="2" s="1"/>
  <c r="F735" i="2"/>
  <c r="G735" i="2" s="1"/>
  <c r="F290" i="2"/>
  <c r="G290" i="2" s="1"/>
  <c r="F318" i="2"/>
  <c r="G318" i="2" s="1"/>
  <c r="F298" i="2"/>
  <c r="G298" i="2" s="1"/>
  <c r="F580" i="2"/>
  <c r="G580" i="2" s="1"/>
  <c r="F698" i="2"/>
  <c r="G698" i="2" s="1"/>
  <c r="F742" i="2"/>
  <c r="G742" i="2" s="1"/>
  <c r="F841" i="2"/>
  <c r="G841" i="2" s="1"/>
  <c r="F890" i="2"/>
  <c r="G890" i="2" s="1"/>
  <c r="F1237" i="2"/>
  <c r="G1237" i="2" s="1"/>
  <c r="F704" i="2"/>
  <c r="G704" i="2" s="1"/>
  <c r="F1064" i="2"/>
  <c r="G1064" i="2" s="1"/>
  <c r="F1321" i="2"/>
  <c r="G1321" i="2" s="1"/>
  <c r="F1213" i="2"/>
  <c r="G1213" i="2" s="1"/>
  <c r="F1358" i="2"/>
  <c r="G1358" i="2" s="1"/>
  <c r="F1675" i="2"/>
  <c r="G1675" i="2" s="1"/>
  <c r="F1593" i="2"/>
  <c r="G1593" i="2" s="1"/>
  <c r="F1732" i="2"/>
  <c r="G1732" i="2" s="1"/>
  <c r="F1826" i="2"/>
  <c r="G1826" i="2" s="1"/>
  <c r="F2003" i="2"/>
  <c r="G2003" i="2" s="1"/>
  <c r="F437" i="2"/>
  <c r="G437" i="2" s="1"/>
  <c r="F31" i="2"/>
  <c r="G31" i="2" s="1"/>
  <c r="F144" i="2"/>
  <c r="G144" i="2" s="1"/>
  <c r="F547" i="2"/>
  <c r="G547" i="2" s="1"/>
  <c r="F697" i="2"/>
  <c r="G697" i="2" s="1"/>
  <c r="F81" i="2"/>
  <c r="G81" i="2" s="1"/>
  <c r="F137" i="2"/>
  <c r="G137" i="2" s="1"/>
  <c r="F555" i="2"/>
  <c r="G555" i="2" s="1"/>
  <c r="F993" i="2"/>
  <c r="G993" i="2" s="1"/>
  <c r="F835" i="2"/>
  <c r="G835" i="2" s="1"/>
  <c r="F1122" i="2"/>
  <c r="G1122" i="2" s="1"/>
  <c r="F970" i="2"/>
  <c r="G970" i="2" s="1"/>
  <c r="F929" i="2"/>
  <c r="G929" i="2" s="1"/>
  <c r="F1123" i="2"/>
  <c r="G1123" i="2" s="1"/>
  <c r="F457" i="2"/>
  <c r="G457" i="2" s="1"/>
  <c r="F933" i="2"/>
  <c r="G933" i="2" s="1"/>
  <c r="F1405" i="2"/>
  <c r="G1405" i="2" s="1"/>
  <c r="F1644" i="2"/>
  <c r="G1644" i="2" s="1"/>
  <c r="F1377" i="2"/>
  <c r="G1377" i="2" s="1"/>
  <c r="F2189" i="2"/>
  <c r="G2189" i="2" s="1"/>
  <c r="F1637" i="2"/>
  <c r="G1637" i="2" s="1"/>
  <c r="F1789" i="2"/>
  <c r="G1789" i="2" s="1"/>
  <c r="F1979" i="2"/>
  <c r="G1979" i="2" s="1"/>
  <c r="F1776" i="2"/>
  <c r="G1776" i="2" s="1"/>
  <c r="F2088" i="2"/>
  <c r="G2088" i="2" s="1"/>
  <c r="F2290" i="2"/>
  <c r="G2290" i="2" s="1"/>
  <c r="F219" i="2"/>
  <c r="G219" i="2" s="1"/>
  <c r="F525" i="2"/>
  <c r="G525" i="2" s="1"/>
  <c r="F147" i="2"/>
  <c r="G147" i="2" s="1"/>
  <c r="F2457" i="2"/>
  <c r="G2457" i="2" s="1"/>
  <c r="F45" i="2"/>
  <c r="G45" i="2" s="1"/>
  <c r="F540" i="2"/>
  <c r="G540" i="2" s="1"/>
  <c r="F667" i="2"/>
  <c r="G667" i="2" s="1"/>
  <c r="F1548" i="2"/>
  <c r="G1548" i="2" s="1"/>
  <c r="F2065" i="2"/>
  <c r="G2065" i="2" s="1"/>
  <c r="F344" i="2"/>
  <c r="G344" i="2" s="1"/>
  <c r="F1045" i="2"/>
  <c r="G1045" i="2" s="1"/>
  <c r="F2337" i="2"/>
  <c r="G2337" i="2" s="1"/>
  <c r="F391" i="2"/>
  <c r="G391" i="2" s="1"/>
  <c r="F560" i="2"/>
  <c r="G560" i="2" s="1"/>
  <c r="F2258" i="2"/>
  <c r="G2258" i="2" s="1"/>
  <c r="F2564" i="2"/>
  <c r="G2564" i="2" s="1"/>
  <c r="F1150" i="2"/>
  <c r="G1150" i="2" s="1"/>
  <c r="F625" i="2"/>
  <c r="G625" i="2" s="1"/>
  <c r="F583" i="2"/>
  <c r="G583" i="2" s="1"/>
  <c r="F2076" i="2"/>
  <c r="G2076" i="2" s="1"/>
  <c r="F2103" i="2"/>
  <c r="G2103" i="2" s="1"/>
  <c r="F124" i="2"/>
  <c r="G124" i="2" s="1"/>
  <c r="F582" i="2"/>
  <c r="G582" i="2" s="1"/>
  <c r="F1891" i="2"/>
  <c r="G1891" i="2" s="1"/>
  <c r="F1721" i="2"/>
  <c r="G1721" i="2" s="1"/>
  <c r="F252" i="2"/>
  <c r="G252" i="2" s="1"/>
  <c r="F976" i="2"/>
  <c r="G976" i="2" s="1"/>
  <c r="F1203" i="2"/>
  <c r="G1203" i="2" s="1"/>
  <c r="F1603" i="2"/>
  <c r="G1603" i="2" s="1"/>
  <c r="F2349" i="2"/>
  <c r="G2349" i="2" s="1"/>
  <c r="F217" i="2"/>
  <c r="G217" i="2" s="1"/>
  <c r="F458" i="2"/>
  <c r="G458" i="2" s="1"/>
  <c r="F1099" i="2"/>
  <c r="G1099" i="2" s="1"/>
  <c r="F1022" i="2"/>
  <c r="G1022" i="2" s="1"/>
  <c r="F1567" i="2"/>
  <c r="G1567" i="2" s="1"/>
  <c r="F1195" i="2"/>
  <c r="G1195" i="2" s="1"/>
  <c r="F1275" i="2"/>
  <c r="G1275" i="2" s="1"/>
  <c r="F2493" i="2"/>
  <c r="G2493" i="2" s="1"/>
  <c r="F162" i="2"/>
  <c r="G162" i="2" s="1"/>
  <c r="F423" i="2"/>
  <c r="G423" i="2" s="1"/>
  <c r="F1396" i="2"/>
  <c r="G1396" i="2" s="1"/>
  <c r="F1445" i="2"/>
  <c r="G1445" i="2" s="1"/>
  <c r="F1270" i="2"/>
  <c r="G1270" i="2" s="1"/>
  <c r="F2158" i="2"/>
  <c r="G2158" i="2" s="1"/>
  <c r="F181" i="2"/>
  <c r="G181" i="2" s="1"/>
  <c r="F449" i="2"/>
  <c r="G449" i="2" s="1"/>
  <c r="F1236" i="2"/>
  <c r="G1236" i="2" s="1"/>
  <c r="F1710" i="2"/>
  <c r="G1710" i="2" s="1"/>
  <c r="F2356" i="2"/>
  <c r="G2356" i="2" s="1"/>
  <c r="F2047" i="2"/>
  <c r="G2047" i="2" s="1"/>
  <c r="F220" i="2"/>
  <c r="G220" i="2" s="1"/>
  <c r="F1201" i="2"/>
  <c r="G1201" i="2" s="1"/>
  <c r="F476" i="2"/>
  <c r="G476" i="2" s="1"/>
  <c r="F438" i="2"/>
  <c r="G438" i="2" s="1"/>
  <c r="F518" i="2"/>
  <c r="G518" i="2" s="1"/>
  <c r="F1568" i="2"/>
  <c r="G1568" i="2" s="1"/>
  <c r="F924" i="2"/>
  <c r="G924" i="2" s="1"/>
  <c r="F285" i="2"/>
  <c r="G285" i="2" s="1"/>
  <c r="F870" i="2"/>
  <c r="G870" i="2" s="1"/>
  <c r="F2124" i="2"/>
  <c r="G2124" i="2" s="1"/>
  <c r="F1317" i="2"/>
  <c r="G1317" i="2" s="1"/>
  <c r="F1459" i="2"/>
  <c r="G1459" i="2" s="1"/>
  <c r="F2046" i="2"/>
  <c r="G2046" i="2" s="1"/>
  <c r="F1129" i="2"/>
  <c r="G1129" i="2" s="1"/>
  <c r="F270" i="2"/>
  <c r="G270" i="2" s="1"/>
  <c r="F245" i="2"/>
  <c r="G245" i="2" s="1"/>
  <c r="F745" i="2"/>
  <c r="G745" i="2" s="1"/>
  <c r="F1607" i="2"/>
  <c r="G1607" i="2" s="1"/>
  <c r="F2174" i="2"/>
  <c r="G2174" i="2" s="1"/>
  <c r="F1276" i="2"/>
  <c r="G1276" i="2" s="1"/>
  <c r="F726" i="2"/>
  <c r="G726" i="2" s="1"/>
  <c r="F880" i="2"/>
  <c r="G880" i="2" s="1"/>
  <c r="F1391" i="2"/>
  <c r="G1391" i="2" s="1"/>
  <c r="F1357" i="2"/>
  <c r="G1357" i="2" s="1"/>
  <c r="F1510" i="2"/>
  <c r="G1510" i="2" s="1"/>
  <c r="F2113" i="2"/>
  <c r="G2113" i="2" s="1"/>
  <c r="F962" i="2"/>
  <c r="G962" i="2" s="1"/>
  <c r="F740" i="2"/>
  <c r="G740" i="2" s="1"/>
  <c r="F395" i="2"/>
  <c r="G395" i="2" s="1"/>
  <c r="F57" i="2"/>
  <c r="G57" i="2" s="1"/>
  <c r="F610" i="2"/>
  <c r="G610" i="2" s="1"/>
  <c r="F1097" i="2"/>
  <c r="G1097" i="2" s="1"/>
  <c r="F646" i="2"/>
  <c r="G646" i="2" s="1"/>
  <c r="F668" i="2"/>
  <c r="G668" i="2" s="1"/>
  <c r="F204" i="2"/>
  <c r="G204" i="2" s="1"/>
  <c r="F682" i="2"/>
  <c r="G682" i="2" s="1"/>
  <c r="F894" i="2"/>
  <c r="G894" i="2" s="1"/>
  <c r="F1073" i="2"/>
  <c r="G1073" i="2" s="1"/>
  <c r="F695" i="2"/>
  <c r="G695" i="2" s="1"/>
  <c r="F88" i="2"/>
  <c r="G88" i="2" s="1"/>
  <c r="F781" i="2"/>
  <c r="G781" i="2" s="1"/>
  <c r="F822" i="2"/>
  <c r="G822" i="2" s="1"/>
  <c r="F723" i="2"/>
  <c r="G723" i="2" s="1"/>
  <c r="F1128" i="2"/>
  <c r="G1128" i="2" s="1"/>
  <c r="F1247" i="2"/>
  <c r="G1247" i="2" s="1"/>
  <c r="F1612" i="2"/>
  <c r="G1612" i="2" s="1"/>
  <c r="F2033" i="2"/>
  <c r="G2033" i="2" s="1"/>
  <c r="F2075" i="2"/>
  <c r="G2075" i="2" s="1"/>
  <c r="F1594" i="2"/>
  <c r="G1594" i="2" s="1"/>
  <c r="F2092" i="2"/>
  <c r="G2092" i="2" s="1"/>
  <c r="F2220" i="2"/>
  <c r="G2220" i="2" s="1"/>
  <c r="F2371" i="2"/>
  <c r="G2371" i="2" s="1"/>
  <c r="F2572" i="2"/>
  <c r="G2572" i="2" s="1"/>
  <c r="F2477" i="2"/>
  <c r="G2477" i="2" s="1"/>
  <c r="F451" i="2"/>
  <c r="G451" i="2" s="1"/>
  <c r="F641" i="2"/>
  <c r="G641" i="2" s="1"/>
  <c r="F946" i="2"/>
  <c r="G946" i="2" s="1"/>
  <c r="F1118" i="2"/>
  <c r="G1118" i="2" s="1"/>
  <c r="F1489" i="2"/>
  <c r="G1489" i="2" s="1"/>
  <c r="F1279" i="2"/>
  <c r="G1279" i="2" s="1"/>
  <c r="F1935" i="2"/>
  <c r="G1935" i="2" s="1"/>
  <c r="F1728" i="2"/>
  <c r="G1728" i="2" s="1"/>
  <c r="F2287" i="2"/>
  <c r="G2287" i="2" s="1"/>
  <c r="F2330" i="2"/>
  <c r="G2330" i="2" s="1"/>
  <c r="F2521" i="2"/>
  <c r="G2521" i="2" s="1"/>
  <c r="F216" i="2"/>
  <c r="G216" i="2" s="1"/>
  <c r="F567" i="2"/>
  <c r="G567" i="2" s="1"/>
  <c r="F1513" i="2"/>
  <c r="G1513" i="2" s="1"/>
  <c r="F1664" i="2"/>
  <c r="G1664" i="2" s="1"/>
  <c r="F1274" i="2"/>
  <c r="G1274" i="2" s="1"/>
  <c r="F903" i="2"/>
  <c r="G903" i="2" s="1"/>
  <c r="F2209" i="2"/>
  <c r="G2209" i="2" s="1"/>
  <c r="F1883" i="2"/>
  <c r="G1883" i="2" s="1"/>
  <c r="F2095" i="2"/>
  <c r="G2095" i="2" s="1"/>
  <c r="F2422" i="2"/>
  <c r="G2422" i="2" s="1"/>
  <c r="F2593" i="2"/>
  <c r="G2593" i="2" s="1"/>
  <c r="F721" i="2"/>
  <c r="G721" i="2" s="1"/>
  <c r="F95" i="2"/>
  <c r="G95" i="2" s="1"/>
  <c r="F994" i="2"/>
  <c r="G994" i="2" s="1"/>
  <c r="F246" i="2"/>
  <c r="G246" i="2" s="1"/>
  <c r="F719" i="2"/>
  <c r="G719" i="2" s="1"/>
  <c r="F1296" i="2"/>
  <c r="G1296" i="2" s="1"/>
  <c r="F1491" i="2"/>
  <c r="G1491" i="2" s="1"/>
  <c r="F2232" i="2"/>
  <c r="G2232" i="2" s="1"/>
  <c r="F2279" i="2"/>
  <c r="G2279" i="2" s="1"/>
  <c r="F746" i="2"/>
  <c r="G746" i="2" s="1"/>
  <c r="F2327" i="2"/>
  <c r="G2327" i="2" s="1"/>
  <c r="F2199" i="2"/>
  <c r="G2199" i="2" s="1"/>
  <c r="F1628" i="2"/>
  <c r="G1628" i="2" s="1"/>
  <c r="F2304" i="2"/>
  <c r="G2304" i="2" s="1"/>
  <c r="F2458" i="2"/>
  <c r="G2458" i="2" s="1"/>
  <c r="F2255" i="2"/>
  <c r="G2255" i="2" s="1"/>
  <c r="F2489" i="2"/>
  <c r="G2489" i="2" s="1"/>
  <c r="F2591" i="2"/>
  <c r="G2591" i="2" s="1"/>
  <c r="F1575" i="2"/>
  <c r="G1575" i="2" s="1"/>
  <c r="F1757" i="2"/>
  <c r="G1757" i="2" s="1"/>
  <c r="F1106" i="2"/>
  <c r="G1106" i="2" s="1"/>
  <c r="F1677" i="2"/>
  <c r="G1677" i="2" s="1"/>
  <c r="F1516" i="2"/>
  <c r="G1516" i="2" s="1"/>
  <c r="F1457" i="2"/>
  <c r="G1457" i="2" s="1"/>
  <c r="F2055" i="2"/>
  <c r="G2055" i="2" s="1"/>
  <c r="F707" i="2"/>
  <c r="G707" i="2" s="1"/>
  <c r="F2448" i="2"/>
  <c r="G2448" i="2" s="1"/>
  <c r="F1015" i="2"/>
  <c r="G1015" i="2" s="1"/>
  <c r="F1808" i="2"/>
  <c r="G1808" i="2" s="1"/>
  <c r="F2214" i="2"/>
  <c r="G2214" i="2" s="1"/>
  <c r="F1759" i="2"/>
  <c r="G1759" i="2" s="1"/>
  <c r="F1956" i="2"/>
  <c r="G1956" i="2" s="1"/>
  <c r="F2547" i="2"/>
  <c r="G2547" i="2" s="1"/>
  <c r="F2470" i="2"/>
  <c r="G2470" i="2" s="1"/>
  <c r="F420" i="2"/>
  <c r="G420" i="2" s="1"/>
  <c r="F282" i="2"/>
  <c r="G282" i="2" s="1"/>
  <c r="F171" i="2"/>
  <c r="G171" i="2" s="1"/>
  <c r="F520" i="2"/>
  <c r="G520" i="2" s="1"/>
  <c r="F731" i="2"/>
  <c r="G731" i="2" s="1"/>
  <c r="F826" i="2"/>
  <c r="G826" i="2" s="1"/>
  <c r="F511" i="2"/>
  <c r="G511" i="2" s="1"/>
  <c r="F280" i="2"/>
  <c r="G280" i="2" s="1"/>
  <c r="F955" i="2"/>
  <c r="G955" i="2" s="1"/>
  <c r="F1193" i="2"/>
  <c r="G1193" i="2" s="1"/>
  <c r="F1347" i="2"/>
  <c r="G1347" i="2" s="1"/>
  <c r="F1838" i="2"/>
  <c r="G1838" i="2" s="1"/>
  <c r="F2268" i="2"/>
  <c r="G2268" i="2" s="1"/>
  <c r="F2169" i="2"/>
  <c r="G2169" i="2" s="1"/>
  <c r="F1815" i="2"/>
  <c r="G1815" i="2" s="1"/>
  <c r="F2038" i="2"/>
  <c r="G2038" i="2" s="1"/>
  <c r="F1392" i="2"/>
  <c r="G1392" i="2" s="1"/>
  <c r="F403" i="2"/>
  <c r="G403" i="2" s="1"/>
  <c r="F316" i="2"/>
  <c r="G316" i="2" s="1"/>
  <c r="F739" i="2"/>
  <c r="G739" i="2" s="1"/>
  <c r="F1546" i="2"/>
  <c r="G1546" i="2" s="1"/>
  <c r="F1744" i="2"/>
  <c r="G1744" i="2" s="1"/>
  <c r="F1254" i="2"/>
  <c r="G1254" i="2" s="1"/>
  <c r="F1856" i="2"/>
  <c r="G1856" i="2" s="1"/>
  <c r="F1876" i="2"/>
  <c r="G1876" i="2" s="1"/>
  <c r="F1771" i="2"/>
  <c r="G1771" i="2" s="1"/>
  <c r="F1859" i="2"/>
  <c r="G1859" i="2" s="1"/>
  <c r="F2236" i="2"/>
  <c r="G2236" i="2" s="1"/>
  <c r="F2200" i="2"/>
  <c r="G2200" i="2" s="1"/>
  <c r="F2090" i="2"/>
  <c r="G2090" i="2" s="1"/>
  <c r="F923" i="2"/>
  <c r="G923" i="2" s="1"/>
  <c r="F2568" i="2"/>
  <c r="G2568" i="2" s="1"/>
  <c r="F1418" i="2"/>
  <c r="G1418" i="2" s="1"/>
  <c r="F1617" i="2"/>
  <c r="G1617" i="2" s="1"/>
  <c r="F1084" i="2"/>
  <c r="G1084" i="2" s="1"/>
  <c r="F1881" i="2"/>
  <c r="G1881" i="2" s="1"/>
  <c r="F2261" i="2"/>
  <c r="G2261" i="2" s="1"/>
  <c r="F676" i="2"/>
  <c r="G676" i="2" s="1"/>
  <c r="F2430" i="2"/>
  <c r="G2430" i="2" s="1"/>
  <c r="F984" i="2"/>
  <c r="G984" i="2" s="1"/>
  <c r="F2484" i="2"/>
  <c r="G2484" i="2" s="1"/>
  <c r="F1805" i="2"/>
  <c r="G1805" i="2" s="1"/>
  <c r="F1654" i="2"/>
  <c r="G1654" i="2" s="1"/>
  <c r="F2284" i="2"/>
  <c r="G2284" i="2" s="1"/>
  <c r="F2154" i="2"/>
  <c r="G2154" i="2" s="1"/>
  <c r="F838" i="2"/>
  <c r="G838" i="2" s="1"/>
  <c r="F1348" i="2"/>
  <c r="G1348" i="2" s="1"/>
  <c r="F761" i="2"/>
  <c r="G761" i="2" s="1"/>
  <c r="F1717" i="2"/>
  <c r="G1717" i="2" s="1"/>
  <c r="F351" i="2"/>
  <c r="G351" i="2" s="1"/>
  <c r="F569" i="2"/>
  <c r="G569" i="2" s="1"/>
  <c r="F617" i="2"/>
  <c r="G617" i="2" s="1"/>
  <c r="F2469" i="2"/>
  <c r="G2469" i="2" s="1"/>
  <c r="F823" i="2"/>
  <c r="G823" i="2" s="1"/>
  <c r="F369" i="2"/>
  <c r="G369" i="2" s="1"/>
  <c r="F2420" i="2"/>
  <c r="G2420" i="2" s="1"/>
  <c r="F173" i="2"/>
  <c r="G173" i="2" s="1"/>
  <c r="F411" i="2"/>
  <c r="G411" i="2" s="1"/>
  <c r="F465" i="2"/>
  <c r="G465" i="2" s="1"/>
  <c r="F2326" i="2"/>
  <c r="G2326" i="2" s="1"/>
  <c r="F693" i="2"/>
  <c r="G693" i="2" s="1"/>
  <c r="F1620" i="2"/>
  <c r="G1620" i="2" s="1"/>
  <c r="F2222" i="2"/>
  <c r="G2222" i="2" s="1"/>
  <c r="F2039" i="2"/>
  <c r="G2039" i="2" s="1"/>
  <c r="F910" i="2"/>
  <c r="G910" i="2" s="1"/>
  <c r="F1819" i="2"/>
  <c r="G1819" i="2" s="1"/>
  <c r="F1208" i="2"/>
  <c r="G1208" i="2" s="1"/>
  <c r="F1330" i="2"/>
  <c r="G1330" i="2" s="1"/>
  <c r="F292" i="2"/>
  <c r="G292" i="2" s="1"/>
  <c r="F556" i="2"/>
  <c r="G556" i="2" s="1"/>
  <c r="F2117" i="2"/>
  <c r="G2117" i="2" s="1"/>
  <c r="F2225" i="2"/>
  <c r="G2225" i="2" s="1"/>
  <c r="F914" i="2"/>
  <c r="G914" i="2" s="1"/>
  <c r="F1426" i="2"/>
  <c r="G1426" i="2" s="1"/>
  <c r="F736" i="2"/>
  <c r="G736" i="2" s="1"/>
  <c r="F127" i="2"/>
  <c r="G127" i="2" s="1"/>
  <c r="F1339" i="2"/>
  <c r="G1339" i="2" s="1"/>
  <c r="F2187" i="2"/>
  <c r="G2187" i="2" s="1"/>
  <c r="F575" i="2"/>
  <c r="G575" i="2" s="1"/>
  <c r="F1037" i="2"/>
  <c r="G1037" i="2" s="1"/>
  <c r="F2122" i="2"/>
  <c r="G2122" i="2" s="1"/>
  <c r="F110" i="2"/>
  <c r="G110" i="2" s="1"/>
  <c r="F703" i="2"/>
  <c r="G703" i="2" s="1"/>
  <c r="F514" i="2"/>
  <c r="G514" i="2" s="1"/>
  <c r="F1511" i="2"/>
  <c r="G1511" i="2" s="1"/>
  <c r="F1696" i="2"/>
  <c r="G1696" i="2" s="1"/>
  <c r="F1990" i="2"/>
  <c r="G1990" i="2" s="1"/>
  <c r="F2517" i="2"/>
  <c r="G2517" i="2" s="1"/>
  <c r="F2267" i="2"/>
  <c r="G2267" i="2" s="1"/>
  <c r="F2542" i="2"/>
  <c r="G2542" i="2" s="1"/>
  <c r="F931" i="2"/>
  <c r="G931" i="2" s="1"/>
  <c r="F1929" i="2"/>
  <c r="G1929" i="2" s="1"/>
  <c r="F2585" i="2"/>
  <c r="G2585" i="2" s="1"/>
  <c r="F5661" i="2"/>
  <c r="G5661" i="2" s="1"/>
  <c r="F2056" i="2"/>
  <c r="G2056" i="2" s="1"/>
  <c r="F2388" i="2"/>
  <c r="G2388" i="2" s="1"/>
  <c r="F2595" i="2"/>
  <c r="G2595" i="2" s="1"/>
  <c r="F577" i="2"/>
  <c r="G577" i="2" s="1"/>
  <c r="F1529" i="2"/>
  <c r="G1529" i="2" s="1"/>
  <c r="F1110" i="2"/>
  <c r="G1110" i="2" s="1"/>
  <c r="F1386" i="2"/>
  <c r="G1386" i="2" s="1"/>
  <c r="F1999" i="2"/>
  <c r="G1999" i="2" s="1"/>
  <c r="F2155" i="2"/>
  <c r="G2155" i="2" s="1"/>
  <c r="F2074" i="2"/>
  <c r="G2074" i="2" s="1"/>
  <c r="F688" i="2"/>
  <c r="G688" i="2" s="1"/>
  <c r="F90" i="2"/>
  <c r="G90" i="2" s="1"/>
  <c r="F1490" i="2"/>
  <c r="G1490" i="2" s="1"/>
  <c r="F678" i="2"/>
  <c r="G678" i="2" s="1"/>
  <c r="F629" i="2"/>
  <c r="G629" i="2" s="1"/>
  <c r="F2400" i="2"/>
  <c r="G2400" i="2" s="1"/>
  <c r="F2453" i="2"/>
  <c r="G2453" i="2" s="1"/>
  <c r="F734" i="2"/>
  <c r="G734" i="2" s="1"/>
  <c r="F1528" i="2"/>
  <c r="G1528" i="2" s="1"/>
  <c r="F5663" i="2"/>
  <c r="G5663" i="2" s="1"/>
  <c r="F1173" i="2"/>
  <c r="G1173" i="2" s="1"/>
  <c r="F5679" i="2"/>
  <c r="G5679" i="2" s="1"/>
  <c r="F2274" i="2"/>
  <c r="G2274" i="2" s="1"/>
  <c r="F123" i="2"/>
  <c r="G123" i="2" s="1"/>
  <c r="F1255" i="2"/>
  <c r="G1255" i="2" s="1"/>
  <c r="F1183" i="2"/>
  <c r="G1183" i="2" s="1"/>
  <c r="F1341" i="2"/>
  <c r="G1341" i="2" s="1"/>
  <c r="F1682" i="2"/>
  <c r="G1682" i="2" s="1"/>
  <c r="F2511" i="2"/>
  <c r="G2511" i="2" s="1"/>
  <c r="F2204" i="2"/>
  <c r="G2204" i="2" s="1"/>
  <c r="F2384" i="2"/>
  <c r="G2384" i="2" s="1"/>
  <c r="F152" i="2"/>
  <c r="G152" i="2" s="1"/>
  <c r="F741" i="2"/>
  <c r="G741" i="2" s="1"/>
  <c r="F1258" i="2"/>
  <c r="G1258" i="2" s="1"/>
  <c r="F1439" i="2"/>
  <c r="G1439" i="2" s="1"/>
  <c r="F2501" i="2"/>
  <c r="G2501" i="2" s="1"/>
  <c r="F1793" i="2"/>
  <c r="G1793" i="2" s="1"/>
  <c r="F1613" i="2"/>
  <c r="G1613" i="2" s="1"/>
  <c r="F2194" i="2"/>
  <c r="G2194" i="2" s="1"/>
  <c r="F1182" i="2"/>
  <c r="G1182" i="2" s="1"/>
  <c r="F1811" i="2"/>
  <c r="G1811" i="2" s="1"/>
  <c r="F2473" i="2"/>
  <c r="G2473" i="2" s="1"/>
  <c r="F1132" i="2"/>
  <c r="G1132" i="2" s="1"/>
  <c r="F1941" i="2"/>
  <c r="G1941" i="2" s="1"/>
  <c r="F69" i="2"/>
  <c r="G69" i="2" s="1"/>
  <c r="F229" i="2"/>
  <c r="G229" i="2" s="1"/>
  <c r="F554" i="2"/>
  <c r="G554" i="2" s="1"/>
  <c r="F867" i="2"/>
  <c r="G867" i="2" s="1"/>
  <c r="F1032" i="2"/>
  <c r="G1032" i="2" s="1"/>
  <c r="F1072" i="2"/>
  <c r="G1072" i="2" s="1"/>
  <c r="F1414" i="2"/>
  <c r="G1414" i="2" s="1"/>
  <c r="F2492" i="2"/>
  <c r="G2492" i="2" s="1"/>
  <c r="F174" i="2"/>
  <c r="G174" i="2" s="1"/>
  <c r="F605" i="2"/>
  <c r="G605" i="2" s="1"/>
  <c r="F883" i="2"/>
  <c r="G883" i="2" s="1"/>
  <c r="F1070" i="2"/>
  <c r="G1070" i="2" s="1"/>
  <c r="F1632" i="2"/>
  <c r="G1632" i="2" s="1"/>
  <c r="F1401" i="2"/>
  <c r="G1401" i="2" s="1"/>
  <c r="F1365" i="2"/>
  <c r="G1365" i="2" s="1"/>
  <c r="F1774" i="2"/>
  <c r="G1774" i="2" s="1"/>
  <c r="F1727" i="2"/>
  <c r="G1727" i="2" s="1"/>
  <c r="F1919" i="2"/>
  <c r="G1919" i="2" s="1"/>
  <c r="F1740" i="2"/>
  <c r="G1740" i="2" s="1"/>
  <c r="F2139" i="2"/>
  <c r="G2139" i="2" s="1"/>
  <c r="F1560" i="2"/>
  <c r="G1560" i="2" s="1"/>
  <c r="F2441" i="2"/>
  <c r="G2441" i="2" s="1"/>
  <c r="F2162" i="2"/>
  <c r="G2162" i="2" s="1"/>
  <c r="F2479" i="2"/>
  <c r="G2479" i="2" s="1"/>
  <c r="F1686" i="2"/>
  <c r="G1686" i="2" s="1"/>
  <c r="F2128" i="2"/>
  <c r="G2128" i="2" s="1"/>
  <c r="F2244" i="2"/>
  <c r="G2244" i="2" s="1"/>
  <c r="F756" i="2"/>
  <c r="G756" i="2" s="1"/>
  <c r="F765" i="2"/>
  <c r="G765" i="2" s="1"/>
  <c r="F1091" i="2"/>
  <c r="G1091" i="2" s="1"/>
  <c r="F1235" i="2"/>
  <c r="G1235" i="2" s="1"/>
  <c r="F1443" i="2"/>
  <c r="G1443" i="2" s="1"/>
  <c r="F1383" i="2"/>
  <c r="G1383" i="2" s="1"/>
  <c r="F1885" i="2"/>
  <c r="G1885" i="2" s="1"/>
  <c r="F1839" i="2"/>
  <c r="G1839" i="2" s="1"/>
  <c r="F1417" i="2"/>
  <c r="G1417" i="2" s="1"/>
  <c r="F2114" i="2"/>
  <c r="G2114" i="2" s="1"/>
  <c r="F2435" i="2"/>
  <c r="G2435" i="2" s="1"/>
  <c r="F2527" i="2"/>
  <c r="G2527" i="2" s="1"/>
  <c r="F1108" i="2"/>
  <c r="G1108" i="2" s="1"/>
  <c r="F1806" i="2"/>
  <c r="G1806" i="2" s="1"/>
  <c r="F5669" i="2"/>
  <c r="G5669" i="2" s="1"/>
  <c r="F469" i="2"/>
  <c r="G469" i="2" s="1"/>
  <c r="F548" i="2"/>
  <c r="G548" i="2" s="1"/>
  <c r="F1102" i="2"/>
  <c r="G1102" i="2" s="1"/>
  <c r="F875" i="2"/>
  <c r="G875" i="2" s="1"/>
  <c r="F1292" i="2"/>
  <c r="G1292" i="2" s="1"/>
  <c r="F1512" i="2"/>
  <c r="G1512" i="2" s="1"/>
  <c r="F2370" i="2"/>
  <c r="G2370" i="2" s="1"/>
  <c r="F2439" i="2"/>
  <c r="G2439" i="2" s="1"/>
  <c r="F2531" i="2"/>
  <c r="G2531" i="2" s="1"/>
  <c r="F2455" i="2"/>
  <c r="G2455" i="2" s="1"/>
  <c r="F1119" i="2"/>
  <c r="G1119" i="2" s="1"/>
  <c r="F1356" i="2"/>
  <c r="G1356" i="2" s="1"/>
  <c r="F2157" i="2"/>
  <c r="G2157" i="2" s="1"/>
  <c r="F1738" i="2"/>
  <c r="G1738" i="2" s="1"/>
  <c r="F2466" i="2"/>
  <c r="G2466" i="2" s="1"/>
  <c r="F2374" i="2"/>
  <c r="G2374" i="2" s="1"/>
  <c r="F236" i="2"/>
  <c r="G236" i="2" s="1"/>
  <c r="F5677" i="2"/>
  <c r="G5677" i="2" s="1"/>
  <c r="F125" i="2"/>
  <c r="G125" i="2" s="1"/>
  <c r="F63" i="2"/>
  <c r="G63" i="2" s="1"/>
  <c r="F491" i="2"/>
  <c r="G491" i="2" s="1"/>
  <c r="F83" i="2"/>
  <c r="G83" i="2" s="1"/>
  <c r="F2325" i="2"/>
  <c r="G2325" i="2" s="1"/>
  <c r="F1555" i="2"/>
  <c r="G1555" i="2" s="1"/>
  <c r="F983" i="2"/>
  <c r="G983" i="2" s="1"/>
  <c r="F1860" i="2"/>
  <c r="G1860" i="2" s="1"/>
  <c r="F2257" i="2"/>
  <c r="G2257" i="2" s="1"/>
  <c r="F2421" i="2"/>
  <c r="G2421" i="2" s="1"/>
  <c r="F2405" i="2"/>
  <c r="G2405" i="2" s="1"/>
  <c r="F398" i="2"/>
  <c r="G398" i="2" s="1"/>
  <c r="F1904" i="2"/>
  <c r="G1904" i="2" s="1"/>
  <c r="F515" i="2"/>
  <c r="G515" i="2" s="1"/>
  <c r="F1475" i="2"/>
  <c r="G1475" i="2" s="1"/>
  <c r="F2402" i="2"/>
  <c r="G2402" i="2" s="1"/>
  <c r="F613" i="2"/>
  <c r="G613" i="2" s="1"/>
  <c r="F2024" i="2"/>
  <c r="G2024" i="2" s="1"/>
  <c r="F2594" i="2"/>
  <c r="G2594" i="2" s="1"/>
  <c r="F460" i="2"/>
  <c r="G460" i="2" s="1"/>
  <c r="F960" i="2"/>
  <c r="G960" i="2" s="1"/>
  <c r="F1334" i="2"/>
  <c r="G1334" i="2" s="1"/>
  <c r="F1588" i="2"/>
  <c r="G1588" i="2" s="1"/>
  <c r="F483" i="2"/>
  <c r="G483" i="2" s="1"/>
  <c r="F366" i="2"/>
  <c r="G366" i="2" s="1"/>
  <c r="F1373" i="2"/>
  <c r="G1373" i="2" s="1"/>
  <c r="F2329" i="2"/>
  <c r="G2329" i="2" s="1"/>
  <c r="F1260" i="2"/>
  <c r="G1260" i="2" s="1"/>
  <c r="F806" i="2"/>
  <c r="G806" i="2" s="1"/>
  <c r="F1725" i="2"/>
  <c r="G1725" i="2" s="1"/>
  <c r="F2250" i="2"/>
  <c r="G2250" i="2" s="1"/>
  <c r="F796" i="2"/>
  <c r="G796" i="2" s="1"/>
  <c r="F1875" i="2"/>
  <c r="G1875" i="2" s="1"/>
  <c r="F2533" i="2"/>
  <c r="G2533" i="2" s="1"/>
  <c r="F164" i="2"/>
  <c r="G164" i="2" s="1"/>
  <c r="F389" i="2"/>
  <c r="G389" i="2" s="1"/>
  <c r="F2000" i="2"/>
  <c r="G2000" i="2" s="1"/>
  <c r="F1731" i="2"/>
  <c r="G1731" i="2" s="1"/>
  <c r="F2346" i="2"/>
  <c r="G2346" i="2" s="1"/>
  <c r="F1406" i="2"/>
  <c r="G1406" i="2" s="1"/>
  <c r="F1812" i="2"/>
  <c r="G1812" i="2" s="1"/>
  <c r="F1756" i="2"/>
  <c r="G1756" i="2" s="1"/>
  <c r="F1840" i="2"/>
  <c r="G1840" i="2" s="1"/>
  <c r="F1155" i="2"/>
  <c r="G1155" i="2" s="1"/>
  <c r="F1390" i="2"/>
  <c r="G1390" i="2" s="1"/>
  <c r="F1846" i="2"/>
  <c r="G1846" i="2" s="1"/>
  <c r="F62" i="2"/>
  <c r="G62" i="2" s="1"/>
  <c r="F106" i="2"/>
  <c r="G106" i="2" s="1"/>
  <c r="F359" i="2"/>
  <c r="G359" i="2" s="1"/>
  <c r="F542" i="2"/>
  <c r="G542" i="2" s="1"/>
  <c r="F1249" i="2"/>
  <c r="G1249" i="2" s="1"/>
  <c r="F1668" i="2"/>
  <c r="G1668" i="2" s="1"/>
  <c r="F531" i="2"/>
  <c r="G531" i="2" s="1"/>
  <c r="F626" i="2"/>
  <c r="G626" i="2" s="1"/>
  <c r="F824" i="2"/>
  <c r="G824" i="2" s="1"/>
  <c r="F1265" i="2"/>
  <c r="G1265" i="2" s="1"/>
  <c r="F1473" i="2"/>
  <c r="G1473" i="2" s="1"/>
  <c r="F1434" i="2"/>
  <c r="G1434" i="2" s="1"/>
  <c r="F2022" i="2"/>
  <c r="G2022" i="2" s="1"/>
  <c r="F2212" i="2"/>
  <c r="G2212" i="2" s="1"/>
  <c r="F392" i="2"/>
  <c r="G392" i="2" s="1"/>
  <c r="F1190" i="2"/>
  <c r="G1190" i="2" s="1"/>
  <c r="F1302" i="2"/>
  <c r="G1302" i="2" s="1"/>
  <c r="F1495" i="2"/>
  <c r="G1495" i="2" s="1"/>
  <c r="F686" i="2"/>
  <c r="G686" i="2" s="1"/>
  <c r="F1161" i="2"/>
  <c r="G1161" i="2" s="1"/>
  <c r="F886" i="2"/>
  <c r="G886" i="2" s="1"/>
  <c r="F1438" i="2"/>
  <c r="G1438" i="2" s="1"/>
  <c r="F2241" i="2"/>
  <c r="G2241" i="2" s="1"/>
  <c r="F60" i="2"/>
  <c r="G60" i="2" s="1"/>
  <c r="F1650" i="2"/>
  <c r="G1650" i="2" s="1"/>
  <c r="F599" i="2"/>
  <c r="G599" i="2" s="1"/>
  <c r="F538" i="2"/>
  <c r="G538" i="2" s="1"/>
  <c r="F1090" i="2"/>
  <c r="G1090" i="2" s="1"/>
  <c r="F1938" i="2"/>
  <c r="G1938" i="2" s="1"/>
  <c r="F2278" i="2"/>
  <c r="G2278" i="2" s="1"/>
  <c r="F1273" i="2"/>
  <c r="G1273" i="2" s="1"/>
  <c r="F302" i="2"/>
  <c r="G302" i="2" s="1"/>
  <c r="F551" i="2"/>
  <c r="G551" i="2" s="1"/>
  <c r="F331" i="2"/>
  <c r="G331" i="2" s="1"/>
  <c r="F627" i="2"/>
  <c r="G627" i="2" s="1"/>
  <c r="F1471" i="2"/>
  <c r="G1471" i="2" s="1"/>
  <c r="F1050" i="2"/>
  <c r="G1050" i="2" s="1"/>
  <c r="F1461" i="2"/>
  <c r="G1461" i="2" s="1"/>
  <c r="F1699" i="2"/>
  <c r="G1699" i="2" s="1"/>
  <c r="F2136" i="2"/>
  <c r="G2136" i="2" s="1"/>
  <c r="F611" i="2"/>
  <c r="G611" i="2" s="1"/>
  <c r="F978" i="2"/>
  <c r="G978" i="2" s="1"/>
  <c r="F1196" i="2"/>
  <c r="G1196" i="2" s="1"/>
  <c r="F1797" i="2"/>
  <c r="G1797" i="2" s="1"/>
  <c r="F1655" i="2"/>
  <c r="G1655" i="2" s="1"/>
  <c r="F2060" i="2"/>
  <c r="G2060" i="2" s="1"/>
  <c r="F1621" i="2"/>
  <c r="G1621" i="2" s="1"/>
  <c r="F1651" i="2"/>
  <c r="G1651" i="2" s="1"/>
  <c r="F1893" i="2"/>
  <c r="G1893" i="2" s="1"/>
  <c r="F1517" i="2"/>
  <c r="G1517" i="2" s="1"/>
  <c r="F2025" i="2"/>
  <c r="G2025" i="2" s="1"/>
  <c r="F118" i="2"/>
  <c r="G118" i="2" s="1"/>
  <c r="F601" i="2"/>
  <c r="G601" i="2" s="1"/>
  <c r="F1626" i="2"/>
  <c r="G1626" i="2" s="1"/>
  <c r="F2332" i="2"/>
  <c r="G2332" i="2" s="1"/>
  <c r="F2361" i="2"/>
  <c r="G2361" i="2" s="1"/>
  <c r="F1790" i="2"/>
  <c r="G1790" i="2" s="1"/>
  <c r="F603" i="2"/>
  <c r="G603" i="2" s="1"/>
  <c r="F768" i="2"/>
  <c r="G768" i="2" s="1"/>
  <c r="F1176" i="2"/>
  <c r="G1176" i="2" s="1"/>
  <c r="F1937" i="2"/>
  <c r="G1937" i="2" s="1"/>
  <c r="F1585" i="2"/>
  <c r="G1585" i="2" s="1"/>
  <c r="F1206" i="2"/>
  <c r="G1206" i="2" s="1"/>
  <c r="F1669" i="2"/>
  <c r="G1669" i="2" s="1"/>
  <c r="F2282" i="2"/>
  <c r="G2282" i="2" s="1"/>
  <c r="F2499" i="2"/>
  <c r="G2499" i="2" s="1"/>
  <c r="F141" i="2"/>
  <c r="G141" i="2" s="1"/>
  <c r="F497" i="2"/>
  <c r="G497" i="2" s="1"/>
  <c r="F1741" i="2"/>
  <c r="G1741" i="2" s="1"/>
  <c r="F2323" i="2"/>
  <c r="G2323" i="2" s="1"/>
  <c r="F126" i="2"/>
  <c r="G126" i="2" s="1"/>
  <c r="F1170" i="2"/>
  <c r="G1170" i="2" s="1"/>
  <c r="F1350" i="2"/>
  <c r="G1350" i="2" s="1"/>
  <c r="F1335" i="2"/>
  <c r="G1335" i="2" s="1"/>
  <c r="F2415" i="2"/>
  <c r="G2415" i="2" s="1"/>
  <c r="F2131" i="2"/>
  <c r="G2131" i="2" s="1"/>
  <c r="F2147" i="2"/>
  <c r="G2147" i="2" s="1"/>
  <c r="F2098" i="2"/>
  <c r="G2098" i="2" s="1"/>
  <c r="F2176" i="2"/>
  <c r="G2176" i="2" s="1"/>
  <c r="F2524" i="2"/>
  <c r="G2524" i="2" s="1"/>
  <c r="F443" i="2"/>
  <c r="G443" i="2" s="1"/>
  <c r="F112" i="2"/>
  <c r="G112" i="2" s="1"/>
  <c r="F175" i="2"/>
  <c r="G175" i="2" s="1"/>
  <c r="F492" i="2"/>
  <c r="G492" i="2" s="1"/>
  <c r="F747" i="2"/>
  <c r="G747" i="2" s="1"/>
  <c r="F959" i="2"/>
  <c r="G959" i="2" s="1"/>
  <c r="F925" i="2"/>
  <c r="G925" i="2" s="1"/>
  <c r="F1685" i="2"/>
  <c r="G1685" i="2" s="1"/>
  <c r="F2276" i="2"/>
  <c r="G2276" i="2" s="1"/>
  <c r="F430" i="2"/>
  <c r="G430" i="2" s="1"/>
  <c r="F2014" i="2"/>
  <c r="G2014" i="2" s="1"/>
  <c r="F2172" i="2"/>
  <c r="G2172" i="2" s="1"/>
  <c r="F2173" i="2"/>
  <c r="G2173" i="2" s="1"/>
  <c r="F840" i="2"/>
  <c r="G840" i="2" s="1"/>
  <c r="F468" i="2"/>
  <c r="G468" i="2" s="1"/>
  <c r="F941" i="2"/>
  <c r="G941" i="2" s="1"/>
  <c r="F727" i="2"/>
  <c r="G727" i="2" s="1"/>
  <c r="F1411" i="2"/>
  <c r="G1411" i="2" s="1"/>
  <c r="F2434" i="2"/>
  <c r="G2434" i="2" s="1"/>
  <c r="F149" i="2"/>
  <c r="G149" i="2" s="1"/>
  <c r="F2161" i="2"/>
  <c r="G2161" i="2" s="1"/>
  <c r="F2437" i="2"/>
  <c r="G2437" i="2" s="1"/>
  <c r="F117" i="2"/>
  <c r="G117" i="2" s="1"/>
  <c r="F896" i="2"/>
  <c r="G896" i="2" s="1"/>
  <c r="F1298" i="2"/>
  <c r="G1298" i="2" s="1"/>
  <c r="F1527" i="2"/>
  <c r="G1527" i="2" s="1"/>
  <c r="F1636" i="2"/>
  <c r="G1636" i="2" s="1"/>
  <c r="F1402" i="2"/>
  <c r="G1402" i="2" s="1"/>
  <c r="F2118" i="2"/>
  <c r="G2118" i="2" s="1"/>
  <c r="F2391" i="2"/>
  <c r="G2391" i="2" s="1"/>
  <c r="F729" i="2"/>
  <c r="G729" i="2" s="1"/>
  <c r="F743" i="2"/>
  <c r="G743" i="2" s="1"/>
  <c r="F1088" i="2"/>
  <c r="G1088" i="2" s="1"/>
  <c r="F1286" i="2"/>
  <c r="G1286" i="2" s="1"/>
  <c r="F1316" i="2"/>
  <c r="G1316" i="2" s="1"/>
  <c r="F2505" i="2"/>
  <c r="G2505" i="2" s="1"/>
  <c r="F433" i="2"/>
  <c r="G433" i="2" s="1"/>
  <c r="F574" i="2"/>
  <c r="G574" i="2" s="1"/>
  <c r="F853" i="2"/>
  <c r="G853" i="2" s="1"/>
  <c r="F1056" i="2"/>
  <c r="G1056" i="2" s="1"/>
  <c r="F1500" i="2"/>
  <c r="G1500" i="2" s="1"/>
  <c r="F1005" i="2"/>
  <c r="G1005" i="2" s="1"/>
  <c r="F1446" i="2"/>
  <c r="G1446" i="2" s="1"/>
  <c r="F1713" i="2"/>
  <c r="G1713" i="2" s="1"/>
  <c r="F2242" i="2"/>
  <c r="G2242" i="2" s="1"/>
  <c r="F1519" i="2"/>
  <c r="G1519" i="2" s="1"/>
  <c r="F1154" i="2"/>
  <c r="G1154" i="2" s="1"/>
  <c r="F1374" i="2"/>
  <c r="G1374" i="2" s="1"/>
  <c r="F2235" i="2"/>
  <c r="G2235" i="2" s="1"/>
  <c r="F2411" i="2"/>
  <c r="G2411" i="2" s="1"/>
  <c r="F2483" i="2"/>
  <c r="G2483" i="2" s="1"/>
  <c r="F1284" i="2"/>
  <c r="G1284" i="2" s="1"/>
  <c r="F1525" i="2"/>
  <c r="G1525" i="2" s="1"/>
  <c r="F2463" i="2"/>
  <c r="G2463" i="2" s="1"/>
  <c r="F2487" i="2"/>
  <c r="G2487" i="2" s="1"/>
  <c r="F1174" i="2"/>
  <c r="G1174" i="2" s="1"/>
  <c r="F1382" i="2"/>
  <c r="G1382" i="2" s="1"/>
  <c r="F1590" i="2"/>
  <c r="G1590" i="2" s="1"/>
  <c r="F2138" i="2"/>
  <c r="G2138" i="2" s="1"/>
  <c r="F223" i="2"/>
  <c r="G223" i="2" s="1"/>
  <c r="F793" i="2"/>
  <c r="G793" i="2" s="1"/>
  <c r="F1877" i="2"/>
  <c r="G1877" i="2" s="1"/>
  <c r="F2143" i="2"/>
  <c r="G2143" i="2" s="1"/>
  <c r="F943" i="2"/>
  <c r="G943" i="2" s="1"/>
  <c r="F954" i="2"/>
  <c r="G954" i="2" s="1"/>
  <c r="F1633" i="2"/>
  <c r="G1633" i="2" s="1"/>
  <c r="F1906" i="2"/>
  <c r="G1906" i="2" s="1"/>
  <c r="F586" i="2"/>
  <c r="G586" i="2" s="1"/>
  <c r="F1299" i="2"/>
  <c r="G1299" i="2" s="1"/>
  <c r="F116" i="2"/>
  <c r="G116" i="2" s="1"/>
  <c r="F503" i="2"/>
  <c r="G503" i="2" s="1"/>
  <c r="F633" i="2"/>
  <c r="G633" i="2" s="1"/>
  <c r="F568" i="2"/>
  <c r="G568" i="2" s="1"/>
  <c r="F1105" i="2"/>
  <c r="G1105" i="2" s="1"/>
  <c r="F484" i="2"/>
  <c r="G484" i="2" s="1"/>
  <c r="F815" i="2"/>
  <c r="G815" i="2" s="1"/>
  <c r="F1559" i="2"/>
  <c r="G1559" i="2" s="1"/>
  <c r="F1133" i="2"/>
  <c r="G1133" i="2" s="1"/>
  <c r="F2202" i="2"/>
  <c r="G2202" i="2" s="1"/>
  <c r="F851" i="2"/>
  <c r="G851" i="2" s="1"/>
  <c r="F169" i="2"/>
  <c r="G169" i="2" s="1"/>
  <c r="F808" i="2"/>
  <c r="G808" i="2" s="1"/>
  <c r="F649" i="2"/>
  <c r="G649" i="2" s="1"/>
  <c r="F1186" i="2"/>
  <c r="G1186" i="2" s="1"/>
  <c r="F2298" i="2"/>
  <c r="G2298" i="2" s="1"/>
  <c r="F1695" i="2"/>
  <c r="G1695" i="2" s="1"/>
  <c r="F276" i="2"/>
  <c r="G276" i="2" s="1"/>
  <c r="F1198" i="2"/>
  <c r="G1198" i="2" s="1"/>
  <c r="F1444" i="2"/>
  <c r="G1444" i="2" s="1"/>
  <c r="F2273" i="2"/>
  <c r="G2273" i="2" s="1"/>
  <c r="F2491" i="2"/>
  <c r="G2491" i="2" s="1"/>
  <c r="F2554" i="2"/>
  <c r="G2554" i="2" s="1"/>
  <c r="F1755" i="2"/>
  <c r="G1755" i="2" s="1"/>
  <c r="F293" i="2"/>
  <c r="G293" i="2" s="1"/>
  <c r="F604" i="2"/>
  <c r="G604" i="2" s="1"/>
  <c r="F977" i="2"/>
  <c r="G977" i="2" s="1"/>
  <c r="F1023" i="2"/>
  <c r="G1023" i="2" s="1"/>
  <c r="F1058" i="2"/>
  <c r="G1058" i="2" s="1"/>
  <c r="F2331" i="2"/>
  <c r="G2331" i="2" s="1"/>
  <c r="F283" i="2"/>
  <c r="G283" i="2" s="1"/>
  <c r="F658" i="2"/>
  <c r="G658" i="2" s="1"/>
  <c r="F462" i="2"/>
  <c r="G462" i="2" s="1"/>
  <c r="F1842" i="2"/>
  <c r="G1842" i="2" s="1"/>
  <c r="F2306" i="2"/>
  <c r="G2306" i="2" s="1"/>
  <c r="F2587" i="2"/>
  <c r="G2587" i="2" s="1"/>
  <c r="F249" i="2"/>
  <c r="G249" i="2" s="1"/>
  <c r="F1287" i="2"/>
  <c r="G1287" i="2" s="1"/>
  <c r="F752" i="2"/>
  <c r="G752" i="2" s="1"/>
  <c r="F1345" i="2"/>
  <c r="G1345" i="2" s="1"/>
  <c r="F1361" i="2"/>
  <c r="G1361" i="2" s="1"/>
  <c r="F1191" i="2"/>
  <c r="G1191" i="2" s="1"/>
  <c r="F2289" i="2"/>
  <c r="G2289" i="2" s="1"/>
  <c r="F2419" i="2"/>
  <c r="G2419" i="2" s="1"/>
  <c r="F2188" i="2"/>
  <c r="G2188" i="2" s="1"/>
  <c r="F410" i="2"/>
  <c r="G410" i="2" s="1"/>
  <c r="F481" i="2"/>
  <c r="G481" i="2" s="1"/>
  <c r="F979" i="2"/>
  <c r="G979" i="2" s="1"/>
  <c r="F1591" i="2"/>
  <c r="G1591" i="2" s="1"/>
  <c r="F134" i="2"/>
  <c r="G134" i="2" s="1"/>
  <c r="F233" i="2"/>
  <c r="G233" i="2" s="1"/>
  <c r="F102" i="2"/>
  <c r="G102" i="2" s="1"/>
  <c r="F109" i="2"/>
  <c r="G109" i="2" s="1"/>
  <c r="F559" i="2"/>
  <c r="G559" i="2" s="1"/>
  <c r="F425" i="2"/>
  <c r="G425" i="2" s="1"/>
  <c r="F523" i="2"/>
  <c r="G523" i="2" s="1"/>
  <c r="F858" i="2"/>
  <c r="G858" i="2" s="1"/>
  <c r="F1942" i="2"/>
  <c r="G1942" i="2" s="1"/>
  <c r="F2192" i="2"/>
  <c r="G2192" i="2" s="1"/>
  <c r="F1121" i="2"/>
  <c r="G1121" i="2" s="1"/>
  <c r="F973" i="2"/>
  <c r="G973" i="2" s="1"/>
  <c r="F2259" i="2"/>
  <c r="G2259" i="2" s="1"/>
  <c r="F791" i="2"/>
  <c r="G791" i="2" s="1"/>
  <c r="F341" i="2"/>
  <c r="G341" i="2" s="1"/>
  <c r="F513" i="2"/>
  <c r="G513" i="2" s="1"/>
  <c r="F2307" i="2"/>
  <c r="G2307" i="2" s="1"/>
  <c r="F587" i="2"/>
  <c r="G587" i="2" s="1"/>
  <c r="F2291" i="2"/>
  <c r="G2291" i="2" s="1"/>
  <c r="F253" i="2"/>
  <c r="G253" i="2" s="1"/>
  <c r="F1238" i="2"/>
  <c r="G1238" i="2" s="1"/>
  <c r="F839" i="2"/>
  <c r="G839" i="2" s="1"/>
  <c r="F1303" i="2"/>
  <c r="G1303" i="2" s="1"/>
  <c r="F189" i="2"/>
  <c r="G189" i="2" s="1"/>
  <c r="F1858" i="2"/>
  <c r="G1858" i="2" s="1"/>
  <c r="F1997" i="2"/>
  <c r="G1997" i="2" s="1"/>
  <c r="F334" i="2"/>
  <c r="G334" i="2" s="1"/>
  <c r="F1874" i="2"/>
  <c r="G1874" i="2" s="1"/>
  <c r="F675" i="2"/>
  <c r="G675" i="2" s="1"/>
  <c r="F1939" i="2"/>
  <c r="G1939" i="2" s="1"/>
  <c r="F157" i="2"/>
  <c r="G157" i="2" s="1"/>
  <c r="F237" i="2"/>
  <c r="G237" i="2" s="1"/>
  <c r="F1040" i="2"/>
  <c r="G1040" i="2" s="1"/>
  <c r="F1318" i="2"/>
  <c r="G1318" i="2" s="1"/>
  <c r="W28" i="2"/>
  <c r="W29" i="2"/>
  <c r="K58" i="2" a="1"/>
  <c r="K58" i="2" s="1"/>
  <c r="W19" i="2"/>
  <c r="W20" i="2"/>
  <c r="W21" i="2"/>
  <c r="W18" i="2"/>
  <c r="G22" i="2"/>
  <c r="E8556" i="2" l="1"/>
  <c r="F8556" i="2" s="1"/>
  <c r="G8556" i="2" s="1"/>
  <c r="E7017" i="2"/>
  <c r="F7017" i="2" s="1"/>
  <c r="G7017" i="2" s="1"/>
  <c r="E7592" i="2"/>
  <c r="F7592" i="2" s="1"/>
  <c r="G7592" i="2" s="1"/>
  <c r="E7077" i="2"/>
  <c r="F7077" i="2" s="1"/>
  <c r="G7077" i="2" s="1"/>
  <c r="E7605" i="2"/>
  <c r="F7605" i="2" s="1"/>
  <c r="G7605" i="2" s="1"/>
  <c r="E6084" i="2"/>
  <c r="F6084" i="2" s="1"/>
  <c r="G6084" i="2" s="1"/>
  <c r="E8190" i="2"/>
  <c r="F8190" i="2" s="1"/>
  <c r="G8190" i="2" s="1"/>
  <c r="E8821" i="2"/>
  <c r="F8821" i="2" s="1"/>
  <c r="G8821" i="2" s="1"/>
  <c r="E7214" i="2"/>
  <c r="F7214" i="2" s="1"/>
  <c r="G7214" i="2" s="1"/>
  <c r="E5894" i="2"/>
  <c r="F5894" i="2" s="1"/>
  <c r="G5894" i="2" s="1"/>
  <c r="E7513" i="2"/>
  <c r="F7513" i="2" s="1"/>
  <c r="G7513" i="2" s="1"/>
  <c r="E8446" i="2"/>
  <c r="F8446" i="2" s="1"/>
  <c r="G8446" i="2" s="1"/>
  <c r="E7567" i="2"/>
  <c r="F7567" i="2" s="1"/>
  <c r="G7567" i="2" s="1"/>
  <c r="E6345" i="2"/>
  <c r="F6345" i="2" s="1"/>
  <c r="G6345" i="2" s="1"/>
  <c r="E8262" i="2"/>
  <c r="F8262" i="2" s="1"/>
  <c r="G8262" i="2" s="1"/>
  <c r="E8003" i="2"/>
  <c r="F8003" i="2" s="1"/>
  <c r="G8003" i="2" s="1"/>
  <c r="E7491" i="2"/>
  <c r="F7491" i="2" s="1"/>
  <c r="G7491" i="2" s="1"/>
  <c r="E6116" i="2"/>
  <c r="F6116" i="2" s="1"/>
  <c r="G6116" i="2" s="1"/>
  <c r="E6290" i="2"/>
  <c r="F6290" i="2" s="1"/>
  <c r="G6290" i="2" s="1"/>
  <c r="E8792" i="2"/>
  <c r="F8792" i="2" s="1"/>
  <c r="G8792" i="2" s="1"/>
  <c r="E6335" i="2"/>
  <c r="F6335" i="2" s="1"/>
  <c r="G6335" i="2" s="1"/>
  <c r="E8824" i="2"/>
  <c r="F8824" i="2" s="1"/>
  <c r="G8824" i="2" s="1"/>
  <c r="E6504" i="2"/>
  <c r="F6504" i="2" s="1"/>
  <c r="G6504" i="2" s="1"/>
  <c r="E7815" i="2"/>
  <c r="F7815" i="2" s="1"/>
  <c r="G7815" i="2" s="1"/>
  <c r="E6646" i="2"/>
  <c r="F6646" i="2" s="1"/>
  <c r="G6646" i="2" s="1"/>
  <c r="E8389" i="2"/>
  <c r="F8389" i="2" s="1"/>
  <c r="G8389" i="2" s="1"/>
  <c r="E7887" i="2"/>
  <c r="F7887" i="2" s="1"/>
  <c r="G7887" i="2" s="1"/>
  <c r="E7058" i="2"/>
  <c r="F7058" i="2" s="1"/>
  <c r="G7058" i="2" s="1"/>
  <c r="E6119" i="2"/>
  <c r="F6119" i="2" s="1"/>
  <c r="G6119" i="2" s="1"/>
  <c r="E8287" i="2"/>
  <c r="F8287" i="2" s="1"/>
  <c r="G8287" i="2" s="1"/>
  <c r="E6332" i="2"/>
  <c r="F6332" i="2" s="1"/>
  <c r="G6332" i="2" s="1"/>
  <c r="E8428" i="2"/>
  <c r="F8428" i="2" s="1"/>
  <c r="G8428" i="2" s="1"/>
  <c r="E7588" i="2"/>
  <c r="F7588" i="2" s="1"/>
  <c r="G7588" i="2" s="1"/>
  <c r="E7262" i="2"/>
  <c r="F7262" i="2" s="1"/>
  <c r="G7262" i="2" s="1"/>
  <c r="E8780" i="2"/>
  <c r="F8780" i="2" s="1"/>
  <c r="G8780" i="2" s="1"/>
  <c r="E6940" i="2"/>
  <c r="F6940" i="2" s="1"/>
  <c r="G6940" i="2" s="1"/>
  <c r="E8236" i="2"/>
  <c r="F8236" i="2" s="1"/>
  <c r="G8236" i="2" s="1"/>
  <c r="E6746" i="2"/>
  <c r="F6746" i="2" s="1"/>
  <c r="G6746" i="2" s="1"/>
  <c r="E7658" i="2"/>
  <c r="F7658" i="2" s="1"/>
  <c r="G7658" i="2" s="1"/>
  <c r="E6129" i="2"/>
  <c r="F6129" i="2" s="1"/>
  <c r="G6129" i="2" s="1"/>
  <c r="E8622" i="2"/>
  <c r="F8622" i="2" s="1"/>
  <c r="G8622" i="2" s="1"/>
  <c r="E8562" i="2"/>
  <c r="F8562" i="2" s="1"/>
  <c r="G8562" i="2" s="1"/>
  <c r="E7484" i="2"/>
  <c r="F7484" i="2" s="1"/>
  <c r="G7484" i="2" s="1"/>
  <c r="E7435" i="2"/>
  <c r="F7435" i="2" s="1"/>
  <c r="G7435" i="2" s="1"/>
  <c r="E7277" i="2"/>
  <c r="F7277" i="2" s="1"/>
  <c r="G7277" i="2" s="1"/>
  <c r="E6552" i="2"/>
  <c r="F6552" i="2" s="1"/>
  <c r="G6552" i="2" s="1"/>
  <c r="E6083" i="2"/>
  <c r="F6083" i="2" s="1"/>
  <c r="G6083" i="2" s="1"/>
  <c r="E5799" i="2"/>
  <c r="F5799" i="2" s="1"/>
  <c r="G5799" i="2" s="1"/>
  <c r="E6362" i="2"/>
  <c r="F6362" i="2" s="1"/>
  <c r="G6362" i="2" s="1"/>
  <c r="E6572" i="2"/>
  <c r="F6572" i="2" s="1"/>
  <c r="G6572" i="2" s="1"/>
  <c r="E8765" i="2"/>
  <c r="F8765" i="2" s="1"/>
  <c r="G8765" i="2" s="1"/>
  <c r="E8439" i="2"/>
  <c r="F8439" i="2" s="1"/>
  <c r="G8439" i="2" s="1"/>
  <c r="E8709" i="2"/>
  <c r="F8709" i="2" s="1"/>
  <c r="G8709" i="2" s="1"/>
  <c r="E6486" i="2"/>
  <c r="F6486" i="2" s="1"/>
  <c r="G6486" i="2" s="1"/>
  <c r="E8430" i="2"/>
  <c r="F8430" i="2" s="1"/>
  <c r="G8430" i="2" s="1"/>
  <c r="E7059" i="2"/>
  <c r="F7059" i="2" s="1"/>
  <c r="G7059" i="2" s="1"/>
  <c r="E6870" i="2"/>
  <c r="F6870" i="2" s="1"/>
  <c r="G6870" i="2" s="1"/>
  <c r="E7886" i="2"/>
  <c r="F7886" i="2" s="1"/>
  <c r="G7886" i="2" s="1"/>
  <c r="E6982" i="2"/>
  <c r="F6982" i="2" s="1"/>
  <c r="G6982" i="2" s="1"/>
  <c r="E8261" i="2"/>
  <c r="F8261" i="2" s="1"/>
  <c r="G8261" i="2" s="1"/>
  <c r="E7354" i="2"/>
  <c r="F7354" i="2" s="1"/>
  <c r="G7354" i="2" s="1"/>
  <c r="E6237" i="2"/>
  <c r="F6237" i="2" s="1"/>
  <c r="G6237" i="2" s="1"/>
  <c r="E8786" i="2"/>
  <c r="F8786" i="2" s="1"/>
  <c r="G8786" i="2" s="1"/>
  <c r="E8249" i="2"/>
  <c r="F8249" i="2" s="1"/>
  <c r="G8249" i="2" s="1"/>
  <c r="E8453" i="2"/>
  <c r="F8453" i="2" s="1"/>
  <c r="G8453" i="2" s="1"/>
  <c r="E6382" i="2"/>
  <c r="F6382" i="2" s="1"/>
  <c r="G6382" i="2" s="1"/>
  <c r="E7892" i="2"/>
  <c r="F7892" i="2" s="1"/>
  <c r="G7892" i="2" s="1"/>
  <c r="E7335" i="2"/>
  <c r="F7335" i="2" s="1"/>
  <c r="G7335" i="2" s="1"/>
  <c r="E6447" i="2"/>
  <c r="F6447" i="2" s="1"/>
  <c r="G6447" i="2" s="1"/>
  <c r="E7573" i="2"/>
  <c r="F7573" i="2" s="1"/>
  <c r="G7573" i="2" s="1"/>
  <c r="E7022" i="2"/>
  <c r="F7022" i="2" s="1"/>
  <c r="G7022" i="2" s="1"/>
  <c r="E6969" i="2"/>
  <c r="F6969" i="2" s="1"/>
  <c r="G6969" i="2" s="1"/>
  <c r="E6965" i="2"/>
  <c r="F6965" i="2" s="1"/>
  <c r="G6965" i="2" s="1"/>
  <c r="E7915" i="2"/>
  <c r="F7915" i="2" s="1"/>
  <c r="G7915" i="2" s="1"/>
  <c r="E7569" i="2"/>
  <c r="F7569" i="2" s="1"/>
  <c r="G7569" i="2" s="1"/>
  <c r="E7164" i="2"/>
  <c r="F7164" i="2" s="1"/>
  <c r="G7164" i="2" s="1"/>
  <c r="E8341" i="2"/>
  <c r="F8341" i="2" s="1"/>
  <c r="G8341" i="2" s="1"/>
  <c r="E8380" i="2"/>
  <c r="F8380" i="2" s="1"/>
  <c r="G8380" i="2" s="1"/>
  <c r="E8216" i="2"/>
  <c r="F8216" i="2" s="1"/>
  <c r="G8216" i="2" s="1"/>
  <c r="E6296" i="2"/>
  <c r="F6296" i="2" s="1"/>
  <c r="G6296" i="2" s="1"/>
  <c r="E8558" i="2"/>
  <c r="F8558" i="2" s="1"/>
  <c r="G8558" i="2" s="1"/>
  <c r="E6476" i="2"/>
  <c r="F6476" i="2" s="1"/>
  <c r="G6476" i="2" s="1"/>
  <c r="E7089" i="2"/>
  <c r="F7089" i="2" s="1"/>
  <c r="G7089" i="2" s="1"/>
  <c r="E7726" i="2"/>
  <c r="F7726" i="2" s="1"/>
  <c r="G7726" i="2" s="1"/>
  <c r="E6545" i="2"/>
  <c r="F6545" i="2" s="1"/>
  <c r="G6545" i="2" s="1"/>
  <c r="E5914" i="2"/>
  <c r="F5914" i="2" s="1"/>
  <c r="G5914" i="2" s="1"/>
  <c r="E6743" i="2"/>
  <c r="F6743" i="2" s="1"/>
  <c r="G6743" i="2" s="1"/>
  <c r="E5791" i="2"/>
  <c r="F5791" i="2" s="1"/>
  <c r="G5791" i="2" s="1"/>
  <c r="E6474" i="2"/>
  <c r="F6474" i="2" s="1"/>
  <c r="G6474" i="2" s="1"/>
  <c r="E8790" i="2"/>
  <c r="F8790" i="2" s="1"/>
  <c r="G8790" i="2" s="1"/>
  <c r="E8677" i="2"/>
  <c r="F8677" i="2" s="1"/>
  <c r="G8677" i="2" s="1"/>
  <c r="E8691" i="2"/>
  <c r="F8691" i="2" s="1"/>
  <c r="G8691" i="2" s="1"/>
  <c r="E7550" i="2"/>
  <c r="F7550" i="2" s="1"/>
  <c r="G7550" i="2" s="1"/>
  <c r="E6483" i="2"/>
  <c r="F6483" i="2" s="1"/>
  <c r="G6483" i="2" s="1"/>
  <c r="E6894" i="2"/>
  <c r="F6894" i="2" s="1"/>
  <c r="G6894" i="2" s="1"/>
  <c r="E7647" i="2"/>
  <c r="F7647" i="2" s="1"/>
  <c r="G7647" i="2" s="1"/>
  <c r="E6868" i="2"/>
  <c r="F6868" i="2" s="1"/>
  <c r="G6868" i="2" s="1"/>
  <c r="E6510" i="2"/>
  <c r="F6510" i="2" s="1"/>
  <c r="G6510" i="2" s="1"/>
  <c r="E8364" i="2"/>
  <c r="F8364" i="2" s="1"/>
  <c r="G8364" i="2" s="1"/>
  <c r="E7793" i="2"/>
  <c r="F7793" i="2" s="1"/>
  <c r="G7793" i="2" s="1"/>
  <c r="E5954" i="2"/>
  <c r="F5954" i="2" s="1"/>
  <c r="G5954" i="2" s="1"/>
  <c r="E7865" i="2"/>
  <c r="F7865" i="2" s="1"/>
  <c r="G7865" i="2" s="1"/>
  <c r="E7162" i="2"/>
  <c r="F7162" i="2" s="1"/>
  <c r="G7162" i="2" s="1"/>
  <c r="E7968" i="2"/>
  <c r="F7968" i="2" s="1"/>
  <c r="G7968" i="2" s="1"/>
  <c r="E6949" i="2"/>
  <c r="F6949" i="2" s="1"/>
  <c r="G6949" i="2" s="1"/>
  <c r="E7333" i="2"/>
  <c r="F7333" i="2" s="1"/>
  <c r="G7333" i="2" s="1"/>
  <c r="E6207" i="2"/>
  <c r="F6207" i="2" s="1"/>
  <c r="G6207" i="2" s="1"/>
  <c r="E8549" i="2"/>
  <c r="F8549" i="2" s="1"/>
  <c r="G8549" i="2" s="1"/>
  <c r="E8618" i="2"/>
  <c r="F8618" i="2" s="1"/>
  <c r="G8618" i="2" s="1"/>
  <c r="E8223" i="2"/>
  <c r="F8223" i="2" s="1"/>
  <c r="G8223" i="2" s="1"/>
  <c r="E7931" i="2"/>
  <c r="F7931" i="2" s="1"/>
  <c r="G7931" i="2" s="1"/>
  <c r="E8720" i="2"/>
  <c r="F8720" i="2" s="1"/>
  <c r="G8720" i="2" s="1"/>
  <c r="E8335" i="2"/>
  <c r="F8335" i="2" s="1"/>
  <c r="G8335" i="2" s="1"/>
  <c r="E8739" i="2"/>
  <c r="F8739" i="2" s="1"/>
  <c r="G8739" i="2" s="1"/>
  <c r="E6041" i="2"/>
  <c r="F6041" i="2" s="1"/>
  <c r="G6041" i="2" s="1"/>
  <c r="E7360" i="2"/>
  <c r="F7360" i="2" s="1"/>
  <c r="G7360" i="2" s="1"/>
  <c r="E7856" i="2"/>
  <c r="F7856" i="2" s="1"/>
  <c r="G7856" i="2" s="1"/>
  <c r="E6414" i="2"/>
  <c r="F6414" i="2" s="1"/>
  <c r="G6414" i="2" s="1"/>
  <c r="E8271" i="2"/>
  <c r="F8271" i="2" s="1"/>
  <c r="G8271" i="2" s="1"/>
  <c r="E7930" i="2"/>
  <c r="F7930" i="2" s="1"/>
  <c r="G7930" i="2" s="1"/>
  <c r="E7419" i="2"/>
  <c r="F7419" i="2" s="1"/>
  <c r="G7419" i="2" s="1"/>
  <c r="E6955" i="2"/>
  <c r="F6955" i="2" s="1"/>
  <c r="G6955" i="2" s="1"/>
  <c r="E5718" i="2"/>
  <c r="F5718" i="2" s="1"/>
  <c r="G5718" i="2" s="1"/>
  <c r="E8317" i="2"/>
  <c r="F8317" i="2" s="1"/>
  <c r="G8317" i="2" s="1"/>
  <c r="E7848" i="2"/>
  <c r="F7848" i="2" s="1"/>
  <c r="G7848" i="2" s="1"/>
  <c r="E7678" i="2"/>
  <c r="F7678" i="2" s="1"/>
  <c r="G7678" i="2" s="1"/>
  <c r="E6568" i="2"/>
  <c r="F6568" i="2" s="1"/>
  <c r="G6568" i="2" s="1"/>
  <c r="E5895" i="2"/>
  <c r="F5895" i="2" s="1"/>
  <c r="G5895" i="2" s="1"/>
  <c r="E6542" i="2"/>
  <c r="F6542" i="2" s="1"/>
  <c r="G6542" i="2" s="1"/>
  <c r="E6908" i="2"/>
  <c r="F6908" i="2" s="1"/>
  <c r="G6908" i="2" s="1"/>
  <c r="E8687" i="2"/>
  <c r="F8687" i="2" s="1"/>
  <c r="G8687" i="2" s="1"/>
  <c r="E8264" i="2"/>
  <c r="F8264" i="2" s="1"/>
  <c r="G8264" i="2" s="1"/>
  <c r="E8174" i="2"/>
  <c r="F8174" i="2" s="1"/>
  <c r="G8174" i="2" s="1"/>
  <c r="E8604" i="2"/>
  <c r="F8604" i="2" s="1"/>
  <c r="G8604" i="2" s="1"/>
  <c r="E7247" i="2"/>
  <c r="F7247" i="2" s="1"/>
  <c r="G7247" i="2" s="1"/>
  <c r="E7121" i="2"/>
  <c r="F7121" i="2" s="1"/>
  <c r="G7121" i="2" s="1"/>
  <c r="E7106" i="2"/>
  <c r="F7106" i="2" s="1"/>
  <c r="G7106" i="2" s="1"/>
  <c r="E5776" i="2"/>
  <c r="F5776" i="2" s="1"/>
  <c r="G5776" i="2" s="1"/>
  <c r="E5817" i="2"/>
  <c r="F5817" i="2" s="1"/>
  <c r="G5817" i="2" s="1"/>
  <c r="E6094" i="2"/>
  <c r="F6094" i="2" s="1"/>
  <c r="G6094" i="2" s="1"/>
  <c r="E5949" i="2"/>
  <c r="F5949" i="2" s="1"/>
  <c r="G5949" i="2" s="1"/>
  <c r="E8091" i="2"/>
  <c r="F8091" i="2" s="1"/>
  <c r="G8091" i="2" s="1"/>
  <c r="E8348" i="2"/>
  <c r="F8348" i="2" s="1"/>
  <c r="G8348" i="2" s="1"/>
  <c r="E8652" i="2"/>
  <c r="F8652" i="2" s="1"/>
  <c r="G8652" i="2" s="1"/>
  <c r="E8655" i="2"/>
  <c r="F8655" i="2" s="1"/>
  <c r="G8655" i="2" s="1"/>
  <c r="E7834" i="2"/>
  <c r="F7834" i="2" s="1"/>
  <c r="G7834" i="2" s="1"/>
  <c r="E7407" i="2"/>
  <c r="F7407" i="2" s="1"/>
  <c r="G7407" i="2" s="1"/>
  <c r="E7640" i="2"/>
  <c r="F7640" i="2" s="1"/>
  <c r="G7640" i="2" s="1"/>
  <c r="E6844" i="2"/>
  <c r="F6844" i="2" s="1"/>
  <c r="G6844" i="2" s="1"/>
  <c r="E6162" i="2"/>
  <c r="F6162" i="2" s="1"/>
  <c r="G6162" i="2" s="1"/>
  <c r="E6854" i="2"/>
  <c r="F6854" i="2" s="1"/>
  <c r="G6854" i="2" s="1"/>
  <c r="E8360" i="2"/>
  <c r="F8360" i="2" s="1"/>
  <c r="G8360" i="2" s="1"/>
  <c r="E7768" i="2"/>
  <c r="F7768" i="2" s="1"/>
  <c r="G7768" i="2" s="1"/>
  <c r="E6994" i="2"/>
  <c r="F6994" i="2" s="1"/>
  <c r="G6994" i="2" s="1"/>
  <c r="E6702" i="2"/>
  <c r="F6702" i="2" s="1"/>
  <c r="G6702" i="2" s="1"/>
  <c r="E6586" i="2"/>
  <c r="F6586" i="2" s="1"/>
  <c r="G6586" i="2" s="1"/>
  <c r="E7144" i="2"/>
  <c r="F7144" i="2" s="1"/>
  <c r="G7144" i="2" s="1"/>
  <c r="E7961" i="2"/>
  <c r="F7961" i="2" s="1"/>
  <c r="G7961" i="2" s="1"/>
  <c r="E6873" i="2"/>
  <c r="F6873" i="2" s="1"/>
  <c r="G6873" i="2" s="1"/>
  <c r="E8109" i="2"/>
  <c r="F8109" i="2" s="1"/>
  <c r="G8109" i="2" s="1"/>
  <c r="E8494" i="2"/>
  <c r="F8494" i="2" s="1"/>
  <c r="G8494" i="2" s="1"/>
  <c r="E8593" i="2"/>
  <c r="F8593" i="2" s="1"/>
  <c r="G8593" i="2" s="1"/>
  <c r="E8118" i="2"/>
  <c r="F8118" i="2" s="1"/>
  <c r="G8118" i="2" s="1"/>
  <c r="E8192" i="2"/>
  <c r="F8192" i="2" s="1"/>
  <c r="G8192" i="2" s="1"/>
  <c r="E8517" i="2"/>
  <c r="F8517" i="2" s="1"/>
  <c r="G8517" i="2" s="1"/>
  <c r="E8735" i="2"/>
  <c r="F8735" i="2" s="1"/>
  <c r="G8735" i="2" s="1"/>
  <c r="E7715" i="2"/>
  <c r="F7715" i="2" s="1"/>
  <c r="G7715" i="2" s="1"/>
  <c r="E5988" i="2"/>
  <c r="F5988" i="2" s="1"/>
  <c r="G5988" i="2" s="1"/>
  <c r="E8040" i="2"/>
  <c r="F8040" i="2" s="1"/>
  <c r="G8040" i="2" s="1"/>
  <c r="E7339" i="2"/>
  <c r="F7339" i="2" s="1"/>
  <c r="G7339" i="2" s="1"/>
  <c r="E6889" i="2"/>
  <c r="F6889" i="2" s="1"/>
  <c r="G6889" i="2" s="1"/>
  <c r="E8257" i="2"/>
  <c r="F8257" i="2" s="1"/>
  <c r="G8257" i="2" s="1"/>
  <c r="E7955" i="2"/>
  <c r="F7955" i="2" s="1"/>
  <c r="G7955" i="2" s="1"/>
  <c r="E7909" i="2"/>
  <c r="F7909" i="2" s="1"/>
  <c r="G7909" i="2" s="1"/>
  <c r="E7710" i="2"/>
  <c r="F7710" i="2" s="1"/>
  <c r="G7710" i="2" s="1"/>
  <c r="E7883" i="2"/>
  <c r="F7883" i="2" s="1"/>
  <c r="G7883" i="2" s="1"/>
  <c r="E6944" i="2"/>
  <c r="F6944" i="2" s="1"/>
  <c r="G6944" i="2" s="1"/>
  <c r="E7555" i="2"/>
  <c r="F7555" i="2" s="1"/>
  <c r="G7555" i="2" s="1"/>
  <c r="E7228" i="2"/>
  <c r="F7228" i="2" s="1"/>
  <c r="G7228" i="2" s="1"/>
  <c r="E7086" i="2"/>
  <c r="F7086" i="2" s="1"/>
  <c r="G7086" i="2" s="1"/>
  <c r="E7558" i="2"/>
  <c r="F7558" i="2" s="1"/>
  <c r="G7558" i="2" s="1"/>
  <c r="E7075" i="2"/>
  <c r="F7075" i="2" s="1"/>
  <c r="G7075" i="2" s="1"/>
  <c r="E6897" i="2"/>
  <c r="F6897" i="2" s="1"/>
  <c r="G6897" i="2" s="1"/>
  <c r="E6397" i="2"/>
  <c r="F6397" i="2" s="1"/>
  <c r="G6397" i="2" s="1"/>
  <c r="E6622" i="2"/>
  <c r="F6622" i="2" s="1"/>
  <c r="G6622" i="2" s="1"/>
  <c r="E6190" i="2"/>
  <c r="F6190" i="2" s="1"/>
  <c r="G6190" i="2" s="1"/>
  <c r="E6457" i="2"/>
  <c r="F6457" i="2" s="1"/>
  <c r="G6457" i="2" s="1"/>
  <c r="E8764" i="2"/>
  <c r="F8764" i="2" s="1"/>
  <c r="G8764" i="2" s="1"/>
  <c r="E6111" i="2"/>
  <c r="F6111" i="2" s="1"/>
  <c r="G6111" i="2" s="1"/>
  <c r="E6106" i="2"/>
  <c r="F6106" i="2" s="1"/>
  <c r="G6106" i="2" s="1"/>
  <c r="E6502" i="2"/>
  <c r="F6502" i="2" s="1"/>
  <c r="G6502" i="2" s="1"/>
  <c r="E5705" i="2"/>
  <c r="F5705" i="2" s="1"/>
  <c r="G5705" i="2" s="1"/>
  <c r="E7090" i="2"/>
  <c r="F7090" i="2" s="1"/>
  <c r="G7090" i="2" s="1"/>
  <c r="E6703" i="2"/>
  <c r="F6703" i="2" s="1"/>
  <c r="G6703" i="2" s="1"/>
  <c r="E5968" i="2"/>
  <c r="F5968" i="2" s="1"/>
  <c r="G5968" i="2" s="1"/>
  <c r="E8828" i="2"/>
  <c r="F8828" i="2" s="1"/>
  <c r="G8828" i="2" s="1"/>
  <c r="E8254" i="2"/>
  <c r="F8254" i="2" s="1"/>
  <c r="G8254" i="2" s="1"/>
  <c r="E6280" i="2"/>
  <c r="F6280" i="2" s="1"/>
  <c r="G6280" i="2" s="1"/>
  <c r="E8365" i="2"/>
  <c r="F8365" i="2" s="1"/>
  <c r="G8365" i="2" s="1"/>
  <c r="E8309" i="2"/>
  <c r="F8309" i="2" s="1"/>
  <c r="G8309" i="2" s="1"/>
  <c r="E7239" i="2"/>
  <c r="F7239" i="2" s="1"/>
  <c r="G7239" i="2" s="1"/>
  <c r="E6268" i="2"/>
  <c r="F6268" i="2" s="1"/>
  <c r="G6268" i="2" s="1"/>
  <c r="E7004" i="2"/>
  <c r="F7004" i="2" s="1"/>
  <c r="G7004" i="2" s="1"/>
  <c r="E6033" i="2"/>
  <c r="F6033" i="2" s="1"/>
  <c r="G6033" i="2" s="1"/>
  <c r="E6422" i="2"/>
  <c r="F6422" i="2" s="1"/>
  <c r="G6422" i="2" s="1"/>
  <c r="E5810" i="2"/>
  <c r="F5810" i="2" s="1"/>
  <c r="G5810" i="2" s="1"/>
  <c r="E6283" i="2"/>
  <c r="F6283" i="2" s="1"/>
  <c r="G6283" i="2" s="1"/>
  <c r="E8716" i="2"/>
  <c r="F8716" i="2" s="1"/>
  <c r="G8716" i="2" s="1"/>
  <c r="E8818" i="2"/>
  <c r="F8818" i="2" s="1"/>
  <c r="G8818" i="2" s="1"/>
  <c r="E7379" i="2"/>
  <c r="F7379" i="2" s="1"/>
  <c r="G7379" i="2" s="1"/>
  <c r="E6374" i="2"/>
  <c r="F6374" i="2" s="1"/>
  <c r="G6374" i="2" s="1"/>
  <c r="E5962" i="2"/>
  <c r="F5962" i="2" s="1"/>
  <c r="G5962" i="2" s="1"/>
  <c r="E6847" i="2"/>
  <c r="F6847" i="2" s="1"/>
  <c r="G6847" i="2" s="1"/>
  <c r="E6954" i="2"/>
  <c r="F6954" i="2" s="1"/>
  <c r="G6954" i="2" s="1"/>
  <c r="E6564" i="2"/>
  <c r="F6564" i="2" s="1"/>
  <c r="G6564" i="2" s="1"/>
  <c r="E5900" i="2"/>
  <c r="F5900" i="2" s="1"/>
  <c r="G5900" i="2" s="1"/>
  <c r="E7900" i="2"/>
  <c r="F7900" i="2" s="1"/>
  <c r="G7900" i="2" s="1"/>
  <c r="E6103" i="2"/>
  <c r="F6103" i="2" s="1"/>
  <c r="G6103" i="2" s="1"/>
  <c r="E6222" i="2"/>
  <c r="F6222" i="2" s="1"/>
  <c r="G6222" i="2" s="1"/>
  <c r="E8458" i="2"/>
  <c r="F8458" i="2" s="1"/>
  <c r="G8458" i="2" s="1"/>
  <c r="E8578" i="2"/>
  <c r="F8578" i="2" s="1"/>
  <c r="G8578" i="2" s="1"/>
  <c r="E8748" i="2"/>
  <c r="F8748" i="2" s="1"/>
  <c r="G8748" i="2" s="1"/>
  <c r="E8151" i="2"/>
  <c r="F8151" i="2" s="1"/>
  <c r="G8151" i="2" s="1"/>
  <c r="E8117" i="2"/>
  <c r="F8117" i="2" s="1"/>
  <c r="G8117" i="2" s="1"/>
  <c r="E8805" i="2"/>
  <c r="F8805" i="2" s="1"/>
  <c r="G8805" i="2" s="1"/>
  <c r="E8293" i="2"/>
  <c r="F8293" i="2" s="1"/>
  <c r="G8293" i="2" s="1"/>
  <c r="E7297" i="2"/>
  <c r="F7297" i="2" s="1"/>
  <c r="G7297" i="2" s="1"/>
  <c r="E6899" i="2"/>
  <c r="F6899" i="2" s="1"/>
  <c r="G6899" i="2" s="1"/>
  <c r="E8246" i="2"/>
  <c r="F8246" i="2" s="1"/>
  <c r="G8246" i="2" s="1"/>
  <c r="E7898" i="2"/>
  <c r="F7898" i="2" s="1"/>
  <c r="G7898" i="2" s="1"/>
  <c r="E7851" i="2"/>
  <c r="F7851" i="2" s="1"/>
  <c r="G7851" i="2" s="1"/>
  <c r="E7822" i="2"/>
  <c r="F7822" i="2" s="1"/>
  <c r="G7822" i="2" s="1"/>
  <c r="E8395" i="2"/>
  <c r="F8395" i="2" s="1"/>
  <c r="G8395" i="2" s="1"/>
  <c r="E8533" i="2"/>
  <c r="F8533" i="2" s="1"/>
  <c r="G8533" i="2" s="1"/>
  <c r="E7048" i="2"/>
  <c r="F7048" i="2" s="1"/>
  <c r="G7048" i="2" s="1"/>
  <c r="E6911" i="2"/>
  <c r="F6911" i="2" s="1"/>
  <c r="G6911" i="2" s="1"/>
  <c r="E8184" i="2"/>
  <c r="F8184" i="2" s="1"/>
  <c r="G8184" i="2" s="1"/>
  <c r="E6529" i="2"/>
  <c r="F6529" i="2" s="1"/>
  <c r="G6529" i="2" s="1"/>
  <c r="E6424" i="2"/>
  <c r="F6424" i="2" s="1"/>
  <c r="G6424" i="2" s="1"/>
  <c r="E6559" i="2"/>
  <c r="F6559" i="2" s="1"/>
  <c r="G6559" i="2" s="1"/>
  <c r="E5808" i="2"/>
  <c r="F5808" i="2" s="1"/>
  <c r="G5808" i="2" s="1"/>
  <c r="E7842" i="2"/>
  <c r="F7842" i="2" s="1"/>
  <c r="G7842" i="2" s="1"/>
  <c r="E8175" i="2"/>
  <c r="F8175" i="2" s="1"/>
  <c r="G8175" i="2" s="1"/>
  <c r="E8361" i="2"/>
  <c r="F8361" i="2" s="1"/>
  <c r="G8361" i="2" s="1"/>
  <c r="E7676" i="2"/>
  <c r="F7676" i="2" s="1"/>
  <c r="G7676" i="2" s="1"/>
  <c r="E5983" i="2"/>
  <c r="F5983" i="2" s="1"/>
  <c r="G5983" i="2" s="1"/>
  <c r="E5706" i="2"/>
  <c r="F5706" i="2" s="1"/>
  <c r="G5706" i="2" s="1"/>
  <c r="E6570" i="2"/>
  <c r="F6570" i="2" s="1"/>
  <c r="G6570" i="2" s="1"/>
  <c r="E6269" i="2"/>
  <c r="F6269" i="2" s="1"/>
  <c r="G6269" i="2" s="1"/>
  <c r="E5759" i="2"/>
  <c r="F5759" i="2" s="1"/>
  <c r="G5759" i="2" s="1"/>
  <c r="E8444" i="2"/>
  <c r="F8444" i="2" s="1"/>
  <c r="G8444" i="2" s="1"/>
  <c r="E8750" i="2"/>
  <c r="F8750" i="2" s="1"/>
  <c r="G8750" i="2" s="1"/>
  <c r="E6152" i="2"/>
  <c r="F6152" i="2" s="1"/>
  <c r="G6152" i="2" s="1"/>
  <c r="E8445" i="2"/>
  <c r="F8445" i="2" s="1"/>
  <c r="G8445" i="2" s="1"/>
  <c r="E6058" i="2"/>
  <c r="F6058" i="2" s="1"/>
  <c r="G6058" i="2" s="1"/>
  <c r="E7315" i="2"/>
  <c r="F7315" i="2" s="1"/>
  <c r="G7315" i="2" s="1"/>
  <c r="E6363" i="2"/>
  <c r="F6363" i="2" s="1"/>
  <c r="G6363" i="2" s="1"/>
  <c r="E7625" i="2"/>
  <c r="F7625" i="2" s="1"/>
  <c r="G7625" i="2" s="1"/>
  <c r="E8274" i="2"/>
  <c r="F8274" i="2" s="1"/>
  <c r="G8274" i="2" s="1"/>
  <c r="E6796" i="2"/>
  <c r="F6796" i="2" s="1"/>
  <c r="G6796" i="2" s="1"/>
  <c r="E5819" i="2"/>
  <c r="F5819" i="2" s="1"/>
  <c r="G5819" i="2" s="1"/>
  <c r="E7742" i="2"/>
  <c r="F7742" i="2" s="1"/>
  <c r="G7742" i="2" s="1"/>
  <c r="E6929" i="2"/>
  <c r="F6929" i="2" s="1"/>
  <c r="G6929" i="2" s="1"/>
  <c r="E6499" i="2"/>
  <c r="F6499" i="2" s="1"/>
  <c r="G6499" i="2" s="1"/>
  <c r="E7771" i="2"/>
  <c r="F7771" i="2" s="1"/>
  <c r="G7771" i="2" s="1"/>
  <c r="E7039" i="2"/>
  <c r="F7039" i="2" s="1"/>
  <c r="G7039" i="2" s="1"/>
  <c r="E5854" i="2"/>
  <c r="F5854" i="2" s="1"/>
  <c r="G5854" i="2" s="1"/>
  <c r="E6089" i="2"/>
  <c r="F6089" i="2" s="1"/>
  <c r="G6089" i="2" s="1"/>
  <c r="E5846" i="2"/>
  <c r="F5846" i="2" s="1"/>
  <c r="G5846" i="2" s="1"/>
  <c r="E8574" i="2"/>
  <c r="F8574" i="2" s="1"/>
  <c r="G8574" i="2" s="1"/>
  <c r="E8127" i="2"/>
  <c r="F8127" i="2" s="1"/>
  <c r="G8127" i="2" s="1"/>
  <c r="E8724" i="2"/>
  <c r="F8724" i="2" s="1"/>
  <c r="G8724" i="2" s="1"/>
  <c r="E8296" i="2"/>
  <c r="F8296" i="2" s="1"/>
  <c r="G8296" i="2" s="1"/>
  <c r="E8399" i="2"/>
  <c r="F8399" i="2" s="1"/>
  <c r="G8399" i="2" s="1"/>
  <c r="E8700" i="2"/>
  <c r="F8700" i="2" s="1"/>
  <c r="G8700" i="2" s="1"/>
  <c r="E8374" i="2"/>
  <c r="F8374" i="2" s="1"/>
  <c r="G8374" i="2" s="1"/>
  <c r="E8405" i="2"/>
  <c r="F8405" i="2" s="1"/>
  <c r="G8405" i="2" s="1"/>
  <c r="E7578" i="2"/>
  <c r="F7578" i="2" s="1"/>
  <c r="G7578" i="2" s="1"/>
  <c r="E8283" i="2"/>
  <c r="F8283" i="2" s="1"/>
  <c r="G8283" i="2" s="1"/>
  <c r="E7942" i="2"/>
  <c r="F7942" i="2" s="1"/>
  <c r="G7942" i="2" s="1"/>
  <c r="E7697" i="2"/>
  <c r="F7697" i="2" s="1"/>
  <c r="G7697" i="2" s="1"/>
  <c r="E6878" i="2"/>
  <c r="F6878" i="2" s="1"/>
  <c r="G6878" i="2" s="1"/>
  <c r="E7841" i="2"/>
  <c r="F7841" i="2" s="1"/>
  <c r="G7841" i="2" s="1"/>
  <c r="E7699" i="2"/>
  <c r="F7699" i="2" s="1"/>
  <c r="G7699" i="2" s="1"/>
  <c r="E7836" i="2"/>
  <c r="F7836" i="2" s="1"/>
  <c r="G7836" i="2" s="1"/>
  <c r="E6898" i="2"/>
  <c r="F6898" i="2" s="1"/>
  <c r="G6898" i="2" s="1"/>
  <c r="E8179" i="2"/>
  <c r="F8179" i="2" s="1"/>
  <c r="G8179" i="2" s="1"/>
  <c r="E7510" i="2"/>
  <c r="F7510" i="2" s="1"/>
  <c r="G7510" i="2" s="1"/>
  <c r="E7179" i="2"/>
  <c r="F7179" i="2" s="1"/>
  <c r="G7179" i="2" s="1"/>
  <c r="E7985" i="2"/>
  <c r="F7985" i="2" s="1"/>
  <c r="G7985" i="2" s="1"/>
  <c r="E7418" i="2"/>
  <c r="F7418" i="2" s="1"/>
  <c r="G7418" i="2" s="1"/>
  <c r="E6151" i="2"/>
  <c r="F6151" i="2" s="1"/>
  <c r="G6151" i="2" s="1"/>
  <c r="E6589" i="2"/>
  <c r="F6589" i="2" s="1"/>
  <c r="G6589" i="2" s="1"/>
  <c r="E5760" i="2"/>
  <c r="F5760" i="2" s="1"/>
  <c r="G5760" i="2" s="1"/>
  <c r="E6065" i="2"/>
  <c r="F6065" i="2" s="1"/>
  <c r="G6065" i="2" s="1"/>
  <c r="E6303" i="2"/>
  <c r="F6303" i="2" s="1"/>
  <c r="G6303" i="2" s="1"/>
  <c r="E6464" i="2"/>
  <c r="F6464" i="2" s="1"/>
  <c r="G6464" i="2" s="1"/>
  <c r="E6573" i="2"/>
  <c r="F6573" i="2" s="1"/>
  <c r="G6573" i="2" s="1"/>
  <c r="E6090" i="2"/>
  <c r="F6090" i="2" s="1"/>
  <c r="G6090" i="2" s="1"/>
  <c r="E6882" i="2"/>
  <c r="F6882" i="2" s="1"/>
  <c r="G6882" i="2" s="1"/>
  <c r="E8039" i="2"/>
  <c r="F8039" i="2" s="1"/>
  <c r="G8039" i="2" s="1"/>
  <c r="E6231" i="2"/>
  <c r="F6231" i="2" s="1"/>
  <c r="G6231" i="2" s="1"/>
  <c r="E6856" i="2"/>
  <c r="F6856" i="2" s="1"/>
  <c r="G6856" i="2" s="1"/>
  <c r="E5784" i="2"/>
  <c r="F5784" i="2" s="1"/>
  <c r="G5784" i="2" s="1"/>
  <c r="E6984" i="2"/>
  <c r="F6984" i="2" s="1"/>
  <c r="G6984" i="2" s="1"/>
  <c r="E6396" i="2"/>
  <c r="F6396" i="2" s="1"/>
  <c r="G6396" i="2" s="1"/>
  <c r="E8689" i="2"/>
  <c r="F8689" i="2" s="1"/>
  <c r="G8689" i="2" s="1"/>
  <c r="E5976" i="2"/>
  <c r="F5976" i="2" s="1"/>
  <c r="G5976" i="2" s="1"/>
  <c r="E6285" i="2"/>
  <c r="F6285" i="2" s="1"/>
  <c r="G6285" i="2" s="1"/>
  <c r="E6099" i="2"/>
  <c r="F6099" i="2" s="1"/>
  <c r="G6099" i="2" s="1"/>
  <c r="E5763" i="2"/>
  <c r="F5763" i="2" s="1"/>
  <c r="G5763" i="2" s="1"/>
  <c r="E7838" i="2"/>
  <c r="F7838" i="2" s="1"/>
  <c r="G7838" i="2" s="1"/>
  <c r="E8005" i="2"/>
  <c r="F8005" i="2" s="1"/>
  <c r="G8005" i="2" s="1"/>
  <c r="E8349" i="2"/>
  <c r="F8349" i="2" s="1"/>
  <c r="G8349" i="2" s="1"/>
  <c r="E7347" i="2"/>
  <c r="F7347" i="2" s="1"/>
  <c r="G7347" i="2" s="1"/>
  <c r="E7386" i="2"/>
  <c r="F7386" i="2" s="1"/>
  <c r="G7386" i="2" s="1"/>
  <c r="E7600" i="2"/>
  <c r="F7600" i="2" s="1"/>
  <c r="G7600" i="2" s="1"/>
  <c r="E5890" i="2"/>
  <c r="F5890" i="2" s="1"/>
  <c r="G5890" i="2" s="1"/>
  <c r="E6068" i="2"/>
  <c r="F6068" i="2" s="1"/>
  <c r="G6068" i="2" s="1"/>
  <c r="E6258" i="2"/>
  <c r="F6258" i="2" s="1"/>
  <c r="G6258" i="2" s="1"/>
  <c r="E5741" i="2"/>
  <c r="F5741" i="2" s="1"/>
  <c r="G5741" i="2" s="1"/>
  <c r="E8573" i="2"/>
  <c r="F8573" i="2" s="1"/>
  <c r="G8573" i="2" s="1"/>
  <c r="E5699" i="2"/>
  <c r="F5699" i="2" s="1"/>
  <c r="G5699" i="2" s="1"/>
  <c r="E8572" i="2"/>
  <c r="F8572" i="2" s="1"/>
  <c r="G8572" i="2" s="1"/>
  <c r="E8139" i="2"/>
  <c r="F8139" i="2" s="1"/>
  <c r="G8139" i="2" s="1"/>
  <c r="E8387" i="2"/>
  <c r="F8387" i="2" s="1"/>
  <c r="G8387" i="2" s="1"/>
  <c r="E5806" i="2"/>
  <c r="F5806" i="2" s="1"/>
  <c r="G5806" i="2" s="1"/>
  <c r="E7308" i="2"/>
  <c r="F7308" i="2" s="1"/>
  <c r="G7308" i="2" s="1"/>
  <c r="E6360" i="2"/>
  <c r="F6360" i="2" s="1"/>
  <c r="G6360" i="2" s="1"/>
  <c r="E7614" i="2"/>
  <c r="F7614" i="2" s="1"/>
  <c r="G7614" i="2" s="1"/>
  <c r="E6718" i="2"/>
  <c r="F6718" i="2" s="1"/>
  <c r="G6718" i="2" s="1"/>
  <c r="E7581" i="2"/>
  <c r="F7581" i="2" s="1"/>
  <c r="G7581" i="2" s="1"/>
  <c r="E8259" i="2"/>
  <c r="F8259" i="2" s="1"/>
  <c r="G8259" i="2" s="1"/>
  <c r="E5701" i="2"/>
  <c r="F5701" i="2" s="1"/>
  <c r="G5701" i="2" s="1"/>
  <c r="E6208" i="2"/>
  <c r="F6208" i="2" s="1"/>
  <c r="G6208" i="2" s="1"/>
  <c r="E7767" i="2"/>
  <c r="F7767" i="2" s="1"/>
  <c r="G7767" i="2" s="1"/>
  <c r="E7684" i="2"/>
  <c r="F7684" i="2" s="1"/>
  <c r="G7684" i="2" s="1"/>
  <c r="E6716" i="2"/>
  <c r="F6716" i="2" s="1"/>
  <c r="G6716" i="2" s="1"/>
  <c r="E7850" i="2"/>
  <c r="F7850" i="2" s="1"/>
  <c r="G7850" i="2" s="1"/>
  <c r="E7150" i="2"/>
  <c r="F7150" i="2" s="1"/>
  <c r="G7150" i="2" s="1"/>
  <c r="E8047" i="2"/>
  <c r="F8047" i="2" s="1"/>
  <c r="G8047" i="2" s="1"/>
  <c r="E8701" i="2"/>
  <c r="F8701" i="2" s="1"/>
  <c r="G8701" i="2" s="1"/>
  <c r="E8620" i="2"/>
  <c r="F8620" i="2" s="1"/>
  <c r="G8620" i="2" s="1"/>
  <c r="E8235" i="2"/>
  <c r="F8235" i="2" s="1"/>
  <c r="G8235" i="2" s="1"/>
  <c r="E8324" i="2"/>
  <c r="F8324" i="2" s="1"/>
  <c r="G8324" i="2" s="1"/>
  <c r="E8381" i="2"/>
  <c r="F8381" i="2" s="1"/>
  <c r="G8381" i="2" s="1"/>
  <c r="E8268" i="2"/>
  <c r="F8268" i="2" s="1"/>
  <c r="G8268" i="2" s="1"/>
  <c r="E7230" i="2"/>
  <c r="F7230" i="2" s="1"/>
  <c r="G7230" i="2" s="1"/>
  <c r="E7198" i="2"/>
  <c r="F7198" i="2" s="1"/>
  <c r="G7198" i="2" s="1"/>
  <c r="E6863" i="2"/>
  <c r="F6863" i="2" s="1"/>
  <c r="G6863" i="2" s="1"/>
  <c r="E8202" i="2"/>
  <c r="F8202" i="2" s="1"/>
  <c r="G8202" i="2" s="1"/>
  <c r="E7646" i="2"/>
  <c r="F7646" i="2" s="1"/>
  <c r="G7646" i="2" s="1"/>
  <c r="E7775" i="2"/>
  <c r="F7775" i="2" s="1"/>
  <c r="G7775" i="2" s="1"/>
  <c r="E7161" i="2"/>
  <c r="F7161" i="2" s="1"/>
  <c r="G7161" i="2" s="1"/>
  <c r="E6634" i="2"/>
  <c r="F6634" i="2" s="1"/>
  <c r="G6634" i="2" s="1"/>
  <c r="E7943" i="2"/>
  <c r="F7943" i="2" s="1"/>
  <c r="G7943" i="2" s="1"/>
  <c r="E7414" i="2"/>
  <c r="F7414" i="2" s="1"/>
  <c r="G7414" i="2" s="1"/>
  <c r="E6990" i="2"/>
  <c r="F6990" i="2" s="1"/>
  <c r="G6990" i="2" s="1"/>
  <c r="E7336" i="2"/>
  <c r="F7336" i="2" s="1"/>
  <c r="G7336" i="2" s="1"/>
  <c r="E6769" i="2"/>
  <c r="F6769" i="2" s="1"/>
  <c r="G6769" i="2" s="1"/>
  <c r="E5768" i="2"/>
  <c r="F5768" i="2" s="1"/>
  <c r="G5768" i="2" s="1"/>
  <c r="E6732" i="2"/>
  <c r="F6732" i="2" s="1"/>
  <c r="G6732" i="2" s="1"/>
  <c r="E6761" i="2"/>
  <c r="F6761" i="2" s="1"/>
  <c r="G6761" i="2" s="1"/>
  <c r="E6014" i="2"/>
  <c r="F6014" i="2" s="1"/>
  <c r="G6014" i="2" s="1"/>
  <c r="E8221" i="2"/>
  <c r="F8221" i="2" s="1"/>
  <c r="G8221" i="2" s="1"/>
  <c r="E8740" i="2"/>
  <c r="F8740" i="2" s="1"/>
  <c r="G8740" i="2" s="1"/>
  <c r="E6664" i="2"/>
  <c r="F6664" i="2" s="1"/>
  <c r="G6664" i="2" s="1"/>
  <c r="E8331" i="2"/>
  <c r="F8331" i="2" s="1"/>
  <c r="G8331" i="2" s="1"/>
  <c r="E8713" i="2"/>
  <c r="F8713" i="2" s="1"/>
  <c r="G8713" i="2" s="1"/>
  <c r="E6785" i="2"/>
  <c r="F6785" i="2" s="1"/>
  <c r="G6785" i="2" s="1"/>
  <c r="E5866" i="2"/>
  <c r="F5866" i="2" s="1"/>
  <c r="G5866" i="2" s="1"/>
  <c r="E8767" i="2"/>
  <c r="F8767" i="2" s="1"/>
  <c r="G8767" i="2" s="1"/>
  <c r="E8158" i="2"/>
  <c r="F8158" i="2" s="1"/>
  <c r="G8158" i="2" s="1"/>
  <c r="E8518" i="2"/>
  <c r="F8518" i="2" s="1"/>
  <c r="G8518" i="2" s="1"/>
  <c r="E8119" i="2"/>
  <c r="F8119" i="2" s="1"/>
  <c r="G8119" i="2" s="1"/>
  <c r="E6934" i="2"/>
  <c r="F6934" i="2" s="1"/>
  <c r="G6934" i="2" s="1"/>
  <c r="E5840" i="2"/>
  <c r="F5840" i="2" s="1"/>
  <c r="G5840" i="2" s="1"/>
  <c r="E6530" i="2"/>
  <c r="F6530" i="2" s="1"/>
  <c r="G6530" i="2" s="1"/>
  <c r="E6246" i="2"/>
  <c r="F6246" i="2" s="1"/>
  <c r="G6246" i="2" s="1"/>
  <c r="E7978" i="2"/>
  <c r="F7978" i="2" s="1"/>
  <c r="G7978" i="2" s="1"/>
  <c r="E8382" i="2"/>
  <c r="F8382" i="2" s="1"/>
  <c r="G8382" i="2" s="1"/>
  <c r="E8806" i="2"/>
  <c r="F8806" i="2" s="1"/>
  <c r="G8806" i="2" s="1"/>
  <c r="E8538" i="2"/>
  <c r="F8538" i="2" s="1"/>
  <c r="G8538" i="2" s="1"/>
  <c r="E7665" i="2"/>
  <c r="F7665" i="2" s="1"/>
  <c r="G7665" i="2" s="1"/>
  <c r="E5779" i="2"/>
  <c r="F5779" i="2" s="1"/>
  <c r="G5779" i="2" s="1"/>
  <c r="E7258" i="2"/>
  <c r="F7258" i="2" s="1"/>
  <c r="G7258" i="2" s="1"/>
  <c r="E6177" i="2"/>
  <c r="F6177" i="2" s="1"/>
  <c r="G6177" i="2" s="1"/>
  <c r="E7585" i="2"/>
  <c r="F7585" i="2" s="1"/>
  <c r="G7585" i="2" s="1"/>
  <c r="E6650" i="2"/>
  <c r="F6650" i="2" s="1"/>
  <c r="G6650" i="2" s="1"/>
  <c r="E6431" i="2"/>
  <c r="F6431" i="2" s="1"/>
  <c r="G6431" i="2" s="1"/>
  <c r="E8241" i="2"/>
  <c r="F8241" i="2" s="1"/>
  <c r="G8241" i="2" s="1"/>
  <c r="E7374" i="2"/>
  <c r="F7374" i="2" s="1"/>
  <c r="G7374" i="2" s="1"/>
  <c r="E6056" i="2"/>
  <c r="F6056" i="2" s="1"/>
  <c r="G6056" i="2" s="1"/>
  <c r="E7944" i="2"/>
  <c r="F7944" i="2" s="1"/>
  <c r="G7944" i="2" s="1"/>
  <c r="E8802" i="2"/>
  <c r="F8802" i="2" s="1"/>
  <c r="G8802" i="2" s="1"/>
  <c r="E5834" i="2"/>
  <c r="F5834" i="2" s="1"/>
  <c r="G5834" i="2" s="1"/>
  <c r="E8128" i="2"/>
  <c r="F8128" i="2" s="1"/>
  <c r="G8128" i="2" s="1"/>
  <c r="E8686" i="2"/>
  <c r="F8686" i="2" s="1"/>
  <c r="G8686" i="2" s="1"/>
  <c r="E6976" i="2"/>
  <c r="F6976" i="2" s="1"/>
  <c r="G6976" i="2" s="1"/>
  <c r="E6754" i="2"/>
  <c r="F6754" i="2" s="1"/>
  <c r="G6754" i="2" s="1"/>
  <c r="E6037" i="2"/>
  <c r="F6037" i="2" s="1"/>
  <c r="G6037" i="2" s="1"/>
  <c r="E8760" i="2"/>
  <c r="F8760" i="2" s="1"/>
  <c r="G8760" i="2" s="1"/>
  <c r="E5773" i="2"/>
  <c r="F5773" i="2" s="1"/>
  <c r="G5773" i="2" s="1"/>
  <c r="E5833" i="2"/>
  <c r="F5833" i="2" s="1"/>
  <c r="G5833" i="2" s="1"/>
  <c r="E8219" i="2"/>
  <c r="F8219" i="2" s="1"/>
  <c r="G8219" i="2" s="1"/>
  <c r="E8116" i="2"/>
  <c r="F8116" i="2" s="1"/>
  <c r="G8116" i="2" s="1"/>
  <c r="E7486" i="2"/>
  <c r="F7486" i="2" s="1"/>
  <c r="G7486" i="2" s="1"/>
  <c r="E6853" i="2"/>
  <c r="F6853" i="2" s="1"/>
  <c r="G6853" i="2" s="1"/>
  <c r="E6185" i="2"/>
  <c r="F6185" i="2" s="1"/>
  <c r="G6185" i="2" s="1"/>
  <c r="E6890" i="2"/>
  <c r="F6890" i="2" s="1"/>
  <c r="G6890" i="2" s="1"/>
  <c r="E6430" i="2"/>
  <c r="F6430" i="2" s="1"/>
  <c r="G6430" i="2" s="1"/>
  <c r="E6078" i="2"/>
  <c r="F6078" i="2" s="1"/>
  <c r="G6078" i="2" s="1"/>
  <c r="E7960" i="2"/>
  <c r="F7960" i="2" s="1"/>
  <c r="G7960" i="2" s="1"/>
  <c r="E8371" i="2"/>
  <c r="F8371" i="2" s="1"/>
  <c r="G8371" i="2" s="1"/>
  <c r="E8699" i="2"/>
  <c r="F8699" i="2" s="1"/>
  <c r="G8699" i="2" s="1"/>
  <c r="E7546" i="2"/>
  <c r="F7546" i="2" s="1"/>
  <c r="G7546" i="2" s="1"/>
  <c r="E6632" i="2"/>
  <c r="F6632" i="2" s="1"/>
  <c r="G6632" i="2" s="1"/>
  <c r="E8227" i="2"/>
  <c r="F8227" i="2" s="1"/>
  <c r="G8227" i="2" s="1"/>
  <c r="E7542" i="2"/>
  <c r="F7542" i="2" s="1"/>
  <c r="G7542" i="2" s="1"/>
  <c r="E6217" i="2"/>
  <c r="F6217" i="2" s="1"/>
  <c r="G6217" i="2" s="1"/>
  <c r="E8233" i="2"/>
  <c r="F8233" i="2" s="1"/>
  <c r="G8233" i="2" s="1"/>
  <c r="E7292" i="2"/>
  <c r="F7292" i="2" s="1"/>
  <c r="G7292" i="2" s="1"/>
  <c r="E6649" i="2"/>
  <c r="F6649" i="2" s="1"/>
  <c r="G6649" i="2" s="1"/>
  <c r="E6024" i="2"/>
  <c r="F6024" i="2" s="1"/>
  <c r="G6024" i="2" s="1"/>
  <c r="E8363" i="2"/>
  <c r="F8363" i="2" s="1"/>
  <c r="G8363" i="2" s="1"/>
  <c r="E7534" i="2"/>
  <c r="F7534" i="2" s="1"/>
  <c r="G7534" i="2" s="1"/>
  <c r="E7544" i="2"/>
  <c r="F7544" i="2" s="1"/>
  <c r="G7544" i="2" s="1"/>
  <c r="E6118" i="2"/>
  <c r="F6118" i="2" s="1"/>
  <c r="G6118" i="2" s="1"/>
  <c r="E6985" i="2"/>
  <c r="F6985" i="2" s="1"/>
  <c r="G6985" i="2" s="1"/>
  <c r="E5984" i="2"/>
  <c r="F5984" i="2" s="1"/>
  <c r="G5984" i="2" s="1"/>
  <c r="E8745" i="2"/>
  <c r="F8745" i="2" s="1"/>
  <c r="G8745" i="2" s="1"/>
  <c r="E8415" i="2"/>
  <c r="F8415" i="2" s="1"/>
  <c r="G8415" i="2" s="1"/>
  <c r="E8591" i="2"/>
  <c r="F8591" i="2" s="1"/>
  <c r="G8591" i="2" s="1"/>
  <c r="E8160" i="2"/>
  <c r="F8160" i="2" s="1"/>
  <c r="G8160" i="2" s="1"/>
  <c r="E8303" i="2"/>
  <c r="F8303" i="2" s="1"/>
  <c r="G8303" i="2" s="1"/>
  <c r="E8207" i="2"/>
  <c r="F8207" i="2" s="1"/>
  <c r="G8207" i="2" s="1"/>
  <c r="E7903" i="2"/>
  <c r="F7903" i="2" s="1"/>
  <c r="G7903" i="2" s="1"/>
  <c r="E7644" i="2"/>
  <c r="F7644" i="2" s="1"/>
  <c r="G7644" i="2" s="1"/>
  <c r="E7195" i="2"/>
  <c r="F7195" i="2" s="1"/>
  <c r="G7195" i="2" s="1"/>
  <c r="E6793" i="2"/>
  <c r="F6793" i="2" s="1"/>
  <c r="G6793" i="2" s="1"/>
  <c r="E7671" i="2"/>
  <c r="F7671" i="2" s="1"/>
  <c r="G7671" i="2" s="1"/>
  <c r="E7141" i="2"/>
  <c r="F7141" i="2" s="1"/>
  <c r="G7141" i="2" s="1"/>
  <c r="E6428" i="2"/>
  <c r="F6428" i="2" s="1"/>
  <c r="G6428" i="2" s="1"/>
  <c r="E7545" i="2"/>
  <c r="F7545" i="2" s="1"/>
  <c r="G7545" i="2" s="1"/>
  <c r="E6777" i="2"/>
  <c r="F6777" i="2" s="1"/>
  <c r="G6777" i="2" s="1"/>
  <c r="E6947" i="2"/>
  <c r="F6947" i="2" s="1"/>
  <c r="G6947" i="2" s="1"/>
  <c r="E7340" i="2"/>
  <c r="F7340" i="2" s="1"/>
  <c r="G7340" i="2" s="1"/>
  <c r="E6776" i="2"/>
  <c r="F6776" i="2" s="1"/>
  <c r="G6776" i="2" s="1"/>
  <c r="E5919" i="2"/>
  <c r="F5919" i="2" s="1"/>
  <c r="G5919" i="2" s="1"/>
  <c r="E7185" i="2"/>
  <c r="F7185" i="2" s="1"/>
  <c r="G7185" i="2" s="1"/>
  <c r="E8693" i="2"/>
  <c r="F8693" i="2" s="1"/>
  <c r="G8693" i="2" s="1"/>
  <c r="E8251" i="2"/>
  <c r="F8251" i="2" s="1"/>
  <c r="G8251" i="2" s="1"/>
  <c r="E7786" i="2"/>
  <c r="F7786" i="2" s="1"/>
  <c r="G7786" i="2" s="1"/>
  <c r="E7902" i="2"/>
  <c r="F7902" i="2" s="1"/>
  <c r="G7902" i="2" s="1"/>
  <c r="E7385" i="2"/>
  <c r="F7385" i="2" s="1"/>
  <c r="G7385" i="2" s="1"/>
  <c r="E8285" i="2"/>
  <c r="F8285" i="2" s="1"/>
  <c r="G8285" i="2" s="1"/>
  <c r="E7498" i="2"/>
  <c r="F7498" i="2" s="1"/>
  <c r="G7498" i="2" s="1"/>
  <c r="E5769" i="2"/>
  <c r="F5769" i="2" s="1"/>
  <c r="G5769" i="2" s="1"/>
  <c r="E7548" i="2"/>
  <c r="F7548" i="2" s="1"/>
  <c r="G7548" i="2" s="1"/>
  <c r="E6888" i="2"/>
  <c r="F6888" i="2" s="1"/>
  <c r="G6888" i="2" s="1"/>
  <c r="E7278" i="2"/>
  <c r="F7278" i="2" s="1"/>
  <c r="G7278" i="2" s="1"/>
  <c r="E6814" i="2"/>
  <c r="F6814" i="2" s="1"/>
  <c r="G6814" i="2" s="1"/>
  <c r="E7499" i="2"/>
  <c r="F7499" i="2" s="1"/>
  <c r="G7499" i="2" s="1"/>
  <c r="E6402" i="2"/>
  <c r="F6402" i="2" s="1"/>
  <c r="G6402" i="2" s="1"/>
  <c r="E7372" i="2"/>
  <c r="F7372" i="2" s="1"/>
  <c r="G7372" i="2" s="1"/>
  <c r="E8132" i="2"/>
  <c r="F8132" i="2" s="1"/>
  <c r="G8132" i="2" s="1"/>
  <c r="E8733" i="2"/>
  <c r="F8733" i="2" s="1"/>
  <c r="G8733" i="2" s="1"/>
  <c r="E6872" i="2"/>
  <c r="F6872" i="2" s="1"/>
  <c r="G6872" i="2" s="1"/>
  <c r="E7218" i="2"/>
  <c r="F7218" i="2" s="1"/>
  <c r="G7218" i="2" s="1"/>
  <c r="E5938" i="2"/>
  <c r="F5938" i="2" s="1"/>
  <c r="G5938" i="2" s="1"/>
  <c r="E7497" i="2"/>
  <c r="F7497" i="2" s="1"/>
  <c r="G7497" i="2" s="1"/>
  <c r="E6072" i="2"/>
  <c r="F6072" i="2" s="1"/>
  <c r="G6072" i="2" s="1"/>
  <c r="E8134" i="2"/>
  <c r="F8134" i="2" s="1"/>
  <c r="G8134" i="2" s="1"/>
  <c r="E5985" i="2"/>
  <c r="F5985" i="2" s="1"/>
  <c r="G5985" i="2" s="1"/>
  <c r="E7523" i="2"/>
  <c r="F7523" i="2" s="1"/>
  <c r="G7523" i="2" s="1"/>
  <c r="E6495" i="2"/>
  <c r="F6495" i="2" s="1"/>
  <c r="G6495" i="2" s="1"/>
  <c r="E7412" i="2"/>
  <c r="F7412" i="2" s="1"/>
  <c r="G7412" i="2" s="1"/>
  <c r="E5928" i="2"/>
  <c r="F5928" i="2" s="1"/>
  <c r="G5928" i="2" s="1"/>
  <c r="E7752" i="2"/>
  <c r="F7752" i="2" s="1"/>
  <c r="G7752" i="2" s="1"/>
  <c r="E5889" i="2"/>
  <c r="F5889" i="2" s="1"/>
  <c r="G5889" i="2" s="1"/>
  <c r="E7294" i="2"/>
  <c r="F7294" i="2" s="1"/>
  <c r="G7294" i="2" s="1"/>
  <c r="E8397" i="2"/>
  <c r="F8397" i="2" s="1"/>
  <c r="G8397" i="2" s="1"/>
  <c r="E8544" i="2"/>
  <c r="F8544" i="2" s="1"/>
  <c r="G8544" i="2" s="1"/>
  <c r="E8580" i="2"/>
  <c r="F8580" i="2" s="1"/>
  <c r="G8580" i="2" s="1"/>
  <c r="E8557" i="2"/>
  <c r="F8557" i="2" s="1"/>
  <c r="G8557" i="2" s="1"/>
  <c r="E8299" i="2"/>
  <c r="F8299" i="2" s="1"/>
  <c r="G8299" i="2" s="1"/>
  <c r="E8696" i="2"/>
  <c r="F8696" i="2" s="1"/>
  <c r="G8696" i="2" s="1"/>
  <c r="E8238" i="2"/>
  <c r="F8238" i="2" s="1"/>
  <c r="G8238" i="2" s="1"/>
  <c r="E7290" i="2"/>
  <c r="F7290" i="2" s="1"/>
  <c r="G7290" i="2" s="1"/>
  <c r="E8199" i="2"/>
  <c r="F8199" i="2" s="1"/>
  <c r="G8199" i="2" s="1"/>
  <c r="E7896" i="2"/>
  <c r="F7896" i="2" s="1"/>
  <c r="G7896" i="2" s="1"/>
  <c r="E8068" i="2"/>
  <c r="F8068" i="2" s="1"/>
  <c r="G8068" i="2" s="1"/>
  <c r="E7859" i="2"/>
  <c r="F7859" i="2" s="1"/>
  <c r="G7859" i="2" s="1"/>
  <c r="E6472" i="2"/>
  <c r="F6472" i="2" s="1"/>
  <c r="G6472" i="2" s="1"/>
  <c r="E7808" i="2"/>
  <c r="F7808" i="2" s="1"/>
  <c r="G7808" i="2" s="1"/>
  <c r="E7602" i="2"/>
  <c r="F7602" i="2" s="1"/>
  <c r="G7602" i="2" s="1"/>
  <c r="E7751" i="2"/>
  <c r="F7751" i="2" s="1"/>
  <c r="G7751" i="2" s="1"/>
  <c r="E7422" i="2"/>
  <c r="F7422" i="2" s="1"/>
  <c r="G7422" i="2" s="1"/>
  <c r="E7306" i="2"/>
  <c r="F7306" i="2" s="1"/>
  <c r="G7306" i="2" s="1"/>
  <c r="E8456" i="2"/>
  <c r="F8456" i="2" s="1"/>
  <c r="G8456" i="2" s="1"/>
  <c r="E6603" i="2"/>
  <c r="F6603" i="2" s="1"/>
  <c r="G6603" i="2" s="1"/>
  <c r="E6393" i="2"/>
  <c r="F6393" i="2" s="1"/>
  <c r="G6393" i="2" s="1"/>
  <c r="E6492" i="2"/>
  <c r="F6492" i="2" s="1"/>
  <c r="G6492" i="2" s="1"/>
  <c r="E7352" i="2"/>
  <c r="F7352" i="2" s="1"/>
  <c r="G7352" i="2" s="1"/>
  <c r="E7481" i="2"/>
  <c r="F7481" i="2" s="1"/>
  <c r="G7481" i="2" s="1"/>
  <c r="E7344" i="2"/>
  <c r="F7344" i="2" s="1"/>
  <c r="G7344" i="2" s="1"/>
  <c r="E5794" i="2"/>
  <c r="F5794" i="2" s="1"/>
  <c r="G5794" i="2" s="1"/>
  <c r="E7583" i="2"/>
  <c r="F7583" i="2" s="1"/>
  <c r="G7583" i="2" s="1"/>
  <c r="E6651" i="2"/>
  <c r="F6651" i="2" s="1"/>
  <c r="G6651" i="2" s="1"/>
  <c r="E8730" i="2"/>
  <c r="F8730" i="2" s="1"/>
  <c r="G8730" i="2" s="1"/>
  <c r="E7964" i="2"/>
  <c r="F7964" i="2" s="1"/>
  <c r="G7964" i="2" s="1"/>
  <c r="E6792" i="2"/>
  <c r="F6792" i="2" s="1"/>
  <c r="G6792" i="2" s="1"/>
  <c r="E7322" i="2"/>
  <c r="F7322" i="2" s="1"/>
  <c r="G7322" i="2" s="1"/>
  <c r="E6040" i="2"/>
  <c r="F6040" i="2" s="1"/>
  <c r="G6040" i="2" s="1"/>
  <c r="E6858" i="2"/>
  <c r="F6858" i="2" s="1"/>
  <c r="G6858" i="2" s="1"/>
  <c r="E6113" i="2"/>
  <c r="F6113" i="2" s="1"/>
  <c r="G6113" i="2" s="1"/>
  <c r="E8731" i="2"/>
  <c r="F8731" i="2" s="1"/>
  <c r="G8731" i="2" s="1"/>
  <c r="E8779" i="2"/>
  <c r="F8779" i="2" s="1"/>
  <c r="G8779" i="2" s="1"/>
  <c r="E8702" i="2"/>
  <c r="F8702" i="2" s="1"/>
  <c r="G8702" i="2" s="1"/>
  <c r="E6848" i="2"/>
  <c r="F6848" i="2" s="1"/>
  <c r="G6848" i="2" s="1"/>
  <c r="E8796" i="2"/>
  <c r="F8796" i="2" s="1"/>
  <c r="G8796" i="2" s="1"/>
  <c r="E5824" i="2"/>
  <c r="F5824" i="2" s="1"/>
  <c r="G5824" i="2" s="1"/>
  <c r="E8347" i="2"/>
  <c r="F8347" i="2" s="1"/>
  <c r="G8347" i="2" s="1"/>
  <c r="E7275" i="2"/>
  <c r="F7275" i="2" s="1"/>
  <c r="G7275" i="2" s="1"/>
  <c r="E8292" i="2"/>
  <c r="F8292" i="2" s="1"/>
  <c r="G8292" i="2" s="1"/>
  <c r="E7947" i="2"/>
  <c r="F7947" i="2" s="1"/>
  <c r="G7947" i="2" s="1"/>
  <c r="E7714" i="2"/>
  <c r="F7714" i="2" s="1"/>
  <c r="G7714" i="2" s="1"/>
  <c r="E8637" i="2"/>
  <c r="F8637" i="2" s="1"/>
  <c r="G8637" i="2" s="1"/>
  <c r="E8524" i="2"/>
  <c r="F8524" i="2" s="1"/>
  <c r="G8524" i="2" s="1"/>
  <c r="E5905" i="2"/>
  <c r="F5905" i="2" s="1"/>
  <c r="G5905" i="2" s="1"/>
  <c r="E7019" i="2"/>
  <c r="F7019" i="2" s="1"/>
  <c r="G7019" i="2" s="1"/>
  <c r="E7579" i="2"/>
  <c r="F7579" i="2" s="1"/>
  <c r="G7579" i="2" s="1"/>
  <c r="E8718" i="2"/>
  <c r="F8718" i="2" s="1"/>
  <c r="G8718" i="2" s="1"/>
  <c r="E8749" i="2"/>
  <c r="F8749" i="2" s="1"/>
  <c r="G8749" i="2" s="1"/>
  <c r="E8770" i="2"/>
  <c r="F8770" i="2" s="1"/>
  <c r="G8770" i="2" s="1"/>
  <c r="E7957" i="2"/>
  <c r="F7957" i="2" s="1"/>
  <c r="G7957" i="2" s="1"/>
  <c r="E8638" i="2"/>
  <c r="F8638" i="2" s="1"/>
  <c r="G8638" i="2" s="1"/>
  <c r="E8064" i="2"/>
  <c r="F8064" i="2" s="1"/>
  <c r="G8064" i="2" s="1"/>
  <c r="E7677" i="2"/>
  <c r="F7677" i="2" s="1"/>
  <c r="G7677" i="2" s="1"/>
  <c r="E6524" i="2"/>
  <c r="F6524" i="2" s="1"/>
  <c r="G6524" i="2" s="1"/>
  <c r="E6924" i="2"/>
  <c r="F6924" i="2" s="1"/>
  <c r="G6924" i="2" s="1"/>
  <c r="E6262" i="2"/>
  <c r="F6262" i="2" s="1"/>
  <c r="G6262" i="2" s="1"/>
  <c r="E6767" i="2"/>
  <c r="F6767" i="2" s="1"/>
  <c r="G6767" i="2" s="1"/>
  <c r="E7448" i="2"/>
  <c r="F7448" i="2" s="1"/>
  <c r="G7448" i="2" s="1"/>
  <c r="E6080" i="2"/>
  <c r="F6080" i="2" s="1"/>
  <c r="G6080" i="2" s="1"/>
  <c r="E6380" i="2"/>
  <c r="F6380" i="2" s="1"/>
  <c r="G6380" i="2" s="1"/>
  <c r="E8678" i="2"/>
  <c r="F8678" i="2" s="1"/>
  <c r="G8678" i="2" s="1"/>
  <c r="E6462" i="2"/>
  <c r="F6462" i="2" s="1"/>
  <c r="G6462" i="2" s="1"/>
  <c r="E8431" i="2"/>
  <c r="F8431" i="2" s="1"/>
  <c r="G8431" i="2" s="1"/>
  <c r="E6841" i="2"/>
  <c r="F6841" i="2" s="1"/>
  <c r="G6841" i="2" s="1"/>
  <c r="E6640" i="2"/>
  <c r="F6640" i="2" s="1"/>
  <c r="G6640" i="2" s="1"/>
  <c r="E8176" i="2"/>
  <c r="F8176" i="2" s="1"/>
  <c r="G8176" i="2" s="1"/>
  <c r="E6558" i="2"/>
  <c r="F6558" i="2" s="1"/>
  <c r="G6558" i="2" s="1"/>
  <c r="E8594" i="2"/>
  <c r="F8594" i="2" s="1"/>
  <c r="G8594" i="2" s="1"/>
  <c r="E8055" i="2"/>
  <c r="F8055" i="2" s="1"/>
  <c r="G8055" i="2" s="1"/>
  <c r="E5841" i="2"/>
  <c r="F5841" i="2" s="1"/>
  <c r="G5841" i="2" s="1"/>
  <c r="E7102" i="2"/>
  <c r="F7102" i="2" s="1"/>
  <c r="G7102" i="2" s="1"/>
  <c r="E7350" i="2"/>
  <c r="F7350" i="2" s="1"/>
  <c r="G7350" i="2" s="1"/>
  <c r="E5884" i="2"/>
  <c r="F5884" i="2" s="1"/>
  <c r="G5884" i="2" s="1"/>
  <c r="E8373" i="2"/>
  <c r="F8373" i="2" s="1"/>
  <c r="G8373" i="2" s="1"/>
  <c r="E8413" i="2"/>
  <c r="F8413" i="2" s="1"/>
  <c r="G8413" i="2" s="1"/>
  <c r="E8492" i="2"/>
  <c r="F8492" i="2" s="1"/>
  <c r="G8492" i="2" s="1"/>
  <c r="E8612" i="2"/>
  <c r="F8612" i="2" s="1"/>
  <c r="G8612" i="2" s="1"/>
  <c r="E6800" i="2"/>
  <c r="F6800" i="2" s="1"/>
  <c r="G6800" i="2" s="1"/>
  <c r="E7069" i="2"/>
  <c r="F7069" i="2" s="1"/>
  <c r="G7069" i="2" s="1"/>
  <c r="E8010" i="2"/>
  <c r="F8010" i="2" s="1"/>
  <c r="G8010" i="2" s="1"/>
  <c r="E7348" i="2"/>
  <c r="F7348" i="2" s="1"/>
  <c r="G7348" i="2" s="1"/>
  <c r="E7221" i="2"/>
  <c r="F7221" i="2" s="1"/>
  <c r="G7221" i="2" s="1"/>
  <c r="E7758" i="2"/>
  <c r="F7758" i="2" s="1"/>
  <c r="G7758" i="2" s="1"/>
  <c r="E7013" i="2"/>
  <c r="F7013" i="2" s="1"/>
  <c r="G7013" i="2" s="1"/>
  <c r="E8248" i="2"/>
  <c r="F8248" i="2" s="1"/>
  <c r="G8248" i="2" s="1"/>
  <c r="E6578" i="2"/>
  <c r="F6578" i="2" s="1"/>
  <c r="G6578" i="2" s="1"/>
  <c r="E6055" i="2"/>
  <c r="F6055" i="2" s="1"/>
  <c r="G6055" i="2" s="1"/>
  <c r="E6789" i="2"/>
  <c r="F6789" i="2" s="1"/>
  <c r="G6789" i="2" s="1"/>
  <c r="E6415" i="2"/>
  <c r="F6415" i="2" s="1"/>
  <c r="G6415" i="2" s="1"/>
  <c r="E8798" i="2"/>
  <c r="F8798" i="2" s="1"/>
  <c r="G8798" i="2" s="1"/>
  <c r="E8508" i="2"/>
  <c r="F8508" i="2" s="1"/>
  <c r="G8508" i="2" s="1"/>
  <c r="E8656" i="2"/>
  <c r="F8656" i="2" s="1"/>
  <c r="G8656" i="2" s="1"/>
  <c r="E8152" i="2"/>
  <c r="F8152" i="2" s="1"/>
  <c r="G8152" i="2" s="1"/>
  <c r="E7403" i="2"/>
  <c r="F7403" i="2" s="1"/>
  <c r="G7403" i="2" s="1"/>
  <c r="E8590" i="2"/>
  <c r="F8590" i="2" s="1"/>
  <c r="G8590" i="2" s="1"/>
  <c r="E8205" i="2"/>
  <c r="F8205" i="2" s="1"/>
  <c r="G8205" i="2" s="1"/>
  <c r="E7738" i="2"/>
  <c r="F7738" i="2" s="1"/>
  <c r="G7738" i="2" s="1"/>
  <c r="E8420" i="2"/>
  <c r="F8420" i="2" s="1"/>
  <c r="G8420" i="2" s="1"/>
  <c r="E8204" i="2"/>
  <c r="F8204" i="2" s="1"/>
  <c r="G8204" i="2" s="1"/>
  <c r="E8342" i="2"/>
  <c r="F8342" i="2" s="1"/>
  <c r="G8342" i="2" s="1"/>
  <c r="E7597" i="2"/>
  <c r="F7597" i="2" s="1"/>
  <c r="G7597" i="2" s="1"/>
  <c r="E8606" i="2"/>
  <c r="F8606" i="2" s="1"/>
  <c r="G8606" i="2" s="1"/>
  <c r="E8131" i="2"/>
  <c r="F8131" i="2" s="1"/>
  <c r="G8131" i="2" s="1"/>
  <c r="E8297" i="2"/>
  <c r="F8297" i="2" s="1"/>
  <c r="G8297" i="2" s="1"/>
  <c r="E7760" i="2"/>
  <c r="F7760" i="2" s="1"/>
  <c r="G7760" i="2" s="1"/>
  <c r="E8776" i="2"/>
  <c r="F8776" i="2" s="1"/>
  <c r="G8776" i="2" s="1"/>
  <c r="E7791" i="2"/>
  <c r="F7791" i="2" s="1"/>
  <c r="G7791" i="2" s="1"/>
  <c r="E8729" i="2"/>
  <c r="F8729" i="2" s="1"/>
  <c r="G8729" i="2" s="1"/>
  <c r="E8195" i="2"/>
  <c r="F8195" i="2" s="1"/>
  <c r="G8195" i="2" s="1"/>
  <c r="E7982" i="2"/>
  <c r="F7982" i="2" s="1"/>
  <c r="G7982" i="2" s="1"/>
  <c r="E6781" i="2"/>
  <c r="F6781" i="2" s="1"/>
  <c r="G6781" i="2" s="1"/>
  <c r="E6826" i="2"/>
  <c r="F6826" i="2" s="1"/>
  <c r="G6826" i="2" s="1"/>
  <c r="E7342" i="2"/>
  <c r="F7342" i="2" s="1"/>
  <c r="G7342" i="2" s="1"/>
  <c r="E6987" i="2"/>
  <c r="F6987" i="2" s="1"/>
  <c r="G6987" i="2" s="1"/>
  <c r="E7721" i="2"/>
  <c r="F7721" i="2" s="1"/>
  <c r="G7721" i="2" s="1"/>
  <c r="E7466" i="2"/>
  <c r="F7466" i="2" s="1"/>
  <c r="G7466" i="2" s="1"/>
  <c r="E7839" i="2"/>
  <c r="F7839" i="2" s="1"/>
  <c r="G7839" i="2" s="1"/>
  <c r="E7445" i="2"/>
  <c r="F7445" i="2" s="1"/>
  <c r="G7445" i="2" s="1"/>
  <c r="E6757" i="2"/>
  <c r="F6757" i="2" s="1"/>
  <c r="G6757" i="2" s="1"/>
  <c r="E6654" i="2"/>
  <c r="F6654" i="2" s="1"/>
  <c r="G6654" i="2" s="1"/>
  <c r="E6358" i="2"/>
  <c r="F6358" i="2" s="1"/>
  <c r="G6358" i="2" s="1"/>
  <c r="E5848" i="2"/>
  <c r="F5848" i="2" s="1"/>
  <c r="G5848" i="2" s="1"/>
  <c r="E7190" i="2"/>
  <c r="F7190" i="2" s="1"/>
  <c r="G7190" i="2" s="1"/>
  <c r="E6680" i="2"/>
  <c r="F6680" i="2" s="1"/>
  <c r="G6680" i="2" s="1"/>
  <c r="E7273" i="2"/>
  <c r="F7273" i="2" s="1"/>
  <c r="G7273" i="2" s="1"/>
  <c r="E6666" i="2"/>
  <c r="F6666" i="2" s="1"/>
  <c r="G6666" i="2" s="1"/>
  <c r="E7084" i="2"/>
  <c r="F7084" i="2" s="1"/>
  <c r="G7084" i="2" s="1"/>
  <c r="E7113" i="2"/>
  <c r="F7113" i="2" s="1"/>
  <c r="G7113" i="2" s="1"/>
  <c r="E6892" i="2"/>
  <c r="F6892" i="2" s="1"/>
  <c r="G6892" i="2" s="1"/>
  <c r="E6454" i="2"/>
  <c r="F6454" i="2" s="1"/>
  <c r="G6454" i="2" s="1"/>
  <c r="E5823" i="2"/>
  <c r="F5823" i="2" s="1"/>
  <c r="G5823" i="2" s="1"/>
  <c r="E6508" i="2"/>
  <c r="F6508" i="2" s="1"/>
  <c r="G6508" i="2" s="1"/>
  <c r="E6239" i="2"/>
  <c r="F6239" i="2" s="1"/>
  <c r="G6239" i="2" s="1"/>
  <c r="E5986" i="2"/>
  <c r="F5986" i="2" s="1"/>
  <c r="G5986" i="2" s="1"/>
  <c r="E5899" i="2"/>
  <c r="F5899" i="2" s="1"/>
  <c r="G5899" i="2" s="1"/>
  <c r="E6238" i="2"/>
  <c r="F6238" i="2" s="1"/>
  <c r="G6238" i="2" s="1"/>
  <c r="E5902" i="2"/>
  <c r="F5902" i="2" s="1"/>
  <c r="G5902" i="2" s="1"/>
  <c r="E6171" i="2"/>
  <c r="F6171" i="2" s="1"/>
  <c r="G6171" i="2" s="1"/>
  <c r="E6404" i="2"/>
  <c r="F6404" i="2" s="1"/>
  <c r="G6404" i="2" s="1"/>
  <c r="E6062" i="2"/>
  <c r="F6062" i="2" s="1"/>
  <c r="G6062" i="2" s="1"/>
  <c r="E6547" i="2"/>
  <c r="F6547" i="2" s="1"/>
  <c r="G6547" i="2" s="1"/>
  <c r="E6314" i="2"/>
  <c r="F6314" i="2" s="1"/>
  <c r="G6314" i="2" s="1"/>
  <c r="E5870" i="2"/>
  <c r="F5870" i="2" s="1"/>
  <c r="G5870" i="2" s="1"/>
  <c r="E6197" i="2"/>
  <c r="F6197" i="2" s="1"/>
  <c r="G6197" i="2" s="1"/>
  <c r="E8624" i="2"/>
  <c r="F8624" i="2" s="1"/>
  <c r="G8624" i="2" s="1"/>
  <c r="E8654" i="2"/>
  <c r="F8654" i="2" s="1"/>
  <c r="G8654" i="2" s="1"/>
  <c r="E8568" i="2"/>
  <c r="F8568" i="2" s="1"/>
  <c r="G8568" i="2" s="1"/>
  <c r="E8454" i="2"/>
  <c r="F8454" i="2" s="1"/>
  <c r="G8454" i="2" s="1"/>
  <c r="E6902" i="2"/>
  <c r="F6902" i="2" s="1"/>
  <c r="G6902" i="2" s="1"/>
  <c r="E5874" i="2"/>
  <c r="F5874" i="2" s="1"/>
  <c r="G5874" i="2" s="1"/>
  <c r="E7995" i="2"/>
  <c r="F7995" i="2" s="1"/>
  <c r="G7995" i="2" s="1"/>
  <c r="E7100" i="2"/>
  <c r="F7100" i="2" s="1"/>
  <c r="G7100" i="2" s="1"/>
  <c r="E8316" i="2"/>
  <c r="F8316" i="2" s="1"/>
  <c r="G8316" i="2" s="1"/>
  <c r="E7099" i="2"/>
  <c r="F7099" i="2" s="1"/>
  <c r="G7099" i="2" s="1"/>
  <c r="E6697" i="2"/>
  <c r="F6697" i="2" s="1"/>
  <c r="G6697" i="2" s="1"/>
  <c r="E8318" i="2"/>
  <c r="F8318" i="2" s="1"/>
  <c r="G8318" i="2" s="1"/>
  <c r="E8463" i="2"/>
  <c r="F8463" i="2" s="1"/>
  <c r="G8463" i="2" s="1"/>
  <c r="E7477" i="2"/>
  <c r="F7477" i="2" s="1"/>
  <c r="G7477" i="2" s="1"/>
  <c r="E8046" i="2"/>
  <c r="F8046" i="2" s="1"/>
  <c r="G8046" i="2" s="1"/>
  <c r="E6681" i="2"/>
  <c r="F6681" i="2" s="1"/>
  <c r="G6681" i="2" s="1"/>
  <c r="E7231" i="2"/>
  <c r="F7231" i="2" s="1"/>
  <c r="G7231" i="2" s="1"/>
  <c r="E6918" i="2"/>
  <c r="F6918" i="2" s="1"/>
  <c r="G6918" i="2" s="1"/>
  <c r="E6165" i="2"/>
  <c r="F6165" i="2" s="1"/>
  <c r="G6165" i="2" s="1"/>
  <c r="E6051" i="2"/>
  <c r="F6051" i="2" s="1"/>
  <c r="G6051" i="2" s="1"/>
  <c r="E6725" i="2"/>
  <c r="F6725" i="2" s="1"/>
  <c r="G6725" i="2" s="1"/>
  <c r="E6307" i="2"/>
  <c r="F6307" i="2" s="1"/>
  <c r="G6307" i="2" s="1"/>
  <c r="E6270" i="2"/>
  <c r="F6270" i="2" s="1"/>
  <c r="G6270" i="2" s="1"/>
  <c r="E6376" i="2"/>
  <c r="F6376" i="2" s="1"/>
  <c r="G6376" i="2" s="1"/>
  <c r="E5849" i="2"/>
  <c r="F5849" i="2" s="1"/>
  <c r="G5849" i="2" s="1"/>
  <c r="E8708" i="2"/>
  <c r="F8708" i="2" s="1"/>
  <c r="G8708" i="2" s="1"/>
  <c r="E8766" i="2"/>
  <c r="F8766" i="2" s="1"/>
  <c r="G8766" i="2" s="1"/>
  <c r="E8615" i="2"/>
  <c r="F8615" i="2" s="1"/>
  <c r="G8615" i="2" s="1"/>
  <c r="E8149" i="2"/>
  <c r="F8149" i="2" s="1"/>
  <c r="G8149" i="2" s="1"/>
  <c r="E7299" i="2"/>
  <c r="F7299" i="2" s="1"/>
  <c r="G7299" i="2" s="1"/>
  <c r="E8541" i="2"/>
  <c r="F8541" i="2" s="1"/>
  <c r="G8541" i="2" s="1"/>
  <c r="E8774" i="2"/>
  <c r="F8774" i="2" s="1"/>
  <c r="G8774" i="2" s="1"/>
  <c r="E8406" i="2"/>
  <c r="F8406" i="2" s="1"/>
  <c r="G8406" i="2" s="1"/>
  <c r="E6764" i="2"/>
  <c r="F6764" i="2" s="1"/>
  <c r="G6764" i="2" s="1"/>
  <c r="E8125" i="2"/>
  <c r="F8125" i="2" s="1"/>
  <c r="G8125" i="2" s="1"/>
  <c r="E7918" i="2"/>
  <c r="F7918" i="2" s="1"/>
  <c r="G7918" i="2" s="1"/>
  <c r="E7736" i="2"/>
  <c r="F7736" i="2" s="1"/>
  <c r="G7736" i="2" s="1"/>
  <c r="E7743" i="2"/>
  <c r="F7743" i="2" s="1"/>
  <c r="G7743" i="2" s="1"/>
  <c r="E8755" i="2"/>
  <c r="F8755" i="2" s="1"/>
  <c r="G8755" i="2" s="1"/>
  <c r="E8438" i="2"/>
  <c r="F8438" i="2" s="1"/>
  <c r="G8438" i="2" s="1"/>
  <c r="E7784" i="2"/>
  <c r="F7784" i="2" s="1"/>
  <c r="G7784" i="2" s="1"/>
  <c r="E8725" i="2"/>
  <c r="F8725" i="2" s="1"/>
  <c r="G8725" i="2" s="1"/>
  <c r="E8162" i="2"/>
  <c r="F8162" i="2" s="1"/>
  <c r="G8162" i="2" s="1"/>
  <c r="E7979" i="2"/>
  <c r="F7979" i="2" s="1"/>
  <c r="G7979" i="2" s="1"/>
  <c r="E6760" i="2"/>
  <c r="F6760" i="2" s="1"/>
  <c r="G6760" i="2" s="1"/>
  <c r="E6819" i="2"/>
  <c r="F6819" i="2" s="1"/>
  <c r="G6819" i="2" s="1"/>
  <c r="E7790" i="2"/>
  <c r="F7790" i="2" s="1"/>
  <c r="G7790" i="2" s="1"/>
  <c r="E7295" i="2"/>
  <c r="F7295" i="2" s="1"/>
  <c r="G7295" i="2" s="1"/>
  <c r="E7021" i="2"/>
  <c r="F7021" i="2" s="1"/>
  <c r="G7021" i="2" s="1"/>
  <c r="E7975" i="2"/>
  <c r="F7975" i="2" s="1"/>
  <c r="G7975" i="2" s="1"/>
  <c r="E7461" i="2"/>
  <c r="F7461" i="2" s="1"/>
  <c r="G7461" i="2" s="1"/>
  <c r="E7967" i="2"/>
  <c r="F7967" i="2" s="1"/>
  <c r="G7967" i="2" s="1"/>
  <c r="E7694" i="2"/>
  <c r="F7694" i="2" s="1"/>
  <c r="G7694" i="2" s="1"/>
  <c r="E7426" i="2"/>
  <c r="F7426" i="2" s="1"/>
  <c r="G7426" i="2" s="1"/>
  <c r="E7045" i="2"/>
  <c r="F7045" i="2" s="1"/>
  <c r="G7045" i="2" s="1"/>
  <c r="E7899" i="2"/>
  <c r="F7899" i="2" s="1"/>
  <c r="G7899" i="2" s="1"/>
  <c r="E7470" i="2"/>
  <c r="F7470" i="2" s="1"/>
  <c r="G7470" i="2" s="1"/>
  <c r="E7008" i="2"/>
  <c r="F7008" i="2" s="1"/>
  <c r="G7008" i="2" s="1"/>
  <c r="E7224" i="2"/>
  <c r="F7224" i="2" s="1"/>
  <c r="G7224" i="2" s="1"/>
  <c r="E7832" i="2"/>
  <c r="F7832" i="2" s="1"/>
  <c r="G7832" i="2" s="1"/>
  <c r="E6750" i="2"/>
  <c r="F6750" i="2" s="1"/>
  <c r="G6750" i="2" s="1"/>
  <c r="E6648" i="2"/>
  <c r="F6648" i="2" s="1"/>
  <c r="G6648" i="2" s="1"/>
  <c r="E5697" i="2"/>
  <c r="F5697" i="2" s="1"/>
  <c r="G5697" i="2" s="1"/>
  <c r="E7177" i="2"/>
  <c r="F7177" i="2" s="1"/>
  <c r="G7177" i="2" s="1"/>
  <c r="E6539" i="2"/>
  <c r="F6539" i="2" s="1"/>
  <c r="G6539" i="2" s="1"/>
  <c r="E7232" i="2"/>
  <c r="F7232" i="2" s="1"/>
  <c r="G7232" i="2" s="1"/>
  <c r="E6656" i="2"/>
  <c r="F6656" i="2" s="1"/>
  <c r="G6656" i="2" s="1"/>
  <c r="E7283" i="2"/>
  <c r="F7283" i="2" s="1"/>
  <c r="G7283" i="2" s="1"/>
  <c r="E6779" i="2"/>
  <c r="F6779" i="2" s="1"/>
  <c r="G6779" i="2" s="1"/>
  <c r="E6337" i="2"/>
  <c r="F6337" i="2" s="1"/>
  <c r="G6337" i="2" s="1"/>
  <c r="E5774" i="2"/>
  <c r="F5774" i="2" s="1"/>
  <c r="G5774" i="2" s="1"/>
  <c r="E6232" i="2"/>
  <c r="F6232" i="2" s="1"/>
  <c r="G6232" i="2" s="1"/>
  <c r="E5714" i="2"/>
  <c r="F5714" i="2" s="1"/>
  <c r="G5714" i="2" s="1"/>
  <c r="E5878" i="2"/>
  <c r="F5878" i="2" s="1"/>
  <c r="G5878" i="2" s="1"/>
  <c r="E6534" i="2"/>
  <c r="F6534" i="2" s="1"/>
  <c r="G6534" i="2" s="1"/>
  <c r="E6154" i="2"/>
  <c r="F6154" i="2" s="1"/>
  <c r="G6154" i="2" s="1"/>
  <c r="E5838" i="2"/>
  <c r="F5838" i="2" s="1"/>
  <c r="G5838" i="2" s="1"/>
  <c r="E6359" i="2"/>
  <c r="F6359" i="2" s="1"/>
  <c r="G6359" i="2" s="1"/>
  <c r="E5901" i="2"/>
  <c r="F5901" i="2" s="1"/>
  <c r="G5901" i="2" s="1"/>
  <c r="E6146" i="2"/>
  <c r="F6146" i="2" s="1"/>
  <c r="G6146" i="2" s="1"/>
  <c r="E8427" i="2"/>
  <c r="F8427" i="2" s="1"/>
  <c r="G8427" i="2" s="1"/>
  <c r="E8613" i="2"/>
  <c r="F8613" i="2" s="1"/>
  <c r="G8613" i="2" s="1"/>
  <c r="E8536" i="2"/>
  <c r="F8536" i="2" s="1"/>
  <c r="G8536" i="2" s="1"/>
  <c r="E8452" i="2"/>
  <c r="F8452" i="2" s="1"/>
  <c r="G8452" i="2" s="1"/>
  <c r="E8630" i="2"/>
  <c r="F8630" i="2" s="1"/>
  <c r="G8630" i="2" s="1"/>
  <c r="E8386" i="2"/>
  <c r="F8386" i="2" s="1"/>
  <c r="G8386" i="2" s="1"/>
  <c r="E8423" i="2"/>
  <c r="F8423" i="2" s="1"/>
  <c r="G8423" i="2" s="1"/>
  <c r="E8600" i="2"/>
  <c r="F8600" i="2" s="1"/>
  <c r="G8600" i="2" s="1"/>
  <c r="E8464" i="2"/>
  <c r="F8464" i="2" s="1"/>
  <c r="G8464" i="2" s="1"/>
  <c r="E8608" i="2"/>
  <c r="F8608" i="2" s="1"/>
  <c r="G8608" i="2" s="1"/>
  <c r="E8016" i="2"/>
  <c r="F8016" i="2" s="1"/>
  <c r="G8016" i="2" s="1"/>
  <c r="E8282" i="2"/>
  <c r="F8282" i="2" s="1"/>
  <c r="G8282" i="2" s="1"/>
  <c r="E8505" i="2"/>
  <c r="F8505" i="2" s="1"/>
  <c r="G8505" i="2" s="1"/>
  <c r="E8263" i="2"/>
  <c r="F8263" i="2" s="1"/>
  <c r="G8263" i="2" s="1"/>
  <c r="E8459" i="2"/>
  <c r="F8459" i="2" s="1"/>
  <c r="G8459" i="2" s="1"/>
  <c r="E8180" i="2"/>
  <c r="F8180" i="2" s="1"/>
  <c r="G8180" i="2" s="1"/>
  <c r="E8096" i="2"/>
  <c r="F8096" i="2" s="1"/>
  <c r="G8096" i="2" s="1"/>
  <c r="E8217" i="2"/>
  <c r="F8217" i="2" s="1"/>
  <c r="G8217" i="2" s="1"/>
  <c r="E8384" i="2"/>
  <c r="F8384" i="2" s="1"/>
  <c r="G8384" i="2" s="1"/>
  <c r="E7858" i="2"/>
  <c r="F7858" i="2" s="1"/>
  <c r="G7858" i="2" s="1"/>
  <c r="E7512" i="2"/>
  <c r="F7512" i="2" s="1"/>
  <c r="G7512" i="2" s="1"/>
  <c r="E8043" i="2"/>
  <c r="F8043" i="2" s="1"/>
  <c r="G8043" i="2" s="1"/>
  <c r="E7801" i="2"/>
  <c r="F7801" i="2" s="1"/>
  <c r="G7801" i="2" s="1"/>
  <c r="E7514" i="2"/>
  <c r="F7514" i="2" s="1"/>
  <c r="G7514" i="2" s="1"/>
  <c r="E7500" i="2"/>
  <c r="F7500" i="2" s="1"/>
  <c r="G7500" i="2" s="1"/>
  <c r="E7821" i="2"/>
  <c r="F7821" i="2" s="1"/>
  <c r="G7821" i="2" s="1"/>
  <c r="E7910" i="2"/>
  <c r="F7910" i="2" s="1"/>
  <c r="G7910" i="2" s="1"/>
  <c r="E7256" i="2"/>
  <c r="F7256" i="2" s="1"/>
  <c r="G7256" i="2" s="1"/>
  <c r="E7693" i="2"/>
  <c r="F7693" i="2" s="1"/>
  <c r="G7693" i="2" s="1"/>
  <c r="E7447" i="2"/>
  <c r="F7447" i="2" s="1"/>
  <c r="G7447" i="2" s="1"/>
  <c r="E7083" i="2"/>
  <c r="F7083" i="2" s="1"/>
  <c r="G7083" i="2" s="1"/>
  <c r="E7444" i="2"/>
  <c r="F7444" i="2" s="1"/>
  <c r="G7444" i="2" s="1"/>
  <c r="E7667" i="2"/>
  <c r="F7667" i="2" s="1"/>
  <c r="G7667" i="2" s="1"/>
  <c r="E7377" i="2"/>
  <c r="F7377" i="2" s="1"/>
  <c r="G7377" i="2" s="1"/>
  <c r="E7673" i="2"/>
  <c r="F7673" i="2" s="1"/>
  <c r="G7673" i="2" s="1"/>
  <c r="E7303" i="2"/>
  <c r="F7303" i="2" s="1"/>
  <c r="G7303" i="2" s="1"/>
  <c r="E7236" i="2"/>
  <c r="F7236" i="2" s="1"/>
  <c r="G7236" i="2" s="1"/>
  <c r="E7244" i="2"/>
  <c r="F7244" i="2" s="1"/>
  <c r="G7244" i="2" s="1"/>
  <c r="E7254" i="2"/>
  <c r="F7254" i="2" s="1"/>
  <c r="G7254" i="2" s="1"/>
  <c r="E7212" i="2"/>
  <c r="F7212" i="2" s="1"/>
  <c r="G7212" i="2" s="1"/>
  <c r="E7420" i="2"/>
  <c r="F7420" i="2" s="1"/>
  <c r="G7420" i="2" s="1"/>
  <c r="E7120" i="2"/>
  <c r="F7120" i="2" s="1"/>
  <c r="G7120" i="2" s="1"/>
  <c r="E7055" i="2"/>
  <c r="F7055" i="2" s="1"/>
  <c r="G7055" i="2" s="1"/>
  <c r="E7088" i="2"/>
  <c r="F7088" i="2" s="1"/>
  <c r="G7088" i="2" s="1"/>
  <c r="E7159" i="2"/>
  <c r="F7159" i="2" s="1"/>
  <c r="G7159" i="2" s="1"/>
  <c r="E7142" i="2"/>
  <c r="F7142" i="2" s="1"/>
  <c r="G7142" i="2" s="1"/>
  <c r="E6970" i="2"/>
  <c r="F6970" i="2" s="1"/>
  <c r="G6970" i="2" s="1"/>
  <c r="E6932" i="2"/>
  <c r="F6932" i="2" s="1"/>
  <c r="G6932" i="2" s="1"/>
  <c r="E7005" i="2"/>
  <c r="F7005" i="2" s="1"/>
  <c r="G7005" i="2" s="1"/>
  <c r="E7002" i="2"/>
  <c r="F7002" i="2" s="1"/>
  <c r="G7002" i="2" s="1"/>
  <c r="E6943" i="2"/>
  <c r="F6943" i="2" s="1"/>
  <c r="G6943" i="2" s="1"/>
  <c r="E6720" i="2"/>
  <c r="F6720" i="2" s="1"/>
  <c r="G6720" i="2" s="1"/>
  <c r="E6652" i="2"/>
  <c r="F6652" i="2" s="1"/>
  <c r="G6652" i="2" s="1"/>
  <c r="E6790" i="2"/>
  <c r="F6790" i="2" s="1"/>
  <c r="G6790" i="2" s="1"/>
  <c r="E6756" i="2"/>
  <c r="F6756" i="2" s="1"/>
  <c r="G6756" i="2" s="1"/>
  <c r="E8670" i="2"/>
  <c r="F8670" i="2" s="1"/>
  <c r="G8670" i="2" s="1"/>
  <c r="E6256" i="2"/>
  <c r="F6256" i="2" s="1"/>
  <c r="G6256" i="2" s="1"/>
  <c r="E7222" i="2"/>
  <c r="F7222" i="2" s="1"/>
  <c r="G7222" i="2" s="1"/>
  <c r="E6250" i="2"/>
  <c r="F6250" i="2" s="1"/>
  <c r="G6250" i="2" s="1"/>
  <c r="E8680" i="2"/>
  <c r="F8680" i="2" s="1"/>
  <c r="G8680" i="2" s="1"/>
  <c r="E6636" i="2"/>
  <c r="F6636" i="2" s="1"/>
  <c r="G6636" i="2" s="1"/>
  <c r="E6631" i="2"/>
  <c r="F6631" i="2" s="1"/>
  <c r="G6631" i="2" s="1"/>
  <c r="E8827" i="2"/>
  <c r="F8827" i="2" s="1"/>
  <c r="G8827" i="2" s="1"/>
  <c r="E8646" i="2"/>
  <c r="F8646" i="2" s="1"/>
  <c r="G8646" i="2" s="1"/>
  <c r="E8814" i="2"/>
  <c r="F8814" i="2" s="1"/>
  <c r="G8814" i="2" s="1"/>
  <c r="E8231" i="2"/>
  <c r="F8231" i="2" s="1"/>
  <c r="G8231" i="2" s="1"/>
  <c r="E8153" i="2"/>
  <c r="F8153" i="2" s="1"/>
  <c r="G8153" i="2" s="1"/>
  <c r="E8114" i="2"/>
  <c r="F8114" i="2" s="1"/>
  <c r="G8114" i="2" s="1"/>
  <c r="E7226" i="2"/>
  <c r="F7226" i="2" s="1"/>
  <c r="G7226" i="2" s="1"/>
  <c r="E6081" i="2"/>
  <c r="F6081" i="2" s="1"/>
  <c r="G6081" i="2" s="1"/>
  <c r="E7441" i="2"/>
  <c r="F7441" i="2" s="1"/>
  <c r="G7441" i="2" s="1"/>
  <c r="E8032" i="2"/>
  <c r="F8032" i="2" s="1"/>
  <c r="G8032" i="2" s="1"/>
  <c r="E7660" i="2"/>
  <c r="F7660" i="2" s="1"/>
  <c r="G7660" i="2" s="1"/>
  <c r="E7026" i="2"/>
  <c r="F7026" i="2" s="1"/>
  <c r="G7026" i="2" s="1"/>
  <c r="E7624" i="2"/>
  <c r="F7624" i="2" s="1"/>
  <c r="G7624" i="2" s="1"/>
  <c r="E7365" i="2"/>
  <c r="F7365" i="2" s="1"/>
  <c r="G7365" i="2" s="1"/>
  <c r="E6326" i="2"/>
  <c r="F6326" i="2" s="1"/>
  <c r="G6326" i="2" s="1"/>
  <c r="E7754" i="2"/>
  <c r="F7754" i="2" s="1"/>
  <c r="G7754" i="2" s="1"/>
  <c r="E6864" i="2"/>
  <c r="F6864" i="2" s="1"/>
  <c r="G6864" i="2" s="1"/>
  <c r="E6102" i="2"/>
  <c r="F6102" i="2" s="1"/>
  <c r="G6102" i="2" s="1"/>
  <c r="E6271" i="2"/>
  <c r="F6271" i="2" s="1"/>
  <c r="G6271" i="2" s="1"/>
  <c r="E6115" i="2"/>
  <c r="F6115" i="2" s="1"/>
  <c r="G6115" i="2" s="1"/>
  <c r="E6240" i="2"/>
  <c r="F6240" i="2" s="1"/>
  <c r="G6240" i="2" s="1"/>
  <c r="E6466" i="2"/>
  <c r="F6466" i="2" s="1"/>
  <c r="G6466" i="2" s="1"/>
  <c r="E5747" i="2"/>
  <c r="F5747" i="2" s="1"/>
  <c r="G5747" i="2" s="1"/>
  <c r="E6694" i="2"/>
  <c r="F6694" i="2" s="1"/>
  <c r="G6694" i="2" s="1"/>
  <c r="E8398" i="2"/>
  <c r="F8398" i="2" s="1"/>
  <c r="G8398" i="2" s="1"/>
  <c r="E8726" i="2"/>
  <c r="F8726" i="2" s="1"/>
  <c r="G8726" i="2" s="1"/>
  <c r="E8579" i="2"/>
  <c r="F8579" i="2" s="1"/>
  <c r="G8579" i="2" s="1"/>
  <c r="E8531" i="2"/>
  <c r="F8531" i="2" s="1"/>
  <c r="G8531" i="2" s="1"/>
  <c r="E8120" i="2"/>
  <c r="F8120" i="2" s="1"/>
  <c r="G8120" i="2" s="1"/>
  <c r="E6141" i="2"/>
  <c r="F6141" i="2" s="1"/>
  <c r="G6141" i="2" s="1"/>
  <c r="E7553" i="2"/>
  <c r="F7553" i="2" s="1"/>
  <c r="G7553" i="2" s="1"/>
  <c r="E8328" i="2"/>
  <c r="F8328" i="2" s="1"/>
  <c r="G8328" i="2" s="1"/>
  <c r="E7552" i="2"/>
  <c r="F7552" i="2" s="1"/>
  <c r="G7552" i="2" s="1"/>
  <c r="E8723" i="2"/>
  <c r="F8723" i="2" s="1"/>
  <c r="G8723" i="2" s="1"/>
  <c r="E7761" i="2"/>
  <c r="F7761" i="2" s="1"/>
  <c r="G7761" i="2" s="1"/>
  <c r="E8592" i="2"/>
  <c r="F8592" i="2" s="1"/>
  <c r="G8592" i="2" s="1"/>
  <c r="E8338" i="2"/>
  <c r="F8338" i="2" s="1"/>
  <c r="G8338" i="2" s="1"/>
  <c r="E7908" i="2"/>
  <c r="F7908" i="2" s="1"/>
  <c r="G7908" i="2" s="1"/>
  <c r="E7729" i="2"/>
  <c r="F7729" i="2" s="1"/>
  <c r="G7729" i="2" s="1"/>
  <c r="E8156" i="2"/>
  <c r="F8156" i="2" s="1"/>
  <c r="G8156" i="2" s="1"/>
  <c r="E7739" i="2"/>
  <c r="F7739" i="2" s="1"/>
  <c r="G7739" i="2" s="1"/>
  <c r="E8333" i="2"/>
  <c r="F8333" i="2" s="1"/>
  <c r="G8333" i="2" s="1"/>
  <c r="E6798" i="2"/>
  <c r="F6798" i="2" s="1"/>
  <c r="G6798" i="2" s="1"/>
  <c r="E7773" i="2"/>
  <c r="F7773" i="2" s="1"/>
  <c r="G7773" i="2" s="1"/>
  <c r="E7288" i="2"/>
  <c r="F7288" i="2" s="1"/>
  <c r="G7288" i="2" s="1"/>
  <c r="E6998" i="2"/>
  <c r="F6998" i="2" s="1"/>
  <c r="G6998" i="2" s="1"/>
  <c r="E7971" i="2"/>
  <c r="F7971" i="2" s="1"/>
  <c r="G7971" i="2" s="1"/>
  <c r="E7450" i="2"/>
  <c r="F7450" i="2" s="1"/>
  <c r="G7450" i="2" s="1"/>
  <c r="E6832" i="2"/>
  <c r="F6832" i="2" s="1"/>
  <c r="G6832" i="2" s="1"/>
  <c r="E7243" i="2"/>
  <c r="F7243" i="2" s="1"/>
  <c r="G7243" i="2" s="1"/>
  <c r="E7656" i="2"/>
  <c r="F7656" i="2" s="1"/>
  <c r="G7656" i="2" s="1"/>
  <c r="E7882" i="2"/>
  <c r="F7882" i="2" s="1"/>
  <c r="G7882" i="2" s="1"/>
  <c r="E6705" i="2"/>
  <c r="F6705" i="2" s="1"/>
  <c r="G6705" i="2" s="1"/>
  <c r="E7854" i="2"/>
  <c r="F7854" i="2" s="1"/>
  <c r="G7854" i="2" s="1"/>
  <c r="E7649" i="2"/>
  <c r="F7649" i="2" s="1"/>
  <c r="G7649" i="2" s="1"/>
  <c r="E6747" i="2"/>
  <c r="F6747" i="2" s="1"/>
  <c r="G6747" i="2" s="1"/>
  <c r="E7825" i="2"/>
  <c r="F7825" i="2" s="1"/>
  <c r="G7825" i="2" s="1"/>
  <c r="E6797" i="2"/>
  <c r="F6797" i="2" s="1"/>
  <c r="G6797" i="2" s="1"/>
  <c r="E6535" i="2"/>
  <c r="F6535" i="2" s="1"/>
  <c r="G6535" i="2" s="1"/>
  <c r="E6598" i="2"/>
  <c r="F6598" i="2" s="1"/>
  <c r="G6598" i="2" s="1"/>
  <c r="E7176" i="2"/>
  <c r="F7176" i="2" s="1"/>
  <c r="G7176" i="2" s="1"/>
  <c r="E6604" i="2"/>
  <c r="F6604" i="2" s="1"/>
  <c r="G6604" i="2" s="1"/>
  <c r="E7061" i="2"/>
  <c r="F7061" i="2" s="1"/>
  <c r="G7061" i="2" s="1"/>
  <c r="E6748" i="2"/>
  <c r="F6748" i="2" s="1"/>
  <c r="G6748" i="2" s="1"/>
  <c r="E6451" i="2"/>
  <c r="F6451" i="2" s="1"/>
  <c r="G6451" i="2" s="1"/>
  <c r="E6730" i="2"/>
  <c r="F6730" i="2" s="1"/>
  <c r="G6730" i="2" s="1"/>
  <c r="E5770" i="2"/>
  <c r="F5770" i="2" s="1"/>
  <c r="G5770" i="2" s="1"/>
  <c r="E6498" i="2"/>
  <c r="F6498" i="2" s="1"/>
  <c r="G6498" i="2" s="1"/>
  <c r="E6193" i="2"/>
  <c r="F6193" i="2" s="1"/>
  <c r="G6193" i="2" s="1"/>
  <c r="E5930" i="2"/>
  <c r="F5930" i="2" s="1"/>
  <c r="G5930" i="2" s="1"/>
  <c r="E5729" i="2"/>
  <c r="F5729" i="2" s="1"/>
  <c r="G5729" i="2" s="1"/>
  <c r="E5707" i="2"/>
  <c r="F5707" i="2" s="1"/>
  <c r="G5707" i="2" s="1"/>
  <c r="E5888" i="2"/>
  <c r="F5888" i="2" s="1"/>
  <c r="G5888" i="2" s="1"/>
  <c r="E6144" i="2"/>
  <c r="F6144" i="2" s="1"/>
  <c r="G6144" i="2" s="1"/>
  <c r="E5887" i="2"/>
  <c r="F5887" i="2" s="1"/>
  <c r="G5887" i="2" s="1"/>
  <c r="E6537" i="2"/>
  <c r="F6537" i="2" s="1"/>
  <c r="G6537" i="2" s="1"/>
  <c r="E5750" i="2"/>
  <c r="F5750" i="2" s="1"/>
  <c r="G5750" i="2" s="1"/>
  <c r="E8688" i="2"/>
  <c r="F8688" i="2" s="1"/>
  <c r="G8688" i="2" s="1"/>
  <c r="E8672" i="2"/>
  <c r="F8672" i="2" s="1"/>
  <c r="G8672" i="2" s="1"/>
  <c r="E8599" i="2"/>
  <c r="F8599" i="2" s="1"/>
  <c r="G8599" i="2" s="1"/>
  <c r="E8596" i="2"/>
  <c r="F8596" i="2" s="1"/>
  <c r="G8596" i="2" s="1"/>
  <c r="E8602" i="2"/>
  <c r="F8602" i="2" s="1"/>
  <c r="G8602" i="2" s="1"/>
  <c r="E8074" i="2"/>
  <c r="F8074" i="2" s="1"/>
  <c r="G8074" i="2" s="1"/>
  <c r="E8011" i="2"/>
  <c r="F8011" i="2" s="1"/>
  <c r="G8011" i="2" s="1"/>
  <c r="E8185" i="2"/>
  <c r="F8185" i="2" s="1"/>
  <c r="G8185" i="2" s="1"/>
  <c r="E7974" i="2"/>
  <c r="F7974" i="2" s="1"/>
  <c r="G7974" i="2" s="1"/>
  <c r="E8480" i="2"/>
  <c r="F8480" i="2" s="1"/>
  <c r="G8480" i="2" s="1"/>
  <c r="E7939" i="2"/>
  <c r="F7939" i="2" s="1"/>
  <c r="G7939" i="2" s="1"/>
  <c r="E8457" i="2"/>
  <c r="F8457" i="2" s="1"/>
  <c r="G8457" i="2" s="1"/>
  <c r="E8178" i="2"/>
  <c r="F8178" i="2" s="1"/>
  <c r="G8178" i="2" s="1"/>
  <c r="E8440" i="2"/>
  <c r="F8440" i="2" s="1"/>
  <c r="G8440" i="2" s="1"/>
  <c r="E8051" i="2"/>
  <c r="F8051" i="2" s="1"/>
  <c r="G8051" i="2" s="1"/>
  <c r="E8211" i="2"/>
  <c r="F8211" i="2" s="1"/>
  <c r="G8211" i="2" s="1"/>
  <c r="E8378" i="2"/>
  <c r="F8378" i="2" s="1"/>
  <c r="G8378" i="2" s="1"/>
  <c r="E7810" i="2"/>
  <c r="F7810" i="2" s="1"/>
  <c r="G7810" i="2" s="1"/>
  <c r="E7824" i="2"/>
  <c r="F7824" i="2" s="1"/>
  <c r="G7824" i="2" s="1"/>
  <c r="E8041" i="2"/>
  <c r="F8041" i="2" s="1"/>
  <c r="G8041" i="2" s="1"/>
  <c r="E8071" i="2"/>
  <c r="F8071" i="2" s="1"/>
  <c r="G8071" i="2" s="1"/>
  <c r="E7763" i="2"/>
  <c r="F7763" i="2" s="1"/>
  <c r="G7763" i="2" s="1"/>
  <c r="E8100" i="2"/>
  <c r="F8100" i="2" s="1"/>
  <c r="G8100" i="2" s="1"/>
  <c r="E7679" i="2"/>
  <c r="F7679" i="2" s="1"/>
  <c r="G7679" i="2" s="1"/>
  <c r="E7197" i="2"/>
  <c r="F7197" i="2" s="1"/>
  <c r="G7197" i="2" s="1"/>
  <c r="E7670" i="2"/>
  <c r="F7670" i="2" s="1"/>
  <c r="G7670" i="2" s="1"/>
  <c r="E7373" i="2"/>
  <c r="F7373" i="2" s="1"/>
  <c r="G7373" i="2" s="1"/>
  <c r="E7609" i="2"/>
  <c r="F7609" i="2" s="1"/>
  <c r="G7609" i="2" s="1"/>
  <c r="E7396" i="2"/>
  <c r="F7396" i="2" s="1"/>
  <c r="G7396" i="2" s="1"/>
  <c r="E7617" i="2"/>
  <c r="F7617" i="2" s="1"/>
  <c r="G7617" i="2" s="1"/>
  <c r="E7650" i="2"/>
  <c r="F7650" i="2" s="1"/>
  <c r="G7650" i="2" s="1"/>
  <c r="E7301" i="2"/>
  <c r="F7301" i="2" s="1"/>
  <c r="G7301" i="2" s="1"/>
  <c r="E7234" i="2"/>
  <c r="F7234" i="2" s="1"/>
  <c r="G7234" i="2" s="1"/>
  <c r="E7050" i="2"/>
  <c r="F7050" i="2" s="1"/>
  <c r="G7050" i="2" s="1"/>
  <c r="E7046" i="2"/>
  <c r="F7046" i="2" s="1"/>
  <c r="G7046" i="2" s="1"/>
  <c r="E7080" i="2"/>
  <c r="F7080" i="2" s="1"/>
  <c r="G7080" i="2" s="1"/>
  <c r="E6774" i="2"/>
  <c r="F6774" i="2" s="1"/>
  <c r="G6774" i="2" s="1"/>
  <c r="E7157" i="2"/>
  <c r="F7157" i="2" s="1"/>
  <c r="G7157" i="2" s="1"/>
  <c r="E7140" i="2"/>
  <c r="F7140" i="2" s="1"/>
  <c r="G7140" i="2" s="1"/>
  <c r="E6885" i="2"/>
  <c r="F6885" i="2" s="1"/>
  <c r="G6885" i="2" s="1"/>
  <c r="E6962" i="2"/>
  <c r="F6962" i="2" s="1"/>
  <c r="G6962" i="2" s="1"/>
  <c r="E6941" i="2"/>
  <c r="F6941" i="2" s="1"/>
  <c r="G6941" i="2" s="1"/>
  <c r="E6688" i="2"/>
  <c r="F6688" i="2" s="1"/>
  <c r="G6688" i="2" s="1"/>
  <c r="E6895" i="2"/>
  <c r="F6895" i="2" s="1"/>
  <c r="G6895" i="2" s="1"/>
  <c r="E6735" i="2"/>
  <c r="F6735" i="2" s="1"/>
  <c r="G6735" i="2" s="1"/>
  <c r="E6625" i="2"/>
  <c r="F6625" i="2" s="1"/>
  <c r="G6625" i="2" s="1"/>
  <c r="E6583" i="2"/>
  <c r="F6583" i="2" s="1"/>
  <c r="G6583" i="2" s="1"/>
  <c r="E6438" i="2"/>
  <c r="F6438" i="2" s="1"/>
  <c r="G6438" i="2" s="1"/>
  <c r="E6372" i="2"/>
  <c r="F6372" i="2" s="1"/>
  <c r="G6372" i="2" s="1"/>
  <c r="E7337" i="2"/>
  <c r="F7337" i="2" s="1"/>
  <c r="G7337" i="2" s="1"/>
  <c r="E7111" i="2"/>
  <c r="F7111" i="2" s="1"/>
  <c r="G7111" i="2" s="1"/>
  <c r="E7950" i="2"/>
  <c r="F7950" i="2" s="1"/>
  <c r="G7950" i="2" s="1"/>
  <c r="E6526" i="2"/>
  <c r="F6526" i="2" s="1"/>
  <c r="G6526" i="2" s="1"/>
  <c r="E7160" i="2"/>
  <c r="F7160" i="2" s="1"/>
  <c r="G7160" i="2" s="1"/>
  <c r="E6540" i="2"/>
  <c r="F6540" i="2" s="1"/>
  <c r="G6540" i="2" s="1"/>
  <c r="E8812" i="2"/>
  <c r="F8812" i="2" s="1"/>
  <c r="G8812" i="2" s="1"/>
  <c r="E8822" i="2"/>
  <c r="F8822" i="2" s="1"/>
  <c r="G8822" i="2" s="1"/>
  <c r="E8795" i="2"/>
  <c r="F8795" i="2" s="1"/>
  <c r="G8795" i="2" s="1"/>
  <c r="E8509" i="2"/>
  <c r="F8509" i="2" s="1"/>
  <c r="G8509" i="2" s="1"/>
  <c r="E8110" i="2"/>
  <c r="F8110" i="2" s="1"/>
  <c r="G8110" i="2" s="1"/>
  <c r="E6034" i="2"/>
  <c r="F6034" i="2" s="1"/>
  <c r="G6034" i="2" s="1"/>
  <c r="E7409" i="2"/>
  <c r="F7409" i="2" s="1"/>
  <c r="G7409" i="2" s="1"/>
  <c r="E8025" i="2"/>
  <c r="F8025" i="2" s="1"/>
  <c r="G8025" i="2" s="1"/>
  <c r="E7632" i="2"/>
  <c r="F7632" i="2" s="1"/>
  <c r="G7632" i="2" s="1"/>
  <c r="E6205" i="2"/>
  <c r="F6205" i="2" s="1"/>
  <c r="G6205" i="2" s="1"/>
  <c r="E8095" i="2"/>
  <c r="F8095" i="2" s="1"/>
  <c r="G8095" i="2" s="1"/>
  <c r="E7716" i="2"/>
  <c r="F7716" i="2" s="1"/>
  <c r="G7716" i="2" s="1"/>
  <c r="E7327" i="2"/>
  <c r="F7327" i="2" s="1"/>
  <c r="G7327" i="2" s="1"/>
  <c r="E7153" i="2"/>
  <c r="F7153" i="2" s="1"/>
  <c r="G7153" i="2" s="1"/>
  <c r="E6023" i="2"/>
  <c r="F6023" i="2" s="1"/>
  <c r="G6023" i="2" s="1"/>
  <c r="E6678" i="2"/>
  <c r="F6678" i="2" s="1"/>
  <c r="G6678" i="2" s="1"/>
  <c r="E6233" i="2"/>
  <c r="F6233" i="2" s="1"/>
  <c r="G6233" i="2" s="1"/>
  <c r="E6946" i="2"/>
  <c r="F6946" i="2" s="1"/>
  <c r="G6946" i="2" s="1"/>
  <c r="E6341" i="2"/>
  <c r="F6341" i="2" s="1"/>
  <c r="G6341" i="2" s="1"/>
  <c r="E5955" i="2"/>
  <c r="F5955" i="2" s="1"/>
  <c r="G5955" i="2" s="1"/>
  <c r="E8719" i="2"/>
  <c r="F8719" i="2" s="1"/>
  <c r="G8719" i="2" s="1"/>
  <c r="E8535" i="2"/>
  <c r="F8535" i="2" s="1"/>
  <c r="G8535" i="2" s="1"/>
  <c r="E8527" i="2"/>
  <c r="F8527" i="2" s="1"/>
  <c r="G8527" i="2" s="1"/>
  <c r="E8097" i="2"/>
  <c r="F8097" i="2" s="1"/>
  <c r="G8097" i="2" s="1"/>
  <c r="E8811" i="2"/>
  <c r="F8811" i="2" s="1"/>
  <c r="G8811" i="2" s="1"/>
  <c r="E8155" i="2"/>
  <c r="F8155" i="2" s="1"/>
  <c r="G8155" i="2" s="1"/>
  <c r="E8635" i="2"/>
  <c r="F8635" i="2" s="1"/>
  <c r="G8635" i="2" s="1"/>
  <c r="E7912" i="2"/>
  <c r="F7912" i="2" s="1"/>
  <c r="G7912" i="2" s="1"/>
  <c r="E8325" i="2"/>
  <c r="F8325" i="2" s="1"/>
  <c r="G8325" i="2" s="1"/>
  <c r="E7528" i="2"/>
  <c r="F7528" i="2" s="1"/>
  <c r="G7528" i="2" s="1"/>
  <c r="E8685" i="2"/>
  <c r="F8685" i="2" s="1"/>
  <c r="G8685" i="2" s="1"/>
  <c r="E8315" i="2"/>
  <c r="F8315" i="2" s="1"/>
  <c r="G8315" i="2" s="1"/>
  <c r="E8115" i="2"/>
  <c r="F8115" i="2" s="1"/>
  <c r="G8115" i="2" s="1"/>
  <c r="E7685" i="2"/>
  <c r="F7685" i="2" s="1"/>
  <c r="G7685" i="2" s="1"/>
  <c r="E7483" i="2"/>
  <c r="F7483" i="2" s="1"/>
  <c r="G7483" i="2" s="1"/>
  <c r="E8411" i="2"/>
  <c r="F8411" i="2" s="1"/>
  <c r="G8411" i="2" s="1"/>
  <c r="E8140" i="2"/>
  <c r="F8140" i="2" s="1"/>
  <c r="G8140" i="2" s="1"/>
  <c r="E7680" i="2"/>
  <c r="F7680" i="2" s="1"/>
  <c r="G7680" i="2" s="1"/>
  <c r="E8660" i="2"/>
  <c r="F8660" i="2" s="1"/>
  <c r="G8660" i="2" s="1"/>
  <c r="E8146" i="2"/>
  <c r="F8146" i="2" s="1"/>
  <c r="G8146" i="2" s="1"/>
  <c r="E6731" i="2"/>
  <c r="F6731" i="2" s="1"/>
  <c r="G6731" i="2" s="1"/>
  <c r="E7770" i="2"/>
  <c r="F7770" i="2" s="1"/>
  <c r="G7770" i="2" s="1"/>
  <c r="E7725" i="2"/>
  <c r="F7725" i="2" s="1"/>
  <c r="G7725" i="2" s="1"/>
  <c r="E7440" i="2"/>
  <c r="F7440" i="2" s="1"/>
  <c r="G7440" i="2" s="1"/>
  <c r="E6829" i="2"/>
  <c r="F6829" i="2" s="1"/>
  <c r="G6829" i="2" s="1"/>
  <c r="E7934" i="2"/>
  <c r="F7934" i="2" s="1"/>
  <c r="G7934" i="2" s="1"/>
  <c r="E6997" i="2"/>
  <c r="F6997" i="2" s="1"/>
  <c r="G6997" i="2" s="1"/>
  <c r="E7847" i="2"/>
  <c r="F7847" i="2" s="1"/>
  <c r="G7847" i="2" s="1"/>
  <c r="E7442" i="2"/>
  <c r="F7442" i="2" s="1"/>
  <c r="G7442" i="2" s="1"/>
  <c r="E7194" i="2"/>
  <c r="F7194" i="2" s="1"/>
  <c r="G7194" i="2" s="1"/>
  <c r="E7030" i="2"/>
  <c r="F7030" i="2" s="1"/>
  <c r="G7030" i="2" s="1"/>
  <c r="E7805" i="2"/>
  <c r="F7805" i="2" s="1"/>
  <c r="G7805" i="2" s="1"/>
  <c r="E7556" i="2"/>
  <c r="F7556" i="2" s="1"/>
  <c r="G7556" i="2" s="1"/>
  <c r="E7320" i="2"/>
  <c r="F7320" i="2" s="1"/>
  <c r="G7320" i="2" s="1"/>
  <c r="E6528" i="2"/>
  <c r="F6528" i="2" s="1"/>
  <c r="G6528" i="2" s="1"/>
  <c r="E6921" i="2"/>
  <c r="F6921" i="2" s="1"/>
  <c r="G6921" i="2" s="1"/>
  <c r="E6594" i="2"/>
  <c r="F6594" i="2" s="1"/>
  <c r="G6594" i="2" s="1"/>
  <c r="E7135" i="2"/>
  <c r="F7135" i="2" s="1"/>
  <c r="G7135" i="2" s="1"/>
  <c r="E6590" i="2"/>
  <c r="F6590" i="2" s="1"/>
  <c r="G6590" i="2" s="1"/>
  <c r="E7263" i="2"/>
  <c r="F7263" i="2" s="1"/>
  <c r="G7263" i="2" s="1"/>
  <c r="E7054" i="2"/>
  <c r="F7054" i="2" s="1"/>
  <c r="G7054" i="2" s="1"/>
  <c r="E7064" i="2"/>
  <c r="F7064" i="2" s="1"/>
  <c r="G7064" i="2" s="1"/>
  <c r="E6851" i="2"/>
  <c r="F6851" i="2" s="1"/>
  <c r="G6851" i="2" s="1"/>
  <c r="E6696" i="2"/>
  <c r="F6696" i="2" s="1"/>
  <c r="G6696" i="2" s="1"/>
  <c r="E6638" i="2"/>
  <c r="F6638" i="2" s="1"/>
  <c r="G6638" i="2" s="1"/>
  <c r="E5733" i="2"/>
  <c r="F5733" i="2" s="1"/>
  <c r="G5733" i="2" s="1"/>
  <c r="E6488" i="2"/>
  <c r="F6488" i="2" s="1"/>
  <c r="G6488" i="2" s="1"/>
  <c r="E5923" i="2"/>
  <c r="F5923" i="2" s="1"/>
  <c r="G5923" i="2" s="1"/>
  <c r="E5856" i="2"/>
  <c r="F5856" i="2" s="1"/>
  <c r="G5856" i="2" s="1"/>
  <c r="E5691" i="2"/>
  <c r="F5691" i="2" s="1"/>
  <c r="G5691" i="2" s="1"/>
  <c r="E6199" i="2"/>
  <c r="F6199" i="2" s="1"/>
  <c r="G6199" i="2" s="1"/>
  <c r="E5859" i="2"/>
  <c r="F5859" i="2" s="1"/>
  <c r="G5859" i="2" s="1"/>
  <c r="E6527" i="2"/>
  <c r="F6527" i="2" s="1"/>
  <c r="G6527" i="2" s="1"/>
  <c r="E6100" i="2"/>
  <c r="F6100" i="2" s="1"/>
  <c r="G6100" i="2" s="1"/>
  <c r="E6325" i="2"/>
  <c r="F6325" i="2" s="1"/>
  <c r="G6325" i="2" s="1"/>
  <c r="E5827" i="2"/>
  <c r="F5827" i="2" s="1"/>
  <c r="G5827" i="2" s="1"/>
  <c r="E5730" i="2"/>
  <c r="F5730" i="2" s="1"/>
  <c r="G5730" i="2" s="1"/>
  <c r="E5737" i="2"/>
  <c r="F5737" i="2" s="1"/>
  <c r="G5737" i="2" s="1"/>
  <c r="E8771" i="2"/>
  <c r="F8771" i="2" s="1"/>
  <c r="G8771" i="2" s="1"/>
  <c r="E7502" i="2"/>
  <c r="F7502" i="2" s="1"/>
  <c r="G7502" i="2" s="1"/>
  <c r="E7182" i="2"/>
  <c r="F7182" i="2" s="1"/>
  <c r="G7182" i="2" s="1"/>
  <c r="E6225" i="2"/>
  <c r="F6225" i="2" s="1"/>
  <c r="G6225" i="2" s="1"/>
  <c r="E8639" i="2"/>
  <c r="F8639" i="2" s="1"/>
  <c r="G8639" i="2" s="1"/>
  <c r="E8808" i="2"/>
  <c r="F8808" i="2" s="1"/>
  <c r="G8808" i="2" s="1"/>
  <c r="E6511" i="2"/>
  <c r="F6511" i="2" s="1"/>
  <c r="G6511" i="2" s="1"/>
  <c r="E8521" i="2"/>
  <c r="F8521" i="2" s="1"/>
  <c r="G8521" i="2" s="1"/>
  <c r="E7401" i="2"/>
  <c r="F7401" i="2" s="1"/>
  <c r="G7401" i="2" s="1"/>
  <c r="E8326" i="2"/>
  <c r="F8326" i="2" s="1"/>
  <c r="G8326" i="2" s="1"/>
  <c r="E8491" i="2"/>
  <c r="F8491" i="2" s="1"/>
  <c r="G8491" i="2" s="1"/>
  <c r="E8112" i="2"/>
  <c r="F8112" i="2" s="1"/>
  <c r="G8112" i="2" s="1"/>
  <c r="E7460" i="2"/>
  <c r="F7460" i="2" s="1"/>
  <c r="G7460" i="2" s="1"/>
  <c r="E7997" i="2"/>
  <c r="F7997" i="2" s="1"/>
  <c r="G7997" i="2" s="1"/>
  <c r="E7862" i="2"/>
  <c r="F7862" i="2" s="1"/>
  <c r="G7862" i="2" s="1"/>
  <c r="E7598" i="2"/>
  <c r="F7598" i="2" s="1"/>
  <c r="G7598" i="2" s="1"/>
  <c r="E6194" i="2"/>
  <c r="F6194" i="2" s="1"/>
  <c r="G6194" i="2" s="1"/>
  <c r="E7695" i="2"/>
  <c r="F7695" i="2" s="1"/>
  <c r="G7695" i="2" s="1"/>
  <c r="E6857" i="2"/>
  <c r="F6857" i="2" s="1"/>
  <c r="G6857" i="2" s="1"/>
  <c r="E5967" i="2"/>
  <c r="F5967" i="2" s="1"/>
  <c r="G5967" i="2" s="1"/>
  <c r="E6828" i="2"/>
  <c r="F6828" i="2" s="1"/>
  <c r="G6828" i="2" s="1"/>
  <c r="E6618" i="2"/>
  <c r="F6618" i="2" s="1"/>
  <c r="G6618" i="2" s="1"/>
  <c r="E5767" i="2"/>
  <c r="F5767" i="2" s="1"/>
  <c r="G5767" i="2" s="1"/>
  <c r="E6192" i="2"/>
  <c r="F6192" i="2" s="1"/>
  <c r="G6192" i="2" s="1"/>
  <c r="E5821" i="2"/>
  <c r="F5821" i="2" s="1"/>
  <c r="G5821" i="2" s="1"/>
  <c r="E6334" i="2"/>
  <c r="F6334" i="2" s="1"/>
  <c r="G6334" i="2" s="1"/>
  <c r="E5934" i="2"/>
  <c r="F5934" i="2" s="1"/>
  <c r="G5934" i="2" s="1"/>
  <c r="E8532" i="2"/>
  <c r="F8532" i="2" s="1"/>
  <c r="G8532" i="2" s="1"/>
  <c r="E8502" i="2"/>
  <c r="F8502" i="2" s="1"/>
  <c r="G8502" i="2" s="1"/>
  <c r="E7690" i="2"/>
  <c r="F7690" i="2" s="1"/>
  <c r="G7690" i="2" s="1"/>
  <c r="E8319" i="2"/>
  <c r="F8319" i="2" s="1"/>
  <c r="G8319" i="2" s="1"/>
  <c r="E7424" i="2"/>
  <c r="F7424" i="2" s="1"/>
  <c r="G7424" i="2" s="1"/>
  <c r="E8515" i="2"/>
  <c r="F8515" i="2" s="1"/>
  <c r="G8515" i="2" s="1"/>
  <c r="E8301" i="2"/>
  <c r="F8301" i="2" s="1"/>
  <c r="G8301" i="2" s="1"/>
  <c r="E8105" i="2"/>
  <c r="F8105" i="2" s="1"/>
  <c r="G8105" i="2" s="1"/>
  <c r="E7681" i="2"/>
  <c r="F7681" i="2" s="1"/>
  <c r="G7681" i="2" s="1"/>
  <c r="E7465" i="2"/>
  <c r="F7465" i="2" s="1"/>
  <c r="G7465" i="2" s="1"/>
  <c r="E7628" i="2"/>
  <c r="F7628" i="2" s="1"/>
  <c r="G7628" i="2" s="1"/>
  <c r="E8671" i="2"/>
  <c r="F8671" i="2" s="1"/>
  <c r="G8671" i="2" s="1"/>
  <c r="E8310" i="2"/>
  <c r="F8310" i="2" s="1"/>
  <c r="G8310" i="2" s="1"/>
  <c r="E6689" i="2"/>
  <c r="F6689" i="2" s="1"/>
  <c r="G6689" i="2" s="1"/>
  <c r="E6549" i="2"/>
  <c r="F6549" i="2" s="1"/>
  <c r="G6549" i="2" s="1"/>
  <c r="E6942" i="2"/>
  <c r="F6942" i="2" s="1"/>
  <c r="G6942" i="2" s="1"/>
  <c r="E7938" i="2"/>
  <c r="F7938" i="2" s="1"/>
  <c r="G7938" i="2" s="1"/>
  <c r="E7423" i="2"/>
  <c r="F7423" i="2" s="1"/>
  <c r="G7423" i="2" s="1"/>
  <c r="E7622" i="2"/>
  <c r="F7622" i="2" s="1"/>
  <c r="G7622" i="2" s="1"/>
  <c r="E7368" i="2"/>
  <c r="F7368" i="2" s="1"/>
  <c r="G7368" i="2" s="1"/>
  <c r="E7608" i="2"/>
  <c r="F7608" i="2" s="1"/>
  <c r="G7608" i="2" s="1"/>
  <c r="E7432" i="2"/>
  <c r="F7432" i="2" s="1"/>
  <c r="G7432" i="2" s="1"/>
  <c r="E6605" i="2"/>
  <c r="F6605" i="2" s="1"/>
  <c r="G6605" i="2" s="1"/>
  <c r="E7011" i="2"/>
  <c r="F7011" i="2" s="1"/>
  <c r="G7011" i="2" s="1"/>
  <c r="E7774" i="2"/>
  <c r="F7774" i="2" s="1"/>
  <c r="G7774" i="2" s="1"/>
  <c r="E7536" i="2"/>
  <c r="F7536" i="2" s="1"/>
  <c r="G7536" i="2" s="1"/>
  <c r="E6543" i="2"/>
  <c r="F6543" i="2" s="1"/>
  <c r="G6543" i="2" s="1"/>
  <c r="E6298" i="2"/>
  <c r="F6298" i="2" s="1"/>
  <c r="G6298" i="2" s="1"/>
  <c r="E7115" i="2"/>
  <c r="F7115" i="2" s="1"/>
  <c r="G7115" i="2" s="1"/>
  <c r="E6862" i="2"/>
  <c r="F6862" i="2" s="1"/>
  <c r="G6862" i="2" s="1"/>
  <c r="E7114" i="2"/>
  <c r="F7114" i="2" s="1"/>
  <c r="G7114" i="2" s="1"/>
  <c r="E6538" i="2"/>
  <c r="F6538" i="2" s="1"/>
  <c r="G6538" i="2" s="1"/>
  <c r="E7003" i="2"/>
  <c r="F7003" i="2" s="1"/>
  <c r="G7003" i="2" s="1"/>
  <c r="E6391" i="2"/>
  <c r="F6391" i="2" s="1"/>
  <c r="G6391" i="2" s="1"/>
  <c r="E6606" i="2"/>
  <c r="F6606" i="2" s="1"/>
  <c r="G6606" i="2" s="1"/>
  <c r="E5715" i="2"/>
  <c r="F5715" i="2" s="1"/>
  <c r="G5715" i="2" s="1"/>
  <c r="E5920" i="2"/>
  <c r="F5920" i="2" s="1"/>
  <c r="G5920" i="2" s="1"/>
  <c r="E6182" i="2"/>
  <c r="F6182" i="2" s="1"/>
  <c r="G6182" i="2" s="1"/>
  <c r="E5825" i="2"/>
  <c r="F5825" i="2" s="1"/>
  <c r="G5825" i="2" s="1"/>
  <c r="E5881" i="2"/>
  <c r="F5881" i="2" s="1"/>
  <c r="G5881" i="2" s="1"/>
  <c r="E6318" i="2"/>
  <c r="F6318" i="2" s="1"/>
  <c r="G6318" i="2" s="1"/>
  <c r="E6097" i="2"/>
  <c r="F6097" i="2" s="1"/>
  <c r="G6097" i="2" s="1"/>
  <c r="E5814" i="2"/>
  <c r="F5814" i="2" s="1"/>
  <c r="G5814" i="2" s="1"/>
  <c r="E6297" i="2"/>
  <c r="F6297" i="2" s="1"/>
  <c r="G6297" i="2" s="1"/>
  <c r="E5764" i="2"/>
  <c r="F5764" i="2" s="1"/>
  <c r="G5764" i="2" s="1"/>
  <c r="E6516" i="2"/>
  <c r="F6516" i="2" s="1"/>
  <c r="G6516" i="2" s="1"/>
  <c r="E6001" i="2"/>
  <c r="F6001" i="2" s="1"/>
  <c r="G6001" i="2" s="1"/>
  <c r="E8575" i="2"/>
  <c r="F8575" i="2" s="1"/>
  <c r="G8575" i="2" s="1"/>
  <c r="E8564" i="2"/>
  <c r="F8564" i="2" s="1"/>
  <c r="G8564" i="2" s="1"/>
  <c r="E8717" i="2"/>
  <c r="F8717" i="2" s="1"/>
  <c r="G8717" i="2" s="1"/>
  <c r="E8545" i="2"/>
  <c r="F8545" i="2" s="1"/>
  <c r="G8545" i="2" s="1"/>
  <c r="E8601" i="2"/>
  <c r="F8601" i="2" s="1"/>
  <c r="G8601" i="2" s="1"/>
  <c r="E8322" i="2"/>
  <c r="F8322" i="2" s="1"/>
  <c r="G8322" i="2" s="1"/>
  <c r="E6475" i="2"/>
  <c r="F6475" i="2" s="1"/>
  <c r="G6475" i="2" s="1"/>
  <c r="E6850" i="2"/>
  <c r="F6850" i="2" s="1"/>
  <c r="G6850" i="2" s="1"/>
  <c r="E7242" i="2"/>
  <c r="F7242" i="2" s="1"/>
  <c r="G7242" i="2" s="1"/>
  <c r="E6008" i="2"/>
  <c r="F6008" i="2" s="1"/>
  <c r="G6008" i="2" s="1"/>
  <c r="E5785" i="2"/>
  <c r="F5785" i="2" s="1"/>
  <c r="G5785" i="2" s="1"/>
  <c r="E8477" i="2"/>
  <c r="F8477" i="2" s="1"/>
  <c r="G8477" i="2" s="1"/>
  <c r="E7482" i="2"/>
  <c r="F7482" i="2" s="1"/>
  <c r="G7482" i="2" s="1"/>
  <c r="E6122" i="2"/>
  <c r="F6122" i="2" s="1"/>
  <c r="G6122" i="2" s="1"/>
  <c r="E8196" i="2"/>
  <c r="F8196" i="2" s="1"/>
  <c r="G8196" i="2" s="1"/>
  <c r="E5807" i="2"/>
  <c r="F5807" i="2" s="1"/>
  <c r="G5807" i="2" s="1"/>
  <c r="E7205" i="2"/>
  <c r="F7205" i="2" s="1"/>
  <c r="G7205" i="2" s="1"/>
  <c r="E6791" i="2"/>
  <c r="F6791" i="2" s="1"/>
  <c r="G6791" i="2" s="1"/>
  <c r="E8277" i="2"/>
  <c r="F8277" i="2" s="1"/>
  <c r="G8277" i="2" s="1"/>
  <c r="E8045" i="2"/>
  <c r="F8045" i="2" s="1"/>
  <c r="G8045" i="2" s="1"/>
  <c r="E8484" i="2"/>
  <c r="F8484" i="2" s="1"/>
  <c r="G8484" i="2" s="1"/>
  <c r="E7406" i="2"/>
  <c r="F7406" i="2" s="1"/>
  <c r="G7406" i="2" s="1"/>
  <c r="E7152" i="2"/>
  <c r="F7152" i="2" s="1"/>
  <c r="G7152" i="2" s="1"/>
  <c r="E6981" i="2"/>
  <c r="F6981" i="2" s="1"/>
  <c r="G6981" i="2" s="1"/>
  <c r="E7591" i="2"/>
  <c r="F7591" i="2" s="1"/>
  <c r="G7591" i="2" s="1"/>
  <c r="E7118" i="2"/>
  <c r="F7118" i="2" s="1"/>
  <c r="G7118" i="2" s="1"/>
  <c r="E7257" i="2"/>
  <c r="F7257" i="2" s="1"/>
  <c r="G7257" i="2" s="1"/>
  <c r="E7914" i="2"/>
  <c r="F7914" i="2" s="1"/>
  <c r="G7914" i="2" s="1"/>
  <c r="E5922" i="2"/>
  <c r="F5922" i="2" s="1"/>
  <c r="G5922" i="2" s="1"/>
  <c r="E6824" i="2"/>
  <c r="F6824" i="2" s="1"/>
  <c r="G6824" i="2" s="1"/>
  <c r="E6614" i="2"/>
  <c r="F6614" i="2" s="1"/>
  <c r="G6614" i="2" s="1"/>
  <c r="E6174" i="2"/>
  <c r="F6174" i="2" s="1"/>
  <c r="G6174" i="2" s="1"/>
  <c r="E6904" i="2"/>
  <c r="F6904" i="2" s="1"/>
  <c r="G6904" i="2" s="1"/>
  <c r="E6330" i="2"/>
  <c r="F6330" i="2" s="1"/>
  <c r="G6330" i="2" s="1"/>
  <c r="E6398" i="2"/>
  <c r="F6398" i="2" s="1"/>
  <c r="G6398" i="2" s="1"/>
  <c r="E8448" i="2"/>
  <c r="F8448" i="2" s="1"/>
  <c r="G8448" i="2" s="1"/>
  <c r="E8080" i="2"/>
  <c r="F8080" i="2" s="1"/>
  <c r="G8080" i="2" s="1"/>
  <c r="E8789" i="2"/>
  <c r="F8789" i="2" s="1"/>
  <c r="G8789" i="2" s="1"/>
  <c r="E8478" i="2"/>
  <c r="F8478" i="2" s="1"/>
  <c r="G8478" i="2" s="1"/>
  <c r="E7302" i="2"/>
  <c r="F7302" i="2" s="1"/>
  <c r="G7302" i="2" s="1"/>
  <c r="E7686" i="2"/>
  <c r="F7686" i="2" s="1"/>
  <c r="G7686" i="2" s="1"/>
  <c r="E8312" i="2"/>
  <c r="F8312" i="2" s="1"/>
  <c r="G8312" i="2" s="1"/>
  <c r="E7867" i="2"/>
  <c r="F7867" i="2" s="1"/>
  <c r="G7867" i="2" s="1"/>
  <c r="E7326" i="2"/>
  <c r="F7326" i="2" s="1"/>
  <c r="G7326" i="2" s="1"/>
  <c r="E8501" i="2"/>
  <c r="F8501" i="2" s="1"/>
  <c r="G8501" i="2" s="1"/>
  <c r="E8813" i="2"/>
  <c r="F8813" i="2" s="1"/>
  <c r="G8813" i="2" s="1"/>
  <c r="E8511" i="2"/>
  <c r="F8511" i="2" s="1"/>
  <c r="G8511" i="2" s="1"/>
  <c r="E8294" i="2"/>
  <c r="F8294" i="2" s="1"/>
  <c r="G8294" i="2" s="1"/>
  <c r="E7604" i="2"/>
  <c r="F7604" i="2" s="1"/>
  <c r="G7604" i="2" s="1"/>
  <c r="E8147" i="2"/>
  <c r="F8147" i="2" s="1"/>
  <c r="G8147" i="2" s="1"/>
  <c r="E7458" i="2"/>
  <c r="F7458" i="2" s="1"/>
  <c r="G7458" i="2" s="1"/>
  <c r="E8650" i="2"/>
  <c r="F8650" i="2" s="1"/>
  <c r="G8650" i="2" s="1"/>
  <c r="E8388" i="2"/>
  <c r="F8388" i="2" s="1"/>
  <c r="G8388" i="2" s="1"/>
  <c r="E8653" i="2"/>
  <c r="F8653" i="2" s="1"/>
  <c r="G8653" i="2" s="1"/>
  <c r="E8307" i="2"/>
  <c r="F8307" i="2" s="1"/>
  <c r="G8307" i="2" s="1"/>
  <c r="E6675" i="2"/>
  <c r="F6675" i="2" s="1"/>
  <c r="G6675" i="2" s="1"/>
  <c r="E6375" i="2"/>
  <c r="F6375" i="2" s="1"/>
  <c r="G6375" i="2" s="1"/>
  <c r="E7722" i="2"/>
  <c r="F7722" i="2" s="1"/>
  <c r="G7722" i="2" s="1"/>
  <c r="E7518" i="2"/>
  <c r="F7518" i="2" s="1"/>
  <c r="G7518" i="2" s="1"/>
  <c r="E7240" i="2"/>
  <c r="F7240" i="2" s="1"/>
  <c r="G7240" i="2" s="1"/>
  <c r="E7712" i="2"/>
  <c r="F7712" i="2" s="1"/>
  <c r="G7712" i="2" s="1"/>
  <c r="E7413" i="2"/>
  <c r="F7413" i="2" s="1"/>
  <c r="G7413" i="2" s="1"/>
  <c r="E6684" i="2"/>
  <c r="F6684" i="2" s="1"/>
  <c r="G6684" i="2" s="1"/>
  <c r="E7872" i="2"/>
  <c r="F7872" i="2" s="1"/>
  <c r="G7872" i="2" s="1"/>
  <c r="E7619" i="2"/>
  <c r="F7619" i="2" s="1"/>
  <c r="G7619" i="2" s="1"/>
  <c r="E6906" i="2"/>
  <c r="F6906" i="2" s="1"/>
  <c r="G6906" i="2" s="1"/>
  <c r="E7382" i="2"/>
  <c r="F7382" i="2" s="1"/>
  <c r="G7382" i="2" s="1"/>
  <c r="E7823" i="2"/>
  <c r="F7823" i="2" s="1"/>
  <c r="G7823" i="2" s="1"/>
  <c r="E7187" i="2"/>
  <c r="F7187" i="2" s="1"/>
  <c r="G7187" i="2" s="1"/>
  <c r="E7529" i="2"/>
  <c r="F7529" i="2" s="1"/>
  <c r="G7529" i="2" s="1"/>
  <c r="E7245" i="2"/>
  <c r="F7245" i="2" s="1"/>
  <c r="G7245" i="2" s="1"/>
  <c r="E6619" i="2"/>
  <c r="F6619" i="2" s="1"/>
  <c r="G6619" i="2" s="1"/>
  <c r="E6244" i="2"/>
  <c r="F6244" i="2" s="1"/>
  <c r="G6244" i="2" s="1"/>
  <c r="E7095" i="2"/>
  <c r="F7095" i="2" s="1"/>
  <c r="G7095" i="2" s="1"/>
  <c r="E6514" i="2"/>
  <c r="F6514" i="2" s="1"/>
  <c r="G6514" i="2" s="1"/>
  <c r="E6399" i="2"/>
  <c r="F6399" i="2" s="1"/>
  <c r="G6399" i="2" s="1"/>
  <c r="E7094" i="2"/>
  <c r="F7094" i="2" s="1"/>
  <c r="G7094" i="2" s="1"/>
  <c r="E6493" i="2"/>
  <c r="F6493" i="2" s="1"/>
  <c r="G6493" i="2" s="1"/>
  <c r="E7225" i="2"/>
  <c r="F7225" i="2" s="1"/>
  <c r="G7225" i="2" s="1"/>
  <c r="E6707" i="2"/>
  <c r="F6707" i="2" s="1"/>
  <c r="G6707" i="2" s="1"/>
  <c r="E6342" i="2"/>
  <c r="F6342" i="2" s="1"/>
  <c r="G6342" i="2" s="1"/>
  <c r="E7029" i="2"/>
  <c r="F7029" i="2" s="1"/>
  <c r="G7029" i="2" s="1"/>
  <c r="E6803" i="2"/>
  <c r="F6803" i="2" s="1"/>
  <c r="G6803" i="2" s="1"/>
  <c r="E6582" i="2"/>
  <c r="F6582" i="2" s="1"/>
  <c r="G6582" i="2" s="1"/>
  <c r="E6131" i="2"/>
  <c r="F6131" i="2" s="1"/>
  <c r="G6131" i="2" s="1"/>
  <c r="E5708" i="2"/>
  <c r="F5708" i="2" s="1"/>
  <c r="G5708" i="2" s="1"/>
  <c r="E5896" i="2"/>
  <c r="F5896" i="2" s="1"/>
  <c r="G5896" i="2" s="1"/>
  <c r="E6168" i="2"/>
  <c r="F6168" i="2" s="1"/>
  <c r="G6168" i="2" s="1"/>
  <c r="E6500" i="2"/>
  <c r="F6500" i="2" s="1"/>
  <c r="G6500" i="2" s="1"/>
  <c r="E6134" i="2"/>
  <c r="F6134" i="2" s="1"/>
  <c r="G6134" i="2" s="1"/>
  <c r="E6273" i="2"/>
  <c r="F6273" i="2" s="1"/>
  <c r="G6273" i="2" s="1"/>
  <c r="E5754" i="2"/>
  <c r="F5754" i="2" s="1"/>
  <c r="G5754" i="2" s="1"/>
  <c r="E6496" i="2"/>
  <c r="F6496" i="2" s="1"/>
  <c r="G6496" i="2" s="1"/>
  <c r="E5991" i="2"/>
  <c r="F5991" i="2" s="1"/>
  <c r="G5991" i="2" s="1"/>
  <c r="E8566" i="2"/>
  <c r="F8566" i="2" s="1"/>
  <c r="G8566" i="2" s="1"/>
  <c r="E8659" i="2"/>
  <c r="F8659" i="2" s="1"/>
  <c r="G8659" i="2" s="1"/>
  <c r="E8651" i="2"/>
  <c r="F8651" i="2" s="1"/>
  <c r="G8651" i="2" s="1"/>
  <c r="E8496" i="2"/>
  <c r="F8496" i="2" s="1"/>
  <c r="G8496" i="2" s="1"/>
  <c r="E8584" i="2"/>
  <c r="F8584" i="2" s="1"/>
  <c r="G8584" i="2" s="1"/>
  <c r="E8295" i="2"/>
  <c r="F8295" i="2" s="1"/>
  <c r="G8295" i="2" s="1"/>
  <c r="E8550" i="2"/>
  <c r="F8550" i="2" s="1"/>
  <c r="G8550" i="2" s="1"/>
  <c r="E8377" i="2"/>
  <c r="F8377" i="2" s="1"/>
  <c r="G8377" i="2" s="1"/>
  <c r="E8560" i="2"/>
  <c r="F8560" i="2" s="1"/>
  <c r="G8560" i="2" s="1"/>
  <c r="E8121" i="2"/>
  <c r="F8121" i="2" s="1"/>
  <c r="G8121" i="2" s="1"/>
  <c r="E8029" i="2"/>
  <c r="F8029" i="2" s="1"/>
  <c r="G8029" i="2" s="1"/>
  <c r="E8133" i="2"/>
  <c r="F8133" i="2" s="1"/>
  <c r="G8133" i="2" s="1"/>
  <c r="E8218" i="2"/>
  <c r="F8218" i="2" s="1"/>
  <c r="G8218" i="2" s="1"/>
  <c r="E8226" i="2"/>
  <c r="F8226" i="2" s="1"/>
  <c r="G8226" i="2" s="1"/>
  <c r="E8426" i="2"/>
  <c r="F8426" i="2" s="1"/>
  <c r="G8426" i="2" s="1"/>
  <c r="E8122" i="2"/>
  <c r="F8122" i="2" s="1"/>
  <c r="G8122" i="2" s="1"/>
  <c r="E7959" i="2"/>
  <c r="F7959" i="2" s="1"/>
  <c r="G7959" i="2" s="1"/>
  <c r="E7772" i="2"/>
  <c r="F7772" i="2" s="1"/>
  <c r="G7772" i="2" s="1"/>
  <c r="E7953" i="2"/>
  <c r="F7953" i="2" s="1"/>
  <c r="G7953" i="2" s="1"/>
  <c r="E7778" i="2"/>
  <c r="F7778" i="2" s="1"/>
  <c r="G7778" i="2" s="1"/>
  <c r="E7830" i="2"/>
  <c r="F7830" i="2" s="1"/>
  <c r="G7830" i="2" s="1"/>
  <c r="E8006" i="2"/>
  <c r="F8006" i="2" s="1"/>
  <c r="G8006" i="2" s="1"/>
  <c r="E7973" i="2"/>
  <c r="F7973" i="2" s="1"/>
  <c r="G7973" i="2" s="1"/>
  <c r="E7798" i="2"/>
  <c r="F7798" i="2" s="1"/>
  <c r="G7798" i="2" s="1"/>
  <c r="E8085" i="2"/>
  <c r="F8085" i="2" s="1"/>
  <c r="G8085" i="2" s="1"/>
  <c r="E7655" i="2"/>
  <c r="F7655" i="2" s="1"/>
  <c r="G7655" i="2" s="1"/>
  <c r="E7112" i="2"/>
  <c r="F7112" i="2" s="1"/>
  <c r="G7112" i="2" s="1"/>
  <c r="E7227" i="2"/>
  <c r="F7227" i="2" s="1"/>
  <c r="G7227" i="2" s="1"/>
  <c r="E8803" i="2"/>
  <c r="F8803" i="2" s="1"/>
  <c r="G8803" i="2" s="1"/>
  <c r="E6147" i="2"/>
  <c r="F6147" i="2" s="1"/>
  <c r="G6147" i="2" s="1"/>
  <c r="E8581" i="2"/>
  <c r="F8581" i="2" s="1"/>
  <c r="G8581" i="2" s="1"/>
  <c r="E6458" i="2"/>
  <c r="F6458" i="2" s="1"/>
  <c r="G6458" i="2" s="1"/>
  <c r="E6310" i="2"/>
  <c r="F6310" i="2" s="1"/>
  <c r="G6310" i="2" s="1"/>
  <c r="E8063" i="2"/>
  <c r="F8063" i="2" s="1"/>
  <c r="G8063" i="2" s="1"/>
  <c r="E6926" i="2"/>
  <c r="F6926" i="2" s="1"/>
  <c r="G6926" i="2" s="1"/>
  <c r="E8429" i="2"/>
  <c r="F8429" i="2" s="1"/>
  <c r="G8429" i="2" s="1"/>
  <c r="E6172" i="2"/>
  <c r="F6172" i="2" s="1"/>
  <c r="G6172" i="2" s="1"/>
  <c r="E7777" i="2"/>
  <c r="F7777" i="2" s="1"/>
  <c r="G7777" i="2" s="1"/>
  <c r="E8270" i="2"/>
  <c r="F8270" i="2" s="1"/>
  <c r="G8270" i="2" s="1"/>
  <c r="E8621" i="2"/>
  <c r="F8621" i="2" s="1"/>
  <c r="G8621" i="2" s="1"/>
  <c r="E8667" i="2"/>
  <c r="F8667" i="2" s="1"/>
  <c r="G8667" i="2" s="1"/>
  <c r="E8758" i="2"/>
  <c r="F8758" i="2" s="1"/>
  <c r="G8758" i="2" s="1"/>
  <c r="E7661" i="2"/>
  <c r="F7661" i="2" s="1"/>
  <c r="G7661" i="2" s="1"/>
  <c r="E7130" i="2"/>
  <c r="F7130" i="2" s="1"/>
  <c r="G7130" i="2" s="1"/>
  <c r="E8447" i="2"/>
  <c r="F8447" i="2" s="1"/>
  <c r="G8447" i="2" s="1"/>
  <c r="E7044" i="2"/>
  <c r="F7044" i="2" s="1"/>
  <c r="G7044" i="2" s="1"/>
  <c r="E5736" i="2"/>
  <c r="F5736" i="2" s="1"/>
  <c r="G5736" i="2" s="1"/>
  <c r="E7999" i="2"/>
  <c r="F7999" i="2" s="1"/>
  <c r="G7999" i="2" s="1"/>
  <c r="E7594" i="2"/>
  <c r="F7594" i="2" s="1"/>
  <c r="G7594" i="2" s="1"/>
  <c r="E7103" i="2"/>
  <c r="F7103" i="2" s="1"/>
  <c r="G7103" i="2" s="1"/>
  <c r="E6840" i="2"/>
  <c r="F6840" i="2" s="1"/>
  <c r="G6840" i="2" s="1"/>
  <c r="E6574" i="2"/>
  <c r="F6574" i="2" s="1"/>
  <c r="G6574" i="2" s="1"/>
  <c r="E6186" i="2"/>
  <c r="F6186" i="2" s="1"/>
  <c r="G6186" i="2" s="1"/>
  <c r="E5745" i="2"/>
  <c r="F5745" i="2" s="1"/>
  <c r="G5745" i="2" s="1"/>
  <c r="E5796" i="2"/>
  <c r="F5796" i="2" s="1"/>
  <c r="G5796" i="2" s="1"/>
  <c r="E6886" i="2"/>
  <c r="F6886" i="2" s="1"/>
  <c r="G6886" i="2" s="1"/>
  <c r="E6327" i="2"/>
  <c r="F6327" i="2" s="1"/>
  <c r="G6327" i="2" s="1"/>
  <c r="E8500" i="2"/>
  <c r="F8500" i="2" s="1"/>
  <c r="G8500" i="2" s="1"/>
  <c r="E8684" i="2"/>
  <c r="F8684" i="2" s="1"/>
  <c r="G8684" i="2" s="1"/>
  <c r="E8393" i="2"/>
  <c r="F8393" i="2" s="1"/>
  <c r="G8393" i="2" s="1"/>
  <c r="E8073" i="2"/>
  <c r="F8073" i="2" s="1"/>
  <c r="G8073" i="2" s="1"/>
  <c r="E8782" i="2"/>
  <c r="F8782" i="2" s="1"/>
  <c r="G8782" i="2" s="1"/>
  <c r="E8662" i="2"/>
  <c r="F8662" i="2" s="1"/>
  <c r="G8662" i="2" s="1"/>
  <c r="E8302" i="2"/>
  <c r="F8302" i="2" s="1"/>
  <c r="G8302" i="2" s="1"/>
  <c r="E7870" i="2"/>
  <c r="F7870" i="2" s="1"/>
  <c r="G7870" i="2" s="1"/>
  <c r="E8436" i="2"/>
  <c r="F8436" i="2" s="1"/>
  <c r="G8436" i="2" s="1"/>
  <c r="E8267" i="2"/>
  <c r="F8267" i="2" s="1"/>
  <c r="G8267" i="2" s="1"/>
  <c r="E7586" i="2"/>
  <c r="F7586" i="2" s="1"/>
  <c r="G7586" i="2" s="1"/>
  <c r="E8111" i="2"/>
  <c r="F8111" i="2" s="1"/>
  <c r="G8111" i="2" s="1"/>
  <c r="E6939" i="2"/>
  <c r="F6939" i="2" s="1"/>
  <c r="G6939" i="2" s="1"/>
  <c r="E7472" i="2"/>
  <c r="F7472" i="2" s="1"/>
  <c r="G7472" i="2" s="1"/>
  <c r="E8629" i="2"/>
  <c r="F8629" i="2" s="1"/>
  <c r="G8629" i="2" s="1"/>
  <c r="E8632" i="2"/>
  <c r="F8632" i="2" s="1"/>
  <c r="G8632" i="2" s="1"/>
  <c r="E8104" i="2"/>
  <c r="F8104" i="2" s="1"/>
  <c r="G8104" i="2" s="1"/>
  <c r="E7705" i="2"/>
  <c r="F7705" i="2" s="1"/>
  <c r="G7705" i="2" s="1"/>
  <c r="E7399" i="2"/>
  <c r="F7399" i="2" s="1"/>
  <c r="G7399" i="2" s="1"/>
  <c r="E6588" i="2"/>
  <c r="F6588" i="2" s="1"/>
  <c r="G6588" i="2" s="1"/>
  <c r="E7869" i="2"/>
  <c r="F7869" i="2" s="1"/>
  <c r="G7869" i="2" s="1"/>
  <c r="E6881" i="2"/>
  <c r="F6881" i="2" s="1"/>
  <c r="G6881" i="2" s="1"/>
  <c r="E7809" i="2"/>
  <c r="F7809" i="2" s="1"/>
  <c r="G7809" i="2" s="1"/>
  <c r="E7570" i="2"/>
  <c r="F7570" i="2" s="1"/>
  <c r="G7570" i="2" s="1"/>
  <c r="E7415" i="2"/>
  <c r="F7415" i="2" s="1"/>
  <c r="G7415" i="2" s="1"/>
  <c r="E7181" i="2"/>
  <c r="F7181" i="2" s="1"/>
  <c r="G7181" i="2" s="1"/>
  <c r="E6494" i="2"/>
  <c r="F6494" i="2" s="1"/>
  <c r="G6494" i="2" s="1"/>
  <c r="E6842" i="2"/>
  <c r="F6842" i="2" s="1"/>
  <c r="G6842" i="2" s="1"/>
  <c r="E7067" i="2"/>
  <c r="F7067" i="2" s="1"/>
  <c r="G7067" i="2" s="1"/>
  <c r="E6479" i="2"/>
  <c r="F6479" i="2" s="1"/>
  <c r="G6479" i="2" s="1"/>
  <c r="E7192" i="2"/>
  <c r="F7192" i="2" s="1"/>
  <c r="G7192" i="2" s="1"/>
  <c r="E6704" i="2"/>
  <c r="F6704" i="2" s="1"/>
  <c r="G6704" i="2" s="1"/>
  <c r="E7338" i="2"/>
  <c r="F7338" i="2" s="1"/>
  <c r="G7338" i="2" s="1"/>
  <c r="E6275" i="2"/>
  <c r="F6275" i="2" s="1"/>
  <c r="G6275" i="2" s="1"/>
  <c r="E6600" i="2"/>
  <c r="F6600" i="2" s="1"/>
  <c r="G6600" i="2" s="1"/>
  <c r="E6121" i="2"/>
  <c r="F6121" i="2" s="1"/>
  <c r="G6121" i="2" s="1"/>
  <c r="E5695" i="2"/>
  <c r="F5695" i="2" s="1"/>
  <c r="G5695" i="2" s="1"/>
  <c r="E5829" i="2"/>
  <c r="F5829" i="2" s="1"/>
  <c r="G5829" i="2" s="1"/>
  <c r="E5818" i="2"/>
  <c r="F5818" i="2" s="1"/>
  <c r="G5818" i="2" s="1"/>
  <c r="E6294" i="2"/>
  <c r="F6294" i="2" s="1"/>
  <c r="G6294" i="2" s="1"/>
  <c r="E6039" i="2"/>
  <c r="F6039" i="2" s="1"/>
  <c r="G6039" i="2" s="1"/>
  <c r="E6266" i="2"/>
  <c r="F6266" i="2" s="1"/>
  <c r="G6266" i="2" s="1"/>
  <c r="E6226" i="2"/>
  <c r="F6226" i="2" s="1"/>
  <c r="G6226" i="2" s="1"/>
  <c r="E5987" i="2"/>
  <c r="F5987" i="2" s="1"/>
  <c r="G5987" i="2" s="1"/>
  <c r="E6010" i="2"/>
  <c r="F6010" i="2" s="1"/>
  <c r="G6010" i="2" s="1"/>
  <c r="E8614" i="2"/>
  <c r="F8614" i="2" s="1"/>
  <c r="G8614" i="2" s="1"/>
  <c r="E8291" i="2"/>
  <c r="F8291" i="2" s="1"/>
  <c r="G8291" i="2" s="1"/>
  <c r="E8475" i="2"/>
  <c r="F8475" i="2" s="1"/>
  <c r="G8475" i="2" s="1"/>
  <c r="E8582" i="2"/>
  <c r="F8582" i="2" s="1"/>
  <c r="G8582" i="2" s="1"/>
  <c r="E8355" i="2"/>
  <c r="F8355" i="2" s="1"/>
  <c r="G8355" i="2" s="1"/>
  <c r="E8619" i="2"/>
  <c r="F8619" i="2" s="1"/>
  <c r="G8619" i="2" s="1"/>
  <c r="E8554" i="2"/>
  <c r="F8554" i="2" s="1"/>
  <c r="G8554" i="2" s="1"/>
  <c r="E8093" i="2"/>
  <c r="F8093" i="2" s="1"/>
  <c r="G8093" i="2" s="1"/>
  <c r="E8024" i="2"/>
  <c r="F8024" i="2" s="1"/>
  <c r="G8024" i="2" s="1"/>
  <c r="E8129" i="2"/>
  <c r="F8129" i="2" s="1"/>
  <c r="G8129" i="2" s="1"/>
  <c r="E7873" i="2"/>
  <c r="F7873" i="2" s="1"/>
  <c r="G7873" i="2" s="1"/>
  <c r="E8201" i="2"/>
  <c r="F8201" i="2" s="1"/>
  <c r="G8201" i="2" s="1"/>
  <c r="E8368" i="2"/>
  <c r="F8368" i="2" s="1"/>
  <c r="G8368" i="2" s="1"/>
  <c r="E8370" i="2"/>
  <c r="F8370" i="2" s="1"/>
  <c r="G8370" i="2" s="1"/>
  <c r="E8409" i="2"/>
  <c r="F8409" i="2" s="1"/>
  <c r="G8409" i="2" s="1"/>
  <c r="E8256" i="2"/>
  <c r="F8256" i="2" s="1"/>
  <c r="G8256" i="2" s="1"/>
  <c r="E7764" i="2"/>
  <c r="F7764" i="2" s="1"/>
  <c r="G7764" i="2" s="1"/>
  <c r="E7535" i="2"/>
  <c r="F7535" i="2" s="1"/>
  <c r="G7535" i="2" s="1"/>
  <c r="E7951" i="2"/>
  <c r="F7951" i="2" s="1"/>
  <c r="G7951" i="2" s="1"/>
  <c r="E7728" i="2"/>
  <c r="F7728" i="2" s="1"/>
  <c r="G7728" i="2" s="1"/>
  <c r="E7969" i="2"/>
  <c r="F7969" i="2" s="1"/>
  <c r="G7969" i="2" s="1"/>
  <c r="E7708" i="2"/>
  <c r="F7708" i="2" s="1"/>
  <c r="G7708" i="2" s="1"/>
  <c r="E7687" i="2"/>
  <c r="F7687" i="2" s="1"/>
  <c r="G7687" i="2" s="1"/>
  <c r="E7946" i="2"/>
  <c r="F7946" i="2" s="1"/>
  <c r="G7946" i="2" s="1"/>
  <c r="E7769" i="2"/>
  <c r="F7769" i="2" s="1"/>
  <c r="G7769" i="2" s="1"/>
  <c r="E7750" i="2"/>
  <c r="F7750" i="2" s="1"/>
  <c r="G7750" i="2" s="1"/>
  <c r="E7525" i="2"/>
  <c r="F7525" i="2" s="1"/>
  <c r="G7525" i="2" s="1"/>
  <c r="E8044" i="2"/>
  <c r="F8044" i="2" s="1"/>
  <c r="G8044" i="2" s="1"/>
  <c r="E7675" i="2"/>
  <c r="F7675" i="2" s="1"/>
  <c r="G7675" i="2" s="1"/>
  <c r="E6846" i="2"/>
  <c r="F6846" i="2" s="1"/>
  <c r="G6846" i="2" s="1"/>
  <c r="E8442" i="2"/>
  <c r="F8442" i="2" s="1"/>
  <c r="G8442" i="2" s="1"/>
  <c r="E8300" i="2"/>
  <c r="F8300" i="2" s="1"/>
  <c r="G8300" i="2" s="1"/>
  <c r="E6394" i="2"/>
  <c r="F6394" i="2" s="1"/>
  <c r="G6394" i="2" s="1"/>
  <c r="E5873" i="2"/>
  <c r="F5873" i="2" s="1"/>
  <c r="G5873" i="2" s="1"/>
  <c r="E5907" i="2"/>
  <c r="F5907" i="2" s="1"/>
  <c r="G5907" i="2" s="1"/>
  <c r="E6411" i="2"/>
  <c r="F6411" i="2" s="1"/>
  <c r="G6411" i="2" s="1"/>
  <c r="E8094" i="2"/>
  <c r="F8094" i="2" s="1"/>
  <c r="G8094" i="2" s="1"/>
  <c r="E7819" i="2"/>
  <c r="F7819" i="2" s="1"/>
  <c r="G7819" i="2" s="1"/>
  <c r="E5790" i="2"/>
  <c r="F5790" i="2" s="1"/>
  <c r="G5790" i="2" s="1"/>
  <c r="E7723" i="2"/>
  <c r="F7723" i="2" s="1"/>
  <c r="G7723" i="2" s="1"/>
  <c r="E6405" i="2"/>
  <c r="F6405" i="2" s="1"/>
  <c r="G6405" i="2" s="1"/>
  <c r="E8540" i="2"/>
  <c r="F8540" i="2" s="1"/>
  <c r="G8540" i="2" s="1"/>
  <c r="E7252" i="2"/>
  <c r="F7252" i="2" s="1"/>
  <c r="G7252" i="2" s="1"/>
  <c r="E8366" i="2"/>
  <c r="F8366" i="2" s="1"/>
  <c r="G8366" i="2" s="1"/>
  <c r="E7563" i="2"/>
  <c r="F7563" i="2" s="1"/>
  <c r="G7563" i="2" s="1"/>
  <c r="E7631" i="2"/>
  <c r="F7631" i="2" s="1"/>
  <c r="G7631" i="2" s="1"/>
  <c r="E6724" i="2"/>
  <c r="F6724" i="2" s="1"/>
  <c r="G6724" i="2" s="1"/>
  <c r="E8396" i="2"/>
  <c r="F8396" i="2" s="1"/>
  <c r="G8396" i="2" s="1"/>
  <c r="E8142" i="2"/>
  <c r="F8142" i="2" s="1"/>
  <c r="G8142" i="2" s="1"/>
  <c r="E7630" i="2"/>
  <c r="F7630" i="2" s="1"/>
  <c r="G7630" i="2" s="1"/>
  <c r="E5746" i="2"/>
  <c r="F5746" i="2" s="1"/>
  <c r="G5746" i="2" s="1"/>
  <c r="E6421" i="2"/>
  <c r="F6421" i="2" s="1"/>
  <c r="G6421" i="2" s="1"/>
  <c r="E5717" i="2"/>
  <c r="F5717" i="2" s="1"/>
  <c r="G5717" i="2" s="1"/>
  <c r="E5865" i="2"/>
  <c r="F5865" i="2" s="1"/>
  <c r="G5865" i="2" s="1"/>
  <c r="E6079" i="2"/>
  <c r="F6079" i="2" s="1"/>
  <c r="G6079" i="2" s="1"/>
  <c r="E5762" i="2"/>
  <c r="F5762" i="2" s="1"/>
  <c r="G5762" i="2" s="1"/>
  <c r="E6677" i="2"/>
  <c r="F6677" i="2" s="1"/>
  <c r="G6677" i="2" s="1"/>
  <c r="E6302" i="2"/>
  <c r="F6302" i="2" s="1"/>
  <c r="G6302" i="2" s="1"/>
  <c r="E8483" i="2"/>
  <c r="F8483" i="2" s="1"/>
  <c r="G8483" i="2" s="1"/>
  <c r="E8357" i="2"/>
  <c r="F8357" i="2" s="1"/>
  <c r="G8357" i="2" s="1"/>
  <c r="E7818" i="2"/>
  <c r="F7818" i="2" s="1"/>
  <c r="G7818" i="2" s="1"/>
  <c r="E8757" i="2"/>
  <c r="F8757" i="2" s="1"/>
  <c r="G8757" i="2" s="1"/>
  <c r="E8323" i="2"/>
  <c r="F8323" i="2" s="1"/>
  <c r="G8323" i="2" s="1"/>
  <c r="E8090" i="2"/>
  <c r="F8090" i="2" s="1"/>
  <c r="G8090" i="2" s="1"/>
  <c r="E7180" i="2"/>
  <c r="F7180" i="2" s="1"/>
  <c r="G7180" i="2" s="1"/>
  <c r="E8286" i="2"/>
  <c r="F8286" i="2" s="1"/>
  <c r="G8286" i="2" s="1"/>
  <c r="E8086" i="2"/>
  <c r="F8086" i="2" s="1"/>
  <c r="G8086" i="2" s="1"/>
  <c r="E7641" i="2"/>
  <c r="F7641" i="2" s="1"/>
  <c r="G7641" i="2" s="1"/>
  <c r="E8470" i="2"/>
  <c r="F8470" i="2" s="1"/>
  <c r="G8470" i="2" s="1"/>
  <c r="E8237" i="2"/>
  <c r="F8237" i="2" s="1"/>
  <c r="G8237" i="2" s="1"/>
  <c r="E7451" i="2"/>
  <c r="F7451" i="2" s="1"/>
  <c r="G7451" i="2" s="1"/>
  <c r="E8078" i="2"/>
  <c r="F8078" i="2" s="1"/>
  <c r="G8078" i="2" s="1"/>
  <c r="E7248" i="2"/>
  <c r="F7248" i="2" s="1"/>
  <c r="G7248" i="2" s="1"/>
  <c r="E8050" i="2"/>
  <c r="F8050" i="2" s="1"/>
  <c r="G8050" i="2" s="1"/>
  <c r="E8605" i="2"/>
  <c r="F8605" i="2" s="1"/>
  <c r="G8605" i="2" s="1"/>
  <c r="E8062" i="2"/>
  <c r="F8062" i="2" s="1"/>
  <c r="G8062" i="2" s="1"/>
  <c r="E6155" i="2"/>
  <c r="F6155" i="2" s="1"/>
  <c r="G6155" i="2" s="1"/>
  <c r="E7468" i="2"/>
  <c r="F7468" i="2" s="1"/>
  <c r="G7468" i="2" s="1"/>
  <c r="E6805" i="2"/>
  <c r="F6805" i="2" s="1"/>
  <c r="G6805" i="2" s="1"/>
  <c r="E7024" i="2"/>
  <c r="F7024" i="2" s="1"/>
  <c r="G7024" i="2" s="1"/>
  <c r="E7837" i="2"/>
  <c r="F7837" i="2" s="1"/>
  <c r="G7837" i="2" s="1"/>
  <c r="E7561" i="2"/>
  <c r="F7561" i="2" s="1"/>
  <c r="G7561" i="2" s="1"/>
  <c r="E7260" i="2"/>
  <c r="F7260" i="2" s="1"/>
  <c r="G7260" i="2" s="1"/>
  <c r="E6737" i="2"/>
  <c r="F6737" i="2" s="1"/>
  <c r="G6737" i="2" s="1"/>
  <c r="E7785" i="2"/>
  <c r="F7785" i="2" s="1"/>
  <c r="G7785" i="2" s="1"/>
  <c r="E6915" i="2"/>
  <c r="F6915" i="2" s="1"/>
  <c r="G6915" i="2" s="1"/>
  <c r="E7519" i="2"/>
  <c r="F7519" i="2" s="1"/>
  <c r="G7519" i="2" s="1"/>
  <c r="E5960" i="2"/>
  <c r="F5960" i="2" s="1"/>
  <c r="G5960" i="2" s="1"/>
  <c r="E7304" i="2"/>
  <c r="F7304" i="2" s="1"/>
  <c r="G7304" i="2" s="1"/>
  <c r="E6667" i="2"/>
  <c r="F6667" i="2" s="1"/>
  <c r="G6667" i="2" s="1"/>
  <c r="E6821" i="2"/>
  <c r="F6821" i="2" s="1"/>
  <c r="G6821" i="2" s="1"/>
  <c r="E6690" i="2"/>
  <c r="F6690" i="2" s="1"/>
  <c r="G6690" i="2" s="1"/>
  <c r="E6282" i="2"/>
  <c r="F6282" i="2" s="1"/>
  <c r="G6282" i="2" s="1"/>
  <c r="E7010" i="2"/>
  <c r="F7010" i="2" s="1"/>
  <c r="G7010" i="2" s="1"/>
  <c r="E6734" i="2"/>
  <c r="F6734" i="2" s="1"/>
  <c r="G6734" i="2" s="1"/>
  <c r="E6522" i="2"/>
  <c r="F6522" i="2" s="1"/>
  <c r="G6522" i="2" s="1"/>
  <c r="E6022" i="2"/>
  <c r="F6022" i="2" s="1"/>
  <c r="G6022" i="2" s="1"/>
  <c r="E6384" i="2"/>
  <c r="F6384" i="2" s="1"/>
  <c r="G6384" i="2" s="1"/>
  <c r="E5802" i="2"/>
  <c r="F5802" i="2" s="1"/>
  <c r="G5802" i="2" s="1"/>
  <c r="E6329" i="2"/>
  <c r="F6329" i="2" s="1"/>
  <c r="G6329" i="2" s="1"/>
  <c r="E5782" i="2"/>
  <c r="F5782" i="2" s="1"/>
  <c r="G5782" i="2" s="1"/>
  <c r="E5798" i="2"/>
  <c r="F5798" i="2" s="1"/>
  <c r="G5798" i="2" s="1"/>
  <c r="E6259" i="2"/>
  <c r="F6259" i="2" s="1"/>
  <c r="G6259" i="2" s="1"/>
  <c r="E5751" i="2"/>
  <c r="F5751" i="2" s="1"/>
  <c r="G5751" i="2" s="1"/>
  <c r="E6066" i="2"/>
  <c r="F6066" i="2" s="1"/>
  <c r="G6066" i="2" s="1"/>
  <c r="E6469" i="2"/>
  <c r="F6469" i="2" s="1"/>
  <c r="G6469" i="2" s="1"/>
  <c r="E6212" i="2"/>
  <c r="F6212" i="2" s="1"/>
  <c r="G6212" i="2" s="1"/>
  <c r="E5921" i="2"/>
  <c r="F5921" i="2" s="1"/>
  <c r="G5921" i="2" s="1"/>
  <c r="E6253" i="2"/>
  <c r="F6253" i="2" s="1"/>
  <c r="G6253" i="2" s="1"/>
  <c r="E6671" i="2"/>
  <c r="F6671" i="2" s="1"/>
  <c r="G6671" i="2" s="1"/>
  <c r="E6038" i="2"/>
  <c r="F6038" i="2" s="1"/>
  <c r="G6038" i="2" s="1"/>
  <c r="E8485" i="2"/>
  <c r="F8485" i="2" s="1"/>
  <c r="G8485" i="2" s="1"/>
  <c r="E8007" i="2"/>
  <c r="F8007" i="2" s="1"/>
  <c r="G8007" i="2" s="1"/>
  <c r="E6699" i="2"/>
  <c r="F6699" i="2" s="1"/>
  <c r="G6699" i="2" s="1"/>
  <c r="E7163" i="2"/>
  <c r="F7163" i="2" s="1"/>
  <c r="G7163" i="2" s="1"/>
  <c r="E6630" i="2"/>
  <c r="F6630" i="2" s="1"/>
  <c r="G6630" i="2" s="1"/>
  <c r="E8019" i="2"/>
  <c r="F8019" i="2" s="1"/>
  <c r="G8019" i="2" s="1"/>
  <c r="E8787" i="2"/>
  <c r="F8787" i="2" s="1"/>
  <c r="G8787" i="2" s="1"/>
  <c r="E7188" i="2"/>
  <c r="F7188" i="2" s="1"/>
  <c r="G7188" i="2" s="1"/>
  <c r="E7928" i="2"/>
  <c r="F7928" i="2" s="1"/>
  <c r="G7928" i="2" s="1"/>
  <c r="E7611" i="2"/>
  <c r="F7611" i="2" s="1"/>
  <c r="G7611" i="2" s="1"/>
  <c r="E7049" i="2"/>
  <c r="F7049" i="2" s="1"/>
  <c r="G7049" i="2" s="1"/>
  <c r="E8356" i="2"/>
  <c r="F8356" i="2" s="1"/>
  <c r="G8356" i="2" s="1"/>
  <c r="E7370" i="2"/>
  <c r="F7370" i="2" s="1"/>
  <c r="G7370" i="2" s="1"/>
  <c r="E7627" i="2"/>
  <c r="F7627" i="2" s="1"/>
  <c r="G7627" i="2" s="1"/>
  <c r="E6608" i="2"/>
  <c r="F6608" i="2" s="1"/>
  <c r="G6608" i="2" s="1"/>
  <c r="E7253" i="2"/>
  <c r="F7253" i="2" s="1"/>
  <c r="G7253" i="2" s="1"/>
  <c r="E6901" i="2"/>
  <c r="F6901" i="2" s="1"/>
  <c r="G6901" i="2" s="1"/>
  <c r="E6762" i="2"/>
  <c r="F6762" i="2" s="1"/>
  <c r="G6762" i="2" s="1"/>
  <c r="E6668" i="2"/>
  <c r="F6668" i="2" s="1"/>
  <c r="G6668" i="2" s="1"/>
  <c r="E5936" i="2"/>
  <c r="F5936" i="2" s="1"/>
  <c r="G5936" i="2" s="1"/>
  <c r="E6478" i="2"/>
  <c r="F6478" i="2" s="1"/>
  <c r="G6478" i="2" s="1"/>
  <c r="E6112" i="2"/>
  <c r="F6112" i="2" s="1"/>
  <c r="G6112" i="2" s="1"/>
  <c r="E6566" i="2"/>
  <c r="F6566" i="2" s="1"/>
  <c r="G6566" i="2" s="1"/>
  <c r="E5748" i="2"/>
  <c r="F5748" i="2" s="1"/>
  <c r="G5748" i="2" s="1"/>
  <c r="E6670" i="2"/>
  <c r="F6670" i="2" s="1"/>
  <c r="G6670" i="2" s="1"/>
  <c r="E6713" i="2"/>
  <c r="F6713" i="2" s="1"/>
  <c r="G6713" i="2" s="1"/>
  <c r="E5712" i="2"/>
  <c r="F5712" i="2" s="1"/>
  <c r="G5712" i="2" s="1"/>
  <c r="E6221" i="2"/>
  <c r="F6221" i="2" s="1"/>
  <c r="G6221" i="2" s="1"/>
  <c r="E6444" i="2"/>
  <c r="F6444" i="2" s="1"/>
  <c r="G6444" i="2" s="1"/>
  <c r="E8741" i="2"/>
  <c r="F8741" i="2" s="1"/>
  <c r="G8741" i="2" s="1"/>
  <c r="E8588" i="2"/>
  <c r="F8588" i="2" s="1"/>
  <c r="G8588" i="2" s="1"/>
  <c r="E8329" i="2"/>
  <c r="F8329" i="2" s="1"/>
  <c r="G8329" i="2" s="1"/>
  <c r="E8083" i="2"/>
  <c r="F8083" i="2" s="1"/>
  <c r="G8083" i="2" s="1"/>
  <c r="E6521" i="2"/>
  <c r="F6521" i="2" s="1"/>
  <c r="G6521" i="2" s="1"/>
  <c r="E8607" i="2"/>
  <c r="F8607" i="2" s="1"/>
  <c r="G8607" i="2" s="1"/>
  <c r="E8272" i="2"/>
  <c r="F8272" i="2" s="1"/>
  <c r="G8272" i="2" s="1"/>
  <c r="E7521" i="2"/>
  <c r="F7521" i="2" s="1"/>
  <c r="G7521" i="2" s="1"/>
  <c r="E7668" i="2"/>
  <c r="F7668" i="2" s="1"/>
  <c r="G7668" i="2" s="1"/>
  <c r="E8245" i="2"/>
  <c r="F8245" i="2" s="1"/>
  <c r="G8245" i="2" s="1"/>
  <c r="E8065" i="2"/>
  <c r="F8065" i="2" s="1"/>
  <c r="G8065" i="2" s="1"/>
  <c r="E8037" i="2"/>
  <c r="F8037" i="2" s="1"/>
  <c r="G8037" i="2" s="1"/>
  <c r="E8030" i="2"/>
  <c r="F8030" i="2" s="1"/>
  <c r="G8030" i="2" s="1"/>
  <c r="E8542" i="2"/>
  <c r="F8542" i="2" s="1"/>
  <c r="G8542" i="2" s="1"/>
  <c r="E7635" i="2"/>
  <c r="F7635" i="2" s="1"/>
  <c r="G7635" i="2" s="1"/>
  <c r="E7935" i="2"/>
  <c r="F7935" i="2" s="1"/>
  <c r="G7935" i="2" s="1"/>
  <c r="E7876" i="2"/>
  <c r="F7876" i="2" s="1"/>
  <c r="G7876" i="2" s="1"/>
  <c r="E7626" i="2"/>
  <c r="F7626" i="2" s="1"/>
  <c r="G7626" i="2" s="1"/>
  <c r="E6874" i="2"/>
  <c r="F6874" i="2" s="1"/>
  <c r="G6874" i="2" s="1"/>
  <c r="E7820" i="2"/>
  <c r="F7820" i="2" s="1"/>
  <c r="G7820" i="2" s="1"/>
  <c r="E6979" i="2"/>
  <c r="F6979" i="2" s="1"/>
  <c r="G6979" i="2" s="1"/>
  <c r="E7052" i="2"/>
  <c r="F7052" i="2" s="1"/>
  <c r="G7052" i="2" s="1"/>
  <c r="E7672" i="2"/>
  <c r="F7672" i="2" s="1"/>
  <c r="G7672" i="2" s="1"/>
  <c r="E7166" i="2"/>
  <c r="F7166" i="2" s="1"/>
  <c r="G7166" i="2" s="1"/>
  <c r="E5932" i="2"/>
  <c r="F5932" i="2" s="1"/>
  <c r="G5932" i="2" s="1"/>
  <c r="E6560" i="2"/>
  <c r="F6560" i="2" s="1"/>
  <c r="G6560" i="2" s="1"/>
  <c r="E6229" i="2"/>
  <c r="F6229" i="2" s="1"/>
  <c r="G6229" i="2" s="1"/>
  <c r="E6807" i="2"/>
  <c r="F6807" i="2" s="1"/>
  <c r="G6807" i="2" s="1"/>
  <c r="E6958" i="2"/>
  <c r="F6958" i="2" s="1"/>
  <c r="G6958" i="2" s="1"/>
  <c r="E6328" i="2"/>
  <c r="F6328" i="2" s="1"/>
  <c r="G6328" i="2" s="1"/>
  <c r="E6913" i="2"/>
  <c r="F6913" i="2" s="1"/>
  <c r="G6913" i="2" s="1"/>
  <c r="E6235" i="2"/>
  <c r="F6235" i="2" s="1"/>
  <c r="G6235" i="2" s="1"/>
  <c r="E7259" i="2"/>
  <c r="F7259" i="2" s="1"/>
  <c r="G7259" i="2" s="1"/>
  <c r="E6519" i="2"/>
  <c r="F6519" i="2" s="1"/>
  <c r="G6519" i="2" s="1"/>
  <c r="E6367" i="2"/>
  <c r="F6367" i="2" s="1"/>
  <c r="G6367" i="2" s="1"/>
  <c r="E6095" i="2"/>
  <c r="F6095" i="2" s="1"/>
  <c r="G6095" i="2" s="1"/>
  <c r="E5850" i="2"/>
  <c r="F5850" i="2" s="1"/>
  <c r="G5850" i="2" s="1"/>
  <c r="E5795" i="2"/>
  <c r="F5795" i="2" s="1"/>
  <c r="G5795" i="2" s="1"/>
  <c r="E6019" i="2"/>
  <c r="F6019" i="2" s="1"/>
  <c r="G6019" i="2" s="1"/>
  <c r="E6459" i="2"/>
  <c r="F6459" i="2" s="1"/>
  <c r="G6459" i="2" s="1"/>
  <c r="E5710" i="2"/>
  <c r="F5710" i="2" s="1"/>
  <c r="G5710" i="2" s="1"/>
  <c r="E5918" i="2"/>
  <c r="F5918" i="2" s="1"/>
  <c r="G5918" i="2" s="1"/>
  <c r="E6223" i="2"/>
  <c r="F6223" i="2" s="1"/>
  <c r="G6223" i="2" s="1"/>
  <c r="E6170" i="2"/>
  <c r="F6170" i="2" s="1"/>
  <c r="G6170" i="2" s="1"/>
  <c r="E6241" i="2"/>
  <c r="F6241" i="2" s="1"/>
  <c r="G6241" i="2" s="1"/>
  <c r="E6562" i="2"/>
  <c r="F6562" i="2" s="1"/>
  <c r="G6562" i="2" s="1"/>
  <c r="E7612" i="2"/>
  <c r="F7612" i="2" s="1"/>
  <c r="G7612" i="2" s="1"/>
  <c r="E8636" i="2"/>
  <c r="F8636" i="2" s="1"/>
  <c r="G8636" i="2" s="1"/>
  <c r="E8461" i="2"/>
  <c r="F8461" i="2" s="1"/>
  <c r="G8461" i="2" s="1"/>
  <c r="E8711" i="2"/>
  <c r="F8711" i="2" s="1"/>
  <c r="G8711" i="2" s="1"/>
  <c r="E8220" i="2"/>
  <c r="F8220" i="2" s="1"/>
  <c r="G8220" i="2" s="1"/>
  <c r="E7917" i="2"/>
  <c r="F7917" i="2" s="1"/>
  <c r="G7917" i="2" s="1"/>
  <c r="E7038" i="2"/>
  <c r="F7038" i="2" s="1"/>
  <c r="G7038" i="2" s="1"/>
  <c r="E7041" i="2"/>
  <c r="F7041" i="2" s="1"/>
  <c r="G7041" i="2" s="1"/>
  <c r="E8278" i="2"/>
  <c r="F8278" i="2" s="1"/>
  <c r="G8278" i="2" s="1"/>
  <c r="E7366" i="2"/>
  <c r="F7366" i="2" s="1"/>
  <c r="G7366" i="2" s="1"/>
  <c r="E6575" i="2"/>
  <c r="F6575" i="2" s="1"/>
  <c r="G6575" i="2" s="1"/>
  <c r="E7235" i="2"/>
  <c r="F7235" i="2" s="1"/>
  <c r="G7235" i="2" s="1"/>
  <c r="E7562" i="2"/>
  <c r="F7562" i="2" s="1"/>
  <c r="G7562" i="2" s="1"/>
  <c r="E6723" i="2"/>
  <c r="F6723" i="2" s="1"/>
  <c r="G6723" i="2" s="1"/>
  <c r="E6257" i="2"/>
  <c r="F6257" i="2" s="1"/>
  <c r="G6257" i="2" s="1"/>
  <c r="E6091" i="2"/>
  <c r="F6091" i="2" s="1"/>
  <c r="G6091" i="2" s="1"/>
  <c r="E6460" i="2"/>
  <c r="F6460" i="2" s="1"/>
  <c r="G6460" i="2" s="1"/>
  <c r="E5702" i="2"/>
  <c r="F5702" i="2" s="1"/>
  <c r="G5702" i="2" s="1"/>
  <c r="E5734" i="2"/>
  <c r="F5734" i="2" s="1"/>
  <c r="G5734" i="2" s="1"/>
  <c r="E6639" i="2"/>
  <c r="F6639" i="2" s="1"/>
  <c r="G6639" i="2" s="1"/>
  <c r="E6284" i="2"/>
  <c r="F6284" i="2" s="1"/>
  <c r="G6284" i="2" s="1"/>
  <c r="E6166" i="2"/>
  <c r="F6166" i="2" s="1"/>
  <c r="G6166" i="2" s="1"/>
  <c r="E8829" i="2"/>
  <c r="F8829" i="2" s="1"/>
  <c r="G8829" i="2" s="1"/>
  <c r="E8273" i="2"/>
  <c r="F8273" i="2" s="1"/>
  <c r="G8273" i="2" s="1"/>
  <c r="E8732" i="2"/>
  <c r="F8732" i="2" s="1"/>
  <c r="G8732" i="2" s="1"/>
  <c r="E8565" i="2"/>
  <c r="F8565" i="2" s="1"/>
  <c r="G8565" i="2" s="1"/>
  <c r="E8066" i="2"/>
  <c r="F8066" i="2" s="1"/>
  <c r="G8066" i="2" s="1"/>
  <c r="E7309" i="2"/>
  <c r="F7309" i="2" s="1"/>
  <c r="G7309" i="2" s="1"/>
  <c r="E8193" i="2"/>
  <c r="F8193" i="2" s="1"/>
  <c r="G8193" i="2" s="1"/>
  <c r="E8734" i="2"/>
  <c r="F8734" i="2" s="1"/>
  <c r="G8734" i="2" s="1"/>
  <c r="E8060" i="2"/>
  <c r="F8060" i="2" s="1"/>
  <c r="G8060" i="2" s="1"/>
  <c r="E7434" i="2"/>
  <c r="F7434" i="2" s="1"/>
  <c r="G7434" i="2" s="1"/>
  <c r="E7993" i="2"/>
  <c r="F7993" i="2" s="1"/>
  <c r="G7993" i="2" s="1"/>
  <c r="E7989" i="2"/>
  <c r="F7989" i="2" s="1"/>
  <c r="G7989" i="2" s="1"/>
  <c r="E8528" i="2"/>
  <c r="F8528" i="2" s="1"/>
  <c r="G8528" i="2" s="1"/>
  <c r="E8026" i="2"/>
  <c r="F8026" i="2" s="1"/>
  <c r="G8026" i="2" s="1"/>
  <c r="E8570" i="2"/>
  <c r="F8570" i="2" s="1"/>
  <c r="G8570" i="2" s="1"/>
  <c r="E8253" i="2"/>
  <c r="F8253" i="2" s="1"/>
  <c r="G8253" i="2" s="1"/>
  <c r="E8036" i="2"/>
  <c r="F8036" i="2" s="1"/>
  <c r="G8036" i="2" s="1"/>
  <c r="E7925" i="2"/>
  <c r="F7925" i="2" s="1"/>
  <c r="G7925" i="2" s="1"/>
  <c r="E7454" i="2"/>
  <c r="F7454" i="2" s="1"/>
  <c r="G7454" i="2" s="1"/>
  <c r="E6766" i="2"/>
  <c r="F6766" i="2" s="1"/>
  <c r="G6766" i="2" s="1"/>
  <c r="E7616" i="2"/>
  <c r="F7616" i="2" s="1"/>
  <c r="G7616" i="2" s="1"/>
  <c r="E7595" i="2"/>
  <c r="F7595" i="2" s="1"/>
  <c r="G7595" i="2" s="1"/>
  <c r="E7806" i="2"/>
  <c r="F7806" i="2" s="1"/>
  <c r="G7806" i="2" s="1"/>
  <c r="E6698" i="2"/>
  <c r="F6698" i="2" s="1"/>
  <c r="G6698" i="2" s="1"/>
  <c r="E6968" i="2"/>
  <c r="F6968" i="2" s="1"/>
  <c r="G6968" i="2" s="1"/>
  <c r="E7526" i="2"/>
  <c r="F7526" i="2" s="1"/>
  <c r="G7526" i="2" s="1"/>
  <c r="E7357" i="2"/>
  <c r="F7357" i="2" s="1"/>
  <c r="G7357" i="2" s="1"/>
  <c r="E7480" i="2"/>
  <c r="F7480" i="2" s="1"/>
  <c r="G7480" i="2" s="1"/>
  <c r="E6623" i="2"/>
  <c r="F6623" i="2" s="1"/>
  <c r="G6623" i="2" s="1"/>
  <c r="E7669" i="2"/>
  <c r="F7669" i="2" s="1"/>
  <c r="G7669" i="2" s="1"/>
  <c r="E6491" i="2"/>
  <c r="F6491" i="2" s="1"/>
  <c r="G6491" i="2" s="1"/>
  <c r="E7284" i="2"/>
  <c r="F7284" i="2" s="1"/>
  <c r="G7284" i="2" s="1"/>
  <c r="E6633" i="2"/>
  <c r="F6633" i="2" s="1"/>
  <c r="G6633" i="2" s="1"/>
  <c r="E6381" i="2"/>
  <c r="F6381" i="2" s="1"/>
  <c r="G6381" i="2" s="1"/>
  <c r="E6804" i="2"/>
  <c r="F6804" i="2" s="1"/>
  <c r="G6804" i="2" s="1"/>
  <c r="E6879" i="2"/>
  <c r="F6879" i="2" s="1"/>
  <c r="G6879" i="2" s="1"/>
  <c r="E6286" i="2"/>
  <c r="F6286" i="2" s="1"/>
  <c r="G6286" i="2" s="1"/>
  <c r="E6910" i="2"/>
  <c r="F6910" i="2" s="1"/>
  <c r="G6910" i="2" s="1"/>
  <c r="E6228" i="2"/>
  <c r="F6228" i="2" s="1"/>
  <c r="G6228" i="2" s="1"/>
  <c r="E6999" i="2"/>
  <c r="F6999" i="2" s="1"/>
  <c r="G6999" i="2" s="1"/>
  <c r="E6686" i="2"/>
  <c r="F6686" i="2" s="1"/>
  <c r="G6686" i="2" s="1"/>
  <c r="E6017" i="2"/>
  <c r="F6017" i="2" s="1"/>
  <c r="G6017" i="2" s="1"/>
  <c r="E6348" i="2"/>
  <c r="F6348" i="2" s="1"/>
  <c r="G6348" i="2" s="1"/>
  <c r="E5953" i="2"/>
  <c r="F5953" i="2" s="1"/>
  <c r="G5953" i="2" s="1"/>
  <c r="E5792" i="2"/>
  <c r="F5792" i="2" s="1"/>
  <c r="G5792" i="2" s="1"/>
  <c r="E6319" i="2"/>
  <c r="F6319" i="2" s="1"/>
  <c r="G6319" i="2" s="1"/>
  <c r="E5972" i="2"/>
  <c r="F5972" i="2" s="1"/>
  <c r="G5972" i="2" s="1"/>
  <c r="E5735" i="2"/>
  <c r="F5735" i="2" s="1"/>
  <c r="G5735" i="2" s="1"/>
  <c r="E6442" i="2"/>
  <c r="F6442" i="2" s="1"/>
  <c r="G6442" i="2" s="1"/>
  <c r="E6234" i="2"/>
  <c r="F6234" i="2" s="1"/>
  <c r="G6234" i="2" s="1"/>
  <c r="E5787" i="2"/>
  <c r="F5787" i="2" s="1"/>
  <c r="G5787" i="2" s="1"/>
  <c r="E6198" i="2"/>
  <c r="F6198" i="2" s="1"/>
  <c r="G6198" i="2" s="1"/>
  <c r="E6441" i="2"/>
  <c r="F6441" i="2" s="1"/>
  <c r="G6441" i="2" s="1"/>
  <c r="E7895" i="2"/>
  <c r="F7895" i="2" s="1"/>
  <c r="G7895" i="2" s="1"/>
  <c r="E5786" i="2"/>
  <c r="F5786" i="2" s="1"/>
  <c r="G5786" i="2" s="1"/>
  <c r="E7653" i="2"/>
  <c r="F7653" i="2" s="1"/>
  <c r="G7653" i="2" s="1"/>
  <c r="E6004" i="2"/>
  <c r="F6004" i="2" s="1"/>
  <c r="G6004" i="2" s="1"/>
  <c r="E8488" i="2"/>
  <c r="F8488" i="2" s="1"/>
  <c r="G8488" i="2" s="1"/>
  <c r="E5720" i="2"/>
  <c r="F5720" i="2" s="1"/>
  <c r="G5720" i="2" s="1"/>
  <c r="E8252" i="2"/>
  <c r="F8252" i="2" s="1"/>
  <c r="G8252" i="2" s="1"/>
  <c r="E7065" i="2"/>
  <c r="F7065" i="2" s="1"/>
  <c r="G7065" i="2" s="1"/>
  <c r="E5698" i="2"/>
  <c r="F5698" i="2" s="1"/>
  <c r="G5698" i="2" s="1"/>
  <c r="E6383" i="2"/>
  <c r="F6383" i="2" s="1"/>
  <c r="G6383" i="2" s="1"/>
  <c r="E7551" i="2"/>
  <c r="F7551" i="2" s="1"/>
  <c r="G7551" i="2" s="1"/>
  <c r="E8390" i="2"/>
  <c r="F8390" i="2" s="1"/>
  <c r="G8390" i="2" s="1"/>
  <c r="E8383" i="2"/>
  <c r="F8383" i="2" s="1"/>
  <c r="G8383" i="2" s="1"/>
  <c r="E8460" i="2"/>
  <c r="F8460" i="2" s="1"/>
  <c r="G8460" i="2" s="1"/>
  <c r="E8616" i="2"/>
  <c r="F8616" i="2" s="1"/>
  <c r="G8616" i="2" s="1"/>
  <c r="E8191" i="2"/>
  <c r="F8191" i="2" s="1"/>
  <c r="G8191" i="2" s="1"/>
  <c r="E8703" i="2"/>
  <c r="F8703" i="2" s="1"/>
  <c r="G8703" i="2" s="1"/>
  <c r="E6989" i="2"/>
  <c r="F6989" i="2" s="1"/>
  <c r="G6989" i="2" s="1"/>
  <c r="E7547" i="2"/>
  <c r="F7547" i="2" s="1"/>
  <c r="G7547" i="2" s="1"/>
  <c r="E7906" i="2"/>
  <c r="F7906" i="2" s="1"/>
  <c r="G7906" i="2" s="1"/>
  <c r="E7443" i="2"/>
  <c r="F7443" i="2" s="1"/>
  <c r="G7443" i="2" s="1"/>
  <c r="E6536" i="2"/>
  <c r="F6536" i="2" s="1"/>
  <c r="G6536" i="2" s="1"/>
  <c r="E8332" i="2"/>
  <c r="F8332" i="2" s="1"/>
  <c r="G8332" i="2" s="1"/>
  <c r="E8058" i="2"/>
  <c r="F8058" i="2" s="1"/>
  <c r="G8058" i="2" s="1"/>
  <c r="E7803" i="2"/>
  <c r="F7803" i="2" s="1"/>
  <c r="G7803" i="2" s="1"/>
  <c r="E8054" i="2"/>
  <c r="F8054" i="2" s="1"/>
  <c r="G8054" i="2" s="1"/>
  <c r="E7020" i="2"/>
  <c r="F7020" i="2" s="1"/>
  <c r="G7020" i="2" s="1"/>
  <c r="E6712" i="2"/>
  <c r="F6712" i="2" s="1"/>
  <c r="G6712" i="2" s="1"/>
  <c r="E6216" i="2"/>
  <c r="F6216" i="2" s="1"/>
  <c r="G6216" i="2" s="1"/>
  <c r="E5815" i="2"/>
  <c r="F5815" i="2" s="1"/>
  <c r="G5815" i="2" s="1"/>
  <c r="E6427" i="2"/>
  <c r="F6427" i="2" s="1"/>
  <c r="G6427" i="2" s="1"/>
  <c r="E5689" i="2"/>
  <c r="F5689" i="2" s="1"/>
  <c r="G5689" i="2" s="1"/>
  <c r="E6523" i="2"/>
  <c r="F6523" i="2" s="1"/>
  <c r="G6523" i="2" s="1"/>
  <c r="E6060" i="2"/>
  <c r="F6060" i="2" s="1"/>
  <c r="G6060" i="2" s="1"/>
  <c r="E6624" i="2"/>
  <c r="F6624" i="2" s="1"/>
  <c r="G6624" i="2" s="1"/>
  <c r="E6159" i="2"/>
  <c r="F6159" i="2" s="1"/>
  <c r="G6159" i="2" s="1"/>
  <c r="E8213" i="2"/>
  <c r="F8213" i="2" s="1"/>
  <c r="G8213" i="2" s="1"/>
  <c r="E8695" i="2"/>
  <c r="F8695" i="2" s="1"/>
  <c r="G8695" i="2" s="1"/>
  <c r="E8212" i="2"/>
  <c r="F8212" i="2" s="1"/>
  <c r="G8212" i="2" s="1"/>
  <c r="E7704" i="2"/>
  <c r="F7704" i="2" s="1"/>
  <c r="G7704" i="2" s="1"/>
  <c r="E8714" i="2"/>
  <c r="F8714" i="2" s="1"/>
  <c r="G8714" i="2" s="1"/>
  <c r="E8018" i="2"/>
  <c r="F8018" i="2" s="1"/>
  <c r="G8018" i="2" s="1"/>
  <c r="E8530" i="2"/>
  <c r="F8530" i="2" s="1"/>
  <c r="G8530" i="2" s="1"/>
  <c r="E7186" i="2"/>
  <c r="F7186" i="2" s="1"/>
  <c r="G7186" i="2" s="1"/>
  <c r="E7926" i="2"/>
  <c r="F7926" i="2" s="1"/>
  <c r="G7926" i="2" s="1"/>
  <c r="E8157" i="2"/>
  <c r="F8157" i="2" s="1"/>
  <c r="G8157" i="2" s="1"/>
  <c r="E8422" i="2"/>
  <c r="F8422" i="2" s="1"/>
  <c r="G8422" i="2" s="1"/>
  <c r="E8203" i="2"/>
  <c r="F8203" i="2" s="1"/>
  <c r="G8203" i="2" s="1"/>
  <c r="E8057" i="2"/>
  <c r="F8057" i="2" s="1"/>
  <c r="G8057" i="2" s="1"/>
  <c r="E7966" i="2"/>
  <c r="F7966" i="2" s="1"/>
  <c r="G7966" i="2" s="1"/>
  <c r="E7983" i="2"/>
  <c r="F7983" i="2" s="1"/>
  <c r="G7983" i="2" s="1"/>
  <c r="E8514" i="2"/>
  <c r="F8514" i="2" s="1"/>
  <c r="G8514" i="2" s="1"/>
  <c r="E8284" i="2"/>
  <c r="F8284" i="2" s="1"/>
  <c r="G8284" i="2" s="1"/>
  <c r="E7196" i="2"/>
  <c r="F7196" i="2" s="1"/>
  <c r="G7196" i="2" s="1"/>
  <c r="E7911" i="2"/>
  <c r="F7911" i="2" s="1"/>
  <c r="G7911" i="2" s="1"/>
  <c r="E7637" i="2"/>
  <c r="F7637" i="2" s="1"/>
  <c r="G7637" i="2" s="1"/>
  <c r="E7410" i="2"/>
  <c r="F7410" i="2" s="1"/>
  <c r="G7410" i="2" s="1"/>
  <c r="E7305" i="2"/>
  <c r="F7305" i="2" s="1"/>
  <c r="G7305" i="2" s="1"/>
  <c r="E6860" i="2"/>
  <c r="F6860" i="2" s="1"/>
  <c r="G6860" i="2" s="1"/>
  <c r="E8009" i="2"/>
  <c r="F8009" i="2" s="1"/>
  <c r="G8009" i="2" s="1"/>
  <c r="E7744" i="2"/>
  <c r="F7744" i="2" s="1"/>
  <c r="G7744" i="2" s="1"/>
  <c r="E7507" i="2"/>
  <c r="F7507" i="2" s="1"/>
  <c r="G7507" i="2" s="1"/>
  <c r="E7367" i="2"/>
  <c r="F7367" i="2" s="1"/>
  <c r="G7367" i="2" s="1"/>
  <c r="E6409" i="2"/>
  <c r="F6409" i="2" s="1"/>
  <c r="G6409" i="2" s="1"/>
  <c r="E6477" i="2"/>
  <c r="F6477" i="2" s="1"/>
  <c r="G6477" i="2" s="1"/>
  <c r="E5969" i="2"/>
  <c r="F5969" i="2" s="1"/>
  <c r="G5969" i="2" s="1"/>
  <c r="E7274" i="2"/>
  <c r="F7274" i="2" s="1"/>
  <c r="G7274" i="2" s="1"/>
  <c r="E6972" i="2"/>
  <c r="F6972" i="2" s="1"/>
  <c r="G6972" i="2" s="1"/>
  <c r="E6287" i="2"/>
  <c r="F6287" i="2" s="1"/>
  <c r="G6287" i="2" s="1"/>
  <c r="E6164" i="2"/>
  <c r="F6164" i="2" s="1"/>
  <c r="G6164" i="2" s="1"/>
  <c r="E6783" i="2"/>
  <c r="F6783" i="2" s="1"/>
  <c r="G6783" i="2" s="1"/>
  <c r="E6838" i="2"/>
  <c r="F6838" i="2" s="1"/>
  <c r="G6838" i="2" s="1"/>
  <c r="E6900" i="2"/>
  <c r="F6900" i="2" s="1"/>
  <c r="G6900" i="2" s="1"/>
  <c r="E6995" i="2"/>
  <c r="F6995" i="2" s="1"/>
  <c r="G6995" i="2" s="1"/>
  <c r="E6635" i="2"/>
  <c r="F6635" i="2" s="1"/>
  <c r="G6635" i="2" s="1"/>
  <c r="E5990" i="2"/>
  <c r="F5990" i="2" s="1"/>
  <c r="G5990" i="2" s="1"/>
  <c r="E6344" i="2"/>
  <c r="F6344" i="2" s="1"/>
  <c r="G6344" i="2" s="1"/>
  <c r="E5926" i="2"/>
  <c r="F5926" i="2" s="1"/>
  <c r="G5926" i="2" s="1"/>
  <c r="E6315" i="2"/>
  <c r="F6315" i="2" s="1"/>
  <c r="G6315" i="2" s="1"/>
  <c r="E5721" i="2"/>
  <c r="F5721" i="2" s="1"/>
  <c r="G5721" i="2" s="1"/>
  <c r="E6209" i="2"/>
  <c r="F6209" i="2" s="1"/>
  <c r="G6209" i="2" s="1"/>
  <c r="E5952" i="2"/>
  <c r="F5952" i="2" s="1"/>
  <c r="G5952" i="2" s="1"/>
  <c r="E6191" i="2"/>
  <c r="F6191" i="2" s="1"/>
  <c r="G6191" i="2" s="1"/>
  <c r="E5883" i="2"/>
  <c r="F5883" i="2" s="1"/>
  <c r="G5883" i="2" s="1"/>
  <c r="E7006" i="2"/>
  <c r="F7006" i="2" s="1"/>
  <c r="G7006" i="2" s="1"/>
  <c r="E6658" i="2"/>
  <c r="F6658" i="2" s="1"/>
  <c r="G6658" i="2" s="1"/>
  <c r="E8668" i="2"/>
  <c r="F8668" i="2" s="1"/>
  <c r="G8668" i="2" s="1"/>
  <c r="E8546" i="2"/>
  <c r="F8546" i="2" s="1"/>
  <c r="G8546" i="2" s="1"/>
  <c r="E6300" i="2"/>
  <c r="F6300" i="2" s="1"/>
  <c r="G6300" i="2" s="1"/>
  <c r="E7488" i="2"/>
  <c r="F7488" i="2" s="1"/>
  <c r="G7488" i="2" s="1"/>
  <c r="E8358" i="2"/>
  <c r="F8358" i="2" s="1"/>
  <c r="G8358" i="2" s="1"/>
  <c r="E7515" i="2"/>
  <c r="F7515" i="2" s="1"/>
  <c r="G7515" i="2" s="1"/>
  <c r="E7700" i="2"/>
  <c r="F7700" i="2" s="1"/>
  <c r="G7700" i="2" s="1"/>
  <c r="E7007" i="2"/>
  <c r="F7007" i="2" s="1"/>
  <c r="G7007" i="2" s="1"/>
  <c r="E7720" i="2"/>
  <c r="F7720" i="2" s="1"/>
  <c r="G7720" i="2" s="1"/>
  <c r="E7433" i="2"/>
  <c r="F7433" i="2" s="1"/>
  <c r="G7433" i="2" s="1"/>
  <c r="E7210" i="2"/>
  <c r="F7210" i="2" s="1"/>
  <c r="G7210" i="2" s="1"/>
  <c r="E7016" i="2"/>
  <c r="F7016" i="2" s="1"/>
  <c r="G7016" i="2" s="1"/>
  <c r="E6665" i="2"/>
  <c r="F6665" i="2" s="1"/>
  <c r="G6665" i="2" s="1"/>
  <c r="E6641" i="2"/>
  <c r="F6641" i="2" s="1"/>
  <c r="G6641" i="2" s="1"/>
  <c r="E6201" i="2"/>
  <c r="F6201" i="2" s="1"/>
  <c r="G6201" i="2" s="1"/>
  <c r="E6047" i="2"/>
  <c r="F6047" i="2" s="1"/>
  <c r="G6047" i="2" s="1"/>
  <c r="E6420" i="2"/>
  <c r="F6420" i="2" s="1"/>
  <c r="G6420" i="2" s="1"/>
  <c r="E6512" i="2"/>
  <c r="F6512" i="2" s="1"/>
  <c r="G6512" i="2" s="1"/>
  <c r="E6018" i="2"/>
  <c r="F6018" i="2" s="1"/>
  <c r="G6018" i="2" s="1"/>
  <c r="E6501" i="2"/>
  <c r="F6501" i="2" s="1"/>
  <c r="G6501" i="2" s="1"/>
  <c r="E6620" i="2"/>
  <c r="F6620" i="2" s="1"/>
  <c r="G6620" i="2" s="1"/>
  <c r="E6251" i="2"/>
  <c r="F6251" i="2" s="1"/>
  <c r="G6251" i="2" s="1"/>
  <c r="E6726" i="2"/>
  <c r="F6726" i="2" s="1"/>
  <c r="G6726" i="2" s="1"/>
  <c r="E6074" i="2"/>
  <c r="F6074" i="2" s="1"/>
  <c r="G6074" i="2" s="1"/>
  <c r="E8551" i="2"/>
  <c r="F8551" i="2" s="1"/>
  <c r="G8551" i="2" s="1"/>
  <c r="E8643" i="2"/>
  <c r="F8643" i="2" s="1"/>
  <c r="G8643" i="2" s="1"/>
  <c r="E8664" i="2"/>
  <c r="F8664" i="2" s="1"/>
  <c r="G8664" i="2" s="1"/>
  <c r="E7652" i="2"/>
  <c r="F7652" i="2" s="1"/>
  <c r="G7652" i="2" s="1"/>
  <c r="E7885" i="2"/>
  <c r="F7885" i="2" s="1"/>
  <c r="G7885" i="2" s="1"/>
  <c r="E8526" i="2"/>
  <c r="F8526" i="2" s="1"/>
  <c r="G8526" i="2" s="1"/>
  <c r="E8048" i="2"/>
  <c r="F8048" i="2" s="1"/>
  <c r="G8048" i="2" s="1"/>
  <c r="E8141" i="2"/>
  <c r="F8141" i="2" s="1"/>
  <c r="G8141" i="2" s="1"/>
  <c r="E8173" i="2"/>
  <c r="F8173" i="2" s="1"/>
  <c r="G8173" i="2" s="1"/>
  <c r="E8375" i="2"/>
  <c r="F8375" i="2" s="1"/>
  <c r="G8375" i="2" s="1"/>
  <c r="E8479" i="2"/>
  <c r="F8479" i="2" s="1"/>
  <c r="G8479" i="2" s="1"/>
  <c r="E8280" i="2"/>
  <c r="F8280" i="2" s="1"/>
  <c r="G8280" i="2" s="1"/>
  <c r="E8819" i="2"/>
  <c r="F8819" i="2" s="1"/>
  <c r="G8819" i="2" s="1"/>
  <c r="E8229" i="2"/>
  <c r="F8229" i="2" s="1"/>
  <c r="G8229" i="2" s="1"/>
  <c r="E8022" i="2"/>
  <c r="F8022" i="2" s="1"/>
  <c r="G8022" i="2" s="1"/>
  <c r="E7282" i="2"/>
  <c r="F7282" i="2" s="1"/>
  <c r="G7282" i="2" s="1"/>
  <c r="E7137" i="2"/>
  <c r="F7137" i="2" s="1"/>
  <c r="G7137" i="2" s="1"/>
  <c r="E7904" i="2"/>
  <c r="F7904" i="2" s="1"/>
  <c r="G7904" i="2" s="1"/>
  <c r="E7133" i="2"/>
  <c r="F7133" i="2" s="1"/>
  <c r="G7133" i="2" s="1"/>
  <c r="E7589" i="2"/>
  <c r="F7589" i="2" s="1"/>
  <c r="G7589" i="2" s="1"/>
  <c r="E7168" i="2"/>
  <c r="F7168" i="2" s="1"/>
  <c r="G7168" i="2" s="1"/>
  <c r="E7755" i="2"/>
  <c r="F7755" i="2" s="1"/>
  <c r="G7755" i="2" s="1"/>
  <c r="E7178" i="2"/>
  <c r="F7178" i="2" s="1"/>
  <c r="G7178" i="2" s="1"/>
  <c r="E7639" i="2"/>
  <c r="F7639" i="2" s="1"/>
  <c r="G7639" i="2" s="1"/>
  <c r="E7977" i="2"/>
  <c r="F7977" i="2" s="1"/>
  <c r="G7977" i="2" s="1"/>
  <c r="E7737" i="2"/>
  <c r="F7737" i="2" s="1"/>
  <c r="G7737" i="2" s="1"/>
  <c r="E7334" i="2"/>
  <c r="F7334" i="2" s="1"/>
  <c r="G7334" i="2" s="1"/>
  <c r="E7000" i="2"/>
  <c r="F7000" i="2" s="1"/>
  <c r="G7000" i="2" s="1"/>
  <c r="E7638" i="2"/>
  <c r="F7638" i="2" s="1"/>
  <c r="G7638" i="2" s="1"/>
  <c r="E6825" i="2"/>
  <c r="F6825" i="2" s="1"/>
  <c r="G6825" i="2" s="1"/>
  <c r="E6378" i="2"/>
  <c r="F6378" i="2" s="1"/>
  <c r="G6378" i="2" s="1"/>
  <c r="E5956" i="2"/>
  <c r="F5956" i="2" s="1"/>
  <c r="G5956" i="2" s="1"/>
  <c r="E6105" i="2"/>
  <c r="F6105" i="2" s="1"/>
  <c r="G6105" i="2" s="1"/>
  <c r="E6755" i="2"/>
  <c r="F6755" i="2" s="1"/>
  <c r="G6755" i="2" s="1"/>
  <c r="E6810" i="2"/>
  <c r="F6810" i="2" s="1"/>
  <c r="G6810" i="2" s="1"/>
  <c r="E6136" i="2"/>
  <c r="F6136" i="2" s="1"/>
  <c r="G6136" i="2" s="1"/>
  <c r="E7146" i="2"/>
  <c r="F7146" i="2" s="1"/>
  <c r="G7146" i="2" s="1"/>
  <c r="E6621" i="2"/>
  <c r="F6621" i="2" s="1"/>
  <c r="G6621" i="2" s="1"/>
  <c r="E6974" i="2"/>
  <c r="F6974" i="2" s="1"/>
  <c r="G6974" i="2" s="1"/>
  <c r="E6554" i="2"/>
  <c r="F6554" i="2" s="1"/>
  <c r="G6554" i="2" s="1"/>
  <c r="E6132" i="2"/>
  <c r="F6132" i="2" s="1"/>
  <c r="G6132" i="2" s="1"/>
  <c r="E6114" i="2"/>
  <c r="F6114" i="2" s="1"/>
  <c r="G6114" i="2" s="1"/>
  <c r="E5980" i="2"/>
  <c r="F5980" i="2" s="1"/>
  <c r="G5980" i="2" s="1"/>
  <c r="E6320" i="2"/>
  <c r="F6320" i="2" s="1"/>
  <c r="G6320" i="2" s="1"/>
  <c r="E6054" i="2"/>
  <c r="F6054" i="2" s="1"/>
  <c r="G6054" i="2" s="1"/>
  <c r="E5783" i="2"/>
  <c r="F5783" i="2" s="1"/>
  <c r="G5783" i="2" s="1"/>
  <c r="E6305" i="2"/>
  <c r="F6305" i="2" s="1"/>
  <c r="G6305" i="2" s="1"/>
  <c r="E6184" i="2"/>
  <c r="F6184" i="2" s="1"/>
  <c r="G6184" i="2" s="1"/>
  <c r="E6123" i="2"/>
  <c r="F6123" i="2" s="1"/>
  <c r="G6123" i="2" s="1"/>
  <c r="E5880" i="2"/>
  <c r="F5880" i="2" s="1"/>
  <c r="G5880" i="2" s="1"/>
  <c r="E8472" i="2"/>
  <c r="F8472" i="2" s="1"/>
  <c r="G8472" i="2" s="1"/>
  <c r="E8710" i="2"/>
  <c r="F8710" i="2" s="1"/>
  <c r="G8710" i="2" s="1"/>
  <c r="E8052" i="2"/>
  <c r="F8052" i="2" s="1"/>
  <c r="G8052" i="2" s="1"/>
  <c r="E8181" i="2"/>
  <c r="F8181" i="2" s="1"/>
  <c r="G8181" i="2" s="1"/>
  <c r="E5805" i="2"/>
  <c r="F5805" i="2" s="1"/>
  <c r="G5805" i="2" s="1"/>
  <c r="E6357" i="2"/>
  <c r="F6357" i="2" s="1"/>
  <c r="G6357" i="2" s="1"/>
  <c r="E8188" i="2"/>
  <c r="F8188" i="2" s="1"/>
  <c r="G8188" i="2" s="1"/>
  <c r="E8597" i="2"/>
  <c r="F8597" i="2" s="1"/>
  <c r="G8597" i="2" s="1"/>
  <c r="E8082" i="2"/>
  <c r="F8082" i="2" s="1"/>
  <c r="G8082" i="2" s="1"/>
  <c r="E7952" i="2"/>
  <c r="F7952" i="2" s="1"/>
  <c r="G7952" i="2" s="1"/>
  <c r="E7692" i="2"/>
  <c r="F7692" i="2" s="1"/>
  <c r="G7692" i="2" s="1"/>
  <c r="E7467" i="2"/>
  <c r="F7467" i="2" s="1"/>
  <c r="G7467" i="2" s="1"/>
  <c r="E7233" i="2"/>
  <c r="F7233" i="2" s="1"/>
  <c r="G7233" i="2" s="1"/>
  <c r="E5913" i="2"/>
  <c r="F5913" i="2" s="1"/>
  <c r="G5913" i="2" s="1"/>
  <c r="E7332" i="2"/>
  <c r="F7332" i="2" s="1"/>
  <c r="G7332" i="2" s="1"/>
  <c r="E6007" i="2"/>
  <c r="F6007" i="2" s="1"/>
  <c r="G6007" i="2" s="1"/>
  <c r="E6219" i="2"/>
  <c r="F6219" i="2" s="1"/>
  <c r="G6219" i="2" s="1"/>
  <c r="E8707" i="2"/>
  <c r="F8707" i="2" s="1"/>
  <c r="G8707" i="2" s="1"/>
  <c r="E8642" i="2"/>
  <c r="F8642" i="2" s="1"/>
  <c r="G8642" i="2" s="1"/>
  <c r="E8414" i="2"/>
  <c r="F8414" i="2" s="1"/>
  <c r="G8414" i="2" s="1"/>
  <c r="E8490" i="2"/>
  <c r="F8490" i="2" s="1"/>
  <c r="G8490" i="2" s="1"/>
  <c r="E8260" i="2"/>
  <c r="F8260" i="2" s="1"/>
  <c r="G8260" i="2" s="1"/>
  <c r="E8067" i="2"/>
  <c r="F8067" i="2" s="1"/>
  <c r="G8067" i="2" s="1"/>
  <c r="E8416" i="2"/>
  <c r="F8416" i="2" s="1"/>
  <c r="G8416" i="2" s="1"/>
  <c r="E8362" i="2"/>
  <c r="F8362" i="2" s="1"/>
  <c r="G8362" i="2" s="1"/>
  <c r="E7998" i="2"/>
  <c r="F7998" i="2" s="1"/>
  <c r="G7998" i="2" s="1"/>
  <c r="E8242" i="2"/>
  <c r="F8242" i="2" s="1"/>
  <c r="G8242" i="2" s="1"/>
  <c r="E8244" i="2"/>
  <c r="F8244" i="2" s="1"/>
  <c r="G8244" i="2" s="1"/>
  <c r="E8320" i="2"/>
  <c r="F8320" i="2" s="1"/>
  <c r="G8320" i="2" s="1"/>
  <c r="E7980" i="2"/>
  <c r="F7980" i="2" s="1"/>
  <c r="G7980" i="2" s="1"/>
  <c r="E7814" i="2"/>
  <c r="F7814" i="2" s="1"/>
  <c r="G7814" i="2" s="1"/>
  <c r="E7633" i="2"/>
  <c r="F7633" i="2" s="1"/>
  <c r="G7633" i="2" s="1"/>
  <c r="E7479" i="2"/>
  <c r="F7479" i="2" s="1"/>
  <c r="G7479" i="2" s="1"/>
  <c r="E7840" i="2"/>
  <c r="F7840" i="2" s="1"/>
  <c r="G7840" i="2" s="1"/>
  <c r="E7533" i="2"/>
  <c r="F7533" i="2" s="1"/>
  <c r="G7533" i="2" s="1"/>
  <c r="E7804" i="2"/>
  <c r="F7804" i="2" s="1"/>
  <c r="G7804" i="2" s="1"/>
  <c r="E7560" i="2"/>
  <c r="F7560" i="2" s="1"/>
  <c r="G7560" i="2" s="1"/>
  <c r="E7376" i="2"/>
  <c r="F7376" i="2" s="1"/>
  <c r="G7376" i="2" s="1"/>
  <c r="E7584" i="2"/>
  <c r="F7584" i="2" s="1"/>
  <c r="G7584" i="2" s="1"/>
  <c r="E7363" i="2"/>
  <c r="F7363" i="2" s="1"/>
  <c r="G7363" i="2" s="1"/>
  <c r="E7511" i="2"/>
  <c r="F7511" i="2" s="1"/>
  <c r="G7511" i="2" s="1"/>
  <c r="E7492" i="2"/>
  <c r="F7492" i="2" s="1"/>
  <c r="G7492" i="2" s="1"/>
  <c r="E7430" i="2"/>
  <c r="F7430" i="2" s="1"/>
  <c r="G7430" i="2" s="1"/>
  <c r="E7311" i="2"/>
  <c r="F7311" i="2" s="1"/>
  <c r="G7311" i="2" s="1"/>
  <c r="E7269" i="2"/>
  <c r="F7269" i="2" s="1"/>
  <c r="G7269" i="2" s="1"/>
  <c r="E7395" i="2"/>
  <c r="F7395" i="2" s="1"/>
  <c r="G7395" i="2" s="1"/>
  <c r="E6914" i="2"/>
  <c r="F6914" i="2" s="1"/>
  <c r="G6914" i="2" s="1"/>
  <c r="E6919" i="2"/>
  <c r="F6919" i="2" s="1"/>
  <c r="G6919" i="2" s="1"/>
  <c r="E6975" i="2"/>
  <c r="F6975" i="2" s="1"/>
  <c r="G6975" i="2" s="1"/>
  <c r="E6961" i="2"/>
  <c r="F6961" i="2" s="1"/>
  <c r="G6961" i="2" s="1"/>
  <c r="E6933" i="2"/>
  <c r="F6933" i="2" s="1"/>
  <c r="G6933" i="2" s="1"/>
  <c r="E6647" i="2"/>
  <c r="F6647" i="2" s="1"/>
  <c r="G6647" i="2" s="1"/>
  <c r="E6749" i="2"/>
  <c r="F6749" i="2" s="1"/>
  <c r="G6749" i="2" s="1"/>
  <c r="E6721" i="2"/>
  <c r="F6721" i="2" s="1"/>
  <c r="G6721" i="2" s="1"/>
  <c r="E6685" i="2"/>
  <c r="F6685" i="2" s="1"/>
  <c r="G6685" i="2" s="1"/>
  <c r="E6835" i="2"/>
  <c r="F6835" i="2" s="1"/>
  <c r="G6835" i="2" s="1"/>
  <c r="E6557" i="2"/>
  <c r="F6557" i="2" s="1"/>
  <c r="G6557" i="2" s="1"/>
  <c r="E6410" i="2"/>
  <c r="F6410" i="2" s="1"/>
  <c r="G6410" i="2" s="1"/>
  <c r="E6595" i="2"/>
  <c r="F6595" i="2" s="1"/>
  <c r="G6595" i="2" s="1"/>
  <c r="E6546" i="2"/>
  <c r="F6546" i="2" s="1"/>
  <c r="G6546" i="2" s="1"/>
  <c r="E6277" i="2"/>
  <c r="F6277" i="2" s="1"/>
  <c r="G6277" i="2" s="1"/>
  <c r="E6373" i="2"/>
  <c r="F6373" i="2" s="1"/>
  <c r="G6373" i="2" s="1"/>
  <c r="E6333" i="2"/>
  <c r="F6333" i="2" s="1"/>
  <c r="G6333" i="2" s="1"/>
  <c r="E6920" i="2"/>
  <c r="F6920" i="2" s="1"/>
  <c r="G6920" i="2" s="1"/>
  <c r="E7765" i="2"/>
  <c r="F7765" i="2" s="1"/>
  <c r="G7765" i="2" s="1"/>
  <c r="E6637" i="2"/>
  <c r="F6637" i="2" s="1"/>
  <c r="G6637" i="2" s="1"/>
  <c r="E6350" i="2"/>
  <c r="F6350" i="2" s="1"/>
  <c r="G6350" i="2" s="1"/>
  <c r="E6714" i="2"/>
  <c r="F6714" i="2" s="1"/>
  <c r="G6714" i="2" s="1"/>
  <c r="E6312" i="2"/>
  <c r="F6312" i="2" s="1"/>
  <c r="G6312" i="2" s="1"/>
  <c r="E8754" i="2"/>
  <c r="F8754" i="2" s="1"/>
  <c r="G8754" i="2" s="1"/>
  <c r="E8379" i="2"/>
  <c r="F8379" i="2" s="1"/>
  <c r="G8379" i="2" s="1"/>
  <c r="E8168" i="2"/>
  <c r="F8168" i="2" s="1"/>
  <c r="G8168" i="2" s="1"/>
  <c r="E8000" i="2"/>
  <c r="F8000" i="2" s="1"/>
  <c r="G8000" i="2" s="1"/>
  <c r="E8137" i="2"/>
  <c r="F8137" i="2" s="1"/>
  <c r="G8137" i="2" s="1"/>
  <c r="E7932" i="2"/>
  <c r="F7932" i="2" s="1"/>
  <c r="G7932" i="2" s="1"/>
  <c r="E8473" i="2"/>
  <c r="F8473" i="2" s="1"/>
  <c r="G8473" i="2" s="1"/>
  <c r="E8008" i="2"/>
  <c r="F8008" i="2" s="1"/>
  <c r="G8008" i="2" s="1"/>
  <c r="E7390" i="2"/>
  <c r="F7390" i="2" s="1"/>
  <c r="G7390" i="2" s="1"/>
  <c r="E7056" i="2"/>
  <c r="F7056" i="2" s="1"/>
  <c r="G7056" i="2" s="1"/>
  <c r="E6808" i="2"/>
  <c r="F6808" i="2" s="1"/>
  <c r="G6808" i="2" s="1"/>
  <c r="E6057" i="2"/>
  <c r="F6057" i="2" s="1"/>
  <c r="G6057" i="2" s="1"/>
  <c r="E6000" i="2"/>
  <c r="F6000" i="2" s="1"/>
  <c r="G6000" i="2" s="1"/>
  <c r="E8722" i="2"/>
  <c r="F8722" i="2" s="1"/>
  <c r="G8722" i="2" s="1"/>
  <c r="E8690" i="2"/>
  <c r="F8690" i="2" s="1"/>
  <c r="G8690" i="2" s="1"/>
  <c r="E8359" i="2"/>
  <c r="F8359" i="2" s="1"/>
  <c r="G8359" i="2" s="1"/>
  <c r="E8059" i="2"/>
  <c r="F8059" i="2" s="1"/>
  <c r="G8059" i="2" s="1"/>
  <c r="E8255" i="2"/>
  <c r="F8255" i="2" s="1"/>
  <c r="G8255" i="2" s="1"/>
  <c r="E8061" i="2"/>
  <c r="F8061" i="2" s="1"/>
  <c r="G8061" i="2" s="1"/>
  <c r="E8410" i="2"/>
  <c r="F8410" i="2" s="1"/>
  <c r="G8410" i="2" s="1"/>
  <c r="E8290" i="2"/>
  <c r="F8290" i="2" s="1"/>
  <c r="G8290" i="2" s="1"/>
  <c r="E7864" i="2"/>
  <c r="F7864" i="2" s="1"/>
  <c r="G7864" i="2" s="1"/>
  <c r="E8304" i="2"/>
  <c r="F8304" i="2" s="1"/>
  <c r="G8304" i="2" s="1"/>
  <c r="E8215" i="2"/>
  <c r="F8215" i="2" s="1"/>
  <c r="G8215" i="2" s="1"/>
  <c r="E8314" i="2"/>
  <c r="F8314" i="2" s="1"/>
  <c r="G8314" i="2" s="1"/>
  <c r="E7741" i="2"/>
  <c r="F7741" i="2" s="1"/>
  <c r="G7741" i="2" s="1"/>
  <c r="E7683" i="2"/>
  <c r="F7683" i="2" s="1"/>
  <c r="G7683" i="2" s="1"/>
  <c r="E7610" i="2"/>
  <c r="F7610" i="2" s="1"/>
  <c r="G7610" i="2" s="1"/>
  <c r="E7780" i="2"/>
  <c r="F7780" i="2" s="1"/>
  <c r="G7780" i="2" s="1"/>
  <c r="E7921" i="2"/>
  <c r="F7921" i="2" s="1"/>
  <c r="G7921" i="2" s="1"/>
  <c r="E7587" i="2"/>
  <c r="F7587" i="2" s="1"/>
  <c r="G7587" i="2" s="1"/>
  <c r="E8033" i="2"/>
  <c r="F8033" i="2" s="1"/>
  <c r="G8033" i="2" s="1"/>
  <c r="E7783" i="2"/>
  <c r="F7783" i="2" s="1"/>
  <c r="G7783" i="2" s="1"/>
  <c r="E7530" i="2"/>
  <c r="F7530" i="2" s="1"/>
  <c r="G7530" i="2" s="1"/>
  <c r="E7473" i="2"/>
  <c r="F7473" i="2" s="1"/>
  <c r="G7473" i="2" s="1"/>
  <c r="E7462" i="2"/>
  <c r="F7462" i="2" s="1"/>
  <c r="G7462" i="2" s="1"/>
  <c r="E7361" i="2"/>
  <c r="F7361" i="2" s="1"/>
  <c r="G7361" i="2" s="1"/>
  <c r="E7559" i="2"/>
  <c r="F7559" i="2" s="1"/>
  <c r="G7559" i="2" s="1"/>
  <c r="E7457" i="2"/>
  <c r="F7457" i="2" s="1"/>
  <c r="G7457" i="2" s="1"/>
  <c r="E7509" i="2"/>
  <c r="F7509" i="2" s="1"/>
  <c r="G7509" i="2" s="1"/>
  <c r="E7490" i="2"/>
  <c r="F7490" i="2" s="1"/>
  <c r="G7490" i="2" s="1"/>
  <c r="E7405" i="2"/>
  <c r="F7405" i="2" s="1"/>
  <c r="G7405" i="2" s="1"/>
  <c r="E7156" i="2"/>
  <c r="F7156" i="2" s="1"/>
  <c r="G7156" i="2" s="1"/>
  <c r="E7345" i="2"/>
  <c r="F7345" i="2" s="1"/>
  <c r="G7345" i="2" s="1"/>
  <c r="E6973" i="2"/>
  <c r="F6973" i="2" s="1"/>
  <c r="G6973" i="2" s="1"/>
  <c r="E6936" i="2"/>
  <c r="F6936" i="2" s="1"/>
  <c r="G6936" i="2" s="1"/>
  <c r="E6988" i="2"/>
  <c r="F6988" i="2" s="1"/>
  <c r="G6988" i="2" s="1"/>
  <c r="E6809" i="2"/>
  <c r="F6809" i="2" s="1"/>
  <c r="G6809" i="2" s="1"/>
  <c r="E7032" i="2"/>
  <c r="F7032" i="2" s="1"/>
  <c r="G7032" i="2" s="1"/>
  <c r="E6728" i="2"/>
  <c r="F6728" i="2" s="1"/>
  <c r="G6728" i="2" s="1"/>
  <c r="E6811" i="2"/>
  <c r="F6811" i="2" s="1"/>
  <c r="G6811" i="2" s="1"/>
  <c r="E6802" i="2"/>
  <c r="F6802" i="2" s="1"/>
  <c r="G6802" i="2" s="1"/>
  <c r="E6555" i="2"/>
  <c r="F6555" i="2" s="1"/>
  <c r="G6555" i="2" s="1"/>
  <c r="E6465" i="2"/>
  <c r="F6465" i="2" s="1"/>
  <c r="G6465" i="2" s="1"/>
  <c r="E6436" i="2"/>
  <c r="F6436" i="2" s="1"/>
  <c r="G6436" i="2" s="1"/>
  <c r="E6544" i="2"/>
  <c r="F6544" i="2" s="1"/>
  <c r="G6544" i="2" s="1"/>
  <c r="E6354" i="2"/>
  <c r="F6354" i="2" s="1"/>
  <c r="G6354" i="2" s="1"/>
  <c r="E6126" i="2"/>
  <c r="F6126" i="2" s="1"/>
  <c r="G6126" i="2" s="1"/>
  <c r="E7464" i="2"/>
  <c r="F7464" i="2" s="1"/>
  <c r="G7464" i="2" s="1"/>
  <c r="E7792" i="2"/>
  <c r="F7792" i="2" s="1"/>
  <c r="G7792" i="2" s="1"/>
  <c r="E7607" i="2"/>
  <c r="F7607" i="2" s="1"/>
  <c r="G7607" i="2" s="1"/>
  <c r="E8576" i="2"/>
  <c r="F8576" i="2" s="1"/>
  <c r="G8576" i="2" s="1"/>
  <c r="E5788" i="2"/>
  <c r="F5788" i="2" s="1"/>
  <c r="G5788" i="2" s="1"/>
  <c r="E5728" i="2"/>
  <c r="F5728" i="2" s="1"/>
  <c r="G5728" i="2" s="1"/>
  <c r="E8799" i="2"/>
  <c r="F8799" i="2" s="1"/>
  <c r="G8799" i="2" s="1"/>
  <c r="E8165" i="2"/>
  <c r="F8165" i="2" s="1"/>
  <c r="G8165" i="2" s="1"/>
  <c r="E8311" i="2"/>
  <c r="F8311" i="2" s="1"/>
  <c r="G8311" i="2" s="1"/>
  <c r="E7879" i="2"/>
  <c r="F7879" i="2" s="1"/>
  <c r="G7879" i="2" s="1"/>
  <c r="E8466" i="2"/>
  <c r="F8466" i="2" s="1"/>
  <c r="G8466" i="2" s="1"/>
  <c r="E7369" i="2"/>
  <c r="F7369" i="2" s="1"/>
  <c r="G7369" i="2" s="1"/>
  <c r="E7855" i="2"/>
  <c r="F7855" i="2" s="1"/>
  <c r="G7855" i="2" s="1"/>
  <c r="E7213" i="2"/>
  <c r="F7213" i="2" s="1"/>
  <c r="G7213" i="2" s="1"/>
  <c r="E7203" i="2"/>
  <c r="F7203" i="2" s="1"/>
  <c r="G7203" i="2" s="1"/>
  <c r="E6179" i="2"/>
  <c r="F6179" i="2" s="1"/>
  <c r="G6179" i="2" s="1"/>
  <c r="E6875" i="2"/>
  <c r="F6875" i="2" s="1"/>
  <c r="G6875" i="2" s="1"/>
  <c r="E5942" i="2"/>
  <c r="F5942" i="2" s="1"/>
  <c r="G5942" i="2" s="1"/>
  <c r="E6408" i="2"/>
  <c r="F6408" i="2" s="1"/>
  <c r="G6408" i="2" s="1"/>
  <c r="E6255" i="2"/>
  <c r="F6255" i="2" s="1"/>
  <c r="G6255" i="2" s="1"/>
  <c r="E8350" i="2"/>
  <c r="F8350" i="2" s="1"/>
  <c r="G8350" i="2" s="1"/>
  <c r="E8617" i="2"/>
  <c r="F8617" i="2" s="1"/>
  <c r="G8617" i="2" s="1"/>
  <c r="E8683" i="2"/>
  <c r="F8683" i="2" s="1"/>
  <c r="G8683" i="2" s="1"/>
  <c r="E8038" i="2"/>
  <c r="F8038" i="2" s="1"/>
  <c r="G8038" i="2" s="1"/>
  <c r="E8352" i="2"/>
  <c r="F8352" i="2" s="1"/>
  <c r="G8352" i="2" s="1"/>
  <c r="E8298" i="2"/>
  <c r="F8298" i="2" s="1"/>
  <c r="G8298" i="2" s="1"/>
  <c r="E8186" i="2"/>
  <c r="F8186" i="2" s="1"/>
  <c r="G8186" i="2" s="1"/>
  <c r="E7718" i="2"/>
  <c r="F7718" i="2" s="1"/>
  <c r="G7718" i="2" s="1"/>
  <c r="E7766" i="2"/>
  <c r="F7766" i="2" s="1"/>
  <c r="G7766" i="2" s="1"/>
  <c r="E7776" i="2"/>
  <c r="F7776" i="2" s="1"/>
  <c r="G7776" i="2" s="1"/>
  <c r="E7919" i="2"/>
  <c r="F7919" i="2" s="1"/>
  <c r="G7919" i="2" s="1"/>
  <c r="E7564" i="2"/>
  <c r="F7564" i="2" s="1"/>
  <c r="G7564" i="2" s="1"/>
  <c r="E8031" i="2"/>
  <c r="F8031" i="2" s="1"/>
  <c r="G8031" i="2" s="1"/>
  <c r="E7781" i="2"/>
  <c r="F7781" i="2" s="1"/>
  <c r="G7781" i="2" s="1"/>
  <c r="E7527" i="2"/>
  <c r="F7527" i="2" s="1"/>
  <c r="G7527" i="2" s="1"/>
  <c r="E7471" i="2"/>
  <c r="F7471" i="2" s="1"/>
  <c r="G7471" i="2" s="1"/>
  <c r="E7651" i="2"/>
  <c r="F7651" i="2" s="1"/>
  <c r="G7651" i="2" s="1"/>
  <c r="E7349" i="2"/>
  <c r="F7349" i="2" s="1"/>
  <c r="G7349" i="2" s="1"/>
  <c r="E7557" i="2"/>
  <c r="F7557" i="2" s="1"/>
  <c r="G7557" i="2" s="1"/>
  <c r="E7329" i="2"/>
  <c r="F7329" i="2" s="1"/>
  <c r="G7329" i="2" s="1"/>
  <c r="E7455" i="2"/>
  <c r="F7455" i="2" s="1"/>
  <c r="G7455" i="2" s="1"/>
  <c r="E7459" i="2"/>
  <c r="F7459" i="2" s="1"/>
  <c r="G7459" i="2" s="1"/>
  <c r="E7151" i="2"/>
  <c r="F7151" i="2" s="1"/>
  <c r="G7151" i="2" s="1"/>
  <c r="E7439" i="2"/>
  <c r="F7439" i="2" s="1"/>
  <c r="G7439" i="2" s="1"/>
  <c r="E7380" i="2"/>
  <c r="F7380" i="2" s="1"/>
  <c r="G7380" i="2" s="1"/>
  <c r="E7286" i="2"/>
  <c r="F7286" i="2" s="1"/>
  <c r="G7286" i="2" s="1"/>
  <c r="E7229" i="2"/>
  <c r="F7229" i="2" s="1"/>
  <c r="G7229" i="2" s="1"/>
  <c r="E7149" i="2"/>
  <c r="F7149" i="2" s="1"/>
  <c r="G7149" i="2" s="1"/>
  <c r="E7343" i="2"/>
  <c r="F7343" i="2" s="1"/>
  <c r="G7343" i="2" s="1"/>
  <c r="E7175" i="2"/>
  <c r="F7175" i="2" s="1"/>
  <c r="G7175" i="2" s="1"/>
  <c r="E7155" i="2"/>
  <c r="F7155" i="2" s="1"/>
  <c r="G7155" i="2" s="1"/>
  <c r="E7169" i="2"/>
  <c r="F7169" i="2" s="1"/>
  <c r="G7169" i="2" s="1"/>
  <c r="E6986" i="2"/>
  <c r="F6986" i="2" s="1"/>
  <c r="G6986" i="2" s="1"/>
  <c r="E6855" i="2"/>
  <c r="F6855" i="2" s="1"/>
  <c r="G6855" i="2" s="1"/>
  <c r="E7018" i="2"/>
  <c r="F7018" i="2" s="1"/>
  <c r="G7018" i="2" s="1"/>
  <c r="E6657" i="2"/>
  <c r="F6657" i="2" s="1"/>
  <c r="G6657" i="2" s="1"/>
  <c r="E6786" i="2"/>
  <c r="F6786" i="2" s="1"/>
  <c r="G6786" i="2" s="1"/>
  <c r="E6673" i="2"/>
  <c r="F6673" i="2" s="1"/>
  <c r="G6673" i="2" s="1"/>
  <c r="E6775" i="2"/>
  <c r="F6775" i="2" s="1"/>
  <c r="G6775" i="2" s="1"/>
  <c r="E6338" i="2"/>
  <c r="F6338" i="2" s="1"/>
  <c r="G6338" i="2" s="1"/>
  <c r="E6365" i="2"/>
  <c r="F6365" i="2" s="1"/>
  <c r="G6365" i="2" s="1"/>
  <c r="E6587" i="2"/>
  <c r="F6587" i="2" s="1"/>
  <c r="G6587" i="2" s="1"/>
  <c r="E6352" i="2"/>
  <c r="F6352" i="2" s="1"/>
  <c r="G6352" i="2" s="1"/>
  <c r="E6288" i="2"/>
  <c r="F6288" i="2" s="1"/>
  <c r="G6288" i="2" s="1"/>
  <c r="E6107" i="2"/>
  <c r="F6107" i="2" s="1"/>
  <c r="G6107" i="2" s="1"/>
  <c r="E6104" i="2"/>
  <c r="F6104" i="2" s="1"/>
  <c r="G6104" i="2" s="1"/>
  <c r="E6163" i="2"/>
  <c r="F6163" i="2" s="1"/>
  <c r="G6163" i="2" s="1"/>
  <c r="E6173" i="2"/>
  <c r="F6173" i="2" s="1"/>
  <c r="G6173" i="2" s="1"/>
  <c r="E6202" i="2"/>
  <c r="F6202" i="2" s="1"/>
  <c r="G6202" i="2" s="1"/>
  <c r="E6092" i="2"/>
  <c r="F6092" i="2" s="1"/>
  <c r="G6092" i="2" s="1"/>
  <c r="E5851" i="2"/>
  <c r="F5851" i="2" s="1"/>
  <c r="G5851" i="2" s="1"/>
  <c r="E6027" i="2"/>
  <c r="F6027" i="2" s="1"/>
  <c r="G6027" i="2" s="1"/>
  <c r="E5982" i="2"/>
  <c r="F5982" i="2" s="1"/>
  <c r="G5982" i="2" s="1"/>
  <c r="E5820" i="2"/>
  <c r="F5820" i="2" s="1"/>
  <c r="G5820" i="2" s="1"/>
  <c r="E5863" i="2"/>
  <c r="F5863" i="2" s="1"/>
  <c r="G5863" i="2" s="1"/>
  <c r="E5835" i="2"/>
  <c r="F5835" i="2" s="1"/>
  <c r="G5835" i="2" s="1"/>
  <c r="E7220" i="2"/>
  <c r="F7220" i="2" s="1"/>
  <c r="G7220" i="2" s="1"/>
  <c r="E8154" i="2"/>
  <c r="F8154" i="2" s="1"/>
  <c r="G8154" i="2" s="1"/>
  <c r="E6196" i="2"/>
  <c r="F6196" i="2" s="1"/>
  <c r="G6196" i="2" s="1"/>
  <c r="E8763" i="2"/>
  <c r="F8763" i="2" s="1"/>
  <c r="G8763" i="2" s="1"/>
  <c r="E8543" i="2"/>
  <c r="F8543" i="2" s="1"/>
  <c r="G8543" i="2" s="1"/>
  <c r="E8167" i="2"/>
  <c r="F8167" i="2" s="1"/>
  <c r="G8167" i="2" s="1"/>
  <c r="E7351" i="2"/>
  <c r="F7351" i="2" s="1"/>
  <c r="G7351" i="2" s="1"/>
  <c r="E7043" i="2"/>
  <c r="F7043" i="2" s="1"/>
  <c r="G7043" i="2" s="1"/>
  <c r="E5943" i="2"/>
  <c r="F5943" i="2" s="1"/>
  <c r="G5943" i="2" s="1"/>
  <c r="E6752" i="2"/>
  <c r="F6752" i="2" s="1"/>
  <c r="G6752" i="2" s="1"/>
  <c r="E7846" i="2"/>
  <c r="F7846" i="2" s="1"/>
  <c r="G7846" i="2" s="1"/>
  <c r="E8648" i="2"/>
  <c r="F8648" i="2" s="1"/>
  <c r="G8648" i="2" s="1"/>
  <c r="E8486" i="2"/>
  <c r="F8486" i="2" s="1"/>
  <c r="G8486" i="2" s="1"/>
  <c r="E8462" i="2"/>
  <c r="F8462" i="2" s="1"/>
  <c r="G8462" i="2" s="1"/>
  <c r="E8797" i="2"/>
  <c r="F8797" i="2" s="1"/>
  <c r="G8797" i="2" s="1"/>
  <c r="E7355" i="2"/>
  <c r="F7355" i="2" s="1"/>
  <c r="G7355" i="2" s="1"/>
  <c r="E6815" i="2"/>
  <c r="F6815" i="2" s="1"/>
  <c r="G6815" i="2" s="1"/>
  <c r="E7817" i="2"/>
  <c r="F7817" i="2" s="1"/>
  <c r="G7817" i="2" s="1"/>
  <c r="E7727" i="2"/>
  <c r="F7727" i="2" s="1"/>
  <c r="G7727" i="2" s="1"/>
  <c r="E7398" i="2"/>
  <c r="F7398" i="2" s="1"/>
  <c r="G7398" i="2" s="1"/>
  <c r="E6912" i="2"/>
  <c r="F6912" i="2" s="1"/>
  <c r="G6912" i="2" s="1"/>
  <c r="E6695" i="2"/>
  <c r="F6695" i="2" s="1"/>
  <c r="G6695" i="2" s="1"/>
  <c r="E6052" i="2"/>
  <c r="F6052" i="2" s="1"/>
  <c r="G6052" i="2" s="1"/>
  <c r="E7323" i="2"/>
  <c r="F7323" i="2" s="1"/>
  <c r="G7323" i="2" s="1"/>
  <c r="E6293" i="2"/>
  <c r="F6293" i="2" s="1"/>
  <c r="G6293" i="2" s="1"/>
  <c r="E5937" i="2"/>
  <c r="F5937" i="2" s="1"/>
  <c r="G5937" i="2" s="1"/>
  <c r="E6419" i="2"/>
  <c r="F6419" i="2" s="1"/>
  <c r="G6419" i="2" s="1"/>
  <c r="E5939" i="2"/>
  <c r="F5939" i="2" s="1"/>
  <c r="G5939" i="2" s="1"/>
  <c r="E6120" i="2"/>
  <c r="F6120" i="2" s="1"/>
  <c r="G6120" i="2" s="1"/>
  <c r="E8674" i="2"/>
  <c r="F8674" i="2" s="1"/>
  <c r="G8674" i="2" s="1"/>
  <c r="E8704" i="2"/>
  <c r="F8704" i="2" s="1"/>
  <c r="G8704" i="2" s="1"/>
  <c r="E8609" i="2"/>
  <c r="F8609" i="2" s="1"/>
  <c r="G8609" i="2" s="1"/>
  <c r="E8340" i="2"/>
  <c r="F8340" i="2" s="1"/>
  <c r="G8340" i="2" s="1"/>
  <c r="E8611" i="2"/>
  <c r="F8611" i="2" s="1"/>
  <c r="G8611" i="2" s="1"/>
  <c r="E8344" i="2"/>
  <c r="F8344" i="2" s="1"/>
  <c r="G8344" i="2" s="1"/>
  <c r="E8675" i="2"/>
  <c r="F8675" i="2" s="1"/>
  <c r="G8675" i="2" s="1"/>
  <c r="E8243" i="2"/>
  <c r="F8243" i="2" s="1"/>
  <c r="G8243" i="2" s="1"/>
  <c r="E8346" i="2"/>
  <c r="F8346" i="2" s="1"/>
  <c r="G8346" i="2" s="1"/>
  <c r="E8507" i="2"/>
  <c r="F8507" i="2" s="1"/>
  <c r="G8507" i="2" s="1"/>
  <c r="E7962" i="2"/>
  <c r="F7962" i="2" s="1"/>
  <c r="G7962" i="2" s="1"/>
  <c r="E8161" i="2"/>
  <c r="F8161" i="2" s="1"/>
  <c r="G8161" i="2" s="1"/>
  <c r="E8250" i="2"/>
  <c r="F8250" i="2" s="1"/>
  <c r="G8250" i="2" s="1"/>
  <c r="E7691" i="2"/>
  <c r="F7691" i="2" s="1"/>
  <c r="G7691" i="2" s="1"/>
  <c r="E7753" i="2"/>
  <c r="F7753" i="2" s="1"/>
  <c r="G7753" i="2" s="1"/>
  <c r="E7782" i="2"/>
  <c r="F7782" i="2" s="1"/>
  <c r="G7782" i="2" s="1"/>
  <c r="E7506" i="2"/>
  <c r="F7506" i="2" s="1"/>
  <c r="G7506" i="2" s="1"/>
  <c r="E7539" i="2"/>
  <c r="F7539" i="2" s="1"/>
  <c r="G7539" i="2" s="1"/>
  <c r="E7796" i="2"/>
  <c r="F7796" i="2" s="1"/>
  <c r="G7796" i="2" s="1"/>
  <c r="E7927" i="2"/>
  <c r="F7927" i="2" s="1"/>
  <c r="G7927" i="2" s="1"/>
  <c r="E7508" i="2"/>
  <c r="F7508" i="2" s="1"/>
  <c r="G7508" i="2" s="1"/>
  <c r="E7475" i="2"/>
  <c r="F7475" i="2" s="1"/>
  <c r="G7475" i="2" s="1"/>
  <c r="E7601" i="2"/>
  <c r="F7601" i="2" s="1"/>
  <c r="G7601" i="2" s="1"/>
  <c r="E7319" i="2"/>
  <c r="F7319" i="2" s="1"/>
  <c r="G7319" i="2" s="1"/>
  <c r="E7321" i="2"/>
  <c r="F7321" i="2" s="1"/>
  <c r="G7321" i="2" s="1"/>
  <c r="E7389" i="2"/>
  <c r="F7389" i="2" s="1"/>
  <c r="G7389" i="2" s="1"/>
  <c r="E7446" i="2"/>
  <c r="F7446" i="2" s="1"/>
  <c r="G7446" i="2" s="1"/>
  <c r="E7378" i="2"/>
  <c r="F7378" i="2" s="1"/>
  <c r="G7378" i="2" s="1"/>
  <c r="E7261" i="2"/>
  <c r="F7261" i="2" s="1"/>
  <c r="G7261" i="2" s="1"/>
  <c r="E7204" i="2"/>
  <c r="F7204" i="2" s="1"/>
  <c r="G7204" i="2" s="1"/>
  <c r="E7173" i="2"/>
  <c r="F7173" i="2" s="1"/>
  <c r="G7173" i="2" s="1"/>
  <c r="E6812" i="2"/>
  <c r="F6812" i="2" s="1"/>
  <c r="G6812" i="2" s="1"/>
  <c r="E6925" i="2"/>
  <c r="F6925" i="2" s="1"/>
  <c r="G6925" i="2" s="1"/>
  <c r="E7132" i="2"/>
  <c r="F7132" i="2" s="1"/>
  <c r="G7132" i="2" s="1"/>
  <c r="E7167" i="2"/>
  <c r="F7167" i="2" s="1"/>
  <c r="G7167" i="2" s="1"/>
  <c r="E6963" i="2"/>
  <c r="F6963" i="2" s="1"/>
  <c r="G6963" i="2" s="1"/>
  <c r="E6869" i="2"/>
  <c r="F6869" i="2" s="1"/>
  <c r="G6869" i="2" s="1"/>
  <c r="E6845" i="2"/>
  <c r="F6845" i="2" s="1"/>
  <c r="G6845" i="2" s="1"/>
  <c r="E6784" i="2"/>
  <c r="F6784" i="2" s="1"/>
  <c r="G6784" i="2" s="1"/>
  <c r="E6744" i="2"/>
  <c r="F6744" i="2" s="1"/>
  <c r="G6744" i="2" s="1"/>
  <c r="E6773" i="2"/>
  <c r="F6773" i="2" s="1"/>
  <c r="G6773" i="2" s="1"/>
  <c r="E6289" i="2"/>
  <c r="F6289" i="2" s="1"/>
  <c r="G6289" i="2" s="1"/>
  <c r="E6585" i="2"/>
  <c r="F6585" i="2" s="1"/>
  <c r="G6585" i="2" s="1"/>
  <c r="E6532" i="2"/>
  <c r="F6532" i="2" s="1"/>
  <c r="G6532" i="2" s="1"/>
  <c r="E6561" i="2"/>
  <c r="F6561" i="2" s="1"/>
  <c r="G6561" i="2" s="1"/>
  <c r="E6517" i="2"/>
  <c r="F6517" i="2" s="1"/>
  <c r="G6517" i="2" s="1"/>
  <c r="E5864" i="2"/>
  <c r="F5864" i="2" s="1"/>
  <c r="G5864" i="2" s="1"/>
  <c r="E6157" i="2"/>
  <c r="F6157" i="2" s="1"/>
  <c r="G6157" i="2" s="1"/>
  <c r="E6200" i="2"/>
  <c r="F6200" i="2" s="1"/>
  <c r="G6200" i="2" s="1"/>
  <c r="E5974" i="2"/>
  <c r="F5974" i="2" s="1"/>
  <c r="G5974" i="2" s="1"/>
  <c r="E6036" i="2"/>
  <c r="F6036" i="2" s="1"/>
  <c r="G6036" i="2" s="1"/>
  <c r="E5828" i="2"/>
  <c r="F5828" i="2" s="1"/>
  <c r="G5828" i="2" s="1"/>
  <c r="E5789" i="2"/>
  <c r="F5789" i="2" s="1"/>
  <c r="G5789" i="2" s="1"/>
  <c r="E5801" i="2"/>
  <c r="F5801" i="2" s="1"/>
  <c r="G5801" i="2" s="1"/>
  <c r="E5831" i="2"/>
  <c r="F5831" i="2" s="1"/>
  <c r="G5831" i="2" s="1"/>
  <c r="E5749" i="2"/>
  <c r="F5749" i="2" s="1"/>
  <c r="G5749" i="2" s="1"/>
  <c r="E8499" i="2"/>
  <c r="F8499" i="2" s="1"/>
  <c r="G8499" i="2" s="1"/>
  <c r="E8107" i="2"/>
  <c r="F8107" i="2" s="1"/>
  <c r="G8107" i="2" s="1"/>
  <c r="E6429" i="2"/>
  <c r="F6429" i="2" s="1"/>
  <c r="G6429" i="2" s="1"/>
  <c r="E8510" i="2"/>
  <c r="F8510" i="2" s="1"/>
  <c r="G8510" i="2" s="1"/>
  <c r="E7991" i="2"/>
  <c r="F7991" i="2" s="1"/>
  <c r="G7991" i="2" s="1"/>
  <c r="E6953" i="2"/>
  <c r="F6953" i="2" s="1"/>
  <c r="G6953" i="2" s="1"/>
  <c r="E6366" i="2"/>
  <c r="F6366" i="2" s="1"/>
  <c r="G6366" i="2" s="1"/>
  <c r="E6138" i="2"/>
  <c r="F6138" i="2" s="1"/>
  <c r="G6138" i="2" s="1"/>
  <c r="E8049" i="2"/>
  <c r="F8049" i="2" s="1"/>
  <c r="G8049" i="2" s="1"/>
  <c r="E8437" i="2"/>
  <c r="F8437" i="2" s="1"/>
  <c r="G8437" i="2" s="1"/>
  <c r="E7759" i="2"/>
  <c r="F7759" i="2" s="1"/>
  <c r="G7759" i="2" s="1"/>
  <c r="E8392" i="2"/>
  <c r="F8392" i="2" s="1"/>
  <c r="G8392" i="2" s="1"/>
  <c r="E7813" i="2"/>
  <c r="F7813" i="2" s="1"/>
  <c r="G7813" i="2" s="1"/>
  <c r="E7807" i="2"/>
  <c r="F7807" i="2" s="1"/>
  <c r="G7807" i="2" s="1"/>
  <c r="E7707" i="2"/>
  <c r="F7707" i="2" s="1"/>
  <c r="G7707" i="2" s="1"/>
  <c r="E6719" i="2"/>
  <c r="F6719" i="2" s="1"/>
  <c r="G6719" i="2" s="1"/>
  <c r="E5993" i="2"/>
  <c r="F5993" i="2" s="1"/>
  <c r="G5993" i="2" s="1"/>
  <c r="E7189" i="2"/>
  <c r="F7189" i="2" s="1"/>
  <c r="G7189" i="2" s="1"/>
  <c r="E6827" i="2"/>
  <c r="F6827" i="2" s="1"/>
  <c r="G6827" i="2" s="1"/>
  <c r="E7208" i="2"/>
  <c r="F7208" i="2" s="1"/>
  <c r="G7208" i="2" s="1"/>
  <c r="E6030" i="2"/>
  <c r="F6030" i="2" s="1"/>
  <c r="G6030" i="2" s="1"/>
  <c r="E5927" i="2"/>
  <c r="F5927" i="2" s="1"/>
  <c r="G5927" i="2" s="1"/>
  <c r="E6316" i="2"/>
  <c r="F6316" i="2" s="1"/>
  <c r="G6316" i="2" s="1"/>
  <c r="E5879" i="2"/>
  <c r="F5879" i="2" s="1"/>
  <c r="G5879" i="2" s="1"/>
  <c r="E5929" i="2"/>
  <c r="F5929" i="2" s="1"/>
  <c r="G5929" i="2" s="1"/>
  <c r="E6401" i="2"/>
  <c r="F6401" i="2" s="1"/>
  <c r="G6401" i="2" s="1"/>
  <c r="E6150" i="2"/>
  <c r="F6150" i="2" s="1"/>
  <c r="G6150" i="2" s="1"/>
  <c r="E5690" i="2"/>
  <c r="F5690" i="2" s="1"/>
  <c r="G5690" i="2" s="1"/>
  <c r="E8728" i="2"/>
  <c r="F8728" i="2" s="1"/>
  <c r="G8728" i="2" s="1"/>
  <c r="E8657" i="2"/>
  <c r="F8657" i="2" s="1"/>
  <c r="G8657" i="2" s="1"/>
  <c r="E8598" i="2"/>
  <c r="F8598" i="2" s="1"/>
  <c r="G8598" i="2" s="1"/>
  <c r="E8336" i="2"/>
  <c r="F8336" i="2" s="1"/>
  <c r="G8336" i="2" s="1"/>
  <c r="E8679" i="2"/>
  <c r="F8679" i="2" s="1"/>
  <c r="G8679" i="2" s="1"/>
  <c r="E8658" i="2"/>
  <c r="F8658" i="2" s="1"/>
  <c r="G8658" i="2" s="1"/>
  <c r="E8021" i="2"/>
  <c r="F8021" i="2" s="1"/>
  <c r="G8021" i="2" s="1"/>
  <c r="E8474" i="2"/>
  <c r="F8474" i="2" s="1"/>
  <c r="G8474" i="2" s="1"/>
  <c r="E8230" i="2"/>
  <c r="F8230" i="2" s="1"/>
  <c r="G8230" i="2" s="1"/>
  <c r="E7920" i="2"/>
  <c r="F7920" i="2" s="1"/>
  <c r="G7920" i="2" s="1"/>
  <c r="E8159" i="2"/>
  <c r="F8159" i="2" s="1"/>
  <c r="G8159" i="2" s="1"/>
  <c r="E8198" i="2"/>
  <c r="F8198" i="2" s="1"/>
  <c r="G8198" i="2" s="1"/>
  <c r="E7657" i="2"/>
  <c r="F7657" i="2" s="1"/>
  <c r="G7657" i="2" s="1"/>
  <c r="E7504" i="2"/>
  <c r="F7504" i="2" s="1"/>
  <c r="G7504" i="2" s="1"/>
  <c r="E7554" i="2"/>
  <c r="F7554" i="2" s="1"/>
  <c r="G7554" i="2" s="1"/>
  <c r="E7878" i="2"/>
  <c r="F7878" i="2" s="1"/>
  <c r="G7878" i="2" s="1"/>
  <c r="E7794" i="2"/>
  <c r="F7794" i="2" s="1"/>
  <c r="G7794" i="2" s="1"/>
  <c r="E8020" i="2"/>
  <c r="F8020" i="2" s="1"/>
  <c r="G8020" i="2" s="1"/>
  <c r="E7756" i="2"/>
  <c r="F7756" i="2" s="1"/>
  <c r="G7756" i="2" s="1"/>
  <c r="E7421" i="2"/>
  <c r="F7421" i="2" s="1"/>
  <c r="G7421" i="2" s="1"/>
  <c r="E7452" i="2"/>
  <c r="F7452" i="2" s="1"/>
  <c r="G7452" i="2" s="1"/>
  <c r="E7211" i="2"/>
  <c r="F7211" i="2" s="1"/>
  <c r="G7211" i="2" s="1"/>
  <c r="E7645" i="2"/>
  <c r="F7645" i="2" s="1"/>
  <c r="G7645" i="2" s="1"/>
  <c r="E7427" i="2"/>
  <c r="F7427" i="2" s="1"/>
  <c r="G7427" i="2" s="1"/>
  <c r="E7599" i="2"/>
  <c r="F7599" i="2" s="1"/>
  <c r="G7599" i="2" s="1"/>
  <c r="E7312" i="2"/>
  <c r="F7312" i="2" s="1"/>
  <c r="G7312" i="2" s="1"/>
  <c r="E7532" i="2"/>
  <c r="F7532" i="2" s="1"/>
  <c r="G7532" i="2" s="1"/>
  <c r="E7346" i="2"/>
  <c r="F7346" i="2" s="1"/>
  <c r="G7346" i="2" s="1"/>
  <c r="E7437" i="2"/>
  <c r="F7437" i="2" s="1"/>
  <c r="G7437" i="2" s="1"/>
  <c r="E7719" i="2"/>
  <c r="F7719" i="2" s="1"/>
  <c r="G7719" i="2" s="1"/>
  <c r="E7217" i="2"/>
  <c r="F7217" i="2" s="1"/>
  <c r="G7217" i="2" s="1"/>
  <c r="E7353" i="2"/>
  <c r="F7353" i="2" s="1"/>
  <c r="G7353" i="2" s="1"/>
  <c r="E7209" i="2"/>
  <c r="F7209" i="2" s="1"/>
  <c r="G7209" i="2" s="1"/>
  <c r="E7035" i="2"/>
  <c r="F7035" i="2" s="1"/>
  <c r="G7035" i="2" s="1"/>
  <c r="E8056" i="2"/>
  <c r="F8056" i="2" s="1"/>
  <c r="G8056" i="2" s="1"/>
  <c r="E5822" i="2"/>
  <c r="F5822" i="2" s="1"/>
  <c r="G5822" i="2" s="1"/>
  <c r="E8512" i="2"/>
  <c r="F8512" i="2" s="1"/>
  <c r="G8512" i="2" s="1"/>
  <c r="E7572" i="2"/>
  <c r="F7572" i="2" s="1"/>
  <c r="G7572" i="2" s="1"/>
  <c r="E7200" i="2"/>
  <c r="F7200" i="2" s="1"/>
  <c r="G7200" i="2" s="1"/>
  <c r="E6230" i="2"/>
  <c r="F6230" i="2" s="1"/>
  <c r="G6230" i="2" s="1"/>
  <c r="E7745" i="2"/>
  <c r="F7745" i="2" s="1"/>
  <c r="G7745" i="2" s="1"/>
  <c r="E8519" i="2"/>
  <c r="F8519" i="2" s="1"/>
  <c r="G8519" i="2" s="1"/>
  <c r="E8075" i="2"/>
  <c r="F8075" i="2" s="1"/>
  <c r="G8075" i="2" s="1"/>
  <c r="E8751" i="2"/>
  <c r="F8751" i="2" s="1"/>
  <c r="G8751" i="2" s="1"/>
  <c r="E7098" i="2"/>
  <c r="F7098" i="2" s="1"/>
  <c r="G7098" i="2" s="1"/>
  <c r="E7800" i="2"/>
  <c r="F7800" i="2" s="1"/>
  <c r="G7800" i="2" s="1"/>
  <c r="E7731" i="2"/>
  <c r="F7731" i="2" s="1"/>
  <c r="G7731" i="2" s="1"/>
  <c r="E6831" i="2"/>
  <c r="F6831" i="2" s="1"/>
  <c r="G6831" i="2" s="1"/>
  <c r="E7310" i="2"/>
  <c r="F7310" i="2" s="1"/>
  <c r="G7310" i="2" s="1"/>
  <c r="E5847" i="2"/>
  <c r="F5847" i="2" s="1"/>
  <c r="G5847" i="2" s="1"/>
  <c r="E6096" i="2"/>
  <c r="F6096" i="2" s="1"/>
  <c r="G6096" i="2" s="1"/>
  <c r="E6086" i="2"/>
  <c r="F6086" i="2" s="1"/>
  <c r="G6086" i="2" s="1"/>
  <c r="E8705" i="2"/>
  <c r="F8705" i="2" s="1"/>
  <c r="G8705" i="2" s="1"/>
  <c r="E8567" i="2"/>
  <c r="F8567" i="2" s="1"/>
  <c r="G8567" i="2" s="1"/>
  <c r="E8631" i="2"/>
  <c r="F8631" i="2" s="1"/>
  <c r="G8631" i="2" s="1"/>
  <c r="E8288" i="2"/>
  <c r="F8288" i="2" s="1"/>
  <c r="G8288" i="2" s="1"/>
  <c r="E8143" i="2"/>
  <c r="F8143" i="2" s="1"/>
  <c r="G8143" i="2" s="1"/>
  <c r="E7970" i="2"/>
  <c r="F7970" i="2" s="1"/>
  <c r="G7970" i="2" s="1"/>
  <c r="E8194" i="2"/>
  <c r="F8194" i="2" s="1"/>
  <c r="G8194" i="2" s="1"/>
  <c r="E7662" i="2"/>
  <c r="F7662" i="2" s="1"/>
  <c r="G7662" i="2" s="1"/>
  <c r="E7897" i="2"/>
  <c r="F7897" i="2" s="1"/>
  <c r="G7897" i="2" s="1"/>
  <c r="E7994" i="2"/>
  <c r="F7994" i="2" s="1"/>
  <c r="G7994" i="2" s="1"/>
  <c r="E7732" i="2"/>
  <c r="F7732" i="2" s="1"/>
  <c r="G7732" i="2" s="1"/>
  <c r="E7735" i="2"/>
  <c r="F7735" i="2" s="1"/>
  <c r="G7735" i="2" s="1"/>
  <c r="E7494" i="2"/>
  <c r="F7494" i="2" s="1"/>
  <c r="G7494" i="2" s="1"/>
  <c r="E7388" i="2"/>
  <c r="F7388" i="2" s="1"/>
  <c r="G7388" i="2" s="1"/>
  <c r="E7267" i="2"/>
  <c r="F7267" i="2" s="1"/>
  <c r="G7267" i="2" s="1"/>
  <c r="E7620" i="2"/>
  <c r="F7620" i="2" s="1"/>
  <c r="G7620" i="2" s="1"/>
  <c r="E7411" i="2"/>
  <c r="F7411" i="2" s="1"/>
  <c r="G7411" i="2" s="1"/>
  <c r="E7158" i="2"/>
  <c r="F7158" i="2" s="1"/>
  <c r="G7158" i="2" s="1"/>
  <c r="E7574" i="2"/>
  <c r="F7574" i="2" s="1"/>
  <c r="G7574" i="2" s="1"/>
  <c r="E7246" i="2"/>
  <c r="F7246" i="2" s="1"/>
  <c r="G7246" i="2" s="1"/>
  <c r="E7717" i="2"/>
  <c r="F7717" i="2" s="1"/>
  <c r="G7717" i="2" s="1"/>
  <c r="E7428" i="2"/>
  <c r="F7428" i="2" s="1"/>
  <c r="G7428" i="2" s="1"/>
  <c r="E7328" i="2"/>
  <c r="F7328" i="2" s="1"/>
  <c r="G7328" i="2" s="1"/>
  <c r="E7174" i="2"/>
  <c r="F7174" i="2" s="1"/>
  <c r="G7174" i="2" s="1"/>
  <c r="E7206" i="2"/>
  <c r="F7206" i="2" s="1"/>
  <c r="G7206" i="2" s="1"/>
  <c r="E7293" i="2"/>
  <c r="F7293" i="2" s="1"/>
  <c r="G7293" i="2" s="1"/>
  <c r="E7123" i="2"/>
  <c r="F7123" i="2" s="1"/>
  <c r="G7123" i="2" s="1"/>
  <c r="E7184" i="2"/>
  <c r="F7184" i="2" s="1"/>
  <c r="G7184" i="2" s="1"/>
  <c r="E7109" i="2"/>
  <c r="F7109" i="2" s="1"/>
  <c r="G7109" i="2" s="1"/>
  <c r="E6928" i="2"/>
  <c r="F6928" i="2" s="1"/>
  <c r="G6928" i="2" s="1"/>
  <c r="E6907" i="2"/>
  <c r="F6907" i="2" s="1"/>
  <c r="G6907" i="2" s="1"/>
  <c r="E6922" i="2"/>
  <c r="F6922" i="2" s="1"/>
  <c r="G6922" i="2" s="1"/>
  <c r="E6693" i="2"/>
  <c r="F6693" i="2" s="1"/>
  <c r="G6693" i="2" s="1"/>
  <c r="E6816" i="2"/>
  <c r="F6816" i="2" s="1"/>
  <c r="G6816" i="2" s="1"/>
  <c r="E6617" i="2"/>
  <c r="F6617" i="2" s="1"/>
  <c r="G6617" i="2" s="1"/>
  <c r="E6661" i="2"/>
  <c r="F6661" i="2" s="1"/>
  <c r="G6661" i="2" s="1"/>
  <c r="E6763" i="2"/>
  <c r="F6763" i="2" s="1"/>
  <c r="G6763" i="2" s="1"/>
  <c r="E6758" i="2"/>
  <c r="F6758" i="2" s="1"/>
  <c r="G6758" i="2" s="1"/>
  <c r="E6413" i="2"/>
  <c r="F6413" i="2" s="1"/>
  <c r="G6413" i="2" s="1"/>
  <c r="E8469" i="2"/>
  <c r="F8469" i="2" s="1"/>
  <c r="G8469" i="2" s="1"/>
  <c r="E7463" i="2"/>
  <c r="F7463" i="2" s="1"/>
  <c r="G7463" i="2" s="1"/>
  <c r="E7387" i="2"/>
  <c r="F7387" i="2" s="1"/>
  <c r="G7387" i="2" s="1"/>
  <c r="E6175" i="2"/>
  <c r="F6175" i="2" s="1"/>
  <c r="G6175" i="2" s="1"/>
  <c r="E5931" i="2"/>
  <c r="F5931" i="2" s="1"/>
  <c r="G5931" i="2" s="1"/>
  <c r="E6616" i="2"/>
  <c r="F6616" i="2" s="1"/>
  <c r="G6616" i="2" s="1"/>
  <c r="E8493" i="2"/>
  <c r="F8493" i="2" s="1"/>
  <c r="G8493" i="2" s="1"/>
  <c r="E8376" i="2"/>
  <c r="F8376" i="2" s="1"/>
  <c r="G8376" i="2" s="1"/>
  <c r="E7384" i="2"/>
  <c r="F7384" i="2" s="1"/>
  <c r="G7384" i="2" s="1"/>
  <c r="E7082" i="2"/>
  <c r="F7082" i="2" s="1"/>
  <c r="G7082" i="2" s="1"/>
  <c r="E7613" i="2"/>
  <c r="F7613" i="2" s="1"/>
  <c r="G7613" i="2" s="1"/>
  <c r="E7154" i="2"/>
  <c r="F7154" i="2" s="1"/>
  <c r="G7154" i="2" s="1"/>
  <c r="E7287" i="2"/>
  <c r="F7287" i="2" s="1"/>
  <c r="G7287" i="2" s="1"/>
  <c r="E7522" i="2"/>
  <c r="F7522" i="2" s="1"/>
  <c r="G7522" i="2" s="1"/>
  <c r="E7062" i="2"/>
  <c r="F7062" i="2" s="1"/>
  <c r="G7062" i="2" s="1"/>
  <c r="E6971" i="2"/>
  <c r="F6971" i="2" s="1"/>
  <c r="G6971" i="2" s="1"/>
  <c r="E7127" i="2"/>
  <c r="F7127" i="2" s="1"/>
  <c r="G7127" i="2" s="1"/>
  <c r="E6418" i="2"/>
  <c r="F6418" i="2" s="1"/>
  <c r="G6418" i="2" s="1"/>
  <c r="E5945" i="2"/>
  <c r="F5945" i="2" s="1"/>
  <c r="G5945" i="2" s="1"/>
  <c r="E6127" i="2"/>
  <c r="F6127" i="2" s="1"/>
  <c r="G6127" i="2" s="1"/>
  <c r="E8603" i="2"/>
  <c r="F8603" i="2" s="1"/>
  <c r="G8603" i="2" s="1"/>
  <c r="E8563" i="2"/>
  <c r="F8563" i="2" s="1"/>
  <c r="G8563" i="2" s="1"/>
  <c r="E8627" i="2"/>
  <c r="F8627" i="2" s="1"/>
  <c r="G8627" i="2" s="1"/>
  <c r="E8079" i="2"/>
  <c r="F8079" i="2" s="1"/>
  <c r="G8079" i="2" s="1"/>
  <c r="E8183" i="2"/>
  <c r="F8183" i="2" s="1"/>
  <c r="G8183" i="2" s="1"/>
  <c r="E8208" i="2"/>
  <c r="F8208" i="2" s="1"/>
  <c r="G8208" i="2" s="1"/>
  <c r="E8240" i="2"/>
  <c r="F8240" i="2" s="1"/>
  <c r="G8240" i="2" s="1"/>
  <c r="E8136" i="2"/>
  <c r="F8136" i="2" s="1"/>
  <c r="G8136" i="2" s="1"/>
  <c r="E8163" i="2"/>
  <c r="F8163" i="2" s="1"/>
  <c r="G8163" i="2" s="1"/>
  <c r="E7636" i="2"/>
  <c r="F7636" i="2" s="1"/>
  <c r="G7636" i="2" s="1"/>
  <c r="E7580" i="2"/>
  <c r="F7580" i="2" s="1"/>
  <c r="G7580" i="2" s="1"/>
  <c r="E7891" i="2"/>
  <c r="F7891" i="2" s="1"/>
  <c r="G7891" i="2" s="1"/>
  <c r="E7986" i="2"/>
  <c r="F7986" i="2" s="1"/>
  <c r="G7986" i="2" s="1"/>
  <c r="E7992" i="2"/>
  <c r="F7992" i="2" s="1"/>
  <c r="G7992" i="2" s="1"/>
  <c r="E7730" i="2"/>
  <c r="F7730" i="2" s="1"/>
  <c r="G7730" i="2" s="1"/>
  <c r="E7734" i="2"/>
  <c r="F7734" i="2" s="1"/>
  <c r="G7734" i="2" s="1"/>
  <c r="E7663" i="2"/>
  <c r="F7663" i="2" s="1"/>
  <c r="G7663" i="2" s="1"/>
  <c r="E7416" i="2"/>
  <c r="F7416" i="2" s="1"/>
  <c r="G7416" i="2" s="1"/>
  <c r="E8001" i="2"/>
  <c r="F8001" i="2" s="1"/>
  <c r="G8001" i="2" s="1"/>
  <c r="E7733" i="2"/>
  <c r="F7733" i="2" s="1"/>
  <c r="G7733" i="2" s="1"/>
  <c r="E7165" i="2"/>
  <c r="F7165" i="2" s="1"/>
  <c r="G7165" i="2" s="1"/>
  <c r="E7618" i="2"/>
  <c r="F7618" i="2" s="1"/>
  <c r="G7618" i="2" s="1"/>
  <c r="E7549" i="2"/>
  <c r="F7549" i="2" s="1"/>
  <c r="G7549" i="2" s="1"/>
  <c r="E7238" i="2"/>
  <c r="F7238" i="2" s="1"/>
  <c r="G7238" i="2" s="1"/>
  <c r="E7249" i="2"/>
  <c r="F7249" i="2" s="1"/>
  <c r="G7249" i="2" s="1"/>
  <c r="E7698" i="2"/>
  <c r="F7698" i="2" s="1"/>
  <c r="G7698" i="2" s="1"/>
  <c r="E7300" i="2"/>
  <c r="F7300" i="2" s="1"/>
  <c r="G7300" i="2" s="1"/>
  <c r="E7393" i="2"/>
  <c r="F7393" i="2" s="1"/>
  <c r="G7393" i="2" s="1"/>
  <c r="E7268" i="2"/>
  <c r="F7268" i="2" s="1"/>
  <c r="G7268" i="2" s="1"/>
  <c r="E7119" i="2"/>
  <c r="F7119" i="2" s="1"/>
  <c r="G7119" i="2" s="1"/>
  <c r="E6682" i="2"/>
  <c r="F6682" i="2" s="1"/>
  <c r="G6682" i="2" s="1"/>
  <c r="E6768" i="2"/>
  <c r="F6768" i="2" s="1"/>
  <c r="G6768" i="2" s="1"/>
  <c r="E7047" i="2"/>
  <c r="F7047" i="2" s="1"/>
  <c r="G7047" i="2" s="1"/>
  <c r="E7105" i="2"/>
  <c r="F7105" i="2" s="1"/>
  <c r="G7105" i="2" s="1"/>
  <c r="E6896" i="2"/>
  <c r="F6896" i="2" s="1"/>
  <c r="G6896" i="2" s="1"/>
  <c r="E6877" i="2"/>
  <c r="F6877" i="2" s="1"/>
  <c r="G6877" i="2" s="1"/>
  <c r="E6916" i="2"/>
  <c r="F6916" i="2" s="1"/>
  <c r="G6916" i="2" s="1"/>
  <c r="E6691" i="2"/>
  <c r="F6691" i="2" s="1"/>
  <c r="G6691" i="2" s="1"/>
  <c r="E6787" i="2"/>
  <c r="F6787" i="2" s="1"/>
  <c r="G6787" i="2" s="1"/>
  <c r="E6659" i="2"/>
  <c r="F6659" i="2" s="1"/>
  <c r="G6659" i="2" s="1"/>
  <c r="E6717" i="2"/>
  <c r="F6717" i="2" s="1"/>
  <c r="G6717" i="2" s="1"/>
  <c r="E6817" i="2"/>
  <c r="F6817" i="2" s="1"/>
  <c r="G6817" i="2" s="1"/>
  <c r="E6794" i="2"/>
  <c r="F6794" i="2" s="1"/>
  <c r="G6794" i="2" s="1"/>
  <c r="E6581" i="2"/>
  <c r="F6581" i="2" s="1"/>
  <c r="G6581" i="2" s="1"/>
  <c r="E6388" i="2"/>
  <c r="F6388" i="2" s="1"/>
  <c r="G6388" i="2" s="1"/>
  <c r="E6406" i="2"/>
  <c r="F6406" i="2" s="1"/>
  <c r="G6406" i="2" s="1"/>
  <c r="E6551" i="2"/>
  <c r="F6551" i="2" s="1"/>
  <c r="G6551" i="2" s="1"/>
  <c r="E6480" i="2"/>
  <c r="F6480" i="2" s="1"/>
  <c r="G6480" i="2" s="1"/>
  <c r="E6299" i="2"/>
  <c r="F6299" i="2" s="1"/>
  <c r="G6299" i="2" s="1"/>
  <c r="E6482" i="2"/>
  <c r="F6482" i="2" s="1"/>
  <c r="G6482" i="2" s="1"/>
  <c r="E6435" i="2"/>
  <c r="F6435" i="2" s="1"/>
  <c r="G6435" i="2" s="1"/>
  <c r="E5963" i="2"/>
  <c r="F5963" i="2" s="1"/>
  <c r="G5963" i="2" s="1"/>
  <c r="E6432" i="2"/>
  <c r="F6432" i="2" s="1"/>
  <c r="G6432" i="2" s="1"/>
  <c r="E7987" i="2"/>
  <c r="F7987" i="2" s="1"/>
  <c r="G7987" i="2" s="1"/>
  <c r="E8645" i="2"/>
  <c r="F8645" i="2" s="1"/>
  <c r="G8645" i="2" s="1"/>
  <c r="E7402" i="2"/>
  <c r="F7402" i="2" s="1"/>
  <c r="G7402" i="2" s="1"/>
  <c r="E7362" i="2"/>
  <c r="F7362" i="2" s="1"/>
  <c r="G7362" i="2" s="1"/>
  <c r="E6161" i="2"/>
  <c r="F6161" i="2" s="1"/>
  <c r="G6161" i="2" s="1"/>
  <c r="E5906" i="2"/>
  <c r="F5906" i="2" s="1"/>
  <c r="G5906" i="2" s="1"/>
  <c r="E6602" i="2"/>
  <c r="F6602" i="2" s="1"/>
  <c r="G6602" i="2" s="1"/>
  <c r="E7642" i="2"/>
  <c r="F7642" i="2" s="1"/>
  <c r="G7642" i="2" s="1"/>
  <c r="E8773" i="2"/>
  <c r="F8773" i="2" s="1"/>
  <c r="G8773" i="2" s="1"/>
  <c r="E8412" i="2"/>
  <c r="F8412" i="2" s="1"/>
  <c r="G8412" i="2" s="1"/>
  <c r="E8108" i="2"/>
  <c r="F8108" i="2" s="1"/>
  <c r="G8108" i="2" s="1"/>
  <c r="E6991" i="2"/>
  <c r="F6991" i="2" s="1"/>
  <c r="G6991" i="2" s="1"/>
  <c r="E6456" i="2"/>
  <c r="F6456" i="2" s="1"/>
  <c r="G6456" i="2" s="1"/>
  <c r="E7324" i="2"/>
  <c r="F7324" i="2" s="1"/>
  <c r="G7324" i="2" s="1"/>
  <c r="E7874" i="2"/>
  <c r="F7874" i="2" s="1"/>
  <c r="G7874" i="2" s="1"/>
  <c r="E6960" i="2"/>
  <c r="F6960" i="2" s="1"/>
  <c r="G6960" i="2" s="1"/>
  <c r="E6742" i="2"/>
  <c r="F6742" i="2" s="1"/>
  <c r="G6742" i="2" s="1"/>
  <c r="E6002" i="2"/>
  <c r="F6002" i="2" s="1"/>
  <c r="G6002" i="2" s="1"/>
  <c r="E5903" i="2"/>
  <c r="F5903" i="2" s="1"/>
  <c r="G5903" i="2" s="1"/>
  <c r="E5830" i="2"/>
  <c r="F5830" i="2" s="1"/>
  <c r="G5830" i="2" s="1"/>
  <c r="E8694" i="2"/>
  <c r="F8694" i="2" s="1"/>
  <c r="G8694" i="2" s="1"/>
  <c r="E8832" i="2"/>
  <c r="F8832" i="2" s="1"/>
  <c r="G8832" i="2" s="1"/>
  <c r="E8555" i="2"/>
  <c r="F8555" i="2" s="1"/>
  <c r="G8555" i="2" s="1"/>
  <c r="E8534" i="2"/>
  <c r="F8534" i="2" s="1"/>
  <c r="G8534" i="2" s="1"/>
  <c r="E8520" i="2"/>
  <c r="F8520" i="2" s="1"/>
  <c r="G8520" i="2" s="1"/>
  <c r="E8712" i="2"/>
  <c r="F8712" i="2" s="1"/>
  <c r="G8712" i="2" s="1"/>
  <c r="E8548" i="2"/>
  <c r="F8548" i="2" s="1"/>
  <c r="G8548" i="2" s="1"/>
  <c r="E8583" i="2"/>
  <c r="F8583" i="2" s="1"/>
  <c r="G8583" i="2" s="1"/>
  <c r="E8072" i="2"/>
  <c r="F8072" i="2" s="1"/>
  <c r="G8072" i="2" s="1"/>
  <c r="E8171" i="2"/>
  <c r="F8171" i="2" s="1"/>
  <c r="G8171" i="2" s="1"/>
  <c r="E7984" i="2"/>
  <c r="F7984" i="2" s="1"/>
  <c r="G7984" i="2" s="1"/>
  <c r="E8013" i="2"/>
  <c r="F8013" i="2" s="1"/>
  <c r="G8013" i="2" s="1"/>
  <c r="E8099" i="2"/>
  <c r="F8099" i="2" s="1"/>
  <c r="G8099" i="2" s="1"/>
  <c r="E8234" i="2"/>
  <c r="F8234" i="2" s="1"/>
  <c r="G8234" i="2" s="1"/>
  <c r="E8130" i="2"/>
  <c r="F8130" i="2" s="1"/>
  <c r="G8130" i="2" s="1"/>
  <c r="E7889" i="2"/>
  <c r="F7889" i="2" s="1"/>
  <c r="G7889" i="2" s="1"/>
  <c r="E8138" i="2"/>
  <c r="F8138" i="2" s="1"/>
  <c r="G8138" i="2" s="1"/>
  <c r="E7629" i="2"/>
  <c r="F7629" i="2" s="1"/>
  <c r="G7629" i="2" s="1"/>
  <c r="E7990" i="2"/>
  <c r="F7990" i="2" s="1"/>
  <c r="G7990" i="2" s="1"/>
  <c r="E7788" i="2"/>
  <c r="F7788" i="2" s="1"/>
  <c r="G7788" i="2" s="1"/>
  <c r="E8012" i="2"/>
  <c r="F8012" i="2" s="1"/>
  <c r="G8012" i="2" s="1"/>
  <c r="E7958" i="2"/>
  <c r="F7958" i="2" s="1"/>
  <c r="G7958" i="2" s="1"/>
  <c r="E7364" i="2"/>
  <c r="F7364" i="2" s="1"/>
  <c r="G7364" i="2" s="1"/>
  <c r="E7593" i="2"/>
  <c r="F7593" i="2" s="1"/>
  <c r="G7593" i="2" s="1"/>
  <c r="E7404" i="2"/>
  <c r="F7404" i="2" s="1"/>
  <c r="G7404" i="2" s="1"/>
  <c r="E7520" i="2"/>
  <c r="F7520" i="2" s="1"/>
  <c r="G7520" i="2" s="1"/>
  <c r="E7505" i="2"/>
  <c r="F7505" i="2" s="1"/>
  <c r="G7505" i="2" s="1"/>
  <c r="E7696" i="2"/>
  <c r="F7696" i="2" s="1"/>
  <c r="G7696" i="2" s="1"/>
  <c r="E7276" i="2"/>
  <c r="F7276" i="2" s="1"/>
  <c r="G7276" i="2" s="1"/>
  <c r="E6959" i="2"/>
  <c r="F6959" i="2" s="1"/>
  <c r="G6959" i="2" s="1"/>
  <c r="E7298" i="2"/>
  <c r="F7298" i="2" s="1"/>
  <c r="G7298" i="2" s="1"/>
  <c r="E7391" i="2"/>
  <c r="F7391" i="2" s="1"/>
  <c r="G7391" i="2" s="1"/>
  <c r="E7081" i="2"/>
  <c r="F7081" i="2" s="1"/>
  <c r="G7081" i="2" s="1"/>
  <c r="E7266" i="2"/>
  <c r="F7266" i="2" s="1"/>
  <c r="G7266" i="2" s="1"/>
  <c r="E7117" i="2"/>
  <c r="F7117" i="2" s="1"/>
  <c r="G7117" i="2" s="1"/>
  <c r="E7131" i="2"/>
  <c r="F7131" i="2" s="1"/>
  <c r="G7131" i="2" s="1"/>
  <c r="E7138" i="2"/>
  <c r="F7138" i="2" s="1"/>
  <c r="G7138" i="2" s="1"/>
  <c r="E6887" i="2"/>
  <c r="F6887" i="2" s="1"/>
  <c r="G6887" i="2" s="1"/>
  <c r="E7070" i="2"/>
  <c r="F7070" i="2" s="1"/>
  <c r="G7070" i="2" s="1"/>
  <c r="E6849" i="2"/>
  <c r="F6849" i="2" s="1"/>
  <c r="G6849" i="2" s="1"/>
  <c r="E6880" i="2"/>
  <c r="F6880" i="2" s="1"/>
  <c r="G6880" i="2" s="1"/>
  <c r="E6799" i="2"/>
  <c r="F6799" i="2" s="1"/>
  <c r="G6799" i="2" s="1"/>
  <c r="E6883" i="2"/>
  <c r="F6883" i="2" s="1"/>
  <c r="G6883" i="2" s="1"/>
  <c r="E6738" i="2"/>
  <c r="F6738" i="2" s="1"/>
  <c r="G6738" i="2" s="1"/>
  <c r="E6692" i="2"/>
  <c r="F6692" i="2" s="1"/>
  <c r="G6692" i="2" s="1"/>
  <c r="E6813" i="2"/>
  <c r="F6813" i="2" s="1"/>
  <c r="G6813" i="2" s="1"/>
  <c r="E6710" i="2"/>
  <c r="F6710" i="2" s="1"/>
  <c r="G6710" i="2" s="1"/>
  <c r="E6571" i="2"/>
  <c r="F6571" i="2" s="1"/>
  <c r="G6571" i="2" s="1"/>
  <c r="E6243" i="2"/>
  <c r="F6243" i="2" s="1"/>
  <c r="G6243" i="2" s="1"/>
  <c r="E6579" i="2"/>
  <c r="F6579" i="2" s="1"/>
  <c r="G6579" i="2" s="1"/>
  <c r="E6346" i="2"/>
  <c r="F6346" i="2" s="1"/>
  <c r="G6346" i="2" s="1"/>
  <c r="E6505" i="2"/>
  <c r="F6505" i="2" s="1"/>
  <c r="G6505" i="2" s="1"/>
  <c r="E6463" i="2"/>
  <c r="F6463" i="2" s="1"/>
  <c r="G6463" i="2" s="1"/>
  <c r="E6353" i="2"/>
  <c r="F6353" i="2" s="1"/>
  <c r="G6353" i="2" s="1"/>
  <c r="E5857" i="2"/>
  <c r="F5857" i="2" s="1"/>
  <c r="G5857" i="2" s="1"/>
  <c r="E8747" i="2"/>
  <c r="F8747" i="2" s="1"/>
  <c r="G8747" i="2" s="1"/>
  <c r="E7272" i="2"/>
  <c r="F7272" i="2" s="1"/>
  <c r="G7272" i="2" s="1"/>
  <c r="E8042" i="2"/>
  <c r="F8042" i="2" s="1"/>
  <c r="G8042" i="2" s="1"/>
  <c r="E7033" i="2"/>
  <c r="F7033" i="2" s="1"/>
  <c r="G7033" i="2" s="1"/>
  <c r="E7250" i="2"/>
  <c r="F7250" i="2" s="1"/>
  <c r="G7250" i="2" s="1"/>
  <c r="E7634" i="2"/>
  <c r="F7634" i="2" s="1"/>
  <c r="G7634" i="2" s="1"/>
  <c r="E5753" i="2"/>
  <c r="F5753" i="2" s="1"/>
  <c r="G5753" i="2" s="1"/>
  <c r="E6937" i="2"/>
  <c r="F6937" i="2" s="1"/>
  <c r="G6937" i="2" s="1"/>
  <c r="E6470" i="2"/>
  <c r="F6470" i="2" s="1"/>
  <c r="G6470" i="2" s="1"/>
  <c r="E8402" i="2"/>
  <c r="F8402" i="2" s="1"/>
  <c r="G8402" i="2" s="1"/>
  <c r="E7956" i="2"/>
  <c r="F7956" i="2" s="1"/>
  <c r="G7956" i="2" s="1"/>
  <c r="E8209" i="2"/>
  <c r="F8209" i="2" s="1"/>
  <c r="G8209" i="2" s="1"/>
  <c r="E7787" i="2"/>
  <c r="F7787" i="2" s="1"/>
  <c r="G7787" i="2" s="1"/>
  <c r="E7857" i="2"/>
  <c r="F7857" i="2" s="1"/>
  <c r="G7857" i="2" s="1"/>
  <c r="E6957" i="2"/>
  <c r="F6957" i="2" s="1"/>
  <c r="G6957" i="2" s="1"/>
  <c r="E6715" i="2"/>
  <c r="F6715" i="2" s="1"/>
  <c r="G6715" i="2" s="1"/>
  <c r="E6745" i="2"/>
  <c r="F6745" i="2" s="1"/>
  <c r="G6745" i="2" s="1"/>
  <c r="E6700" i="2"/>
  <c r="F6700" i="2" s="1"/>
  <c r="G6700" i="2" s="1"/>
  <c r="E5999" i="2"/>
  <c r="F5999" i="2" s="1"/>
  <c r="G5999" i="2" s="1"/>
  <c r="E5777" i="2"/>
  <c r="F5777" i="2" s="1"/>
  <c r="G5777" i="2" s="1"/>
  <c r="E6281" i="2"/>
  <c r="F6281" i="2" s="1"/>
  <c r="G6281" i="2" s="1"/>
  <c r="E5898" i="2"/>
  <c r="F5898" i="2" s="1"/>
  <c r="G5898" i="2" s="1"/>
  <c r="E5696" i="2"/>
  <c r="F5696" i="2" s="1"/>
  <c r="G5696" i="2" s="1"/>
  <c r="E5951" i="2"/>
  <c r="F5951" i="2" s="1"/>
  <c r="G5951" i="2" s="1"/>
  <c r="E5826" i="2"/>
  <c r="F5826" i="2" s="1"/>
  <c r="G5826" i="2" s="1"/>
  <c r="E8816" i="2"/>
  <c r="F8816" i="2" s="1"/>
  <c r="G8816" i="2" s="1"/>
  <c r="E8553" i="2"/>
  <c r="F8553" i="2" s="1"/>
  <c r="G8553" i="2" s="1"/>
  <c r="E8523" i="2"/>
  <c r="F8523" i="2" s="1"/>
  <c r="G8523" i="2" s="1"/>
  <c r="E8516" i="2"/>
  <c r="F8516" i="2" s="1"/>
  <c r="G8516" i="2" s="1"/>
  <c r="E8706" i="2"/>
  <c r="F8706" i="2" s="1"/>
  <c r="G8706" i="2" s="1"/>
  <c r="E8522" i="2"/>
  <c r="F8522" i="2" s="1"/>
  <c r="G8522" i="2" s="1"/>
  <c r="E8169" i="2"/>
  <c r="F8169" i="2" s="1"/>
  <c r="G8169" i="2" s="1"/>
  <c r="E8148" i="2"/>
  <c r="F8148" i="2" s="1"/>
  <c r="G8148" i="2" s="1"/>
  <c r="E8224" i="2"/>
  <c r="F8224" i="2" s="1"/>
  <c r="G8224" i="2" s="1"/>
  <c r="E8418" i="2"/>
  <c r="F8418" i="2" s="1"/>
  <c r="G8418" i="2" s="1"/>
  <c r="E8434" i="2"/>
  <c r="F8434" i="2" s="1"/>
  <c r="G8434" i="2" s="1"/>
  <c r="E8403" i="2"/>
  <c r="F8403" i="2" s="1"/>
  <c r="G8403" i="2" s="1"/>
  <c r="E8053" i="2"/>
  <c r="F8053" i="2" s="1"/>
  <c r="G8053" i="2" s="1"/>
  <c r="E8084" i="2"/>
  <c r="F8084" i="2" s="1"/>
  <c r="G8084" i="2" s="1"/>
  <c r="E7835" i="2"/>
  <c r="F7835" i="2" s="1"/>
  <c r="G7835" i="2" s="1"/>
  <c r="E7905" i="2"/>
  <c r="F7905" i="2" s="1"/>
  <c r="G7905" i="2" s="1"/>
  <c r="E7913" i="2"/>
  <c r="F7913" i="2" s="1"/>
  <c r="G7913" i="2" s="1"/>
  <c r="E8124" i="2"/>
  <c r="F8124" i="2" s="1"/>
  <c r="G8124" i="2" s="1"/>
  <c r="E7748" i="2"/>
  <c r="F7748" i="2" s="1"/>
  <c r="G7748" i="2" s="1"/>
  <c r="E7937" i="2"/>
  <c r="F7937" i="2" s="1"/>
  <c r="G7937" i="2" s="1"/>
  <c r="E7689" i="2"/>
  <c r="F7689" i="2" s="1"/>
  <c r="G7689" i="2" s="1"/>
  <c r="E7568" i="2"/>
  <c r="F7568" i="2" s="1"/>
  <c r="G7568" i="2" s="1"/>
  <c r="E7392" i="2"/>
  <c r="F7392" i="2" s="1"/>
  <c r="G7392" i="2" s="1"/>
  <c r="E7495" i="2"/>
  <c r="F7495" i="2" s="1"/>
  <c r="G7495" i="2" s="1"/>
  <c r="E7285" i="2"/>
  <c r="F7285" i="2" s="1"/>
  <c r="G7285" i="2" s="1"/>
  <c r="E7503" i="2"/>
  <c r="F7503" i="2" s="1"/>
  <c r="G7503" i="2" s="1"/>
  <c r="E7417" i="2"/>
  <c r="F7417" i="2" s="1"/>
  <c r="G7417" i="2" s="1"/>
  <c r="E7648" i="2"/>
  <c r="F7648" i="2" s="1"/>
  <c r="G7648" i="2" s="1"/>
  <c r="E7143" i="2"/>
  <c r="F7143" i="2" s="1"/>
  <c r="G7143" i="2" s="1"/>
  <c r="E7223" i="2"/>
  <c r="F7223" i="2" s="1"/>
  <c r="G7223" i="2" s="1"/>
  <c r="E7408" i="2"/>
  <c r="F7408" i="2" s="1"/>
  <c r="G7408" i="2" s="1"/>
  <c r="E7147" i="2"/>
  <c r="F7147" i="2" s="1"/>
  <c r="G7147" i="2" s="1"/>
  <c r="E7110" i="2"/>
  <c r="F7110" i="2" s="1"/>
  <c r="G7110" i="2" s="1"/>
  <c r="E7073" i="2"/>
  <c r="F7073" i="2" s="1"/>
  <c r="G7073" i="2" s="1"/>
  <c r="E7241" i="2"/>
  <c r="F7241" i="2" s="1"/>
  <c r="G7241" i="2" s="1"/>
  <c r="E7125" i="2"/>
  <c r="F7125" i="2" s="1"/>
  <c r="G7125" i="2" s="1"/>
  <c r="E7134" i="2"/>
  <c r="F7134" i="2" s="1"/>
  <c r="G7134" i="2" s="1"/>
  <c r="E7051" i="2"/>
  <c r="F7051" i="2" s="1"/>
  <c r="G7051" i="2" s="1"/>
  <c r="E6795" i="2"/>
  <c r="F6795" i="2" s="1"/>
  <c r="G6795" i="2" s="1"/>
  <c r="E6830" i="2"/>
  <c r="F6830" i="2" s="1"/>
  <c r="G6830" i="2" s="1"/>
  <c r="E6866" i="2"/>
  <c r="F6866" i="2" s="1"/>
  <c r="G6866" i="2" s="1"/>
  <c r="E6741" i="2"/>
  <c r="F6741" i="2" s="1"/>
  <c r="G6741" i="2" s="1"/>
  <c r="E6507" i="2"/>
  <c r="F6507" i="2" s="1"/>
  <c r="G6507" i="2" s="1"/>
  <c r="E6609" i="2"/>
  <c r="F6609" i="2" s="1"/>
  <c r="G6609" i="2" s="1"/>
  <c r="E6736" i="2"/>
  <c r="F6736" i="2" s="1"/>
  <c r="G6736" i="2" s="1"/>
  <c r="E6669" i="2"/>
  <c r="F6669" i="2" s="1"/>
  <c r="G6669" i="2" s="1"/>
  <c r="E6833" i="2"/>
  <c r="F6833" i="2" s="1"/>
  <c r="G6833" i="2" s="1"/>
  <c r="E6569" i="2"/>
  <c r="F6569" i="2" s="1"/>
  <c r="G6569" i="2" s="1"/>
  <c r="E6541" i="2"/>
  <c r="F6541" i="2" s="1"/>
  <c r="G6541" i="2" s="1"/>
  <c r="E6340" i="2"/>
  <c r="F6340" i="2" s="1"/>
  <c r="G6340" i="2" s="1"/>
  <c r="E6349" i="2"/>
  <c r="F6349" i="2" s="1"/>
  <c r="G6349" i="2" s="1"/>
  <c r="E6503" i="2"/>
  <c r="F6503" i="2" s="1"/>
  <c r="G6503" i="2" s="1"/>
  <c r="E6169" i="2"/>
  <c r="F6169" i="2" s="1"/>
  <c r="G6169" i="2" s="1"/>
  <c r="E8559" i="2"/>
  <c r="F8559" i="2" s="1"/>
  <c r="G8559" i="2" s="1"/>
  <c r="E6031" i="2"/>
  <c r="F6031" i="2" s="1"/>
  <c r="G6031" i="2" s="1"/>
  <c r="E5868" i="2"/>
  <c r="F5868" i="2" s="1"/>
  <c r="G5868" i="2" s="1"/>
  <c r="E8035" i="2"/>
  <c r="F8035" i="2" s="1"/>
  <c r="G8035" i="2" s="1"/>
  <c r="E6351" i="2"/>
  <c r="F6351" i="2" s="1"/>
  <c r="G6351" i="2" s="1"/>
  <c r="E6584" i="2"/>
  <c r="F6584" i="2" s="1"/>
  <c r="G6584" i="2" s="1"/>
  <c r="E7496" i="2"/>
  <c r="F7496" i="2" s="1"/>
  <c r="G7496" i="2" s="1"/>
  <c r="E8269" i="2"/>
  <c r="F8269" i="2" s="1"/>
  <c r="G8269" i="2" s="1"/>
  <c r="E7936" i="2"/>
  <c r="F7936" i="2" s="1"/>
  <c r="G7936" i="2" s="1"/>
  <c r="E7890" i="2"/>
  <c r="F7890" i="2" s="1"/>
  <c r="G7890" i="2" s="1"/>
  <c r="E7042" i="2"/>
  <c r="F7042" i="2" s="1"/>
  <c r="G7042" i="2" s="1"/>
  <c r="E6591" i="2"/>
  <c r="F6591" i="2" s="1"/>
  <c r="G6591" i="2" s="1"/>
  <c r="E5756" i="2"/>
  <c r="F5756" i="2" s="1"/>
  <c r="G5756" i="2" s="1"/>
  <c r="E6278" i="2"/>
  <c r="F6278" i="2" s="1"/>
  <c r="G6278" i="2" s="1"/>
  <c r="E5803" i="2"/>
  <c r="F5803" i="2" s="1"/>
  <c r="G5803" i="2" s="1"/>
  <c r="E8647" i="2"/>
  <c r="F8647" i="2" s="1"/>
  <c r="G8647" i="2" s="1"/>
  <c r="E8800" i="2"/>
  <c r="F8800" i="2" s="1"/>
  <c r="G8800" i="2" s="1"/>
  <c r="E8506" i="2"/>
  <c r="F8506" i="2" s="1"/>
  <c r="G8506" i="2" s="1"/>
  <c r="E8595" i="2"/>
  <c r="F8595" i="2" s="1"/>
  <c r="G8595" i="2" s="1"/>
  <c r="E8547" i="2"/>
  <c r="F8547" i="2" s="1"/>
  <c r="G8547" i="2" s="1"/>
  <c r="E8495" i="2"/>
  <c r="F8495" i="2" s="1"/>
  <c r="G8495" i="2" s="1"/>
  <c r="E8239" i="2"/>
  <c r="F8239" i="2" s="1"/>
  <c r="G8239" i="2" s="1"/>
  <c r="E8669" i="2"/>
  <c r="F8669" i="2" s="1"/>
  <c r="G8669" i="2" s="1"/>
  <c r="E8487" i="2"/>
  <c r="F8487" i="2" s="1"/>
  <c r="G8487" i="2" s="1"/>
  <c r="E8123" i="2"/>
  <c r="F8123" i="2" s="1"/>
  <c r="G8123" i="2" s="1"/>
  <c r="E8214" i="2"/>
  <c r="F8214" i="2" s="1"/>
  <c r="G8214" i="2" s="1"/>
  <c r="E8391" i="2"/>
  <c r="F8391" i="2" s="1"/>
  <c r="G8391" i="2" s="1"/>
  <c r="E8407" i="2"/>
  <c r="F8407" i="2" s="1"/>
  <c r="G8407" i="2" s="1"/>
  <c r="E8372" i="2"/>
  <c r="F8372" i="2" s="1"/>
  <c r="G8372" i="2" s="1"/>
  <c r="E8077" i="2"/>
  <c r="F8077" i="2" s="1"/>
  <c r="G8077" i="2" s="1"/>
  <c r="E5722" i="2"/>
  <c r="F5722" i="2" s="1"/>
  <c r="G5722" i="2" s="1"/>
  <c r="E7702" i="2"/>
  <c r="F7702" i="2" s="1"/>
  <c r="G7702" i="2" s="1"/>
  <c r="E7074" i="2"/>
  <c r="F7074" i="2" s="1"/>
  <c r="G7074" i="2" s="1"/>
  <c r="E8164" i="2"/>
  <c r="F8164" i="2" s="1"/>
  <c r="G8164" i="2" s="1"/>
  <c r="E7853" i="2"/>
  <c r="F7853" i="2" s="1"/>
  <c r="G7853" i="2" s="1"/>
  <c r="E7307" i="2"/>
  <c r="F7307" i="2" s="1"/>
  <c r="G7307" i="2" s="1"/>
  <c r="E8014" i="2"/>
  <c r="F8014" i="2" s="1"/>
  <c r="G8014" i="2" s="1"/>
  <c r="E6443" i="2"/>
  <c r="F6443" i="2" s="1"/>
  <c r="G6443" i="2" s="1"/>
  <c r="E6015" i="2"/>
  <c r="F6015" i="2" s="1"/>
  <c r="G6015" i="2" s="1"/>
  <c r="E6309" i="2"/>
  <c r="F6309" i="2" s="1"/>
  <c r="G6309" i="2" s="1"/>
  <c r="E8830" i="2"/>
  <c r="F8830" i="2" s="1"/>
  <c r="G8830" i="2" s="1"/>
  <c r="E8265" i="2"/>
  <c r="F8265" i="2" s="1"/>
  <c r="G8265" i="2" s="1"/>
  <c r="E8289" i="2"/>
  <c r="F8289" i="2" s="1"/>
  <c r="G8289" i="2" s="1"/>
  <c r="E7929" i="2"/>
  <c r="F7929" i="2" s="1"/>
  <c r="G7929" i="2" s="1"/>
  <c r="E7171" i="2"/>
  <c r="F7171" i="2" s="1"/>
  <c r="G7171" i="2" s="1"/>
  <c r="E7963" i="2"/>
  <c r="F7963" i="2" s="1"/>
  <c r="G7963" i="2" s="1"/>
  <c r="E6379" i="2"/>
  <c r="F6379" i="2" s="1"/>
  <c r="G6379" i="2" s="1"/>
  <c r="E5742" i="2"/>
  <c r="F5742" i="2" s="1"/>
  <c r="G5742" i="2" s="1"/>
  <c r="E5958" i="2"/>
  <c r="F5958" i="2" s="1"/>
  <c r="G5958" i="2" s="1"/>
  <c r="E8586" i="2"/>
  <c r="F8586" i="2" s="1"/>
  <c r="G8586" i="2" s="1"/>
  <c r="E8587" i="2"/>
  <c r="F8587" i="2" s="1"/>
  <c r="G8587" i="2" s="1"/>
  <c r="E8784" i="2"/>
  <c r="F8784" i="2" s="1"/>
  <c r="G8784" i="2" s="1"/>
  <c r="E8489" i="2"/>
  <c r="F8489" i="2" s="1"/>
  <c r="G8489" i="2" s="1"/>
  <c r="E8503" i="2"/>
  <c r="F8503" i="2" s="1"/>
  <c r="G8503" i="2" s="1"/>
  <c r="E8206" i="2"/>
  <c r="F8206" i="2" s="1"/>
  <c r="G8206" i="2" s="1"/>
  <c r="E8644" i="2"/>
  <c r="F8644" i="2" s="1"/>
  <c r="G8644" i="2" s="1"/>
  <c r="E8425" i="2"/>
  <c r="F8425" i="2" s="1"/>
  <c r="G8425" i="2" s="1"/>
  <c r="E8004" i="2"/>
  <c r="F8004" i="2" s="1"/>
  <c r="G8004" i="2" s="1"/>
  <c r="E8144" i="2"/>
  <c r="F8144" i="2" s="1"/>
  <c r="G8144" i="2" s="1"/>
  <c r="E8106" i="2"/>
  <c r="F8106" i="2" s="1"/>
  <c r="G8106" i="2" s="1"/>
  <c r="E8210" i="2"/>
  <c r="F8210" i="2" s="1"/>
  <c r="G8210" i="2" s="1"/>
  <c r="E7945" i="2"/>
  <c r="F7945" i="2" s="1"/>
  <c r="G7945" i="2" s="1"/>
  <c r="E8170" i="2"/>
  <c r="F8170" i="2" s="1"/>
  <c r="G8170" i="2" s="1"/>
  <c r="E8070" i="2"/>
  <c r="F8070" i="2" s="1"/>
  <c r="G8070" i="2" s="1"/>
  <c r="E7881" i="2"/>
  <c r="F7881" i="2" s="1"/>
  <c r="G7881" i="2" s="1"/>
  <c r="E7893" i="2"/>
  <c r="F7893" i="2" s="1"/>
  <c r="G7893" i="2" s="1"/>
  <c r="E7849" i="2"/>
  <c r="F7849" i="2" s="1"/>
  <c r="G7849" i="2" s="1"/>
  <c r="E7664" i="2"/>
  <c r="F7664" i="2" s="1"/>
  <c r="G7664" i="2" s="1"/>
  <c r="E8101" i="2"/>
  <c r="F8101" i="2" s="1"/>
  <c r="G8101" i="2" s="1"/>
  <c r="E7740" i="2"/>
  <c r="F7740" i="2" s="1"/>
  <c r="G7740" i="2" s="1"/>
  <c r="E7317" i="2"/>
  <c r="F7317" i="2" s="1"/>
  <c r="G7317" i="2" s="1"/>
  <c r="E7541" i="2"/>
  <c r="F7541" i="2" s="1"/>
  <c r="G7541" i="2" s="1"/>
  <c r="E7711" i="2"/>
  <c r="F7711" i="2" s="1"/>
  <c r="G7711" i="2" s="1"/>
  <c r="E7358" i="2"/>
  <c r="F7358" i="2" s="1"/>
  <c r="G7358" i="2" s="1"/>
  <c r="E7621" i="2"/>
  <c r="F7621" i="2" s="1"/>
  <c r="G7621" i="2" s="1"/>
  <c r="E7251" i="2"/>
  <c r="F7251" i="2" s="1"/>
  <c r="G7251" i="2" s="1"/>
  <c r="E7104" i="2"/>
  <c r="F7104" i="2" s="1"/>
  <c r="G7104" i="2" s="1"/>
  <c r="E7381" i="2"/>
  <c r="F7381" i="2" s="1"/>
  <c r="G7381" i="2" s="1"/>
  <c r="E7316" i="2"/>
  <c r="F7316" i="2" s="1"/>
  <c r="G7316" i="2" s="1"/>
  <c r="E7078" i="2"/>
  <c r="F7078" i="2" s="1"/>
  <c r="G7078" i="2" s="1"/>
  <c r="E6865" i="2"/>
  <c r="F6865" i="2" s="1"/>
  <c r="G6865" i="2" s="1"/>
  <c r="E6780" i="2"/>
  <c r="F6780" i="2" s="1"/>
  <c r="G6780" i="2" s="1"/>
  <c r="E7060" i="2"/>
  <c r="F7060" i="2" s="1"/>
  <c r="G7060" i="2" s="1"/>
  <c r="E7068" i="2"/>
  <c r="F7068" i="2" s="1"/>
  <c r="G7068" i="2" s="1"/>
  <c r="E7034" i="2"/>
  <c r="F7034" i="2" s="1"/>
  <c r="G7034" i="2" s="1"/>
  <c r="E6834" i="2"/>
  <c r="F6834" i="2" s="1"/>
  <c r="G6834" i="2" s="1"/>
  <c r="E6722" i="2"/>
  <c r="F6722" i="2" s="1"/>
  <c r="G6722" i="2" s="1"/>
  <c r="E6893" i="2"/>
  <c r="F6893" i="2" s="1"/>
  <c r="G6893" i="2" s="1"/>
  <c r="E6626" i="2"/>
  <c r="F6626" i="2" s="1"/>
  <c r="G6626" i="2" s="1"/>
  <c r="E6683" i="2"/>
  <c r="F6683" i="2" s="1"/>
  <c r="G6683" i="2" s="1"/>
  <c r="E6548" i="2"/>
  <c r="F6548" i="2" s="1"/>
  <c r="G6548" i="2" s="1"/>
  <c r="E6577" i="2"/>
  <c r="F6577" i="2" s="1"/>
  <c r="G6577" i="2" s="1"/>
  <c r="E6481" i="2"/>
  <c r="F6481" i="2" s="1"/>
  <c r="G6481" i="2" s="1"/>
  <c r="E6369" i="2"/>
  <c r="F6369" i="2" s="1"/>
  <c r="G6369" i="2" s="1"/>
  <c r="E6440" i="2"/>
  <c r="F6440" i="2" s="1"/>
  <c r="G6440" i="2" s="1"/>
  <c r="E6453" i="2"/>
  <c r="F6453" i="2" s="1"/>
  <c r="G6453" i="2" s="1"/>
  <c r="E6042" i="2"/>
  <c r="F6042" i="2" s="1"/>
  <c r="G6042" i="2" s="1"/>
  <c r="E6471" i="2"/>
  <c r="F6471" i="2" s="1"/>
  <c r="G6471" i="2" s="1"/>
  <c r="E6729" i="2"/>
  <c r="F6729" i="2" s="1"/>
  <c r="G6729" i="2" s="1"/>
  <c r="E7438" i="2"/>
  <c r="F7438" i="2" s="1"/>
  <c r="G7438" i="2" s="1"/>
  <c r="E7280" i="2"/>
  <c r="F7280" i="2" s="1"/>
  <c r="G7280" i="2" s="1"/>
  <c r="E8172" i="2"/>
  <c r="F8172" i="2" s="1"/>
  <c r="G8172" i="2" s="1"/>
  <c r="E6520" i="2"/>
  <c r="F6520" i="2" s="1"/>
  <c r="G6520" i="2" s="1"/>
  <c r="E8815" i="2"/>
  <c r="F8815" i="2" s="1"/>
  <c r="G8815" i="2" s="1"/>
  <c r="E8222" i="2"/>
  <c r="F8222" i="2" s="1"/>
  <c r="G8222" i="2" s="1"/>
  <c r="E7795" i="2"/>
  <c r="F7795" i="2" s="1"/>
  <c r="G7795" i="2" s="1"/>
  <c r="E7894" i="2"/>
  <c r="F7894" i="2" s="1"/>
  <c r="G7894" i="2" s="1"/>
  <c r="E7674" i="2"/>
  <c r="F7674" i="2" s="1"/>
  <c r="G7674" i="2" s="1"/>
  <c r="E7476" i="2"/>
  <c r="F7476" i="2" s="1"/>
  <c r="G7476" i="2" s="1"/>
  <c r="E6364" i="2"/>
  <c r="F6364" i="2" s="1"/>
  <c r="G6364" i="2" s="1"/>
  <c r="E6938" i="2"/>
  <c r="F6938" i="2" s="1"/>
  <c r="G6938" i="2" s="1"/>
  <c r="E6377" i="2"/>
  <c r="F6377" i="2" s="1"/>
  <c r="G6377" i="2" s="1"/>
  <c r="E6412" i="2"/>
  <c r="F6412" i="2" s="1"/>
  <c r="G6412" i="2" s="1"/>
  <c r="E7097" i="2"/>
  <c r="F7097" i="2" s="1"/>
  <c r="G7097" i="2" s="1"/>
  <c r="E6110" i="2"/>
  <c r="F6110" i="2" s="1"/>
  <c r="G6110" i="2" s="1"/>
  <c r="E8768" i="2"/>
  <c r="F8768" i="2" s="1"/>
  <c r="G8768" i="2" s="1"/>
  <c r="E8571" i="2"/>
  <c r="F8571" i="2" s="1"/>
  <c r="G8571" i="2" s="1"/>
  <c r="E8450" i="2"/>
  <c r="F8450" i="2" s="1"/>
  <c r="G8450" i="2" s="1"/>
  <c r="E8197" i="2"/>
  <c r="F8197" i="2" s="1"/>
  <c r="G8197" i="2" s="1"/>
  <c r="E8343" i="2"/>
  <c r="F8343" i="2" s="1"/>
  <c r="G8343" i="2" s="1"/>
  <c r="E8345" i="2"/>
  <c r="F8345" i="2" s="1"/>
  <c r="G8345" i="2" s="1"/>
  <c r="E8034" i="2"/>
  <c r="F8034" i="2" s="1"/>
  <c r="G8034" i="2" s="1"/>
  <c r="E7816" i="2"/>
  <c r="F7816" i="2" s="1"/>
  <c r="G7816" i="2" s="1"/>
  <c r="E7877" i="2"/>
  <c r="F7877" i="2" s="1"/>
  <c r="G7877" i="2" s="1"/>
  <c r="E7749" i="2"/>
  <c r="F7749" i="2" s="1"/>
  <c r="G7749" i="2" s="1"/>
  <c r="E7845" i="2"/>
  <c r="F7845" i="2" s="1"/>
  <c r="G7845" i="2" s="1"/>
  <c r="E7643" i="2"/>
  <c r="F7643" i="2" s="1"/>
  <c r="G7643" i="2" s="1"/>
  <c r="E8088" i="2"/>
  <c r="F8088" i="2" s="1"/>
  <c r="G8088" i="2" s="1"/>
  <c r="E7888" i="2"/>
  <c r="F7888" i="2" s="1"/>
  <c r="G7888" i="2" s="1"/>
  <c r="E7871" i="2"/>
  <c r="F7871" i="2" s="1"/>
  <c r="G7871" i="2" s="1"/>
  <c r="E7516" i="2"/>
  <c r="F7516" i="2" s="1"/>
  <c r="G7516" i="2" s="1"/>
  <c r="E7449" i="2"/>
  <c r="F7449" i="2" s="1"/>
  <c r="G7449" i="2" s="1"/>
  <c r="E7431" i="2"/>
  <c r="F7431" i="2" s="1"/>
  <c r="G7431" i="2" s="1"/>
  <c r="E7215" i="2"/>
  <c r="F7215" i="2" s="1"/>
  <c r="G7215" i="2" s="1"/>
  <c r="E7478" i="2"/>
  <c r="F7478" i="2" s="1"/>
  <c r="G7478" i="2" s="1"/>
  <c r="E7615" i="2"/>
  <c r="F7615" i="2" s="1"/>
  <c r="G7615" i="2" s="1"/>
  <c r="E7596" i="2"/>
  <c r="F7596" i="2" s="1"/>
  <c r="G7596" i="2" s="1"/>
  <c r="E7085" i="2"/>
  <c r="F7085" i="2" s="1"/>
  <c r="G7085" i="2" s="1"/>
  <c r="E7116" i="2"/>
  <c r="F7116" i="2" s="1"/>
  <c r="G7116" i="2" s="1"/>
  <c r="E7356" i="2"/>
  <c r="F7356" i="2" s="1"/>
  <c r="G7356" i="2" s="1"/>
  <c r="E7314" i="2"/>
  <c r="F7314" i="2" s="1"/>
  <c r="G7314" i="2" s="1"/>
  <c r="E7193" i="2"/>
  <c r="F7193" i="2" s="1"/>
  <c r="G7193" i="2" s="1"/>
  <c r="E7057" i="2"/>
  <c r="F7057" i="2" s="1"/>
  <c r="G7057" i="2" s="1"/>
  <c r="E7037" i="2"/>
  <c r="F7037" i="2" s="1"/>
  <c r="G7037" i="2" s="1"/>
  <c r="E7014" i="2"/>
  <c r="F7014" i="2" s="1"/>
  <c r="G7014" i="2" s="1"/>
  <c r="E6966" i="2"/>
  <c r="F6966" i="2" s="1"/>
  <c r="G6966" i="2" s="1"/>
  <c r="E6662" i="2"/>
  <c r="F6662" i="2" s="1"/>
  <c r="G6662" i="2" s="1"/>
  <c r="E6525" i="2"/>
  <c r="F6525" i="2" s="1"/>
  <c r="G6525" i="2" s="1"/>
  <c r="E6434" i="2"/>
  <c r="F6434" i="2" s="1"/>
  <c r="G6434" i="2" s="1"/>
  <c r="E6045" i="2"/>
  <c r="F6045" i="2" s="1"/>
  <c r="G6045" i="2" s="1"/>
  <c r="E6467" i="2"/>
  <c r="F6467" i="2" s="1"/>
  <c r="G6467" i="2" s="1"/>
  <c r="E6452" i="2"/>
  <c r="F6452" i="2" s="1"/>
  <c r="G6452" i="2" s="1"/>
  <c r="E6347" i="2"/>
  <c r="F6347" i="2" s="1"/>
  <c r="G6347" i="2" s="1"/>
  <c r="E6322" i="2"/>
  <c r="F6322" i="2" s="1"/>
  <c r="G6322" i="2" s="1"/>
  <c r="E6227" i="2"/>
  <c r="F6227" i="2" s="1"/>
  <c r="G6227" i="2" s="1"/>
  <c r="E5842" i="2"/>
  <c r="F5842" i="2" s="1"/>
  <c r="G5842" i="2" s="1"/>
  <c r="E6249" i="2"/>
  <c r="F6249" i="2" s="1"/>
  <c r="G6249" i="2" s="1"/>
  <c r="E5875" i="2"/>
  <c r="F5875" i="2" s="1"/>
  <c r="G5875" i="2" s="1"/>
  <c r="E5809" i="2"/>
  <c r="F5809" i="2" s="1"/>
  <c r="G5809" i="2" s="1"/>
  <c r="E5911" i="2"/>
  <c r="F5911" i="2" s="1"/>
  <c r="G5911" i="2" s="1"/>
  <c r="E5775" i="2"/>
  <c r="F5775" i="2" s="1"/>
  <c r="G5775" i="2" s="1"/>
  <c r="E6135" i="2"/>
  <c r="F6135" i="2" s="1"/>
  <c r="G6135" i="2" s="1"/>
  <c r="E6035" i="2"/>
  <c r="F6035" i="2" s="1"/>
  <c r="G6035" i="2" s="1"/>
  <c r="E7400" i="2"/>
  <c r="F7400" i="2" s="1"/>
  <c r="G7400" i="2" s="1"/>
  <c r="E8424" i="2"/>
  <c r="F8424" i="2" s="1"/>
  <c r="G8424" i="2" s="1"/>
  <c r="E8258" i="2"/>
  <c r="F8258" i="2" s="1"/>
  <c r="G8258" i="2" s="1"/>
  <c r="E8421" i="2"/>
  <c r="F8421" i="2" s="1"/>
  <c r="G8421" i="2" s="1"/>
  <c r="E7531" i="2"/>
  <c r="F7531" i="2" s="1"/>
  <c r="G7531" i="2" s="1"/>
  <c r="E7093" i="2"/>
  <c r="F7093" i="2" s="1"/>
  <c r="G7093" i="2" s="1"/>
  <c r="E6195" i="2"/>
  <c r="F6195" i="2" s="1"/>
  <c r="G6195" i="2" s="1"/>
  <c r="E8276" i="2"/>
  <c r="F8276" i="2" s="1"/>
  <c r="G8276" i="2" s="1"/>
  <c r="E7941" i="2"/>
  <c r="F7941" i="2" s="1"/>
  <c r="G7941" i="2" s="1"/>
  <c r="E7828" i="2"/>
  <c r="F7828" i="2" s="1"/>
  <c r="G7828" i="2" s="1"/>
  <c r="E7682" i="2"/>
  <c r="F7682" i="2" s="1"/>
  <c r="G7682" i="2" s="1"/>
  <c r="E7606" i="2"/>
  <c r="F7606" i="2" s="1"/>
  <c r="G7606" i="2" s="1"/>
  <c r="E7713" i="2"/>
  <c r="F7713" i="2" s="1"/>
  <c r="G7713" i="2" s="1"/>
  <c r="E6660" i="2"/>
  <c r="F6660" i="2" s="1"/>
  <c r="G6660" i="2" s="1"/>
  <c r="E6627" i="2"/>
  <c r="F6627" i="2" s="1"/>
  <c r="G6627" i="2" s="1"/>
  <c r="E6645" i="2"/>
  <c r="F6645" i="2" s="1"/>
  <c r="G6645" i="2" s="1"/>
  <c r="E6392" i="2"/>
  <c r="F6392" i="2" s="1"/>
  <c r="G6392" i="2" s="1"/>
  <c r="E6450" i="2"/>
  <c r="F6450" i="2" s="1"/>
  <c r="G6450" i="2" s="1"/>
  <c r="E6143" i="2"/>
  <c r="F6143" i="2" s="1"/>
  <c r="G6143" i="2" s="1"/>
  <c r="E6020" i="2"/>
  <c r="F6020" i="2" s="1"/>
  <c r="G6020" i="2" s="1"/>
  <c r="E6211" i="2"/>
  <c r="F6211" i="2" s="1"/>
  <c r="G6211" i="2" s="1"/>
  <c r="E6261" i="2"/>
  <c r="F6261" i="2" s="1"/>
  <c r="G6261" i="2" s="1"/>
  <c r="E5885" i="2"/>
  <c r="F5885" i="2" s="1"/>
  <c r="G5885" i="2" s="1"/>
  <c r="E6071" i="2"/>
  <c r="F6071" i="2" s="1"/>
  <c r="G6071" i="2" s="1"/>
  <c r="E5752" i="2"/>
  <c r="F5752" i="2" s="1"/>
  <c r="G5752" i="2" s="1"/>
  <c r="E5839" i="2"/>
  <c r="F5839" i="2" s="1"/>
  <c r="G5839" i="2" s="1"/>
  <c r="E5757" i="2"/>
  <c r="F5757" i="2" s="1"/>
  <c r="G5757" i="2" s="1"/>
  <c r="E8337" i="2"/>
  <c r="F8337" i="2" s="1"/>
  <c r="G8337" i="2" s="1"/>
  <c r="E8772" i="2"/>
  <c r="F8772" i="2" s="1"/>
  <c r="G8772" i="2" s="1"/>
  <c r="E8801" i="2"/>
  <c r="F8801" i="2" s="1"/>
  <c r="G8801" i="2" s="1"/>
  <c r="E8449" i="2"/>
  <c r="F8449" i="2" s="1"/>
  <c r="G8449" i="2" s="1"/>
  <c r="E7940" i="2"/>
  <c r="F7940" i="2" s="1"/>
  <c r="G7940" i="2" s="1"/>
  <c r="E6740" i="2"/>
  <c r="F6740" i="2" s="1"/>
  <c r="G6740" i="2" s="1"/>
  <c r="E7124" i="2"/>
  <c r="F7124" i="2" s="1"/>
  <c r="G7124" i="2" s="1"/>
  <c r="E6117" i="2"/>
  <c r="F6117" i="2" s="1"/>
  <c r="G6117" i="2" s="1"/>
  <c r="E8676" i="2"/>
  <c r="F8676" i="2" s="1"/>
  <c r="G8676" i="2" s="1"/>
  <c r="E6245" i="2"/>
  <c r="F6245" i="2" s="1"/>
  <c r="G6245" i="2" s="1"/>
  <c r="E8661" i="2"/>
  <c r="F8661" i="2" s="1"/>
  <c r="G8661" i="2" s="1"/>
  <c r="E7394" i="2"/>
  <c r="F7394" i="2" s="1"/>
  <c r="G7394" i="2" s="1"/>
  <c r="E8247" i="2"/>
  <c r="F8247" i="2" s="1"/>
  <c r="G8247" i="2" s="1"/>
  <c r="E7524" i="2"/>
  <c r="F7524" i="2" s="1"/>
  <c r="G7524" i="2" s="1"/>
  <c r="E6950" i="2"/>
  <c r="F6950" i="2" s="1"/>
  <c r="G6950" i="2" s="1"/>
  <c r="E6188" i="2"/>
  <c r="F6188" i="2" s="1"/>
  <c r="G6188" i="2" s="1"/>
  <c r="E8187" i="2"/>
  <c r="F8187" i="2" s="1"/>
  <c r="G8187" i="2" s="1"/>
  <c r="E8027" i="2"/>
  <c r="F8027" i="2" s="1"/>
  <c r="G8027" i="2" s="1"/>
  <c r="E7590" i="2"/>
  <c r="F7590" i="2" s="1"/>
  <c r="G7590" i="2" s="1"/>
  <c r="E7623" i="2"/>
  <c r="F7623" i="2" s="1"/>
  <c r="G7623" i="2" s="1"/>
  <c r="E6978" i="2"/>
  <c r="F6978" i="2" s="1"/>
  <c r="G6978" i="2" s="1"/>
  <c r="E6653" i="2"/>
  <c r="F6653" i="2" s="1"/>
  <c r="G6653" i="2" s="1"/>
  <c r="E6861" i="2"/>
  <c r="F6861" i="2" s="1"/>
  <c r="G6861" i="2" s="1"/>
  <c r="E6613" i="2"/>
  <c r="F6613" i="2" s="1"/>
  <c r="G6613" i="2" s="1"/>
  <c r="E6553" i="2"/>
  <c r="F6553" i="2" s="1"/>
  <c r="G6553" i="2" s="1"/>
  <c r="E6643" i="2"/>
  <c r="F6643" i="2" s="1"/>
  <c r="G6643" i="2" s="1"/>
  <c r="E6515" i="2"/>
  <c r="F6515" i="2" s="1"/>
  <c r="G6515" i="2" s="1"/>
  <c r="E6448" i="2"/>
  <c r="F6448" i="2" s="1"/>
  <c r="G6448" i="2" s="1"/>
  <c r="E6242" i="2"/>
  <c r="F6242" i="2" s="1"/>
  <c r="G6242" i="2" s="1"/>
  <c r="E6437" i="2"/>
  <c r="F6437" i="2" s="1"/>
  <c r="G6437" i="2" s="1"/>
  <c r="E6306" i="2"/>
  <c r="F6306" i="2" s="1"/>
  <c r="G6306" i="2" s="1"/>
  <c r="E5992" i="2"/>
  <c r="F5992" i="2" s="1"/>
  <c r="G5992" i="2" s="1"/>
  <c r="E6247" i="2"/>
  <c r="F6247" i="2" s="1"/>
  <c r="G6247" i="2" s="1"/>
  <c r="E6203" i="2"/>
  <c r="F6203" i="2" s="1"/>
  <c r="G6203" i="2" s="1"/>
  <c r="E5961" i="2"/>
  <c r="F5961" i="2" s="1"/>
  <c r="G5961" i="2" s="1"/>
  <c r="E5891" i="2"/>
  <c r="F5891" i="2" s="1"/>
  <c r="G5891" i="2" s="1"/>
  <c r="E5781" i="2"/>
  <c r="F5781" i="2" s="1"/>
  <c r="G5781" i="2" s="1"/>
  <c r="E5704" i="2"/>
  <c r="F5704" i="2" s="1"/>
  <c r="G5704" i="2" s="1"/>
  <c r="E8649" i="2"/>
  <c r="F8649" i="2" s="1"/>
  <c r="G8649" i="2" s="1"/>
  <c r="E8681" i="2"/>
  <c r="F8681" i="2" s="1"/>
  <c r="G8681" i="2" s="1"/>
  <c r="E8762" i="2"/>
  <c r="F8762" i="2" s="1"/>
  <c r="G8762" i="2" s="1"/>
  <c r="E8330" i="2"/>
  <c r="F8330" i="2" s="1"/>
  <c r="G8330" i="2" s="1"/>
  <c r="E8666" i="2"/>
  <c r="F8666" i="2" s="1"/>
  <c r="G8666" i="2" s="1"/>
  <c r="E8793" i="2"/>
  <c r="F8793" i="2" s="1"/>
  <c r="G8793" i="2" s="1"/>
  <c r="E8385" i="2"/>
  <c r="F8385" i="2" s="1"/>
  <c r="G8385" i="2" s="1"/>
  <c r="E7843" i="2"/>
  <c r="F7843" i="2" s="1"/>
  <c r="G7843" i="2" s="1"/>
  <c r="E7924" i="2"/>
  <c r="F7924" i="2" s="1"/>
  <c r="G7924" i="2" s="1"/>
  <c r="E8092" i="2"/>
  <c r="F8092" i="2" s="1"/>
  <c r="G8092" i="2" s="1"/>
  <c r="E6439" i="2"/>
  <c r="F6439" i="2" s="1"/>
  <c r="G6439" i="2" s="1"/>
  <c r="E7063" i="2"/>
  <c r="F7063" i="2" s="1"/>
  <c r="G7063" i="2" s="1"/>
  <c r="E5989" i="2"/>
  <c r="F5989" i="2" s="1"/>
  <c r="G5989" i="2" s="1"/>
  <c r="E5743" i="2"/>
  <c r="F5743" i="2" s="1"/>
  <c r="G5743" i="2" s="1"/>
  <c r="E8810" i="2"/>
  <c r="F8810" i="2" s="1"/>
  <c r="G8810" i="2" s="1"/>
  <c r="E6407" i="2"/>
  <c r="F6407" i="2" s="1"/>
  <c r="G6407" i="2" s="1"/>
  <c r="E6967" i="2"/>
  <c r="F6967" i="2" s="1"/>
  <c r="G6967" i="2" s="1"/>
  <c r="E8577" i="2"/>
  <c r="F8577" i="2" s="1"/>
  <c r="G8577" i="2" s="1"/>
  <c r="E6423" i="2"/>
  <c r="F6423" i="2" s="1"/>
  <c r="G6423" i="2" s="1"/>
  <c r="E7270" i="2"/>
  <c r="F7270" i="2" s="1"/>
  <c r="G7270" i="2" s="1"/>
  <c r="E5761" i="2"/>
  <c r="F5761" i="2" s="1"/>
  <c r="G5761" i="2" s="1"/>
  <c r="E8419" i="2"/>
  <c r="F8419" i="2" s="1"/>
  <c r="G8419" i="2" s="1"/>
  <c r="E8467" i="2"/>
  <c r="F8467" i="2" s="1"/>
  <c r="G8467" i="2" s="1"/>
  <c r="E7659" i="2"/>
  <c r="F7659" i="2" s="1"/>
  <c r="G7659" i="2" s="1"/>
  <c r="E7139" i="2"/>
  <c r="F7139" i="2" s="1"/>
  <c r="G7139" i="2" s="1"/>
  <c r="E6876" i="2"/>
  <c r="F6876" i="2" s="1"/>
  <c r="G6876" i="2" s="1"/>
  <c r="E8628" i="2"/>
  <c r="F8628" i="2" s="1"/>
  <c r="G8628" i="2" s="1"/>
  <c r="E8232" i="2"/>
  <c r="F8232" i="2" s="1"/>
  <c r="G8232" i="2" s="1"/>
  <c r="E6178" i="2"/>
  <c r="F6178" i="2" s="1"/>
  <c r="G6178" i="2" s="1"/>
  <c r="E6215" i="2"/>
  <c r="F6215" i="2" s="1"/>
  <c r="G6215" i="2" s="1"/>
  <c r="E8539" i="2"/>
  <c r="F8539" i="2" s="1"/>
  <c r="G8539" i="2" s="1"/>
  <c r="E8339" i="2"/>
  <c r="F8339" i="2" s="1"/>
  <c r="G8339" i="2" s="1"/>
  <c r="E8103" i="2"/>
  <c r="F8103" i="2" s="1"/>
  <c r="G8103" i="2" s="1"/>
  <c r="E7746" i="2"/>
  <c r="F7746" i="2" s="1"/>
  <c r="G7746" i="2" s="1"/>
  <c r="E8098" i="2"/>
  <c r="F8098" i="2" s="1"/>
  <c r="G8098" i="2" s="1"/>
  <c r="E7565" i="2"/>
  <c r="F7565" i="2" s="1"/>
  <c r="G7565" i="2" s="1"/>
  <c r="E7219" i="2"/>
  <c r="F7219" i="2" s="1"/>
  <c r="G7219" i="2" s="1"/>
  <c r="E7383" i="2"/>
  <c r="F7383" i="2" s="1"/>
  <c r="G7383" i="2" s="1"/>
  <c r="E6931" i="2"/>
  <c r="F6931" i="2" s="1"/>
  <c r="G6931" i="2" s="1"/>
  <c r="E6765" i="2"/>
  <c r="F6765" i="2" s="1"/>
  <c r="G6765" i="2" s="1"/>
  <c r="E6592" i="2"/>
  <c r="F6592" i="2" s="1"/>
  <c r="G6592" i="2" s="1"/>
  <c r="E6390" i="2"/>
  <c r="F6390" i="2" s="1"/>
  <c r="G6390" i="2" s="1"/>
  <c r="E6446" i="2"/>
  <c r="F6446" i="2" s="1"/>
  <c r="G6446" i="2" s="1"/>
  <c r="E6425" i="2"/>
  <c r="F6425" i="2" s="1"/>
  <c r="G6425" i="2" s="1"/>
  <c r="E6485" i="2"/>
  <c r="F6485" i="2" s="1"/>
  <c r="G6485" i="2" s="1"/>
  <c r="E6324" i="2"/>
  <c r="F6324" i="2" s="1"/>
  <c r="G6324" i="2" s="1"/>
  <c r="E6304" i="2"/>
  <c r="F6304" i="2" s="1"/>
  <c r="G6304" i="2" s="1"/>
  <c r="E5940" i="2"/>
  <c r="F5940" i="2" s="1"/>
  <c r="G5940" i="2" s="1"/>
  <c r="E6108" i="2"/>
  <c r="F6108" i="2" s="1"/>
  <c r="G6108" i="2" s="1"/>
  <c r="E5977" i="2"/>
  <c r="F5977" i="2" s="1"/>
  <c r="G5977" i="2" s="1"/>
  <c r="E5713" i="2"/>
  <c r="F5713" i="2" s="1"/>
  <c r="G5713" i="2" s="1"/>
  <c r="E5947" i="2"/>
  <c r="F5947" i="2" s="1"/>
  <c r="G5947" i="2" s="1"/>
  <c r="E5726" i="2"/>
  <c r="F5726" i="2" s="1"/>
  <c r="G5726" i="2" s="1"/>
  <c r="E5723" i="2"/>
  <c r="F5723" i="2" s="1"/>
  <c r="G5723" i="2" s="1"/>
  <c r="E8634" i="2"/>
  <c r="F8634" i="2" s="1"/>
  <c r="G8634" i="2" s="1"/>
  <c r="E8756" i="2"/>
  <c r="F8756" i="2" s="1"/>
  <c r="G8756" i="2" s="1"/>
  <c r="E8266" i="2"/>
  <c r="F8266" i="2" s="1"/>
  <c r="G8266" i="2" s="1"/>
  <c r="E8633" i="2"/>
  <c r="F8633" i="2" s="1"/>
  <c r="G8633" i="2" s="1"/>
  <c r="E8791" i="2"/>
  <c r="F8791" i="2" s="1"/>
  <c r="G8791" i="2" s="1"/>
  <c r="E8321" i="2"/>
  <c r="F8321" i="2" s="1"/>
  <c r="G8321" i="2" s="1"/>
  <c r="E7812" i="2"/>
  <c r="F7812" i="2" s="1"/>
  <c r="G7812" i="2" s="1"/>
  <c r="E7916" i="2"/>
  <c r="F7916" i="2" s="1"/>
  <c r="G7916" i="2" s="1"/>
  <c r="E7844" i="2"/>
  <c r="F7844" i="2" s="1"/>
  <c r="G7844" i="2" s="1"/>
  <c r="E7092" i="2"/>
  <c r="F7092" i="2" s="1"/>
  <c r="G7092" i="2" s="1"/>
  <c r="E6254" i="2"/>
  <c r="F6254" i="2" s="1"/>
  <c r="G6254" i="2" s="1"/>
  <c r="E6487" i="2"/>
  <c r="F6487" i="2" s="1"/>
  <c r="G6487" i="2" s="1"/>
  <c r="E6711" i="2"/>
  <c r="F6711" i="2" s="1"/>
  <c r="G6711" i="2" s="1"/>
  <c r="E7076" i="2"/>
  <c r="F7076" i="2" s="1"/>
  <c r="G7076" i="2" s="1"/>
  <c r="E7031" i="2"/>
  <c r="F7031" i="2" s="1"/>
  <c r="G7031" i="2" s="1"/>
  <c r="E7025" i="2"/>
  <c r="F7025" i="2" s="1"/>
  <c r="G7025" i="2" s="1"/>
  <c r="E5957" i="2"/>
  <c r="F5957" i="2" s="1"/>
  <c r="G5957" i="2" s="1"/>
  <c r="E5732" i="2"/>
  <c r="F5732" i="2" s="1"/>
  <c r="G5732" i="2" s="1"/>
  <c r="E6021" i="2"/>
  <c r="F6021" i="2" s="1"/>
  <c r="G6021" i="2" s="1"/>
  <c r="E6076" i="2"/>
  <c r="F6076" i="2" s="1"/>
  <c r="G6076" i="2" s="1"/>
  <c r="E6518" i="2"/>
  <c r="F6518" i="2" s="1"/>
  <c r="G6518" i="2" s="1"/>
  <c r="E7136" i="2"/>
  <c r="F7136" i="2" s="1"/>
  <c r="G7136" i="2" s="1"/>
  <c r="E6214" i="2"/>
  <c r="F6214" i="2" s="1"/>
  <c r="G6214" i="2" s="1"/>
  <c r="E7129" i="2"/>
  <c r="F7129" i="2" s="1"/>
  <c r="G7129" i="2" s="1"/>
  <c r="E6009" i="2"/>
  <c r="F6009" i="2" s="1"/>
  <c r="G6009" i="2" s="1"/>
  <c r="E6490" i="2"/>
  <c r="F6490" i="2" s="1"/>
  <c r="G6490" i="2" s="1"/>
  <c r="E5904" i="2"/>
  <c r="F5904" i="2" s="1"/>
  <c r="G5904" i="2" s="1"/>
  <c r="E8525" i="2"/>
  <c r="F8525" i="2" s="1"/>
  <c r="G8525" i="2" s="1"/>
  <c r="E8015" i="2"/>
  <c r="F8015" i="2" s="1"/>
  <c r="G8015" i="2" s="1"/>
  <c r="E8308" i="2"/>
  <c r="F8308" i="2" s="1"/>
  <c r="G8308" i="2" s="1"/>
  <c r="E7747" i="2"/>
  <c r="F7747" i="2" s="1"/>
  <c r="G7747" i="2" s="1"/>
  <c r="E7566" i="2"/>
  <c r="F7566" i="2" s="1"/>
  <c r="G7566" i="2" s="1"/>
  <c r="E8087" i="2"/>
  <c r="F8087" i="2" s="1"/>
  <c r="G8087" i="2" s="1"/>
  <c r="E7359" i="2"/>
  <c r="F7359" i="2" s="1"/>
  <c r="G7359" i="2" s="1"/>
  <c r="E7540" i="2"/>
  <c r="F7540" i="2" s="1"/>
  <c r="G7540" i="2" s="1"/>
  <c r="E7571" i="2"/>
  <c r="F7571" i="2" s="1"/>
  <c r="G7571" i="2" s="1"/>
  <c r="E7040" i="2"/>
  <c r="F7040" i="2" s="1"/>
  <c r="G7040" i="2" s="1"/>
  <c r="E7148" i="2"/>
  <c r="F7148" i="2" s="1"/>
  <c r="G7148" i="2" s="1"/>
  <c r="E6923" i="2"/>
  <c r="F6923" i="2" s="1"/>
  <c r="G6923" i="2" s="1"/>
  <c r="E6778" i="2"/>
  <c r="F6778" i="2" s="1"/>
  <c r="G6778" i="2" s="1"/>
  <c r="E6818" i="2"/>
  <c r="F6818" i="2" s="1"/>
  <c r="G6818" i="2" s="1"/>
  <c r="E6597" i="2"/>
  <c r="F6597" i="2" s="1"/>
  <c r="G6597" i="2" s="1"/>
  <c r="E6416" i="2"/>
  <c r="F6416" i="2" s="1"/>
  <c r="G6416" i="2" s="1"/>
  <c r="E6389" i="2"/>
  <c r="F6389" i="2" s="1"/>
  <c r="G6389" i="2" s="1"/>
  <c r="E6153" i="2"/>
  <c r="F6153" i="2" s="1"/>
  <c r="G6153" i="2" s="1"/>
  <c r="E6218" i="2"/>
  <c r="F6218" i="2" s="1"/>
  <c r="G6218" i="2" s="1"/>
  <c r="E6142" i="2"/>
  <c r="F6142" i="2" s="1"/>
  <c r="G6142" i="2" s="1"/>
  <c r="E6026" i="2"/>
  <c r="F6026" i="2" s="1"/>
  <c r="G6026" i="2" s="1"/>
  <c r="E5946" i="2"/>
  <c r="F5946" i="2" s="1"/>
  <c r="G5946" i="2" s="1"/>
  <c r="E6075" i="2"/>
  <c r="F6075" i="2" s="1"/>
  <c r="G6075" i="2" s="1"/>
  <c r="E6029" i="2"/>
  <c r="F6029" i="2" s="1"/>
  <c r="G6029" i="2" s="1"/>
  <c r="E5941" i="2"/>
  <c r="F5941" i="2" s="1"/>
  <c r="G5941" i="2" s="1"/>
  <c r="E5692" i="2"/>
  <c r="F5692" i="2" s="1"/>
  <c r="G5692" i="2" s="1"/>
  <c r="E8785" i="2"/>
  <c r="F8785" i="2" s="1"/>
  <c r="G8785" i="2" s="1"/>
  <c r="E8189" i="2"/>
  <c r="F8189" i="2" s="1"/>
  <c r="G8189" i="2" s="1"/>
  <c r="E7053" i="2"/>
  <c r="F7053" i="2" s="1"/>
  <c r="G7053" i="2" s="1"/>
  <c r="E6148" i="2"/>
  <c r="F6148" i="2" s="1"/>
  <c r="G6148" i="2" s="1"/>
  <c r="E6676" i="2"/>
  <c r="F6676" i="2" s="1"/>
  <c r="G6676" i="2" s="1"/>
  <c r="E6993" i="2"/>
  <c r="F6993" i="2" s="1"/>
  <c r="G6993" i="2" s="1"/>
  <c r="E7012" i="2"/>
  <c r="F7012" i="2" s="1"/>
  <c r="G7012" i="2" s="1"/>
  <c r="E6236" i="2"/>
  <c r="F6236" i="2" s="1"/>
  <c r="G6236" i="2" s="1"/>
  <c r="E5694" i="2"/>
  <c r="F5694" i="2" s="1"/>
  <c r="G5694" i="2" s="1"/>
  <c r="E6903" i="2"/>
  <c r="F6903" i="2" s="1"/>
  <c r="G6903" i="2" s="1"/>
  <c r="E6644" i="2"/>
  <c r="F6644" i="2" s="1"/>
  <c r="G6644" i="2" s="1"/>
  <c r="E8788" i="2"/>
  <c r="F8788" i="2" s="1"/>
  <c r="G8788" i="2" s="1"/>
  <c r="E6140" i="2"/>
  <c r="F6140" i="2" s="1"/>
  <c r="G6140" i="2" s="1"/>
  <c r="E8831" i="2"/>
  <c r="F8831" i="2" s="1"/>
  <c r="G8831" i="2" s="1"/>
  <c r="E7949" i="2"/>
  <c r="F7949" i="2" s="1"/>
  <c r="G7949" i="2" s="1"/>
  <c r="E7762" i="2"/>
  <c r="F7762" i="2" s="1"/>
  <c r="G7762" i="2" s="1"/>
  <c r="E7429" i="2"/>
  <c r="F7429" i="2" s="1"/>
  <c r="G7429" i="2" s="1"/>
  <c r="E6629" i="2"/>
  <c r="F6629" i="2" s="1"/>
  <c r="G6629" i="2" s="1"/>
  <c r="E6449" i="2"/>
  <c r="F6449" i="2" s="1"/>
  <c r="G6449" i="2" s="1"/>
  <c r="E8225" i="2"/>
  <c r="F8225" i="2" s="1"/>
  <c r="G8225" i="2" s="1"/>
  <c r="E8640" i="2"/>
  <c r="F8640" i="2" s="1"/>
  <c r="G8640" i="2" s="1"/>
  <c r="E8783" i="2"/>
  <c r="F8783" i="2" s="1"/>
  <c r="G8783" i="2" s="1"/>
  <c r="E7122" i="2"/>
  <c r="F7122" i="2" s="1"/>
  <c r="G7122" i="2" s="1"/>
  <c r="E6361" i="2"/>
  <c r="F6361" i="2" s="1"/>
  <c r="G6361" i="2" s="1"/>
  <c r="E6355" i="2"/>
  <c r="F6355" i="2" s="1"/>
  <c r="G6355" i="2" s="1"/>
  <c r="E5897" i="2"/>
  <c r="F5897" i="2" s="1"/>
  <c r="G5897" i="2" s="1"/>
  <c r="E8744" i="2"/>
  <c r="F8744" i="2" s="1"/>
  <c r="G8744" i="2" s="1"/>
  <c r="E8281" i="2"/>
  <c r="F8281" i="2" s="1"/>
  <c r="G8281" i="2" s="1"/>
  <c r="E8002" i="2"/>
  <c r="F8002" i="2" s="1"/>
  <c r="G8002" i="2" s="1"/>
  <c r="E7709" i="2"/>
  <c r="F7709" i="2" s="1"/>
  <c r="G7709" i="2" s="1"/>
  <c r="E7654" i="2"/>
  <c r="F7654" i="2" s="1"/>
  <c r="G7654" i="2" s="1"/>
  <c r="E8069" i="2"/>
  <c r="F8069" i="2" s="1"/>
  <c r="G8069" i="2" s="1"/>
  <c r="E7538" i="2"/>
  <c r="F7538" i="2" s="1"/>
  <c r="G7538" i="2" s="1"/>
  <c r="E7517" i="2"/>
  <c r="F7517" i="2" s="1"/>
  <c r="G7517" i="2" s="1"/>
  <c r="E7331" i="2"/>
  <c r="F7331" i="2" s="1"/>
  <c r="G7331" i="2" s="1"/>
  <c r="E6977" i="2"/>
  <c r="F6977" i="2" s="1"/>
  <c r="G6977" i="2" s="1"/>
  <c r="E6917" i="2"/>
  <c r="F6917" i="2" s="1"/>
  <c r="G6917" i="2" s="1"/>
  <c r="E7128" i="2"/>
  <c r="F7128" i="2" s="1"/>
  <c r="G7128" i="2" s="1"/>
  <c r="E7091" i="2"/>
  <c r="F7091" i="2" s="1"/>
  <c r="G7091" i="2" s="1"/>
  <c r="E6709" i="2"/>
  <c r="F6709" i="2" s="1"/>
  <c r="G6709" i="2" s="1"/>
  <c r="E6556" i="2"/>
  <c r="F6556" i="2" s="1"/>
  <c r="G6556" i="2" s="1"/>
  <c r="E6417" i="2"/>
  <c r="F6417" i="2" s="1"/>
  <c r="G6417" i="2" s="1"/>
  <c r="E6370" i="2"/>
  <c r="F6370" i="2" s="1"/>
  <c r="G6370" i="2" s="1"/>
  <c r="E6145" i="2"/>
  <c r="F6145" i="2" s="1"/>
  <c r="G6145" i="2" s="1"/>
  <c r="E6260" i="2"/>
  <c r="F6260" i="2" s="1"/>
  <c r="G6260" i="2" s="1"/>
  <c r="E6128" i="2"/>
  <c r="F6128" i="2" s="1"/>
  <c r="G6128" i="2" s="1"/>
  <c r="E6180" i="2"/>
  <c r="F6180" i="2" s="1"/>
  <c r="G6180" i="2" s="1"/>
  <c r="E6067" i="2"/>
  <c r="F6067" i="2" s="1"/>
  <c r="G6067" i="2" s="1"/>
  <c r="E6069" i="2"/>
  <c r="F6069" i="2" s="1"/>
  <c r="G6069" i="2" s="1"/>
  <c r="E6006" i="2"/>
  <c r="F6006" i="2" s="1"/>
  <c r="G6006" i="2" s="1"/>
  <c r="E5912" i="2"/>
  <c r="F5912" i="2" s="1"/>
  <c r="G5912" i="2" s="1"/>
  <c r="E8585" i="2"/>
  <c r="F8585" i="2" s="1"/>
  <c r="G8585" i="2" s="1"/>
  <c r="E8697" i="2"/>
  <c r="F8697" i="2" s="1"/>
  <c r="G8697" i="2" s="1"/>
  <c r="E8777" i="2"/>
  <c r="F8777" i="2" s="1"/>
  <c r="G8777" i="2" s="1"/>
  <c r="E8145" i="2"/>
  <c r="F8145" i="2" s="1"/>
  <c r="G8145" i="2" s="1"/>
  <c r="E7811" i="2"/>
  <c r="F7811" i="2" s="1"/>
  <c r="G7811" i="2" s="1"/>
  <c r="E6788" i="2"/>
  <c r="F6788" i="2" s="1"/>
  <c r="G6788" i="2" s="1"/>
  <c r="E6059" i="2"/>
  <c r="F6059" i="2" s="1"/>
  <c r="G6059" i="2" s="1"/>
  <c r="E6343" i="2"/>
  <c r="F6343" i="2" s="1"/>
  <c r="G6343" i="2" s="1"/>
  <c r="E6612" i="2"/>
  <c r="F6612" i="2" s="1"/>
  <c r="G6612" i="2" s="1"/>
  <c r="E6983" i="2"/>
  <c r="F6983" i="2" s="1"/>
  <c r="G6983" i="2" s="1"/>
  <c r="E6189" i="2"/>
  <c r="F6189" i="2" s="1"/>
  <c r="G6189" i="2" s="1"/>
  <c r="E8673" i="2"/>
  <c r="F8673" i="2" s="1"/>
  <c r="G8673" i="2" s="1"/>
  <c r="E6082" i="2"/>
  <c r="F6082" i="2" s="1"/>
  <c r="G6082" i="2" s="1"/>
  <c r="E8623" i="2"/>
  <c r="F8623" i="2" s="1"/>
  <c r="G8623" i="2" s="1"/>
  <c r="E7330" i="2"/>
  <c r="F7330" i="2" s="1"/>
  <c r="G7330" i="2" s="1"/>
  <c r="E8610" i="2"/>
  <c r="F8610" i="2" s="1"/>
  <c r="G8610" i="2" s="1"/>
  <c r="E8742" i="2"/>
  <c r="F8742" i="2" s="1"/>
  <c r="G8742" i="2" s="1"/>
  <c r="E8715" i="2"/>
  <c r="F8715" i="2" s="1"/>
  <c r="G8715" i="2" s="1"/>
  <c r="E8275" i="2"/>
  <c r="F8275" i="2" s="1"/>
  <c r="G8275" i="2" s="1"/>
  <c r="E7901" i="2"/>
  <c r="F7901" i="2" s="1"/>
  <c r="G7901" i="2" s="1"/>
  <c r="E7537" i="2"/>
  <c r="F7537" i="2" s="1"/>
  <c r="G7537" i="2" s="1"/>
  <c r="E8023" i="2"/>
  <c r="F8023" i="2" s="1"/>
  <c r="G8023" i="2" s="1"/>
  <c r="E7703" i="2"/>
  <c r="F7703" i="2" s="1"/>
  <c r="G7703" i="2" s="1"/>
  <c r="E7575" i="2"/>
  <c r="F7575" i="2" s="1"/>
  <c r="G7575" i="2" s="1"/>
  <c r="E7325" i="2"/>
  <c r="F7325" i="2" s="1"/>
  <c r="G7325" i="2" s="1"/>
  <c r="E7201" i="2"/>
  <c r="F7201" i="2" s="1"/>
  <c r="G7201" i="2" s="1"/>
  <c r="E7001" i="2"/>
  <c r="F7001" i="2" s="1"/>
  <c r="G7001" i="2" s="1"/>
  <c r="E7281" i="2"/>
  <c r="F7281" i="2" s="1"/>
  <c r="G7281" i="2" s="1"/>
  <c r="E7072" i="2"/>
  <c r="F7072" i="2" s="1"/>
  <c r="G7072" i="2" s="1"/>
  <c r="E7027" i="2"/>
  <c r="F7027" i="2" s="1"/>
  <c r="G7027" i="2" s="1"/>
  <c r="E6891" i="2"/>
  <c r="F6891" i="2" s="1"/>
  <c r="G6891" i="2" s="1"/>
  <c r="E6642" i="2"/>
  <c r="F6642" i="2" s="1"/>
  <c r="G6642" i="2" s="1"/>
  <c r="E6739" i="2"/>
  <c r="F6739" i="2" s="1"/>
  <c r="G6739" i="2" s="1"/>
  <c r="E6497" i="2"/>
  <c r="F6497" i="2" s="1"/>
  <c r="G6497" i="2" s="1"/>
  <c r="E6210" i="2"/>
  <c r="F6210" i="2" s="1"/>
  <c r="G6210" i="2" s="1"/>
  <c r="E6331" i="2"/>
  <c r="F6331" i="2" s="1"/>
  <c r="G6331" i="2" s="1"/>
  <c r="E6160" i="2"/>
  <c r="F6160" i="2" s="1"/>
  <c r="G6160" i="2" s="1"/>
  <c r="E6387" i="2"/>
  <c r="F6387" i="2" s="1"/>
  <c r="G6387" i="2" s="1"/>
  <c r="E6368" i="2"/>
  <c r="F6368" i="2" s="1"/>
  <c r="G6368" i="2" s="1"/>
  <c r="E6130" i="2"/>
  <c r="F6130" i="2" s="1"/>
  <c r="G6130" i="2" s="1"/>
  <c r="E6176" i="2"/>
  <c r="F6176" i="2" s="1"/>
  <c r="G6176" i="2" s="1"/>
  <c r="E6125" i="2"/>
  <c r="F6125" i="2" s="1"/>
  <c r="G6125" i="2" s="1"/>
  <c r="E6213" i="2"/>
  <c r="F6213" i="2" s="1"/>
  <c r="G6213" i="2" s="1"/>
  <c r="E6063" i="2"/>
  <c r="F6063" i="2" s="1"/>
  <c r="G6063" i="2" s="1"/>
  <c r="E5793" i="2"/>
  <c r="F5793" i="2" s="1"/>
  <c r="G5793" i="2" s="1"/>
  <c r="E5832" i="2"/>
  <c r="F5832" i="2" s="1"/>
  <c r="G5832" i="2" s="1"/>
  <c r="E5910" i="2"/>
  <c r="F5910" i="2" s="1"/>
  <c r="G5910" i="2" s="1"/>
  <c r="E5693" i="2"/>
  <c r="F5693" i="2" s="1"/>
  <c r="G5693" i="2" s="1"/>
  <c r="E8569" i="2"/>
  <c r="F8569" i="2" s="1"/>
  <c r="G8569" i="2" s="1"/>
  <c r="E8775" i="2"/>
  <c r="F8775" i="2" s="1"/>
  <c r="G8775" i="2" s="1"/>
  <c r="E7860" i="2"/>
  <c r="F7860" i="2" s="1"/>
  <c r="G7860" i="2" s="1"/>
  <c r="E6679" i="2"/>
  <c r="F6679" i="2" s="1"/>
  <c r="G6679" i="2" s="1"/>
  <c r="E6996" i="2"/>
  <c r="F6996" i="2" s="1"/>
  <c r="G6996" i="2" s="1"/>
  <c r="E6964" i="2"/>
  <c r="F6964" i="2" s="1"/>
  <c r="G6964" i="2" s="1"/>
  <c r="E5812" i="2"/>
  <c r="F5812" i="2" s="1"/>
  <c r="G5812" i="2" s="1"/>
  <c r="E6124" i="2"/>
  <c r="F6124" i="2" s="1"/>
  <c r="G6124" i="2" s="1"/>
  <c r="E5780" i="2"/>
  <c r="F5780" i="2" s="1"/>
  <c r="G5780" i="2" s="1"/>
  <c r="E6181" i="2"/>
  <c r="F6181" i="2" s="1"/>
  <c r="G6181" i="2" s="1"/>
  <c r="E6101" i="2"/>
  <c r="F6101" i="2" s="1"/>
  <c r="G6101" i="2" s="1"/>
  <c r="E5909" i="2"/>
  <c r="F5909" i="2" s="1"/>
  <c r="G5909" i="2" s="1"/>
  <c r="E5925" i="2"/>
  <c r="F5925" i="2" s="1"/>
  <c r="G5925" i="2" s="1"/>
  <c r="E8497" i="2"/>
  <c r="F8497" i="2" s="1"/>
  <c r="G8497" i="2" s="1"/>
  <c r="E6663" i="2"/>
  <c r="F6663" i="2" s="1"/>
  <c r="G6663" i="2" s="1"/>
  <c r="E5711" i="2"/>
  <c r="F5711" i="2" s="1"/>
  <c r="G5711" i="2" s="1"/>
  <c r="E8476" i="2"/>
  <c r="F8476" i="2" s="1"/>
  <c r="G8476" i="2" s="1"/>
  <c r="E7066" i="2"/>
  <c r="F7066" i="2" s="1"/>
  <c r="G7066" i="2" s="1"/>
  <c r="E7799" i="2"/>
  <c r="F7799" i="2" s="1"/>
  <c r="G7799" i="2" s="1"/>
  <c r="E7802" i="2"/>
  <c r="F7802" i="2" s="1"/>
  <c r="G7802" i="2" s="1"/>
  <c r="E5867" i="2"/>
  <c r="F5867" i="2" s="1"/>
  <c r="G5867" i="2" s="1"/>
  <c r="E8738" i="2"/>
  <c r="F8738" i="2" s="1"/>
  <c r="G8738" i="2" s="1"/>
  <c r="E8313" i="2"/>
  <c r="F8313" i="2" s="1"/>
  <c r="G8313" i="2" s="1"/>
  <c r="E8102" i="2"/>
  <c r="F8102" i="2" s="1"/>
  <c r="G8102" i="2" s="1"/>
  <c r="E8482" i="2"/>
  <c r="F8482" i="2" s="1"/>
  <c r="G8482" i="2" s="1"/>
  <c r="E7965" i="2"/>
  <c r="F7965" i="2" s="1"/>
  <c r="G7965" i="2" s="1"/>
  <c r="E7701" i="2"/>
  <c r="F7701" i="2" s="1"/>
  <c r="G7701" i="2" s="1"/>
  <c r="E7107" i="2"/>
  <c r="F7107" i="2" s="1"/>
  <c r="G7107" i="2" s="1"/>
  <c r="E7199" i="2"/>
  <c r="F7199" i="2" s="1"/>
  <c r="G7199" i="2" s="1"/>
  <c r="E7279" i="2"/>
  <c r="F7279" i="2" s="1"/>
  <c r="G7279" i="2" s="1"/>
  <c r="E6905" i="2"/>
  <c r="F6905" i="2" s="1"/>
  <c r="G6905" i="2" s="1"/>
  <c r="E6770" i="2"/>
  <c r="F6770" i="2" s="1"/>
  <c r="G6770" i="2" s="1"/>
  <c r="E6533" i="2"/>
  <c r="F6533" i="2" s="1"/>
  <c r="G6533" i="2" s="1"/>
  <c r="E6576" i="2"/>
  <c r="F6576" i="2" s="1"/>
  <c r="G6576" i="2" s="1"/>
  <c r="E6308" i="2"/>
  <c r="F6308" i="2" s="1"/>
  <c r="G6308" i="2" s="1"/>
  <c r="E6323" i="2"/>
  <c r="F6323" i="2" s="1"/>
  <c r="G6323" i="2" s="1"/>
  <c r="E6206" i="2"/>
  <c r="F6206" i="2" s="1"/>
  <c r="G6206" i="2" s="1"/>
  <c r="E6064" i="2"/>
  <c r="F6064" i="2" s="1"/>
  <c r="G6064" i="2" s="1"/>
  <c r="E6167" i="2"/>
  <c r="F6167" i="2" s="1"/>
  <c r="G6167" i="2" s="1"/>
  <c r="E5944" i="2"/>
  <c r="F5944" i="2" s="1"/>
  <c r="G5944" i="2" s="1"/>
  <c r="E6044" i="2"/>
  <c r="F6044" i="2" s="1"/>
  <c r="G6044" i="2" s="1"/>
  <c r="E6046" i="2"/>
  <c r="F6046" i="2" s="1"/>
  <c r="G6046" i="2" s="1"/>
  <c r="E5811" i="2"/>
  <c r="F5811" i="2" s="1"/>
  <c r="G5811" i="2" s="1"/>
  <c r="E5766" i="2"/>
  <c r="F5766" i="2" s="1"/>
  <c r="G5766" i="2" s="1"/>
  <c r="E5836" i="2"/>
  <c r="F5836" i="2" s="1"/>
  <c r="G5836" i="2" s="1"/>
  <c r="E8481" i="2"/>
  <c r="F8481" i="2" s="1"/>
  <c r="G8481" i="2" s="1"/>
  <c r="E8769" i="2"/>
  <c r="F8769" i="2" s="1"/>
  <c r="G8769" i="2" s="1"/>
  <c r="E7827" i="2"/>
  <c r="F7827" i="2" s="1"/>
  <c r="G7827" i="2" s="1"/>
  <c r="E8177" i="2"/>
  <c r="F8177" i="2" s="1"/>
  <c r="G8177" i="2" s="1"/>
  <c r="E8182" i="2"/>
  <c r="F8182" i="2" s="1"/>
  <c r="G8182" i="2" s="1"/>
  <c r="E6615" i="2"/>
  <c r="F6615" i="2" s="1"/>
  <c r="G6615" i="2" s="1"/>
  <c r="E5998" i="2"/>
  <c r="F5998" i="2" s="1"/>
  <c r="G5998" i="2" s="1"/>
  <c r="E6884" i="2"/>
  <c r="F6884" i="2" s="1"/>
  <c r="G6884" i="2" s="1"/>
  <c r="E6935" i="2"/>
  <c r="F6935" i="2" s="1"/>
  <c r="G6935" i="2" s="1"/>
  <c r="E6204" i="2"/>
  <c r="F6204" i="2" s="1"/>
  <c r="G6204" i="2" s="1"/>
  <c r="E5765" i="2"/>
  <c r="F5765" i="2" s="1"/>
  <c r="G5765" i="2" s="1"/>
  <c r="E6061" i="2"/>
  <c r="F6061" i="2" s="1"/>
  <c r="G6061" i="2" s="1"/>
  <c r="E8825" i="2"/>
  <c r="F8825" i="2" s="1"/>
  <c r="G8825" i="2" s="1"/>
  <c r="E7015" i="2"/>
  <c r="F7015" i="2" s="1"/>
  <c r="G7015" i="2" s="1"/>
  <c r="E8804" i="2"/>
  <c r="F8804" i="2" s="1"/>
  <c r="G8804" i="2" s="1"/>
  <c r="E8823" i="2"/>
  <c r="F8823" i="2" s="1"/>
  <c r="G8823" i="2" s="1"/>
  <c r="E8113" i="2"/>
  <c r="F8113" i="2" s="1"/>
  <c r="G8113" i="2" s="1"/>
  <c r="E5893" i="2"/>
  <c r="F5893" i="2" s="1"/>
  <c r="G5893" i="2" s="1"/>
  <c r="E8369" i="2"/>
  <c r="F8369" i="2" s="1"/>
  <c r="G8369" i="2" s="1"/>
  <c r="E6871" i="2"/>
  <c r="F6871" i="2" s="1"/>
  <c r="G6871" i="2" s="1"/>
  <c r="E5959" i="2"/>
  <c r="F5959" i="2" s="1"/>
  <c r="G5959" i="2" s="1"/>
  <c r="E7833" i="2"/>
  <c r="F7833" i="2" s="1"/>
  <c r="G7833" i="2" s="1"/>
  <c r="E6956" i="2"/>
  <c r="F6956" i="2" s="1"/>
  <c r="G6956" i="2" s="1"/>
  <c r="E6563" i="2"/>
  <c r="F6563" i="2" s="1"/>
  <c r="G6563" i="2" s="1"/>
  <c r="E6158" i="2"/>
  <c r="F6158" i="2" s="1"/>
  <c r="G6158" i="2" s="1"/>
  <c r="E8305" i="2"/>
  <c r="F8305" i="2" s="1"/>
  <c r="G8305" i="2" s="1"/>
  <c r="E8626" i="2"/>
  <c r="F8626" i="2" s="1"/>
  <c r="G8626" i="2" s="1"/>
  <c r="E7880" i="2"/>
  <c r="F7880" i="2" s="1"/>
  <c r="G7880" i="2" s="1"/>
  <c r="E6426" i="2"/>
  <c r="F6426" i="2" s="1"/>
  <c r="G6426" i="2" s="1"/>
  <c r="E8408" i="2"/>
  <c r="F8408" i="2" s="1"/>
  <c r="G8408" i="2" s="1"/>
  <c r="E7923" i="2"/>
  <c r="F7923" i="2" s="1"/>
  <c r="G7923" i="2" s="1"/>
  <c r="E7933" i="2"/>
  <c r="F7933" i="2" s="1"/>
  <c r="G7933" i="2" s="1"/>
  <c r="E7255" i="2"/>
  <c r="F7255" i="2" s="1"/>
  <c r="G7255" i="2" s="1"/>
  <c r="E7145" i="2"/>
  <c r="F7145" i="2" s="1"/>
  <c r="G7145" i="2" s="1"/>
  <c r="E6945" i="2"/>
  <c r="F6945" i="2" s="1"/>
  <c r="G6945" i="2" s="1"/>
  <c r="E6701" i="2"/>
  <c r="F6701" i="2" s="1"/>
  <c r="G6701" i="2" s="1"/>
  <c r="E6753" i="2"/>
  <c r="F6753" i="2" s="1"/>
  <c r="G6753" i="2" s="1"/>
  <c r="E6909" i="2"/>
  <c r="F6909" i="2" s="1"/>
  <c r="G6909" i="2" s="1"/>
  <c r="E6531" i="2"/>
  <c r="F6531" i="2" s="1"/>
  <c r="G6531" i="2" s="1"/>
  <c r="E6513" i="2"/>
  <c r="F6513" i="2" s="1"/>
  <c r="G6513" i="2" s="1"/>
  <c r="E6336" i="2"/>
  <c r="F6336" i="2" s="1"/>
  <c r="G6336" i="2" s="1"/>
  <c r="E6321" i="2"/>
  <c r="F6321" i="2" s="1"/>
  <c r="G6321" i="2" s="1"/>
  <c r="E6339" i="2"/>
  <c r="F6339" i="2" s="1"/>
  <c r="G6339" i="2" s="1"/>
  <c r="E6049" i="2"/>
  <c r="F6049" i="2" s="1"/>
  <c r="G6049" i="2" s="1"/>
  <c r="E6109" i="2"/>
  <c r="F6109" i="2" s="1"/>
  <c r="G6109" i="2" s="1"/>
  <c r="E6025" i="2"/>
  <c r="F6025" i="2" s="1"/>
  <c r="G6025" i="2" s="1"/>
  <c r="E5916" i="2"/>
  <c r="F5916" i="2" s="1"/>
  <c r="G5916" i="2" s="1"/>
  <c r="E5877" i="2"/>
  <c r="F5877" i="2" s="1"/>
  <c r="G5877" i="2" s="1"/>
  <c r="E5758" i="2"/>
  <c r="F5758" i="2" s="1"/>
  <c r="G5758" i="2" s="1"/>
  <c r="E5772" i="2"/>
  <c r="F5772" i="2" s="1"/>
  <c r="G5772" i="2" s="1"/>
  <c r="E8665" i="2"/>
  <c r="F8665" i="2" s="1"/>
  <c r="G8665" i="2" s="1"/>
  <c r="E8417" i="2"/>
  <c r="F8417" i="2" s="1"/>
  <c r="G8417" i="2" s="1"/>
  <c r="E8761" i="2"/>
  <c r="F8761" i="2" s="1"/>
  <c r="G8761" i="2" s="1"/>
  <c r="E8166" i="2"/>
  <c r="F8166" i="2" s="1"/>
  <c r="G8166" i="2" s="1"/>
  <c r="E8076" i="2"/>
  <c r="F8076" i="2" s="1"/>
  <c r="G8076" i="2" s="1"/>
  <c r="E6596" i="2"/>
  <c r="F6596" i="2" s="1"/>
  <c r="G6596" i="2" s="1"/>
  <c r="E7028" i="2"/>
  <c r="F7028" i="2" s="1"/>
  <c r="G7028" i="2" s="1"/>
  <c r="E6759" i="2"/>
  <c r="F6759" i="2" s="1"/>
  <c r="G6759" i="2" s="1"/>
  <c r="E6156" i="2"/>
  <c r="F6156" i="2" s="1"/>
  <c r="G6156" i="2" s="1"/>
  <c r="E5755" i="2"/>
  <c r="F5755" i="2" s="1"/>
  <c r="G5755" i="2" s="1"/>
  <c r="E5996" i="2"/>
  <c r="F5996" i="2" s="1"/>
  <c r="G5996" i="2" s="1"/>
  <c r="E5700" i="2"/>
  <c r="F5700" i="2" s="1"/>
  <c r="G5700" i="2" s="1"/>
  <c r="E5844" i="2"/>
  <c r="F5844" i="2" s="1"/>
  <c r="G5844" i="2" s="1"/>
  <c r="E8561" i="2"/>
  <c r="F8561" i="2" s="1"/>
  <c r="G8561" i="2" s="1"/>
  <c r="E7577" i="2"/>
  <c r="F7577" i="2" s="1"/>
  <c r="G7577" i="2" s="1"/>
  <c r="E7576" i="2"/>
  <c r="F7576" i="2" s="1"/>
  <c r="G7576" i="2" s="1"/>
  <c r="E7757" i="2"/>
  <c r="F7757" i="2" s="1"/>
  <c r="G7757" i="2" s="1"/>
  <c r="E7866" i="2"/>
  <c r="F7866" i="2" s="1"/>
  <c r="G7866" i="2" s="1"/>
  <c r="E6930" i="2"/>
  <c r="F6930" i="2" s="1"/>
  <c r="G6930" i="2" s="1"/>
  <c r="E6264" i="2"/>
  <c r="F6264" i="2" s="1"/>
  <c r="G6264" i="2" s="1"/>
  <c r="E6050" i="2"/>
  <c r="F6050" i="2" s="1"/>
  <c r="G6050" i="2" s="1"/>
  <c r="E8537" i="2"/>
  <c r="F8537" i="2" s="1"/>
  <c r="G8537" i="2" s="1"/>
  <c r="E8736" i="2"/>
  <c r="F8736" i="2" s="1"/>
  <c r="G8736" i="2" s="1"/>
  <c r="E8400" i="2"/>
  <c r="F8400" i="2" s="1"/>
  <c r="G8400" i="2" s="1"/>
  <c r="E8468" i="2"/>
  <c r="F8468" i="2" s="1"/>
  <c r="G8468" i="2" s="1"/>
  <c r="E7976" i="2"/>
  <c r="F7976" i="2" s="1"/>
  <c r="G7976" i="2" s="1"/>
  <c r="E8451" i="2"/>
  <c r="F8451" i="2" s="1"/>
  <c r="G8451" i="2" s="1"/>
  <c r="E7456" i="2"/>
  <c r="F7456" i="2" s="1"/>
  <c r="G7456" i="2" s="1"/>
  <c r="E7172" i="2"/>
  <c r="F7172" i="2" s="1"/>
  <c r="G7172" i="2" s="1"/>
  <c r="E7313" i="2"/>
  <c r="F7313" i="2" s="1"/>
  <c r="G7313" i="2" s="1"/>
  <c r="E7036" i="2"/>
  <c r="F7036" i="2" s="1"/>
  <c r="G7036" i="2" s="1"/>
  <c r="E6674" i="2"/>
  <c r="F6674" i="2" s="1"/>
  <c r="G6674" i="2" s="1"/>
  <c r="E6751" i="2"/>
  <c r="F6751" i="2" s="1"/>
  <c r="G6751" i="2" s="1"/>
  <c r="E6706" i="2"/>
  <c r="F6706" i="2" s="1"/>
  <c r="G6706" i="2" s="1"/>
  <c r="E6867" i="2"/>
  <c r="F6867" i="2" s="1"/>
  <c r="G6867" i="2" s="1"/>
  <c r="E6489" i="2"/>
  <c r="F6489" i="2" s="1"/>
  <c r="G6489" i="2" s="1"/>
  <c r="E6248" i="2"/>
  <c r="F6248" i="2" s="1"/>
  <c r="G6248" i="2" s="1"/>
  <c r="E6317" i="2"/>
  <c r="F6317" i="2" s="1"/>
  <c r="G6317" i="2" s="1"/>
  <c r="E6403" i="2"/>
  <c r="F6403" i="2" s="1"/>
  <c r="G6403" i="2" s="1"/>
  <c r="E6187" i="2"/>
  <c r="F6187" i="2" s="1"/>
  <c r="G6187" i="2" s="1"/>
  <c r="E5971" i="2"/>
  <c r="F5971" i="2" s="1"/>
  <c r="G5971" i="2" s="1"/>
  <c r="E6016" i="2"/>
  <c r="F6016" i="2" s="1"/>
  <c r="G6016" i="2" s="1"/>
  <c r="E5995" i="2"/>
  <c r="F5995" i="2" s="1"/>
  <c r="G5995" i="2" s="1"/>
  <c r="E5853" i="2"/>
  <c r="F5853" i="2" s="1"/>
  <c r="G5853" i="2" s="1"/>
  <c r="E5709" i="2"/>
  <c r="F5709" i="2" s="1"/>
  <c r="G5709" i="2" s="1"/>
  <c r="E5869" i="2"/>
  <c r="F5869" i="2" s="1"/>
  <c r="G5869" i="2" s="1"/>
  <c r="E5739" i="2"/>
  <c r="F5739" i="2" s="1"/>
  <c r="G5739" i="2" s="1"/>
  <c r="E8353" i="2"/>
  <c r="F8353" i="2" s="1"/>
  <c r="G8353" i="2" s="1"/>
  <c r="E8721" i="2"/>
  <c r="F8721" i="2" s="1"/>
  <c r="G8721" i="2" s="1"/>
  <c r="E8759" i="2"/>
  <c r="F8759" i="2" s="1"/>
  <c r="G8759" i="2" s="1"/>
  <c r="E8028" i="2"/>
  <c r="F8028" i="2" s="1"/>
  <c r="G8028" i="2" s="1"/>
  <c r="E7875" i="2"/>
  <c r="F7875" i="2" s="1"/>
  <c r="G7875" i="2" s="1"/>
  <c r="E6279" i="2"/>
  <c r="F6279" i="2" s="1"/>
  <c r="G6279" i="2" s="1"/>
  <c r="E7009" i="2"/>
  <c r="F7009" i="2" s="1"/>
  <c r="G7009" i="2" s="1"/>
  <c r="E6093" i="2"/>
  <c r="F6093" i="2" s="1"/>
  <c r="G6093" i="2" s="1"/>
  <c r="E5727" i="2"/>
  <c r="F5727" i="2" s="1"/>
  <c r="G5727" i="2" s="1"/>
  <c r="E5933" i="2"/>
  <c r="F5933" i="2" s="1"/>
  <c r="G5933" i="2" s="1"/>
  <c r="E6053" i="2"/>
  <c r="F6053" i="2" s="1"/>
  <c r="G6053" i="2" s="1"/>
  <c r="E5973" i="2"/>
  <c r="F5973" i="2" s="1"/>
  <c r="G5973" i="2" s="1"/>
  <c r="E8682" i="2"/>
  <c r="F8682" i="2" s="1"/>
  <c r="G8682" i="2" s="1"/>
  <c r="E6806" i="2"/>
  <c r="F6806" i="2" s="1"/>
  <c r="G6806" i="2" s="1"/>
  <c r="E6073" i="2"/>
  <c r="F6073" i="2" s="1"/>
  <c r="G6073" i="2" s="1"/>
  <c r="E7981" i="2"/>
  <c r="F7981" i="2" s="1"/>
  <c r="G7981" i="2" s="1"/>
  <c r="E8089" i="2"/>
  <c r="F8089" i="2" s="1"/>
  <c r="G8089" i="2" s="1"/>
  <c r="E7191" i="2"/>
  <c r="F7191" i="2" s="1"/>
  <c r="G7191" i="2" s="1"/>
  <c r="E5966" i="2"/>
  <c r="F5966" i="2" s="1"/>
  <c r="G5966" i="2" s="1"/>
  <c r="E6927" i="2"/>
  <c r="F6927" i="2" s="1"/>
  <c r="G6927" i="2" s="1"/>
  <c r="E7972" i="2"/>
  <c r="F7972" i="2" s="1"/>
  <c r="G7972" i="2" s="1"/>
  <c r="E8432" i="2"/>
  <c r="F8432" i="2" s="1"/>
  <c r="G8432" i="2" s="1"/>
  <c r="E7852" i="2"/>
  <c r="F7852" i="2" s="1"/>
  <c r="G7852" i="2" s="1"/>
  <c r="E7436" i="2"/>
  <c r="F7436" i="2" s="1"/>
  <c r="G7436" i="2" s="1"/>
  <c r="E7087" i="2"/>
  <c r="F7087" i="2" s="1"/>
  <c r="G7087" i="2" s="1"/>
  <c r="E7202" i="2"/>
  <c r="F7202" i="2" s="1"/>
  <c r="G7202" i="2" s="1"/>
  <c r="E7341" i="2"/>
  <c r="F7341" i="2" s="1"/>
  <c r="G7341" i="2" s="1"/>
  <c r="E6980" i="2"/>
  <c r="F6980" i="2" s="1"/>
  <c r="G6980" i="2" s="1"/>
  <c r="E6672" i="2"/>
  <c r="F6672" i="2" s="1"/>
  <c r="G6672" i="2" s="1"/>
  <c r="E6843" i="2"/>
  <c r="F6843" i="2" s="1"/>
  <c r="G6843" i="2" s="1"/>
  <c r="E6386" i="2"/>
  <c r="F6386" i="2" s="1"/>
  <c r="G6386" i="2" s="1"/>
  <c r="E6484" i="2"/>
  <c r="F6484" i="2" s="1"/>
  <c r="G6484" i="2" s="1"/>
  <c r="E6276" i="2"/>
  <c r="F6276" i="2" s="1"/>
  <c r="G6276" i="2" s="1"/>
  <c r="E6183" i="2"/>
  <c r="F6183" i="2" s="1"/>
  <c r="G6183" i="2" s="1"/>
  <c r="E6043" i="2"/>
  <c r="F6043" i="2" s="1"/>
  <c r="G6043" i="2" s="1"/>
  <c r="E5935" i="2"/>
  <c r="F5935" i="2" s="1"/>
  <c r="G5935" i="2" s="1"/>
  <c r="E5915" i="2"/>
  <c r="F5915" i="2" s="1"/>
  <c r="G5915" i="2" s="1"/>
  <c r="E5975" i="2"/>
  <c r="F5975" i="2" s="1"/>
  <c r="G5975" i="2" s="1"/>
  <c r="E5703" i="2"/>
  <c r="F5703" i="2" s="1"/>
  <c r="G5703" i="2" s="1"/>
  <c r="E5852" i="2"/>
  <c r="F5852" i="2" s="1"/>
  <c r="G5852" i="2" s="1"/>
  <c r="E5724" i="2"/>
  <c r="F5724" i="2" s="1"/>
  <c r="G5724" i="2" s="1"/>
  <c r="E5725" i="2"/>
  <c r="F5725" i="2" s="1"/>
  <c r="G5725" i="2" s="1"/>
  <c r="E8826" i="2"/>
  <c r="F8826" i="2" s="1"/>
  <c r="G8826" i="2" s="1"/>
  <c r="E8200" i="2"/>
  <c r="F8200" i="2" s="1"/>
  <c r="G8200" i="2" s="1"/>
  <c r="E8753" i="2"/>
  <c r="F8753" i="2" s="1"/>
  <c r="G8753" i="2" s="1"/>
  <c r="E7996" i="2"/>
  <c r="F7996" i="2" s="1"/>
  <c r="G7996" i="2" s="1"/>
  <c r="E7079" i="2"/>
  <c r="F7079" i="2" s="1"/>
  <c r="G7079" i="2" s="1"/>
  <c r="E6839" i="2"/>
  <c r="F6839" i="2" s="1"/>
  <c r="G6839" i="2" s="1"/>
  <c r="E6628" i="2"/>
  <c r="F6628" i="2" s="1"/>
  <c r="G6628" i="2" s="1"/>
  <c r="E6852" i="2"/>
  <c r="F6852" i="2" s="1"/>
  <c r="G6852" i="2" s="1"/>
  <c r="E6820" i="2"/>
  <c r="F6820" i="2" s="1"/>
  <c r="G6820" i="2" s="1"/>
  <c r="E6028" i="2"/>
  <c r="F6028" i="2" s="1"/>
  <c r="G6028" i="2" s="1"/>
  <c r="E6220" i="2"/>
  <c r="F6220" i="2" s="1"/>
  <c r="G6220" i="2" s="1"/>
  <c r="E5908" i="2"/>
  <c r="F5908" i="2" s="1"/>
  <c r="G5908" i="2" s="1"/>
  <c r="E5860" i="2"/>
  <c r="F5860" i="2" s="1"/>
  <c r="G5860" i="2" s="1"/>
  <c r="E5924" i="2"/>
  <c r="F5924" i="2" s="1"/>
  <c r="G5924" i="2" s="1"/>
  <c r="E6048" i="2"/>
  <c r="F6048" i="2" s="1"/>
  <c r="G6048" i="2" s="1"/>
  <c r="E7371" i="2"/>
  <c r="F7371" i="2" s="1"/>
  <c r="G7371" i="2" s="1"/>
  <c r="E8351" i="2"/>
  <c r="F8351" i="2" s="1"/>
  <c r="G8351" i="2" s="1"/>
  <c r="E5872" i="2"/>
  <c r="F5872" i="2" s="1"/>
  <c r="G5872" i="2" s="1"/>
  <c r="E8663" i="2"/>
  <c r="F8663" i="2" s="1"/>
  <c r="G8663" i="2" s="1"/>
  <c r="E8081" i="2"/>
  <c r="F8081" i="2" s="1"/>
  <c r="G8081" i="2" s="1"/>
  <c r="E7469" i="2"/>
  <c r="F7469" i="2" s="1"/>
  <c r="G7469" i="2" s="1"/>
  <c r="E8727" i="2"/>
  <c r="F8727" i="2" s="1"/>
  <c r="G8727" i="2" s="1"/>
  <c r="E8404" i="2"/>
  <c r="F8404" i="2" s="1"/>
  <c r="G8404" i="2" s="1"/>
  <c r="E8552" i="2"/>
  <c r="F8552" i="2" s="1"/>
  <c r="G8552" i="2" s="1"/>
  <c r="E8443" i="2"/>
  <c r="F8443" i="2" s="1"/>
  <c r="G8443" i="2" s="1"/>
  <c r="E7826" i="2"/>
  <c r="F7826" i="2" s="1"/>
  <c r="G7826" i="2" s="1"/>
  <c r="E7582" i="2"/>
  <c r="F7582" i="2" s="1"/>
  <c r="G7582" i="2" s="1"/>
  <c r="E7863" i="2"/>
  <c r="F7863" i="2" s="1"/>
  <c r="G7863" i="2" s="1"/>
  <c r="E7425" i="2"/>
  <c r="F7425" i="2" s="1"/>
  <c r="G7425" i="2" s="1"/>
  <c r="E7543" i="2"/>
  <c r="F7543" i="2" s="1"/>
  <c r="G7543" i="2" s="1"/>
  <c r="E7071" i="2"/>
  <c r="F7071" i="2" s="1"/>
  <c r="G7071" i="2" s="1"/>
  <c r="E7289" i="2"/>
  <c r="F7289" i="2" s="1"/>
  <c r="G7289" i="2" s="1"/>
  <c r="E6836" i="2"/>
  <c r="F6836" i="2" s="1"/>
  <c r="G6836" i="2" s="1"/>
  <c r="E6822" i="2"/>
  <c r="F6822" i="2" s="1"/>
  <c r="G6822" i="2" s="1"/>
  <c r="E6733" i="2"/>
  <c r="F6733" i="2" s="1"/>
  <c r="G6733" i="2" s="1"/>
  <c r="E6837" i="2"/>
  <c r="F6837" i="2" s="1"/>
  <c r="G6837" i="2" s="1"/>
  <c r="E6550" i="2"/>
  <c r="F6550" i="2" s="1"/>
  <c r="G6550" i="2" s="1"/>
  <c r="E6473" i="2"/>
  <c r="F6473" i="2" s="1"/>
  <c r="G6473" i="2" s="1"/>
  <c r="E6252" i="2"/>
  <c r="F6252" i="2" s="1"/>
  <c r="G6252" i="2" s="1"/>
  <c r="E6070" i="2"/>
  <c r="F6070" i="2" s="1"/>
  <c r="G6070" i="2" s="1"/>
  <c r="E5738" i="2"/>
  <c r="F5738" i="2" s="1"/>
  <c r="G5738" i="2" s="1"/>
  <c r="E5917" i="2"/>
  <c r="F5917" i="2" s="1"/>
  <c r="G5917" i="2" s="1"/>
  <c r="E5740" i="2"/>
  <c r="F5740" i="2" s="1"/>
  <c r="G5740" i="2" s="1"/>
  <c r="E8820" i="2"/>
  <c r="F8820" i="2" s="1"/>
  <c r="G8820" i="2" s="1"/>
  <c r="E8625" i="2"/>
  <c r="F8625" i="2" s="1"/>
  <c r="G8625" i="2" s="1"/>
  <c r="E7988" i="2"/>
  <c r="F7988" i="2" s="1"/>
  <c r="G7988" i="2" s="1"/>
  <c r="E6948" i="2"/>
  <c r="F6948" i="2" s="1"/>
  <c r="G6948" i="2" s="1"/>
  <c r="E7101" i="2"/>
  <c r="F7101" i="2" s="1"/>
  <c r="G7101" i="2" s="1"/>
  <c r="E6455" i="2"/>
  <c r="F6455" i="2" s="1"/>
  <c r="G6455" i="2" s="1"/>
  <c r="E6599" i="2"/>
  <c r="F6599" i="2" s="1"/>
  <c r="G6599" i="2" s="1"/>
  <c r="E6708" i="2"/>
  <c r="F6708" i="2" s="1"/>
  <c r="G6708" i="2" s="1"/>
  <c r="E5965" i="2"/>
  <c r="F5965" i="2" s="1"/>
  <c r="G5965" i="2" s="1"/>
  <c r="E5861" i="2"/>
  <c r="F5861" i="2" s="1"/>
  <c r="G5861" i="2" s="1"/>
  <c r="E6133" i="2"/>
  <c r="F6133" i="2" s="1"/>
  <c r="G6133" i="2" s="1"/>
  <c r="E5797" i="2"/>
  <c r="F5797" i="2" s="1"/>
  <c r="G5797" i="2" s="1"/>
  <c r="E6567" i="2"/>
  <c r="F6567" i="2" s="1"/>
  <c r="G6567" i="2" s="1"/>
  <c r="E8809" i="2"/>
  <c r="F8809" i="2" s="1"/>
  <c r="G8809" i="2" s="1"/>
  <c r="E7265" i="2"/>
  <c r="F7265" i="2" s="1"/>
  <c r="G7265" i="2" s="1"/>
  <c r="E6313" i="2"/>
  <c r="F6313" i="2" s="1"/>
  <c r="G6313" i="2" s="1"/>
  <c r="E8228" i="2"/>
  <c r="F8228" i="2" s="1"/>
  <c r="G8228" i="2" s="1"/>
  <c r="E7108" i="2"/>
  <c r="F7108" i="2" s="1"/>
  <c r="G7108" i="2" s="1"/>
  <c r="E7485" i="2"/>
  <c r="F7485" i="2" s="1"/>
  <c r="G7485" i="2" s="1"/>
  <c r="E7922" i="2"/>
  <c r="F7922" i="2" s="1"/>
  <c r="G7922" i="2" s="1"/>
  <c r="E8441" i="2"/>
  <c r="F8441" i="2" s="1"/>
  <c r="G8441" i="2" s="1"/>
  <c r="E8354" i="2"/>
  <c r="F8354" i="2" s="1"/>
  <c r="G8354" i="2" s="1"/>
  <c r="E8306" i="2"/>
  <c r="F8306" i="2" s="1"/>
  <c r="G8306" i="2" s="1"/>
  <c r="E7797" i="2"/>
  <c r="F7797" i="2" s="1"/>
  <c r="G7797" i="2" s="1"/>
  <c r="E7861" i="2"/>
  <c r="F7861" i="2" s="1"/>
  <c r="G7861" i="2" s="1"/>
  <c r="E7831" i="2"/>
  <c r="F7831" i="2" s="1"/>
  <c r="G7831" i="2" s="1"/>
  <c r="E7493" i="2"/>
  <c r="F7493" i="2" s="1"/>
  <c r="G7493" i="2" s="1"/>
  <c r="E7096" i="2"/>
  <c r="F7096" i="2" s="1"/>
  <c r="G7096" i="2" s="1"/>
  <c r="E7264" i="2"/>
  <c r="F7264" i="2" s="1"/>
  <c r="G7264" i="2" s="1"/>
  <c r="E7318" i="2"/>
  <c r="F7318" i="2" s="1"/>
  <c r="G7318" i="2" s="1"/>
  <c r="E6952" i="2"/>
  <c r="F6952" i="2" s="1"/>
  <c r="G6952" i="2" s="1"/>
  <c r="E6951" i="2"/>
  <c r="F6951" i="2" s="1"/>
  <c r="G6951" i="2" s="1"/>
  <c r="E6727" i="2"/>
  <c r="F6727" i="2" s="1"/>
  <c r="G6727" i="2" s="1"/>
  <c r="E6771" i="2"/>
  <c r="F6771" i="2" s="1"/>
  <c r="G6771" i="2" s="1"/>
  <c r="E6371" i="2"/>
  <c r="F6371" i="2" s="1"/>
  <c r="G6371" i="2" s="1"/>
  <c r="E6509" i="2"/>
  <c r="F6509" i="2" s="1"/>
  <c r="G6509" i="2" s="1"/>
  <c r="E6433" i="2"/>
  <c r="F6433" i="2" s="1"/>
  <c r="G6433" i="2" s="1"/>
  <c r="E6003" i="2"/>
  <c r="F6003" i="2" s="1"/>
  <c r="G6003" i="2" s="1"/>
  <c r="E6011" i="2"/>
  <c r="F6011" i="2" s="1"/>
  <c r="G6011" i="2" s="1"/>
  <c r="E6098" i="2"/>
  <c r="F6098" i="2" s="1"/>
  <c r="G6098" i="2" s="1"/>
  <c r="E5778" i="2"/>
  <c r="F5778" i="2" s="1"/>
  <c r="G5778" i="2" s="1"/>
  <c r="E5970" i="2"/>
  <c r="F5970" i="2" s="1"/>
  <c r="G5970" i="2" s="1"/>
  <c r="E5845" i="2"/>
  <c r="F5845" i="2" s="1"/>
  <c r="G5845" i="2" s="1"/>
  <c r="E6580" i="2"/>
  <c r="F6580" i="2" s="1"/>
  <c r="G6580" i="2" s="1"/>
  <c r="E6292" i="2"/>
  <c r="F6292" i="2" s="1"/>
  <c r="G6292" i="2" s="1"/>
  <c r="E6395" i="2"/>
  <c r="F6395" i="2" s="1"/>
  <c r="G6395" i="2" s="1"/>
  <c r="E8367" i="2"/>
  <c r="F8367" i="2" s="1"/>
  <c r="G8367" i="2" s="1"/>
  <c r="E7183" i="2"/>
  <c r="F7183" i="2" s="1"/>
  <c r="G7183" i="2" s="1"/>
  <c r="E7474" i="2"/>
  <c r="F7474" i="2" s="1"/>
  <c r="G7474" i="2" s="1"/>
  <c r="E7706" i="2"/>
  <c r="F7706" i="2" s="1"/>
  <c r="G7706" i="2" s="1"/>
  <c r="E6611" i="2"/>
  <c r="F6611" i="2" s="1"/>
  <c r="G6611" i="2" s="1"/>
  <c r="E8752" i="2"/>
  <c r="F8752" i="2" s="1"/>
  <c r="G8752" i="2" s="1"/>
  <c r="E8327" i="2"/>
  <c r="F8327" i="2" s="1"/>
  <c r="G8327" i="2" s="1"/>
  <c r="E8279" i="2"/>
  <c r="F8279" i="2" s="1"/>
  <c r="G8279" i="2" s="1"/>
  <c r="E8504" i="2"/>
  <c r="F8504" i="2" s="1"/>
  <c r="G8504" i="2" s="1"/>
  <c r="E7829" i="2"/>
  <c r="F7829" i="2" s="1"/>
  <c r="G7829" i="2" s="1"/>
  <c r="E7489" i="2"/>
  <c r="F7489" i="2" s="1"/>
  <c r="G7489" i="2" s="1"/>
  <c r="E7023" i="2"/>
  <c r="F7023" i="2" s="1"/>
  <c r="G7023" i="2" s="1"/>
  <c r="E7216" i="2"/>
  <c r="F7216" i="2" s="1"/>
  <c r="G7216" i="2" s="1"/>
  <c r="E6859" i="2"/>
  <c r="F6859" i="2" s="1"/>
  <c r="G6859" i="2" s="1"/>
  <c r="E6610" i="2"/>
  <c r="F6610" i="2" s="1"/>
  <c r="G6610" i="2" s="1"/>
  <c r="E6385" i="2"/>
  <c r="F6385" i="2" s="1"/>
  <c r="G6385" i="2" s="1"/>
  <c r="E6301" i="2"/>
  <c r="F6301" i="2" s="1"/>
  <c r="G6301" i="2" s="1"/>
  <c r="E5994" i="2"/>
  <c r="F5994" i="2" s="1"/>
  <c r="G5994" i="2" s="1"/>
  <c r="E5981" i="2"/>
  <c r="F5981" i="2" s="1"/>
  <c r="G5981" i="2" s="1"/>
  <c r="E6032" i="2"/>
  <c r="F6032" i="2" s="1"/>
  <c r="G6032" i="2" s="1"/>
  <c r="E5882" i="2"/>
  <c r="F5882" i="2" s="1"/>
  <c r="G5882" i="2" s="1"/>
  <c r="E5858" i="2"/>
  <c r="F5858" i="2" s="1"/>
  <c r="G5858" i="2" s="1"/>
  <c r="E6077" i="2"/>
  <c r="F6077" i="2" s="1"/>
  <c r="G6077" i="2" s="1"/>
  <c r="E5744" i="2"/>
  <c r="F5744" i="2" s="1"/>
  <c r="G5744" i="2" s="1"/>
  <c r="E5964" i="2"/>
  <c r="F5964" i="2" s="1"/>
  <c r="G5964" i="2" s="1"/>
  <c r="E7907" i="2"/>
  <c r="F7907" i="2" s="1"/>
  <c r="G7907" i="2" s="1"/>
  <c r="E8465" i="2"/>
  <c r="F8465" i="2" s="1"/>
  <c r="G8465" i="2" s="1"/>
  <c r="E7397" i="2"/>
  <c r="F7397" i="2" s="1"/>
  <c r="G7397" i="2" s="1"/>
  <c r="E8781" i="2"/>
  <c r="F8781" i="2" s="1"/>
  <c r="G8781" i="2" s="1"/>
  <c r="E6823" i="2"/>
  <c r="F6823" i="2" s="1"/>
  <c r="G6823" i="2" s="1"/>
  <c r="E6088" i="2"/>
  <c r="F6088" i="2" s="1"/>
  <c r="G6088" i="2" s="1"/>
  <c r="E6607" i="2"/>
  <c r="F6607" i="2" s="1"/>
  <c r="G6607" i="2" s="1"/>
  <c r="E8589" i="2"/>
  <c r="F8589" i="2" s="1"/>
  <c r="G8589" i="2" s="1"/>
  <c r="E8743" i="2"/>
  <c r="F8743" i="2" s="1"/>
  <c r="G8743" i="2" s="1"/>
  <c r="E8746" i="2"/>
  <c r="F8746" i="2" s="1"/>
  <c r="G8746" i="2" s="1"/>
  <c r="E8435" i="2"/>
  <c r="F8435" i="2" s="1"/>
  <c r="G8435" i="2" s="1"/>
  <c r="E8017" i="2"/>
  <c r="F8017" i="2" s="1"/>
  <c r="G8017" i="2" s="1"/>
  <c r="E8498" i="2"/>
  <c r="F8498" i="2" s="1"/>
  <c r="G8498" i="2" s="1"/>
  <c r="E7789" i="2"/>
  <c r="F7789" i="2" s="1"/>
  <c r="G7789" i="2" s="1"/>
  <c r="E7724" i="2"/>
  <c r="F7724" i="2" s="1"/>
  <c r="G7724" i="2" s="1"/>
  <c r="E7501" i="2"/>
  <c r="F7501" i="2" s="1"/>
  <c r="G7501" i="2" s="1"/>
  <c r="E7666" i="2"/>
  <c r="F7666" i="2" s="1"/>
  <c r="G7666" i="2" s="1"/>
  <c r="E7779" i="2"/>
  <c r="F7779" i="2" s="1"/>
  <c r="G7779" i="2" s="1"/>
  <c r="E7487" i="2"/>
  <c r="F7487" i="2" s="1"/>
  <c r="G7487" i="2" s="1"/>
  <c r="E7453" i="2"/>
  <c r="F7453" i="2" s="1"/>
  <c r="G7453" i="2" s="1"/>
  <c r="E7296" i="2"/>
  <c r="F7296" i="2" s="1"/>
  <c r="G7296" i="2" s="1"/>
  <c r="E7237" i="2"/>
  <c r="F7237" i="2" s="1"/>
  <c r="G7237" i="2" s="1"/>
  <c r="E6992" i="2"/>
  <c r="F6992" i="2" s="1"/>
  <c r="G6992" i="2" s="1"/>
  <c r="E6801" i="2"/>
  <c r="F6801" i="2" s="1"/>
  <c r="G6801" i="2" s="1"/>
  <c r="E6445" i="2"/>
  <c r="F6445" i="2" s="1"/>
  <c r="G6445" i="2" s="1"/>
  <c r="E6400" i="2"/>
  <c r="F6400" i="2" s="1"/>
  <c r="G6400" i="2" s="1"/>
  <c r="E6601" i="2"/>
  <c r="F6601" i="2" s="1"/>
  <c r="G6601" i="2" s="1"/>
  <c r="E6291" i="2"/>
  <c r="F6291" i="2" s="1"/>
  <c r="G6291" i="2" s="1"/>
  <c r="E6267" i="2"/>
  <c r="F6267" i="2" s="1"/>
  <c r="G6267" i="2" s="1"/>
  <c r="E5979" i="2"/>
  <c r="F5979" i="2" s="1"/>
  <c r="G5979" i="2" s="1"/>
  <c r="E5843" i="2"/>
  <c r="F5843" i="2" s="1"/>
  <c r="G5843" i="2" s="1"/>
  <c r="E6139" i="2"/>
  <c r="F6139" i="2" s="1"/>
  <c r="G6139" i="2" s="1"/>
  <c r="E5731" i="2"/>
  <c r="F5731" i="2" s="1"/>
  <c r="G5731" i="2" s="1"/>
  <c r="E5950" i="2"/>
  <c r="F5950" i="2" s="1"/>
  <c r="G5950" i="2" s="1"/>
  <c r="E5719" i="2"/>
  <c r="F5719" i="2" s="1"/>
  <c r="G5719" i="2" s="1"/>
  <c r="E5716" i="2"/>
  <c r="F5716" i="2" s="1"/>
  <c r="G5716" i="2" s="1"/>
  <c r="E8529" i="2"/>
  <c r="F8529" i="2" s="1"/>
  <c r="G8529" i="2" s="1"/>
  <c r="E8794" i="2"/>
  <c r="F8794" i="2" s="1"/>
  <c r="G8794" i="2" s="1"/>
  <c r="E8433" i="2"/>
  <c r="F8433" i="2" s="1"/>
  <c r="G8433" i="2" s="1"/>
  <c r="E8817" i="2"/>
  <c r="F8817" i="2" s="1"/>
  <c r="G8817" i="2" s="1"/>
  <c r="E8641" i="2"/>
  <c r="F8641" i="2" s="1"/>
  <c r="G8641" i="2" s="1"/>
  <c r="E8150" i="2"/>
  <c r="F8150" i="2" s="1"/>
  <c r="G8150" i="2" s="1"/>
  <c r="E6295" i="2"/>
  <c r="F6295" i="2" s="1"/>
  <c r="G6295" i="2" s="1"/>
  <c r="E6087" i="2"/>
  <c r="F6087" i="2" s="1"/>
  <c r="G6087" i="2" s="1"/>
  <c r="E5771" i="2"/>
  <c r="F5771" i="2" s="1"/>
  <c r="G5771" i="2" s="1"/>
  <c r="E6013" i="2"/>
  <c r="F6013" i="2" s="1"/>
  <c r="G6013" i="2" s="1"/>
  <c r="E6005" i="2"/>
  <c r="F6005" i="2" s="1"/>
  <c r="G6005" i="2" s="1"/>
  <c r="E5876" i="2"/>
  <c r="F5876" i="2" s="1"/>
  <c r="G5876" i="2" s="1"/>
  <c r="E7126" i="2"/>
  <c r="F7126" i="2" s="1"/>
  <c r="G7126" i="2" s="1"/>
  <c r="E7603" i="2"/>
  <c r="F7603" i="2" s="1"/>
  <c r="G7603" i="2" s="1"/>
  <c r="E7291" i="2"/>
  <c r="F7291" i="2" s="1"/>
  <c r="G7291" i="2" s="1"/>
  <c r="E8334" i="2"/>
  <c r="F8334" i="2" s="1"/>
  <c r="G8334" i="2" s="1"/>
  <c r="E8126" i="2"/>
  <c r="F8126" i="2" s="1"/>
  <c r="G8126" i="2" s="1"/>
  <c r="E8455" i="2"/>
  <c r="F8455" i="2" s="1"/>
  <c r="G8455" i="2" s="1"/>
  <c r="E7207" i="2"/>
  <c r="F7207" i="2" s="1"/>
  <c r="G7207" i="2" s="1"/>
  <c r="E8394" i="2"/>
  <c r="F8394" i="2" s="1"/>
  <c r="G8394" i="2" s="1"/>
  <c r="E8135" i="2"/>
  <c r="F8135" i="2" s="1"/>
  <c r="G8135" i="2" s="1"/>
  <c r="E7954" i="2"/>
  <c r="F7954" i="2" s="1"/>
  <c r="G7954" i="2" s="1"/>
  <c r="E8471" i="2"/>
  <c r="F8471" i="2" s="1"/>
  <c r="G8471" i="2" s="1"/>
  <c r="E7688" i="2"/>
  <c r="F7688" i="2" s="1"/>
  <c r="G7688" i="2" s="1"/>
  <c r="E7375" i="2"/>
  <c r="F7375" i="2" s="1"/>
  <c r="G7375" i="2" s="1"/>
  <c r="E7271" i="2"/>
  <c r="F7271" i="2" s="1"/>
  <c r="G7271" i="2" s="1"/>
  <c r="E7170" i="2"/>
  <c r="F7170" i="2" s="1"/>
  <c r="G7170" i="2" s="1"/>
  <c r="E6655" i="2"/>
  <c r="F6655" i="2" s="1"/>
  <c r="G6655" i="2" s="1"/>
  <c r="E6782" i="2"/>
  <c r="F6782" i="2" s="1"/>
  <c r="G6782" i="2" s="1"/>
  <c r="E6593" i="2"/>
  <c r="F6593" i="2" s="1"/>
  <c r="G6593" i="2" s="1"/>
  <c r="E6687" i="2"/>
  <c r="F6687" i="2" s="1"/>
  <c r="G6687" i="2" s="1"/>
  <c r="E6461" i="2"/>
  <c r="F6461" i="2" s="1"/>
  <c r="G6461" i="2" s="1"/>
  <c r="E6565" i="2"/>
  <c r="F6565" i="2" s="1"/>
  <c r="G6565" i="2" s="1"/>
  <c r="E6468" i="2"/>
  <c r="F6468" i="2" s="1"/>
  <c r="G6468" i="2" s="1"/>
  <c r="E6356" i="2"/>
  <c r="F6356" i="2" s="1"/>
  <c r="G6356" i="2" s="1"/>
  <c r="E6274" i="2"/>
  <c r="F6274" i="2" s="1"/>
  <c r="G6274" i="2" s="1"/>
  <c r="E6265" i="2"/>
  <c r="F6265" i="2" s="1"/>
  <c r="G6265" i="2" s="1"/>
  <c r="E5862" i="2"/>
  <c r="F5862" i="2" s="1"/>
  <c r="G5862" i="2" s="1"/>
  <c r="E5978" i="2"/>
  <c r="F5978" i="2" s="1"/>
  <c r="G5978" i="2" s="1"/>
  <c r="E6137" i="2"/>
  <c r="F6137" i="2" s="1"/>
  <c r="G6137" i="2" s="1"/>
  <c r="E6012" i="2"/>
  <c r="F6012" i="2" s="1"/>
  <c r="G6012" i="2" s="1"/>
  <c r="E5886" i="2"/>
  <c r="F5886" i="2" s="1"/>
  <c r="G5886" i="2" s="1"/>
  <c r="E5804" i="2"/>
  <c r="F5804" i="2" s="1"/>
  <c r="G5804" i="2" s="1"/>
  <c r="E8698" i="2"/>
  <c r="F8698" i="2" s="1"/>
  <c r="G8698" i="2" s="1"/>
  <c r="E6311" i="2"/>
  <c r="F6311" i="2" s="1"/>
  <c r="G6311" i="2" s="1"/>
  <c r="E6272" i="2"/>
  <c r="F6272" i="2" s="1"/>
  <c r="G6272" i="2" s="1"/>
  <c r="E8807" i="2"/>
  <c r="F8807" i="2" s="1"/>
  <c r="G8807" i="2" s="1"/>
  <c r="E6263" i="2"/>
  <c r="F6263" i="2" s="1"/>
  <c r="G6263" i="2" s="1"/>
  <c r="E5816" i="2"/>
  <c r="F5816" i="2" s="1"/>
  <c r="G5816" i="2" s="1"/>
  <c r="E8401" i="2"/>
  <c r="F8401" i="2" s="1"/>
  <c r="G8401" i="2" s="1"/>
  <c r="E8513" i="2"/>
  <c r="F8513" i="2" s="1"/>
  <c r="G8513" i="2" s="1"/>
  <c r="E6085" i="2"/>
  <c r="F6085" i="2" s="1"/>
  <c r="G6085" i="2" s="1"/>
  <c r="E6149" i="2"/>
  <c r="F6149" i="2" s="1"/>
  <c r="G6149" i="2" s="1"/>
  <c r="E7948" i="2"/>
  <c r="F7948" i="2" s="1"/>
  <c r="G7948" i="2" s="1"/>
  <c r="E5871" i="2"/>
  <c r="F5871" i="2" s="1"/>
  <c r="G5871" i="2" s="1"/>
  <c r="E5813" i="2"/>
  <c r="F5813" i="2" s="1"/>
  <c r="G5813" i="2" s="1"/>
  <c r="E5997" i="2"/>
  <c r="F5997" i="2" s="1"/>
  <c r="G5997" i="2" s="1"/>
  <c r="E5855" i="2"/>
  <c r="F5855" i="2" s="1"/>
  <c r="G5855" i="2" s="1"/>
  <c r="E5800" i="2"/>
  <c r="F5800" i="2" s="1"/>
  <c r="G5800" i="2" s="1"/>
  <c r="E6506" i="2"/>
  <c r="F6506" i="2" s="1"/>
  <c r="G6506" i="2" s="1"/>
  <c r="E8778" i="2"/>
  <c r="F8778" i="2" s="1"/>
  <c r="G8778" i="2" s="1"/>
  <c r="E8692" i="2"/>
  <c r="F8692" i="2" s="1"/>
  <c r="G8692" i="2" s="1"/>
  <c r="E7884" i="2"/>
  <c r="F7884" i="2" s="1"/>
  <c r="G7884" i="2" s="1"/>
  <c r="E6224" i="2"/>
  <c r="F6224" i="2" s="1"/>
  <c r="G6224" i="2" s="1"/>
  <c r="E8737" i="2"/>
  <c r="F8737" i="2" s="1"/>
  <c r="G8737" i="2" s="1"/>
  <c r="E5892" i="2"/>
  <c r="F5892" i="2" s="1"/>
  <c r="G5892" i="2" s="1"/>
  <c r="E6772" i="2"/>
  <c r="F6772" i="2" s="1"/>
  <c r="G6772" i="2" s="1"/>
  <c r="E7868" i="2"/>
  <c r="F7868" i="2" s="1"/>
  <c r="G7868" i="2" s="1"/>
  <c r="E5837" i="2"/>
  <c r="F5837" i="2" s="1"/>
  <c r="G5837" i="2" s="1"/>
  <c r="E5948" i="2"/>
  <c r="F5948" i="2" s="1"/>
  <c r="G5948" i="2" s="1"/>
  <c r="V48" i="2" a="1"/>
  <c r="V48" i="2" s="1"/>
  <c r="W30" i="2"/>
  <c r="J41" i="2"/>
  <c r="J51" i="2" s="1"/>
  <c r="J23" i="2"/>
  <c r="J32" i="2"/>
  <c r="J62" i="2"/>
  <c r="W59" i="2"/>
  <c r="W60" i="2"/>
  <c r="W61" i="2"/>
  <c r="W58" i="2"/>
  <c r="T48" i="2" l="1" a="1"/>
  <c r="T48" i="2" s="1"/>
  <c r="K49" i="2" a="1"/>
  <c r="K49" i="2" s="1"/>
  <c r="V50" i="2" a="1"/>
  <c r="V50" i="2" s="1"/>
  <c r="T49" i="2" a="1"/>
  <c r="T49" i="2" s="1"/>
  <c r="M49" i="2" a="1"/>
  <c r="M49" i="2" s="1"/>
  <c r="S49" i="2" a="1"/>
  <c r="S49" i="2" s="1"/>
  <c r="K48" i="2" a="1"/>
  <c r="K48" i="2" s="1"/>
  <c r="Q49" i="2" a="1"/>
  <c r="Q49" i="2" s="1"/>
  <c r="T50" i="2" a="1"/>
  <c r="T50" i="2" s="1"/>
  <c r="O48" i="2" a="1"/>
  <c r="O48" i="2" s="1"/>
  <c r="S50" i="2" a="1"/>
  <c r="S50" i="2" s="1"/>
  <c r="L49" i="2" a="1"/>
  <c r="L49" i="2" s="1"/>
  <c r="R50" i="2" a="1"/>
  <c r="R50" i="2" s="1"/>
  <c r="O49" i="2" a="1"/>
  <c r="O49" i="2" s="1"/>
  <c r="U50" i="2" a="1"/>
  <c r="U50" i="2" s="1"/>
  <c r="P49" i="2" a="1"/>
  <c r="P49" i="2" s="1"/>
  <c r="Q50" i="2" a="1"/>
  <c r="Q50" i="2" s="1"/>
  <c r="L48" i="2" a="1"/>
  <c r="L48" i="2" s="1"/>
  <c r="P50" i="2" a="1"/>
  <c r="P50" i="2" s="1"/>
  <c r="P48" i="2" a="1"/>
  <c r="P48" i="2" s="1"/>
  <c r="O50" i="2" a="1"/>
  <c r="O50" i="2" s="1"/>
  <c r="M48" i="2" a="1"/>
  <c r="M48" i="2" s="1"/>
  <c r="N50" i="2" a="1"/>
  <c r="N50" i="2" s="1"/>
  <c r="V49" i="2" a="1"/>
  <c r="V49" i="2" s="1"/>
  <c r="U48" i="2" a="1"/>
  <c r="U48" i="2" s="1"/>
  <c r="M50" i="2" a="1"/>
  <c r="M50" i="2" s="1"/>
  <c r="U49" i="2" a="1"/>
  <c r="U49" i="2" s="1"/>
  <c r="Q48" i="2" a="1"/>
  <c r="Q48" i="2" s="1"/>
  <c r="L50" i="2" a="1"/>
  <c r="L50" i="2" s="1"/>
  <c r="N49" i="2" a="1"/>
  <c r="N49" i="2" s="1"/>
  <c r="R48" i="2" a="1"/>
  <c r="R48" i="2" s="1"/>
  <c r="K50" i="2" a="1"/>
  <c r="K50" i="2" s="1"/>
  <c r="R49" i="2" a="1"/>
  <c r="R49" i="2" s="1"/>
  <c r="N48" i="2" a="1"/>
  <c r="N48" i="2" s="1"/>
  <c r="S48" i="2" a="1"/>
  <c r="S48" i="2" s="1"/>
  <c r="W31" i="2"/>
  <c r="J42" i="2"/>
  <c r="J24" i="2"/>
  <c r="J33" i="2"/>
  <c r="J63" i="2"/>
  <c r="W22" i="2"/>
  <c r="K51" i="2" a="1"/>
  <c r="K51" i="2" s="1"/>
  <c r="O51" i="2" a="1"/>
  <c r="O51" i="2" s="1"/>
  <c r="Q51" i="2" a="1"/>
  <c r="Q51" i="2" s="1"/>
  <c r="S51" i="2" a="1"/>
  <c r="S51" i="2" s="1"/>
  <c r="R51" i="2" a="1"/>
  <c r="R51" i="2" s="1"/>
  <c r="V51" i="2" a="1"/>
  <c r="V51" i="2" s="1"/>
  <c r="T51" i="2" a="1"/>
  <c r="T51" i="2" s="1"/>
  <c r="P51" i="2" a="1"/>
  <c r="P51" i="2" s="1"/>
  <c r="N51" i="2" a="1"/>
  <c r="N51" i="2" s="1"/>
  <c r="U51" i="2" a="1"/>
  <c r="U51" i="2" s="1"/>
  <c r="M51" i="2" a="1"/>
  <c r="M51" i="2" s="1"/>
  <c r="L51" i="2" a="1"/>
  <c r="L51" i="2" s="1"/>
  <c r="W50" i="2" l="1"/>
  <c r="W48" i="2"/>
  <c r="W49" i="2"/>
  <c r="W51" i="2"/>
  <c r="W62" i="2"/>
  <c r="J52" i="2"/>
  <c r="W32" i="2"/>
  <c r="J43" i="2"/>
  <c r="J25" i="2"/>
  <c r="J34" i="2"/>
  <c r="J64" i="2"/>
  <c r="W23" i="2"/>
  <c r="J53" i="2" l="1"/>
  <c r="J44" i="2"/>
  <c r="J35" i="2"/>
  <c r="J65" i="2"/>
  <c r="W24" i="2"/>
  <c r="W33" i="2"/>
  <c r="W63" i="2"/>
  <c r="N52" i="2" a="1"/>
  <c r="N52" i="2" s="1"/>
  <c r="O52" i="2" a="1"/>
  <c r="O52" i="2" s="1"/>
  <c r="P52" i="2" a="1"/>
  <c r="P52" i="2" s="1"/>
  <c r="Q52" i="2" a="1"/>
  <c r="Q52" i="2" s="1"/>
  <c r="S52" i="2" a="1"/>
  <c r="S52" i="2" s="1"/>
  <c r="U52" i="2" a="1"/>
  <c r="U52" i="2" s="1"/>
  <c r="R52" i="2" a="1"/>
  <c r="R52" i="2" s="1"/>
  <c r="T52" i="2" a="1"/>
  <c r="T52" i="2" s="1"/>
  <c r="K52" i="2" a="1"/>
  <c r="K52" i="2" s="1"/>
  <c r="L52" i="2" a="1"/>
  <c r="L52" i="2" s="1"/>
  <c r="V52" i="2" a="1"/>
  <c r="V52" i="2" s="1"/>
  <c r="M52" i="2" a="1"/>
  <c r="M52" i="2" s="1"/>
  <c r="W34" i="2" l="1"/>
  <c r="J54" i="2"/>
  <c r="J45" i="2"/>
  <c r="W25" i="2"/>
  <c r="W64" i="2"/>
  <c r="W52" i="2"/>
  <c r="K53" i="2" a="1"/>
  <c r="K53" i="2" s="1"/>
  <c r="S53" i="2" a="1"/>
  <c r="S53" i="2" s="1"/>
  <c r="O53" i="2" a="1"/>
  <c r="O53" i="2" s="1"/>
  <c r="V53" i="2" a="1"/>
  <c r="V53" i="2" s="1"/>
  <c r="L53" i="2" a="1"/>
  <c r="L53" i="2" s="1"/>
  <c r="M53" i="2" a="1"/>
  <c r="M53" i="2" s="1"/>
  <c r="P53" i="2" a="1"/>
  <c r="P53" i="2" s="1"/>
  <c r="T53" i="2" a="1"/>
  <c r="T53" i="2" s="1"/>
  <c r="Q53" i="2" a="1"/>
  <c r="Q53" i="2" s="1"/>
  <c r="U53" i="2" a="1"/>
  <c r="U53" i="2" s="1"/>
  <c r="R53" i="2" a="1"/>
  <c r="R53" i="2" s="1"/>
  <c r="N53" i="2" a="1"/>
  <c r="N53" i="2" s="1"/>
  <c r="W53" i="2" l="1"/>
  <c r="J55" i="2"/>
  <c r="W65" i="2"/>
  <c r="W35" i="2"/>
  <c r="V54" i="2" a="1"/>
  <c r="V54" i="2" s="1"/>
  <c r="K54" i="2" a="1"/>
  <c r="K54" i="2" s="1"/>
  <c r="M54" i="2" a="1"/>
  <c r="M54" i="2" s="1"/>
  <c r="N54" i="2" a="1"/>
  <c r="N54" i="2" s="1"/>
  <c r="L54" i="2" a="1"/>
  <c r="L54" i="2" s="1"/>
  <c r="P54" i="2" a="1"/>
  <c r="P54" i="2" s="1"/>
  <c r="Q54" i="2" a="1"/>
  <c r="Q54" i="2" s="1"/>
  <c r="S54" i="2" a="1"/>
  <c r="S54" i="2" s="1"/>
  <c r="R54" i="2" a="1"/>
  <c r="R54" i="2" s="1"/>
  <c r="T54" i="2" a="1"/>
  <c r="T54" i="2" s="1"/>
  <c r="U54" i="2" a="1"/>
  <c r="U54" i="2" s="1"/>
  <c r="O54" i="2" a="1"/>
  <c r="O54" i="2" s="1"/>
  <c r="S55" i="2" l="1" a="1"/>
  <c r="S55" i="2" s="1"/>
  <c r="O55" i="2" a="1"/>
  <c r="O55" i="2" s="1"/>
  <c r="V55" i="2" a="1"/>
  <c r="V55" i="2" s="1"/>
  <c r="L55" i="2" a="1"/>
  <c r="L55" i="2" s="1"/>
  <c r="P55" i="2" a="1"/>
  <c r="P55" i="2" s="1"/>
  <c r="M55" i="2" a="1"/>
  <c r="M55" i="2" s="1"/>
  <c r="R55" i="2" a="1"/>
  <c r="R55" i="2" s="1"/>
  <c r="U55" i="2" a="1"/>
  <c r="U55" i="2" s="1"/>
  <c r="K55" i="2" a="1"/>
  <c r="K55" i="2" s="1"/>
  <c r="Q55" i="2" a="1"/>
  <c r="Q55" i="2" s="1"/>
  <c r="N55" i="2" a="1"/>
  <c r="N55" i="2" s="1"/>
  <c r="T55" i="2" a="1"/>
  <c r="T55" i="2" s="1"/>
  <c r="W54" i="2"/>
  <c r="W55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<sst xmlns="http://schemas.openxmlformats.org/spreadsheetml/2006/main" count="17656" uniqueCount="49">
  <si>
    <t>NOM_ARTICLE</t>
  </si>
  <si>
    <t>QTE</t>
  </si>
  <si>
    <t>PRIX</t>
  </si>
  <si>
    <t>TAUX_REM_LIG</t>
  </si>
  <si>
    <t>TAUX_REM_GLOB</t>
  </si>
  <si>
    <t>MT_HT</t>
  </si>
  <si>
    <t>DATE_CREATION</t>
  </si>
  <si>
    <t>CATEG_ART</t>
  </si>
  <si>
    <t>année</t>
  </si>
  <si>
    <t>mois</t>
  </si>
  <si>
    <t>CREME ECO PARFUM CF CAPSULE SERVICE 1L</t>
  </si>
  <si>
    <t>1 L</t>
  </si>
  <si>
    <t>CREME ECO PARFUM CF 250ML</t>
  </si>
  <si>
    <t>250 mL</t>
  </si>
  <si>
    <t>CREME ECO PARFUM CF 5L</t>
  </si>
  <si>
    <t>5 L</t>
  </si>
  <si>
    <t>CREME ECO PARFUM CF 1L</t>
  </si>
  <si>
    <t>CREME ECO PARFUM CF 5L + POMPE</t>
  </si>
  <si>
    <t>CREME ECO PARFUM CF 500ML</t>
  </si>
  <si>
    <t>500 mL</t>
  </si>
  <si>
    <t>ECHANTILLON CREME ECO PARFUM CF</t>
  </si>
  <si>
    <t>15ML</t>
  </si>
  <si>
    <t>CREME ECO PARFUM CF</t>
  </si>
  <si>
    <t>CREME ECO PARFUM CF  CAPSULE SERVICE 500ML</t>
  </si>
  <si>
    <t>CREME ECO PARFUM CF FLACON CAPSULE SERVICE 1000ML</t>
  </si>
  <si>
    <t>CREME ECO PARFUM CF CAPSULE SERVICE 500ML</t>
  </si>
  <si>
    <t>CREME ECO PARFUM CF CUBI CAPSULE SERVICE 5000ML</t>
  </si>
  <si>
    <t>CREME ECO PARFUM CF FLACON CAPSULE SERVICE 250ML</t>
  </si>
  <si>
    <t>CREME ECO PARFUM CF POT 1000ML</t>
  </si>
  <si>
    <t>CREME ECO PARFUM CF CUBI SOUPLE 5000ML</t>
  </si>
  <si>
    <t>125 mL</t>
  </si>
  <si>
    <t>200 mL</t>
  </si>
  <si>
    <t>50 mL</t>
  </si>
  <si>
    <t>100 mL</t>
  </si>
  <si>
    <t>masse marge €</t>
  </si>
  <si>
    <t>marge/l ht</t>
  </si>
  <si>
    <t>volume (L)</t>
  </si>
  <si>
    <t>montant (TTc)</t>
  </si>
  <si>
    <t>prix de vente (TTc /L)</t>
  </si>
  <si>
    <t>prix de revient (ht/L)</t>
  </si>
  <si>
    <t>Volume total</t>
  </si>
  <si>
    <t>prix de revient</t>
  </si>
  <si>
    <t>marge moyenne/L</t>
  </si>
  <si>
    <t>masse marge</t>
  </si>
  <si>
    <t>prix de vente moyen au L</t>
  </si>
  <si>
    <t>volume total qté offerte</t>
  </si>
  <si>
    <t>volume produit offert</t>
  </si>
  <si>
    <t>total année</t>
  </si>
  <si>
    <t>CREME ECO PARFUM CF CAPSULE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</si>
</sst>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 Unicode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18" fillId="0" borderId="0" xfId="0" applyFont="1" applyAlignment="1">
      <alignment vertical="center"/>
    </xf>
    <xf numFmtId="0" fontId="0" fillId="0" borderId="22" xfId="0" applyBorder="1"/>
    <xf numFmtId="0" fontId="0" fillId="0" borderId="23" xfId="0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Marge</a:t>
            </a:r>
            <a:r>
              <a:rPr lang="fr-FR" baseline="0"/>
              <a:t> moyenne ht/L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traitement!$J$18</c:f>
              <c:strCache>
                <c:ptCount val="1"/>
                <c:pt idx="0">
                  <c:v>2017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traitement!$K$38:$V$38</c:f>
              <c:numCache>
                <c:formatCode>General</c:formatCode>
                <c:ptCount val="12"/>
                <c:pt idx="0">
                  <c:v>6.3</c:v>
                </c:pt>
                <c:pt idx="1">
                  <c:v>6.3</c:v>
                </c:pt>
                <c:pt idx="2">
                  <c:v>6.6</c:v>
                </c:pt>
                <c:pt idx="3">
                  <c:v>6.7</c:v>
                </c:pt>
                <c:pt idx="4">
                  <c:v>6.4</c:v>
                </c:pt>
                <c:pt idx="5">
                  <c:v>6.5</c:v>
                </c:pt>
                <c:pt idx="6">
                  <c:v>6.5</c:v>
                </c:pt>
                <c:pt idx="7">
                  <c:v>6.8</c:v>
                </c:pt>
                <c:pt idx="8">
                  <c:v>6.1</c:v>
                </c:pt>
                <c:pt idx="9">
                  <c:v>5.9</c:v>
                </c:pt>
                <c:pt idx="10">
                  <c:v>6.5</c:v>
                </c:pt>
                <c:pt idx="11">
                  <c:v>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011-4F42-B1E7-C8C518EDF78D}"/>
            </c:ext>
          </c:extLst>
        </c:ser>
        <c:ser>
          <c:idx val="1"/>
          <c:order val="1"/>
          <c:tx>
            <c:strRef>
              <c:f>traitement!$J$19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traitement!$K$39:$V$39</c:f>
              <c:numCache>
                <c:formatCode>General</c:formatCode>
                <c:ptCount val="12"/>
                <c:pt idx="0">
                  <c:v>6.7</c:v>
                </c:pt>
                <c:pt idx="1">
                  <c:v>6.8</c:v>
                </c:pt>
                <c:pt idx="2">
                  <c:v>6.7</c:v>
                </c:pt>
                <c:pt idx="3">
                  <c:v>6.3</c:v>
                </c:pt>
                <c:pt idx="4">
                  <c:v>6.8</c:v>
                </c:pt>
                <c:pt idx="5">
                  <c:v>6.9</c:v>
                </c:pt>
                <c:pt idx="6">
                  <c:v>6.9</c:v>
                </c:pt>
                <c:pt idx="7">
                  <c:v>7</c:v>
                </c:pt>
                <c:pt idx="8">
                  <c:v>6.2</c:v>
                </c:pt>
                <c:pt idx="9">
                  <c:v>6.2</c:v>
                </c:pt>
                <c:pt idx="10">
                  <c:v>7</c:v>
                </c:pt>
                <c:pt idx="11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011-4F42-B1E7-C8C518EDF78D}"/>
            </c:ext>
          </c:extLst>
        </c:ser>
        <c:ser>
          <c:idx val="2"/>
          <c:order val="2"/>
          <c:tx>
            <c:strRef>
              <c:f>traitement!$J$20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traitement!$K$40:$V$40</c:f>
              <c:numCache>
                <c:formatCode>General</c:formatCode>
                <c:ptCount val="12"/>
                <c:pt idx="0">
                  <c:v>7</c:v>
                </c:pt>
                <c:pt idx="1">
                  <c:v>7.1</c:v>
                </c:pt>
                <c:pt idx="2">
                  <c:v>6.9</c:v>
                </c:pt>
                <c:pt idx="3">
                  <c:v>6.9</c:v>
                </c:pt>
                <c:pt idx="4">
                  <c:v>7.1</c:v>
                </c:pt>
                <c:pt idx="5">
                  <c:v>7</c:v>
                </c:pt>
                <c:pt idx="6">
                  <c:v>6.9</c:v>
                </c:pt>
                <c:pt idx="7">
                  <c:v>7</c:v>
                </c:pt>
                <c:pt idx="8">
                  <c:v>6.4</c:v>
                </c:pt>
                <c:pt idx="9">
                  <c:v>6.4</c:v>
                </c:pt>
                <c:pt idx="10">
                  <c:v>6.8</c:v>
                </c:pt>
                <c:pt idx="11">
                  <c:v>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11-4F42-B1E7-C8C518EDF78D}"/>
            </c:ext>
          </c:extLst>
        </c:ser>
        <c:ser>
          <c:idx val="3"/>
          <c:order val="3"/>
          <c:tx>
            <c:strRef>
              <c:f>traitement!$J$21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traitement!$K$41:$V$41</c:f>
              <c:numCache>
                <c:formatCode>General</c:formatCode>
                <c:ptCount val="12"/>
                <c:pt idx="0">
                  <c:v>6.9</c:v>
                </c:pt>
                <c:pt idx="1">
                  <c:v>6.9</c:v>
                </c:pt>
                <c:pt idx="2">
                  <c:v>7.2</c:v>
                </c:pt>
                <c:pt idx="3">
                  <c:v>7.4</c:v>
                </c:pt>
                <c:pt idx="4">
                  <c:v>7.5</c:v>
                </c:pt>
                <c:pt idx="5">
                  <c:v>6.6</c:v>
                </c:pt>
                <c:pt idx="6">
                  <c:v>7.1</c:v>
                </c:pt>
                <c:pt idx="7">
                  <c:v>6.9</c:v>
                </c:pt>
                <c:pt idx="8">
                  <c:v>6.5</c:v>
                </c:pt>
                <c:pt idx="9">
                  <c:v>6.2</c:v>
                </c:pt>
                <c:pt idx="10">
                  <c:v>6.6</c:v>
                </c:pt>
                <c:pt idx="11">
                  <c:v>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011-4F42-B1E7-C8C518EDF78D}"/>
            </c:ext>
          </c:extLst>
        </c:ser>
        <c:ser>
          <c:idx val="4"/>
          <c:order val="4"/>
          <c:tx>
            <c:strRef>
              <c:f>traitement!$J$22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traitement!$K$42:$V$42</c:f>
              <c:numCache>
                <c:formatCode>General</c:formatCode>
                <c:ptCount val="12"/>
                <c:pt idx="0">
                  <c:v>6.8</c:v>
                </c:pt>
                <c:pt idx="1">
                  <c:v>7.5</c:v>
                </c:pt>
                <c:pt idx="2">
                  <c:v>7.1</c:v>
                </c:pt>
                <c:pt idx="3">
                  <c:v>6.9</c:v>
                </c:pt>
                <c:pt idx="4">
                  <c:v>7.2</c:v>
                </c:pt>
                <c:pt idx="5">
                  <c:v>7.1</c:v>
                </c:pt>
                <c:pt idx="6">
                  <c:v>7.4</c:v>
                </c:pt>
                <c:pt idx="7">
                  <c:v>7.2</c:v>
                </c:pt>
                <c:pt idx="8">
                  <c:v>6.2</c:v>
                </c:pt>
                <c:pt idx="9">
                  <c:v>6.3</c:v>
                </c:pt>
                <c:pt idx="10">
                  <c:v>7.1</c:v>
                </c:pt>
                <c:pt idx="11">
                  <c:v>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011-4F42-B1E7-C8C518EDF78D}"/>
            </c:ext>
          </c:extLst>
        </c:ser>
        <c:ser>
          <c:idx val="5"/>
          <c:order val="5"/>
          <c:tx>
            <c:strRef>
              <c:f>traitement!$J$23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traitement!$K$43:$V$43</c:f>
              <c:numCache>
                <c:formatCode>General</c:formatCode>
                <c:ptCount val="12"/>
                <c:pt idx="0">
                  <c:v>7.8</c:v>
                </c:pt>
                <c:pt idx="1">
                  <c:v>8</c:v>
                </c:pt>
                <c:pt idx="2">
                  <c:v>8</c:v>
                </c:pt>
                <c:pt idx="3">
                  <c:v>7.9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7.6</c:v>
                </c:pt>
                <c:pt idx="8">
                  <c:v>6.7</c:v>
                </c:pt>
                <c:pt idx="9">
                  <c:v>6.7</c:v>
                </c:pt>
                <c:pt idx="10">
                  <c:v>8.1999999999999993</c:v>
                </c:pt>
                <c:pt idx="11">
                  <c:v>8.1999999999999993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011-4F42-B1E7-C8C518EDF78D}"/>
            </c:ext>
          </c:extLst>
        </c:ser>
        <c:ser>
          <c:idx val="6"/>
          <c:order val="6"/>
          <c:tx>
            <c:strRef>
              <c:f>traitement!$J$24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traitement!$K$44:$V$44</c:f>
              <c:numCache>
                <c:formatCode>General</c:formatCode>
                <c:ptCount val="12"/>
                <c:pt idx="0">
                  <c:v>8.1</c:v>
                </c:pt>
                <c:pt idx="1">
                  <c:v>7.8</c:v>
                </c:pt>
                <c:pt idx="2">
                  <c:v>8.9</c:v>
                </c:pt>
                <c:pt idx="3">
                  <c:v>8.6999999999999993</c:v>
                </c:pt>
                <c:pt idx="4">
                  <c:v>8.9</c:v>
                </c:pt>
                <c:pt idx="5">
                  <c:v>8.9</c:v>
                </c:pt>
                <c:pt idx="6">
                  <c:v>8.8000000000000007</c:v>
                </c:pt>
                <c:pt idx="7">
                  <c:v>8.9</c:v>
                </c:pt>
                <c:pt idx="8">
                  <c:v>7.5</c:v>
                </c:pt>
                <c:pt idx="9">
                  <c:v>8.8000000000000007</c:v>
                </c:pt>
                <c:pt idx="10">
                  <c:v>9</c:v>
                </c:pt>
                <c:pt idx="11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011-4F42-B1E7-C8C518EDF78D}"/>
            </c:ext>
          </c:extLst>
        </c:ser>
        <c:ser>
          <c:idx val="7"/>
          <c:order val="7"/>
          <c:tx>
            <c:strRef>
              <c:f>traitement!$J$25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traitement!$K$45:$V$45</c:f>
              <c:numCache>
                <c:formatCode>General</c:formatCode>
                <c:ptCount val="12"/>
                <c:pt idx="0">
                  <c:v>9.1999999999999993</c:v>
                </c:pt>
                <c:pt idx="1">
                  <c:v>8.9</c:v>
                </c:pt>
                <c:pt idx="2">
                  <c:v>8.8000000000000007</c:v>
                </c:pt>
                <c:pt idx="3">
                  <c:v>9</c:v>
                </c:pt>
                <c:pt idx="4">
                  <c:v>8.9</c:v>
                </c:pt>
                <c:pt idx="5">
                  <c:v>9</c:v>
                </c:pt>
                <c:pt idx="6">
                  <c:v>9.1999999999999993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011-4F42-B1E7-C8C518EDF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805160"/>
        <c:axId val="642805880"/>
      </c:lineChart>
      <c:catAx>
        <c:axId val="642805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880"/>
        <c:crosses val="autoZero"/>
        <c:auto val="1"/>
        <c:lblAlgn val="ctr"/>
        <c:lblOffset val="100"/>
        <c:noMultiLvlLbl val="0"/>
      </c:catAx>
      <c:valAx>
        <c:axId val="64280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Masse marge </a:t>
            </a:r>
            <a:r>
              <a:rPr lang="fr-FR" baseline="0"/>
              <a:t>ht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traitement!$J$18</c:f>
              <c:strCache>
                <c:ptCount val="1"/>
                <c:pt idx="0">
                  <c:v>2017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traitement!$K$47:$V$47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traitement!$K$47:$V$47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60-4F5A-AA68-F10226A077AC}"/>
            </c:ext>
          </c:extLst>
        </c:ser>
        <c:ser>
          <c:idx val="1"/>
          <c:order val="1"/>
          <c:tx>
            <c:strRef>
              <c:f>traitement!$J$19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traitement!$K$47:$V$47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traitement!$K$48:$V$48</c:f>
              <c:numCache>
                <c:formatCode>General</c:formatCode>
                <c:ptCount val="12"/>
                <c:pt idx="0">
                  <c:v>7840.5999999999904</c:v>
                </c:pt>
                <c:pt idx="1">
                  <c:v>6766.889999999994</c:v>
                </c:pt>
                <c:pt idx="2">
                  <c:v>6089.4399999999905</c:v>
                </c:pt>
                <c:pt idx="3">
                  <c:v>5290.9399999999941</c:v>
                </c:pt>
                <c:pt idx="4">
                  <c:v>4654.0999999999958</c:v>
                </c:pt>
                <c:pt idx="5">
                  <c:v>5684.3899999999949</c:v>
                </c:pt>
                <c:pt idx="6">
                  <c:v>3117.3899999999981</c:v>
                </c:pt>
                <c:pt idx="7">
                  <c:v>2376.2599999999993</c:v>
                </c:pt>
                <c:pt idx="8">
                  <c:v>6864.9599999999919</c:v>
                </c:pt>
                <c:pt idx="9">
                  <c:v>7324.3199999999933</c:v>
                </c:pt>
                <c:pt idx="10">
                  <c:v>4399.9199999999964</c:v>
                </c:pt>
                <c:pt idx="11">
                  <c:v>3056.5399999999991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60-4F5A-AA68-F10226A077AC}"/>
            </c:ext>
          </c:extLst>
        </c:ser>
        <c:ser>
          <c:idx val="2"/>
          <c:order val="2"/>
          <c:tx>
            <c:strRef>
              <c:f>traitement!$J$20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traitement!$K$47:$V$47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traitement!$K$49:$V$49</c:f>
              <c:numCache>
                <c:formatCode>General</c:formatCode>
                <c:ptCount val="12"/>
                <c:pt idx="0">
                  <c:v>7961.1900000000078</c:v>
                </c:pt>
                <c:pt idx="1">
                  <c:v>4978.4000000000005</c:v>
                </c:pt>
                <c:pt idx="2">
                  <c:v>5039.6899999999987</c:v>
                </c:pt>
                <c:pt idx="3">
                  <c:v>4597.3699999999953</c:v>
                </c:pt>
                <c:pt idx="4">
                  <c:v>5420.54</c:v>
                </c:pt>
                <c:pt idx="5">
                  <c:v>4294.3799999999965</c:v>
                </c:pt>
                <c:pt idx="6">
                  <c:v>4813.6799999999976</c:v>
                </c:pt>
                <c:pt idx="7">
                  <c:v>3260.9700000000003</c:v>
                </c:pt>
                <c:pt idx="8">
                  <c:v>5772.1699999999964</c:v>
                </c:pt>
                <c:pt idx="9">
                  <c:v>7785.24</c:v>
                </c:pt>
                <c:pt idx="10">
                  <c:v>5033.1399999999967</c:v>
                </c:pt>
                <c:pt idx="11">
                  <c:v>2898.9099999999994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60-4F5A-AA68-F10226A077AC}"/>
            </c:ext>
          </c:extLst>
        </c:ser>
        <c:ser>
          <c:idx val="3"/>
          <c:order val="3"/>
          <c:tx>
            <c:strRef>
              <c:f>traitement!$J$21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traitement!$K$47:$V$47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traitement!$K$50:$V$50</c:f>
              <c:numCache>
                <c:formatCode>General</c:formatCode>
                <c:ptCount val="12"/>
                <c:pt idx="0">
                  <c:v>6670.4599999999982</c:v>
                </c:pt>
                <c:pt idx="1">
                  <c:v>3768.1899999999978</c:v>
                </c:pt>
                <c:pt idx="2">
                  <c:v>6220.4800000000032</c:v>
                </c:pt>
                <c:pt idx="3">
                  <c:v>5342.0899999999992</c:v>
                </c:pt>
                <c:pt idx="4">
                  <c:v>3844.5299999999984</c:v>
                </c:pt>
                <c:pt idx="5">
                  <c:v>5673.08</c:v>
                </c:pt>
                <c:pt idx="6">
                  <c:v>3936.3599999999983</c:v>
                </c:pt>
                <c:pt idx="7">
                  <c:v>2337.1600000000003</c:v>
                </c:pt>
                <c:pt idx="8">
                  <c:v>5513.5599999999959</c:v>
                </c:pt>
                <c:pt idx="9">
                  <c:v>5653.909999999998</c:v>
                </c:pt>
                <c:pt idx="10">
                  <c:v>4464.9599999999973</c:v>
                </c:pt>
                <c:pt idx="11">
                  <c:v>3285.2499999999986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D60-4F5A-AA68-F10226A077AC}"/>
            </c:ext>
          </c:extLst>
        </c:ser>
        <c:ser>
          <c:idx val="4"/>
          <c:order val="4"/>
          <c:tx>
            <c:strRef>
              <c:f>traitement!$J$22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traitement!$K$47:$V$47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traitement!$K$51:$V$51</c:f>
              <c:numCache>
                <c:formatCode>General</c:formatCode>
                <c:ptCount val="12"/>
                <c:pt idx="0">
                  <c:v>6746.5900000000011</c:v>
                </c:pt>
                <c:pt idx="1">
                  <c:v>3673.6400000000008</c:v>
                </c:pt>
                <c:pt idx="2">
                  <c:v>3127.1800000000003</c:v>
                </c:pt>
                <c:pt idx="3">
                  <c:v>223.1</c:v>
                </c:pt>
                <c:pt idx="4">
                  <c:v>2722.3099999999995</c:v>
                </c:pt>
                <c:pt idx="5">
                  <c:v>6027.9199999999992</c:v>
                </c:pt>
                <c:pt idx="6">
                  <c:v>4594.9799999999968</c:v>
                </c:pt>
                <c:pt idx="7">
                  <c:v>2537.6499999999996</c:v>
                </c:pt>
                <c:pt idx="8">
                  <c:v>4590.8899999999949</c:v>
                </c:pt>
                <c:pt idx="9">
                  <c:v>5852.7199999999975</c:v>
                </c:pt>
                <c:pt idx="10">
                  <c:v>5042.0399999999972</c:v>
                </c:pt>
                <c:pt idx="11">
                  <c:v>3776.449999999998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B5-4D7B-9F80-6D595DD24CC9}"/>
            </c:ext>
          </c:extLst>
        </c:ser>
        <c:ser>
          <c:idx val="5"/>
          <c:order val="5"/>
          <c:tx>
            <c:strRef>
              <c:f>traitement!$J$23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traitement!$K$47:$V$47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traitement!$K$52:$V$52</c:f>
              <c:numCache>
                <c:formatCode>General</c:formatCode>
                <c:ptCount val="12"/>
                <c:pt idx="0">
                  <c:v>4673.2699999999995</c:v>
                </c:pt>
                <c:pt idx="1">
                  <c:v>3157.5899999999983</c:v>
                </c:pt>
                <c:pt idx="2">
                  <c:v>5947.5999999999985</c:v>
                </c:pt>
                <c:pt idx="3">
                  <c:v>4555.9699999999957</c:v>
                </c:pt>
                <c:pt idx="4">
                  <c:v>3441.9299999999994</c:v>
                </c:pt>
                <c:pt idx="5">
                  <c:v>4879.0600000000004</c:v>
                </c:pt>
                <c:pt idx="6">
                  <c:v>3678.2899999999981</c:v>
                </c:pt>
                <c:pt idx="7">
                  <c:v>2781.1899999999996</c:v>
                </c:pt>
                <c:pt idx="8">
                  <c:v>6204.9599999999982</c:v>
                </c:pt>
                <c:pt idx="9">
                  <c:v>5613.7499999999936</c:v>
                </c:pt>
                <c:pt idx="10">
                  <c:v>3510.4099999999989</c:v>
                </c:pt>
                <c:pt idx="11">
                  <c:v>2657.4900000000002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B5-4D7B-9F80-6D595DD24CC9}"/>
            </c:ext>
          </c:extLst>
        </c:ser>
        <c:ser>
          <c:idx val="6"/>
          <c:order val="6"/>
          <c:tx>
            <c:strRef>
              <c:f>traitement!$J$24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traitement!$K$47:$V$47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traitement!$K$53:$V$53</c:f>
              <c:numCache>
                <c:formatCode>General</c:formatCode>
                <c:ptCount val="12"/>
                <c:pt idx="0">
                  <c:v>4689.4399999999996</c:v>
                </c:pt>
                <c:pt idx="1">
                  <c:v>3379.9299999999985</c:v>
                </c:pt>
                <c:pt idx="2">
                  <c:v>5125.8099999999986</c:v>
                </c:pt>
                <c:pt idx="3">
                  <c:v>4051.9599999999996</c:v>
                </c:pt>
                <c:pt idx="4">
                  <c:v>5436.319999999997</c:v>
                </c:pt>
                <c:pt idx="5">
                  <c:v>4085.5499999999993</c:v>
                </c:pt>
                <c:pt idx="6">
                  <c:v>2191.5699999999993</c:v>
                </c:pt>
                <c:pt idx="7">
                  <c:v>2139.8799999999997</c:v>
                </c:pt>
                <c:pt idx="8">
                  <c:v>7736.07</c:v>
                </c:pt>
                <c:pt idx="9">
                  <c:v>6276.9400000000005</c:v>
                </c:pt>
                <c:pt idx="10">
                  <c:v>3056.2900000000004</c:v>
                </c:pt>
                <c:pt idx="11">
                  <c:v>2001.4700000000003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B5-4D7B-9F80-6D595DD24CC9}"/>
            </c:ext>
          </c:extLst>
        </c:ser>
        <c:ser>
          <c:idx val="7"/>
          <c:order val="7"/>
          <c:tx>
            <c:strRef>
              <c:f>traitement!$J$25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traitement!$K$47:$V$47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traitement!$K$54:$V$54</c:f>
              <c:numCache>
                <c:formatCode>General</c:formatCode>
                <c:ptCount val="12"/>
                <c:pt idx="0">
                  <c:v>3772.44</c:v>
                </c:pt>
                <c:pt idx="1">
                  <c:v>3791.1400000000003</c:v>
                </c:pt>
                <c:pt idx="2">
                  <c:v>4001.8699999999985</c:v>
                </c:pt>
                <c:pt idx="3">
                  <c:v>2025.3699999999994</c:v>
                </c:pt>
                <c:pt idx="4">
                  <c:v>3415.7900000000004</c:v>
                </c:pt>
                <c:pt idx="5">
                  <c:v>4320.6000000000004</c:v>
                </c:pt>
                <c:pt idx="6">
                  <c:v>3698.6799999999994</c:v>
                </c:pt>
                <c:pt idx="7">
                  <c:v>1237.4099999999996</c:v>
                </c:pt>
                <c:pt idx="8">
                  <c:v>12254.220000000025</c:v>
                </c:pt>
                <c:pt idx="9">
                  <c:v>1711.7500000000005</c:v>
                </c:pt>
                <c:pt idx="10">
                  <c:v>3674.2499999999995</c:v>
                </c:pt>
                <c:pt idx="11">
                  <c:v>1710.33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7B5-4D7B-9F80-6D595DD24CC9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traitement!$K$47:$V$47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traitement!$K$55:$V$55</c:f>
              <c:numCache>
                <c:formatCode>General</c:formatCode>
                <c:ptCount val="12"/>
                <c:pt idx="0">
                  <c:v>2896.4</c:v>
                </c:pt>
                <c:pt idx="1">
                  <c:v>3982.3500000000004</c:v>
                </c:pt>
                <c:pt idx="2">
                  <c:v>3018.58</c:v>
                </c:pt>
                <c:pt idx="3">
                  <c:v>2764.4199999999992</c:v>
                </c:pt>
                <c:pt idx="4">
                  <c:v>3661.7000000000003</c:v>
                </c:pt>
                <c:pt idx="5">
                  <c:v>3516.2599999999984</c:v>
                </c:pt>
                <c:pt idx="6">
                  <c:v>1626.96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7B5-4D7B-9F80-6D595DD24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805160"/>
        <c:axId val="642805880"/>
      </c:lineChart>
      <c:catAx>
        <c:axId val="642805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880"/>
        <c:crosses val="autoZero"/>
        <c:auto val="1"/>
        <c:lblAlgn val="ctr"/>
        <c:lblOffset val="100"/>
        <c:noMultiLvlLbl val="0"/>
      </c:catAx>
      <c:valAx>
        <c:axId val="64280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Volume</a:t>
            </a:r>
            <a:r>
              <a:rPr lang="fr-FR" baseline="0"/>
              <a:t> produit offert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traitement!$J$18</c:f>
              <c:strCache>
                <c:ptCount val="1"/>
                <c:pt idx="0">
                  <c:v>2017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traitement!$K$58:$V$58</c:f>
              <c:numCache>
                <c:formatCode>General</c:formatCode>
                <c:ptCount val="12"/>
                <c:pt idx="0">
                  <c:v>122.5</c:v>
                </c:pt>
                <c:pt idx="1">
                  <c:v>127.5</c:v>
                </c:pt>
                <c:pt idx="2">
                  <c:v>73.5</c:v>
                </c:pt>
                <c:pt idx="3">
                  <c:v>51.5</c:v>
                </c:pt>
                <c:pt idx="4">
                  <c:v>59</c:v>
                </c:pt>
                <c:pt idx="5">
                  <c:v>71</c:v>
                </c:pt>
                <c:pt idx="6">
                  <c:v>42.5</c:v>
                </c:pt>
                <c:pt idx="7">
                  <c:v>27.75</c:v>
                </c:pt>
                <c:pt idx="8">
                  <c:v>152.75</c:v>
                </c:pt>
                <c:pt idx="9">
                  <c:v>194</c:v>
                </c:pt>
                <c:pt idx="10">
                  <c:v>66.5</c:v>
                </c:pt>
                <c:pt idx="11">
                  <c:v>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CF-4447-B116-C22C1907AFB9}"/>
            </c:ext>
          </c:extLst>
        </c:ser>
        <c:ser>
          <c:idx val="1"/>
          <c:order val="1"/>
          <c:tx>
            <c:strRef>
              <c:f>traitement!$J$19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traitement!$K$59:$V$59</c:f>
              <c:numCache>
                <c:formatCode>General</c:formatCode>
                <c:ptCount val="12"/>
                <c:pt idx="0">
                  <c:v>104</c:v>
                </c:pt>
                <c:pt idx="1">
                  <c:v>55</c:v>
                </c:pt>
                <c:pt idx="2">
                  <c:v>67.5</c:v>
                </c:pt>
                <c:pt idx="3">
                  <c:v>106</c:v>
                </c:pt>
                <c:pt idx="4">
                  <c:v>70.5</c:v>
                </c:pt>
                <c:pt idx="5">
                  <c:v>49</c:v>
                </c:pt>
                <c:pt idx="6">
                  <c:v>44</c:v>
                </c:pt>
                <c:pt idx="7">
                  <c:v>26</c:v>
                </c:pt>
                <c:pt idx="8">
                  <c:v>143.5</c:v>
                </c:pt>
                <c:pt idx="9">
                  <c:v>176.44499999999999</c:v>
                </c:pt>
                <c:pt idx="10">
                  <c:v>45.825000000000003</c:v>
                </c:pt>
                <c:pt idx="11">
                  <c:v>26.25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CF-4447-B116-C22C1907AFB9}"/>
            </c:ext>
          </c:extLst>
        </c:ser>
        <c:ser>
          <c:idx val="2"/>
          <c:order val="2"/>
          <c:tx>
            <c:strRef>
              <c:f>traitement!$J$20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traitement!$K$60:$V$60</c:f>
              <c:numCache>
                <c:formatCode>General</c:formatCode>
                <c:ptCount val="12"/>
                <c:pt idx="0">
                  <c:v>64</c:v>
                </c:pt>
                <c:pt idx="1">
                  <c:v>25.03</c:v>
                </c:pt>
                <c:pt idx="2">
                  <c:v>61.265000000000001</c:v>
                </c:pt>
                <c:pt idx="3">
                  <c:v>59.25</c:v>
                </c:pt>
                <c:pt idx="4">
                  <c:v>28.015000000000001</c:v>
                </c:pt>
                <c:pt idx="5">
                  <c:v>55.06</c:v>
                </c:pt>
                <c:pt idx="6">
                  <c:v>33</c:v>
                </c:pt>
                <c:pt idx="7">
                  <c:v>22.03</c:v>
                </c:pt>
                <c:pt idx="8">
                  <c:v>108.545</c:v>
                </c:pt>
                <c:pt idx="9">
                  <c:v>116.045</c:v>
                </c:pt>
                <c:pt idx="10">
                  <c:v>50</c:v>
                </c:pt>
                <c:pt idx="11">
                  <c:v>22.265000000000001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CF-4447-B116-C22C1907AFB9}"/>
            </c:ext>
          </c:extLst>
        </c:ser>
        <c:ser>
          <c:idx val="3"/>
          <c:order val="3"/>
          <c:tx>
            <c:strRef>
              <c:f>traitement!$J$21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traitement!$K$61:$V$61</c:f>
              <c:numCache>
                <c:formatCode>General</c:formatCode>
                <c:ptCount val="12"/>
                <c:pt idx="0">
                  <c:v>64</c:v>
                </c:pt>
                <c:pt idx="1">
                  <c:v>32</c:v>
                </c:pt>
                <c:pt idx="2">
                  <c:v>11</c:v>
                </c:pt>
                <c:pt idx="3">
                  <c:v>0</c:v>
                </c:pt>
                <c:pt idx="4">
                  <c:v>1</c:v>
                </c:pt>
                <c:pt idx="5">
                  <c:v>94</c:v>
                </c:pt>
                <c:pt idx="6">
                  <c:v>35.015000000000001</c:v>
                </c:pt>
                <c:pt idx="7">
                  <c:v>27</c:v>
                </c:pt>
                <c:pt idx="8">
                  <c:v>86.25</c:v>
                </c:pt>
                <c:pt idx="9">
                  <c:v>137.76499999999999</c:v>
                </c:pt>
                <c:pt idx="10">
                  <c:v>84.25</c:v>
                </c:pt>
                <c:pt idx="11">
                  <c:v>31.25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CF-4447-B116-C22C1907AFB9}"/>
            </c:ext>
          </c:extLst>
        </c:ser>
        <c:ser>
          <c:idx val="4"/>
          <c:order val="4"/>
          <c:tx>
            <c:strRef>
              <c:f>traitement!$J$22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traitement!$K$62:$V$62</c:f>
              <c:numCache>
                <c:formatCode>General</c:formatCode>
                <c:ptCount val="12"/>
                <c:pt idx="0">
                  <c:v>48.28</c:v>
                </c:pt>
                <c:pt idx="1">
                  <c:v>19.75</c:v>
                </c:pt>
                <c:pt idx="2">
                  <c:v>41.03</c:v>
                </c:pt>
                <c:pt idx="3">
                  <c:v>50.015000000000001</c:v>
                </c:pt>
                <c:pt idx="4">
                  <c:v>17</c:v>
                </c:pt>
                <c:pt idx="5">
                  <c:v>33.25</c:v>
                </c:pt>
                <c:pt idx="6">
                  <c:v>5</c:v>
                </c:pt>
                <c:pt idx="7">
                  <c:v>13.5</c:v>
                </c:pt>
                <c:pt idx="8">
                  <c:v>155.26499999999999</c:v>
                </c:pt>
                <c:pt idx="9">
                  <c:v>135.53</c:v>
                </c:pt>
                <c:pt idx="10">
                  <c:v>27.25</c:v>
                </c:pt>
                <c:pt idx="11">
                  <c:v>19.53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30-4E7C-B39C-AB9F1C97D2B3}"/>
            </c:ext>
          </c:extLst>
        </c:ser>
        <c:ser>
          <c:idx val="5"/>
          <c:order val="5"/>
          <c:tx>
            <c:strRef>
              <c:f>traitement!$J$23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traitement!$K$63:$V$63</c:f>
              <c:numCache>
                <c:formatCode>General</c:formatCode>
                <c:ptCount val="12"/>
                <c:pt idx="0">
                  <c:v>12.515000000000001</c:v>
                </c:pt>
                <c:pt idx="1">
                  <c:v>13</c:v>
                </c:pt>
                <c:pt idx="2">
                  <c:v>13</c:v>
                </c:pt>
                <c:pt idx="3">
                  <c:v>8.25</c:v>
                </c:pt>
                <c:pt idx="4">
                  <c:v>15</c:v>
                </c:pt>
                <c:pt idx="5">
                  <c:v>12.030000000000001</c:v>
                </c:pt>
                <c:pt idx="6">
                  <c:v>4</c:v>
                </c:pt>
                <c:pt idx="7">
                  <c:v>16</c:v>
                </c:pt>
                <c:pt idx="8">
                  <c:v>176.79500000000002</c:v>
                </c:pt>
                <c:pt idx="9">
                  <c:v>155.82499999999999</c:v>
                </c:pt>
                <c:pt idx="10">
                  <c:v>10</c:v>
                </c:pt>
                <c:pt idx="11">
                  <c:v>3.0150000000000001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30-4E7C-B39C-AB9F1C97D2B3}"/>
            </c:ext>
          </c:extLst>
        </c:ser>
        <c:ser>
          <c:idx val="6"/>
          <c:order val="6"/>
          <c:tx>
            <c:strRef>
              <c:f>traitement!$J$24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traitement!$K$64:$V$64</c:f>
              <c:numCache>
                <c:formatCode>General</c:formatCode>
                <c:ptCount val="12"/>
                <c:pt idx="0">
                  <c:v>1.5</c:v>
                </c:pt>
                <c:pt idx="1">
                  <c:v>7</c:v>
                </c:pt>
                <c:pt idx="2">
                  <c:v>4.5</c:v>
                </c:pt>
                <c:pt idx="3">
                  <c:v>5</c:v>
                </c:pt>
                <c:pt idx="4">
                  <c:v>1.105</c:v>
                </c:pt>
                <c:pt idx="5">
                  <c:v>5</c:v>
                </c:pt>
                <c:pt idx="6">
                  <c:v>1</c:v>
                </c:pt>
                <c:pt idx="7">
                  <c:v>6</c:v>
                </c:pt>
                <c:pt idx="8">
                  <c:v>249.25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30-4E7C-B39C-AB9F1C97D2B3}"/>
            </c:ext>
          </c:extLst>
        </c:ser>
        <c:ser>
          <c:idx val="7"/>
          <c:order val="7"/>
          <c:tx>
            <c:strRef>
              <c:f>traitement!$J$25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traitement!$K$65:$V$65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1.4999999999999999E-2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330-4E7C-B39C-AB9F1C97D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805160"/>
        <c:axId val="642805880"/>
      </c:lineChart>
      <c:catAx>
        <c:axId val="642805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880"/>
        <c:crosses val="autoZero"/>
        <c:auto val="1"/>
        <c:lblAlgn val="ctr"/>
        <c:lblOffset val="100"/>
        <c:noMultiLvlLbl val="0"/>
      </c:catAx>
      <c:valAx>
        <c:axId val="64280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4803149606299213" l="0.70866141732283472" r="0.70866141732283472" t="0.74803149606299213" header="0.31496062992125984" footer="0.31496062992125984"/>
    <c:pageSetup paperSize="8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volume</a:t>
            </a:r>
            <a:r>
              <a:rPr lang="fr-FR" baseline="0"/>
              <a:t> de vente total mensuel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traitement!$J$18</c:f>
              <c:strCache>
                <c:ptCount val="1"/>
                <c:pt idx="0">
                  <c:v>2017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traitement!$K$17:$V$17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traitement!$K$18:$V$18</c:f>
              <c:numCache>
                <c:formatCode>General</c:formatCode>
                <c:ptCount val="12"/>
                <c:pt idx="0">
                  <c:v>1239.5</c:v>
                </c:pt>
                <c:pt idx="1">
                  <c:v>1078.75</c:v>
                </c:pt>
                <c:pt idx="2">
                  <c:v>924.5</c:v>
                </c:pt>
                <c:pt idx="3">
                  <c:v>794.5</c:v>
                </c:pt>
                <c:pt idx="4">
                  <c:v>722</c:v>
                </c:pt>
                <c:pt idx="5">
                  <c:v>870</c:v>
                </c:pt>
                <c:pt idx="6">
                  <c:v>477.75</c:v>
                </c:pt>
                <c:pt idx="7">
                  <c:v>351.5</c:v>
                </c:pt>
                <c:pt idx="8">
                  <c:v>1127.5</c:v>
                </c:pt>
                <c:pt idx="9">
                  <c:v>1244</c:v>
                </c:pt>
                <c:pt idx="10">
                  <c:v>679</c:v>
                </c:pt>
                <c:pt idx="11">
                  <c:v>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6A-4721-BEC2-215D8A487D9F}"/>
            </c:ext>
          </c:extLst>
        </c:ser>
        <c:ser>
          <c:idx val="1"/>
          <c:order val="1"/>
          <c:tx>
            <c:strRef>
              <c:f>traitement!$J$19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traitement!$K$17:$V$17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traitement!$K$19:$V$19</c:f>
              <c:numCache>
                <c:formatCode>General</c:formatCode>
                <c:ptCount val="12"/>
                <c:pt idx="0">
                  <c:v>1191.25</c:v>
                </c:pt>
                <c:pt idx="1">
                  <c:v>729.25</c:v>
                </c:pt>
                <c:pt idx="2">
                  <c:v>753.5</c:v>
                </c:pt>
                <c:pt idx="3">
                  <c:v>731.25</c:v>
                </c:pt>
                <c:pt idx="4">
                  <c:v>794</c:v>
                </c:pt>
                <c:pt idx="5">
                  <c:v>625.75</c:v>
                </c:pt>
                <c:pt idx="6">
                  <c:v>694.25</c:v>
                </c:pt>
                <c:pt idx="7">
                  <c:v>465.75</c:v>
                </c:pt>
                <c:pt idx="8">
                  <c:v>938</c:v>
                </c:pt>
                <c:pt idx="9">
                  <c:v>1248.6950000000002</c:v>
                </c:pt>
                <c:pt idx="10">
                  <c:v>715.07499999999993</c:v>
                </c:pt>
                <c:pt idx="11">
                  <c:v>415.25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6A-4721-BEC2-215D8A487D9F}"/>
            </c:ext>
          </c:extLst>
        </c:ser>
        <c:ser>
          <c:idx val="2"/>
          <c:order val="2"/>
          <c:tx>
            <c:strRef>
              <c:f>traitement!$J$20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traitement!$K$17:$V$17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traitement!$K$20:$V$20</c:f>
              <c:numCache>
                <c:formatCode>General</c:formatCode>
                <c:ptCount val="12"/>
                <c:pt idx="0">
                  <c:v>950.5</c:v>
                </c:pt>
                <c:pt idx="1">
                  <c:v>531.78</c:v>
                </c:pt>
                <c:pt idx="2">
                  <c:v>896.26499999999999</c:v>
                </c:pt>
                <c:pt idx="3">
                  <c:v>770.25</c:v>
                </c:pt>
                <c:pt idx="4">
                  <c:v>545.01499999999999</c:v>
                </c:pt>
                <c:pt idx="5">
                  <c:v>806.31</c:v>
                </c:pt>
                <c:pt idx="6">
                  <c:v>567.5</c:v>
                </c:pt>
                <c:pt idx="7">
                  <c:v>335.53</c:v>
                </c:pt>
                <c:pt idx="8">
                  <c:v>861.54499999999996</c:v>
                </c:pt>
                <c:pt idx="9">
                  <c:v>880.29499999999996</c:v>
                </c:pt>
                <c:pt idx="10">
                  <c:v>652.25</c:v>
                </c:pt>
                <c:pt idx="11">
                  <c:v>464.26499999999999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6A-4721-BEC2-215D8A487D9F}"/>
            </c:ext>
          </c:extLst>
        </c:ser>
        <c:ser>
          <c:idx val="3"/>
          <c:order val="3"/>
          <c:tx>
            <c:strRef>
              <c:f>traitement!$J$21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traitement!$K$17:$V$17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traitement!$K$21:$V$21</c:f>
              <c:numCache>
                <c:formatCode>General</c:formatCode>
                <c:ptCount val="12"/>
                <c:pt idx="0">
                  <c:v>970.75</c:v>
                </c:pt>
                <c:pt idx="1">
                  <c:v>529.5</c:v>
                </c:pt>
                <c:pt idx="2">
                  <c:v>432.25</c:v>
                </c:pt>
                <c:pt idx="3">
                  <c:v>30</c:v>
                </c:pt>
                <c:pt idx="4">
                  <c:v>364.5</c:v>
                </c:pt>
                <c:pt idx="5">
                  <c:v>915.5</c:v>
                </c:pt>
                <c:pt idx="6">
                  <c:v>648.26499999999999</c:v>
                </c:pt>
                <c:pt idx="7">
                  <c:v>369</c:v>
                </c:pt>
                <c:pt idx="8">
                  <c:v>709.75</c:v>
                </c:pt>
                <c:pt idx="9">
                  <c:v>938.01499999999999</c:v>
                </c:pt>
                <c:pt idx="10">
                  <c:v>769.5</c:v>
                </c:pt>
                <c:pt idx="11">
                  <c:v>534.75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6A-4721-BEC2-215D8A487D9F}"/>
            </c:ext>
          </c:extLst>
        </c:ser>
        <c:ser>
          <c:idx val="4"/>
          <c:order val="4"/>
          <c:tx>
            <c:strRef>
              <c:f>traitement!$J$22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traitement!$K$17:$V$17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traitement!$K$22:$V$22</c:f>
              <c:numCache>
                <c:formatCode>General</c:formatCode>
                <c:ptCount val="12"/>
                <c:pt idx="0">
                  <c:v>684.53</c:v>
                </c:pt>
                <c:pt idx="1">
                  <c:v>423.25</c:v>
                </c:pt>
                <c:pt idx="2">
                  <c:v>840.03</c:v>
                </c:pt>
                <c:pt idx="3">
                  <c:v>662.51499999999999</c:v>
                </c:pt>
                <c:pt idx="4">
                  <c:v>480</c:v>
                </c:pt>
                <c:pt idx="5">
                  <c:v>689.5</c:v>
                </c:pt>
                <c:pt idx="6">
                  <c:v>495.25</c:v>
                </c:pt>
                <c:pt idx="7">
                  <c:v>383.75</c:v>
                </c:pt>
                <c:pt idx="8">
                  <c:v>1002.515</c:v>
                </c:pt>
                <c:pt idx="9">
                  <c:v>896.28</c:v>
                </c:pt>
                <c:pt idx="10">
                  <c:v>496.5</c:v>
                </c:pt>
                <c:pt idx="11">
                  <c:v>374.53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26A-4721-BEC2-215D8A487D9F}"/>
            </c:ext>
          </c:extLst>
        </c:ser>
        <c:ser>
          <c:idx val="5"/>
          <c:order val="5"/>
          <c:tx>
            <c:strRef>
              <c:f>traitement!$J$23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traitement!$K$17:$V$17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traitement!$K$23:$V$23</c:f>
              <c:numCache>
                <c:formatCode>General</c:formatCode>
                <c:ptCount val="12"/>
                <c:pt idx="0">
                  <c:v>601.51499999999999</c:v>
                </c:pt>
                <c:pt idx="1">
                  <c:v>422.25</c:v>
                </c:pt>
                <c:pt idx="2">
                  <c:v>636.75</c:v>
                </c:pt>
                <c:pt idx="3">
                  <c:v>510.5</c:v>
                </c:pt>
                <c:pt idx="4">
                  <c:v>680</c:v>
                </c:pt>
                <c:pt idx="5">
                  <c:v>512.53</c:v>
                </c:pt>
                <c:pt idx="6">
                  <c:v>274</c:v>
                </c:pt>
                <c:pt idx="7">
                  <c:v>281.25</c:v>
                </c:pt>
                <c:pt idx="8">
                  <c:v>1148.0450000000001</c:v>
                </c:pt>
                <c:pt idx="9">
                  <c:v>940.32500000000005</c:v>
                </c:pt>
                <c:pt idx="10">
                  <c:v>374.25</c:v>
                </c:pt>
                <c:pt idx="11">
                  <c:v>242.76499999999999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26A-4721-BEC2-215D8A487D9F}"/>
            </c:ext>
          </c:extLst>
        </c:ser>
        <c:ser>
          <c:idx val="6"/>
          <c:order val="6"/>
          <c:tx>
            <c:strRef>
              <c:f>traitement!$J$24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traitement!$K$17:$V$17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traitement!$K$24:$V$24</c:f>
              <c:numCache>
                <c:formatCode>General</c:formatCode>
                <c:ptCount val="12"/>
                <c:pt idx="0">
                  <c:v>464.25</c:v>
                </c:pt>
                <c:pt idx="1">
                  <c:v>484.5</c:v>
                </c:pt>
                <c:pt idx="2">
                  <c:v>451</c:v>
                </c:pt>
                <c:pt idx="3">
                  <c:v>231.75</c:v>
                </c:pt>
                <c:pt idx="4">
                  <c:v>383.85500000000002</c:v>
                </c:pt>
                <c:pt idx="5">
                  <c:v>483</c:v>
                </c:pt>
                <c:pt idx="6">
                  <c:v>420.25</c:v>
                </c:pt>
                <c:pt idx="7">
                  <c:v>139.25</c:v>
                </c:pt>
                <c:pt idx="8">
                  <c:v>1638</c:v>
                </c:pt>
                <c:pt idx="9">
                  <c:v>193.5</c:v>
                </c:pt>
                <c:pt idx="10">
                  <c:v>410.5</c:v>
                </c:pt>
                <c:pt idx="11">
                  <c:v>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26A-4721-BEC2-215D8A487D9F}"/>
            </c:ext>
          </c:extLst>
        </c:ser>
        <c:ser>
          <c:idx val="7"/>
          <c:order val="7"/>
          <c:tx>
            <c:strRef>
              <c:f>traitement!$J$25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traitement!$K$17:$V$17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traitement!$K$25:$V$25</c:f>
              <c:numCache>
                <c:formatCode>General</c:formatCode>
                <c:ptCount val="12"/>
                <c:pt idx="0">
                  <c:v>314</c:v>
                </c:pt>
                <c:pt idx="1">
                  <c:v>448.5</c:v>
                </c:pt>
                <c:pt idx="2">
                  <c:v>344.75</c:v>
                </c:pt>
                <c:pt idx="3">
                  <c:v>305.5</c:v>
                </c:pt>
                <c:pt idx="4">
                  <c:v>412.75</c:v>
                </c:pt>
                <c:pt idx="5">
                  <c:v>392</c:v>
                </c:pt>
                <c:pt idx="6">
                  <c:v>176.01499999999999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26A-4721-BEC2-215D8A487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04199424"/>
        <c:axId val="804195824"/>
      </c:lineChart>
      <c:catAx>
        <c:axId val="80419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04195824"/>
        <c:crosses val="autoZero"/>
        <c:auto val="1"/>
        <c:lblAlgn val="ctr"/>
        <c:lblOffset val="100"/>
        <c:noMultiLvlLbl val="0"/>
      </c:catAx>
      <c:valAx>
        <c:axId val="80419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04199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prix de vente moyen ht /L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traitement!$J$18</c:f>
              <c:strCache>
                <c:ptCount val="1"/>
                <c:pt idx="0">
                  <c:v>2017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traitement!$K$28:$V$28</c:f>
              <c:numCache>
                <c:formatCode>General</c:formatCode>
                <c:ptCount val="12"/>
                <c:pt idx="0">
                  <c:v>8.6999999999999993</c:v>
                </c:pt>
                <c:pt idx="1">
                  <c:v>8.6999999999999993</c:v>
                </c:pt>
                <c:pt idx="2">
                  <c:v>9</c:v>
                </c:pt>
                <c:pt idx="3">
                  <c:v>9.1</c:v>
                </c:pt>
                <c:pt idx="4">
                  <c:v>8.9</c:v>
                </c:pt>
                <c:pt idx="5">
                  <c:v>9</c:v>
                </c:pt>
                <c:pt idx="6">
                  <c:v>9</c:v>
                </c:pt>
                <c:pt idx="7">
                  <c:v>9.1999999999999993</c:v>
                </c:pt>
                <c:pt idx="8">
                  <c:v>8.4</c:v>
                </c:pt>
                <c:pt idx="9">
                  <c:v>8.1999999999999993</c:v>
                </c:pt>
                <c:pt idx="10">
                  <c:v>8.9</c:v>
                </c:pt>
                <c:pt idx="11">
                  <c:v>8.8000000000000007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4C-4C43-B3A0-985CDEC03F10}"/>
            </c:ext>
          </c:extLst>
        </c:ser>
        <c:ser>
          <c:idx val="1"/>
          <c:order val="1"/>
          <c:tx>
            <c:strRef>
              <c:f>traitement!$J$19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traitement!$K$29:$V$29</c:f>
              <c:numCache>
                <c:formatCode>General</c:formatCode>
                <c:ptCount val="12"/>
                <c:pt idx="0">
                  <c:v>9.1999999999999993</c:v>
                </c:pt>
                <c:pt idx="1">
                  <c:v>9.3000000000000007</c:v>
                </c:pt>
                <c:pt idx="2">
                  <c:v>9.1999999999999993</c:v>
                </c:pt>
                <c:pt idx="3">
                  <c:v>8.6999999999999993</c:v>
                </c:pt>
                <c:pt idx="4">
                  <c:v>9.3000000000000007</c:v>
                </c:pt>
                <c:pt idx="5">
                  <c:v>9.4</c:v>
                </c:pt>
                <c:pt idx="6">
                  <c:v>9.5</c:v>
                </c:pt>
                <c:pt idx="7">
                  <c:v>9.5</c:v>
                </c:pt>
                <c:pt idx="8">
                  <c:v>8.5</c:v>
                </c:pt>
                <c:pt idx="9">
                  <c:v>8.6</c:v>
                </c:pt>
                <c:pt idx="10">
                  <c:v>9.6</c:v>
                </c:pt>
                <c:pt idx="11">
                  <c:v>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4C-4C43-B3A0-985CDEC03F10}"/>
            </c:ext>
          </c:extLst>
        </c:ser>
        <c:ser>
          <c:idx val="2"/>
          <c:order val="2"/>
          <c:tx>
            <c:strRef>
              <c:f>traitement!$J$20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traitement!$K$30:$V$30</c:f>
              <c:numCache>
                <c:formatCode>General</c:formatCode>
                <c:ptCount val="12"/>
                <c:pt idx="0">
                  <c:v>9.6</c:v>
                </c:pt>
                <c:pt idx="1">
                  <c:v>9.6</c:v>
                </c:pt>
                <c:pt idx="2">
                  <c:v>9.5</c:v>
                </c:pt>
                <c:pt idx="3">
                  <c:v>9.5</c:v>
                </c:pt>
                <c:pt idx="4">
                  <c:v>9.6</c:v>
                </c:pt>
                <c:pt idx="5">
                  <c:v>9.6</c:v>
                </c:pt>
                <c:pt idx="6">
                  <c:v>9.5</c:v>
                </c:pt>
                <c:pt idx="7">
                  <c:v>9.5</c:v>
                </c:pt>
                <c:pt idx="8">
                  <c:v>8.8000000000000007</c:v>
                </c:pt>
                <c:pt idx="9">
                  <c:v>8.8000000000000007</c:v>
                </c:pt>
                <c:pt idx="10">
                  <c:v>9.3000000000000007</c:v>
                </c:pt>
                <c:pt idx="11">
                  <c:v>9.6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4C-4C43-B3A0-985CDEC03F10}"/>
            </c:ext>
          </c:extLst>
        </c:ser>
        <c:ser>
          <c:idx val="3"/>
          <c:order val="3"/>
          <c:tx>
            <c:strRef>
              <c:f>traitement!$J$21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traitement!$K$31:$V$31</c:f>
              <c:numCache>
                <c:formatCode>General</c:formatCode>
                <c:ptCount val="12"/>
                <c:pt idx="0">
                  <c:v>9.5</c:v>
                </c:pt>
                <c:pt idx="1">
                  <c:v>9.5</c:v>
                </c:pt>
                <c:pt idx="2">
                  <c:v>9.8000000000000007</c:v>
                </c:pt>
                <c:pt idx="3">
                  <c:v>10.1</c:v>
                </c:pt>
                <c:pt idx="4">
                  <c:v>10.1</c:v>
                </c:pt>
                <c:pt idx="5">
                  <c:v>9</c:v>
                </c:pt>
                <c:pt idx="6">
                  <c:v>9.6</c:v>
                </c:pt>
                <c:pt idx="7">
                  <c:v>9.4</c:v>
                </c:pt>
                <c:pt idx="8">
                  <c:v>8.9</c:v>
                </c:pt>
                <c:pt idx="9">
                  <c:v>8.6</c:v>
                </c:pt>
                <c:pt idx="10">
                  <c:v>9</c:v>
                </c:pt>
                <c:pt idx="11">
                  <c:v>9.6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54C-4C43-B3A0-985CDEC03F10}"/>
            </c:ext>
          </c:extLst>
        </c:ser>
        <c:ser>
          <c:idx val="4"/>
          <c:order val="4"/>
          <c:tx>
            <c:strRef>
              <c:f>traitement!$J$22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traitement!$K$32:$V$32</c:f>
              <c:numCache>
                <c:formatCode>General</c:formatCode>
                <c:ptCount val="12"/>
                <c:pt idx="0">
                  <c:v>9.3000000000000007</c:v>
                </c:pt>
                <c:pt idx="1">
                  <c:v>10.1</c:v>
                </c:pt>
                <c:pt idx="2">
                  <c:v>9.6</c:v>
                </c:pt>
                <c:pt idx="3">
                  <c:v>9.4</c:v>
                </c:pt>
                <c:pt idx="4">
                  <c:v>9.6999999999999993</c:v>
                </c:pt>
                <c:pt idx="5">
                  <c:v>9.6</c:v>
                </c:pt>
                <c:pt idx="6">
                  <c:v>10</c:v>
                </c:pt>
                <c:pt idx="7">
                  <c:v>9.8000000000000007</c:v>
                </c:pt>
                <c:pt idx="8">
                  <c:v>8.6</c:v>
                </c:pt>
                <c:pt idx="9">
                  <c:v>8.6</c:v>
                </c:pt>
                <c:pt idx="10">
                  <c:v>9.6</c:v>
                </c:pt>
                <c:pt idx="11">
                  <c:v>9.6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54C-4C43-B3A0-985CDEC03F10}"/>
            </c:ext>
          </c:extLst>
        </c:ser>
        <c:ser>
          <c:idx val="5"/>
          <c:order val="5"/>
          <c:tx>
            <c:strRef>
              <c:f>traitement!$J$33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traitement!$K$33:$V$33</c:f>
              <c:numCache>
                <c:formatCode>General</c:formatCode>
                <c:ptCount val="12"/>
                <c:pt idx="0">
                  <c:v>10.5</c:v>
                </c:pt>
                <c:pt idx="1">
                  <c:v>10.7</c:v>
                </c:pt>
                <c:pt idx="2">
                  <c:v>10.8</c:v>
                </c:pt>
                <c:pt idx="3">
                  <c:v>10.7</c:v>
                </c:pt>
                <c:pt idx="4">
                  <c:v>10.7</c:v>
                </c:pt>
                <c:pt idx="5">
                  <c:v>10.7</c:v>
                </c:pt>
                <c:pt idx="6">
                  <c:v>10.7</c:v>
                </c:pt>
                <c:pt idx="7">
                  <c:v>10.3</c:v>
                </c:pt>
                <c:pt idx="8">
                  <c:v>9.1999999999999993</c:v>
                </c:pt>
                <c:pt idx="9">
                  <c:v>9.1</c:v>
                </c:pt>
                <c:pt idx="10">
                  <c:v>10.9</c:v>
                </c:pt>
                <c:pt idx="11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54C-4C43-B3A0-985CDEC03F10}"/>
            </c:ext>
          </c:extLst>
        </c:ser>
        <c:ser>
          <c:idx val="6"/>
          <c:order val="6"/>
          <c:tx>
            <c:strRef>
              <c:f>traitement!$J$34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traitement!$K$34:$V$34</c:f>
              <c:numCache>
                <c:formatCode>General</c:formatCode>
                <c:ptCount val="12"/>
                <c:pt idx="0">
                  <c:v>10.9</c:v>
                </c:pt>
                <c:pt idx="1">
                  <c:v>10.5</c:v>
                </c:pt>
                <c:pt idx="2">
                  <c:v>11.8</c:v>
                </c:pt>
                <c:pt idx="3">
                  <c:v>11.6</c:v>
                </c:pt>
                <c:pt idx="4">
                  <c:v>11.8</c:v>
                </c:pt>
                <c:pt idx="5">
                  <c:v>11.9</c:v>
                </c:pt>
                <c:pt idx="6">
                  <c:v>11.7</c:v>
                </c:pt>
                <c:pt idx="7">
                  <c:v>11.8</c:v>
                </c:pt>
                <c:pt idx="8">
                  <c:v>10.1</c:v>
                </c:pt>
                <c:pt idx="9">
                  <c:v>11.7</c:v>
                </c:pt>
                <c:pt idx="10">
                  <c:v>11.9</c:v>
                </c:pt>
                <c:pt idx="11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4C-4C43-B3A0-985CDEC03F10}"/>
            </c:ext>
          </c:extLst>
        </c:ser>
        <c:ser>
          <c:idx val="7"/>
          <c:order val="7"/>
          <c:tx>
            <c:strRef>
              <c:f>traitement!$J$35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traitement!$K$35:$V$35</c:f>
              <c:numCache>
                <c:formatCode>General</c:formatCode>
                <c:ptCount val="12"/>
                <c:pt idx="0">
                  <c:v>12.2</c:v>
                </c:pt>
                <c:pt idx="1">
                  <c:v>11.8</c:v>
                </c:pt>
                <c:pt idx="2">
                  <c:v>11.6</c:v>
                </c:pt>
                <c:pt idx="3">
                  <c:v>12</c:v>
                </c:pt>
                <c:pt idx="4">
                  <c:v>11.8</c:v>
                </c:pt>
                <c:pt idx="5">
                  <c:v>11.9</c:v>
                </c:pt>
                <c:pt idx="6">
                  <c:v>12.2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54C-4C43-B3A0-985CDEC03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04205904"/>
        <c:axId val="804206264"/>
      </c:lineChart>
      <c:catAx>
        <c:axId val="804205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04206264"/>
        <c:crosses val="autoZero"/>
        <c:auto val="1"/>
        <c:lblAlgn val="ctr"/>
        <c:lblOffset val="100"/>
        <c:noMultiLvlLbl val="0"/>
      </c:catAx>
      <c:valAx>
        <c:axId val="804206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04205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Volume</a:t>
            </a:r>
            <a:r>
              <a:rPr lang="fr-FR" baseline="0"/>
              <a:t> produit offert/an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v>volume produit offert/an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A36-4284-9B77-4594C5DDBCC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A36-4284-9B77-4594C5DDBCC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A36-4284-9B77-4594C5DDBCC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A36-4284-9B77-4594C5DDBCC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A36-4284-9B77-4594C5DDBCC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A36-4284-9B77-4594C5DDBCC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A36-4284-9B77-4594C5DDBCC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2A36-4284-9B77-4594C5DDBCC9}"/>
              </c:ext>
            </c:extLst>
          </c:dPt>
          <c:cat>
            <c:numRef>
              <c:f>traitement!$J$58:$J$65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traitement!$W$58:$W$65</c:f>
              <c:numCache>
                <c:formatCode>General</c:formatCode>
                <c:ptCount val="8"/>
                <c:pt idx="0">
                  <c:v>1033</c:v>
                </c:pt>
                <c:pt idx="1">
                  <c:v>914</c:v>
                </c:pt>
                <c:pt idx="2">
                  <c:v>645</c:v>
                </c:pt>
                <c:pt idx="3">
                  <c:v>604</c:v>
                </c:pt>
                <c:pt idx="4">
                  <c:v>565</c:v>
                </c:pt>
                <c:pt idx="5">
                  <c:v>439</c:v>
                </c:pt>
                <c:pt idx="6">
                  <c:v>282</c:v>
                </c:pt>
                <c:pt idx="7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A36-4284-9B77-4594C5DDB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aseline="0"/>
              <a:t>Masse marge/an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v>masse marge/an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BB1-42EC-8C32-463C2173612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BB1-42EC-8C32-463C2173612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BB1-42EC-8C32-463C2173612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BB1-42EC-8C32-463C2173612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BB1-42EC-8C32-463C2173612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BB1-42EC-8C32-463C2173612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BB1-42EC-8C32-463C21736120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ABB1-42EC-8C32-463C21736120}"/>
              </c:ext>
            </c:extLst>
          </c:dPt>
          <c:cat>
            <c:numRef>
              <c:f>traitement!$J$58:$J$65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traitement!$W$48:$W$55</c:f>
              <c:numCache>
                <c:formatCode>General</c:formatCode>
                <c:ptCount val="8"/>
                <c:pt idx="0">
                  <c:v>63466</c:v>
                </c:pt>
                <c:pt idx="1">
                  <c:v>61856</c:v>
                </c:pt>
                <c:pt idx="2">
                  <c:v>56710</c:v>
                </c:pt>
                <c:pt idx="3">
                  <c:v>48915</c:v>
                </c:pt>
                <c:pt idx="4">
                  <c:v>51102</c:v>
                </c:pt>
                <c:pt idx="5">
                  <c:v>50171</c:v>
                </c:pt>
                <c:pt idx="6">
                  <c:v>45614</c:v>
                </c:pt>
                <c:pt idx="7">
                  <c:v>21467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BB1-42EC-8C32-463C21736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aseline="0"/>
              <a:t>marge moyenne/L/an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890-49F7-B2A5-C58E1C88B29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890-49F7-B2A5-C58E1C88B29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890-49F7-B2A5-C58E1C88B29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890-49F7-B2A5-C58E1C88B29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890-49F7-B2A5-C58E1C88B29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890-49F7-B2A5-C58E1C88B29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7890-49F7-B2A5-C58E1C88B296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7890-49F7-B2A5-C58E1C88B296}"/>
              </c:ext>
            </c:extLst>
          </c:dPt>
          <c:cat>
            <c:numRef>
              <c:f>traitement!$J$38:$J$45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traitement!$W$38:$W$45</c:f>
              <c:numCache>
                <c:formatCode>General</c:formatCode>
                <c:ptCount val="8"/>
                <c:pt idx="0">
                  <c:v>6.416666666666667</c:v>
                </c:pt>
                <c:pt idx="1">
                  <c:v>6.708333333333333</c:v>
                </c:pt>
                <c:pt idx="2">
                  <c:v>6.8833333333333329</c:v>
                </c:pt>
                <c:pt idx="3">
                  <c:v>6.9083333333333323</c:v>
                </c:pt>
                <c:pt idx="4">
                  <c:v>6.9916666666666663</c:v>
                </c:pt>
                <c:pt idx="5">
                  <c:v>7.7583333333333337</c:v>
                </c:pt>
                <c:pt idx="6">
                  <c:v>8.6166666666666654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890-49F7-B2A5-C58E1C88B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aseline="0"/>
              <a:t>Prix de vente moyen ht /L/an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249-4B39-A4A1-08600C0016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249-4B39-A4A1-08600C0016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249-4B39-A4A1-08600C0016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249-4B39-A4A1-08600C0016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249-4B39-A4A1-08600C0016C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249-4B39-A4A1-08600C0016C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249-4B39-A4A1-08600C0016C5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249-4B39-A4A1-08600C0016C5}"/>
              </c:ext>
            </c:extLst>
          </c:dPt>
          <c:cat>
            <c:numRef>
              <c:f>traitement!$J$28:$J$35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traitement!$W$28:$W$35</c:f>
              <c:numCache>
                <c:formatCode>General</c:formatCode>
                <c:ptCount val="8"/>
                <c:pt idx="0">
                  <c:v>8.8000000000000007</c:v>
                </c:pt>
                <c:pt idx="1">
                  <c:v>9.1999999999999993</c:v>
                </c:pt>
                <c:pt idx="2">
                  <c:v>9.4</c:v>
                </c:pt>
                <c:pt idx="3">
                  <c:v>9.4</c:v>
                </c:pt>
                <c:pt idx="4">
                  <c:v>9.5</c:v>
                </c:pt>
                <c:pt idx="5">
                  <c:v>10.4</c:v>
                </c:pt>
                <c:pt idx="6">
                  <c:v>11.5</c:v>
                </c:pt>
                <c:pt idx="7">
                  <c:v>11.9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3249-4B39-A4A1-08600C001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aseline="0"/>
              <a:t>Volume total de vente/an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12D-49BA-BA07-67BC3030330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12D-49BA-BA07-67BC3030330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12D-49BA-BA07-67BC3030330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12D-49BA-BA07-67BC3030330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12D-49BA-BA07-67BC3030330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12D-49BA-BA07-67BC3030330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12D-49BA-BA07-67BC30303300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A12D-49BA-BA07-67BC30303300}"/>
              </c:ext>
            </c:extLst>
          </c:dPt>
          <c:cat>
            <c:numRef>
              <c:f>traitement!$J$18:$J$25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traitement!$W$18:$W$25</c:f>
              <c:numCache>
                <c:formatCode>General</c:formatCode>
                <c:ptCount val="8"/>
                <c:pt idx="0">
                  <c:v>9987</c:v>
                </c:pt>
                <c:pt idx="1">
                  <c:v>9302</c:v>
                </c:pt>
                <c:pt idx="2">
                  <c:v>8262</c:v>
                </c:pt>
                <c:pt idx="3">
                  <c:v>7212</c:v>
                </c:pt>
                <c:pt idx="4">
                  <c:v>7429</c:v>
                </c:pt>
                <c:pt idx="5">
                  <c:v>6624</c:v>
                </c:pt>
                <c:pt idx="6">
                  <c:v>5488</c:v>
                </c:pt>
                <c:pt idx="7">
                  <c:v>2394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12D-49BA-BA07-67BC30303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289431</xdr:colOff>
      <xdr:row>0</xdr:row>
      <xdr:rowOff>28575</xdr:rowOff>
    </xdr:from>
    <xdr:to>
      <xdr:col>11</xdr:col>
      <xdr:colOff>523874</xdr:colOff>
      <xdr:row>15</xdr:row>
      <xdr:rowOff>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C46C503E-0774-47F4-9C38-AB312B2C8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14</xdr:row>
      <xdr:rowOff>166688</xdr:rowOff>
    </xdr:from>
    <xdr:to>
      <xdr:col>4</xdr:col>
      <xdr:colOff>38100</xdr:colOff>
      <xdr:row>28</xdr:row>
      <xdr:rowOff>123825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320EB17D-0BCF-48A5-983D-A64A48484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9524</xdr:colOff>
      <xdr:row>28</xdr:row>
      <xdr:rowOff>119063</xdr:rowOff>
    </xdr:from>
    <xdr:to>
      <xdr:col>4</xdr:col>
      <xdr:colOff>19049</xdr:colOff>
      <xdr:row>42</xdr:row>
      <xdr:rowOff>152400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93FE9000-D0BD-482F-BC23-7937E3620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19050</xdr:colOff>
      <xdr:row>14</xdr:row>
      <xdr:rowOff>161924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14D61A1-136D-D276-125B-D351833AAE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304800</xdr:colOff>
      <xdr:row>14</xdr:row>
      <xdr:rowOff>185737</xdr:rowOff>
    </xdr:from>
    <xdr:to>
      <xdr:col>11</xdr:col>
      <xdr:colOff>533400</xdr:colOff>
      <xdr:row>28</xdr:row>
      <xdr:rowOff>133350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BEA6BEC8-9744-B4B4-F91B-1D4CB7E0A2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542926</xdr:colOff>
      <xdr:row>0</xdr:row>
      <xdr:rowOff>0</xdr:rowOff>
    </xdr:from>
    <xdr:to>
      <xdr:col>17</xdr:col>
      <xdr:colOff>29286</xdr:colOff>
      <xdr:row>18</xdr:row>
      <xdr:rowOff>85725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6AF7DB9-993B-4AE8-A733-77EDEFE2FA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18</xdr:row>
      <xdr:rowOff>133349</xdr:rowOff>
    </xdr:from>
    <xdr:to>
      <xdr:col>6</xdr:col>
      <xdr:colOff>276226</xdr:colOff>
      <xdr:row>35</xdr:row>
      <xdr:rowOff>142874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EEA6A6D1-4877-4C66-94E1-CE0745420F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295275</xdr:colOff>
      <xdr:row>0</xdr:row>
      <xdr:rowOff>9525</xdr:rowOff>
    </xdr:from>
    <xdr:to>
      <xdr:col>11</xdr:col>
      <xdr:colOff>501842</xdr:colOff>
      <xdr:row>18</xdr:row>
      <xdr:rowOff>107252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C963577B-E183-4F5F-9BF1-B3C009EE0F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381001</xdr:colOff>
      <xdr:row>18</xdr:row>
      <xdr:rowOff>119063</xdr:rowOff>
    </xdr:from>
    <xdr:to>
      <xdr:col>11</xdr:col>
      <xdr:colOff>601498</xdr:colOff>
      <xdr:row>35</xdr:row>
      <xdr:rowOff>151987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4A785922-8406-48D9-B1AE-8321C32F4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6</xdr:col>
      <xdr:colOff>276225</xdr:colOff>
      <xdr:row>18</xdr:row>
      <xdr:rowOff>133350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48D16F26-3131-4E18-9530-AE7E8309ED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8276B-0833-4F48-B292-F2F56C162251}">
  <dimension ref="A1:H8812"/>
  <sheetViews>
    <sheetView workbookViewId="0">
      <selection sqref="A1:I1048576"/>
    </sheetView>
  </sheetViews>
  <sheetFormatPr baseColWidth="10"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22</v>
      </c>
      <c r="B2">
        <v>11</v>
      </c>
      <c r="C2">
        <v>9.58</v>
      </c>
      <c r="D2">
        <v>0</v>
      </c>
      <c r="E2">
        <v>0</v>
      </c>
      <c r="F2">
        <v>105.42</v>
      </c>
      <c r="G2" s="1">
        <v>42740</v>
      </c>
      <c r="H2" t="s">
        <v>11</v>
      </c>
    </row>
    <row r="3" spans="1:8" x14ac:dyDescent="0.25">
      <c r="A3" t="s">
        <v>22</v>
      </c>
      <c r="B3">
        <v>6</v>
      </c>
      <c r="C3">
        <v>9.58</v>
      </c>
      <c r="D3">
        <v>0</v>
      </c>
      <c r="E3">
        <v>0</v>
      </c>
      <c r="F3">
        <v>57.5</v>
      </c>
      <c r="G3" s="1">
        <v>42740</v>
      </c>
      <c r="H3" t="s">
        <v>11</v>
      </c>
    </row>
    <row r="4" spans="1:8" x14ac:dyDescent="0.25">
      <c r="A4" t="s">
        <v>22</v>
      </c>
      <c r="B4">
        <v>2</v>
      </c>
      <c r="C4">
        <v>5</v>
      </c>
      <c r="D4">
        <v>0</v>
      </c>
      <c r="E4">
        <v>0</v>
      </c>
      <c r="F4">
        <v>10</v>
      </c>
      <c r="G4" s="1">
        <v>42740</v>
      </c>
      <c r="H4" t="s">
        <v>13</v>
      </c>
    </row>
    <row r="5" spans="1:8" x14ac:dyDescent="0.25">
      <c r="A5" t="s">
        <v>22</v>
      </c>
      <c r="B5">
        <v>10</v>
      </c>
      <c r="C5">
        <v>9.58</v>
      </c>
      <c r="D5">
        <v>0</v>
      </c>
      <c r="E5">
        <v>0</v>
      </c>
      <c r="F5">
        <v>95.83</v>
      </c>
      <c r="G5" s="1">
        <v>42740</v>
      </c>
      <c r="H5" t="s">
        <v>11</v>
      </c>
    </row>
    <row r="6" spans="1:8" x14ac:dyDescent="0.25">
      <c r="A6" t="s">
        <v>22</v>
      </c>
      <c r="B6">
        <v>50</v>
      </c>
      <c r="C6">
        <v>9.58</v>
      </c>
      <c r="D6">
        <v>0</v>
      </c>
      <c r="E6">
        <v>0</v>
      </c>
      <c r="F6">
        <v>479.17</v>
      </c>
      <c r="G6" s="1">
        <v>42740</v>
      </c>
      <c r="H6" t="s">
        <v>11</v>
      </c>
    </row>
    <row r="7" spans="1:8" x14ac:dyDescent="0.25">
      <c r="A7" t="s">
        <v>22</v>
      </c>
      <c r="B7">
        <v>10</v>
      </c>
      <c r="C7">
        <v>9.58</v>
      </c>
      <c r="D7">
        <v>0</v>
      </c>
      <c r="E7">
        <v>0</v>
      </c>
      <c r="F7">
        <v>95.83</v>
      </c>
      <c r="G7" s="1">
        <v>42740</v>
      </c>
      <c r="H7" t="s">
        <v>11</v>
      </c>
    </row>
    <row r="8" spans="1:8" x14ac:dyDescent="0.25">
      <c r="A8" t="s">
        <v>22</v>
      </c>
      <c r="B8">
        <v>17</v>
      </c>
      <c r="C8">
        <v>9.58</v>
      </c>
      <c r="D8">
        <v>0</v>
      </c>
      <c r="E8">
        <v>0</v>
      </c>
      <c r="F8">
        <v>162.91999999999999</v>
      </c>
      <c r="G8" s="1">
        <v>42740</v>
      </c>
      <c r="H8" t="s">
        <v>11</v>
      </c>
    </row>
    <row r="9" spans="1:8" x14ac:dyDescent="0.25">
      <c r="A9" t="s">
        <v>22</v>
      </c>
      <c r="B9">
        <v>11</v>
      </c>
      <c r="C9">
        <v>9.58</v>
      </c>
      <c r="D9">
        <v>0</v>
      </c>
      <c r="E9">
        <v>0</v>
      </c>
      <c r="F9">
        <v>105.42</v>
      </c>
      <c r="G9" s="1">
        <v>42740</v>
      </c>
      <c r="H9" t="s">
        <v>11</v>
      </c>
    </row>
    <row r="10" spans="1:8" x14ac:dyDescent="0.25">
      <c r="A10" t="s">
        <v>22</v>
      </c>
      <c r="B10">
        <v>2</v>
      </c>
      <c r="C10">
        <v>9.58</v>
      </c>
      <c r="D10">
        <v>0</v>
      </c>
      <c r="E10">
        <v>0</v>
      </c>
      <c r="F10">
        <v>19.170000000000002</v>
      </c>
      <c r="G10" s="1">
        <v>42740</v>
      </c>
      <c r="H10" t="s">
        <v>11</v>
      </c>
    </row>
    <row r="11" spans="1:8" x14ac:dyDescent="0.25">
      <c r="A11" t="s">
        <v>22</v>
      </c>
      <c r="B11">
        <v>1</v>
      </c>
      <c r="C11">
        <v>5.83</v>
      </c>
      <c r="D11">
        <v>0</v>
      </c>
      <c r="E11">
        <v>0</v>
      </c>
      <c r="F11">
        <v>5.83</v>
      </c>
      <c r="G11" s="1">
        <v>42740</v>
      </c>
      <c r="H11" t="s">
        <v>19</v>
      </c>
    </row>
    <row r="12" spans="1:8" x14ac:dyDescent="0.25">
      <c r="A12" t="s">
        <v>22</v>
      </c>
      <c r="B12">
        <v>10</v>
      </c>
      <c r="C12">
        <v>9.58</v>
      </c>
      <c r="D12">
        <v>0</v>
      </c>
      <c r="E12">
        <v>0</v>
      </c>
      <c r="F12">
        <v>95.83</v>
      </c>
      <c r="G12" s="1">
        <v>42740</v>
      </c>
      <c r="H12" t="s">
        <v>11</v>
      </c>
    </row>
    <row r="13" spans="1:8" x14ac:dyDescent="0.25">
      <c r="A13" t="s">
        <v>22</v>
      </c>
      <c r="B13">
        <v>21</v>
      </c>
      <c r="C13">
        <v>9.58</v>
      </c>
      <c r="D13">
        <v>0</v>
      </c>
      <c r="E13">
        <v>0</v>
      </c>
      <c r="F13">
        <v>201.25</v>
      </c>
      <c r="G13" s="1">
        <v>42740</v>
      </c>
      <c r="H13" t="s">
        <v>11</v>
      </c>
    </row>
    <row r="14" spans="1:8" x14ac:dyDescent="0.25">
      <c r="A14" t="s">
        <v>22</v>
      </c>
      <c r="B14">
        <v>4</v>
      </c>
      <c r="C14">
        <v>9.58</v>
      </c>
      <c r="D14">
        <v>100</v>
      </c>
      <c r="E14">
        <v>0</v>
      </c>
      <c r="F14">
        <v>0</v>
      </c>
      <c r="G14" s="1">
        <v>42740</v>
      </c>
      <c r="H14" t="s">
        <v>11</v>
      </c>
    </row>
    <row r="15" spans="1:8" x14ac:dyDescent="0.25">
      <c r="A15" t="s">
        <v>22</v>
      </c>
      <c r="B15">
        <v>10</v>
      </c>
      <c r="C15">
        <v>11.67</v>
      </c>
      <c r="D15">
        <v>0</v>
      </c>
      <c r="E15">
        <v>0</v>
      </c>
      <c r="F15">
        <v>116.67</v>
      </c>
      <c r="G15" s="1">
        <v>42740</v>
      </c>
      <c r="H15" t="s">
        <v>11</v>
      </c>
    </row>
    <row r="16" spans="1:8" x14ac:dyDescent="0.25">
      <c r="A16" t="s">
        <v>22</v>
      </c>
      <c r="B16">
        <v>2</v>
      </c>
      <c r="C16">
        <v>6.67</v>
      </c>
      <c r="D16">
        <v>0</v>
      </c>
      <c r="E16">
        <v>0</v>
      </c>
      <c r="F16">
        <v>13.33</v>
      </c>
      <c r="G16" s="1">
        <v>42740</v>
      </c>
      <c r="H16" t="s">
        <v>13</v>
      </c>
    </row>
    <row r="17" spans="1:8" x14ac:dyDescent="0.25">
      <c r="A17" t="s">
        <v>22</v>
      </c>
      <c r="B17">
        <v>10</v>
      </c>
      <c r="C17">
        <v>9.58</v>
      </c>
      <c r="D17">
        <v>0</v>
      </c>
      <c r="E17">
        <v>0</v>
      </c>
      <c r="F17">
        <v>95.83</v>
      </c>
      <c r="G17" s="1">
        <v>42740</v>
      </c>
      <c r="H17" t="s">
        <v>11</v>
      </c>
    </row>
    <row r="18" spans="1:8" x14ac:dyDescent="0.25">
      <c r="A18" t="s">
        <v>22</v>
      </c>
      <c r="B18">
        <v>2</v>
      </c>
      <c r="C18">
        <v>9.58</v>
      </c>
      <c r="D18">
        <v>100</v>
      </c>
      <c r="E18">
        <v>0</v>
      </c>
      <c r="F18">
        <v>0</v>
      </c>
      <c r="G18" s="1">
        <v>42740</v>
      </c>
      <c r="H18" t="s">
        <v>11</v>
      </c>
    </row>
    <row r="19" spans="1:8" x14ac:dyDescent="0.25">
      <c r="A19" t="s">
        <v>22</v>
      </c>
      <c r="B19">
        <v>6</v>
      </c>
      <c r="C19">
        <v>9.58</v>
      </c>
      <c r="D19">
        <v>0</v>
      </c>
      <c r="E19">
        <v>0</v>
      </c>
      <c r="F19">
        <v>57.5</v>
      </c>
      <c r="G19" s="1">
        <v>42740</v>
      </c>
      <c r="H19" t="s">
        <v>11</v>
      </c>
    </row>
    <row r="20" spans="1:8" x14ac:dyDescent="0.25">
      <c r="A20" t="s">
        <v>22</v>
      </c>
      <c r="B20">
        <v>1</v>
      </c>
      <c r="C20">
        <v>9.58</v>
      </c>
      <c r="D20">
        <v>100</v>
      </c>
      <c r="E20">
        <v>0</v>
      </c>
      <c r="F20">
        <v>0</v>
      </c>
      <c r="G20" s="1">
        <v>42740</v>
      </c>
      <c r="H20" t="s">
        <v>11</v>
      </c>
    </row>
    <row r="21" spans="1:8" x14ac:dyDescent="0.25">
      <c r="A21" t="s">
        <v>22</v>
      </c>
      <c r="B21">
        <v>1</v>
      </c>
      <c r="C21">
        <v>9.58</v>
      </c>
      <c r="D21">
        <v>0</v>
      </c>
      <c r="E21">
        <v>0</v>
      </c>
      <c r="F21">
        <v>9.58</v>
      </c>
      <c r="G21" s="1">
        <v>42740</v>
      </c>
      <c r="H21" t="s">
        <v>11</v>
      </c>
    </row>
    <row r="22" spans="1:8" x14ac:dyDescent="0.25">
      <c r="A22" t="s">
        <v>22</v>
      </c>
      <c r="B22">
        <v>17</v>
      </c>
      <c r="C22">
        <v>9.58</v>
      </c>
      <c r="D22">
        <v>0</v>
      </c>
      <c r="E22">
        <v>0</v>
      </c>
      <c r="F22">
        <v>162.91999999999999</v>
      </c>
      <c r="G22" s="1">
        <v>42740</v>
      </c>
      <c r="H22" t="s">
        <v>11</v>
      </c>
    </row>
    <row r="23" spans="1:8" x14ac:dyDescent="0.25">
      <c r="A23" t="s">
        <v>22</v>
      </c>
      <c r="B23">
        <v>10</v>
      </c>
      <c r="C23">
        <v>9.58</v>
      </c>
      <c r="D23">
        <v>0</v>
      </c>
      <c r="E23">
        <v>0</v>
      </c>
      <c r="F23">
        <v>95.83</v>
      </c>
      <c r="G23" s="1">
        <v>42741</v>
      </c>
      <c r="H23" t="s">
        <v>11</v>
      </c>
    </row>
    <row r="24" spans="1:8" x14ac:dyDescent="0.25">
      <c r="A24" t="s">
        <v>22</v>
      </c>
      <c r="B24">
        <v>12</v>
      </c>
      <c r="C24">
        <v>9.58</v>
      </c>
      <c r="D24">
        <v>0</v>
      </c>
      <c r="E24">
        <v>0</v>
      </c>
      <c r="F24">
        <v>115</v>
      </c>
      <c r="G24" s="1">
        <v>42741</v>
      </c>
      <c r="H24" t="s">
        <v>11</v>
      </c>
    </row>
    <row r="25" spans="1:8" x14ac:dyDescent="0.25">
      <c r="A25" t="s">
        <v>22</v>
      </c>
      <c r="B25">
        <v>2</v>
      </c>
      <c r="C25">
        <v>9.58</v>
      </c>
      <c r="D25">
        <v>100</v>
      </c>
      <c r="E25">
        <v>0</v>
      </c>
      <c r="F25">
        <v>0</v>
      </c>
      <c r="G25" s="1">
        <v>42741</v>
      </c>
      <c r="H25" t="s">
        <v>11</v>
      </c>
    </row>
    <row r="26" spans="1:8" x14ac:dyDescent="0.25">
      <c r="A26" t="s">
        <v>22</v>
      </c>
      <c r="B26">
        <v>1</v>
      </c>
      <c r="C26">
        <v>9.58</v>
      </c>
      <c r="D26">
        <v>0</v>
      </c>
      <c r="E26">
        <v>0</v>
      </c>
      <c r="F26">
        <v>9.58</v>
      </c>
      <c r="G26" s="1">
        <v>42741</v>
      </c>
      <c r="H26" t="s">
        <v>11</v>
      </c>
    </row>
    <row r="27" spans="1:8" x14ac:dyDescent="0.25">
      <c r="A27" t="s">
        <v>48</v>
      </c>
      <c r="B27">
        <v>15</v>
      </c>
      <c r="C27">
        <v>9.58</v>
      </c>
      <c r="D27">
        <v>0</v>
      </c>
      <c r="E27">
        <v>0</v>
      </c>
      <c r="F27">
        <v>143.75</v>
      </c>
      <c r="G27" s="1">
        <v>42741</v>
      </c>
      <c r="H27" t="s">
        <v>11</v>
      </c>
    </row>
    <row r="28" spans="1:8" x14ac:dyDescent="0.25">
      <c r="A28" t="s">
        <v>22</v>
      </c>
      <c r="B28">
        <v>2</v>
      </c>
      <c r="C28">
        <v>47.92</v>
      </c>
      <c r="D28">
        <v>0</v>
      </c>
      <c r="E28">
        <v>0</v>
      </c>
      <c r="F28">
        <v>95.83</v>
      </c>
      <c r="G28" s="1">
        <v>42742</v>
      </c>
      <c r="H28" t="s">
        <v>15</v>
      </c>
    </row>
    <row r="29" spans="1:8" x14ac:dyDescent="0.25">
      <c r="A29" t="s">
        <v>22</v>
      </c>
      <c r="B29">
        <v>1</v>
      </c>
      <c r="C29">
        <v>9.58</v>
      </c>
      <c r="D29">
        <v>0</v>
      </c>
      <c r="E29">
        <v>0</v>
      </c>
      <c r="F29">
        <v>9.58</v>
      </c>
      <c r="G29" s="1">
        <v>42742</v>
      </c>
      <c r="H29" t="s">
        <v>11</v>
      </c>
    </row>
    <row r="30" spans="1:8" x14ac:dyDescent="0.25">
      <c r="A30" t="s">
        <v>22</v>
      </c>
      <c r="B30">
        <v>10</v>
      </c>
      <c r="C30">
        <v>9.58</v>
      </c>
      <c r="D30">
        <v>0</v>
      </c>
      <c r="E30">
        <v>0</v>
      </c>
      <c r="F30">
        <v>95.83</v>
      </c>
      <c r="G30" s="1">
        <v>42742</v>
      </c>
      <c r="H30" t="s">
        <v>11</v>
      </c>
    </row>
    <row r="31" spans="1:8" x14ac:dyDescent="0.25">
      <c r="A31" t="s">
        <v>22</v>
      </c>
      <c r="B31">
        <v>2</v>
      </c>
      <c r="C31">
        <v>9.58</v>
      </c>
      <c r="D31">
        <v>100</v>
      </c>
      <c r="E31">
        <v>0</v>
      </c>
      <c r="F31">
        <v>0</v>
      </c>
      <c r="G31" s="1">
        <v>42742</v>
      </c>
      <c r="H31" t="s">
        <v>11</v>
      </c>
    </row>
    <row r="32" spans="1:8" x14ac:dyDescent="0.25">
      <c r="A32" t="s">
        <v>22</v>
      </c>
      <c r="B32">
        <v>2</v>
      </c>
      <c r="C32">
        <v>11.67</v>
      </c>
      <c r="D32">
        <v>0</v>
      </c>
      <c r="E32">
        <v>0</v>
      </c>
      <c r="F32">
        <v>23.33</v>
      </c>
      <c r="G32" s="1">
        <v>42742</v>
      </c>
      <c r="H32" t="s">
        <v>11</v>
      </c>
    </row>
    <row r="33" spans="1:8" x14ac:dyDescent="0.25">
      <c r="A33" t="s">
        <v>48</v>
      </c>
      <c r="B33">
        <v>10</v>
      </c>
      <c r="C33">
        <v>9.58</v>
      </c>
      <c r="D33">
        <v>0</v>
      </c>
      <c r="E33">
        <v>0</v>
      </c>
      <c r="F33">
        <v>95.83</v>
      </c>
      <c r="G33" s="1">
        <v>42742</v>
      </c>
      <c r="H33" t="s">
        <v>11</v>
      </c>
    </row>
    <row r="34" spans="1:8" x14ac:dyDescent="0.25">
      <c r="A34" t="s">
        <v>48</v>
      </c>
      <c r="B34">
        <v>2</v>
      </c>
      <c r="C34">
        <v>9.58</v>
      </c>
      <c r="D34">
        <v>100</v>
      </c>
      <c r="E34">
        <v>0</v>
      </c>
      <c r="F34">
        <v>0</v>
      </c>
      <c r="G34" s="1">
        <v>42742</v>
      </c>
      <c r="H34" t="s">
        <v>11</v>
      </c>
    </row>
    <row r="35" spans="1:8" x14ac:dyDescent="0.25">
      <c r="A35" t="s">
        <v>48</v>
      </c>
      <c r="B35">
        <v>11</v>
      </c>
      <c r="C35">
        <v>9.58</v>
      </c>
      <c r="D35">
        <v>0</v>
      </c>
      <c r="E35">
        <v>0</v>
      </c>
      <c r="F35">
        <v>105.42</v>
      </c>
      <c r="G35" s="1">
        <v>42742</v>
      </c>
      <c r="H35" t="s">
        <v>11</v>
      </c>
    </row>
    <row r="36" spans="1:8" x14ac:dyDescent="0.25">
      <c r="A36" t="s">
        <v>48</v>
      </c>
      <c r="B36">
        <v>1</v>
      </c>
      <c r="C36">
        <v>9.58</v>
      </c>
      <c r="D36">
        <v>100</v>
      </c>
      <c r="E36">
        <v>0</v>
      </c>
      <c r="F36">
        <v>0</v>
      </c>
      <c r="G36" s="1">
        <v>42742</v>
      </c>
      <c r="H36" t="s">
        <v>11</v>
      </c>
    </row>
    <row r="37" spans="1:8" x14ac:dyDescent="0.25">
      <c r="A37" t="s">
        <v>48</v>
      </c>
      <c r="B37">
        <v>8</v>
      </c>
      <c r="C37">
        <v>9.58</v>
      </c>
      <c r="D37">
        <v>0</v>
      </c>
      <c r="E37">
        <v>0</v>
      </c>
      <c r="F37">
        <v>76.67</v>
      </c>
      <c r="G37" s="1">
        <v>42742</v>
      </c>
      <c r="H37" t="s">
        <v>11</v>
      </c>
    </row>
    <row r="38" spans="1:8" x14ac:dyDescent="0.25">
      <c r="A38" t="s">
        <v>22</v>
      </c>
      <c r="B38">
        <v>-17</v>
      </c>
      <c r="C38">
        <v>9.58</v>
      </c>
      <c r="D38">
        <v>0</v>
      </c>
      <c r="E38">
        <v>0</v>
      </c>
      <c r="F38">
        <v>-162.91999999999999</v>
      </c>
      <c r="G38" s="1">
        <v>42742</v>
      </c>
      <c r="H38" t="s">
        <v>11</v>
      </c>
    </row>
    <row r="39" spans="1:8" x14ac:dyDescent="0.25">
      <c r="A39" t="s">
        <v>48</v>
      </c>
      <c r="B39">
        <v>11</v>
      </c>
      <c r="C39">
        <v>9.58</v>
      </c>
      <c r="D39">
        <v>0</v>
      </c>
      <c r="E39">
        <v>0</v>
      </c>
      <c r="F39">
        <v>105.42</v>
      </c>
      <c r="G39" s="1">
        <v>42742</v>
      </c>
      <c r="H39" t="s">
        <v>11</v>
      </c>
    </row>
    <row r="40" spans="1:8" x14ac:dyDescent="0.25">
      <c r="A40" t="s">
        <v>48</v>
      </c>
      <c r="B40">
        <v>2</v>
      </c>
      <c r="C40">
        <v>9.58</v>
      </c>
      <c r="D40">
        <v>100</v>
      </c>
      <c r="E40">
        <v>0</v>
      </c>
      <c r="F40">
        <v>0</v>
      </c>
      <c r="G40" s="1">
        <v>42742</v>
      </c>
      <c r="H40" t="s">
        <v>11</v>
      </c>
    </row>
    <row r="41" spans="1:8" x14ac:dyDescent="0.25">
      <c r="A41" t="s">
        <v>22</v>
      </c>
      <c r="B41">
        <v>10</v>
      </c>
      <c r="C41">
        <v>9.58</v>
      </c>
      <c r="D41">
        <v>0</v>
      </c>
      <c r="E41">
        <v>0</v>
      </c>
      <c r="F41">
        <v>95.83</v>
      </c>
      <c r="G41" s="1">
        <v>42742</v>
      </c>
      <c r="H41" t="s">
        <v>11</v>
      </c>
    </row>
    <row r="42" spans="1:8" x14ac:dyDescent="0.25">
      <c r="A42" t="s">
        <v>48</v>
      </c>
      <c r="B42">
        <v>11</v>
      </c>
      <c r="C42">
        <v>9.58</v>
      </c>
      <c r="D42">
        <v>0</v>
      </c>
      <c r="E42">
        <v>0</v>
      </c>
      <c r="F42">
        <v>105.42</v>
      </c>
      <c r="G42" s="1">
        <v>42742</v>
      </c>
      <c r="H42" t="s">
        <v>11</v>
      </c>
    </row>
    <row r="43" spans="1:8" x14ac:dyDescent="0.25">
      <c r="A43" t="s">
        <v>48</v>
      </c>
      <c r="B43">
        <v>2</v>
      </c>
      <c r="C43">
        <v>9.58</v>
      </c>
      <c r="D43">
        <v>100</v>
      </c>
      <c r="E43">
        <v>0</v>
      </c>
      <c r="F43">
        <v>0</v>
      </c>
      <c r="G43" s="1">
        <v>42742</v>
      </c>
      <c r="H43" t="s">
        <v>11</v>
      </c>
    </row>
    <row r="44" spans="1:8" x14ac:dyDescent="0.25">
      <c r="A44" t="s">
        <v>48</v>
      </c>
      <c r="B44">
        <v>20</v>
      </c>
      <c r="C44">
        <v>9.58</v>
      </c>
      <c r="D44">
        <v>0</v>
      </c>
      <c r="E44">
        <v>0</v>
      </c>
      <c r="F44">
        <v>191.67</v>
      </c>
      <c r="G44" s="1">
        <v>42742</v>
      </c>
      <c r="H44" t="s">
        <v>11</v>
      </c>
    </row>
    <row r="45" spans="1:8" x14ac:dyDescent="0.25">
      <c r="A45" t="s">
        <v>48</v>
      </c>
      <c r="B45">
        <v>4</v>
      </c>
      <c r="C45">
        <v>0</v>
      </c>
      <c r="D45">
        <v>0</v>
      </c>
      <c r="E45">
        <v>0</v>
      </c>
      <c r="F45">
        <v>0</v>
      </c>
      <c r="G45" s="1">
        <v>42742</v>
      </c>
      <c r="H45" t="s">
        <v>11</v>
      </c>
    </row>
    <row r="46" spans="1:8" x14ac:dyDescent="0.25">
      <c r="A46" t="s">
        <v>22</v>
      </c>
      <c r="B46">
        <v>5</v>
      </c>
      <c r="C46">
        <v>9.58</v>
      </c>
      <c r="D46">
        <v>0</v>
      </c>
      <c r="E46">
        <v>0</v>
      </c>
      <c r="F46">
        <v>47.92</v>
      </c>
      <c r="G46" s="1">
        <v>42742</v>
      </c>
      <c r="H46" t="s">
        <v>11</v>
      </c>
    </row>
    <row r="47" spans="1:8" x14ac:dyDescent="0.25">
      <c r="A47" t="s">
        <v>22</v>
      </c>
      <c r="B47">
        <v>1</v>
      </c>
      <c r="C47">
        <v>0</v>
      </c>
      <c r="D47">
        <v>100</v>
      </c>
      <c r="E47">
        <v>0</v>
      </c>
      <c r="F47">
        <v>0</v>
      </c>
      <c r="G47" s="1">
        <v>42742</v>
      </c>
      <c r="H47" t="s">
        <v>11</v>
      </c>
    </row>
    <row r="48" spans="1:8" x14ac:dyDescent="0.25">
      <c r="A48" t="s">
        <v>48</v>
      </c>
      <c r="B48">
        <v>10</v>
      </c>
      <c r="C48">
        <v>9.58</v>
      </c>
      <c r="D48">
        <v>0</v>
      </c>
      <c r="E48">
        <v>0</v>
      </c>
      <c r="F48">
        <v>95.83</v>
      </c>
      <c r="G48" s="1">
        <v>42744</v>
      </c>
      <c r="H48" t="s">
        <v>11</v>
      </c>
    </row>
    <row r="49" spans="1:8" x14ac:dyDescent="0.25">
      <c r="A49" t="s">
        <v>48</v>
      </c>
      <c r="B49">
        <v>2</v>
      </c>
      <c r="C49">
        <v>9.58</v>
      </c>
      <c r="D49">
        <v>100</v>
      </c>
      <c r="E49">
        <v>0</v>
      </c>
      <c r="F49">
        <v>0</v>
      </c>
      <c r="G49" s="1">
        <v>42744</v>
      </c>
      <c r="H49" t="s">
        <v>11</v>
      </c>
    </row>
    <row r="50" spans="1:8" x14ac:dyDescent="0.25">
      <c r="A50" t="s">
        <v>22</v>
      </c>
      <c r="B50">
        <v>5</v>
      </c>
      <c r="C50">
        <v>9.58</v>
      </c>
      <c r="D50">
        <v>0</v>
      </c>
      <c r="E50">
        <v>0</v>
      </c>
      <c r="F50">
        <v>47.92</v>
      </c>
      <c r="G50" s="1">
        <v>42744</v>
      </c>
      <c r="H50" t="s">
        <v>11</v>
      </c>
    </row>
    <row r="51" spans="1:8" x14ac:dyDescent="0.25">
      <c r="A51" t="s">
        <v>22</v>
      </c>
      <c r="B51">
        <v>1</v>
      </c>
      <c r="C51">
        <v>9.58</v>
      </c>
      <c r="D51">
        <v>100</v>
      </c>
      <c r="E51">
        <v>0</v>
      </c>
      <c r="F51">
        <v>0</v>
      </c>
      <c r="G51" s="1">
        <v>42744</v>
      </c>
      <c r="H51" t="s">
        <v>11</v>
      </c>
    </row>
    <row r="52" spans="1:8" x14ac:dyDescent="0.25">
      <c r="A52" t="s">
        <v>48</v>
      </c>
      <c r="B52">
        <v>3</v>
      </c>
      <c r="C52">
        <v>9.58</v>
      </c>
      <c r="D52">
        <v>0</v>
      </c>
      <c r="E52">
        <v>0</v>
      </c>
      <c r="F52">
        <v>28.75</v>
      </c>
      <c r="G52" s="1">
        <v>42744</v>
      </c>
      <c r="H52" t="s">
        <v>11</v>
      </c>
    </row>
    <row r="53" spans="1:8" x14ac:dyDescent="0.25">
      <c r="A53" t="s">
        <v>22</v>
      </c>
      <c r="B53">
        <v>2</v>
      </c>
      <c r="C53">
        <v>50</v>
      </c>
      <c r="D53">
        <v>0</v>
      </c>
      <c r="E53">
        <v>0</v>
      </c>
      <c r="F53">
        <v>100</v>
      </c>
      <c r="G53" s="1">
        <v>42744</v>
      </c>
      <c r="H53" t="s">
        <v>15</v>
      </c>
    </row>
    <row r="54" spans="1:8" x14ac:dyDescent="0.25">
      <c r="A54" t="s">
        <v>48</v>
      </c>
      <c r="B54">
        <v>2</v>
      </c>
      <c r="C54">
        <v>9.58</v>
      </c>
      <c r="D54">
        <v>0</v>
      </c>
      <c r="E54">
        <v>0</v>
      </c>
      <c r="F54">
        <v>19.170000000000002</v>
      </c>
      <c r="G54" s="1">
        <v>42744</v>
      </c>
      <c r="H54" t="s">
        <v>11</v>
      </c>
    </row>
    <row r="55" spans="1:8" x14ac:dyDescent="0.25">
      <c r="A55" t="s">
        <v>22</v>
      </c>
      <c r="B55">
        <v>5</v>
      </c>
      <c r="C55">
        <v>9.58</v>
      </c>
      <c r="D55">
        <v>0</v>
      </c>
      <c r="E55">
        <v>0</v>
      </c>
      <c r="F55">
        <v>47.92</v>
      </c>
      <c r="G55" s="1">
        <v>42744</v>
      </c>
      <c r="H55" t="s">
        <v>11</v>
      </c>
    </row>
    <row r="56" spans="1:8" x14ac:dyDescent="0.25">
      <c r="A56" t="s">
        <v>48</v>
      </c>
      <c r="B56">
        <v>1</v>
      </c>
      <c r="C56">
        <v>9.58</v>
      </c>
      <c r="D56">
        <v>100</v>
      </c>
      <c r="E56">
        <v>0</v>
      </c>
      <c r="F56">
        <v>0</v>
      </c>
      <c r="G56" s="1">
        <v>42744</v>
      </c>
      <c r="H56" t="s">
        <v>11</v>
      </c>
    </row>
    <row r="57" spans="1:8" x14ac:dyDescent="0.25">
      <c r="A57" t="s">
        <v>22</v>
      </c>
      <c r="B57">
        <v>6</v>
      </c>
      <c r="C57">
        <v>9.58</v>
      </c>
      <c r="D57">
        <v>0</v>
      </c>
      <c r="E57">
        <v>0</v>
      </c>
      <c r="F57">
        <v>57.5</v>
      </c>
      <c r="G57" s="1">
        <v>42744</v>
      </c>
      <c r="H57" t="s">
        <v>11</v>
      </c>
    </row>
    <row r="58" spans="1:8" x14ac:dyDescent="0.25">
      <c r="A58" t="s">
        <v>48</v>
      </c>
      <c r="B58">
        <v>6</v>
      </c>
      <c r="C58">
        <v>9.58</v>
      </c>
      <c r="D58">
        <v>0</v>
      </c>
      <c r="E58">
        <v>0</v>
      </c>
      <c r="F58">
        <v>57.5</v>
      </c>
      <c r="G58" s="1">
        <v>42744</v>
      </c>
      <c r="H58" t="s">
        <v>11</v>
      </c>
    </row>
    <row r="59" spans="1:8" x14ac:dyDescent="0.25">
      <c r="A59" t="s">
        <v>48</v>
      </c>
      <c r="B59">
        <v>1</v>
      </c>
      <c r="C59">
        <v>9.58</v>
      </c>
      <c r="D59">
        <v>100</v>
      </c>
      <c r="E59">
        <v>0</v>
      </c>
      <c r="F59">
        <v>0</v>
      </c>
      <c r="G59" s="1">
        <v>42744</v>
      </c>
      <c r="H59" t="s">
        <v>11</v>
      </c>
    </row>
    <row r="60" spans="1:8" x14ac:dyDescent="0.25">
      <c r="A60" t="s">
        <v>48</v>
      </c>
      <c r="B60">
        <v>20</v>
      </c>
      <c r="C60">
        <v>9.58</v>
      </c>
      <c r="D60">
        <v>0</v>
      </c>
      <c r="E60">
        <v>0</v>
      </c>
      <c r="F60">
        <v>191.67</v>
      </c>
      <c r="G60" s="1">
        <v>42744</v>
      </c>
      <c r="H60" t="s">
        <v>11</v>
      </c>
    </row>
    <row r="61" spans="1:8" x14ac:dyDescent="0.25">
      <c r="A61" t="s">
        <v>22</v>
      </c>
      <c r="B61">
        <v>10</v>
      </c>
      <c r="C61">
        <v>9.58</v>
      </c>
      <c r="D61">
        <v>0</v>
      </c>
      <c r="E61">
        <v>0</v>
      </c>
      <c r="F61">
        <v>95.83</v>
      </c>
      <c r="G61" s="1">
        <v>42744</v>
      </c>
      <c r="H61" t="s">
        <v>11</v>
      </c>
    </row>
    <row r="62" spans="1:8" x14ac:dyDescent="0.25">
      <c r="A62" t="s">
        <v>48</v>
      </c>
      <c r="B62">
        <v>4</v>
      </c>
      <c r="C62">
        <v>9.58</v>
      </c>
      <c r="D62">
        <v>0</v>
      </c>
      <c r="E62">
        <v>0</v>
      </c>
      <c r="F62">
        <v>38.33</v>
      </c>
      <c r="G62" s="1">
        <v>42745</v>
      </c>
      <c r="H62" t="s">
        <v>11</v>
      </c>
    </row>
    <row r="63" spans="1:8" x14ac:dyDescent="0.25">
      <c r="A63" t="s">
        <v>48</v>
      </c>
      <c r="B63">
        <v>11</v>
      </c>
      <c r="C63">
        <v>9.58</v>
      </c>
      <c r="D63">
        <v>0</v>
      </c>
      <c r="E63">
        <v>0</v>
      </c>
      <c r="F63">
        <v>105.42</v>
      </c>
      <c r="G63" s="1">
        <v>42745</v>
      </c>
      <c r="H63" t="s">
        <v>11</v>
      </c>
    </row>
    <row r="64" spans="1:8" x14ac:dyDescent="0.25">
      <c r="A64" t="s">
        <v>48</v>
      </c>
      <c r="B64">
        <v>1</v>
      </c>
      <c r="C64">
        <v>9.58</v>
      </c>
      <c r="D64">
        <v>100</v>
      </c>
      <c r="E64">
        <v>0</v>
      </c>
      <c r="F64">
        <v>0</v>
      </c>
      <c r="G64" s="1">
        <v>42745</v>
      </c>
      <c r="H64" t="s">
        <v>11</v>
      </c>
    </row>
    <row r="65" spans="1:8" x14ac:dyDescent="0.25">
      <c r="A65" t="s">
        <v>48</v>
      </c>
      <c r="B65">
        <v>1</v>
      </c>
      <c r="C65">
        <v>11.67</v>
      </c>
      <c r="D65">
        <v>0</v>
      </c>
      <c r="E65">
        <v>0</v>
      </c>
      <c r="F65">
        <v>11.67</v>
      </c>
      <c r="G65" s="1">
        <v>42745</v>
      </c>
      <c r="H65" t="s">
        <v>11</v>
      </c>
    </row>
    <row r="66" spans="1:8" x14ac:dyDescent="0.25">
      <c r="A66" t="s">
        <v>48</v>
      </c>
      <c r="B66">
        <v>6</v>
      </c>
      <c r="C66">
        <v>9.58</v>
      </c>
      <c r="D66">
        <v>0</v>
      </c>
      <c r="E66">
        <v>0</v>
      </c>
      <c r="F66">
        <v>57.5</v>
      </c>
      <c r="G66" s="1">
        <v>42745</v>
      </c>
      <c r="H66" t="s">
        <v>11</v>
      </c>
    </row>
    <row r="67" spans="1:8" x14ac:dyDescent="0.25">
      <c r="A67" t="s">
        <v>22</v>
      </c>
      <c r="B67">
        <v>3</v>
      </c>
      <c r="C67">
        <v>5.83</v>
      </c>
      <c r="D67">
        <v>0</v>
      </c>
      <c r="E67">
        <v>0</v>
      </c>
      <c r="F67">
        <v>17.5</v>
      </c>
      <c r="G67" s="1">
        <v>42745</v>
      </c>
      <c r="H67" t="s">
        <v>19</v>
      </c>
    </row>
    <row r="68" spans="1:8" x14ac:dyDescent="0.25">
      <c r="A68" t="s">
        <v>48</v>
      </c>
      <c r="B68">
        <v>11</v>
      </c>
      <c r="C68">
        <v>9.58</v>
      </c>
      <c r="D68">
        <v>0</v>
      </c>
      <c r="E68">
        <v>0</v>
      </c>
      <c r="F68">
        <v>105.42</v>
      </c>
      <c r="G68" s="1">
        <v>42745</v>
      </c>
      <c r="H68" t="s">
        <v>11</v>
      </c>
    </row>
    <row r="69" spans="1:8" x14ac:dyDescent="0.25">
      <c r="A69" t="s">
        <v>48</v>
      </c>
      <c r="B69">
        <v>2</v>
      </c>
      <c r="C69">
        <v>9.58</v>
      </c>
      <c r="D69">
        <v>100</v>
      </c>
      <c r="E69">
        <v>0</v>
      </c>
      <c r="F69">
        <v>0</v>
      </c>
      <c r="G69" s="1">
        <v>42745</v>
      </c>
      <c r="H69" t="s">
        <v>11</v>
      </c>
    </row>
    <row r="70" spans="1:8" x14ac:dyDescent="0.25">
      <c r="A70" t="s">
        <v>48</v>
      </c>
      <c r="B70">
        <v>11</v>
      </c>
      <c r="C70">
        <v>9.58</v>
      </c>
      <c r="D70">
        <v>0</v>
      </c>
      <c r="E70">
        <v>0</v>
      </c>
      <c r="F70">
        <v>105.42</v>
      </c>
      <c r="G70" s="1">
        <v>42745</v>
      </c>
      <c r="H70" t="s">
        <v>11</v>
      </c>
    </row>
    <row r="71" spans="1:8" x14ac:dyDescent="0.25">
      <c r="A71" t="s">
        <v>48</v>
      </c>
      <c r="B71">
        <v>2</v>
      </c>
      <c r="C71">
        <v>9.58</v>
      </c>
      <c r="D71">
        <v>100</v>
      </c>
      <c r="E71">
        <v>0</v>
      </c>
      <c r="F71">
        <v>0</v>
      </c>
      <c r="G71" s="1">
        <v>42745</v>
      </c>
      <c r="H71" t="s">
        <v>11</v>
      </c>
    </row>
    <row r="72" spans="1:8" x14ac:dyDescent="0.25">
      <c r="A72" t="s">
        <v>48</v>
      </c>
      <c r="B72">
        <v>11</v>
      </c>
      <c r="C72">
        <v>9.58</v>
      </c>
      <c r="D72">
        <v>0</v>
      </c>
      <c r="E72">
        <v>0</v>
      </c>
      <c r="F72">
        <v>105.42</v>
      </c>
      <c r="G72" s="1">
        <v>42745</v>
      </c>
      <c r="H72" t="s">
        <v>11</v>
      </c>
    </row>
    <row r="73" spans="1:8" x14ac:dyDescent="0.25">
      <c r="A73" t="s">
        <v>48</v>
      </c>
      <c r="B73">
        <v>2</v>
      </c>
      <c r="C73">
        <v>9.58</v>
      </c>
      <c r="D73">
        <v>100</v>
      </c>
      <c r="E73">
        <v>0</v>
      </c>
      <c r="F73">
        <v>0</v>
      </c>
      <c r="G73" s="1">
        <v>42745</v>
      </c>
      <c r="H73" t="s">
        <v>11</v>
      </c>
    </row>
    <row r="74" spans="1:8" x14ac:dyDescent="0.25">
      <c r="A74" t="s">
        <v>48</v>
      </c>
      <c r="B74">
        <v>11</v>
      </c>
      <c r="C74">
        <v>9.58</v>
      </c>
      <c r="D74">
        <v>0</v>
      </c>
      <c r="E74">
        <v>0</v>
      </c>
      <c r="F74">
        <v>105.42</v>
      </c>
      <c r="G74" s="1">
        <v>42745</v>
      </c>
      <c r="H74" t="s">
        <v>11</v>
      </c>
    </row>
    <row r="75" spans="1:8" x14ac:dyDescent="0.25">
      <c r="A75" t="s">
        <v>48</v>
      </c>
      <c r="B75">
        <v>2</v>
      </c>
      <c r="C75">
        <v>9.58</v>
      </c>
      <c r="D75">
        <v>100</v>
      </c>
      <c r="E75">
        <v>0</v>
      </c>
      <c r="F75">
        <v>0</v>
      </c>
      <c r="G75" s="1">
        <v>42745</v>
      </c>
      <c r="H75" t="s">
        <v>11</v>
      </c>
    </row>
    <row r="76" spans="1:8" x14ac:dyDescent="0.25">
      <c r="A76" t="s">
        <v>48</v>
      </c>
      <c r="B76">
        <v>15</v>
      </c>
      <c r="C76">
        <v>9.58</v>
      </c>
      <c r="D76">
        <v>0</v>
      </c>
      <c r="E76">
        <v>0</v>
      </c>
      <c r="F76">
        <v>143.75</v>
      </c>
      <c r="G76" s="1">
        <v>42746</v>
      </c>
      <c r="H76" t="s">
        <v>11</v>
      </c>
    </row>
    <row r="77" spans="1:8" x14ac:dyDescent="0.25">
      <c r="A77" t="s">
        <v>48</v>
      </c>
      <c r="B77">
        <v>3</v>
      </c>
      <c r="C77">
        <v>9.58</v>
      </c>
      <c r="D77">
        <v>100</v>
      </c>
      <c r="E77">
        <v>0</v>
      </c>
      <c r="F77">
        <v>0</v>
      </c>
      <c r="G77" s="1">
        <v>42746</v>
      </c>
      <c r="H77" t="s">
        <v>11</v>
      </c>
    </row>
    <row r="78" spans="1:8" x14ac:dyDescent="0.25">
      <c r="A78" t="s">
        <v>48</v>
      </c>
      <c r="B78">
        <v>1</v>
      </c>
      <c r="C78">
        <v>9.58</v>
      </c>
      <c r="D78">
        <v>0</v>
      </c>
      <c r="E78">
        <v>0</v>
      </c>
      <c r="F78">
        <v>9.58</v>
      </c>
      <c r="G78" s="1">
        <v>42746</v>
      </c>
      <c r="H78" t="s">
        <v>11</v>
      </c>
    </row>
    <row r="79" spans="1:8" x14ac:dyDescent="0.25">
      <c r="A79" t="s">
        <v>22</v>
      </c>
      <c r="B79">
        <v>2</v>
      </c>
      <c r="C79">
        <v>47.92</v>
      </c>
      <c r="D79">
        <v>0</v>
      </c>
      <c r="E79">
        <v>0</v>
      </c>
      <c r="F79">
        <v>95.83</v>
      </c>
      <c r="G79" s="1">
        <v>42746</v>
      </c>
      <c r="H79" t="s">
        <v>15</v>
      </c>
    </row>
    <row r="80" spans="1:8" x14ac:dyDescent="0.25">
      <c r="A80" t="s">
        <v>48</v>
      </c>
      <c r="B80">
        <v>3</v>
      </c>
      <c r="C80">
        <v>9.58</v>
      </c>
      <c r="D80">
        <v>0</v>
      </c>
      <c r="E80">
        <v>0</v>
      </c>
      <c r="F80">
        <v>28.75</v>
      </c>
      <c r="G80" s="1">
        <v>42746</v>
      </c>
      <c r="H80" t="s">
        <v>11</v>
      </c>
    </row>
    <row r="81" spans="1:8" x14ac:dyDescent="0.25">
      <c r="A81" t="s">
        <v>22</v>
      </c>
      <c r="B81">
        <v>8</v>
      </c>
      <c r="C81">
        <v>47.92</v>
      </c>
      <c r="D81">
        <v>0</v>
      </c>
      <c r="E81">
        <v>0</v>
      </c>
      <c r="F81">
        <v>383.33</v>
      </c>
      <c r="G81" s="1">
        <v>42746</v>
      </c>
      <c r="H81" t="s">
        <v>15</v>
      </c>
    </row>
    <row r="82" spans="1:8" x14ac:dyDescent="0.25">
      <c r="A82" t="s">
        <v>22</v>
      </c>
      <c r="B82">
        <v>2</v>
      </c>
      <c r="C82">
        <v>47.92</v>
      </c>
      <c r="D82">
        <v>100</v>
      </c>
      <c r="E82">
        <v>0</v>
      </c>
      <c r="F82">
        <v>0</v>
      </c>
      <c r="G82" s="1">
        <v>42746</v>
      </c>
      <c r="H82" t="s">
        <v>15</v>
      </c>
    </row>
    <row r="83" spans="1:8" x14ac:dyDescent="0.25">
      <c r="A83" t="s">
        <v>22</v>
      </c>
      <c r="B83">
        <v>-20</v>
      </c>
      <c r="C83">
        <v>9.58</v>
      </c>
      <c r="D83">
        <v>25</v>
      </c>
      <c r="E83">
        <v>0</v>
      </c>
      <c r="F83">
        <v>-143.75</v>
      </c>
      <c r="G83" s="1">
        <v>42746</v>
      </c>
      <c r="H83" t="s">
        <v>11</v>
      </c>
    </row>
    <row r="84" spans="1:8" x14ac:dyDescent="0.25">
      <c r="A84" t="s">
        <v>48</v>
      </c>
      <c r="B84">
        <v>2</v>
      </c>
      <c r="C84">
        <v>9.58</v>
      </c>
      <c r="D84">
        <v>40</v>
      </c>
      <c r="E84">
        <v>0</v>
      </c>
      <c r="F84">
        <v>11.5</v>
      </c>
      <c r="G84" s="1">
        <v>42746</v>
      </c>
      <c r="H84" t="s">
        <v>11</v>
      </c>
    </row>
    <row r="85" spans="1:8" x14ac:dyDescent="0.25">
      <c r="A85" t="s">
        <v>22</v>
      </c>
      <c r="B85">
        <v>2</v>
      </c>
      <c r="C85">
        <v>5</v>
      </c>
      <c r="D85">
        <v>40</v>
      </c>
      <c r="E85">
        <v>0</v>
      </c>
      <c r="F85">
        <v>6</v>
      </c>
      <c r="G85" s="1">
        <v>42746</v>
      </c>
      <c r="H85" t="s">
        <v>13</v>
      </c>
    </row>
    <row r="86" spans="1:8" x14ac:dyDescent="0.25">
      <c r="A86" t="s">
        <v>22</v>
      </c>
      <c r="B86">
        <v>20</v>
      </c>
      <c r="C86">
        <v>9.58</v>
      </c>
      <c r="D86">
        <v>25</v>
      </c>
      <c r="E86">
        <v>0</v>
      </c>
      <c r="F86">
        <v>143.75</v>
      </c>
      <c r="G86" s="1">
        <v>42746</v>
      </c>
      <c r="H86" t="s">
        <v>11</v>
      </c>
    </row>
    <row r="87" spans="1:8" x14ac:dyDescent="0.25">
      <c r="A87" t="s">
        <v>48</v>
      </c>
      <c r="B87">
        <v>4</v>
      </c>
      <c r="C87">
        <v>9.58</v>
      </c>
      <c r="D87">
        <v>0</v>
      </c>
      <c r="E87">
        <v>0</v>
      </c>
      <c r="F87">
        <v>38.33</v>
      </c>
      <c r="G87" s="1">
        <v>42747</v>
      </c>
      <c r="H87" t="s">
        <v>11</v>
      </c>
    </row>
    <row r="88" spans="1:8" x14ac:dyDescent="0.25">
      <c r="A88" t="s">
        <v>22</v>
      </c>
      <c r="B88">
        <v>1</v>
      </c>
      <c r="C88">
        <v>9.58</v>
      </c>
      <c r="D88">
        <v>50</v>
      </c>
      <c r="E88">
        <v>0</v>
      </c>
      <c r="F88">
        <v>4.79</v>
      </c>
      <c r="G88" s="1">
        <v>42747</v>
      </c>
      <c r="H88" t="s">
        <v>11</v>
      </c>
    </row>
    <row r="89" spans="1:8" x14ac:dyDescent="0.25">
      <c r="A89" t="s">
        <v>22</v>
      </c>
      <c r="B89">
        <v>2</v>
      </c>
      <c r="C89">
        <v>9.58</v>
      </c>
      <c r="D89">
        <v>0</v>
      </c>
      <c r="E89">
        <v>0</v>
      </c>
      <c r="F89">
        <v>19.170000000000002</v>
      </c>
      <c r="G89" s="1">
        <v>42747</v>
      </c>
      <c r="H89" t="s">
        <v>11</v>
      </c>
    </row>
    <row r="90" spans="1:8" x14ac:dyDescent="0.25">
      <c r="A90" t="s">
        <v>48</v>
      </c>
      <c r="B90">
        <v>6</v>
      </c>
      <c r="C90">
        <v>9.58</v>
      </c>
      <c r="D90">
        <v>0</v>
      </c>
      <c r="E90">
        <v>0</v>
      </c>
      <c r="F90">
        <v>57.5</v>
      </c>
      <c r="G90" s="1">
        <v>42747</v>
      </c>
      <c r="H90" t="s">
        <v>11</v>
      </c>
    </row>
    <row r="91" spans="1:8" x14ac:dyDescent="0.25">
      <c r="A91" t="s">
        <v>22</v>
      </c>
      <c r="B91">
        <v>8</v>
      </c>
      <c r="C91">
        <v>5.83</v>
      </c>
      <c r="D91">
        <v>0</v>
      </c>
      <c r="E91">
        <v>0</v>
      </c>
      <c r="F91">
        <v>46.67</v>
      </c>
      <c r="G91" s="1">
        <v>42748</v>
      </c>
      <c r="H91" t="s">
        <v>19</v>
      </c>
    </row>
    <row r="92" spans="1:8" x14ac:dyDescent="0.25">
      <c r="A92" t="s">
        <v>22</v>
      </c>
      <c r="B92">
        <v>1</v>
      </c>
      <c r="C92">
        <v>0</v>
      </c>
      <c r="D92">
        <v>0</v>
      </c>
      <c r="E92">
        <v>0</v>
      </c>
      <c r="F92">
        <v>0</v>
      </c>
      <c r="G92" s="1">
        <v>42748</v>
      </c>
      <c r="H92" t="s">
        <v>19</v>
      </c>
    </row>
    <row r="93" spans="1:8" x14ac:dyDescent="0.25">
      <c r="A93" t="s">
        <v>22</v>
      </c>
      <c r="B93">
        <v>11</v>
      </c>
      <c r="C93">
        <v>9.58</v>
      </c>
      <c r="D93">
        <v>0</v>
      </c>
      <c r="E93">
        <v>0</v>
      </c>
      <c r="F93">
        <v>105.42</v>
      </c>
      <c r="G93" s="1">
        <v>42748</v>
      </c>
      <c r="H93" t="s">
        <v>11</v>
      </c>
    </row>
    <row r="94" spans="1:8" x14ac:dyDescent="0.25">
      <c r="A94" t="s">
        <v>22</v>
      </c>
      <c r="B94">
        <v>2</v>
      </c>
      <c r="C94">
        <v>9.58</v>
      </c>
      <c r="D94">
        <v>100</v>
      </c>
      <c r="E94">
        <v>0</v>
      </c>
      <c r="F94">
        <v>0</v>
      </c>
      <c r="G94" s="1">
        <v>42748</v>
      </c>
      <c r="H94" t="s">
        <v>11</v>
      </c>
    </row>
    <row r="95" spans="1:8" x14ac:dyDescent="0.25">
      <c r="A95" t="s">
        <v>22</v>
      </c>
      <c r="B95">
        <v>1</v>
      </c>
      <c r="C95">
        <v>47.92</v>
      </c>
      <c r="D95">
        <v>0</v>
      </c>
      <c r="E95">
        <v>0</v>
      </c>
      <c r="F95">
        <v>47.92</v>
      </c>
      <c r="G95" s="1">
        <v>42748</v>
      </c>
      <c r="H95" t="s">
        <v>15</v>
      </c>
    </row>
    <row r="96" spans="1:8" x14ac:dyDescent="0.25">
      <c r="A96" t="s">
        <v>22</v>
      </c>
      <c r="B96">
        <v>4</v>
      </c>
      <c r="C96">
        <v>9.58</v>
      </c>
      <c r="D96">
        <v>0</v>
      </c>
      <c r="E96">
        <v>0</v>
      </c>
      <c r="F96">
        <v>38.33</v>
      </c>
      <c r="G96" s="1">
        <v>42748</v>
      </c>
      <c r="H96" t="s">
        <v>11</v>
      </c>
    </row>
    <row r="97" spans="1:8" x14ac:dyDescent="0.25">
      <c r="A97" t="s">
        <v>22</v>
      </c>
      <c r="B97">
        <v>20</v>
      </c>
      <c r="C97">
        <v>9.58</v>
      </c>
      <c r="D97">
        <v>0</v>
      </c>
      <c r="E97">
        <v>0</v>
      </c>
      <c r="F97">
        <v>191.67</v>
      </c>
      <c r="G97" s="1">
        <v>42748</v>
      </c>
      <c r="H97" t="s">
        <v>11</v>
      </c>
    </row>
    <row r="98" spans="1:8" x14ac:dyDescent="0.25">
      <c r="A98" t="s">
        <v>22</v>
      </c>
      <c r="B98">
        <v>4</v>
      </c>
      <c r="C98">
        <v>9.58</v>
      </c>
      <c r="D98">
        <v>100</v>
      </c>
      <c r="E98">
        <v>0</v>
      </c>
      <c r="F98">
        <v>0</v>
      </c>
      <c r="G98" s="1">
        <v>42748</v>
      </c>
      <c r="H98" t="s">
        <v>11</v>
      </c>
    </row>
    <row r="99" spans="1:8" x14ac:dyDescent="0.25">
      <c r="A99" t="s">
        <v>48</v>
      </c>
      <c r="B99">
        <v>3</v>
      </c>
      <c r="C99">
        <v>9.58</v>
      </c>
      <c r="D99">
        <v>0</v>
      </c>
      <c r="E99">
        <v>0</v>
      </c>
      <c r="F99">
        <v>28.75</v>
      </c>
      <c r="G99" s="1">
        <v>42748</v>
      </c>
      <c r="H99" t="s">
        <v>11</v>
      </c>
    </row>
    <row r="100" spans="1:8" x14ac:dyDescent="0.25">
      <c r="A100" t="s">
        <v>48</v>
      </c>
      <c r="B100">
        <v>11</v>
      </c>
      <c r="C100">
        <v>9.58</v>
      </c>
      <c r="D100">
        <v>0</v>
      </c>
      <c r="E100">
        <v>0</v>
      </c>
      <c r="F100">
        <v>105.42</v>
      </c>
      <c r="G100" s="1">
        <v>42751</v>
      </c>
      <c r="H100" t="s">
        <v>11</v>
      </c>
    </row>
    <row r="101" spans="1:8" x14ac:dyDescent="0.25">
      <c r="A101" t="s">
        <v>48</v>
      </c>
      <c r="B101">
        <v>1</v>
      </c>
      <c r="C101">
        <v>9.58</v>
      </c>
      <c r="D101">
        <v>100</v>
      </c>
      <c r="E101">
        <v>0</v>
      </c>
      <c r="F101">
        <v>0</v>
      </c>
      <c r="G101" s="1">
        <v>42751</v>
      </c>
      <c r="H101" t="s">
        <v>11</v>
      </c>
    </row>
    <row r="102" spans="1:8" x14ac:dyDescent="0.25">
      <c r="A102" t="s">
        <v>22</v>
      </c>
      <c r="B102">
        <v>15</v>
      </c>
      <c r="C102">
        <v>9.58</v>
      </c>
      <c r="D102">
        <v>0</v>
      </c>
      <c r="E102">
        <v>0</v>
      </c>
      <c r="F102">
        <v>143.75</v>
      </c>
      <c r="G102" s="1">
        <v>42751</v>
      </c>
      <c r="H102" t="s">
        <v>11</v>
      </c>
    </row>
    <row r="103" spans="1:8" x14ac:dyDescent="0.25">
      <c r="A103" t="s">
        <v>22</v>
      </c>
      <c r="B103">
        <v>3</v>
      </c>
      <c r="C103">
        <v>9.58</v>
      </c>
      <c r="D103">
        <v>100</v>
      </c>
      <c r="E103">
        <v>0</v>
      </c>
      <c r="F103">
        <v>0</v>
      </c>
      <c r="G103" s="1">
        <v>42751</v>
      </c>
      <c r="H103" t="s">
        <v>11</v>
      </c>
    </row>
    <row r="104" spans="1:8" x14ac:dyDescent="0.25">
      <c r="A104" t="s">
        <v>48</v>
      </c>
      <c r="B104">
        <v>10</v>
      </c>
      <c r="C104">
        <v>9.58</v>
      </c>
      <c r="D104">
        <v>0</v>
      </c>
      <c r="E104">
        <v>0</v>
      </c>
      <c r="F104">
        <v>95.83</v>
      </c>
      <c r="G104" s="1">
        <v>42751</v>
      </c>
      <c r="H104" t="s">
        <v>11</v>
      </c>
    </row>
    <row r="105" spans="1:8" x14ac:dyDescent="0.25">
      <c r="A105" t="s">
        <v>48</v>
      </c>
      <c r="B105">
        <v>1</v>
      </c>
      <c r="C105">
        <v>9.58</v>
      </c>
      <c r="D105">
        <v>0</v>
      </c>
      <c r="E105">
        <v>0</v>
      </c>
      <c r="F105">
        <v>9.58</v>
      </c>
      <c r="G105" s="1">
        <v>42751</v>
      </c>
      <c r="H105" t="s">
        <v>11</v>
      </c>
    </row>
    <row r="106" spans="1:8" x14ac:dyDescent="0.25">
      <c r="A106" t="s">
        <v>48</v>
      </c>
      <c r="B106">
        <v>1</v>
      </c>
      <c r="C106">
        <v>9.58</v>
      </c>
      <c r="D106">
        <v>100</v>
      </c>
      <c r="E106">
        <v>0</v>
      </c>
      <c r="F106">
        <v>0</v>
      </c>
      <c r="G106" s="1">
        <v>42751</v>
      </c>
      <c r="H106" t="s">
        <v>11</v>
      </c>
    </row>
    <row r="107" spans="1:8" x14ac:dyDescent="0.25">
      <c r="A107" t="s">
        <v>22</v>
      </c>
      <c r="B107">
        <v>20</v>
      </c>
      <c r="C107">
        <v>9.58</v>
      </c>
      <c r="D107">
        <v>0</v>
      </c>
      <c r="E107">
        <v>0</v>
      </c>
      <c r="F107">
        <v>191.67</v>
      </c>
      <c r="G107" s="1">
        <v>42751</v>
      </c>
      <c r="H107" t="s">
        <v>11</v>
      </c>
    </row>
    <row r="108" spans="1:8" x14ac:dyDescent="0.25">
      <c r="A108" t="s">
        <v>22</v>
      </c>
      <c r="B108">
        <v>3</v>
      </c>
      <c r="C108">
        <v>9.58</v>
      </c>
      <c r="D108">
        <v>100</v>
      </c>
      <c r="E108">
        <v>0</v>
      </c>
      <c r="F108">
        <v>0</v>
      </c>
      <c r="G108" s="1">
        <v>42751</v>
      </c>
      <c r="H108" t="s">
        <v>11</v>
      </c>
    </row>
    <row r="109" spans="1:8" x14ac:dyDescent="0.25">
      <c r="A109" t="s">
        <v>22</v>
      </c>
      <c r="B109">
        <v>10</v>
      </c>
      <c r="C109">
        <v>9.58</v>
      </c>
      <c r="D109">
        <v>0</v>
      </c>
      <c r="E109">
        <v>0</v>
      </c>
      <c r="F109">
        <v>95.83</v>
      </c>
      <c r="G109" s="1">
        <v>42751</v>
      </c>
      <c r="H109" t="s">
        <v>11</v>
      </c>
    </row>
    <row r="110" spans="1:8" x14ac:dyDescent="0.25">
      <c r="A110" t="s">
        <v>22</v>
      </c>
      <c r="B110">
        <v>2</v>
      </c>
      <c r="C110">
        <v>9.58</v>
      </c>
      <c r="D110">
        <v>100</v>
      </c>
      <c r="E110">
        <v>0</v>
      </c>
      <c r="F110">
        <v>0</v>
      </c>
      <c r="G110" s="1">
        <v>42751</v>
      </c>
      <c r="H110" t="s">
        <v>11</v>
      </c>
    </row>
    <row r="111" spans="1:8" x14ac:dyDescent="0.25">
      <c r="A111" t="s">
        <v>22</v>
      </c>
      <c r="B111">
        <v>11</v>
      </c>
      <c r="C111">
        <v>9.58</v>
      </c>
      <c r="D111">
        <v>0</v>
      </c>
      <c r="E111">
        <v>0</v>
      </c>
      <c r="F111">
        <v>105.42</v>
      </c>
      <c r="G111" s="1">
        <v>42751</v>
      </c>
      <c r="H111" t="s">
        <v>11</v>
      </c>
    </row>
    <row r="112" spans="1:8" x14ac:dyDescent="0.25">
      <c r="A112" t="s">
        <v>22</v>
      </c>
      <c r="B112">
        <v>2</v>
      </c>
      <c r="C112">
        <v>9.58</v>
      </c>
      <c r="D112">
        <v>100</v>
      </c>
      <c r="E112">
        <v>0</v>
      </c>
      <c r="F112">
        <v>0</v>
      </c>
      <c r="G112" s="1">
        <v>42751</v>
      </c>
      <c r="H112" t="s">
        <v>11</v>
      </c>
    </row>
    <row r="113" spans="1:8" x14ac:dyDescent="0.25">
      <c r="A113" t="s">
        <v>22</v>
      </c>
      <c r="B113">
        <v>13</v>
      </c>
      <c r="C113">
        <v>9.58</v>
      </c>
      <c r="D113">
        <v>0</v>
      </c>
      <c r="E113">
        <v>0</v>
      </c>
      <c r="F113">
        <v>124.58</v>
      </c>
      <c r="G113" s="1">
        <v>42751</v>
      </c>
      <c r="H113" t="s">
        <v>11</v>
      </c>
    </row>
    <row r="114" spans="1:8" x14ac:dyDescent="0.25">
      <c r="A114" t="s">
        <v>22</v>
      </c>
      <c r="B114">
        <v>2</v>
      </c>
      <c r="C114">
        <v>9.58</v>
      </c>
      <c r="D114">
        <v>0</v>
      </c>
      <c r="E114">
        <v>0</v>
      </c>
      <c r="F114">
        <v>19.170000000000002</v>
      </c>
      <c r="G114" s="1">
        <v>42752</v>
      </c>
      <c r="H114" t="s">
        <v>11</v>
      </c>
    </row>
    <row r="115" spans="1:8" x14ac:dyDescent="0.25">
      <c r="A115" t="s">
        <v>22</v>
      </c>
      <c r="B115">
        <v>6</v>
      </c>
      <c r="C115">
        <v>5</v>
      </c>
      <c r="D115">
        <v>0</v>
      </c>
      <c r="E115">
        <v>0</v>
      </c>
      <c r="F115">
        <v>30</v>
      </c>
      <c r="G115" s="1">
        <v>42752</v>
      </c>
      <c r="H115" t="s">
        <v>13</v>
      </c>
    </row>
    <row r="116" spans="1:8" x14ac:dyDescent="0.25">
      <c r="A116" t="s">
        <v>22</v>
      </c>
      <c r="B116">
        <v>12</v>
      </c>
      <c r="C116">
        <v>5.83</v>
      </c>
      <c r="D116">
        <v>0</v>
      </c>
      <c r="E116">
        <v>0</v>
      </c>
      <c r="F116">
        <v>70</v>
      </c>
      <c r="G116" s="1">
        <v>42752</v>
      </c>
      <c r="H116" t="s">
        <v>19</v>
      </c>
    </row>
    <row r="117" spans="1:8" x14ac:dyDescent="0.25">
      <c r="A117" t="s">
        <v>48</v>
      </c>
      <c r="B117">
        <v>4</v>
      </c>
      <c r="C117">
        <v>9.58</v>
      </c>
      <c r="D117">
        <v>0</v>
      </c>
      <c r="E117">
        <v>0</v>
      </c>
      <c r="F117">
        <v>38.33</v>
      </c>
      <c r="G117" s="1">
        <v>42753</v>
      </c>
      <c r="H117" t="s">
        <v>11</v>
      </c>
    </row>
    <row r="118" spans="1:8" x14ac:dyDescent="0.25">
      <c r="A118" t="s">
        <v>22</v>
      </c>
      <c r="B118">
        <v>1</v>
      </c>
      <c r="C118">
        <v>47.92</v>
      </c>
      <c r="D118">
        <v>0</v>
      </c>
      <c r="E118">
        <v>0</v>
      </c>
      <c r="F118">
        <v>47.92</v>
      </c>
      <c r="G118" s="1">
        <v>42753</v>
      </c>
      <c r="H118" t="s">
        <v>15</v>
      </c>
    </row>
    <row r="119" spans="1:8" x14ac:dyDescent="0.25">
      <c r="A119" t="s">
        <v>22</v>
      </c>
      <c r="B119">
        <v>2</v>
      </c>
      <c r="C119">
        <v>5.83</v>
      </c>
      <c r="D119">
        <v>100</v>
      </c>
      <c r="E119">
        <v>0</v>
      </c>
      <c r="F119">
        <v>0</v>
      </c>
      <c r="G119" s="1">
        <v>42753</v>
      </c>
      <c r="H119" t="s">
        <v>19</v>
      </c>
    </row>
    <row r="120" spans="1:8" x14ac:dyDescent="0.25">
      <c r="A120" t="s">
        <v>22</v>
      </c>
      <c r="B120">
        <v>2</v>
      </c>
      <c r="C120">
        <v>5</v>
      </c>
      <c r="D120">
        <v>0</v>
      </c>
      <c r="E120">
        <v>0</v>
      </c>
      <c r="F120">
        <v>10</v>
      </c>
      <c r="G120" s="1">
        <v>42755</v>
      </c>
      <c r="H120" t="s">
        <v>13</v>
      </c>
    </row>
    <row r="121" spans="1:8" x14ac:dyDescent="0.25">
      <c r="A121" t="s">
        <v>22</v>
      </c>
      <c r="B121">
        <v>2</v>
      </c>
      <c r="C121">
        <v>5.83</v>
      </c>
      <c r="D121">
        <v>0</v>
      </c>
      <c r="E121">
        <v>0</v>
      </c>
      <c r="F121">
        <v>11.67</v>
      </c>
      <c r="G121" s="1">
        <v>42755</v>
      </c>
      <c r="H121" t="s">
        <v>19</v>
      </c>
    </row>
    <row r="122" spans="1:8" x14ac:dyDescent="0.25">
      <c r="A122" t="s">
        <v>22</v>
      </c>
      <c r="B122">
        <v>15</v>
      </c>
      <c r="C122">
        <v>9.58</v>
      </c>
      <c r="D122">
        <v>0</v>
      </c>
      <c r="E122">
        <v>0</v>
      </c>
      <c r="F122">
        <v>143.75</v>
      </c>
      <c r="G122" s="1">
        <v>42758</v>
      </c>
      <c r="H122" t="s">
        <v>11</v>
      </c>
    </row>
    <row r="123" spans="1:8" x14ac:dyDescent="0.25">
      <c r="A123" t="s">
        <v>22</v>
      </c>
      <c r="B123">
        <v>3</v>
      </c>
      <c r="C123">
        <v>9.58</v>
      </c>
      <c r="D123">
        <v>100</v>
      </c>
      <c r="E123">
        <v>0</v>
      </c>
      <c r="F123">
        <v>0</v>
      </c>
      <c r="G123" s="1">
        <v>42758</v>
      </c>
      <c r="H123" t="s">
        <v>11</v>
      </c>
    </row>
    <row r="124" spans="1:8" x14ac:dyDescent="0.25">
      <c r="A124" t="s">
        <v>22</v>
      </c>
      <c r="B124">
        <v>11</v>
      </c>
      <c r="C124">
        <v>9.58</v>
      </c>
      <c r="D124">
        <v>0</v>
      </c>
      <c r="E124">
        <v>0</v>
      </c>
      <c r="F124">
        <v>105.42</v>
      </c>
      <c r="G124" s="1">
        <v>42758</v>
      </c>
      <c r="H124" t="s">
        <v>11</v>
      </c>
    </row>
    <row r="125" spans="1:8" x14ac:dyDescent="0.25">
      <c r="A125" t="s">
        <v>22</v>
      </c>
      <c r="B125">
        <v>2</v>
      </c>
      <c r="C125">
        <v>9.58</v>
      </c>
      <c r="D125">
        <v>100</v>
      </c>
      <c r="E125">
        <v>0</v>
      </c>
      <c r="F125">
        <v>0</v>
      </c>
      <c r="G125" s="1">
        <v>42758</v>
      </c>
      <c r="H125" t="s">
        <v>11</v>
      </c>
    </row>
    <row r="126" spans="1:8" x14ac:dyDescent="0.25">
      <c r="A126" t="s">
        <v>22</v>
      </c>
      <c r="B126">
        <v>11</v>
      </c>
      <c r="C126">
        <v>9.58</v>
      </c>
      <c r="D126">
        <v>0</v>
      </c>
      <c r="E126">
        <v>0</v>
      </c>
      <c r="F126">
        <v>105.42</v>
      </c>
      <c r="G126" s="1">
        <v>42758</v>
      </c>
      <c r="H126" t="s">
        <v>11</v>
      </c>
    </row>
    <row r="127" spans="1:8" x14ac:dyDescent="0.25">
      <c r="A127" t="s">
        <v>22</v>
      </c>
      <c r="B127">
        <v>2</v>
      </c>
      <c r="C127">
        <v>9.58</v>
      </c>
      <c r="D127">
        <v>100</v>
      </c>
      <c r="E127">
        <v>0</v>
      </c>
      <c r="F127">
        <v>0</v>
      </c>
      <c r="G127" s="1">
        <v>42758</v>
      </c>
      <c r="H127" t="s">
        <v>11</v>
      </c>
    </row>
    <row r="128" spans="1:8" x14ac:dyDescent="0.25">
      <c r="A128" t="s">
        <v>22</v>
      </c>
      <c r="B128">
        <v>8</v>
      </c>
      <c r="C128">
        <v>9.58</v>
      </c>
      <c r="D128">
        <v>0</v>
      </c>
      <c r="E128">
        <v>0</v>
      </c>
      <c r="F128">
        <v>76.67</v>
      </c>
      <c r="G128" s="1">
        <v>42758</v>
      </c>
      <c r="H128" t="s">
        <v>11</v>
      </c>
    </row>
    <row r="129" spans="1:8" x14ac:dyDescent="0.25">
      <c r="A129" t="s">
        <v>22</v>
      </c>
      <c r="B129">
        <v>10</v>
      </c>
      <c r="C129">
        <v>5.83</v>
      </c>
      <c r="D129">
        <v>0</v>
      </c>
      <c r="E129">
        <v>0</v>
      </c>
      <c r="F129">
        <v>58.33</v>
      </c>
      <c r="G129" s="1">
        <v>42758</v>
      </c>
      <c r="H129" t="s">
        <v>19</v>
      </c>
    </row>
    <row r="130" spans="1:8" x14ac:dyDescent="0.25">
      <c r="A130" t="s">
        <v>22</v>
      </c>
      <c r="B130">
        <v>3</v>
      </c>
      <c r="C130">
        <v>9.58</v>
      </c>
      <c r="D130">
        <v>0</v>
      </c>
      <c r="E130">
        <v>0</v>
      </c>
      <c r="F130">
        <v>28.75</v>
      </c>
      <c r="G130" s="1">
        <v>42758</v>
      </c>
      <c r="H130" t="s">
        <v>11</v>
      </c>
    </row>
    <row r="131" spans="1:8" x14ac:dyDescent="0.25">
      <c r="A131" t="s">
        <v>22</v>
      </c>
      <c r="B131">
        <v>3</v>
      </c>
      <c r="C131">
        <v>9.58</v>
      </c>
      <c r="D131">
        <v>0</v>
      </c>
      <c r="E131">
        <v>0</v>
      </c>
      <c r="F131">
        <v>28.75</v>
      </c>
      <c r="G131" s="1">
        <v>42758</v>
      </c>
      <c r="H131" t="s">
        <v>11</v>
      </c>
    </row>
    <row r="132" spans="1:8" x14ac:dyDescent="0.25">
      <c r="A132" t="s">
        <v>22</v>
      </c>
      <c r="B132">
        <v>1</v>
      </c>
      <c r="C132">
        <v>9.58</v>
      </c>
      <c r="D132">
        <v>100</v>
      </c>
      <c r="E132">
        <v>0</v>
      </c>
      <c r="F132">
        <v>0</v>
      </c>
      <c r="G132" s="1">
        <v>42758</v>
      </c>
      <c r="H132" t="s">
        <v>11</v>
      </c>
    </row>
    <row r="133" spans="1:8" x14ac:dyDescent="0.25">
      <c r="A133" t="s">
        <v>22</v>
      </c>
      <c r="B133">
        <v>10</v>
      </c>
      <c r="C133">
        <v>9.58</v>
      </c>
      <c r="D133">
        <v>0</v>
      </c>
      <c r="E133">
        <v>0</v>
      </c>
      <c r="F133">
        <v>95.83</v>
      </c>
      <c r="G133" s="1">
        <v>42758</v>
      </c>
      <c r="H133" t="s">
        <v>11</v>
      </c>
    </row>
    <row r="134" spans="1:8" x14ac:dyDescent="0.25">
      <c r="A134" t="s">
        <v>22</v>
      </c>
      <c r="B134">
        <v>2</v>
      </c>
      <c r="C134">
        <v>9.58</v>
      </c>
      <c r="D134">
        <v>0</v>
      </c>
      <c r="E134">
        <v>0</v>
      </c>
      <c r="F134">
        <v>19.170000000000002</v>
      </c>
      <c r="G134" s="1">
        <v>42758</v>
      </c>
      <c r="H134" t="s">
        <v>11</v>
      </c>
    </row>
    <row r="135" spans="1:8" x14ac:dyDescent="0.25">
      <c r="A135" t="s">
        <v>22</v>
      </c>
      <c r="B135">
        <v>10</v>
      </c>
      <c r="C135">
        <v>9.58</v>
      </c>
      <c r="D135">
        <v>0</v>
      </c>
      <c r="E135">
        <v>0</v>
      </c>
      <c r="F135">
        <v>95.83</v>
      </c>
      <c r="G135" s="1">
        <v>42758</v>
      </c>
      <c r="H135" t="s">
        <v>11</v>
      </c>
    </row>
    <row r="136" spans="1:8" x14ac:dyDescent="0.25">
      <c r="A136" t="s">
        <v>22</v>
      </c>
      <c r="B136">
        <v>2</v>
      </c>
      <c r="C136">
        <v>9.58</v>
      </c>
      <c r="D136">
        <v>100</v>
      </c>
      <c r="E136">
        <v>0</v>
      </c>
      <c r="F136">
        <v>0</v>
      </c>
      <c r="G136" s="1">
        <v>42758</v>
      </c>
      <c r="H136" t="s">
        <v>11</v>
      </c>
    </row>
    <row r="137" spans="1:8" x14ac:dyDescent="0.25">
      <c r="A137" t="s">
        <v>22</v>
      </c>
      <c r="B137">
        <v>11</v>
      </c>
      <c r="C137">
        <v>9.58</v>
      </c>
      <c r="D137">
        <v>0</v>
      </c>
      <c r="E137">
        <v>0</v>
      </c>
      <c r="F137">
        <v>105.42</v>
      </c>
      <c r="G137" s="1">
        <v>42758</v>
      </c>
      <c r="H137" t="s">
        <v>11</v>
      </c>
    </row>
    <row r="138" spans="1:8" x14ac:dyDescent="0.25">
      <c r="A138" t="s">
        <v>22</v>
      </c>
      <c r="B138">
        <v>8</v>
      </c>
      <c r="C138">
        <v>9.58</v>
      </c>
      <c r="D138">
        <v>0</v>
      </c>
      <c r="E138">
        <v>0</v>
      </c>
      <c r="F138">
        <v>76.67</v>
      </c>
      <c r="G138" s="1">
        <v>42758</v>
      </c>
      <c r="H138" t="s">
        <v>11</v>
      </c>
    </row>
    <row r="139" spans="1:8" x14ac:dyDescent="0.25">
      <c r="A139" t="s">
        <v>48</v>
      </c>
      <c r="B139">
        <v>20</v>
      </c>
      <c r="C139">
        <v>9.58</v>
      </c>
      <c r="D139">
        <v>0</v>
      </c>
      <c r="E139">
        <v>0</v>
      </c>
      <c r="F139">
        <v>191.67</v>
      </c>
      <c r="G139" s="1">
        <v>42759</v>
      </c>
      <c r="H139" t="s">
        <v>11</v>
      </c>
    </row>
    <row r="140" spans="1:8" x14ac:dyDescent="0.25">
      <c r="A140" t="s">
        <v>48</v>
      </c>
      <c r="B140">
        <v>2</v>
      </c>
      <c r="C140">
        <v>9.58</v>
      </c>
      <c r="D140">
        <v>0</v>
      </c>
      <c r="E140">
        <v>0</v>
      </c>
      <c r="F140">
        <v>19.170000000000002</v>
      </c>
      <c r="G140" s="1">
        <v>42759</v>
      </c>
      <c r="H140" t="s">
        <v>11</v>
      </c>
    </row>
    <row r="141" spans="1:8" x14ac:dyDescent="0.25">
      <c r="A141" t="s">
        <v>22</v>
      </c>
      <c r="B141">
        <v>1</v>
      </c>
      <c r="C141">
        <v>11.67</v>
      </c>
      <c r="D141">
        <v>20</v>
      </c>
      <c r="E141">
        <v>0</v>
      </c>
      <c r="F141">
        <v>9.33</v>
      </c>
      <c r="G141" s="1">
        <v>42759</v>
      </c>
      <c r="H141" t="s">
        <v>11</v>
      </c>
    </row>
    <row r="142" spans="1:8" x14ac:dyDescent="0.25">
      <c r="A142" t="s">
        <v>22</v>
      </c>
      <c r="B142">
        <v>5</v>
      </c>
      <c r="C142">
        <v>9.58</v>
      </c>
      <c r="D142">
        <v>0</v>
      </c>
      <c r="E142">
        <v>0</v>
      </c>
      <c r="F142">
        <v>47.92</v>
      </c>
      <c r="G142" s="1">
        <v>42760</v>
      </c>
      <c r="H142" t="s">
        <v>11</v>
      </c>
    </row>
    <row r="143" spans="1:8" x14ac:dyDescent="0.25">
      <c r="A143" t="s">
        <v>22</v>
      </c>
      <c r="B143">
        <v>1</v>
      </c>
      <c r="C143">
        <v>9.58</v>
      </c>
      <c r="D143">
        <v>100</v>
      </c>
      <c r="E143">
        <v>0</v>
      </c>
      <c r="F143">
        <v>0</v>
      </c>
      <c r="G143" s="1">
        <v>42760</v>
      </c>
      <c r="H143" t="s">
        <v>11</v>
      </c>
    </row>
    <row r="144" spans="1:8" x14ac:dyDescent="0.25">
      <c r="A144" t="s">
        <v>22</v>
      </c>
      <c r="B144">
        <v>2</v>
      </c>
      <c r="C144">
        <v>9.58</v>
      </c>
      <c r="D144">
        <v>0</v>
      </c>
      <c r="E144">
        <v>0</v>
      </c>
      <c r="F144">
        <v>19.170000000000002</v>
      </c>
      <c r="G144" s="1">
        <v>42760</v>
      </c>
      <c r="H144" t="s">
        <v>11</v>
      </c>
    </row>
    <row r="145" spans="1:8" x14ac:dyDescent="0.25">
      <c r="A145" t="s">
        <v>22</v>
      </c>
      <c r="B145">
        <v>10</v>
      </c>
      <c r="C145">
        <v>9.58</v>
      </c>
      <c r="D145">
        <v>0</v>
      </c>
      <c r="E145">
        <v>0</v>
      </c>
      <c r="F145">
        <v>95.83</v>
      </c>
      <c r="G145" s="1">
        <v>42760</v>
      </c>
      <c r="H145" t="s">
        <v>11</v>
      </c>
    </row>
    <row r="146" spans="1:8" x14ac:dyDescent="0.25">
      <c r="A146" t="s">
        <v>22</v>
      </c>
      <c r="B146">
        <v>2</v>
      </c>
      <c r="C146">
        <v>9.58</v>
      </c>
      <c r="D146">
        <v>100</v>
      </c>
      <c r="E146">
        <v>0</v>
      </c>
      <c r="F146">
        <v>0</v>
      </c>
      <c r="G146" s="1">
        <v>42760</v>
      </c>
      <c r="H146" t="s">
        <v>11</v>
      </c>
    </row>
    <row r="147" spans="1:8" x14ac:dyDescent="0.25">
      <c r="A147" t="s">
        <v>48</v>
      </c>
      <c r="B147">
        <v>10</v>
      </c>
      <c r="C147">
        <v>9.58</v>
      </c>
      <c r="D147">
        <v>0</v>
      </c>
      <c r="E147">
        <v>0</v>
      </c>
      <c r="F147">
        <v>95.83</v>
      </c>
      <c r="G147" s="1">
        <v>42760</v>
      </c>
      <c r="H147" t="s">
        <v>11</v>
      </c>
    </row>
    <row r="148" spans="1:8" x14ac:dyDescent="0.25">
      <c r="A148" t="s">
        <v>48</v>
      </c>
      <c r="B148">
        <v>2</v>
      </c>
      <c r="C148">
        <v>9.58</v>
      </c>
      <c r="D148">
        <v>100</v>
      </c>
      <c r="E148">
        <v>0</v>
      </c>
      <c r="F148">
        <v>0</v>
      </c>
      <c r="G148" s="1">
        <v>42760</v>
      </c>
      <c r="H148" t="s">
        <v>11</v>
      </c>
    </row>
    <row r="149" spans="1:8" x14ac:dyDescent="0.25">
      <c r="A149" t="s">
        <v>22</v>
      </c>
      <c r="B149">
        <v>5</v>
      </c>
      <c r="C149">
        <v>5.83</v>
      </c>
      <c r="D149">
        <v>0</v>
      </c>
      <c r="E149">
        <v>0</v>
      </c>
      <c r="F149">
        <v>29.17</v>
      </c>
      <c r="G149" s="1">
        <v>42760</v>
      </c>
      <c r="H149" t="s">
        <v>19</v>
      </c>
    </row>
    <row r="150" spans="1:8" x14ac:dyDescent="0.25">
      <c r="A150" t="s">
        <v>22</v>
      </c>
      <c r="B150">
        <v>1</v>
      </c>
      <c r="C150">
        <v>5.83</v>
      </c>
      <c r="D150">
        <v>100</v>
      </c>
      <c r="E150">
        <v>0</v>
      </c>
      <c r="F150">
        <v>0</v>
      </c>
      <c r="G150" s="1">
        <v>42760</v>
      </c>
      <c r="H150" t="s">
        <v>19</v>
      </c>
    </row>
    <row r="151" spans="1:8" x14ac:dyDescent="0.25">
      <c r="A151" t="s">
        <v>22</v>
      </c>
      <c r="B151">
        <v>10</v>
      </c>
      <c r="C151">
        <v>9.58</v>
      </c>
      <c r="D151">
        <v>0</v>
      </c>
      <c r="E151">
        <v>0</v>
      </c>
      <c r="F151">
        <v>95.83</v>
      </c>
      <c r="G151" s="1">
        <v>42760</v>
      </c>
      <c r="H151" t="s">
        <v>11</v>
      </c>
    </row>
    <row r="152" spans="1:8" x14ac:dyDescent="0.25">
      <c r="A152" t="s">
        <v>22</v>
      </c>
      <c r="B152">
        <v>2</v>
      </c>
      <c r="C152">
        <v>9.58</v>
      </c>
      <c r="D152">
        <v>100</v>
      </c>
      <c r="E152">
        <v>0</v>
      </c>
      <c r="F152">
        <v>0</v>
      </c>
      <c r="G152" s="1">
        <v>42760</v>
      </c>
      <c r="H152" t="s">
        <v>11</v>
      </c>
    </row>
    <row r="153" spans="1:8" x14ac:dyDescent="0.25">
      <c r="A153" t="s">
        <v>22</v>
      </c>
      <c r="B153">
        <v>10</v>
      </c>
      <c r="C153">
        <v>9.58</v>
      </c>
      <c r="D153">
        <v>0</v>
      </c>
      <c r="E153">
        <v>0</v>
      </c>
      <c r="F153">
        <v>95.83</v>
      </c>
      <c r="G153" s="1">
        <v>42760</v>
      </c>
      <c r="H153" t="s">
        <v>11</v>
      </c>
    </row>
    <row r="154" spans="1:8" x14ac:dyDescent="0.25">
      <c r="A154" t="s">
        <v>22</v>
      </c>
      <c r="B154">
        <v>2</v>
      </c>
      <c r="C154">
        <v>9.58</v>
      </c>
      <c r="D154">
        <v>100</v>
      </c>
      <c r="E154">
        <v>0</v>
      </c>
      <c r="F154">
        <v>0</v>
      </c>
      <c r="G154" s="1">
        <v>42760</v>
      </c>
      <c r="H154" t="s">
        <v>11</v>
      </c>
    </row>
    <row r="155" spans="1:8" x14ac:dyDescent="0.25">
      <c r="A155" t="s">
        <v>22</v>
      </c>
      <c r="B155">
        <v>10</v>
      </c>
      <c r="C155">
        <v>5.83</v>
      </c>
      <c r="D155">
        <v>0</v>
      </c>
      <c r="E155">
        <v>0</v>
      </c>
      <c r="F155">
        <v>58.33</v>
      </c>
      <c r="G155" s="1">
        <v>42761</v>
      </c>
      <c r="H155" t="s">
        <v>19</v>
      </c>
    </row>
    <row r="156" spans="1:8" x14ac:dyDescent="0.25">
      <c r="A156" t="s">
        <v>22</v>
      </c>
      <c r="B156">
        <v>1</v>
      </c>
      <c r="C156">
        <v>5.83</v>
      </c>
      <c r="D156">
        <v>100</v>
      </c>
      <c r="E156">
        <v>0</v>
      </c>
      <c r="F156">
        <v>0</v>
      </c>
      <c r="G156" s="1">
        <v>42761</v>
      </c>
      <c r="H156" t="s">
        <v>19</v>
      </c>
    </row>
    <row r="157" spans="1:8" x14ac:dyDescent="0.25">
      <c r="A157" t="s">
        <v>48</v>
      </c>
      <c r="B157">
        <v>7</v>
      </c>
      <c r="C157">
        <v>9.58</v>
      </c>
      <c r="D157">
        <v>0</v>
      </c>
      <c r="E157">
        <v>0</v>
      </c>
      <c r="F157">
        <v>67.08</v>
      </c>
      <c r="G157" s="1">
        <v>42761</v>
      </c>
      <c r="H157" t="s">
        <v>11</v>
      </c>
    </row>
    <row r="158" spans="1:8" x14ac:dyDescent="0.25">
      <c r="A158" t="s">
        <v>48</v>
      </c>
      <c r="B158">
        <v>1</v>
      </c>
      <c r="C158">
        <v>9.58</v>
      </c>
      <c r="D158">
        <v>100</v>
      </c>
      <c r="E158">
        <v>0</v>
      </c>
      <c r="F158">
        <v>0</v>
      </c>
      <c r="G158" s="1">
        <v>42761</v>
      </c>
      <c r="H158" t="s">
        <v>11</v>
      </c>
    </row>
    <row r="159" spans="1:8" x14ac:dyDescent="0.25">
      <c r="A159" t="s">
        <v>22</v>
      </c>
      <c r="B159">
        <v>4</v>
      </c>
      <c r="C159">
        <v>9.58</v>
      </c>
      <c r="D159">
        <v>0</v>
      </c>
      <c r="E159">
        <v>0</v>
      </c>
      <c r="F159">
        <v>38.33</v>
      </c>
      <c r="G159" s="1">
        <v>42761</v>
      </c>
      <c r="H159" t="s">
        <v>11</v>
      </c>
    </row>
    <row r="160" spans="1:8" x14ac:dyDescent="0.25">
      <c r="A160" t="s">
        <v>48</v>
      </c>
      <c r="B160">
        <v>11</v>
      </c>
      <c r="C160">
        <v>9.58</v>
      </c>
      <c r="D160">
        <v>0</v>
      </c>
      <c r="E160">
        <v>0</v>
      </c>
      <c r="F160">
        <v>105.42</v>
      </c>
      <c r="G160" s="1">
        <v>42761</v>
      </c>
      <c r="H160" t="s">
        <v>11</v>
      </c>
    </row>
    <row r="161" spans="1:8" x14ac:dyDescent="0.25">
      <c r="A161" t="s">
        <v>22</v>
      </c>
      <c r="B161">
        <v>8</v>
      </c>
      <c r="C161">
        <v>9.58</v>
      </c>
      <c r="D161">
        <v>0</v>
      </c>
      <c r="E161">
        <v>0</v>
      </c>
      <c r="F161">
        <v>76.67</v>
      </c>
      <c r="G161" s="1">
        <v>42761</v>
      </c>
      <c r="H161" t="s">
        <v>11</v>
      </c>
    </row>
    <row r="162" spans="1:8" x14ac:dyDescent="0.25">
      <c r="A162" t="s">
        <v>48</v>
      </c>
      <c r="B162">
        <v>3</v>
      </c>
      <c r="C162">
        <v>9.58</v>
      </c>
      <c r="D162">
        <v>0</v>
      </c>
      <c r="E162">
        <v>0</v>
      </c>
      <c r="F162">
        <v>28.75</v>
      </c>
      <c r="G162" s="1">
        <v>42761</v>
      </c>
      <c r="H162" t="s">
        <v>11</v>
      </c>
    </row>
    <row r="163" spans="1:8" x14ac:dyDescent="0.25">
      <c r="A163" t="s">
        <v>48</v>
      </c>
      <c r="B163">
        <v>2</v>
      </c>
      <c r="C163">
        <v>9.58</v>
      </c>
      <c r="D163">
        <v>100</v>
      </c>
      <c r="E163">
        <v>0</v>
      </c>
      <c r="F163">
        <v>0</v>
      </c>
      <c r="G163" s="1">
        <v>42761</v>
      </c>
      <c r="H163" t="s">
        <v>11</v>
      </c>
    </row>
    <row r="164" spans="1:8" x14ac:dyDescent="0.25">
      <c r="A164" t="s">
        <v>22</v>
      </c>
      <c r="B164">
        <v>3</v>
      </c>
      <c r="C164">
        <v>47.92</v>
      </c>
      <c r="D164">
        <v>0</v>
      </c>
      <c r="E164">
        <v>0</v>
      </c>
      <c r="F164">
        <v>143.75</v>
      </c>
      <c r="G164" s="1">
        <v>42761</v>
      </c>
      <c r="H164" t="s">
        <v>15</v>
      </c>
    </row>
    <row r="165" spans="1:8" x14ac:dyDescent="0.25">
      <c r="A165" t="s">
        <v>22</v>
      </c>
      <c r="B165">
        <v>2</v>
      </c>
      <c r="C165">
        <v>5.83</v>
      </c>
      <c r="D165">
        <v>100</v>
      </c>
      <c r="E165">
        <v>0</v>
      </c>
      <c r="F165">
        <v>0</v>
      </c>
      <c r="G165" s="1">
        <v>42761</v>
      </c>
      <c r="H165" t="s">
        <v>19</v>
      </c>
    </row>
    <row r="166" spans="1:8" x14ac:dyDescent="0.25">
      <c r="A166" t="s">
        <v>48</v>
      </c>
      <c r="B166">
        <v>11</v>
      </c>
      <c r="C166">
        <v>9.58</v>
      </c>
      <c r="D166">
        <v>0</v>
      </c>
      <c r="E166">
        <v>0</v>
      </c>
      <c r="F166">
        <v>105.42</v>
      </c>
      <c r="G166" s="1">
        <v>42761</v>
      </c>
      <c r="H166" t="s">
        <v>11</v>
      </c>
    </row>
    <row r="167" spans="1:8" x14ac:dyDescent="0.25">
      <c r="A167" t="s">
        <v>48</v>
      </c>
      <c r="B167">
        <v>2</v>
      </c>
      <c r="C167">
        <v>9.58</v>
      </c>
      <c r="D167">
        <v>100</v>
      </c>
      <c r="E167">
        <v>0</v>
      </c>
      <c r="F167">
        <v>0</v>
      </c>
      <c r="G167" s="1">
        <v>42761</v>
      </c>
      <c r="H167" t="s">
        <v>11</v>
      </c>
    </row>
    <row r="168" spans="1:8" x14ac:dyDescent="0.25">
      <c r="A168" t="s">
        <v>22</v>
      </c>
      <c r="B168">
        <v>1</v>
      </c>
      <c r="C168">
        <v>47.92</v>
      </c>
      <c r="D168">
        <v>0</v>
      </c>
      <c r="E168">
        <v>0</v>
      </c>
      <c r="F168">
        <v>47.92</v>
      </c>
      <c r="G168" s="1">
        <v>42762</v>
      </c>
      <c r="H168" t="s">
        <v>15</v>
      </c>
    </row>
    <row r="169" spans="1:8" x14ac:dyDescent="0.25">
      <c r="A169" t="s">
        <v>48</v>
      </c>
      <c r="B169">
        <v>3</v>
      </c>
      <c r="C169">
        <v>9.58</v>
      </c>
      <c r="D169">
        <v>0</v>
      </c>
      <c r="E169">
        <v>0</v>
      </c>
      <c r="F169">
        <v>28.75</v>
      </c>
      <c r="G169" s="1">
        <v>42762</v>
      </c>
      <c r="H169" t="s">
        <v>11</v>
      </c>
    </row>
    <row r="170" spans="1:8" x14ac:dyDescent="0.25">
      <c r="A170" t="s">
        <v>48</v>
      </c>
      <c r="B170">
        <v>5</v>
      </c>
      <c r="C170">
        <v>9.58</v>
      </c>
      <c r="D170">
        <v>0</v>
      </c>
      <c r="E170">
        <v>0</v>
      </c>
      <c r="F170">
        <v>47.92</v>
      </c>
      <c r="G170" s="1">
        <v>42762</v>
      </c>
      <c r="H170" t="s">
        <v>11</v>
      </c>
    </row>
    <row r="171" spans="1:8" x14ac:dyDescent="0.25">
      <c r="A171" t="s">
        <v>48</v>
      </c>
      <c r="B171">
        <v>1</v>
      </c>
      <c r="C171">
        <v>9.58</v>
      </c>
      <c r="D171">
        <v>100</v>
      </c>
      <c r="E171">
        <v>0</v>
      </c>
      <c r="F171">
        <v>0</v>
      </c>
      <c r="G171" s="1">
        <v>42762</v>
      </c>
      <c r="H171" t="s">
        <v>11</v>
      </c>
    </row>
    <row r="172" spans="1:8" x14ac:dyDescent="0.25">
      <c r="A172" t="s">
        <v>48</v>
      </c>
      <c r="B172">
        <v>20</v>
      </c>
      <c r="C172">
        <v>9.58</v>
      </c>
      <c r="D172">
        <v>0</v>
      </c>
      <c r="E172">
        <v>0</v>
      </c>
      <c r="F172">
        <v>191.67</v>
      </c>
      <c r="G172" s="1">
        <v>42762</v>
      </c>
      <c r="H172" t="s">
        <v>11</v>
      </c>
    </row>
    <row r="173" spans="1:8" x14ac:dyDescent="0.25">
      <c r="A173" t="s">
        <v>48</v>
      </c>
      <c r="B173">
        <v>4</v>
      </c>
      <c r="C173">
        <v>9.58</v>
      </c>
      <c r="D173">
        <v>100</v>
      </c>
      <c r="E173">
        <v>0</v>
      </c>
      <c r="F173">
        <v>0</v>
      </c>
      <c r="G173" s="1">
        <v>42762</v>
      </c>
      <c r="H173" t="s">
        <v>11</v>
      </c>
    </row>
    <row r="174" spans="1:8" x14ac:dyDescent="0.25">
      <c r="A174" t="s">
        <v>48</v>
      </c>
      <c r="B174">
        <v>11</v>
      </c>
      <c r="C174">
        <v>9.58</v>
      </c>
      <c r="D174">
        <v>0</v>
      </c>
      <c r="E174">
        <v>0</v>
      </c>
      <c r="F174">
        <v>105.42</v>
      </c>
      <c r="G174" s="1">
        <v>42762</v>
      </c>
      <c r="H174" t="s">
        <v>11</v>
      </c>
    </row>
    <row r="175" spans="1:8" x14ac:dyDescent="0.25">
      <c r="A175" t="s">
        <v>48</v>
      </c>
      <c r="B175">
        <v>2</v>
      </c>
      <c r="C175">
        <v>9.58</v>
      </c>
      <c r="D175">
        <v>100</v>
      </c>
      <c r="E175">
        <v>0</v>
      </c>
      <c r="F175">
        <v>0</v>
      </c>
      <c r="G175" s="1">
        <v>42762</v>
      </c>
      <c r="H175" t="s">
        <v>11</v>
      </c>
    </row>
    <row r="176" spans="1:8" x14ac:dyDescent="0.25">
      <c r="A176" t="s">
        <v>48</v>
      </c>
      <c r="B176">
        <v>11</v>
      </c>
      <c r="C176">
        <v>9.58</v>
      </c>
      <c r="D176">
        <v>0</v>
      </c>
      <c r="E176">
        <v>0</v>
      </c>
      <c r="F176">
        <v>105.42</v>
      </c>
      <c r="G176" s="1">
        <v>42762</v>
      </c>
      <c r="H176" t="s">
        <v>11</v>
      </c>
    </row>
    <row r="177" spans="1:8" x14ac:dyDescent="0.25">
      <c r="A177" t="s">
        <v>48</v>
      </c>
      <c r="B177">
        <v>2</v>
      </c>
      <c r="C177">
        <v>9.58</v>
      </c>
      <c r="D177">
        <v>100</v>
      </c>
      <c r="E177">
        <v>0</v>
      </c>
      <c r="F177">
        <v>0</v>
      </c>
      <c r="G177" s="1">
        <v>42762</v>
      </c>
      <c r="H177" t="s">
        <v>11</v>
      </c>
    </row>
    <row r="178" spans="1:8" x14ac:dyDescent="0.25">
      <c r="A178" t="s">
        <v>48</v>
      </c>
      <c r="B178">
        <v>5</v>
      </c>
      <c r="C178">
        <v>9.58</v>
      </c>
      <c r="D178">
        <v>0</v>
      </c>
      <c r="E178">
        <v>0</v>
      </c>
      <c r="F178">
        <v>47.92</v>
      </c>
      <c r="G178" s="1">
        <v>42762</v>
      </c>
      <c r="H178" t="s">
        <v>11</v>
      </c>
    </row>
    <row r="179" spans="1:8" x14ac:dyDescent="0.25">
      <c r="A179" t="s">
        <v>48</v>
      </c>
      <c r="B179">
        <v>1</v>
      </c>
      <c r="C179">
        <v>9.58</v>
      </c>
      <c r="D179">
        <v>0</v>
      </c>
      <c r="E179">
        <v>0</v>
      </c>
      <c r="F179">
        <v>9.58</v>
      </c>
      <c r="G179" s="1">
        <v>42762</v>
      </c>
      <c r="H179" t="s">
        <v>11</v>
      </c>
    </row>
    <row r="180" spans="1:8" x14ac:dyDescent="0.25">
      <c r="A180" t="s">
        <v>48</v>
      </c>
      <c r="B180">
        <v>11</v>
      </c>
      <c r="C180">
        <v>9.58</v>
      </c>
      <c r="D180">
        <v>0</v>
      </c>
      <c r="E180">
        <v>0</v>
      </c>
      <c r="F180">
        <v>105.42</v>
      </c>
      <c r="G180" s="1">
        <v>42765</v>
      </c>
      <c r="H180" t="s">
        <v>11</v>
      </c>
    </row>
    <row r="181" spans="1:8" x14ac:dyDescent="0.25">
      <c r="A181" t="s">
        <v>48</v>
      </c>
      <c r="B181">
        <v>2</v>
      </c>
      <c r="C181">
        <v>9.58</v>
      </c>
      <c r="D181">
        <v>100</v>
      </c>
      <c r="E181">
        <v>0</v>
      </c>
      <c r="F181">
        <v>0</v>
      </c>
      <c r="G181" s="1">
        <v>42765</v>
      </c>
      <c r="H181" t="s">
        <v>11</v>
      </c>
    </row>
    <row r="182" spans="1:8" x14ac:dyDescent="0.25">
      <c r="A182" t="s">
        <v>48</v>
      </c>
      <c r="B182">
        <v>10</v>
      </c>
      <c r="C182">
        <v>9.58</v>
      </c>
      <c r="D182">
        <v>0</v>
      </c>
      <c r="E182">
        <v>0</v>
      </c>
      <c r="F182">
        <v>95.83</v>
      </c>
      <c r="G182" s="1">
        <v>42765</v>
      </c>
      <c r="H182" t="s">
        <v>11</v>
      </c>
    </row>
    <row r="183" spans="1:8" x14ac:dyDescent="0.25">
      <c r="A183" t="s">
        <v>48</v>
      </c>
      <c r="B183">
        <v>2</v>
      </c>
      <c r="C183">
        <v>9.58</v>
      </c>
      <c r="D183">
        <v>100</v>
      </c>
      <c r="E183">
        <v>0</v>
      </c>
      <c r="F183">
        <v>0</v>
      </c>
      <c r="G183" s="1">
        <v>42765</v>
      </c>
      <c r="H183" t="s">
        <v>11</v>
      </c>
    </row>
    <row r="184" spans="1:8" x14ac:dyDescent="0.25">
      <c r="A184" t="s">
        <v>48</v>
      </c>
      <c r="B184">
        <v>5</v>
      </c>
      <c r="C184">
        <v>9.58</v>
      </c>
      <c r="D184">
        <v>0</v>
      </c>
      <c r="E184">
        <v>0</v>
      </c>
      <c r="F184">
        <v>47.92</v>
      </c>
      <c r="G184" s="1">
        <v>42765</v>
      </c>
      <c r="H184" t="s">
        <v>11</v>
      </c>
    </row>
    <row r="185" spans="1:8" x14ac:dyDescent="0.25">
      <c r="A185" t="s">
        <v>48</v>
      </c>
      <c r="B185">
        <v>1</v>
      </c>
      <c r="C185">
        <v>9.58</v>
      </c>
      <c r="D185">
        <v>100</v>
      </c>
      <c r="E185">
        <v>0</v>
      </c>
      <c r="F185">
        <v>0</v>
      </c>
      <c r="G185" s="1">
        <v>42765</v>
      </c>
      <c r="H185" t="s">
        <v>11</v>
      </c>
    </row>
    <row r="186" spans="1:8" x14ac:dyDescent="0.25">
      <c r="A186" t="s">
        <v>22</v>
      </c>
      <c r="B186">
        <v>2</v>
      </c>
      <c r="C186">
        <v>47.92</v>
      </c>
      <c r="D186">
        <v>0</v>
      </c>
      <c r="E186">
        <v>0</v>
      </c>
      <c r="F186">
        <v>95.83</v>
      </c>
      <c r="G186" s="1">
        <v>42765</v>
      </c>
      <c r="H186" t="s">
        <v>15</v>
      </c>
    </row>
    <row r="187" spans="1:8" x14ac:dyDescent="0.25">
      <c r="A187" t="s">
        <v>22</v>
      </c>
      <c r="B187">
        <v>5</v>
      </c>
      <c r="C187">
        <v>47.92</v>
      </c>
      <c r="D187">
        <v>0</v>
      </c>
      <c r="E187">
        <v>0</v>
      </c>
      <c r="F187">
        <v>239.58</v>
      </c>
      <c r="G187" s="1">
        <v>42765</v>
      </c>
      <c r="H187" t="s">
        <v>15</v>
      </c>
    </row>
    <row r="188" spans="1:8" x14ac:dyDescent="0.25">
      <c r="A188" t="s">
        <v>22</v>
      </c>
      <c r="B188">
        <v>1</v>
      </c>
      <c r="C188">
        <v>47.92</v>
      </c>
      <c r="D188">
        <v>100</v>
      </c>
      <c r="E188">
        <v>0</v>
      </c>
      <c r="F188">
        <v>0</v>
      </c>
      <c r="G188" s="1">
        <v>42765</v>
      </c>
      <c r="H188" t="s">
        <v>15</v>
      </c>
    </row>
    <row r="189" spans="1:8" x14ac:dyDescent="0.25">
      <c r="A189" t="s">
        <v>48</v>
      </c>
      <c r="B189">
        <v>1</v>
      </c>
      <c r="C189">
        <v>11.67</v>
      </c>
      <c r="D189">
        <v>0</v>
      </c>
      <c r="E189">
        <v>0</v>
      </c>
      <c r="F189">
        <v>11.67</v>
      </c>
      <c r="G189" s="1">
        <v>42765</v>
      </c>
      <c r="H189" t="s">
        <v>11</v>
      </c>
    </row>
    <row r="190" spans="1:8" x14ac:dyDescent="0.25">
      <c r="A190" t="s">
        <v>48</v>
      </c>
      <c r="B190">
        <v>15</v>
      </c>
      <c r="C190">
        <v>9.58</v>
      </c>
      <c r="D190">
        <v>0</v>
      </c>
      <c r="E190">
        <v>0</v>
      </c>
      <c r="F190">
        <v>143.75</v>
      </c>
      <c r="G190" s="1">
        <v>42766</v>
      </c>
      <c r="H190" t="s">
        <v>11</v>
      </c>
    </row>
    <row r="191" spans="1:8" x14ac:dyDescent="0.25">
      <c r="A191" t="s">
        <v>48</v>
      </c>
      <c r="B191">
        <v>3</v>
      </c>
      <c r="C191">
        <v>9.58</v>
      </c>
      <c r="D191">
        <v>100</v>
      </c>
      <c r="E191">
        <v>0</v>
      </c>
      <c r="F191">
        <v>0</v>
      </c>
      <c r="G191" s="1">
        <v>42766</v>
      </c>
      <c r="H191" t="s">
        <v>11</v>
      </c>
    </row>
    <row r="192" spans="1:8" x14ac:dyDescent="0.25">
      <c r="A192" t="s">
        <v>22</v>
      </c>
      <c r="B192">
        <v>10</v>
      </c>
      <c r="C192">
        <v>9.58</v>
      </c>
      <c r="D192">
        <v>0</v>
      </c>
      <c r="E192">
        <v>0</v>
      </c>
      <c r="F192">
        <v>95.83</v>
      </c>
      <c r="G192" s="1">
        <v>42766</v>
      </c>
      <c r="H192" t="s">
        <v>11</v>
      </c>
    </row>
    <row r="193" spans="1:8" x14ac:dyDescent="0.25">
      <c r="A193" t="s">
        <v>22</v>
      </c>
      <c r="B193">
        <v>2</v>
      </c>
      <c r="C193">
        <v>9.58</v>
      </c>
      <c r="D193">
        <v>100</v>
      </c>
      <c r="E193">
        <v>0</v>
      </c>
      <c r="F193">
        <v>0</v>
      </c>
      <c r="G193" s="1">
        <v>42766</v>
      </c>
      <c r="H193" t="s">
        <v>11</v>
      </c>
    </row>
    <row r="194" spans="1:8" x14ac:dyDescent="0.25">
      <c r="A194" t="s">
        <v>48</v>
      </c>
      <c r="B194">
        <v>6</v>
      </c>
      <c r="C194">
        <v>9.58</v>
      </c>
      <c r="D194">
        <v>0</v>
      </c>
      <c r="E194">
        <v>0</v>
      </c>
      <c r="F194">
        <v>57.5</v>
      </c>
      <c r="G194" s="1">
        <v>42766</v>
      </c>
      <c r="H194" t="s">
        <v>11</v>
      </c>
    </row>
    <row r="195" spans="1:8" x14ac:dyDescent="0.25">
      <c r="A195" t="s">
        <v>48</v>
      </c>
      <c r="B195">
        <v>1</v>
      </c>
      <c r="C195">
        <v>9.58</v>
      </c>
      <c r="D195">
        <v>100</v>
      </c>
      <c r="E195">
        <v>0</v>
      </c>
      <c r="F195">
        <v>0</v>
      </c>
      <c r="G195" s="1">
        <v>42766</v>
      </c>
      <c r="H195" t="s">
        <v>11</v>
      </c>
    </row>
    <row r="196" spans="1:8" x14ac:dyDescent="0.25">
      <c r="A196" t="s">
        <v>48</v>
      </c>
      <c r="B196">
        <v>11</v>
      </c>
      <c r="C196">
        <v>9.58</v>
      </c>
      <c r="D196">
        <v>0</v>
      </c>
      <c r="E196">
        <v>0</v>
      </c>
      <c r="F196">
        <v>105.42</v>
      </c>
      <c r="G196" s="1">
        <v>42766</v>
      </c>
      <c r="H196" t="s">
        <v>11</v>
      </c>
    </row>
    <row r="197" spans="1:8" x14ac:dyDescent="0.25">
      <c r="A197" t="s">
        <v>48</v>
      </c>
      <c r="B197">
        <v>2</v>
      </c>
      <c r="C197">
        <v>9.58</v>
      </c>
      <c r="D197">
        <v>100</v>
      </c>
      <c r="E197">
        <v>0</v>
      </c>
      <c r="F197">
        <v>0</v>
      </c>
      <c r="G197" s="1">
        <v>42766</v>
      </c>
      <c r="H197" t="s">
        <v>11</v>
      </c>
    </row>
    <row r="198" spans="1:8" x14ac:dyDescent="0.25">
      <c r="A198" t="s">
        <v>48</v>
      </c>
      <c r="B198">
        <v>8</v>
      </c>
      <c r="C198">
        <v>9.58</v>
      </c>
      <c r="D198">
        <v>0</v>
      </c>
      <c r="E198">
        <v>0</v>
      </c>
      <c r="F198">
        <v>76.67</v>
      </c>
      <c r="G198" s="1">
        <v>42766</v>
      </c>
      <c r="H198" t="s">
        <v>11</v>
      </c>
    </row>
    <row r="199" spans="1:8" x14ac:dyDescent="0.25">
      <c r="A199" t="s">
        <v>22</v>
      </c>
      <c r="B199">
        <v>11</v>
      </c>
      <c r="C199">
        <v>9.58</v>
      </c>
      <c r="D199">
        <v>0</v>
      </c>
      <c r="E199">
        <v>0</v>
      </c>
      <c r="F199">
        <v>105.42</v>
      </c>
      <c r="G199" s="1">
        <v>42767</v>
      </c>
      <c r="H199" t="s">
        <v>11</v>
      </c>
    </row>
    <row r="200" spans="1:8" x14ac:dyDescent="0.25">
      <c r="A200" t="s">
        <v>22</v>
      </c>
      <c r="B200">
        <v>2</v>
      </c>
      <c r="C200">
        <v>9.58</v>
      </c>
      <c r="D200">
        <v>100</v>
      </c>
      <c r="E200">
        <v>0</v>
      </c>
      <c r="F200">
        <v>0</v>
      </c>
      <c r="G200" s="1">
        <v>42767</v>
      </c>
      <c r="H200" t="s">
        <v>11</v>
      </c>
    </row>
    <row r="201" spans="1:8" x14ac:dyDescent="0.25">
      <c r="A201" t="s">
        <v>48</v>
      </c>
      <c r="B201">
        <v>10</v>
      </c>
      <c r="C201">
        <v>9.58</v>
      </c>
      <c r="D201">
        <v>0</v>
      </c>
      <c r="E201">
        <v>0</v>
      </c>
      <c r="F201">
        <v>95.83</v>
      </c>
      <c r="G201" s="1">
        <v>42767</v>
      </c>
      <c r="H201" t="s">
        <v>11</v>
      </c>
    </row>
    <row r="202" spans="1:8" x14ac:dyDescent="0.25">
      <c r="A202" t="s">
        <v>48</v>
      </c>
      <c r="B202">
        <v>1</v>
      </c>
      <c r="C202">
        <v>9.58</v>
      </c>
      <c r="D202">
        <v>100</v>
      </c>
      <c r="E202">
        <v>0</v>
      </c>
      <c r="F202">
        <v>0</v>
      </c>
      <c r="G202" s="1">
        <v>42767</v>
      </c>
      <c r="H202" t="s">
        <v>11</v>
      </c>
    </row>
    <row r="203" spans="1:8" x14ac:dyDescent="0.25">
      <c r="A203" t="s">
        <v>22</v>
      </c>
      <c r="B203">
        <v>10</v>
      </c>
      <c r="C203">
        <v>5</v>
      </c>
      <c r="D203">
        <v>0</v>
      </c>
      <c r="E203">
        <v>0</v>
      </c>
      <c r="F203">
        <v>50</v>
      </c>
      <c r="G203" s="1">
        <v>42767</v>
      </c>
      <c r="H203" t="s">
        <v>13</v>
      </c>
    </row>
    <row r="204" spans="1:8" x14ac:dyDescent="0.25">
      <c r="A204" t="s">
        <v>48</v>
      </c>
      <c r="B204">
        <v>30</v>
      </c>
      <c r="C204">
        <v>9.58</v>
      </c>
      <c r="D204">
        <v>0</v>
      </c>
      <c r="E204">
        <v>0</v>
      </c>
      <c r="F204">
        <v>287.5</v>
      </c>
      <c r="G204" s="1">
        <v>42767</v>
      </c>
      <c r="H204" t="s">
        <v>11</v>
      </c>
    </row>
    <row r="205" spans="1:8" x14ac:dyDescent="0.25">
      <c r="A205" t="s">
        <v>48</v>
      </c>
      <c r="B205">
        <v>6</v>
      </c>
      <c r="C205">
        <v>9.58</v>
      </c>
      <c r="D205">
        <v>100</v>
      </c>
      <c r="E205">
        <v>0</v>
      </c>
      <c r="F205">
        <v>0</v>
      </c>
      <c r="G205" s="1">
        <v>42767</v>
      </c>
      <c r="H205" t="s">
        <v>11</v>
      </c>
    </row>
    <row r="206" spans="1:8" x14ac:dyDescent="0.25">
      <c r="A206" t="s">
        <v>48</v>
      </c>
      <c r="B206">
        <v>8</v>
      </c>
      <c r="C206">
        <v>9.58</v>
      </c>
      <c r="D206">
        <v>0</v>
      </c>
      <c r="E206">
        <v>0</v>
      </c>
      <c r="F206">
        <v>76.67</v>
      </c>
      <c r="G206" s="1">
        <v>42767</v>
      </c>
      <c r="H206" t="s">
        <v>11</v>
      </c>
    </row>
    <row r="207" spans="1:8" x14ac:dyDescent="0.25">
      <c r="A207" t="s">
        <v>48</v>
      </c>
      <c r="B207">
        <v>20</v>
      </c>
      <c r="C207">
        <v>9.58</v>
      </c>
      <c r="D207">
        <v>0</v>
      </c>
      <c r="E207">
        <v>0</v>
      </c>
      <c r="F207">
        <v>191.67</v>
      </c>
      <c r="G207" s="1">
        <v>42767</v>
      </c>
      <c r="H207" t="s">
        <v>11</v>
      </c>
    </row>
    <row r="208" spans="1:8" x14ac:dyDescent="0.25">
      <c r="A208" t="s">
        <v>48</v>
      </c>
      <c r="B208">
        <v>4</v>
      </c>
      <c r="C208">
        <v>9.58</v>
      </c>
      <c r="D208">
        <v>100</v>
      </c>
      <c r="E208">
        <v>0</v>
      </c>
      <c r="F208">
        <v>0</v>
      </c>
      <c r="G208" s="1">
        <v>42767</v>
      </c>
      <c r="H208" t="s">
        <v>11</v>
      </c>
    </row>
    <row r="209" spans="1:8" x14ac:dyDescent="0.25">
      <c r="A209" t="s">
        <v>22</v>
      </c>
      <c r="B209">
        <v>4</v>
      </c>
      <c r="C209">
        <v>47.92</v>
      </c>
      <c r="D209">
        <v>0</v>
      </c>
      <c r="E209">
        <v>0</v>
      </c>
      <c r="F209">
        <v>191.67</v>
      </c>
      <c r="G209" s="1">
        <v>42767</v>
      </c>
      <c r="H209" t="s">
        <v>15</v>
      </c>
    </row>
    <row r="210" spans="1:8" x14ac:dyDescent="0.25">
      <c r="A210" t="s">
        <v>22</v>
      </c>
      <c r="B210">
        <v>1</v>
      </c>
      <c r="C210">
        <v>47.92</v>
      </c>
      <c r="D210">
        <v>100</v>
      </c>
      <c r="E210">
        <v>0</v>
      </c>
      <c r="F210">
        <v>0</v>
      </c>
      <c r="G210" s="1">
        <v>42767</v>
      </c>
      <c r="H210" t="s">
        <v>15</v>
      </c>
    </row>
    <row r="211" spans="1:8" x14ac:dyDescent="0.25">
      <c r="A211" t="s">
        <v>48</v>
      </c>
      <c r="B211">
        <v>10</v>
      </c>
      <c r="C211">
        <v>9.58</v>
      </c>
      <c r="D211">
        <v>0</v>
      </c>
      <c r="E211">
        <v>0</v>
      </c>
      <c r="F211">
        <v>95.83</v>
      </c>
      <c r="G211" s="1">
        <v>42767</v>
      </c>
      <c r="H211" t="s">
        <v>11</v>
      </c>
    </row>
    <row r="212" spans="1:8" x14ac:dyDescent="0.25">
      <c r="A212" t="s">
        <v>48</v>
      </c>
      <c r="B212">
        <v>2</v>
      </c>
      <c r="C212">
        <v>9.58</v>
      </c>
      <c r="D212">
        <v>100</v>
      </c>
      <c r="E212">
        <v>0</v>
      </c>
      <c r="F212">
        <v>0</v>
      </c>
      <c r="G212" s="1">
        <v>42767</v>
      </c>
      <c r="H212" t="s">
        <v>11</v>
      </c>
    </row>
    <row r="213" spans="1:8" x14ac:dyDescent="0.25">
      <c r="A213" t="s">
        <v>48</v>
      </c>
      <c r="B213">
        <v>4</v>
      </c>
      <c r="C213">
        <v>9.58</v>
      </c>
      <c r="D213">
        <v>0</v>
      </c>
      <c r="E213">
        <v>0</v>
      </c>
      <c r="F213">
        <v>38.33</v>
      </c>
      <c r="G213" s="1">
        <v>42768</v>
      </c>
      <c r="H213" t="s">
        <v>11</v>
      </c>
    </row>
    <row r="214" spans="1:8" x14ac:dyDescent="0.25">
      <c r="A214" t="s">
        <v>22</v>
      </c>
      <c r="B214">
        <v>4</v>
      </c>
      <c r="C214">
        <v>5.83</v>
      </c>
      <c r="D214">
        <v>0</v>
      </c>
      <c r="E214">
        <v>0</v>
      </c>
      <c r="F214">
        <v>23.33</v>
      </c>
      <c r="G214" s="1">
        <v>42768</v>
      </c>
      <c r="H214" t="s">
        <v>19</v>
      </c>
    </row>
    <row r="215" spans="1:8" x14ac:dyDescent="0.25">
      <c r="A215" t="s">
        <v>48</v>
      </c>
      <c r="B215">
        <v>10</v>
      </c>
      <c r="C215">
        <v>9.58</v>
      </c>
      <c r="D215">
        <v>0</v>
      </c>
      <c r="E215">
        <v>0</v>
      </c>
      <c r="F215">
        <v>95.83</v>
      </c>
      <c r="G215" s="1">
        <v>42768</v>
      </c>
      <c r="H215" t="s">
        <v>11</v>
      </c>
    </row>
    <row r="216" spans="1:8" x14ac:dyDescent="0.25">
      <c r="A216" t="s">
        <v>48</v>
      </c>
      <c r="B216">
        <v>2</v>
      </c>
      <c r="C216">
        <v>9.58</v>
      </c>
      <c r="D216">
        <v>100</v>
      </c>
      <c r="E216">
        <v>0</v>
      </c>
      <c r="F216">
        <v>0</v>
      </c>
      <c r="G216" s="1">
        <v>42768</v>
      </c>
      <c r="H216" t="s">
        <v>11</v>
      </c>
    </row>
    <row r="217" spans="1:8" x14ac:dyDescent="0.25">
      <c r="A217" t="s">
        <v>48</v>
      </c>
      <c r="B217">
        <v>10</v>
      </c>
      <c r="C217">
        <v>9.58</v>
      </c>
      <c r="D217">
        <v>0</v>
      </c>
      <c r="E217">
        <v>0</v>
      </c>
      <c r="F217">
        <v>95.83</v>
      </c>
      <c r="G217" s="1">
        <v>42768</v>
      </c>
      <c r="H217" t="s">
        <v>11</v>
      </c>
    </row>
    <row r="218" spans="1:8" x14ac:dyDescent="0.25">
      <c r="A218" t="s">
        <v>48</v>
      </c>
      <c r="B218">
        <v>2</v>
      </c>
      <c r="C218">
        <v>9.58</v>
      </c>
      <c r="D218">
        <v>100</v>
      </c>
      <c r="E218">
        <v>0</v>
      </c>
      <c r="F218">
        <v>0</v>
      </c>
      <c r="G218" s="1">
        <v>42768</v>
      </c>
      <c r="H218" t="s">
        <v>11</v>
      </c>
    </row>
    <row r="219" spans="1:8" x14ac:dyDescent="0.25">
      <c r="A219" t="s">
        <v>48</v>
      </c>
      <c r="B219">
        <v>4</v>
      </c>
      <c r="C219">
        <v>9.58</v>
      </c>
      <c r="D219">
        <v>0</v>
      </c>
      <c r="E219">
        <v>0</v>
      </c>
      <c r="F219">
        <v>38.33</v>
      </c>
      <c r="G219" s="1">
        <v>42769</v>
      </c>
      <c r="H219" t="s">
        <v>11</v>
      </c>
    </row>
    <row r="220" spans="1:8" x14ac:dyDescent="0.25">
      <c r="A220" t="s">
        <v>22</v>
      </c>
      <c r="B220">
        <v>3</v>
      </c>
      <c r="C220">
        <v>47.92</v>
      </c>
      <c r="D220">
        <v>0</v>
      </c>
      <c r="E220">
        <v>0</v>
      </c>
      <c r="F220">
        <v>143.75</v>
      </c>
      <c r="G220" s="1">
        <v>42769</v>
      </c>
      <c r="H220" t="s">
        <v>15</v>
      </c>
    </row>
    <row r="221" spans="1:8" x14ac:dyDescent="0.25">
      <c r="A221" t="s">
        <v>48</v>
      </c>
      <c r="B221">
        <v>4</v>
      </c>
      <c r="C221">
        <v>9.58</v>
      </c>
      <c r="D221">
        <v>0</v>
      </c>
      <c r="E221">
        <v>0</v>
      </c>
      <c r="F221">
        <v>38.33</v>
      </c>
      <c r="G221" s="1">
        <v>42769</v>
      </c>
      <c r="H221" t="s">
        <v>11</v>
      </c>
    </row>
    <row r="222" spans="1:8" x14ac:dyDescent="0.25">
      <c r="A222" t="s">
        <v>48</v>
      </c>
      <c r="B222">
        <v>11</v>
      </c>
      <c r="C222">
        <v>9.58</v>
      </c>
      <c r="D222">
        <v>0</v>
      </c>
      <c r="E222">
        <v>0</v>
      </c>
      <c r="F222">
        <v>105.42</v>
      </c>
      <c r="G222" s="1">
        <v>42769</v>
      </c>
      <c r="H222" t="s">
        <v>11</v>
      </c>
    </row>
    <row r="223" spans="1:8" x14ac:dyDescent="0.25">
      <c r="A223" t="s">
        <v>48</v>
      </c>
      <c r="B223">
        <v>2</v>
      </c>
      <c r="C223">
        <v>9.58</v>
      </c>
      <c r="D223">
        <v>100</v>
      </c>
      <c r="E223">
        <v>0</v>
      </c>
      <c r="F223">
        <v>0</v>
      </c>
      <c r="G223" s="1">
        <v>42769</v>
      </c>
      <c r="H223" t="s">
        <v>11</v>
      </c>
    </row>
    <row r="224" spans="1:8" x14ac:dyDescent="0.25">
      <c r="A224" t="s">
        <v>22</v>
      </c>
      <c r="B224">
        <v>5</v>
      </c>
      <c r="C224">
        <v>9.58</v>
      </c>
      <c r="D224">
        <v>0</v>
      </c>
      <c r="E224">
        <v>0</v>
      </c>
      <c r="F224">
        <v>47.92</v>
      </c>
      <c r="G224" s="1">
        <v>42769</v>
      </c>
      <c r="H224" t="s">
        <v>11</v>
      </c>
    </row>
    <row r="225" spans="1:8" x14ac:dyDescent="0.25">
      <c r="A225" t="s">
        <v>22</v>
      </c>
      <c r="B225">
        <v>1</v>
      </c>
      <c r="C225">
        <v>9.58</v>
      </c>
      <c r="D225">
        <v>100</v>
      </c>
      <c r="E225">
        <v>0</v>
      </c>
      <c r="F225">
        <v>0</v>
      </c>
      <c r="G225" s="1">
        <v>42769</v>
      </c>
      <c r="H225" t="s">
        <v>11</v>
      </c>
    </row>
    <row r="226" spans="1:8" x14ac:dyDescent="0.25">
      <c r="A226" t="s">
        <v>48</v>
      </c>
      <c r="B226">
        <v>5</v>
      </c>
      <c r="C226">
        <v>9.58</v>
      </c>
      <c r="D226">
        <v>0</v>
      </c>
      <c r="E226">
        <v>0</v>
      </c>
      <c r="F226">
        <v>47.92</v>
      </c>
      <c r="G226" s="1">
        <v>42769</v>
      </c>
      <c r="H226" t="s">
        <v>11</v>
      </c>
    </row>
    <row r="227" spans="1:8" x14ac:dyDescent="0.25">
      <c r="A227" t="s">
        <v>48</v>
      </c>
      <c r="B227">
        <v>1</v>
      </c>
      <c r="C227">
        <v>9.58</v>
      </c>
      <c r="D227">
        <v>100</v>
      </c>
      <c r="E227">
        <v>0</v>
      </c>
      <c r="F227">
        <v>0</v>
      </c>
      <c r="G227" s="1">
        <v>42769</v>
      </c>
      <c r="H227" t="s">
        <v>11</v>
      </c>
    </row>
    <row r="228" spans="1:8" x14ac:dyDescent="0.25">
      <c r="A228" t="s">
        <v>48</v>
      </c>
      <c r="B228">
        <v>6</v>
      </c>
      <c r="C228">
        <v>9.58</v>
      </c>
      <c r="D228">
        <v>0</v>
      </c>
      <c r="E228">
        <v>0</v>
      </c>
      <c r="F228">
        <v>57.5</v>
      </c>
      <c r="G228" s="1">
        <v>42769</v>
      </c>
      <c r="H228" t="s">
        <v>11</v>
      </c>
    </row>
    <row r="229" spans="1:8" x14ac:dyDescent="0.25">
      <c r="A229" t="s">
        <v>48</v>
      </c>
      <c r="B229">
        <v>1</v>
      </c>
      <c r="C229">
        <v>9.58</v>
      </c>
      <c r="D229">
        <v>100</v>
      </c>
      <c r="E229">
        <v>0</v>
      </c>
      <c r="F229">
        <v>0</v>
      </c>
      <c r="G229" s="1">
        <v>42769</v>
      </c>
      <c r="H229" t="s">
        <v>11</v>
      </c>
    </row>
    <row r="230" spans="1:8" x14ac:dyDescent="0.25">
      <c r="A230" t="s">
        <v>48</v>
      </c>
      <c r="B230">
        <v>50</v>
      </c>
      <c r="C230">
        <v>9.58</v>
      </c>
      <c r="D230">
        <v>0</v>
      </c>
      <c r="E230">
        <v>0</v>
      </c>
      <c r="F230">
        <v>479.17</v>
      </c>
      <c r="G230" s="1">
        <v>42769</v>
      </c>
      <c r="H230" t="s">
        <v>11</v>
      </c>
    </row>
    <row r="231" spans="1:8" x14ac:dyDescent="0.25">
      <c r="A231" t="s">
        <v>48</v>
      </c>
      <c r="B231">
        <v>8</v>
      </c>
      <c r="C231">
        <v>9.58</v>
      </c>
      <c r="D231">
        <v>100</v>
      </c>
      <c r="E231">
        <v>0</v>
      </c>
      <c r="F231">
        <v>0</v>
      </c>
      <c r="G231" s="1">
        <v>42769</v>
      </c>
      <c r="H231" t="s">
        <v>11</v>
      </c>
    </row>
    <row r="232" spans="1:8" x14ac:dyDescent="0.25">
      <c r="A232" t="s">
        <v>48</v>
      </c>
      <c r="B232">
        <v>2</v>
      </c>
      <c r="C232">
        <v>9.58</v>
      </c>
      <c r="D232">
        <v>100</v>
      </c>
      <c r="E232">
        <v>0</v>
      </c>
      <c r="F232">
        <v>0</v>
      </c>
      <c r="G232" s="1">
        <v>42769</v>
      </c>
      <c r="H232" t="s">
        <v>11</v>
      </c>
    </row>
    <row r="233" spans="1:8" x14ac:dyDescent="0.25">
      <c r="A233" t="s">
        <v>48</v>
      </c>
      <c r="B233">
        <v>15</v>
      </c>
      <c r="C233">
        <v>9.58</v>
      </c>
      <c r="D233">
        <v>0</v>
      </c>
      <c r="E233">
        <v>0</v>
      </c>
      <c r="F233">
        <v>143.75</v>
      </c>
      <c r="G233" s="1">
        <v>42769</v>
      </c>
      <c r="H233" t="s">
        <v>11</v>
      </c>
    </row>
    <row r="234" spans="1:8" x14ac:dyDescent="0.25">
      <c r="A234" t="s">
        <v>48</v>
      </c>
      <c r="B234">
        <v>3</v>
      </c>
      <c r="C234">
        <v>9.58</v>
      </c>
      <c r="D234">
        <v>100</v>
      </c>
      <c r="E234">
        <v>0</v>
      </c>
      <c r="F234">
        <v>0</v>
      </c>
      <c r="G234" s="1">
        <v>42769</v>
      </c>
      <c r="H234" t="s">
        <v>11</v>
      </c>
    </row>
    <row r="235" spans="1:8" x14ac:dyDescent="0.25">
      <c r="A235" t="s">
        <v>22</v>
      </c>
      <c r="B235">
        <v>1</v>
      </c>
      <c r="C235">
        <v>5.83</v>
      </c>
      <c r="D235">
        <v>0</v>
      </c>
      <c r="E235">
        <v>0</v>
      </c>
      <c r="F235">
        <v>5.83</v>
      </c>
      <c r="G235" s="1">
        <v>42769</v>
      </c>
      <c r="H235" t="s">
        <v>19</v>
      </c>
    </row>
    <row r="236" spans="1:8" x14ac:dyDescent="0.25">
      <c r="A236" t="s">
        <v>48</v>
      </c>
      <c r="B236">
        <v>11</v>
      </c>
      <c r="C236">
        <v>9.58</v>
      </c>
      <c r="D236">
        <v>0</v>
      </c>
      <c r="E236">
        <v>0</v>
      </c>
      <c r="F236">
        <v>105.42</v>
      </c>
      <c r="G236" s="1">
        <v>42772</v>
      </c>
      <c r="H236" t="s">
        <v>11</v>
      </c>
    </row>
    <row r="237" spans="1:8" x14ac:dyDescent="0.25">
      <c r="A237" t="s">
        <v>48</v>
      </c>
      <c r="B237">
        <v>1</v>
      </c>
      <c r="C237">
        <v>9.58</v>
      </c>
      <c r="D237">
        <v>100</v>
      </c>
      <c r="E237">
        <v>0</v>
      </c>
      <c r="F237">
        <v>0</v>
      </c>
      <c r="G237" s="1">
        <v>42772</v>
      </c>
      <c r="H237" t="s">
        <v>11</v>
      </c>
    </row>
    <row r="238" spans="1:8" x14ac:dyDescent="0.25">
      <c r="A238" t="s">
        <v>48</v>
      </c>
      <c r="B238">
        <v>11</v>
      </c>
      <c r="C238">
        <v>9.58</v>
      </c>
      <c r="D238">
        <v>0</v>
      </c>
      <c r="E238">
        <v>0</v>
      </c>
      <c r="F238">
        <v>105.42</v>
      </c>
      <c r="G238" s="1">
        <v>42772</v>
      </c>
      <c r="H238" t="s">
        <v>11</v>
      </c>
    </row>
    <row r="239" spans="1:8" x14ac:dyDescent="0.25">
      <c r="A239" t="s">
        <v>48</v>
      </c>
      <c r="B239">
        <v>2</v>
      </c>
      <c r="C239">
        <v>9.58</v>
      </c>
      <c r="D239">
        <v>100</v>
      </c>
      <c r="E239">
        <v>0</v>
      </c>
      <c r="F239">
        <v>0</v>
      </c>
      <c r="G239" s="1">
        <v>42772</v>
      </c>
      <c r="H239" t="s">
        <v>11</v>
      </c>
    </row>
    <row r="240" spans="1:8" x14ac:dyDescent="0.25">
      <c r="A240" t="s">
        <v>48</v>
      </c>
      <c r="B240">
        <v>11</v>
      </c>
      <c r="C240">
        <v>9.58</v>
      </c>
      <c r="D240">
        <v>0</v>
      </c>
      <c r="E240">
        <v>0</v>
      </c>
      <c r="F240">
        <v>105.42</v>
      </c>
      <c r="G240" s="1">
        <v>42772</v>
      </c>
      <c r="H240" t="s">
        <v>11</v>
      </c>
    </row>
    <row r="241" spans="1:8" x14ac:dyDescent="0.25">
      <c r="A241" t="s">
        <v>48</v>
      </c>
      <c r="B241">
        <v>2</v>
      </c>
      <c r="C241">
        <v>9.58</v>
      </c>
      <c r="D241">
        <v>100</v>
      </c>
      <c r="E241">
        <v>0</v>
      </c>
      <c r="F241">
        <v>0</v>
      </c>
      <c r="G241" s="1">
        <v>42772</v>
      </c>
      <c r="H241" t="s">
        <v>11</v>
      </c>
    </row>
    <row r="242" spans="1:8" x14ac:dyDescent="0.25">
      <c r="A242" t="s">
        <v>22</v>
      </c>
      <c r="B242">
        <v>1</v>
      </c>
      <c r="C242">
        <v>5</v>
      </c>
      <c r="D242">
        <v>0</v>
      </c>
      <c r="E242">
        <v>0</v>
      </c>
      <c r="F242">
        <v>5</v>
      </c>
      <c r="G242" s="1">
        <v>42772</v>
      </c>
      <c r="H242" t="s">
        <v>13</v>
      </c>
    </row>
    <row r="243" spans="1:8" x14ac:dyDescent="0.25">
      <c r="A243" t="s">
        <v>22</v>
      </c>
      <c r="B243">
        <v>2</v>
      </c>
      <c r="C243">
        <v>5.83</v>
      </c>
      <c r="D243">
        <v>0</v>
      </c>
      <c r="E243">
        <v>0</v>
      </c>
      <c r="F243">
        <v>11.67</v>
      </c>
      <c r="G243" s="1">
        <v>42772</v>
      </c>
      <c r="H243" t="s">
        <v>19</v>
      </c>
    </row>
    <row r="244" spans="1:8" x14ac:dyDescent="0.25">
      <c r="A244" t="s">
        <v>48</v>
      </c>
      <c r="B244">
        <v>4</v>
      </c>
      <c r="C244">
        <v>9.58</v>
      </c>
      <c r="D244">
        <v>0</v>
      </c>
      <c r="E244">
        <v>0</v>
      </c>
      <c r="F244">
        <v>38.33</v>
      </c>
      <c r="G244" s="1">
        <v>42773</v>
      </c>
      <c r="H244" t="s">
        <v>11</v>
      </c>
    </row>
    <row r="245" spans="1:8" x14ac:dyDescent="0.25">
      <c r="A245" t="s">
        <v>48</v>
      </c>
      <c r="B245">
        <v>2</v>
      </c>
      <c r="C245">
        <v>9.58</v>
      </c>
      <c r="D245">
        <v>0</v>
      </c>
      <c r="E245">
        <v>0</v>
      </c>
      <c r="F245">
        <v>19.170000000000002</v>
      </c>
      <c r="G245" s="1">
        <v>42773</v>
      </c>
      <c r="H245" t="s">
        <v>11</v>
      </c>
    </row>
    <row r="246" spans="1:8" x14ac:dyDescent="0.25">
      <c r="A246" t="s">
        <v>48</v>
      </c>
      <c r="B246">
        <v>10</v>
      </c>
      <c r="C246">
        <v>9.58</v>
      </c>
      <c r="D246">
        <v>0</v>
      </c>
      <c r="E246">
        <v>0</v>
      </c>
      <c r="F246">
        <v>95.83</v>
      </c>
      <c r="G246" s="1">
        <v>42773</v>
      </c>
      <c r="H246" t="s">
        <v>11</v>
      </c>
    </row>
    <row r="247" spans="1:8" x14ac:dyDescent="0.25">
      <c r="A247" t="s">
        <v>48</v>
      </c>
      <c r="B247">
        <v>2</v>
      </c>
      <c r="C247">
        <v>9.58</v>
      </c>
      <c r="D247">
        <v>100</v>
      </c>
      <c r="E247">
        <v>0</v>
      </c>
      <c r="F247">
        <v>0</v>
      </c>
      <c r="G247" s="1">
        <v>42773</v>
      </c>
      <c r="H247" t="s">
        <v>11</v>
      </c>
    </row>
    <row r="248" spans="1:8" x14ac:dyDescent="0.25">
      <c r="A248" t="s">
        <v>22</v>
      </c>
      <c r="B248">
        <v>3</v>
      </c>
      <c r="C248">
        <v>47.92</v>
      </c>
      <c r="D248">
        <v>0</v>
      </c>
      <c r="E248">
        <v>0</v>
      </c>
      <c r="F248">
        <v>143.75</v>
      </c>
      <c r="G248" s="1">
        <v>42773</v>
      </c>
      <c r="H248" t="s">
        <v>15</v>
      </c>
    </row>
    <row r="249" spans="1:8" x14ac:dyDescent="0.25">
      <c r="A249" t="s">
        <v>48</v>
      </c>
      <c r="B249">
        <v>10</v>
      </c>
      <c r="C249">
        <v>9.58</v>
      </c>
      <c r="D249">
        <v>0</v>
      </c>
      <c r="E249">
        <v>0</v>
      </c>
      <c r="F249">
        <v>95.83</v>
      </c>
      <c r="G249" s="1">
        <v>42774</v>
      </c>
      <c r="H249" t="s">
        <v>11</v>
      </c>
    </row>
    <row r="250" spans="1:8" x14ac:dyDescent="0.25">
      <c r="A250" t="s">
        <v>48</v>
      </c>
      <c r="B250">
        <v>2</v>
      </c>
      <c r="C250">
        <v>9.58</v>
      </c>
      <c r="D250">
        <v>100</v>
      </c>
      <c r="E250">
        <v>0</v>
      </c>
      <c r="F250">
        <v>0</v>
      </c>
      <c r="G250" s="1">
        <v>42774</v>
      </c>
      <c r="H250" t="s">
        <v>11</v>
      </c>
    </row>
    <row r="251" spans="1:8" x14ac:dyDescent="0.25">
      <c r="A251" t="s">
        <v>48</v>
      </c>
      <c r="B251">
        <v>10</v>
      </c>
      <c r="C251">
        <v>9.58</v>
      </c>
      <c r="D251">
        <v>0</v>
      </c>
      <c r="E251">
        <v>0</v>
      </c>
      <c r="F251">
        <v>95.83</v>
      </c>
      <c r="G251" s="1">
        <v>42774</v>
      </c>
      <c r="H251" t="s">
        <v>11</v>
      </c>
    </row>
    <row r="252" spans="1:8" x14ac:dyDescent="0.25">
      <c r="A252" t="s">
        <v>48</v>
      </c>
      <c r="B252">
        <v>2</v>
      </c>
      <c r="C252">
        <v>9.58</v>
      </c>
      <c r="D252">
        <v>100</v>
      </c>
      <c r="E252">
        <v>0</v>
      </c>
      <c r="F252">
        <v>0</v>
      </c>
      <c r="G252" s="1">
        <v>42774</v>
      </c>
      <c r="H252" t="s">
        <v>11</v>
      </c>
    </row>
    <row r="253" spans="1:8" x14ac:dyDescent="0.25">
      <c r="A253" t="s">
        <v>48</v>
      </c>
      <c r="B253">
        <v>15</v>
      </c>
      <c r="C253">
        <v>9.58</v>
      </c>
      <c r="D253">
        <v>0</v>
      </c>
      <c r="E253">
        <v>0</v>
      </c>
      <c r="F253">
        <v>143.75</v>
      </c>
      <c r="G253" s="1">
        <v>42774</v>
      </c>
      <c r="H253" t="s">
        <v>11</v>
      </c>
    </row>
    <row r="254" spans="1:8" x14ac:dyDescent="0.25">
      <c r="A254" t="s">
        <v>48</v>
      </c>
      <c r="B254">
        <v>3</v>
      </c>
      <c r="C254">
        <v>9.58</v>
      </c>
      <c r="D254">
        <v>100</v>
      </c>
      <c r="E254">
        <v>0</v>
      </c>
      <c r="F254">
        <v>0</v>
      </c>
      <c r="G254" s="1">
        <v>42774</v>
      </c>
      <c r="H254" t="s">
        <v>11</v>
      </c>
    </row>
    <row r="255" spans="1:8" x14ac:dyDescent="0.25">
      <c r="A255" t="s">
        <v>48</v>
      </c>
      <c r="B255">
        <v>3</v>
      </c>
      <c r="C255">
        <v>11.67</v>
      </c>
      <c r="D255">
        <v>0</v>
      </c>
      <c r="E255">
        <v>0</v>
      </c>
      <c r="F255">
        <v>35</v>
      </c>
      <c r="G255" s="1">
        <v>42774</v>
      </c>
      <c r="H255" t="s">
        <v>11</v>
      </c>
    </row>
    <row r="256" spans="1:8" x14ac:dyDescent="0.25">
      <c r="A256" t="s">
        <v>48</v>
      </c>
      <c r="B256">
        <v>4</v>
      </c>
      <c r="C256">
        <v>9.58</v>
      </c>
      <c r="D256">
        <v>0</v>
      </c>
      <c r="E256">
        <v>0</v>
      </c>
      <c r="F256">
        <v>38.33</v>
      </c>
      <c r="G256" s="1">
        <v>42774</v>
      </c>
      <c r="H256" t="s">
        <v>11</v>
      </c>
    </row>
    <row r="257" spans="1:8" x14ac:dyDescent="0.25">
      <c r="A257" t="s">
        <v>48</v>
      </c>
      <c r="B257">
        <v>11</v>
      </c>
      <c r="C257">
        <v>9.58</v>
      </c>
      <c r="D257">
        <v>0</v>
      </c>
      <c r="E257">
        <v>0</v>
      </c>
      <c r="F257">
        <v>105.42</v>
      </c>
      <c r="G257" s="1">
        <v>42774</v>
      </c>
      <c r="H257" t="s">
        <v>11</v>
      </c>
    </row>
    <row r="258" spans="1:8" x14ac:dyDescent="0.25">
      <c r="A258" t="s">
        <v>48</v>
      </c>
      <c r="B258">
        <v>2</v>
      </c>
      <c r="C258">
        <v>9.58</v>
      </c>
      <c r="D258">
        <v>100</v>
      </c>
      <c r="E258">
        <v>0</v>
      </c>
      <c r="F258">
        <v>0</v>
      </c>
      <c r="G258" s="1">
        <v>42774</v>
      </c>
      <c r="H258" t="s">
        <v>11</v>
      </c>
    </row>
    <row r="259" spans="1:8" x14ac:dyDescent="0.25">
      <c r="A259" t="s">
        <v>48</v>
      </c>
      <c r="B259">
        <v>5</v>
      </c>
      <c r="C259">
        <v>9.58</v>
      </c>
      <c r="D259">
        <v>0</v>
      </c>
      <c r="E259">
        <v>0</v>
      </c>
      <c r="F259">
        <v>47.92</v>
      </c>
      <c r="G259" s="1">
        <v>42775</v>
      </c>
      <c r="H259" t="s">
        <v>11</v>
      </c>
    </row>
    <row r="260" spans="1:8" x14ac:dyDescent="0.25">
      <c r="A260" t="s">
        <v>48</v>
      </c>
      <c r="B260">
        <v>1</v>
      </c>
      <c r="C260">
        <v>9.58</v>
      </c>
      <c r="D260">
        <v>100</v>
      </c>
      <c r="E260">
        <v>0</v>
      </c>
      <c r="F260">
        <v>0</v>
      </c>
      <c r="G260" s="1">
        <v>42775</v>
      </c>
      <c r="H260" t="s">
        <v>11</v>
      </c>
    </row>
    <row r="261" spans="1:8" x14ac:dyDescent="0.25">
      <c r="A261" t="s">
        <v>22</v>
      </c>
      <c r="B261">
        <v>3</v>
      </c>
      <c r="C261">
        <v>47.92</v>
      </c>
      <c r="D261">
        <v>0</v>
      </c>
      <c r="E261">
        <v>0</v>
      </c>
      <c r="F261">
        <v>143.75</v>
      </c>
      <c r="G261" s="1">
        <v>42775</v>
      </c>
      <c r="H261" t="s">
        <v>15</v>
      </c>
    </row>
    <row r="262" spans="1:8" x14ac:dyDescent="0.25">
      <c r="A262" t="s">
        <v>48</v>
      </c>
      <c r="B262">
        <v>12</v>
      </c>
      <c r="C262">
        <v>9.58</v>
      </c>
      <c r="D262">
        <v>0</v>
      </c>
      <c r="E262">
        <v>0</v>
      </c>
      <c r="F262">
        <v>115</v>
      </c>
      <c r="G262" s="1">
        <v>42775</v>
      </c>
      <c r="H262" t="s">
        <v>11</v>
      </c>
    </row>
    <row r="263" spans="1:8" x14ac:dyDescent="0.25">
      <c r="A263" t="s">
        <v>48</v>
      </c>
      <c r="B263">
        <v>2</v>
      </c>
      <c r="C263">
        <v>9.58</v>
      </c>
      <c r="D263">
        <v>100</v>
      </c>
      <c r="E263">
        <v>0</v>
      </c>
      <c r="F263">
        <v>0</v>
      </c>
      <c r="G263" s="1">
        <v>42775</v>
      </c>
      <c r="H263" t="s">
        <v>11</v>
      </c>
    </row>
    <row r="264" spans="1:8" x14ac:dyDescent="0.25">
      <c r="A264" t="s">
        <v>48</v>
      </c>
      <c r="B264">
        <v>11</v>
      </c>
      <c r="C264">
        <v>9.58</v>
      </c>
      <c r="D264">
        <v>0</v>
      </c>
      <c r="E264">
        <v>0</v>
      </c>
      <c r="F264">
        <v>105.42</v>
      </c>
      <c r="G264" s="1">
        <v>42776</v>
      </c>
      <c r="H264" t="s">
        <v>11</v>
      </c>
    </row>
    <row r="265" spans="1:8" x14ac:dyDescent="0.25">
      <c r="A265" t="s">
        <v>48</v>
      </c>
      <c r="B265">
        <v>1</v>
      </c>
      <c r="C265">
        <v>9.58</v>
      </c>
      <c r="D265">
        <v>100</v>
      </c>
      <c r="E265">
        <v>0</v>
      </c>
      <c r="F265">
        <v>0</v>
      </c>
      <c r="G265" s="1">
        <v>42776</v>
      </c>
      <c r="H265" t="s">
        <v>11</v>
      </c>
    </row>
    <row r="266" spans="1:8" x14ac:dyDescent="0.25">
      <c r="A266" t="s">
        <v>48</v>
      </c>
      <c r="B266">
        <v>11</v>
      </c>
      <c r="C266">
        <v>9.58</v>
      </c>
      <c r="D266">
        <v>0</v>
      </c>
      <c r="E266">
        <v>0</v>
      </c>
      <c r="F266">
        <v>105.42</v>
      </c>
      <c r="G266" s="1">
        <v>42776</v>
      </c>
      <c r="H266" t="s">
        <v>11</v>
      </c>
    </row>
    <row r="267" spans="1:8" x14ac:dyDescent="0.25">
      <c r="A267" t="s">
        <v>48</v>
      </c>
      <c r="B267">
        <v>1</v>
      </c>
      <c r="C267">
        <v>9.58</v>
      </c>
      <c r="D267">
        <v>100</v>
      </c>
      <c r="E267">
        <v>0</v>
      </c>
      <c r="F267">
        <v>0</v>
      </c>
      <c r="G267" s="1">
        <v>42776</v>
      </c>
      <c r="H267" t="s">
        <v>11</v>
      </c>
    </row>
    <row r="268" spans="1:8" x14ac:dyDescent="0.25">
      <c r="A268" t="s">
        <v>48</v>
      </c>
      <c r="B268">
        <v>20</v>
      </c>
      <c r="C268">
        <v>9.58</v>
      </c>
      <c r="D268">
        <v>0</v>
      </c>
      <c r="E268">
        <v>0</v>
      </c>
      <c r="F268">
        <v>191.67</v>
      </c>
      <c r="G268" s="1">
        <v>42776</v>
      </c>
      <c r="H268" t="s">
        <v>11</v>
      </c>
    </row>
    <row r="269" spans="1:8" x14ac:dyDescent="0.25">
      <c r="A269" t="s">
        <v>48</v>
      </c>
      <c r="B269">
        <v>4</v>
      </c>
      <c r="C269">
        <v>9.58</v>
      </c>
      <c r="D269">
        <v>100</v>
      </c>
      <c r="E269">
        <v>0</v>
      </c>
      <c r="F269">
        <v>0</v>
      </c>
      <c r="G269" s="1">
        <v>42776</v>
      </c>
      <c r="H269" t="s">
        <v>11</v>
      </c>
    </row>
    <row r="270" spans="1:8" x14ac:dyDescent="0.25">
      <c r="A270" t="s">
        <v>48</v>
      </c>
      <c r="B270">
        <v>15</v>
      </c>
      <c r="C270">
        <v>9.58</v>
      </c>
      <c r="D270">
        <v>0</v>
      </c>
      <c r="E270">
        <v>0</v>
      </c>
      <c r="F270">
        <v>143.75</v>
      </c>
      <c r="G270" s="1">
        <v>42776</v>
      </c>
      <c r="H270" t="s">
        <v>11</v>
      </c>
    </row>
    <row r="271" spans="1:8" x14ac:dyDescent="0.25">
      <c r="A271" t="s">
        <v>48</v>
      </c>
      <c r="B271">
        <v>3</v>
      </c>
      <c r="C271">
        <v>9.58</v>
      </c>
      <c r="D271">
        <v>100</v>
      </c>
      <c r="E271">
        <v>0</v>
      </c>
      <c r="F271">
        <v>0</v>
      </c>
      <c r="G271" s="1">
        <v>42776</v>
      </c>
      <c r="H271" t="s">
        <v>11</v>
      </c>
    </row>
    <row r="272" spans="1:8" x14ac:dyDescent="0.25">
      <c r="A272" t="s">
        <v>22</v>
      </c>
      <c r="B272">
        <v>1</v>
      </c>
      <c r="C272">
        <v>47.92</v>
      </c>
      <c r="D272">
        <v>0</v>
      </c>
      <c r="E272">
        <v>0</v>
      </c>
      <c r="F272">
        <v>47.92</v>
      </c>
      <c r="G272" s="1">
        <v>42776</v>
      </c>
      <c r="H272" t="s">
        <v>15</v>
      </c>
    </row>
    <row r="273" spans="1:8" x14ac:dyDescent="0.25">
      <c r="A273" t="s">
        <v>48</v>
      </c>
      <c r="B273">
        <v>11</v>
      </c>
      <c r="C273">
        <v>9.58</v>
      </c>
      <c r="D273">
        <v>0</v>
      </c>
      <c r="E273">
        <v>0</v>
      </c>
      <c r="F273">
        <v>105.42</v>
      </c>
      <c r="G273" s="1">
        <v>42779</v>
      </c>
      <c r="H273" t="s">
        <v>11</v>
      </c>
    </row>
    <row r="274" spans="1:8" x14ac:dyDescent="0.25">
      <c r="A274" t="s">
        <v>48</v>
      </c>
      <c r="B274">
        <v>1</v>
      </c>
      <c r="C274">
        <v>9.58</v>
      </c>
      <c r="D274">
        <v>100</v>
      </c>
      <c r="E274">
        <v>0</v>
      </c>
      <c r="F274">
        <v>0</v>
      </c>
      <c r="G274" s="1">
        <v>42779</v>
      </c>
      <c r="H274" t="s">
        <v>11</v>
      </c>
    </row>
    <row r="275" spans="1:8" x14ac:dyDescent="0.25">
      <c r="A275" t="s">
        <v>48</v>
      </c>
      <c r="B275">
        <v>6</v>
      </c>
      <c r="C275">
        <v>9.58</v>
      </c>
      <c r="D275">
        <v>0</v>
      </c>
      <c r="E275">
        <v>0</v>
      </c>
      <c r="F275">
        <v>57.5</v>
      </c>
      <c r="G275" s="1">
        <v>42779</v>
      </c>
      <c r="H275" t="s">
        <v>11</v>
      </c>
    </row>
    <row r="276" spans="1:8" x14ac:dyDescent="0.25">
      <c r="A276" t="s">
        <v>48</v>
      </c>
      <c r="B276">
        <v>1</v>
      </c>
      <c r="C276">
        <v>9.58</v>
      </c>
      <c r="D276">
        <v>100</v>
      </c>
      <c r="E276">
        <v>0</v>
      </c>
      <c r="F276">
        <v>0</v>
      </c>
      <c r="G276" s="1">
        <v>42779</v>
      </c>
      <c r="H276" t="s">
        <v>11</v>
      </c>
    </row>
    <row r="277" spans="1:8" x14ac:dyDescent="0.25">
      <c r="A277" t="s">
        <v>48</v>
      </c>
      <c r="B277">
        <v>11</v>
      </c>
      <c r="C277">
        <v>9.58</v>
      </c>
      <c r="D277">
        <v>0</v>
      </c>
      <c r="E277">
        <v>0</v>
      </c>
      <c r="F277">
        <v>105.42</v>
      </c>
      <c r="G277" s="1">
        <v>42779</v>
      </c>
      <c r="H277" t="s">
        <v>11</v>
      </c>
    </row>
    <row r="278" spans="1:8" x14ac:dyDescent="0.25">
      <c r="A278" t="s">
        <v>48</v>
      </c>
      <c r="B278">
        <v>2</v>
      </c>
      <c r="C278">
        <v>9.58</v>
      </c>
      <c r="D278">
        <v>100</v>
      </c>
      <c r="E278">
        <v>0</v>
      </c>
      <c r="F278">
        <v>0</v>
      </c>
      <c r="G278" s="1">
        <v>42779</v>
      </c>
      <c r="H278" t="s">
        <v>11</v>
      </c>
    </row>
    <row r="279" spans="1:8" x14ac:dyDescent="0.25">
      <c r="A279" t="s">
        <v>48</v>
      </c>
      <c r="B279">
        <v>11</v>
      </c>
      <c r="C279">
        <v>9.58</v>
      </c>
      <c r="D279">
        <v>0</v>
      </c>
      <c r="E279">
        <v>0</v>
      </c>
      <c r="F279">
        <v>105.42</v>
      </c>
      <c r="G279" s="1">
        <v>42779</v>
      </c>
      <c r="H279" t="s">
        <v>11</v>
      </c>
    </row>
    <row r="280" spans="1:8" x14ac:dyDescent="0.25">
      <c r="A280" t="s">
        <v>48</v>
      </c>
      <c r="B280">
        <v>2</v>
      </c>
      <c r="C280">
        <v>9.58</v>
      </c>
      <c r="D280">
        <v>100</v>
      </c>
      <c r="E280">
        <v>0</v>
      </c>
      <c r="F280">
        <v>0</v>
      </c>
      <c r="G280" s="1">
        <v>42779</v>
      </c>
      <c r="H280" t="s">
        <v>11</v>
      </c>
    </row>
    <row r="281" spans="1:8" x14ac:dyDescent="0.25">
      <c r="A281" t="s">
        <v>48</v>
      </c>
      <c r="B281">
        <v>20</v>
      </c>
      <c r="C281">
        <v>9.58</v>
      </c>
      <c r="D281">
        <v>0</v>
      </c>
      <c r="E281">
        <v>0</v>
      </c>
      <c r="F281">
        <v>191.67</v>
      </c>
      <c r="G281" s="1">
        <v>42780</v>
      </c>
      <c r="H281" t="s">
        <v>11</v>
      </c>
    </row>
    <row r="282" spans="1:8" x14ac:dyDescent="0.25">
      <c r="A282" t="s">
        <v>48</v>
      </c>
      <c r="B282">
        <v>4</v>
      </c>
      <c r="C282">
        <v>9.58</v>
      </c>
      <c r="D282">
        <v>100</v>
      </c>
      <c r="E282">
        <v>0</v>
      </c>
      <c r="F282">
        <v>0</v>
      </c>
      <c r="G282" s="1">
        <v>42780</v>
      </c>
      <c r="H282" t="s">
        <v>11</v>
      </c>
    </row>
    <row r="283" spans="1:8" x14ac:dyDescent="0.25">
      <c r="A283" t="s">
        <v>48</v>
      </c>
      <c r="B283">
        <v>11</v>
      </c>
      <c r="C283">
        <v>9.58</v>
      </c>
      <c r="D283">
        <v>0</v>
      </c>
      <c r="E283">
        <v>0</v>
      </c>
      <c r="F283">
        <v>105.42</v>
      </c>
      <c r="G283" s="1">
        <v>42780</v>
      </c>
      <c r="H283" t="s">
        <v>11</v>
      </c>
    </row>
    <row r="284" spans="1:8" x14ac:dyDescent="0.25">
      <c r="A284" t="s">
        <v>48</v>
      </c>
      <c r="B284">
        <v>2</v>
      </c>
      <c r="C284">
        <v>9.58</v>
      </c>
      <c r="D284">
        <v>100</v>
      </c>
      <c r="E284">
        <v>0</v>
      </c>
      <c r="F284">
        <v>0</v>
      </c>
      <c r="G284" s="1">
        <v>42780</v>
      </c>
      <c r="H284" t="s">
        <v>11</v>
      </c>
    </row>
    <row r="285" spans="1:8" x14ac:dyDescent="0.25">
      <c r="A285" t="s">
        <v>48</v>
      </c>
      <c r="B285">
        <v>10</v>
      </c>
      <c r="C285">
        <v>9.58</v>
      </c>
      <c r="D285">
        <v>0</v>
      </c>
      <c r="E285">
        <v>0</v>
      </c>
      <c r="F285">
        <v>95.83</v>
      </c>
      <c r="G285" s="1">
        <v>42780</v>
      </c>
      <c r="H285" t="s">
        <v>11</v>
      </c>
    </row>
    <row r="286" spans="1:8" x14ac:dyDescent="0.25">
      <c r="A286" t="s">
        <v>48</v>
      </c>
      <c r="B286">
        <v>11</v>
      </c>
      <c r="C286">
        <v>9.58</v>
      </c>
      <c r="D286">
        <v>0</v>
      </c>
      <c r="E286">
        <v>0</v>
      </c>
      <c r="F286">
        <v>105.42</v>
      </c>
      <c r="G286" s="1">
        <v>42780</v>
      </c>
      <c r="H286" t="s">
        <v>11</v>
      </c>
    </row>
    <row r="287" spans="1:8" x14ac:dyDescent="0.25">
      <c r="A287" t="s">
        <v>48</v>
      </c>
      <c r="B287">
        <v>1</v>
      </c>
      <c r="C287">
        <v>9.58</v>
      </c>
      <c r="D287">
        <v>100</v>
      </c>
      <c r="E287">
        <v>0</v>
      </c>
      <c r="F287">
        <v>0</v>
      </c>
      <c r="G287" s="1">
        <v>42780</v>
      </c>
      <c r="H287" t="s">
        <v>11</v>
      </c>
    </row>
    <row r="288" spans="1:8" x14ac:dyDescent="0.25">
      <c r="A288" t="s">
        <v>22</v>
      </c>
      <c r="B288">
        <v>1</v>
      </c>
      <c r="C288">
        <v>47.92</v>
      </c>
      <c r="D288">
        <v>0</v>
      </c>
      <c r="E288">
        <v>0</v>
      </c>
      <c r="F288">
        <v>47.92</v>
      </c>
      <c r="G288" s="1">
        <v>42781</v>
      </c>
      <c r="H288" t="s">
        <v>15</v>
      </c>
    </row>
    <row r="289" spans="1:8" x14ac:dyDescent="0.25">
      <c r="A289" t="s">
        <v>48</v>
      </c>
      <c r="B289">
        <v>20</v>
      </c>
      <c r="C289">
        <v>9.58</v>
      </c>
      <c r="D289">
        <v>0</v>
      </c>
      <c r="E289">
        <v>0</v>
      </c>
      <c r="F289">
        <v>191.67</v>
      </c>
      <c r="G289" s="1">
        <v>42781</v>
      </c>
      <c r="H289" t="s">
        <v>11</v>
      </c>
    </row>
    <row r="290" spans="1:8" x14ac:dyDescent="0.25">
      <c r="A290" t="s">
        <v>48</v>
      </c>
      <c r="B290">
        <v>4</v>
      </c>
      <c r="C290">
        <v>9.58</v>
      </c>
      <c r="D290">
        <v>100</v>
      </c>
      <c r="E290">
        <v>0</v>
      </c>
      <c r="F290">
        <v>0</v>
      </c>
      <c r="G290" s="1">
        <v>42781</v>
      </c>
      <c r="H290" t="s">
        <v>11</v>
      </c>
    </row>
    <row r="291" spans="1:8" x14ac:dyDescent="0.25">
      <c r="A291" t="s">
        <v>48</v>
      </c>
      <c r="B291">
        <v>11</v>
      </c>
      <c r="C291">
        <v>9.58</v>
      </c>
      <c r="D291">
        <v>0</v>
      </c>
      <c r="E291">
        <v>0</v>
      </c>
      <c r="F291">
        <v>105.42</v>
      </c>
      <c r="G291" s="1">
        <v>42782</v>
      </c>
      <c r="H291" t="s">
        <v>11</v>
      </c>
    </row>
    <row r="292" spans="1:8" x14ac:dyDescent="0.25">
      <c r="A292" t="s">
        <v>48</v>
      </c>
      <c r="B292">
        <v>1</v>
      </c>
      <c r="C292">
        <v>9.58</v>
      </c>
      <c r="D292">
        <v>100</v>
      </c>
      <c r="E292">
        <v>0</v>
      </c>
      <c r="F292">
        <v>0</v>
      </c>
      <c r="G292" s="1">
        <v>42782</v>
      </c>
      <c r="H292" t="s">
        <v>11</v>
      </c>
    </row>
    <row r="293" spans="1:8" x14ac:dyDescent="0.25">
      <c r="A293" t="s">
        <v>48</v>
      </c>
      <c r="B293">
        <v>2</v>
      </c>
      <c r="C293">
        <v>9.58</v>
      </c>
      <c r="D293">
        <v>0</v>
      </c>
      <c r="E293">
        <v>0</v>
      </c>
      <c r="F293">
        <v>19.170000000000002</v>
      </c>
      <c r="G293" s="1">
        <v>42782</v>
      </c>
      <c r="H293" t="s">
        <v>11</v>
      </c>
    </row>
    <row r="294" spans="1:8" x14ac:dyDescent="0.25">
      <c r="A294" t="s">
        <v>22</v>
      </c>
      <c r="B294">
        <v>11</v>
      </c>
      <c r="C294">
        <v>9.58</v>
      </c>
      <c r="D294">
        <v>0</v>
      </c>
      <c r="E294">
        <v>0</v>
      </c>
      <c r="F294">
        <v>105.42</v>
      </c>
      <c r="G294" s="1">
        <v>42782</v>
      </c>
      <c r="H294" t="s">
        <v>11</v>
      </c>
    </row>
    <row r="295" spans="1:8" x14ac:dyDescent="0.25">
      <c r="A295" t="s">
        <v>22</v>
      </c>
      <c r="B295">
        <v>1</v>
      </c>
      <c r="C295">
        <v>9.58</v>
      </c>
      <c r="D295">
        <v>100</v>
      </c>
      <c r="E295">
        <v>0</v>
      </c>
      <c r="F295">
        <v>0</v>
      </c>
      <c r="G295" s="1">
        <v>42782</v>
      </c>
      <c r="H295" t="s">
        <v>11</v>
      </c>
    </row>
    <row r="296" spans="1:8" x14ac:dyDescent="0.25">
      <c r="A296" t="s">
        <v>48</v>
      </c>
      <c r="B296">
        <v>11</v>
      </c>
      <c r="C296">
        <v>9.58</v>
      </c>
      <c r="D296">
        <v>0</v>
      </c>
      <c r="E296">
        <v>0</v>
      </c>
      <c r="F296">
        <v>105.42</v>
      </c>
      <c r="G296" s="1">
        <v>42782</v>
      </c>
      <c r="H296" t="s">
        <v>11</v>
      </c>
    </row>
    <row r="297" spans="1:8" x14ac:dyDescent="0.25">
      <c r="A297" t="s">
        <v>48</v>
      </c>
      <c r="B297">
        <v>2</v>
      </c>
      <c r="C297">
        <v>9.58</v>
      </c>
      <c r="D297">
        <v>100</v>
      </c>
      <c r="E297">
        <v>0</v>
      </c>
      <c r="F297">
        <v>0</v>
      </c>
      <c r="G297" s="1">
        <v>42782</v>
      </c>
      <c r="H297" t="s">
        <v>11</v>
      </c>
    </row>
    <row r="298" spans="1:8" x14ac:dyDescent="0.25">
      <c r="A298" t="s">
        <v>48</v>
      </c>
      <c r="B298">
        <v>7</v>
      </c>
      <c r="C298">
        <v>9.58</v>
      </c>
      <c r="D298">
        <v>0</v>
      </c>
      <c r="E298">
        <v>0</v>
      </c>
      <c r="F298">
        <v>67.08</v>
      </c>
      <c r="G298" s="1">
        <v>42782</v>
      </c>
      <c r="H298" t="s">
        <v>11</v>
      </c>
    </row>
    <row r="299" spans="1:8" x14ac:dyDescent="0.25">
      <c r="A299" t="s">
        <v>48</v>
      </c>
      <c r="B299">
        <v>11</v>
      </c>
      <c r="C299">
        <v>9.58</v>
      </c>
      <c r="D299">
        <v>0</v>
      </c>
      <c r="E299">
        <v>0</v>
      </c>
      <c r="F299">
        <v>105.42</v>
      </c>
      <c r="G299" s="1">
        <v>42782</v>
      </c>
      <c r="H299" t="s">
        <v>11</v>
      </c>
    </row>
    <row r="300" spans="1:8" x14ac:dyDescent="0.25">
      <c r="A300" t="s">
        <v>48</v>
      </c>
      <c r="B300">
        <v>2</v>
      </c>
      <c r="C300">
        <v>9.58</v>
      </c>
      <c r="D300">
        <v>100</v>
      </c>
      <c r="E300">
        <v>0</v>
      </c>
      <c r="F300">
        <v>0</v>
      </c>
      <c r="G300" s="1">
        <v>42782</v>
      </c>
      <c r="H300" t="s">
        <v>11</v>
      </c>
    </row>
    <row r="301" spans="1:8" x14ac:dyDescent="0.25">
      <c r="A301" t="s">
        <v>48</v>
      </c>
      <c r="B301">
        <v>3</v>
      </c>
      <c r="C301">
        <v>9.58</v>
      </c>
      <c r="D301">
        <v>0</v>
      </c>
      <c r="E301">
        <v>0</v>
      </c>
      <c r="F301">
        <v>28.75</v>
      </c>
      <c r="G301" s="1">
        <v>42782</v>
      </c>
      <c r="H301" t="s">
        <v>11</v>
      </c>
    </row>
    <row r="302" spans="1:8" x14ac:dyDescent="0.25">
      <c r="A302" t="s">
        <v>48</v>
      </c>
      <c r="B302">
        <v>1</v>
      </c>
      <c r="C302">
        <v>11.67</v>
      </c>
      <c r="D302">
        <v>0</v>
      </c>
      <c r="E302">
        <v>0</v>
      </c>
      <c r="F302">
        <v>11.67</v>
      </c>
      <c r="G302" s="1">
        <v>42783</v>
      </c>
      <c r="H302" t="s">
        <v>11</v>
      </c>
    </row>
    <row r="303" spans="1:8" x14ac:dyDescent="0.25">
      <c r="A303" t="s">
        <v>22</v>
      </c>
      <c r="B303">
        <v>11</v>
      </c>
      <c r="C303">
        <v>9.58</v>
      </c>
      <c r="D303">
        <v>0</v>
      </c>
      <c r="E303">
        <v>0</v>
      </c>
      <c r="F303">
        <v>105.42</v>
      </c>
      <c r="G303" s="1">
        <v>42786</v>
      </c>
      <c r="H303" t="s">
        <v>11</v>
      </c>
    </row>
    <row r="304" spans="1:8" x14ac:dyDescent="0.25">
      <c r="A304" t="s">
        <v>22</v>
      </c>
      <c r="B304">
        <v>1</v>
      </c>
      <c r="C304">
        <v>9.58</v>
      </c>
      <c r="D304">
        <v>0</v>
      </c>
      <c r="E304">
        <v>0</v>
      </c>
      <c r="F304">
        <v>9.58</v>
      </c>
      <c r="G304" s="1">
        <v>42786</v>
      </c>
      <c r="H304" t="s">
        <v>11</v>
      </c>
    </row>
    <row r="305" spans="1:8" x14ac:dyDescent="0.25">
      <c r="A305" t="s">
        <v>48</v>
      </c>
      <c r="B305">
        <v>10</v>
      </c>
      <c r="C305">
        <v>9.58</v>
      </c>
      <c r="D305">
        <v>0</v>
      </c>
      <c r="E305">
        <v>0</v>
      </c>
      <c r="F305">
        <v>95.83</v>
      </c>
      <c r="G305" s="1">
        <v>42786</v>
      </c>
      <c r="H305" t="s">
        <v>11</v>
      </c>
    </row>
    <row r="306" spans="1:8" x14ac:dyDescent="0.25">
      <c r="A306" t="s">
        <v>48</v>
      </c>
      <c r="B306">
        <v>2</v>
      </c>
      <c r="C306">
        <v>9.58</v>
      </c>
      <c r="D306">
        <v>100</v>
      </c>
      <c r="E306">
        <v>0</v>
      </c>
      <c r="F306">
        <v>0</v>
      </c>
      <c r="G306" s="1">
        <v>42786</v>
      </c>
      <c r="H306" t="s">
        <v>11</v>
      </c>
    </row>
    <row r="307" spans="1:8" x14ac:dyDescent="0.25">
      <c r="A307" t="s">
        <v>48</v>
      </c>
      <c r="B307">
        <v>11</v>
      </c>
      <c r="C307">
        <v>9.58</v>
      </c>
      <c r="D307">
        <v>0</v>
      </c>
      <c r="E307">
        <v>0</v>
      </c>
      <c r="F307">
        <v>105.42</v>
      </c>
      <c r="G307" s="1">
        <v>42786</v>
      </c>
      <c r="H307" t="s">
        <v>11</v>
      </c>
    </row>
    <row r="308" spans="1:8" x14ac:dyDescent="0.25">
      <c r="A308" t="s">
        <v>48</v>
      </c>
      <c r="B308">
        <v>1</v>
      </c>
      <c r="C308">
        <v>9.58</v>
      </c>
      <c r="D308">
        <v>100</v>
      </c>
      <c r="E308">
        <v>0</v>
      </c>
      <c r="F308">
        <v>0</v>
      </c>
      <c r="G308" s="1">
        <v>42786</v>
      </c>
      <c r="H308" t="s">
        <v>11</v>
      </c>
    </row>
    <row r="309" spans="1:8" x14ac:dyDescent="0.25">
      <c r="A309" t="s">
        <v>48</v>
      </c>
      <c r="B309">
        <v>2</v>
      </c>
      <c r="C309">
        <v>9.58</v>
      </c>
      <c r="D309">
        <v>0</v>
      </c>
      <c r="E309">
        <v>0</v>
      </c>
      <c r="F309">
        <v>19.170000000000002</v>
      </c>
      <c r="G309" s="1">
        <v>42786</v>
      </c>
      <c r="H309" t="s">
        <v>11</v>
      </c>
    </row>
    <row r="310" spans="1:8" x14ac:dyDescent="0.25">
      <c r="A310" t="s">
        <v>48</v>
      </c>
      <c r="B310">
        <v>20</v>
      </c>
      <c r="C310">
        <v>9.58</v>
      </c>
      <c r="D310">
        <v>0</v>
      </c>
      <c r="E310">
        <v>0</v>
      </c>
      <c r="F310">
        <v>191.67</v>
      </c>
      <c r="G310" s="1">
        <v>42786</v>
      </c>
      <c r="H310" t="s">
        <v>11</v>
      </c>
    </row>
    <row r="311" spans="1:8" x14ac:dyDescent="0.25">
      <c r="A311" t="s">
        <v>48</v>
      </c>
      <c r="B311">
        <v>2</v>
      </c>
      <c r="C311">
        <v>9.58</v>
      </c>
      <c r="D311">
        <v>0</v>
      </c>
      <c r="E311">
        <v>0</v>
      </c>
      <c r="F311">
        <v>19.170000000000002</v>
      </c>
      <c r="G311" s="1">
        <v>42786</v>
      </c>
      <c r="H311" t="s">
        <v>11</v>
      </c>
    </row>
    <row r="312" spans="1:8" x14ac:dyDescent="0.25">
      <c r="A312" t="s">
        <v>22</v>
      </c>
      <c r="B312">
        <v>1</v>
      </c>
      <c r="C312">
        <v>47.92</v>
      </c>
      <c r="D312">
        <v>0</v>
      </c>
      <c r="E312">
        <v>0</v>
      </c>
      <c r="F312">
        <v>47.92</v>
      </c>
      <c r="G312" s="1">
        <v>42786</v>
      </c>
      <c r="H312" t="s">
        <v>15</v>
      </c>
    </row>
    <row r="313" spans="1:8" x14ac:dyDescent="0.25">
      <c r="A313" t="s">
        <v>48</v>
      </c>
      <c r="B313">
        <v>11</v>
      </c>
      <c r="C313">
        <v>9.58</v>
      </c>
      <c r="D313">
        <v>0</v>
      </c>
      <c r="E313">
        <v>0</v>
      </c>
      <c r="F313">
        <v>105.42</v>
      </c>
      <c r="G313" s="1">
        <v>42787</v>
      </c>
      <c r="H313" t="s">
        <v>11</v>
      </c>
    </row>
    <row r="314" spans="1:8" x14ac:dyDescent="0.25">
      <c r="A314" t="s">
        <v>48</v>
      </c>
      <c r="B314">
        <v>11</v>
      </c>
      <c r="C314">
        <v>9.58</v>
      </c>
      <c r="D314">
        <v>0</v>
      </c>
      <c r="E314">
        <v>0</v>
      </c>
      <c r="F314">
        <v>105.42</v>
      </c>
      <c r="G314" s="1">
        <v>42787</v>
      </c>
      <c r="H314" t="s">
        <v>11</v>
      </c>
    </row>
    <row r="315" spans="1:8" x14ac:dyDescent="0.25">
      <c r="A315" t="s">
        <v>48</v>
      </c>
      <c r="B315">
        <v>1</v>
      </c>
      <c r="C315">
        <v>9.58</v>
      </c>
      <c r="D315">
        <v>100</v>
      </c>
      <c r="E315">
        <v>0</v>
      </c>
      <c r="F315">
        <v>0</v>
      </c>
      <c r="G315" s="1">
        <v>42787</v>
      </c>
      <c r="H315" t="s">
        <v>11</v>
      </c>
    </row>
    <row r="316" spans="1:8" x14ac:dyDescent="0.25">
      <c r="A316" t="s">
        <v>48</v>
      </c>
      <c r="B316">
        <v>11</v>
      </c>
      <c r="C316">
        <v>9.58</v>
      </c>
      <c r="D316">
        <v>0</v>
      </c>
      <c r="E316">
        <v>0</v>
      </c>
      <c r="F316">
        <v>105.42</v>
      </c>
      <c r="G316" s="1">
        <v>42787</v>
      </c>
      <c r="H316" t="s">
        <v>11</v>
      </c>
    </row>
    <row r="317" spans="1:8" x14ac:dyDescent="0.25">
      <c r="A317" t="s">
        <v>48</v>
      </c>
      <c r="B317">
        <v>2</v>
      </c>
      <c r="C317">
        <v>9.58</v>
      </c>
      <c r="D317">
        <v>100</v>
      </c>
      <c r="E317">
        <v>0</v>
      </c>
      <c r="F317">
        <v>0</v>
      </c>
      <c r="G317" s="1">
        <v>42787</v>
      </c>
      <c r="H317" t="s">
        <v>11</v>
      </c>
    </row>
    <row r="318" spans="1:8" x14ac:dyDescent="0.25">
      <c r="A318" t="s">
        <v>22</v>
      </c>
      <c r="B318">
        <v>2</v>
      </c>
      <c r="C318">
        <v>47.92</v>
      </c>
      <c r="D318">
        <v>0</v>
      </c>
      <c r="E318">
        <v>0</v>
      </c>
      <c r="F318">
        <v>95.83</v>
      </c>
      <c r="G318" s="1">
        <v>42788</v>
      </c>
      <c r="H318" t="s">
        <v>15</v>
      </c>
    </row>
    <row r="319" spans="1:8" x14ac:dyDescent="0.25">
      <c r="A319" t="s">
        <v>48</v>
      </c>
      <c r="B319">
        <v>2</v>
      </c>
      <c r="C319">
        <v>9.58</v>
      </c>
      <c r="D319">
        <v>0</v>
      </c>
      <c r="E319">
        <v>0</v>
      </c>
      <c r="F319">
        <v>19.170000000000002</v>
      </c>
      <c r="G319" s="1">
        <v>42788</v>
      </c>
      <c r="H319" t="s">
        <v>11</v>
      </c>
    </row>
    <row r="320" spans="1:8" x14ac:dyDescent="0.25">
      <c r="A320" t="s">
        <v>22</v>
      </c>
      <c r="B320">
        <v>12</v>
      </c>
      <c r="C320">
        <v>5.83</v>
      </c>
      <c r="D320">
        <v>0</v>
      </c>
      <c r="E320">
        <v>0</v>
      </c>
      <c r="F320">
        <v>70</v>
      </c>
      <c r="G320" s="1">
        <v>42788</v>
      </c>
      <c r="H320" t="s">
        <v>19</v>
      </c>
    </row>
    <row r="321" spans="1:8" x14ac:dyDescent="0.25">
      <c r="A321" t="s">
        <v>22</v>
      </c>
      <c r="B321">
        <v>2</v>
      </c>
      <c r="C321">
        <v>5.83</v>
      </c>
      <c r="D321">
        <v>100</v>
      </c>
      <c r="E321">
        <v>0</v>
      </c>
      <c r="F321">
        <v>0</v>
      </c>
      <c r="G321" s="1">
        <v>42788</v>
      </c>
      <c r="H321" t="s">
        <v>19</v>
      </c>
    </row>
    <row r="322" spans="1:8" x14ac:dyDescent="0.25">
      <c r="A322" t="s">
        <v>22</v>
      </c>
      <c r="B322">
        <v>1</v>
      </c>
      <c r="C322">
        <v>50</v>
      </c>
      <c r="D322">
        <v>0</v>
      </c>
      <c r="E322">
        <v>0</v>
      </c>
      <c r="F322">
        <v>50</v>
      </c>
      <c r="G322" s="1">
        <v>42788</v>
      </c>
      <c r="H322" t="s">
        <v>15</v>
      </c>
    </row>
    <row r="323" spans="1:8" x14ac:dyDescent="0.25">
      <c r="A323" t="s">
        <v>22</v>
      </c>
      <c r="B323">
        <v>1</v>
      </c>
      <c r="C323">
        <v>6.67</v>
      </c>
      <c r="D323">
        <v>0</v>
      </c>
      <c r="E323">
        <v>0</v>
      </c>
      <c r="F323">
        <v>6.67</v>
      </c>
      <c r="G323" s="1">
        <v>42788</v>
      </c>
      <c r="H323" t="s">
        <v>13</v>
      </c>
    </row>
    <row r="324" spans="1:8" x14ac:dyDescent="0.25">
      <c r="A324" t="s">
        <v>22</v>
      </c>
      <c r="B324">
        <v>20</v>
      </c>
      <c r="C324">
        <v>5</v>
      </c>
      <c r="D324">
        <v>0</v>
      </c>
      <c r="E324">
        <v>0</v>
      </c>
      <c r="F324">
        <v>100</v>
      </c>
      <c r="G324" s="1">
        <v>42789</v>
      </c>
      <c r="H324" t="s">
        <v>13</v>
      </c>
    </row>
    <row r="325" spans="1:8" x14ac:dyDescent="0.25">
      <c r="A325" t="s">
        <v>22</v>
      </c>
      <c r="B325">
        <v>4</v>
      </c>
      <c r="C325">
        <v>5</v>
      </c>
      <c r="D325">
        <v>100</v>
      </c>
      <c r="E325">
        <v>0</v>
      </c>
      <c r="F325">
        <v>0</v>
      </c>
      <c r="G325" s="1">
        <v>42789</v>
      </c>
      <c r="H325" t="s">
        <v>13</v>
      </c>
    </row>
    <row r="326" spans="1:8" x14ac:dyDescent="0.25">
      <c r="A326" t="s">
        <v>22</v>
      </c>
      <c r="B326">
        <v>20</v>
      </c>
      <c r="C326">
        <v>5</v>
      </c>
      <c r="D326">
        <v>0</v>
      </c>
      <c r="E326">
        <v>0</v>
      </c>
      <c r="F326">
        <v>100</v>
      </c>
      <c r="G326" s="1">
        <v>42789</v>
      </c>
      <c r="H326" t="s">
        <v>13</v>
      </c>
    </row>
    <row r="327" spans="1:8" x14ac:dyDescent="0.25">
      <c r="A327" t="s">
        <v>22</v>
      </c>
      <c r="B327">
        <v>4</v>
      </c>
      <c r="C327">
        <v>5</v>
      </c>
      <c r="D327">
        <v>100</v>
      </c>
      <c r="E327">
        <v>0</v>
      </c>
      <c r="F327">
        <v>0</v>
      </c>
      <c r="G327" s="1">
        <v>42789</v>
      </c>
      <c r="H327" t="s">
        <v>13</v>
      </c>
    </row>
    <row r="328" spans="1:8" x14ac:dyDescent="0.25">
      <c r="A328" t="s">
        <v>22</v>
      </c>
      <c r="B328">
        <v>10</v>
      </c>
      <c r="C328">
        <v>5</v>
      </c>
      <c r="D328">
        <v>0</v>
      </c>
      <c r="E328">
        <v>0</v>
      </c>
      <c r="F328">
        <v>50</v>
      </c>
      <c r="G328" s="1">
        <v>42789</v>
      </c>
      <c r="H328" t="s">
        <v>13</v>
      </c>
    </row>
    <row r="329" spans="1:8" x14ac:dyDescent="0.25">
      <c r="A329" t="s">
        <v>22</v>
      </c>
      <c r="B329">
        <v>2</v>
      </c>
      <c r="C329">
        <v>5</v>
      </c>
      <c r="D329">
        <v>100</v>
      </c>
      <c r="E329">
        <v>0</v>
      </c>
      <c r="F329">
        <v>0</v>
      </c>
      <c r="G329" s="1">
        <v>42789</v>
      </c>
      <c r="H329" t="s">
        <v>13</v>
      </c>
    </row>
    <row r="330" spans="1:8" x14ac:dyDescent="0.25">
      <c r="A330" t="s">
        <v>22</v>
      </c>
      <c r="B330">
        <v>20</v>
      </c>
      <c r="C330">
        <v>5.83</v>
      </c>
      <c r="D330">
        <v>0</v>
      </c>
      <c r="E330">
        <v>0</v>
      </c>
      <c r="F330">
        <v>116.67</v>
      </c>
      <c r="G330" s="1">
        <v>42789</v>
      </c>
      <c r="H330" t="s">
        <v>19</v>
      </c>
    </row>
    <row r="331" spans="1:8" x14ac:dyDescent="0.25">
      <c r="A331" t="s">
        <v>22</v>
      </c>
      <c r="B331">
        <v>4</v>
      </c>
      <c r="C331">
        <v>5.83</v>
      </c>
      <c r="D331">
        <v>100</v>
      </c>
      <c r="E331">
        <v>0</v>
      </c>
      <c r="F331">
        <v>0</v>
      </c>
      <c r="G331" s="1">
        <v>42789</v>
      </c>
      <c r="H331" t="s">
        <v>19</v>
      </c>
    </row>
    <row r="332" spans="1:8" x14ac:dyDescent="0.25">
      <c r="A332" t="s">
        <v>48</v>
      </c>
      <c r="B332">
        <v>10</v>
      </c>
      <c r="C332">
        <v>9.58</v>
      </c>
      <c r="D332">
        <v>0</v>
      </c>
      <c r="E332">
        <v>0</v>
      </c>
      <c r="F332">
        <v>95.83</v>
      </c>
      <c r="G332" s="1">
        <v>42789</v>
      </c>
      <c r="H332" t="s">
        <v>11</v>
      </c>
    </row>
    <row r="333" spans="1:8" x14ac:dyDescent="0.25">
      <c r="A333" t="s">
        <v>48</v>
      </c>
      <c r="B333">
        <v>2</v>
      </c>
      <c r="C333">
        <v>9.58</v>
      </c>
      <c r="D333">
        <v>100</v>
      </c>
      <c r="E333">
        <v>0</v>
      </c>
      <c r="F333">
        <v>0</v>
      </c>
      <c r="G333" s="1">
        <v>42789</v>
      </c>
      <c r="H333" t="s">
        <v>11</v>
      </c>
    </row>
    <row r="334" spans="1:8" x14ac:dyDescent="0.25">
      <c r="A334" t="s">
        <v>48</v>
      </c>
      <c r="B334">
        <v>11</v>
      </c>
      <c r="C334">
        <v>9.58</v>
      </c>
      <c r="D334">
        <v>0</v>
      </c>
      <c r="E334">
        <v>0</v>
      </c>
      <c r="F334">
        <v>105.42</v>
      </c>
      <c r="G334" s="1">
        <v>42789</v>
      </c>
      <c r="H334" t="s">
        <v>11</v>
      </c>
    </row>
    <row r="335" spans="1:8" x14ac:dyDescent="0.25">
      <c r="A335" t="s">
        <v>48</v>
      </c>
      <c r="B335">
        <v>1</v>
      </c>
      <c r="C335">
        <v>9.58</v>
      </c>
      <c r="D335">
        <v>100</v>
      </c>
      <c r="E335">
        <v>0</v>
      </c>
      <c r="F335">
        <v>0</v>
      </c>
      <c r="G335" s="1">
        <v>42789</v>
      </c>
      <c r="H335" t="s">
        <v>11</v>
      </c>
    </row>
    <row r="336" spans="1:8" x14ac:dyDescent="0.25">
      <c r="A336" t="s">
        <v>48</v>
      </c>
      <c r="B336">
        <v>5</v>
      </c>
      <c r="C336">
        <v>9.58</v>
      </c>
      <c r="D336">
        <v>0</v>
      </c>
      <c r="E336">
        <v>0</v>
      </c>
      <c r="F336">
        <v>47.92</v>
      </c>
      <c r="G336" s="1">
        <v>42789</v>
      </c>
      <c r="H336" t="s">
        <v>11</v>
      </c>
    </row>
    <row r="337" spans="1:8" x14ac:dyDescent="0.25">
      <c r="A337" t="s">
        <v>48</v>
      </c>
      <c r="B337">
        <v>1</v>
      </c>
      <c r="C337">
        <v>9.58</v>
      </c>
      <c r="D337">
        <v>100</v>
      </c>
      <c r="E337">
        <v>0</v>
      </c>
      <c r="F337">
        <v>0</v>
      </c>
      <c r="G337" s="1">
        <v>42789</v>
      </c>
      <c r="H337" t="s">
        <v>11</v>
      </c>
    </row>
    <row r="338" spans="1:8" x14ac:dyDescent="0.25">
      <c r="A338" t="s">
        <v>48</v>
      </c>
      <c r="B338">
        <v>5</v>
      </c>
      <c r="C338">
        <v>9.58</v>
      </c>
      <c r="D338">
        <v>0</v>
      </c>
      <c r="E338">
        <v>0</v>
      </c>
      <c r="F338">
        <v>47.92</v>
      </c>
      <c r="G338" s="1">
        <v>42789</v>
      </c>
      <c r="H338" t="s">
        <v>11</v>
      </c>
    </row>
    <row r="339" spans="1:8" x14ac:dyDescent="0.25">
      <c r="A339" t="s">
        <v>48</v>
      </c>
      <c r="B339">
        <v>1</v>
      </c>
      <c r="C339">
        <v>9.58</v>
      </c>
      <c r="D339">
        <v>100</v>
      </c>
      <c r="E339">
        <v>0</v>
      </c>
      <c r="F339">
        <v>0</v>
      </c>
      <c r="G339" s="1">
        <v>42789</v>
      </c>
      <c r="H339" t="s">
        <v>11</v>
      </c>
    </row>
    <row r="340" spans="1:8" x14ac:dyDescent="0.25">
      <c r="A340" t="s">
        <v>22</v>
      </c>
      <c r="B340">
        <v>3</v>
      </c>
      <c r="C340">
        <v>47.92</v>
      </c>
      <c r="D340">
        <v>0</v>
      </c>
      <c r="E340">
        <v>0</v>
      </c>
      <c r="F340">
        <v>143.75</v>
      </c>
      <c r="G340" s="1">
        <v>42789</v>
      </c>
      <c r="H340" t="s">
        <v>15</v>
      </c>
    </row>
    <row r="341" spans="1:8" x14ac:dyDescent="0.25">
      <c r="A341" t="s">
        <v>22</v>
      </c>
      <c r="B341">
        <v>1</v>
      </c>
      <c r="C341">
        <v>47.92</v>
      </c>
      <c r="D341">
        <v>100</v>
      </c>
      <c r="E341">
        <v>0</v>
      </c>
      <c r="F341">
        <v>0</v>
      </c>
      <c r="G341" s="1">
        <v>42789</v>
      </c>
      <c r="H341" t="s">
        <v>15</v>
      </c>
    </row>
    <row r="342" spans="1:8" x14ac:dyDescent="0.25">
      <c r="A342" t="s">
        <v>48</v>
      </c>
      <c r="B342">
        <v>6</v>
      </c>
      <c r="C342">
        <v>9.58</v>
      </c>
      <c r="D342">
        <v>0</v>
      </c>
      <c r="E342">
        <v>0</v>
      </c>
      <c r="F342">
        <v>57.5</v>
      </c>
      <c r="G342" s="1">
        <v>42789</v>
      </c>
      <c r="H342" t="s">
        <v>11</v>
      </c>
    </row>
    <row r="343" spans="1:8" x14ac:dyDescent="0.25">
      <c r="A343" t="s">
        <v>48</v>
      </c>
      <c r="B343">
        <v>1</v>
      </c>
      <c r="C343">
        <v>9.58</v>
      </c>
      <c r="D343">
        <v>100</v>
      </c>
      <c r="E343">
        <v>0</v>
      </c>
      <c r="F343">
        <v>0</v>
      </c>
      <c r="G343" s="1">
        <v>42789</v>
      </c>
      <c r="H343" t="s">
        <v>11</v>
      </c>
    </row>
    <row r="344" spans="1:8" x14ac:dyDescent="0.25">
      <c r="A344" t="s">
        <v>48</v>
      </c>
      <c r="B344">
        <v>20</v>
      </c>
      <c r="C344">
        <v>9.58</v>
      </c>
      <c r="D344">
        <v>0</v>
      </c>
      <c r="E344">
        <v>0</v>
      </c>
      <c r="F344">
        <v>191.67</v>
      </c>
      <c r="G344" s="1">
        <v>42790</v>
      </c>
      <c r="H344" t="s">
        <v>11</v>
      </c>
    </row>
    <row r="345" spans="1:8" x14ac:dyDescent="0.25">
      <c r="A345" t="s">
        <v>48</v>
      </c>
      <c r="B345">
        <v>4</v>
      </c>
      <c r="C345">
        <v>9.58</v>
      </c>
      <c r="D345">
        <v>100</v>
      </c>
      <c r="E345">
        <v>0</v>
      </c>
      <c r="F345">
        <v>0</v>
      </c>
      <c r="G345" s="1">
        <v>42790</v>
      </c>
      <c r="H345" t="s">
        <v>11</v>
      </c>
    </row>
    <row r="346" spans="1:8" x14ac:dyDescent="0.25">
      <c r="A346" t="s">
        <v>22</v>
      </c>
      <c r="B346">
        <v>1</v>
      </c>
      <c r="C346">
        <v>5</v>
      </c>
      <c r="D346">
        <v>0</v>
      </c>
      <c r="E346">
        <v>0</v>
      </c>
      <c r="F346">
        <v>5</v>
      </c>
      <c r="G346" s="1">
        <v>42790</v>
      </c>
      <c r="H346" t="s">
        <v>13</v>
      </c>
    </row>
    <row r="347" spans="1:8" x14ac:dyDescent="0.25">
      <c r="A347" t="s">
        <v>22</v>
      </c>
      <c r="B347">
        <v>1</v>
      </c>
      <c r="C347">
        <v>47.92</v>
      </c>
      <c r="D347">
        <v>0</v>
      </c>
      <c r="E347">
        <v>0</v>
      </c>
      <c r="F347">
        <v>47.92</v>
      </c>
      <c r="G347" s="1">
        <v>42790</v>
      </c>
      <c r="H347" t="s">
        <v>15</v>
      </c>
    </row>
    <row r="348" spans="1:8" x14ac:dyDescent="0.25">
      <c r="A348" t="s">
        <v>22</v>
      </c>
      <c r="B348">
        <v>3</v>
      </c>
      <c r="C348">
        <v>5</v>
      </c>
      <c r="D348">
        <v>0</v>
      </c>
      <c r="E348">
        <v>0</v>
      </c>
      <c r="F348">
        <v>15</v>
      </c>
      <c r="G348" s="1">
        <v>42790</v>
      </c>
      <c r="H348" t="s">
        <v>13</v>
      </c>
    </row>
    <row r="349" spans="1:8" x14ac:dyDescent="0.25">
      <c r="A349" t="s">
        <v>48</v>
      </c>
      <c r="B349">
        <v>5</v>
      </c>
      <c r="C349">
        <v>9.58</v>
      </c>
      <c r="D349">
        <v>0</v>
      </c>
      <c r="E349">
        <v>0</v>
      </c>
      <c r="F349">
        <v>47.92</v>
      </c>
      <c r="G349" s="1">
        <v>42793</v>
      </c>
      <c r="H349" t="s">
        <v>11</v>
      </c>
    </row>
    <row r="350" spans="1:8" x14ac:dyDescent="0.25">
      <c r="A350" t="s">
        <v>48</v>
      </c>
      <c r="B350">
        <v>1</v>
      </c>
      <c r="C350">
        <v>9.58</v>
      </c>
      <c r="D350">
        <v>100</v>
      </c>
      <c r="E350">
        <v>0</v>
      </c>
      <c r="F350">
        <v>0</v>
      </c>
      <c r="G350" s="1">
        <v>42793</v>
      </c>
      <c r="H350" t="s">
        <v>11</v>
      </c>
    </row>
    <row r="351" spans="1:8" x14ac:dyDescent="0.25">
      <c r="A351" t="s">
        <v>48</v>
      </c>
      <c r="B351">
        <v>2</v>
      </c>
      <c r="C351">
        <v>9.58</v>
      </c>
      <c r="D351">
        <v>0</v>
      </c>
      <c r="E351">
        <v>0</v>
      </c>
      <c r="F351">
        <v>19.170000000000002</v>
      </c>
      <c r="G351" s="1">
        <v>42793</v>
      </c>
      <c r="H351" t="s">
        <v>11</v>
      </c>
    </row>
    <row r="352" spans="1:8" x14ac:dyDescent="0.25">
      <c r="A352" t="s">
        <v>22</v>
      </c>
      <c r="B352">
        <v>1</v>
      </c>
      <c r="C352">
        <v>5</v>
      </c>
      <c r="D352">
        <v>0</v>
      </c>
      <c r="E352">
        <v>0</v>
      </c>
      <c r="F352">
        <v>5</v>
      </c>
      <c r="G352" s="1">
        <v>42793</v>
      </c>
      <c r="H352" t="s">
        <v>13</v>
      </c>
    </row>
    <row r="353" spans="1:8" x14ac:dyDescent="0.25">
      <c r="A353" t="s">
        <v>48</v>
      </c>
      <c r="B353">
        <v>6</v>
      </c>
      <c r="C353">
        <v>9.58</v>
      </c>
      <c r="D353">
        <v>0</v>
      </c>
      <c r="E353">
        <v>0</v>
      </c>
      <c r="F353">
        <v>57.5</v>
      </c>
      <c r="G353" s="1">
        <v>42793</v>
      </c>
      <c r="H353" t="s">
        <v>11</v>
      </c>
    </row>
    <row r="354" spans="1:8" x14ac:dyDescent="0.25">
      <c r="A354" t="s">
        <v>48</v>
      </c>
      <c r="B354">
        <v>6</v>
      </c>
      <c r="C354">
        <v>9.58</v>
      </c>
      <c r="D354">
        <v>0</v>
      </c>
      <c r="E354">
        <v>0</v>
      </c>
      <c r="F354">
        <v>57.5</v>
      </c>
      <c r="G354" s="1">
        <v>42793</v>
      </c>
      <c r="H354" t="s">
        <v>11</v>
      </c>
    </row>
    <row r="355" spans="1:8" x14ac:dyDescent="0.25">
      <c r="A355" t="s">
        <v>48</v>
      </c>
      <c r="B355">
        <v>10</v>
      </c>
      <c r="C355">
        <v>9.58</v>
      </c>
      <c r="D355">
        <v>0</v>
      </c>
      <c r="E355">
        <v>0</v>
      </c>
      <c r="F355">
        <v>95.83</v>
      </c>
      <c r="G355" s="1">
        <v>42793</v>
      </c>
      <c r="H355" t="s">
        <v>11</v>
      </c>
    </row>
    <row r="356" spans="1:8" x14ac:dyDescent="0.25">
      <c r="A356" t="s">
        <v>48</v>
      </c>
      <c r="B356">
        <v>5</v>
      </c>
      <c r="C356">
        <v>9.58</v>
      </c>
      <c r="D356">
        <v>0</v>
      </c>
      <c r="E356">
        <v>0</v>
      </c>
      <c r="F356">
        <v>47.92</v>
      </c>
      <c r="G356" s="1">
        <v>42794</v>
      </c>
      <c r="H356" t="s">
        <v>11</v>
      </c>
    </row>
    <row r="357" spans="1:8" x14ac:dyDescent="0.25">
      <c r="A357" t="s">
        <v>48</v>
      </c>
      <c r="B357">
        <v>1</v>
      </c>
      <c r="C357">
        <v>9.58</v>
      </c>
      <c r="D357">
        <v>100</v>
      </c>
      <c r="E357">
        <v>0</v>
      </c>
      <c r="F357">
        <v>0</v>
      </c>
      <c r="G357" s="1">
        <v>42794</v>
      </c>
      <c r="H357" t="s">
        <v>11</v>
      </c>
    </row>
    <row r="358" spans="1:8" x14ac:dyDescent="0.25">
      <c r="A358" t="s">
        <v>48</v>
      </c>
      <c r="B358">
        <v>5</v>
      </c>
      <c r="C358">
        <v>9.58</v>
      </c>
      <c r="D358">
        <v>0</v>
      </c>
      <c r="E358">
        <v>0</v>
      </c>
      <c r="F358">
        <v>47.92</v>
      </c>
      <c r="G358" s="1">
        <v>42794</v>
      </c>
      <c r="H358" t="s">
        <v>11</v>
      </c>
    </row>
    <row r="359" spans="1:8" x14ac:dyDescent="0.25">
      <c r="A359" t="s">
        <v>22</v>
      </c>
      <c r="B359">
        <v>3</v>
      </c>
      <c r="C359">
        <v>9.58</v>
      </c>
      <c r="D359">
        <v>0</v>
      </c>
      <c r="E359">
        <v>0</v>
      </c>
      <c r="F359">
        <v>28.75</v>
      </c>
      <c r="G359" s="1">
        <v>42794</v>
      </c>
      <c r="H359" t="s">
        <v>11</v>
      </c>
    </row>
    <row r="360" spans="1:8" x14ac:dyDescent="0.25">
      <c r="A360" t="s">
        <v>48</v>
      </c>
      <c r="B360">
        <v>20</v>
      </c>
      <c r="C360">
        <v>9.58</v>
      </c>
      <c r="D360">
        <v>0</v>
      </c>
      <c r="E360">
        <v>0</v>
      </c>
      <c r="F360">
        <v>191.67</v>
      </c>
      <c r="G360" s="1">
        <v>42794</v>
      </c>
      <c r="H360" t="s">
        <v>11</v>
      </c>
    </row>
    <row r="361" spans="1:8" x14ac:dyDescent="0.25">
      <c r="A361" t="s">
        <v>48</v>
      </c>
      <c r="B361">
        <v>4</v>
      </c>
      <c r="C361">
        <v>9.58</v>
      </c>
      <c r="D361">
        <v>100</v>
      </c>
      <c r="E361">
        <v>0</v>
      </c>
      <c r="F361">
        <v>0</v>
      </c>
      <c r="G361" s="1">
        <v>42794</v>
      </c>
      <c r="H361" t="s">
        <v>11</v>
      </c>
    </row>
    <row r="362" spans="1:8" x14ac:dyDescent="0.25">
      <c r="A362" t="s">
        <v>48</v>
      </c>
      <c r="B362">
        <v>10</v>
      </c>
      <c r="C362">
        <v>9.58</v>
      </c>
      <c r="D362">
        <v>0</v>
      </c>
      <c r="E362">
        <v>0</v>
      </c>
      <c r="F362">
        <v>95.83</v>
      </c>
      <c r="G362" s="1">
        <v>42794</v>
      </c>
      <c r="H362" t="s">
        <v>11</v>
      </c>
    </row>
    <row r="363" spans="1:8" x14ac:dyDescent="0.25">
      <c r="A363" t="s">
        <v>48</v>
      </c>
      <c r="B363">
        <v>2</v>
      </c>
      <c r="C363">
        <v>9.58</v>
      </c>
      <c r="D363">
        <v>100</v>
      </c>
      <c r="E363">
        <v>0</v>
      </c>
      <c r="F363">
        <v>0</v>
      </c>
      <c r="G363" s="1">
        <v>42794</v>
      </c>
      <c r="H363" t="s">
        <v>11</v>
      </c>
    </row>
    <row r="364" spans="1:8" x14ac:dyDescent="0.25">
      <c r="A364" t="s">
        <v>22</v>
      </c>
      <c r="B364">
        <v>2</v>
      </c>
      <c r="C364">
        <v>47.92</v>
      </c>
      <c r="D364">
        <v>0</v>
      </c>
      <c r="E364">
        <v>0</v>
      </c>
      <c r="F364">
        <v>95.83</v>
      </c>
      <c r="G364" s="1">
        <v>42794</v>
      </c>
      <c r="H364" t="s">
        <v>15</v>
      </c>
    </row>
    <row r="365" spans="1:8" x14ac:dyDescent="0.25">
      <c r="A365" t="s">
        <v>48</v>
      </c>
      <c r="B365">
        <v>12</v>
      </c>
      <c r="C365">
        <v>9.58</v>
      </c>
      <c r="D365">
        <v>0</v>
      </c>
      <c r="E365">
        <v>0</v>
      </c>
      <c r="F365">
        <v>115</v>
      </c>
      <c r="G365" s="1">
        <v>42794</v>
      </c>
      <c r="H365" t="s">
        <v>11</v>
      </c>
    </row>
    <row r="366" spans="1:8" x14ac:dyDescent="0.25">
      <c r="A366" t="s">
        <v>48</v>
      </c>
      <c r="B366">
        <v>6</v>
      </c>
      <c r="C366">
        <v>9.58</v>
      </c>
      <c r="D366">
        <v>0</v>
      </c>
      <c r="E366">
        <v>0</v>
      </c>
      <c r="F366">
        <v>57.5</v>
      </c>
      <c r="G366" s="1">
        <v>42795</v>
      </c>
      <c r="H366" t="s">
        <v>11</v>
      </c>
    </row>
    <row r="367" spans="1:8" x14ac:dyDescent="0.25">
      <c r="A367" t="s">
        <v>48</v>
      </c>
      <c r="B367">
        <v>15</v>
      </c>
      <c r="C367">
        <v>9.58</v>
      </c>
      <c r="D367">
        <v>0</v>
      </c>
      <c r="E367">
        <v>0</v>
      </c>
      <c r="F367">
        <v>143.75</v>
      </c>
      <c r="G367" s="1">
        <v>42795</v>
      </c>
      <c r="H367" t="s">
        <v>11</v>
      </c>
    </row>
    <row r="368" spans="1:8" x14ac:dyDescent="0.25">
      <c r="A368" t="s">
        <v>48</v>
      </c>
      <c r="B368">
        <v>2</v>
      </c>
      <c r="C368">
        <v>9.58</v>
      </c>
      <c r="D368">
        <v>100</v>
      </c>
      <c r="E368">
        <v>0</v>
      </c>
      <c r="F368">
        <v>0</v>
      </c>
      <c r="G368" s="1">
        <v>42795</v>
      </c>
      <c r="H368" t="s">
        <v>11</v>
      </c>
    </row>
    <row r="369" spans="1:8" x14ac:dyDescent="0.25">
      <c r="A369" t="s">
        <v>22</v>
      </c>
      <c r="B369">
        <v>3</v>
      </c>
      <c r="C369">
        <v>47.92</v>
      </c>
      <c r="D369">
        <v>0</v>
      </c>
      <c r="E369">
        <v>0</v>
      </c>
      <c r="F369">
        <v>143.75</v>
      </c>
      <c r="G369" s="1">
        <v>42795</v>
      </c>
      <c r="H369" t="s">
        <v>15</v>
      </c>
    </row>
    <row r="370" spans="1:8" x14ac:dyDescent="0.25">
      <c r="A370" t="s">
        <v>48</v>
      </c>
      <c r="B370">
        <v>1</v>
      </c>
      <c r="C370">
        <v>9.58</v>
      </c>
      <c r="D370">
        <v>0</v>
      </c>
      <c r="E370">
        <v>0</v>
      </c>
      <c r="F370">
        <v>9.58</v>
      </c>
      <c r="G370" s="1">
        <v>42795</v>
      </c>
      <c r="H370" t="s">
        <v>11</v>
      </c>
    </row>
    <row r="371" spans="1:8" x14ac:dyDescent="0.25">
      <c r="A371" t="s">
        <v>48</v>
      </c>
      <c r="B371">
        <v>5</v>
      </c>
      <c r="C371">
        <v>9.58</v>
      </c>
      <c r="D371">
        <v>0</v>
      </c>
      <c r="E371">
        <v>0</v>
      </c>
      <c r="F371">
        <v>47.92</v>
      </c>
      <c r="G371" s="1">
        <v>42795</v>
      </c>
      <c r="H371" t="s">
        <v>11</v>
      </c>
    </row>
    <row r="372" spans="1:8" x14ac:dyDescent="0.25">
      <c r="A372" t="s">
        <v>48</v>
      </c>
      <c r="B372">
        <v>1</v>
      </c>
      <c r="C372">
        <v>9.58</v>
      </c>
      <c r="D372">
        <v>100</v>
      </c>
      <c r="E372">
        <v>0</v>
      </c>
      <c r="F372">
        <v>0</v>
      </c>
      <c r="G372" s="1">
        <v>42795</v>
      </c>
      <c r="H372" t="s">
        <v>11</v>
      </c>
    </row>
    <row r="373" spans="1:8" x14ac:dyDescent="0.25">
      <c r="A373" t="s">
        <v>22</v>
      </c>
      <c r="B373">
        <v>30</v>
      </c>
      <c r="C373">
        <v>5.83</v>
      </c>
      <c r="D373">
        <v>0</v>
      </c>
      <c r="E373">
        <v>0</v>
      </c>
      <c r="F373">
        <v>175</v>
      </c>
      <c r="G373" s="1">
        <v>42795</v>
      </c>
      <c r="H373" t="s">
        <v>19</v>
      </c>
    </row>
    <row r="374" spans="1:8" x14ac:dyDescent="0.25">
      <c r="A374" t="s">
        <v>22</v>
      </c>
      <c r="B374">
        <v>25</v>
      </c>
      <c r="C374">
        <v>5</v>
      </c>
      <c r="D374">
        <v>0</v>
      </c>
      <c r="E374">
        <v>0</v>
      </c>
      <c r="F374">
        <v>125</v>
      </c>
      <c r="G374" s="1">
        <v>42795</v>
      </c>
      <c r="H374" t="s">
        <v>13</v>
      </c>
    </row>
    <row r="375" spans="1:8" x14ac:dyDescent="0.25">
      <c r="A375" t="s">
        <v>48</v>
      </c>
      <c r="B375">
        <v>12</v>
      </c>
      <c r="C375">
        <v>9.58</v>
      </c>
      <c r="D375">
        <v>0</v>
      </c>
      <c r="E375">
        <v>0</v>
      </c>
      <c r="F375">
        <v>115</v>
      </c>
      <c r="G375" s="1">
        <v>42796</v>
      </c>
      <c r="H375" t="s">
        <v>11</v>
      </c>
    </row>
    <row r="376" spans="1:8" x14ac:dyDescent="0.25">
      <c r="A376" t="s">
        <v>22</v>
      </c>
      <c r="B376">
        <v>2</v>
      </c>
      <c r="C376">
        <v>47.92</v>
      </c>
      <c r="D376">
        <v>0</v>
      </c>
      <c r="E376">
        <v>0</v>
      </c>
      <c r="F376">
        <v>95.83</v>
      </c>
      <c r="G376" s="1">
        <v>42796</v>
      </c>
      <c r="H376" t="s">
        <v>15</v>
      </c>
    </row>
    <row r="377" spans="1:8" x14ac:dyDescent="0.25">
      <c r="A377" t="s">
        <v>48</v>
      </c>
      <c r="B377">
        <v>4</v>
      </c>
      <c r="C377">
        <v>9.58</v>
      </c>
      <c r="D377">
        <v>0</v>
      </c>
      <c r="E377">
        <v>0</v>
      </c>
      <c r="F377">
        <v>38.33</v>
      </c>
      <c r="G377" s="1">
        <v>42796</v>
      </c>
      <c r="H377" t="s">
        <v>11</v>
      </c>
    </row>
    <row r="378" spans="1:8" x14ac:dyDescent="0.25">
      <c r="A378" t="s">
        <v>22</v>
      </c>
      <c r="B378">
        <v>3</v>
      </c>
      <c r="C378">
        <v>47.92</v>
      </c>
      <c r="D378">
        <v>0</v>
      </c>
      <c r="E378">
        <v>0</v>
      </c>
      <c r="F378">
        <v>143.75</v>
      </c>
      <c r="G378" s="1">
        <v>42797</v>
      </c>
      <c r="H378" t="s">
        <v>15</v>
      </c>
    </row>
    <row r="379" spans="1:8" x14ac:dyDescent="0.25">
      <c r="A379" t="s">
        <v>48</v>
      </c>
      <c r="B379">
        <v>2</v>
      </c>
      <c r="C379">
        <v>9.58</v>
      </c>
      <c r="D379">
        <v>0</v>
      </c>
      <c r="E379">
        <v>0</v>
      </c>
      <c r="F379">
        <v>19.170000000000002</v>
      </c>
      <c r="G379" s="1">
        <v>42797</v>
      </c>
      <c r="H379" t="s">
        <v>11</v>
      </c>
    </row>
    <row r="380" spans="1:8" x14ac:dyDescent="0.25">
      <c r="A380" t="s">
        <v>22</v>
      </c>
      <c r="B380">
        <v>2</v>
      </c>
      <c r="C380">
        <v>5.83</v>
      </c>
      <c r="D380">
        <v>0</v>
      </c>
      <c r="E380">
        <v>0</v>
      </c>
      <c r="F380">
        <v>11.67</v>
      </c>
      <c r="G380" s="1">
        <v>42797</v>
      </c>
      <c r="H380" t="s">
        <v>19</v>
      </c>
    </row>
    <row r="381" spans="1:8" x14ac:dyDescent="0.25">
      <c r="A381" t="s">
        <v>48</v>
      </c>
      <c r="B381">
        <v>11</v>
      </c>
      <c r="C381">
        <v>9.58</v>
      </c>
      <c r="D381">
        <v>0</v>
      </c>
      <c r="E381">
        <v>0</v>
      </c>
      <c r="F381">
        <v>105.42</v>
      </c>
      <c r="G381" s="1">
        <v>42797</v>
      </c>
      <c r="H381" t="s">
        <v>11</v>
      </c>
    </row>
    <row r="382" spans="1:8" x14ac:dyDescent="0.25">
      <c r="A382" t="s">
        <v>48</v>
      </c>
      <c r="B382">
        <v>1</v>
      </c>
      <c r="C382">
        <v>9.58</v>
      </c>
      <c r="D382">
        <v>100</v>
      </c>
      <c r="E382">
        <v>0</v>
      </c>
      <c r="F382">
        <v>0</v>
      </c>
      <c r="G382" s="1">
        <v>42797</v>
      </c>
      <c r="H382" t="s">
        <v>11</v>
      </c>
    </row>
    <row r="383" spans="1:8" x14ac:dyDescent="0.25">
      <c r="A383" t="s">
        <v>48</v>
      </c>
      <c r="B383">
        <v>6</v>
      </c>
      <c r="C383">
        <v>9.58</v>
      </c>
      <c r="D383">
        <v>0</v>
      </c>
      <c r="E383">
        <v>0</v>
      </c>
      <c r="F383">
        <v>57.5</v>
      </c>
      <c r="G383" s="1">
        <v>42797</v>
      </c>
      <c r="H383" t="s">
        <v>11</v>
      </c>
    </row>
    <row r="384" spans="1:8" x14ac:dyDescent="0.25">
      <c r="A384" t="s">
        <v>48</v>
      </c>
      <c r="B384">
        <v>1</v>
      </c>
      <c r="C384">
        <v>9.58</v>
      </c>
      <c r="D384">
        <v>100</v>
      </c>
      <c r="E384">
        <v>0</v>
      </c>
      <c r="F384">
        <v>0</v>
      </c>
      <c r="G384" s="1">
        <v>42797</v>
      </c>
      <c r="H384" t="s">
        <v>11</v>
      </c>
    </row>
    <row r="385" spans="1:8" x14ac:dyDescent="0.25">
      <c r="A385" t="s">
        <v>48</v>
      </c>
      <c r="B385">
        <v>11</v>
      </c>
      <c r="C385">
        <v>9.58</v>
      </c>
      <c r="D385">
        <v>0</v>
      </c>
      <c r="E385">
        <v>0</v>
      </c>
      <c r="F385">
        <v>105.42</v>
      </c>
      <c r="G385" s="1">
        <v>42797</v>
      </c>
      <c r="H385" t="s">
        <v>11</v>
      </c>
    </row>
    <row r="386" spans="1:8" x14ac:dyDescent="0.25">
      <c r="A386" t="s">
        <v>48</v>
      </c>
      <c r="B386">
        <v>1</v>
      </c>
      <c r="C386">
        <v>11.67</v>
      </c>
      <c r="D386">
        <v>0</v>
      </c>
      <c r="E386">
        <v>0</v>
      </c>
      <c r="F386">
        <v>11.67</v>
      </c>
      <c r="G386" s="1">
        <v>42800</v>
      </c>
      <c r="H386" t="s">
        <v>11</v>
      </c>
    </row>
    <row r="387" spans="1:8" x14ac:dyDescent="0.25">
      <c r="A387" t="s">
        <v>48</v>
      </c>
      <c r="B387">
        <v>8</v>
      </c>
      <c r="C387">
        <v>9.58</v>
      </c>
      <c r="D387">
        <v>0</v>
      </c>
      <c r="E387">
        <v>0</v>
      </c>
      <c r="F387">
        <v>76.67</v>
      </c>
      <c r="G387" s="1">
        <v>42800</v>
      </c>
      <c r="H387" t="s">
        <v>11</v>
      </c>
    </row>
    <row r="388" spans="1:8" x14ac:dyDescent="0.25">
      <c r="A388" t="s">
        <v>22</v>
      </c>
      <c r="B388">
        <v>2</v>
      </c>
      <c r="C388">
        <v>5</v>
      </c>
      <c r="D388">
        <v>0</v>
      </c>
      <c r="E388">
        <v>0</v>
      </c>
      <c r="F388">
        <v>10</v>
      </c>
      <c r="G388" s="1">
        <v>42800</v>
      </c>
      <c r="H388" t="s">
        <v>13</v>
      </c>
    </row>
    <row r="389" spans="1:8" x14ac:dyDescent="0.25">
      <c r="A389" t="s">
        <v>48</v>
      </c>
      <c r="B389">
        <v>3</v>
      </c>
      <c r="C389">
        <v>9.58</v>
      </c>
      <c r="D389">
        <v>0</v>
      </c>
      <c r="E389">
        <v>0</v>
      </c>
      <c r="F389">
        <v>28.75</v>
      </c>
      <c r="G389" s="1">
        <v>42800</v>
      </c>
      <c r="H389" t="s">
        <v>11</v>
      </c>
    </row>
    <row r="390" spans="1:8" x14ac:dyDescent="0.25">
      <c r="A390" t="s">
        <v>48</v>
      </c>
      <c r="B390">
        <v>11</v>
      </c>
      <c r="C390">
        <v>9.58</v>
      </c>
      <c r="D390">
        <v>0</v>
      </c>
      <c r="E390">
        <v>0</v>
      </c>
      <c r="F390">
        <v>105.42</v>
      </c>
      <c r="G390" s="1">
        <v>42800</v>
      </c>
      <c r="H390" t="s">
        <v>11</v>
      </c>
    </row>
    <row r="391" spans="1:8" x14ac:dyDescent="0.25">
      <c r="A391" t="s">
        <v>48</v>
      </c>
      <c r="B391">
        <v>1</v>
      </c>
      <c r="C391">
        <v>9.58</v>
      </c>
      <c r="D391">
        <v>100</v>
      </c>
      <c r="E391">
        <v>0</v>
      </c>
      <c r="F391">
        <v>0</v>
      </c>
      <c r="G391" s="1">
        <v>42800</v>
      </c>
      <c r="H391" t="s">
        <v>11</v>
      </c>
    </row>
    <row r="392" spans="1:8" x14ac:dyDescent="0.25">
      <c r="A392" t="s">
        <v>22</v>
      </c>
      <c r="B392">
        <v>1</v>
      </c>
      <c r="C392">
        <v>9.58</v>
      </c>
      <c r="D392">
        <v>0</v>
      </c>
      <c r="E392">
        <v>0</v>
      </c>
      <c r="F392">
        <v>9.58</v>
      </c>
      <c r="G392" s="1">
        <v>42801</v>
      </c>
      <c r="H392" t="s">
        <v>11</v>
      </c>
    </row>
    <row r="393" spans="1:8" x14ac:dyDescent="0.25">
      <c r="A393" t="s">
        <v>48</v>
      </c>
      <c r="B393">
        <v>10</v>
      </c>
      <c r="C393">
        <v>9.58</v>
      </c>
      <c r="D393">
        <v>0</v>
      </c>
      <c r="E393">
        <v>0</v>
      </c>
      <c r="F393">
        <v>95.83</v>
      </c>
      <c r="G393" s="1">
        <v>42802</v>
      </c>
      <c r="H393" t="s">
        <v>11</v>
      </c>
    </row>
    <row r="394" spans="1:8" x14ac:dyDescent="0.25">
      <c r="A394" t="s">
        <v>48</v>
      </c>
      <c r="B394">
        <v>2</v>
      </c>
      <c r="C394">
        <v>9.58</v>
      </c>
      <c r="D394">
        <v>100</v>
      </c>
      <c r="E394">
        <v>0</v>
      </c>
      <c r="F394">
        <v>0</v>
      </c>
      <c r="G394" s="1">
        <v>42802</v>
      </c>
      <c r="H394" t="s">
        <v>11</v>
      </c>
    </row>
    <row r="395" spans="1:8" x14ac:dyDescent="0.25">
      <c r="A395" t="s">
        <v>48</v>
      </c>
      <c r="B395">
        <v>5</v>
      </c>
      <c r="C395">
        <v>9.58</v>
      </c>
      <c r="D395">
        <v>0</v>
      </c>
      <c r="E395">
        <v>0</v>
      </c>
      <c r="F395">
        <v>47.92</v>
      </c>
      <c r="G395" s="1">
        <v>42802</v>
      </c>
      <c r="H395" t="s">
        <v>11</v>
      </c>
    </row>
    <row r="396" spans="1:8" x14ac:dyDescent="0.25">
      <c r="A396" t="s">
        <v>48</v>
      </c>
      <c r="B396">
        <v>15</v>
      </c>
      <c r="C396">
        <v>9.58</v>
      </c>
      <c r="D396">
        <v>0</v>
      </c>
      <c r="E396">
        <v>0</v>
      </c>
      <c r="F396">
        <v>143.75</v>
      </c>
      <c r="G396" s="1">
        <v>42802</v>
      </c>
      <c r="H396" t="s">
        <v>11</v>
      </c>
    </row>
    <row r="397" spans="1:8" x14ac:dyDescent="0.25">
      <c r="A397" t="s">
        <v>48</v>
      </c>
      <c r="B397">
        <v>3</v>
      </c>
      <c r="C397">
        <v>9.58</v>
      </c>
      <c r="D397">
        <v>100</v>
      </c>
      <c r="E397">
        <v>0</v>
      </c>
      <c r="F397">
        <v>0</v>
      </c>
      <c r="G397" s="1">
        <v>42802</v>
      </c>
      <c r="H397" t="s">
        <v>11</v>
      </c>
    </row>
    <row r="398" spans="1:8" x14ac:dyDescent="0.25">
      <c r="A398" t="s">
        <v>48</v>
      </c>
      <c r="B398">
        <v>30</v>
      </c>
      <c r="C398">
        <v>9.58</v>
      </c>
      <c r="D398">
        <v>0</v>
      </c>
      <c r="E398">
        <v>0</v>
      </c>
      <c r="F398">
        <v>287.5</v>
      </c>
      <c r="G398" s="1">
        <v>42802</v>
      </c>
      <c r="H398" t="s">
        <v>11</v>
      </c>
    </row>
    <row r="399" spans="1:8" x14ac:dyDescent="0.25">
      <c r="A399" t="s">
        <v>48</v>
      </c>
      <c r="B399">
        <v>6</v>
      </c>
      <c r="C399">
        <v>9.58</v>
      </c>
      <c r="D399">
        <v>100</v>
      </c>
      <c r="E399">
        <v>0</v>
      </c>
      <c r="F399">
        <v>0</v>
      </c>
      <c r="G399" s="1">
        <v>42802</v>
      </c>
      <c r="H399" t="s">
        <v>11</v>
      </c>
    </row>
    <row r="400" spans="1:8" x14ac:dyDescent="0.25">
      <c r="A400" t="s">
        <v>48</v>
      </c>
      <c r="B400">
        <v>10</v>
      </c>
      <c r="C400">
        <v>9.58</v>
      </c>
      <c r="D400">
        <v>0</v>
      </c>
      <c r="E400">
        <v>0</v>
      </c>
      <c r="F400">
        <v>95.83</v>
      </c>
      <c r="G400" s="1">
        <v>42802</v>
      </c>
      <c r="H400" t="s">
        <v>11</v>
      </c>
    </row>
    <row r="401" spans="1:8" x14ac:dyDescent="0.25">
      <c r="A401" t="s">
        <v>48</v>
      </c>
      <c r="B401">
        <v>8</v>
      </c>
      <c r="C401">
        <v>9.58</v>
      </c>
      <c r="D401">
        <v>0</v>
      </c>
      <c r="E401">
        <v>0</v>
      </c>
      <c r="F401">
        <v>76.67</v>
      </c>
      <c r="G401" s="1">
        <v>42802</v>
      </c>
      <c r="H401" t="s">
        <v>11</v>
      </c>
    </row>
    <row r="402" spans="1:8" x14ac:dyDescent="0.25">
      <c r="A402" t="s">
        <v>48</v>
      </c>
      <c r="B402">
        <v>11</v>
      </c>
      <c r="C402">
        <v>9.58</v>
      </c>
      <c r="D402">
        <v>0</v>
      </c>
      <c r="E402">
        <v>0</v>
      </c>
      <c r="F402">
        <v>105.42</v>
      </c>
      <c r="G402" s="1">
        <v>42802</v>
      </c>
      <c r="H402" t="s">
        <v>11</v>
      </c>
    </row>
    <row r="403" spans="1:8" x14ac:dyDescent="0.25">
      <c r="A403" t="s">
        <v>22</v>
      </c>
      <c r="B403">
        <v>1</v>
      </c>
      <c r="C403">
        <v>47.92</v>
      </c>
      <c r="D403">
        <v>0</v>
      </c>
      <c r="E403">
        <v>0</v>
      </c>
      <c r="F403">
        <v>47.92</v>
      </c>
      <c r="G403" s="1">
        <v>42802</v>
      </c>
      <c r="H403" t="s">
        <v>15</v>
      </c>
    </row>
    <row r="404" spans="1:8" x14ac:dyDescent="0.25">
      <c r="A404" t="s">
        <v>48</v>
      </c>
      <c r="B404">
        <v>10</v>
      </c>
      <c r="C404">
        <v>9.58</v>
      </c>
      <c r="D404">
        <v>0</v>
      </c>
      <c r="E404">
        <v>0</v>
      </c>
      <c r="F404">
        <v>95.83</v>
      </c>
      <c r="G404" s="1">
        <v>42803</v>
      </c>
      <c r="H404" t="s">
        <v>11</v>
      </c>
    </row>
    <row r="405" spans="1:8" x14ac:dyDescent="0.25">
      <c r="A405" t="s">
        <v>48</v>
      </c>
      <c r="B405">
        <v>2</v>
      </c>
      <c r="C405">
        <v>9.58</v>
      </c>
      <c r="D405">
        <v>100</v>
      </c>
      <c r="E405">
        <v>0</v>
      </c>
      <c r="F405">
        <v>0</v>
      </c>
      <c r="G405" s="1">
        <v>42803</v>
      </c>
      <c r="H405" t="s">
        <v>11</v>
      </c>
    </row>
    <row r="406" spans="1:8" x14ac:dyDescent="0.25">
      <c r="A406" t="s">
        <v>48</v>
      </c>
      <c r="B406">
        <v>11</v>
      </c>
      <c r="C406">
        <v>9.58</v>
      </c>
      <c r="D406">
        <v>0</v>
      </c>
      <c r="E406">
        <v>0</v>
      </c>
      <c r="F406">
        <v>105.42</v>
      </c>
      <c r="G406" s="1">
        <v>42803</v>
      </c>
      <c r="H406" t="s">
        <v>11</v>
      </c>
    </row>
    <row r="407" spans="1:8" x14ac:dyDescent="0.25">
      <c r="A407" t="s">
        <v>48</v>
      </c>
      <c r="B407">
        <v>2</v>
      </c>
      <c r="C407">
        <v>9.58</v>
      </c>
      <c r="D407">
        <v>100</v>
      </c>
      <c r="E407">
        <v>0</v>
      </c>
      <c r="F407">
        <v>0</v>
      </c>
      <c r="G407" s="1">
        <v>42803</v>
      </c>
      <c r="H407" t="s">
        <v>11</v>
      </c>
    </row>
    <row r="408" spans="1:8" x14ac:dyDescent="0.25">
      <c r="A408" t="s">
        <v>48</v>
      </c>
      <c r="B408">
        <v>11</v>
      </c>
      <c r="C408">
        <v>9.58</v>
      </c>
      <c r="D408">
        <v>0</v>
      </c>
      <c r="E408">
        <v>0</v>
      </c>
      <c r="F408">
        <v>105.42</v>
      </c>
      <c r="G408" s="1">
        <v>42803</v>
      </c>
      <c r="H408" t="s">
        <v>11</v>
      </c>
    </row>
    <row r="409" spans="1:8" x14ac:dyDescent="0.25">
      <c r="A409" t="s">
        <v>22</v>
      </c>
      <c r="B409">
        <v>1</v>
      </c>
      <c r="C409">
        <v>47.92</v>
      </c>
      <c r="D409">
        <v>0</v>
      </c>
      <c r="E409">
        <v>0</v>
      </c>
      <c r="F409">
        <v>47.92</v>
      </c>
      <c r="G409" s="1">
        <v>42803</v>
      </c>
      <c r="H409" t="s">
        <v>15</v>
      </c>
    </row>
    <row r="410" spans="1:8" x14ac:dyDescent="0.25">
      <c r="A410" t="s">
        <v>48</v>
      </c>
      <c r="B410">
        <v>5</v>
      </c>
      <c r="C410">
        <v>9.58</v>
      </c>
      <c r="D410">
        <v>0</v>
      </c>
      <c r="E410">
        <v>0</v>
      </c>
      <c r="F410">
        <v>47.92</v>
      </c>
      <c r="G410" s="1">
        <v>42803</v>
      </c>
      <c r="H410" t="s">
        <v>11</v>
      </c>
    </row>
    <row r="411" spans="1:8" x14ac:dyDescent="0.25">
      <c r="A411" t="s">
        <v>48</v>
      </c>
      <c r="B411">
        <v>10</v>
      </c>
      <c r="C411">
        <v>9.58</v>
      </c>
      <c r="D411">
        <v>0</v>
      </c>
      <c r="E411">
        <v>0</v>
      </c>
      <c r="F411">
        <v>95.83</v>
      </c>
      <c r="G411" s="1">
        <v>42804</v>
      </c>
      <c r="H411" t="s">
        <v>11</v>
      </c>
    </row>
    <row r="412" spans="1:8" x14ac:dyDescent="0.25">
      <c r="A412" t="s">
        <v>48</v>
      </c>
      <c r="B412">
        <v>2</v>
      </c>
      <c r="C412">
        <v>9.58</v>
      </c>
      <c r="D412">
        <v>100</v>
      </c>
      <c r="E412">
        <v>0</v>
      </c>
      <c r="F412">
        <v>0</v>
      </c>
      <c r="G412" s="1">
        <v>42804</v>
      </c>
      <c r="H412" t="s">
        <v>11</v>
      </c>
    </row>
    <row r="413" spans="1:8" x14ac:dyDescent="0.25">
      <c r="A413" t="s">
        <v>22</v>
      </c>
      <c r="B413">
        <v>1</v>
      </c>
      <c r="C413">
        <v>9.58</v>
      </c>
      <c r="D413">
        <v>0</v>
      </c>
      <c r="E413">
        <v>0</v>
      </c>
      <c r="F413">
        <v>9.58</v>
      </c>
      <c r="G413" s="1">
        <v>42804</v>
      </c>
      <c r="H413" t="s">
        <v>11</v>
      </c>
    </row>
    <row r="414" spans="1:8" x14ac:dyDescent="0.25">
      <c r="A414" t="s">
        <v>48</v>
      </c>
      <c r="B414">
        <v>20</v>
      </c>
      <c r="C414">
        <v>9.58</v>
      </c>
      <c r="D414">
        <v>0</v>
      </c>
      <c r="E414">
        <v>0</v>
      </c>
      <c r="F414">
        <v>191.67</v>
      </c>
      <c r="G414" s="1">
        <v>42807</v>
      </c>
      <c r="H414" t="s">
        <v>11</v>
      </c>
    </row>
    <row r="415" spans="1:8" x14ac:dyDescent="0.25">
      <c r="A415" t="s">
        <v>48</v>
      </c>
      <c r="B415">
        <v>2</v>
      </c>
      <c r="C415">
        <v>9.58</v>
      </c>
      <c r="D415">
        <v>100</v>
      </c>
      <c r="E415">
        <v>0</v>
      </c>
      <c r="F415">
        <v>0</v>
      </c>
      <c r="G415" s="1">
        <v>42807</v>
      </c>
      <c r="H415" t="s">
        <v>11</v>
      </c>
    </row>
    <row r="416" spans="1:8" x14ac:dyDescent="0.25">
      <c r="A416" t="s">
        <v>22</v>
      </c>
      <c r="B416">
        <v>5</v>
      </c>
      <c r="C416">
        <v>5.83</v>
      </c>
      <c r="D416">
        <v>0</v>
      </c>
      <c r="E416">
        <v>0</v>
      </c>
      <c r="F416">
        <v>29.17</v>
      </c>
      <c r="G416" s="1">
        <v>42807</v>
      </c>
      <c r="H416" t="s">
        <v>19</v>
      </c>
    </row>
    <row r="417" spans="1:8" x14ac:dyDescent="0.25">
      <c r="A417" t="s">
        <v>22</v>
      </c>
      <c r="B417">
        <v>1</v>
      </c>
      <c r="C417">
        <v>5.83</v>
      </c>
      <c r="D417">
        <v>100</v>
      </c>
      <c r="E417">
        <v>0</v>
      </c>
      <c r="F417">
        <v>0</v>
      </c>
      <c r="G417" s="1">
        <v>42807</v>
      </c>
      <c r="H417" t="s">
        <v>19</v>
      </c>
    </row>
    <row r="418" spans="1:8" x14ac:dyDescent="0.25">
      <c r="A418" t="s">
        <v>48</v>
      </c>
      <c r="B418">
        <v>11</v>
      </c>
      <c r="C418">
        <v>9.58</v>
      </c>
      <c r="D418">
        <v>0</v>
      </c>
      <c r="E418">
        <v>0</v>
      </c>
      <c r="F418">
        <v>105.42</v>
      </c>
      <c r="G418" s="1">
        <v>42807</v>
      </c>
      <c r="H418" t="s">
        <v>11</v>
      </c>
    </row>
    <row r="419" spans="1:8" x14ac:dyDescent="0.25">
      <c r="A419" t="s">
        <v>48</v>
      </c>
      <c r="B419">
        <v>5</v>
      </c>
      <c r="C419">
        <v>9.58</v>
      </c>
      <c r="D419">
        <v>0</v>
      </c>
      <c r="E419">
        <v>0</v>
      </c>
      <c r="F419">
        <v>47.92</v>
      </c>
      <c r="G419" s="1">
        <v>42808</v>
      </c>
      <c r="H419" t="s">
        <v>11</v>
      </c>
    </row>
    <row r="420" spans="1:8" x14ac:dyDescent="0.25">
      <c r="A420" t="s">
        <v>48</v>
      </c>
      <c r="B420">
        <v>1</v>
      </c>
      <c r="C420">
        <v>9.58</v>
      </c>
      <c r="D420">
        <v>100</v>
      </c>
      <c r="E420">
        <v>0</v>
      </c>
      <c r="F420">
        <v>0</v>
      </c>
      <c r="G420" s="1">
        <v>42808</v>
      </c>
      <c r="H420" t="s">
        <v>11</v>
      </c>
    </row>
    <row r="421" spans="1:8" x14ac:dyDescent="0.25">
      <c r="A421" t="s">
        <v>48</v>
      </c>
      <c r="B421">
        <v>11</v>
      </c>
      <c r="C421">
        <v>9.58</v>
      </c>
      <c r="D421">
        <v>0</v>
      </c>
      <c r="E421">
        <v>0</v>
      </c>
      <c r="F421">
        <v>105.42</v>
      </c>
      <c r="G421" s="1">
        <v>42808</v>
      </c>
      <c r="H421" t="s">
        <v>11</v>
      </c>
    </row>
    <row r="422" spans="1:8" x14ac:dyDescent="0.25">
      <c r="A422" t="s">
        <v>48</v>
      </c>
      <c r="B422">
        <v>1</v>
      </c>
      <c r="C422">
        <v>9.58</v>
      </c>
      <c r="D422">
        <v>100</v>
      </c>
      <c r="E422">
        <v>0</v>
      </c>
      <c r="F422">
        <v>0</v>
      </c>
      <c r="G422" s="1">
        <v>42808</v>
      </c>
      <c r="H422" t="s">
        <v>11</v>
      </c>
    </row>
    <row r="423" spans="1:8" x14ac:dyDescent="0.25">
      <c r="A423" t="s">
        <v>48</v>
      </c>
      <c r="B423">
        <v>4</v>
      </c>
      <c r="C423">
        <v>9.58</v>
      </c>
      <c r="D423">
        <v>0</v>
      </c>
      <c r="E423">
        <v>0</v>
      </c>
      <c r="F423">
        <v>38.33</v>
      </c>
      <c r="G423" s="1">
        <v>42808</v>
      </c>
      <c r="H423" t="s">
        <v>11</v>
      </c>
    </row>
    <row r="424" spans="1:8" x14ac:dyDescent="0.25">
      <c r="A424" t="s">
        <v>22</v>
      </c>
      <c r="B424">
        <v>11</v>
      </c>
      <c r="C424">
        <v>9.58</v>
      </c>
      <c r="D424">
        <v>0</v>
      </c>
      <c r="E424">
        <v>0</v>
      </c>
      <c r="F424">
        <v>105.42</v>
      </c>
      <c r="G424" s="1">
        <v>42808</v>
      </c>
      <c r="H424" t="s">
        <v>11</v>
      </c>
    </row>
    <row r="425" spans="1:8" x14ac:dyDescent="0.25">
      <c r="A425" t="s">
        <v>22</v>
      </c>
      <c r="B425">
        <v>2</v>
      </c>
      <c r="C425">
        <v>9.58</v>
      </c>
      <c r="D425">
        <v>100</v>
      </c>
      <c r="E425">
        <v>0</v>
      </c>
      <c r="F425">
        <v>0</v>
      </c>
      <c r="G425" s="1">
        <v>42808</v>
      </c>
      <c r="H425" t="s">
        <v>11</v>
      </c>
    </row>
    <row r="426" spans="1:8" x14ac:dyDescent="0.25">
      <c r="A426" t="s">
        <v>48</v>
      </c>
      <c r="B426">
        <v>11</v>
      </c>
      <c r="C426">
        <v>9.58</v>
      </c>
      <c r="D426">
        <v>0</v>
      </c>
      <c r="E426">
        <v>0</v>
      </c>
      <c r="F426">
        <v>105.42</v>
      </c>
      <c r="G426" s="1">
        <v>42808</v>
      </c>
      <c r="H426" t="s">
        <v>11</v>
      </c>
    </row>
    <row r="427" spans="1:8" x14ac:dyDescent="0.25">
      <c r="A427" t="s">
        <v>22</v>
      </c>
      <c r="B427">
        <v>1</v>
      </c>
      <c r="C427">
        <v>47.92</v>
      </c>
      <c r="D427">
        <v>0</v>
      </c>
      <c r="E427">
        <v>0</v>
      </c>
      <c r="F427">
        <v>47.92</v>
      </c>
      <c r="G427" s="1">
        <v>42809</v>
      </c>
      <c r="H427" t="s">
        <v>15</v>
      </c>
    </row>
    <row r="428" spans="1:8" x14ac:dyDescent="0.25">
      <c r="A428" t="s">
        <v>22</v>
      </c>
      <c r="B428">
        <v>-1</v>
      </c>
      <c r="C428">
        <v>9.58</v>
      </c>
      <c r="D428">
        <v>0</v>
      </c>
      <c r="E428">
        <v>0</v>
      </c>
      <c r="F428">
        <v>-9.58</v>
      </c>
      <c r="G428" s="1">
        <v>42809</v>
      </c>
      <c r="H428" t="s">
        <v>11</v>
      </c>
    </row>
    <row r="429" spans="1:8" x14ac:dyDescent="0.25">
      <c r="A429" t="s">
        <v>48</v>
      </c>
      <c r="B429">
        <v>10</v>
      </c>
      <c r="C429">
        <v>9.58</v>
      </c>
      <c r="D429">
        <v>0</v>
      </c>
      <c r="E429">
        <v>0</v>
      </c>
      <c r="F429">
        <v>95.83</v>
      </c>
      <c r="G429" s="1">
        <v>42810</v>
      </c>
      <c r="H429" t="s">
        <v>11</v>
      </c>
    </row>
    <row r="430" spans="1:8" x14ac:dyDescent="0.25">
      <c r="A430" t="s">
        <v>48</v>
      </c>
      <c r="B430">
        <v>10</v>
      </c>
      <c r="C430">
        <v>9.58</v>
      </c>
      <c r="D430">
        <v>0</v>
      </c>
      <c r="E430">
        <v>0</v>
      </c>
      <c r="F430">
        <v>95.83</v>
      </c>
      <c r="G430" s="1">
        <v>42810</v>
      </c>
      <c r="H430" t="s">
        <v>11</v>
      </c>
    </row>
    <row r="431" spans="1:8" x14ac:dyDescent="0.25">
      <c r="A431" t="s">
        <v>48</v>
      </c>
      <c r="B431">
        <v>2</v>
      </c>
      <c r="C431">
        <v>9.58</v>
      </c>
      <c r="D431">
        <v>100</v>
      </c>
      <c r="E431">
        <v>0</v>
      </c>
      <c r="F431">
        <v>0</v>
      </c>
      <c r="G431" s="1">
        <v>42810</v>
      </c>
      <c r="H431" t="s">
        <v>11</v>
      </c>
    </row>
    <row r="432" spans="1:8" x14ac:dyDescent="0.25">
      <c r="A432" t="s">
        <v>48</v>
      </c>
      <c r="B432">
        <v>2</v>
      </c>
      <c r="C432">
        <v>9.58</v>
      </c>
      <c r="D432">
        <v>0</v>
      </c>
      <c r="E432">
        <v>0</v>
      </c>
      <c r="F432">
        <v>19.170000000000002</v>
      </c>
      <c r="G432" s="1">
        <v>42810</v>
      </c>
      <c r="H432" t="s">
        <v>11</v>
      </c>
    </row>
    <row r="433" spans="1:8" x14ac:dyDescent="0.25">
      <c r="A433" t="s">
        <v>48</v>
      </c>
      <c r="B433">
        <v>4</v>
      </c>
      <c r="C433">
        <v>9.58</v>
      </c>
      <c r="D433">
        <v>0</v>
      </c>
      <c r="E433">
        <v>0</v>
      </c>
      <c r="F433">
        <v>38.33</v>
      </c>
      <c r="G433" s="1">
        <v>42811</v>
      </c>
      <c r="H433" t="s">
        <v>11</v>
      </c>
    </row>
    <row r="434" spans="1:8" x14ac:dyDescent="0.25">
      <c r="A434" t="s">
        <v>48</v>
      </c>
      <c r="B434">
        <v>10</v>
      </c>
      <c r="C434">
        <v>9.58</v>
      </c>
      <c r="D434">
        <v>0</v>
      </c>
      <c r="E434">
        <v>0</v>
      </c>
      <c r="F434">
        <v>95.83</v>
      </c>
      <c r="G434" s="1">
        <v>42811</v>
      </c>
      <c r="H434" t="s">
        <v>11</v>
      </c>
    </row>
    <row r="435" spans="1:8" x14ac:dyDescent="0.25">
      <c r="A435" t="s">
        <v>48</v>
      </c>
      <c r="B435">
        <v>3</v>
      </c>
      <c r="C435">
        <v>9.58</v>
      </c>
      <c r="D435">
        <v>0</v>
      </c>
      <c r="E435">
        <v>0</v>
      </c>
      <c r="F435">
        <v>28.75</v>
      </c>
      <c r="G435" s="1">
        <v>42811</v>
      </c>
      <c r="H435" t="s">
        <v>11</v>
      </c>
    </row>
    <row r="436" spans="1:8" x14ac:dyDescent="0.25">
      <c r="A436" t="s">
        <v>48</v>
      </c>
      <c r="B436">
        <v>5</v>
      </c>
      <c r="C436">
        <v>9.58</v>
      </c>
      <c r="D436">
        <v>0</v>
      </c>
      <c r="E436">
        <v>0</v>
      </c>
      <c r="F436">
        <v>47.92</v>
      </c>
      <c r="G436" s="1">
        <v>42811</v>
      </c>
      <c r="H436" t="s">
        <v>11</v>
      </c>
    </row>
    <row r="437" spans="1:8" x14ac:dyDescent="0.25">
      <c r="A437" t="s">
        <v>48</v>
      </c>
      <c r="B437">
        <v>1</v>
      </c>
      <c r="C437">
        <v>9.58</v>
      </c>
      <c r="D437">
        <v>100</v>
      </c>
      <c r="E437">
        <v>0</v>
      </c>
      <c r="F437">
        <v>0</v>
      </c>
      <c r="G437" s="1">
        <v>42811</v>
      </c>
      <c r="H437" t="s">
        <v>11</v>
      </c>
    </row>
    <row r="438" spans="1:8" x14ac:dyDescent="0.25">
      <c r="A438" t="s">
        <v>48</v>
      </c>
      <c r="B438">
        <v>5</v>
      </c>
      <c r="C438">
        <v>9.58</v>
      </c>
      <c r="D438">
        <v>0</v>
      </c>
      <c r="E438">
        <v>0</v>
      </c>
      <c r="F438">
        <v>47.92</v>
      </c>
      <c r="G438" s="1">
        <v>42811</v>
      </c>
      <c r="H438" t="s">
        <v>11</v>
      </c>
    </row>
    <row r="439" spans="1:8" x14ac:dyDescent="0.25">
      <c r="A439" t="s">
        <v>48</v>
      </c>
      <c r="B439">
        <v>7</v>
      </c>
      <c r="C439">
        <v>9.58</v>
      </c>
      <c r="D439">
        <v>0</v>
      </c>
      <c r="E439">
        <v>0</v>
      </c>
      <c r="F439">
        <v>67.08</v>
      </c>
      <c r="G439" s="1">
        <v>42811</v>
      </c>
      <c r="H439" t="s">
        <v>11</v>
      </c>
    </row>
    <row r="440" spans="1:8" x14ac:dyDescent="0.25">
      <c r="A440" t="s">
        <v>22</v>
      </c>
      <c r="B440">
        <v>1</v>
      </c>
      <c r="C440">
        <v>47.92</v>
      </c>
      <c r="D440">
        <v>0</v>
      </c>
      <c r="E440">
        <v>0</v>
      </c>
      <c r="F440">
        <v>47.92</v>
      </c>
      <c r="G440" s="1">
        <v>42814</v>
      </c>
      <c r="H440" t="s">
        <v>15</v>
      </c>
    </row>
    <row r="441" spans="1:8" x14ac:dyDescent="0.25">
      <c r="A441" t="s">
        <v>48</v>
      </c>
      <c r="B441">
        <v>10</v>
      </c>
      <c r="C441">
        <v>9.58</v>
      </c>
      <c r="D441">
        <v>0</v>
      </c>
      <c r="E441">
        <v>0</v>
      </c>
      <c r="F441">
        <v>95.83</v>
      </c>
      <c r="G441" s="1">
        <v>42814</v>
      </c>
      <c r="H441" t="s">
        <v>11</v>
      </c>
    </row>
    <row r="442" spans="1:8" x14ac:dyDescent="0.25">
      <c r="A442" t="s">
        <v>48</v>
      </c>
      <c r="B442">
        <v>2</v>
      </c>
      <c r="C442">
        <v>9.58</v>
      </c>
      <c r="D442">
        <v>100</v>
      </c>
      <c r="E442">
        <v>0</v>
      </c>
      <c r="F442">
        <v>0</v>
      </c>
      <c r="G442" s="1">
        <v>42814</v>
      </c>
      <c r="H442" t="s">
        <v>11</v>
      </c>
    </row>
    <row r="443" spans="1:8" x14ac:dyDescent="0.25">
      <c r="A443" t="s">
        <v>22</v>
      </c>
      <c r="B443">
        <v>18</v>
      </c>
      <c r="C443">
        <v>5.83</v>
      </c>
      <c r="D443">
        <v>0</v>
      </c>
      <c r="E443">
        <v>0</v>
      </c>
      <c r="F443">
        <v>105</v>
      </c>
      <c r="G443" s="1">
        <v>42814</v>
      </c>
      <c r="H443" t="s">
        <v>19</v>
      </c>
    </row>
    <row r="444" spans="1:8" x14ac:dyDescent="0.25">
      <c r="A444" t="s">
        <v>22</v>
      </c>
      <c r="B444">
        <v>2</v>
      </c>
      <c r="C444">
        <v>5.83</v>
      </c>
      <c r="D444">
        <v>100</v>
      </c>
      <c r="E444">
        <v>0</v>
      </c>
      <c r="F444">
        <v>0</v>
      </c>
      <c r="G444" s="1">
        <v>42814</v>
      </c>
      <c r="H444" t="s">
        <v>19</v>
      </c>
    </row>
    <row r="445" spans="1:8" x14ac:dyDescent="0.25">
      <c r="A445" t="s">
        <v>22</v>
      </c>
      <c r="B445">
        <v>5</v>
      </c>
      <c r="C445">
        <v>9.58</v>
      </c>
      <c r="D445">
        <v>0</v>
      </c>
      <c r="E445">
        <v>0</v>
      </c>
      <c r="F445">
        <v>47.92</v>
      </c>
      <c r="G445" s="1">
        <v>42814</v>
      </c>
      <c r="H445" t="s">
        <v>11</v>
      </c>
    </row>
    <row r="446" spans="1:8" x14ac:dyDescent="0.25">
      <c r="A446" t="s">
        <v>22</v>
      </c>
      <c r="B446">
        <v>1</v>
      </c>
      <c r="C446">
        <v>9.58</v>
      </c>
      <c r="D446">
        <v>100</v>
      </c>
      <c r="E446">
        <v>0</v>
      </c>
      <c r="F446">
        <v>0</v>
      </c>
      <c r="G446" s="1">
        <v>42814</v>
      </c>
      <c r="H446" t="s">
        <v>11</v>
      </c>
    </row>
    <row r="447" spans="1:8" x14ac:dyDescent="0.25">
      <c r="A447" t="s">
        <v>48</v>
      </c>
      <c r="B447">
        <v>20</v>
      </c>
      <c r="C447">
        <v>9.58</v>
      </c>
      <c r="D447">
        <v>0</v>
      </c>
      <c r="E447">
        <v>0</v>
      </c>
      <c r="F447">
        <v>191.67</v>
      </c>
      <c r="G447" s="1">
        <v>42815</v>
      </c>
      <c r="H447" t="s">
        <v>11</v>
      </c>
    </row>
    <row r="448" spans="1:8" x14ac:dyDescent="0.25">
      <c r="A448" t="s">
        <v>48</v>
      </c>
      <c r="B448">
        <v>4</v>
      </c>
      <c r="C448">
        <v>9.58</v>
      </c>
      <c r="D448">
        <v>100</v>
      </c>
      <c r="E448">
        <v>0</v>
      </c>
      <c r="F448">
        <v>0</v>
      </c>
      <c r="G448" s="1">
        <v>42815</v>
      </c>
      <c r="H448" t="s">
        <v>11</v>
      </c>
    </row>
    <row r="449" spans="1:8" x14ac:dyDescent="0.25">
      <c r="A449" t="s">
        <v>48</v>
      </c>
      <c r="B449">
        <v>10</v>
      </c>
      <c r="C449">
        <v>9.58</v>
      </c>
      <c r="D449">
        <v>0</v>
      </c>
      <c r="E449">
        <v>0</v>
      </c>
      <c r="F449">
        <v>95.83</v>
      </c>
      <c r="G449" s="1">
        <v>42815</v>
      </c>
      <c r="H449" t="s">
        <v>11</v>
      </c>
    </row>
    <row r="450" spans="1:8" x14ac:dyDescent="0.25">
      <c r="A450" t="s">
        <v>48</v>
      </c>
      <c r="B450">
        <v>1</v>
      </c>
      <c r="C450">
        <v>9.58</v>
      </c>
      <c r="D450">
        <v>100</v>
      </c>
      <c r="E450">
        <v>0</v>
      </c>
      <c r="F450">
        <v>0</v>
      </c>
      <c r="G450" s="1">
        <v>42815</v>
      </c>
      <c r="H450" t="s">
        <v>11</v>
      </c>
    </row>
    <row r="451" spans="1:8" x14ac:dyDescent="0.25">
      <c r="A451" t="s">
        <v>48</v>
      </c>
      <c r="B451">
        <v>4</v>
      </c>
      <c r="C451">
        <v>9.58</v>
      </c>
      <c r="D451">
        <v>0</v>
      </c>
      <c r="E451">
        <v>0</v>
      </c>
      <c r="F451">
        <v>38.33</v>
      </c>
      <c r="G451" s="1">
        <v>42816</v>
      </c>
      <c r="H451" t="s">
        <v>11</v>
      </c>
    </row>
    <row r="452" spans="1:8" x14ac:dyDescent="0.25">
      <c r="A452" t="s">
        <v>48</v>
      </c>
      <c r="B452">
        <v>15</v>
      </c>
      <c r="C452">
        <v>9.58</v>
      </c>
      <c r="D452">
        <v>0</v>
      </c>
      <c r="E452">
        <v>0</v>
      </c>
      <c r="F452">
        <v>143.75</v>
      </c>
      <c r="G452" s="1">
        <v>42816</v>
      </c>
      <c r="H452" t="s">
        <v>11</v>
      </c>
    </row>
    <row r="453" spans="1:8" x14ac:dyDescent="0.25">
      <c r="A453" t="s">
        <v>22</v>
      </c>
      <c r="B453">
        <v>1</v>
      </c>
      <c r="C453">
        <v>47.92</v>
      </c>
      <c r="D453">
        <v>0</v>
      </c>
      <c r="E453">
        <v>0</v>
      </c>
      <c r="F453">
        <v>47.92</v>
      </c>
      <c r="G453" s="1">
        <v>42816</v>
      </c>
      <c r="H453" t="s">
        <v>15</v>
      </c>
    </row>
    <row r="454" spans="1:8" x14ac:dyDescent="0.25">
      <c r="A454" t="s">
        <v>22</v>
      </c>
      <c r="B454">
        <v>2</v>
      </c>
      <c r="C454">
        <v>5.83</v>
      </c>
      <c r="D454">
        <v>0</v>
      </c>
      <c r="E454">
        <v>0</v>
      </c>
      <c r="F454">
        <v>11.67</v>
      </c>
      <c r="G454" s="1">
        <v>42816</v>
      </c>
      <c r="H454" t="s">
        <v>19</v>
      </c>
    </row>
    <row r="455" spans="1:8" x14ac:dyDescent="0.25">
      <c r="A455" t="s">
        <v>48</v>
      </c>
      <c r="B455">
        <v>5</v>
      </c>
      <c r="C455">
        <v>11.67</v>
      </c>
      <c r="D455">
        <v>0</v>
      </c>
      <c r="E455">
        <v>0</v>
      </c>
      <c r="F455">
        <v>58.33</v>
      </c>
      <c r="G455" s="1">
        <v>42816</v>
      </c>
      <c r="H455" t="s">
        <v>11</v>
      </c>
    </row>
    <row r="456" spans="1:8" x14ac:dyDescent="0.25">
      <c r="A456" t="s">
        <v>48</v>
      </c>
      <c r="B456">
        <v>10</v>
      </c>
      <c r="C456">
        <v>9.58</v>
      </c>
      <c r="D456">
        <v>0</v>
      </c>
      <c r="E456">
        <v>0</v>
      </c>
      <c r="F456">
        <v>95.83</v>
      </c>
      <c r="G456" s="1">
        <v>42816</v>
      </c>
      <c r="H456" t="s">
        <v>11</v>
      </c>
    </row>
    <row r="457" spans="1:8" x14ac:dyDescent="0.25">
      <c r="A457" t="s">
        <v>48</v>
      </c>
      <c r="B457">
        <v>2</v>
      </c>
      <c r="C457">
        <v>9.58</v>
      </c>
      <c r="D457">
        <v>100</v>
      </c>
      <c r="E457">
        <v>0</v>
      </c>
      <c r="F457">
        <v>0</v>
      </c>
      <c r="G457" s="1">
        <v>42816</v>
      </c>
      <c r="H457" t="s">
        <v>11</v>
      </c>
    </row>
    <row r="458" spans="1:8" x14ac:dyDescent="0.25">
      <c r="A458" t="s">
        <v>48</v>
      </c>
      <c r="B458">
        <v>5</v>
      </c>
      <c r="C458">
        <v>9.58</v>
      </c>
      <c r="D458">
        <v>0</v>
      </c>
      <c r="E458">
        <v>0</v>
      </c>
      <c r="F458">
        <v>47.92</v>
      </c>
      <c r="G458" s="1">
        <v>42817</v>
      </c>
      <c r="H458" t="s">
        <v>11</v>
      </c>
    </row>
    <row r="459" spans="1:8" x14ac:dyDescent="0.25">
      <c r="A459" t="s">
        <v>48</v>
      </c>
      <c r="B459">
        <v>1</v>
      </c>
      <c r="C459">
        <v>9.58</v>
      </c>
      <c r="D459">
        <v>100</v>
      </c>
      <c r="E459">
        <v>0</v>
      </c>
      <c r="F459">
        <v>0</v>
      </c>
      <c r="G459" s="1">
        <v>42817</v>
      </c>
      <c r="H459" t="s">
        <v>11</v>
      </c>
    </row>
    <row r="460" spans="1:8" x14ac:dyDescent="0.25">
      <c r="A460" t="s">
        <v>22</v>
      </c>
      <c r="B460">
        <v>5</v>
      </c>
      <c r="C460">
        <v>9.58</v>
      </c>
      <c r="D460">
        <v>0</v>
      </c>
      <c r="E460">
        <v>0</v>
      </c>
      <c r="F460">
        <v>47.92</v>
      </c>
      <c r="G460" s="1">
        <v>42817</v>
      </c>
      <c r="H460" t="s">
        <v>11</v>
      </c>
    </row>
    <row r="461" spans="1:8" x14ac:dyDescent="0.25">
      <c r="A461" t="s">
        <v>22</v>
      </c>
      <c r="B461">
        <v>1</v>
      </c>
      <c r="C461">
        <v>9.58</v>
      </c>
      <c r="D461">
        <v>100</v>
      </c>
      <c r="E461">
        <v>0</v>
      </c>
      <c r="F461">
        <v>0</v>
      </c>
      <c r="G461" s="1">
        <v>42817</v>
      </c>
      <c r="H461" t="s">
        <v>11</v>
      </c>
    </row>
    <row r="462" spans="1:8" x14ac:dyDescent="0.25">
      <c r="A462" t="s">
        <v>48</v>
      </c>
      <c r="B462">
        <v>5</v>
      </c>
      <c r="C462">
        <v>9.58</v>
      </c>
      <c r="D462">
        <v>0</v>
      </c>
      <c r="E462">
        <v>0</v>
      </c>
      <c r="F462">
        <v>47.92</v>
      </c>
      <c r="G462" s="1">
        <v>42817</v>
      </c>
      <c r="H462" t="s">
        <v>11</v>
      </c>
    </row>
    <row r="463" spans="1:8" x14ac:dyDescent="0.25">
      <c r="A463" t="s">
        <v>48</v>
      </c>
      <c r="B463">
        <v>1</v>
      </c>
      <c r="C463">
        <v>9.58</v>
      </c>
      <c r="D463">
        <v>100</v>
      </c>
      <c r="E463">
        <v>0</v>
      </c>
      <c r="F463">
        <v>0</v>
      </c>
      <c r="G463" s="1">
        <v>42817</v>
      </c>
      <c r="H463" t="s">
        <v>11</v>
      </c>
    </row>
    <row r="464" spans="1:8" x14ac:dyDescent="0.25">
      <c r="A464" t="s">
        <v>48</v>
      </c>
      <c r="B464">
        <v>1</v>
      </c>
      <c r="C464">
        <v>9.58</v>
      </c>
      <c r="D464">
        <v>0</v>
      </c>
      <c r="E464">
        <v>0</v>
      </c>
      <c r="F464">
        <v>9.58</v>
      </c>
      <c r="G464" s="1">
        <v>42817</v>
      </c>
      <c r="H464" t="s">
        <v>11</v>
      </c>
    </row>
    <row r="465" spans="1:8" x14ac:dyDescent="0.25">
      <c r="A465" t="s">
        <v>48</v>
      </c>
      <c r="B465">
        <v>7</v>
      </c>
      <c r="C465">
        <v>9.58</v>
      </c>
      <c r="D465">
        <v>0</v>
      </c>
      <c r="E465">
        <v>0</v>
      </c>
      <c r="F465">
        <v>67.08</v>
      </c>
      <c r="G465" s="1">
        <v>42818</v>
      </c>
      <c r="H465" t="s">
        <v>11</v>
      </c>
    </row>
    <row r="466" spans="1:8" x14ac:dyDescent="0.25">
      <c r="A466" t="s">
        <v>48</v>
      </c>
      <c r="B466">
        <v>1</v>
      </c>
      <c r="C466">
        <v>9.58</v>
      </c>
      <c r="D466">
        <v>100</v>
      </c>
      <c r="E466">
        <v>0</v>
      </c>
      <c r="F466">
        <v>0</v>
      </c>
      <c r="G466" s="1">
        <v>42818</v>
      </c>
      <c r="H466" t="s">
        <v>11</v>
      </c>
    </row>
    <row r="467" spans="1:8" x14ac:dyDescent="0.25">
      <c r="A467" t="s">
        <v>48</v>
      </c>
      <c r="B467">
        <v>11</v>
      </c>
      <c r="C467">
        <v>9.58</v>
      </c>
      <c r="D467">
        <v>0</v>
      </c>
      <c r="E467">
        <v>0</v>
      </c>
      <c r="F467">
        <v>105.42</v>
      </c>
      <c r="G467" s="1">
        <v>42818</v>
      </c>
      <c r="H467" t="s">
        <v>11</v>
      </c>
    </row>
    <row r="468" spans="1:8" x14ac:dyDescent="0.25">
      <c r="A468" t="s">
        <v>48</v>
      </c>
      <c r="B468">
        <v>2</v>
      </c>
      <c r="C468">
        <v>9.58</v>
      </c>
      <c r="D468">
        <v>100</v>
      </c>
      <c r="E468">
        <v>0</v>
      </c>
      <c r="F468">
        <v>0</v>
      </c>
      <c r="G468" s="1">
        <v>42818</v>
      </c>
      <c r="H468" t="s">
        <v>11</v>
      </c>
    </row>
    <row r="469" spans="1:8" x14ac:dyDescent="0.25">
      <c r="A469" t="s">
        <v>48</v>
      </c>
      <c r="B469">
        <v>10</v>
      </c>
      <c r="C469">
        <v>9.58</v>
      </c>
      <c r="D469">
        <v>0</v>
      </c>
      <c r="E469">
        <v>0</v>
      </c>
      <c r="F469">
        <v>95.83</v>
      </c>
      <c r="G469" s="1">
        <v>42818</v>
      </c>
      <c r="H469" t="s">
        <v>11</v>
      </c>
    </row>
    <row r="470" spans="1:8" x14ac:dyDescent="0.25">
      <c r="A470" t="s">
        <v>48</v>
      </c>
      <c r="B470">
        <v>2</v>
      </c>
      <c r="C470">
        <v>9.58</v>
      </c>
      <c r="D470">
        <v>100</v>
      </c>
      <c r="E470">
        <v>0</v>
      </c>
      <c r="F470">
        <v>0</v>
      </c>
      <c r="G470" s="1">
        <v>42818</v>
      </c>
      <c r="H470" t="s">
        <v>11</v>
      </c>
    </row>
    <row r="471" spans="1:8" x14ac:dyDescent="0.25">
      <c r="A471" t="s">
        <v>48</v>
      </c>
      <c r="B471">
        <v>20</v>
      </c>
      <c r="C471">
        <v>9.58</v>
      </c>
      <c r="D471">
        <v>0</v>
      </c>
      <c r="E471">
        <v>0</v>
      </c>
      <c r="F471">
        <v>191.67</v>
      </c>
      <c r="G471" s="1">
        <v>42818</v>
      </c>
      <c r="H471" t="s">
        <v>11</v>
      </c>
    </row>
    <row r="472" spans="1:8" x14ac:dyDescent="0.25">
      <c r="A472" t="s">
        <v>48</v>
      </c>
      <c r="B472">
        <v>4</v>
      </c>
      <c r="C472">
        <v>9.58</v>
      </c>
      <c r="D472">
        <v>100</v>
      </c>
      <c r="E472">
        <v>0</v>
      </c>
      <c r="F472">
        <v>0</v>
      </c>
      <c r="G472" s="1">
        <v>42818</v>
      </c>
      <c r="H472" t="s">
        <v>11</v>
      </c>
    </row>
    <row r="473" spans="1:8" x14ac:dyDescent="0.25">
      <c r="A473" t="s">
        <v>48</v>
      </c>
      <c r="B473">
        <v>11</v>
      </c>
      <c r="C473">
        <v>9.58</v>
      </c>
      <c r="D473">
        <v>0</v>
      </c>
      <c r="E473">
        <v>0</v>
      </c>
      <c r="F473">
        <v>105.42</v>
      </c>
      <c r="G473" s="1">
        <v>42818</v>
      </c>
      <c r="H473" t="s">
        <v>11</v>
      </c>
    </row>
    <row r="474" spans="1:8" x14ac:dyDescent="0.25">
      <c r="A474" t="s">
        <v>48</v>
      </c>
      <c r="B474">
        <v>9</v>
      </c>
      <c r="C474">
        <v>11.67</v>
      </c>
      <c r="D474">
        <v>0</v>
      </c>
      <c r="E474">
        <v>0</v>
      </c>
      <c r="F474">
        <v>105</v>
      </c>
      <c r="G474" s="1">
        <v>42821</v>
      </c>
      <c r="H474" t="s">
        <v>11</v>
      </c>
    </row>
    <row r="475" spans="1:8" x14ac:dyDescent="0.25">
      <c r="A475" t="s">
        <v>48</v>
      </c>
      <c r="B475">
        <v>11</v>
      </c>
      <c r="C475">
        <v>9.58</v>
      </c>
      <c r="D475">
        <v>0</v>
      </c>
      <c r="E475">
        <v>0</v>
      </c>
      <c r="F475">
        <v>105.42</v>
      </c>
      <c r="G475" s="1">
        <v>42821</v>
      </c>
      <c r="H475" t="s">
        <v>11</v>
      </c>
    </row>
    <row r="476" spans="1:8" x14ac:dyDescent="0.25">
      <c r="A476" t="s">
        <v>48</v>
      </c>
      <c r="B476">
        <v>10</v>
      </c>
      <c r="C476">
        <v>9.58</v>
      </c>
      <c r="D476">
        <v>0</v>
      </c>
      <c r="E476">
        <v>0</v>
      </c>
      <c r="F476">
        <v>95.83</v>
      </c>
      <c r="G476" s="1">
        <v>42821</v>
      </c>
      <c r="H476" t="s">
        <v>11</v>
      </c>
    </row>
    <row r="477" spans="1:8" x14ac:dyDescent="0.25">
      <c r="A477" t="s">
        <v>48</v>
      </c>
      <c r="B477">
        <v>10</v>
      </c>
      <c r="C477">
        <v>9.58</v>
      </c>
      <c r="D477">
        <v>0</v>
      </c>
      <c r="E477">
        <v>0</v>
      </c>
      <c r="F477">
        <v>95.83</v>
      </c>
      <c r="G477" s="1">
        <v>42821</v>
      </c>
      <c r="H477" t="s">
        <v>11</v>
      </c>
    </row>
    <row r="478" spans="1:8" x14ac:dyDescent="0.25">
      <c r="A478" t="s">
        <v>48</v>
      </c>
      <c r="B478">
        <v>2</v>
      </c>
      <c r="C478">
        <v>9.58</v>
      </c>
      <c r="D478">
        <v>100</v>
      </c>
      <c r="E478">
        <v>0</v>
      </c>
      <c r="F478">
        <v>0</v>
      </c>
      <c r="G478" s="1">
        <v>42821</v>
      </c>
      <c r="H478" t="s">
        <v>11</v>
      </c>
    </row>
    <row r="479" spans="1:8" x14ac:dyDescent="0.25">
      <c r="A479" t="s">
        <v>48</v>
      </c>
      <c r="B479">
        <v>11</v>
      </c>
      <c r="C479">
        <v>9.58</v>
      </c>
      <c r="D479">
        <v>0</v>
      </c>
      <c r="E479">
        <v>0</v>
      </c>
      <c r="F479">
        <v>105.42</v>
      </c>
      <c r="G479" s="1">
        <v>42822</v>
      </c>
      <c r="H479" t="s">
        <v>11</v>
      </c>
    </row>
    <row r="480" spans="1:8" x14ac:dyDescent="0.25">
      <c r="A480" t="s">
        <v>48</v>
      </c>
      <c r="B480">
        <v>1</v>
      </c>
      <c r="C480">
        <v>9.58</v>
      </c>
      <c r="D480">
        <v>100</v>
      </c>
      <c r="E480">
        <v>0</v>
      </c>
      <c r="F480">
        <v>0</v>
      </c>
      <c r="G480" s="1">
        <v>42822</v>
      </c>
      <c r="H480" t="s">
        <v>11</v>
      </c>
    </row>
    <row r="481" spans="1:8" x14ac:dyDescent="0.25">
      <c r="A481" t="s">
        <v>22</v>
      </c>
      <c r="B481">
        <v>7</v>
      </c>
      <c r="C481">
        <v>5.83</v>
      </c>
      <c r="D481">
        <v>0</v>
      </c>
      <c r="E481">
        <v>0</v>
      </c>
      <c r="F481">
        <v>40.83</v>
      </c>
      <c r="G481" s="1">
        <v>42822</v>
      </c>
      <c r="H481" t="s">
        <v>19</v>
      </c>
    </row>
    <row r="482" spans="1:8" x14ac:dyDescent="0.25">
      <c r="A482" t="s">
        <v>22</v>
      </c>
      <c r="B482">
        <v>2</v>
      </c>
      <c r="C482">
        <v>47.92</v>
      </c>
      <c r="D482">
        <v>0</v>
      </c>
      <c r="E482">
        <v>0</v>
      </c>
      <c r="F482">
        <v>95.83</v>
      </c>
      <c r="G482" s="1">
        <v>42822</v>
      </c>
      <c r="H482" t="s">
        <v>15</v>
      </c>
    </row>
    <row r="483" spans="1:8" x14ac:dyDescent="0.25">
      <c r="A483" t="s">
        <v>48</v>
      </c>
      <c r="B483">
        <v>10</v>
      </c>
      <c r="C483">
        <v>9.58</v>
      </c>
      <c r="D483">
        <v>0</v>
      </c>
      <c r="E483">
        <v>0</v>
      </c>
      <c r="F483">
        <v>95.83</v>
      </c>
      <c r="G483" s="1">
        <v>42822</v>
      </c>
      <c r="H483" t="s">
        <v>11</v>
      </c>
    </row>
    <row r="484" spans="1:8" x14ac:dyDescent="0.25">
      <c r="A484" t="s">
        <v>48</v>
      </c>
      <c r="B484">
        <v>1</v>
      </c>
      <c r="C484">
        <v>9.58</v>
      </c>
      <c r="D484">
        <v>100</v>
      </c>
      <c r="E484">
        <v>0</v>
      </c>
      <c r="F484">
        <v>0</v>
      </c>
      <c r="G484" s="1">
        <v>42822</v>
      </c>
      <c r="H484" t="s">
        <v>11</v>
      </c>
    </row>
    <row r="485" spans="1:8" x14ac:dyDescent="0.25">
      <c r="A485" t="s">
        <v>48</v>
      </c>
      <c r="B485">
        <v>10</v>
      </c>
      <c r="C485">
        <v>9.58</v>
      </c>
      <c r="D485">
        <v>0</v>
      </c>
      <c r="E485">
        <v>0</v>
      </c>
      <c r="F485">
        <v>95.83</v>
      </c>
      <c r="G485" s="1">
        <v>42822</v>
      </c>
      <c r="H485" t="s">
        <v>11</v>
      </c>
    </row>
    <row r="486" spans="1:8" x14ac:dyDescent="0.25">
      <c r="A486" t="s">
        <v>22</v>
      </c>
      <c r="B486">
        <v>3</v>
      </c>
      <c r="C486">
        <v>5.83</v>
      </c>
      <c r="D486">
        <v>0</v>
      </c>
      <c r="E486">
        <v>0</v>
      </c>
      <c r="F486">
        <v>17.5</v>
      </c>
      <c r="G486" s="1">
        <v>42822</v>
      </c>
      <c r="H486" t="s">
        <v>19</v>
      </c>
    </row>
    <row r="487" spans="1:8" x14ac:dyDescent="0.25">
      <c r="A487" t="s">
        <v>48</v>
      </c>
      <c r="B487">
        <v>15</v>
      </c>
      <c r="C487">
        <v>9.58</v>
      </c>
      <c r="D487">
        <v>0</v>
      </c>
      <c r="E487">
        <v>0</v>
      </c>
      <c r="F487">
        <v>143.75</v>
      </c>
      <c r="G487" s="1">
        <v>42822</v>
      </c>
      <c r="H487" t="s">
        <v>11</v>
      </c>
    </row>
    <row r="488" spans="1:8" x14ac:dyDescent="0.25">
      <c r="A488" t="s">
        <v>48</v>
      </c>
      <c r="B488">
        <v>3</v>
      </c>
      <c r="C488">
        <v>9.58</v>
      </c>
      <c r="D488">
        <v>100</v>
      </c>
      <c r="E488">
        <v>0</v>
      </c>
      <c r="F488">
        <v>0</v>
      </c>
      <c r="G488" s="1">
        <v>42822</v>
      </c>
      <c r="H488" t="s">
        <v>11</v>
      </c>
    </row>
    <row r="489" spans="1:8" x14ac:dyDescent="0.25">
      <c r="A489" t="s">
        <v>48</v>
      </c>
      <c r="B489">
        <v>10</v>
      </c>
      <c r="C489">
        <v>9.58</v>
      </c>
      <c r="D489">
        <v>0</v>
      </c>
      <c r="E489">
        <v>0</v>
      </c>
      <c r="F489">
        <v>95.83</v>
      </c>
      <c r="G489" s="1">
        <v>42823</v>
      </c>
      <c r="H489" t="s">
        <v>11</v>
      </c>
    </row>
    <row r="490" spans="1:8" x14ac:dyDescent="0.25">
      <c r="A490" t="s">
        <v>48</v>
      </c>
      <c r="B490">
        <v>2</v>
      </c>
      <c r="C490">
        <v>9.58</v>
      </c>
      <c r="D490">
        <v>100</v>
      </c>
      <c r="E490">
        <v>0</v>
      </c>
      <c r="F490">
        <v>0</v>
      </c>
      <c r="G490" s="1">
        <v>42823</v>
      </c>
      <c r="H490" t="s">
        <v>11</v>
      </c>
    </row>
    <row r="491" spans="1:8" x14ac:dyDescent="0.25">
      <c r="A491" t="s">
        <v>22</v>
      </c>
      <c r="B491">
        <v>1</v>
      </c>
      <c r="C491">
        <v>5</v>
      </c>
      <c r="D491">
        <v>0</v>
      </c>
      <c r="E491">
        <v>0</v>
      </c>
      <c r="F491">
        <v>5</v>
      </c>
      <c r="G491" s="1">
        <v>42823</v>
      </c>
      <c r="H491" t="s">
        <v>13</v>
      </c>
    </row>
    <row r="492" spans="1:8" x14ac:dyDescent="0.25">
      <c r="A492" t="s">
        <v>22</v>
      </c>
      <c r="B492">
        <v>2</v>
      </c>
      <c r="C492">
        <v>47.92</v>
      </c>
      <c r="D492">
        <v>0</v>
      </c>
      <c r="E492">
        <v>0</v>
      </c>
      <c r="F492">
        <v>95.83</v>
      </c>
      <c r="G492" s="1">
        <v>42823</v>
      </c>
      <c r="H492" t="s">
        <v>15</v>
      </c>
    </row>
    <row r="493" spans="1:8" x14ac:dyDescent="0.25">
      <c r="A493" t="s">
        <v>48</v>
      </c>
      <c r="B493">
        <v>8</v>
      </c>
      <c r="C493">
        <v>9.58</v>
      </c>
      <c r="D493">
        <v>0</v>
      </c>
      <c r="E493">
        <v>0</v>
      </c>
      <c r="F493">
        <v>76.67</v>
      </c>
      <c r="G493" s="1">
        <v>42823</v>
      </c>
      <c r="H493" t="s">
        <v>11</v>
      </c>
    </row>
    <row r="494" spans="1:8" x14ac:dyDescent="0.25">
      <c r="A494" t="s">
        <v>48</v>
      </c>
      <c r="B494">
        <v>11</v>
      </c>
      <c r="C494">
        <v>9.58</v>
      </c>
      <c r="D494">
        <v>0</v>
      </c>
      <c r="E494">
        <v>0</v>
      </c>
      <c r="F494">
        <v>105.42</v>
      </c>
      <c r="G494" s="1">
        <v>42823</v>
      </c>
      <c r="H494" t="s">
        <v>11</v>
      </c>
    </row>
    <row r="495" spans="1:8" x14ac:dyDescent="0.25">
      <c r="A495" t="s">
        <v>48</v>
      </c>
      <c r="B495">
        <v>2</v>
      </c>
      <c r="C495">
        <v>9.58</v>
      </c>
      <c r="D495">
        <v>100</v>
      </c>
      <c r="E495">
        <v>0</v>
      </c>
      <c r="F495">
        <v>0</v>
      </c>
      <c r="G495" s="1">
        <v>42823</v>
      </c>
      <c r="H495" t="s">
        <v>11</v>
      </c>
    </row>
    <row r="496" spans="1:8" x14ac:dyDescent="0.25">
      <c r="A496" t="s">
        <v>48</v>
      </c>
      <c r="B496">
        <v>6</v>
      </c>
      <c r="C496">
        <v>9.58</v>
      </c>
      <c r="D496">
        <v>0</v>
      </c>
      <c r="E496">
        <v>0</v>
      </c>
      <c r="F496">
        <v>57.5</v>
      </c>
      <c r="G496" s="1">
        <v>42824</v>
      </c>
      <c r="H496" t="s">
        <v>11</v>
      </c>
    </row>
    <row r="497" spans="1:8" x14ac:dyDescent="0.25">
      <c r="A497" t="s">
        <v>48</v>
      </c>
      <c r="B497">
        <v>11</v>
      </c>
      <c r="C497">
        <v>9.58</v>
      </c>
      <c r="D497">
        <v>0</v>
      </c>
      <c r="E497">
        <v>0</v>
      </c>
      <c r="F497">
        <v>105.42</v>
      </c>
      <c r="G497" s="1">
        <v>42824</v>
      </c>
      <c r="H497" t="s">
        <v>11</v>
      </c>
    </row>
    <row r="498" spans="1:8" x14ac:dyDescent="0.25">
      <c r="A498" t="s">
        <v>48</v>
      </c>
      <c r="B498">
        <v>2</v>
      </c>
      <c r="C498">
        <v>9.58</v>
      </c>
      <c r="D498">
        <v>100</v>
      </c>
      <c r="E498">
        <v>0</v>
      </c>
      <c r="F498">
        <v>0</v>
      </c>
      <c r="G498" s="1">
        <v>42824</v>
      </c>
      <c r="H498" t="s">
        <v>11</v>
      </c>
    </row>
    <row r="499" spans="1:8" x14ac:dyDescent="0.25">
      <c r="A499" t="s">
        <v>48</v>
      </c>
      <c r="B499">
        <v>10</v>
      </c>
      <c r="C499">
        <v>9.58</v>
      </c>
      <c r="D499">
        <v>0</v>
      </c>
      <c r="E499">
        <v>0</v>
      </c>
      <c r="F499">
        <v>95.83</v>
      </c>
      <c r="G499" s="1">
        <v>42824</v>
      </c>
      <c r="H499" t="s">
        <v>11</v>
      </c>
    </row>
    <row r="500" spans="1:8" x14ac:dyDescent="0.25">
      <c r="A500" t="s">
        <v>48</v>
      </c>
      <c r="B500">
        <v>2</v>
      </c>
      <c r="C500">
        <v>9.58</v>
      </c>
      <c r="D500">
        <v>100</v>
      </c>
      <c r="E500">
        <v>0</v>
      </c>
      <c r="F500">
        <v>0</v>
      </c>
      <c r="G500" s="1">
        <v>42824</v>
      </c>
      <c r="H500" t="s">
        <v>11</v>
      </c>
    </row>
    <row r="501" spans="1:8" x14ac:dyDescent="0.25">
      <c r="A501" t="s">
        <v>48</v>
      </c>
      <c r="B501">
        <v>-11</v>
      </c>
      <c r="C501">
        <v>9.58</v>
      </c>
      <c r="D501">
        <v>0</v>
      </c>
      <c r="E501">
        <v>0</v>
      </c>
      <c r="F501">
        <v>-105.42</v>
      </c>
      <c r="G501" s="1">
        <v>42824</v>
      </c>
      <c r="H501" t="s">
        <v>11</v>
      </c>
    </row>
    <row r="502" spans="1:8" x14ac:dyDescent="0.25">
      <c r="A502" t="s">
        <v>48</v>
      </c>
      <c r="B502">
        <v>-2</v>
      </c>
      <c r="C502">
        <v>9.58</v>
      </c>
      <c r="D502">
        <v>100</v>
      </c>
      <c r="E502">
        <v>0</v>
      </c>
      <c r="F502">
        <v>0</v>
      </c>
      <c r="G502" s="1">
        <v>42824</v>
      </c>
      <c r="H502" t="s">
        <v>11</v>
      </c>
    </row>
    <row r="503" spans="1:8" x14ac:dyDescent="0.25">
      <c r="A503" t="s">
        <v>48</v>
      </c>
      <c r="B503">
        <v>3</v>
      </c>
      <c r="C503">
        <v>9.58</v>
      </c>
      <c r="D503">
        <v>0</v>
      </c>
      <c r="E503">
        <v>0</v>
      </c>
      <c r="F503">
        <v>28.75</v>
      </c>
      <c r="G503" s="1">
        <v>42825</v>
      </c>
      <c r="H503" t="s">
        <v>11</v>
      </c>
    </row>
    <row r="504" spans="1:8" x14ac:dyDescent="0.25">
      <c r="A504" t="s">
        <v>22</v>
      </c>
      <c r="B504">
        <v>10</v>
      </c>
      <c r="C504">
        <v>5</v>
      </c>
      <c r="D504">
        <v>0</v>
      </c>
      <c r="E504">
        <v>0</v>
      </c>
      <c r="F504">
        <v>50</v>
      </c>
      <c r="G504" s="1">
        <v>42825</v>
      </c>
      <c r="H504" t="s">
        <v>13</v>
      </c>
    </row>
    <row r="505" spans="1:8" x14ac:dyDescent="0.25">
      <c r="A505" t="s">
        <v>48</v>
      </c>
      <c r="B505">
        <v>6</v>
      </c>
      <c r="C505">
        <v>9.58</v>
      </c>
      <c r="D505">
        <v>0</v>
      </c>
      <c r="E505">
        <v>0</v>
      </c>
      <c r="F505">
        <v>57.5</v>
      </c>
      <c r="G505" s="1">
        <v>42825</v>
      </c>
      <c r="H505" t="s">
        <v>11</v>
      </c>
    </row>
    <row r="506" spans="1:8" x14ac:dyDescent="0.25">
      <c r="A506" t="s">
        <v>22</v>
      </c>
      <c r="B506">
        <v>2</v>
      </c>
      <c r="C506">
        <v>47.92</v>
      </c>
      <c r="D506">
        <v>0</v>
      </c>
      <c r="E506">
        <v>0</v>
      </c>
      <c r="F506">
        <v>95.83</v>
      </c>
      <c r="G506" s="1">
        <v>42825</v>
      </c>
      <c r="H506" t="s">
        <v>15</v>
      </c>
    </row>
    <row r="507" spans="1:8" x14ac:dyDescent="0.25">
      <c r="A507" t="s">
        <v>48</v>
      </c>
      <c r="B507">
        <v>25</v>
      </c>
      <c r="C507">
        <v>9.58</v>
      </c>
      <c r="D507">
        <v>0</v>
      </c>
      <c r="E507">
        <v>0</v>
      </c>
      <c r="F507">
        <v>239.58</v>
      </c>
      <c r="G507" s="1">
        <v>42825</v>
      </c>
      <c r="H507" t="s">
        <v>11</v>
      </c>
    </row>
    <row r="508" spans="1:8" x14ac:dyDescent="0.25">
      <c r="A508" t="s">
        <v>48</v>
      </c>
      <c r="B508">
        <v>5</v>
      </c>
      <c r="C508">
        <v>9.58</v>
      </c>
      <c r="D508">
        <v>100</v>
      </c>
      <c r="E508">
        <v>0</v>
      </c>
      <c r="F508">
        <v>0</v>
      </c>
      <c r="G508" s="1">
        <v>42825</v>
      </c>
      <c r="H508" t="s">
        <v>11</v>
      </c>
    </row>
    <row r="509" spans="1:8" x14ac:dyDescent="0.25">
      <c r="A509" t="s">
        <v>48</v>
      </c>
      <c r="B509">
        <v>12</v>
      </c>
      <c r="C509">
        <v>9.58</v>
      </c>
      <c r="D509">
        <v>0</v>
      </c>
      <c r="E509">
        <v>0</v>
      </c>
      <c r="F509">
        <v>115</v>
      </c>
      <c r="G509" s="1">
        <v>42825</v>
      </c>
      <c r="H509" t="s">
        <v>11</v>
      </c>
    </row>
    <row r="510" spans="1:8" x14ac:dyDescent="0.25">
      <c r="A510" t="s">
        <v>48</v>
      </c>
      <c r="B510">
        <v>10</v>
      </c>
      <c r="C510">
        <v>9.58</v>
      </c>
      <c r="D510">
        <v>0</v>
      </c>
      <c r="E510">
        <v>0</v>
      </c>
      <c r="F510">
        <v>95.83</v>
      </c>
      <c r="G510" s="1">
        <v>42825</v>
      </c>
      <c r="H510" t="s">
        <v>11</v>
      </c>
    </row>
    <row r="511" spans="1:8" x14ac:dyDescent="0.25">
      <c r="A511" t="s">
        <v>48</v>
      </c>
      <c r="B511">
        <v>10</v>
      </c>
      <c r="C511">
        <v>9.58</v>
      </c>
      <c r="D511">
        <v>0</v>
      </c>
      <c r="E511">
        <v>0</v>
      </c>
      <c r="F511">
        <v>95.83</v>
      </c>
      <c r="G511" s="1">
        <v>42825</v>
      </c>
      <c r="H511" t="s">
        <v>11</v>
      </c>
    </row>
    <row r="512" spans="1:8" x14ac:dyDescent="0.25">
      <c r="A512" t="s">
        <v>22</v>
      </c>
      <c r="B512">
        <v>20</v>
      </c>
      <c r="C512">
        <v>5.83</v>
      </c>
      <c r="D512">
        <v>0</v>
      </c>
      <c r="E512">
        <v>0</v>
      </c>
      <c r="F512">
        <v>116.67</v>
      </c>
      <c r="G512" s="1">
        <v>42828</v>
      </c>
      <c r="H512" t="s">
        <v>19</v>
      </c>
    </row>
    <row r="513" spans="1:8" x14ac:dyDescent="0.25">
      <c r="A513" t="s">
        <v>48</v>
      </c>
      <c r="B513">
        <v>3</v>
      </c>
      <c r="C513">
        <v>9.58</v>
      </c>
      <c r="D513">
        <v>0</v>
      </c>
      <c r="E513">
        <v>0</v>
      </c>
      <c r="F513">
        <v>28.75</v>
      </c>
      <c r="G513" s="1">
        <v>42828</v>
      </c>
      <c r="H513" t="s">
        <v>11</v>
      </c>
    </row>
    <row r="514" spans="1:8" x14ac:dyDescent="0.25">
      <c r="A514" t="s">
        <v>48</v>
      </c>
      <c r="B514">
        <v>6</v>
      </c>
      <c r="C514">
        <v>9.58</v>
      </c>
      <c r="D514">
        <v>0</v>
      </c>
      <c r="E514">
        <v>0</v>
      </c>
      <c r="F514">
        <v>57.5</v>
      </c>
      <c r="G514" s="1">
        <v>42828</v>
      </c>
      <c r="H514" t="s">
        <v>11</v>
      </c>
    </row>
    <row r="515" spans="1:8" x14ac:dyDescent="0.25">
      <c r="A515" t="s">
        <v>22</v>
      </c>
      <c r="B515">
        <v>1</v>
      </c>
      <c r="C515">
        <v>47.92</v>
      </c>
      <c r="D515">
        <v>0</v>
      </c>
      <c r="E515">
        <v>0</v>
      </c>
      <c r="F515">
        <v>47.92</v>
      </c>
      <c r="G515" s="1">
        <v>42828</v>
      </c>
      <c r="H515" t="s">
        <v>15</v>
      </c>
    </row>
    <row r="516" spans="1:8" x14ac:dyDescent="0.25">
      <c r="A516" t="s">
        <v>48</v>
      </c>
      <c r="B516">
        <v>11</v>
      </c>
      <c r="C516">
        <v>9.58</v>
      </c>
      <c r="D516">
        <v>0</v>
      </c>
      <c r="E516">
        <v>0</v>
      </c>
      <c r="F516">
        <v>105.42</v>
      </c>
      <c r="G516" s="1">
        <v>42828</v>
      </c>
      <c r="H516" t="s">
        <v>11</v>
      </c>
    </row>
    <row r="517" spans="1:8" x14ac:dyDescent="0.25">
      <c r="A517" t="s">
        <v>22</v>
      </c>
      <c r="B517">
        <v>1</v>
      </c>
      <c r="C517">
        <v>47.92</v>
      </c>
      <c r="D517">
        <v>0</v>
      </c>
      <c r="E517">
        <v>0</v>
      </c>
      <c r="F517">
        <v>47.92</v>
      </c>
      <c r="G517" s="1">
        <v>42829</v>
      </c>
      <c r="H517" t="s">
        <v>15</v>
      </c>
    </row>
    <row r="518" spans="1:8" x14ac:dyDescent="0.25">
      <c r="A518" t="s">
        <v>48</v>
      </c>
      <c r="B518">
        <v>2</v>
      </c>
      <c r="C518">
        <v>9.58</v>
      </c>
      <c r="D518">
        <v>0</v>
      </c>
      <c r="E518">
        <v>0</v>
      </c>
      <c r="F518">
        <v>19.170000000000002</v>
      </c>
      <c r="G518" s="1">
        <v>42829</v>
      </c>
      <c r="H518" t="s">
        <v>11</v>
      </c>
    </row>
    <row r="519" spans="1:8" x14ac:dyDescent="0.25">
      <c r="A519" t="s">
        <v>22</v>
      </c>
      <c r="B519">
        <v>1</v>
      </c>
      <c r="C519">
        <v>5.83</v>
      </c>
      <c r="D519">
        <v>0</v>
      </c>
      <c r="E519">
        <v>0</v>
      </c>
      <c r="F519">
        <v>5.83</v>
      </c>
      <c r="G519" s="1">
        <v>42829</v>
      </c>
      <c r="H519" t="s">
        <v>19</v>
      </c>
    </row>
    <row r="520" spans="1:8" x14ac:dyDescent="0.25">
      <c r="A520" t="s">
        <v>48</v>
      </c>
      <c r="B520">
        <v>5</v>
      </c>
      <c r="C520">
        <v>9.58</v>
      </c>
      <c r="D520">
        <v>0</v>
      </c>
      <c r="E520">
        <v>0</v>
      </c>
      <c r="F520">
        <v>47.92</v>
      </c>
      <c r="G520" s="1">
        <v>42829</v>
      </c>
      <c r="H520" t="s">
        <v>11</v>
      </c>
    </row>
    <row r="521" spans="1:8" x14ac:dyDescent="0.25">
      <c r="A521" t="s">
        <v>48</v>
      </c>
      <c r="B521">
        <v>10</v>
      </c>
      <c r="C521">
        <v>9.58</v>
      </c>
      <c r="D521">
        <v>0</v>
      </c>
      <c r="E521">
        <v>0</v>
      </c>
      <c r="F521">
        <v>95.83</v>
      </c>
      <c r="G521" s="1">
        <v>42829</v>
      </c>
      <c r="H521" t="s">
        <v>11</v>
      </c>
    </row>
    <row r="522" spans="1:8" x14ac:dyDescent="0.25">
      <c r="A522" t="s">
        <v>48</v>
      </c>
      <c r="B522">
        <v>2</v>
      </c>
      <c r="C522">
        <v>9.58</v>
      </c>
      <c r="D522">
        <v>100</v>
      </c>
      <c r="E522">
        <v>0</v>
      </c>
      <c r="F522">
        <v>0</v>
      </c>
      <c r="G522" s="1">
        <v>42829</v>
      </c>
      <c r="H522" t="s">
        <v>11</v>
      </c>
    </row>
    <row r="523" spans="1:8" x14ac:dyDescent="0.25">
      <c r="A523" t="s">
        <v>48</v>
      </c>
      <c r="B523">
        <v>5</v>
      </c>
      <c r="C523">
        <v>9.58</v>
      </c>
      <c r="D523">
        <v>0</v>
      </c>
      <c r="E523">
        <v>0</v>
      </c>
      <c r="F523">
        <v>47.92</v>
      </c>
      <c r="G523" s="1">
        <v>42829</v>
      </c>
      <c r="H523" t="s">
        <v>11</v>
      </c>
    </row>
    <row r="524" spans="1:8" x14ac:dyDescent="0.25">
      <c r="A524" t="s">
        <v>48</v>
      </c>
      <c r="B524">
        <v>1</v>
      </c>
      <c r="C524">
        <v>9.58</v>
      </c>
      <c r="D524">
        <v>100</v>
      </c>
      <c r="E524">
        <v>0</v>
      </c>
      <c r="F524">
        <v>0</v>
      </c>
      <c r="G524" s="1">
        <v>42829</v>
      </c>
      <c r="H524" t="s">
        <v>11</v>
      </c>
    </row>
    <row r="525" spans="1:8" x14ac:dyDescent="0.25">
      <c r="A525" t="s">
        <v>48</v>
      </c>
      <c r="B525">
        <v>20</v>
      </c>
      <c r="C525">
        <v>9.58</v>
      </c>
      <c r="D525">
        <v>0</v>
      </c>
      <c r="E525">
        <v>0</v>
      </c>
      <c r="F525">
        <v>191.67</v>
      </c>
      <c r="G525" s="1">
        <v>42830</v>
      </c>
      <c r="H525" t="s">
        <v>11</v>
      </c>
    </row>
    <row r="526" spans="1:8" x14ac:dyDescent="0.25">
      <c r="A526" t="s">
        <v>48</v>
      </c>
      <c r="B526">
        <v>4</v>
      </c>
      <c r="C526">
        <v>9.58</v>
      </c>
      <c r="D526">
        <v>100</v>
      </c>
      <c r="E526">
        <v>0</v>
      </c>
      <c r="F526">
        <v>0</v>
      </c>
      <c r="G526" s="1">
        <v>42830</v>
      </c>
      <c r="H526" t="s">
        <v>11</v>
      </c>
    </row>
    <row r="527" spans="1:8" x14ac:dyDescent="0.25">
      <c r="A527" t="s">
        <v>22</v>
      </c>
      <c r="B527">
        <v>4</v>
      </c>
      <c r="C527">
        <v>5.83</v>
      </c>
      <c r="D527">
        <v>0</v>
      </c>
      <c r="E527">
        <v>0</v>
      </c>
      <c r="F527">
        <v>23.33</v>
      </c>
      <c r="G527" s="1">
        <v>42830</v>
      </c>
      <c r="H527" t="s">
        <v>19</v>
      </c>
    </row>
    <row r="528" spans="1:8" x14ac:dyDescent="0.25">
      <c r="A528" t="s">
        <v>48</v>
      </c>
      <c r="B528">
        <v>4</v>
      </c>
      <c r="C528">
        <v>11.67</v>
      </c>
      <c r="D528">
        <v>0</v>
      </c>
      <c r="E528">
        <v>0</v>
      </c>
      <c r="F528">
        <v>46.67</v>
      </c>
      <c r="G528" s="1">
        <v>42831</v>
      </c>
      <c r="H528" t="s">
        <v>11</v>
      </c>
    </row>
    <row r="529" spans="1:8" x14ac:dyDescent="0.25">
      <c r="A529" t="s">
        <v>48</v>
      </c>
      <c r="B529">
        <v>11</v>
      </c>
      <c r="C529">
        <v>9.58</v>
      </c>
      <c r="D529">
        <v>0</v>
      </c>
      <c r="E529">
        <v>0</v>
      </c>
      <c r="F529">
        <v>105.42</v>
      </c>
      <c r="G529" s="1">
        <v>42831</v>
      </c>
      <c r="H529" t="s">
        <v>11</v>
      </c>
    </row>
    <row r="530" spans="1:8" x14ac:dyDescent="0.25">
      <c r="A530" t="s">
        <v>22</v>
      </c>
      <c r="B530">
        <v>1</v>
      </c>
      <c r="C530">
        <v>47.92</v>
      </c>
      <c r="D530">
        <v>0</v>
      </c>
      <c r="E530">
        <v>0</v>
      </c>
      <c r="F530">
        <v>47.92</v>
      </c>
      <c r="G530" s="1">
        <v>42831</v>
      </c>
      <c r="H530" t="s">
        <v>15</v>
      </c>
    </row>
    <row r="531" spans="1:8" x14ac:dyDescent="0.25">
      <c r="A531" t="s">
        <v>48</v>
      </c>
      <c r="B531">
        <v>1</v>
      </c>
      <c r="C531">
        <v>9.58</v>
      </c>
      <c r="D531">
        <v>0</v>
      </c>
      <c r="E531">
        <v>0</v>
      </c>
      <c r="F531">
        <v>9.58</v>
      </c>
      <c r="G531" s="1">
        <v>42831</v>
      </c>
      <c r="H531" t="s">
        <v>11</v>
      </c>
    </row>
    <row r="532" spans="1:8" x14ac:dyDescent="0.25">
      <c r="A532" t="s">
        <v>48</v>
      </c>
      <c r="B532">
        <v>8</v>
      </c>
      <c r="C532">
        <v>9.58</v>
      </c>
      <c r="D532">
        <v>0</v>
      </c>
      <c r="E532">
        <v>0</v>
      </c>
      <c r="F532">
        <v>76.67</v>
      </c>
      <c r="G532" s="1">
        <v>42831</v>
      </c>
      <c r="H532" t="s">
        <v>11</v>
      </c>
    </row>
    <row r="533" spans="1:8" x14ac:dyDescent="0.25">
      <c r="A533" t="s">
        <v>48</v>
      </c>
      <c r="B533">
        <v>10</v>
      </c>
      <c r="C533">
        <v>9.58</v>
      </c>
      <c r="D533">
        <v>0</v>
      </c>
      <c r="E533">
        <v>0</v>
      </c>
      <c r="F533">
        <v>95.83</v>
      </c>
      <c r="G533" s="1">
        <v>42832</v>
      </c>
      <c r="H533" t="s">
        <v>11</v>
      </c>
    </row>
    <row r="534" spans="1:8" x14ac:dyDescent="0.25">
      <c r="A534" t="s">
        <v>48</v>
      </c>
      <c r="B534">
        <v>2</v>
      </c>
      <c r="C534">
        <v>9.58</v>
      </c>
      <c r="D534">
        <v>100</v>
      </c>
      <c r="E534">
        <v>0</v>
      </c>
      <c r="F534">
        <v>0</v>
      </c>
      <c r="G534" s="1">
        <v>42832</v>
      </c>
      <c r="H534" t="s">
        <v>11</v>
      </c>
    </row>
    <row r="535" spans="1:8" x14ac:dyDescent="0.25">
      <c r="A535" t="s">
        <v>22</v>
      </c>
      <c r="B535">
        <v>1</v>
      </c>
      <c r="C535">
        <v>47.92</v>
      </c>
      <c r="D535">
        <v>0</v>
      </c>
      <c r="E535">
        <v>0</v>
      </c>
      <c r="F535">
        <v>47.92</v>
      </c>
      <c r="G535" s="1">
        <v>42832</v>
      </c>
      <c r="H535" t="s">
        <v>15</v>
      </c>
    </row>
    <row r="536" spans="1:8" x14ac:dyDescent="0.25">
      <c r="A536" t="s">
        <v>48</v>
      </c>
      <c r="B536">
        <v>11</v>
      </c>
      <c r="C536">
        <v>9.58</v>
      </c>
      <c r="D536">
        <v>0</v>
      </c>
      <c r="E536">
        <v>0</v>
      </c>
      <c r="F536">
        <v>105.42</v>
      </c>
      <c r="G536" s="1">
        <v>42832</v>
      </c>
      <c r="H536" t="s">
        <v>11</v>
      </c>
    </row>
    <row r="537" spans="1:8" x14ac:dyDescent="0.25">
      <c r="A537" t="s">
        <v>48</v>
      </c>
      <c r="B537">
        <v>12</v>
      </c>
      <c r="C537">
        <v>9.58</v>
      </c>
      <c r="D537">
        <v>0</v>
      </c>
      <c r="E537">
        <v>0</v>
      </c>
      <c r="F537">
        <v>115</v>
      </c>
      <c r="G537" s="1">
        <v>42835</v>
      </c>
      <c r="H537" t="s">
        <v>11</v>
      </c>
    </row>
    <row r="538" spans="1:8" x14ac:dyDescent="0.25">
      <c r="A538" t="s">
        <v>48</v>
      </c>
      <c r="B538">
        <v>4</v>
      </c>
      <c r="C538">
        <v>9.58</v>
      </c>
      <c r="D538">
        <v>0</v>
      </c>
      <c r="E538">
        <v>0</v>
      </c>
      <c r="F538">
        <v>38.33</v>
      </c>
      <c r="G538" s="1">
        <v>42835</v>
      </c>
      <c r="H538" t="s">
        <v>11</v>
      </c>
    </row>
    <row r="539" spans="1:8" x14ac:dyDescent="0.25">
      <c r="A539" t="s">
        <v>22</v>
      </c>
      <c r="B539">
        <v>4</v>
      </c>
      <c r="C539">
        <v>47.92</v>
      </c>
      <c r="D539">
        <v>0</v>
      </c>
      <c r="E539">
        <v>0</v>
      </c>
      <c r="F539">
        <v>191.67</v>
      </c>
      <c r="G539" s="1">
        <v>42835</v>
      </c>
      <c r="H539" t="s">
        <v>15</v>
      </c>
    </row>
    <row r="540" spans="1:8" x14ac:dyDescent="0.25">
      <c r="A540" t="s">
        <v>48</v>
      </c>
      <c r="B540">
        <v>3</v>
      </c>
      <c r="C540">
        <v>11.67</v>
      </c>
      <c r="D540">
        <v>0</v>
      </c>
      <c r="E540">
        <v>0</v>
      </c>
      <c r="F540">
        <v>35</v>
      </c>
      <c r="G540" s="1">
        <v>42835</v>
      </c>
      <c r="H540" t="s">
        <v>11</v>
      </c>
    </row>
    <row r="541" spans="1:8" x14ac:dyDescent="0.25">
      <c r="A541" t="s">
        <v>48</v>
      </c>
      <c r="B541">
        <v>15</v>
      </c>
      <c r="C541">
        <v>9.58</v>
      </c>
      <c r="D541">
        <v>0</v>
      </c>
      <c r="E541">
        <v>0</v>
      </c>
      <c r="F541">
        <v>143.75</v>
      </c>
      <c r="G541" s="1">
        <v>42836</v>
      </c>
      <c r="H541" t="s">
        <v>11</v>
      </c>
    </row>
    <row r="542" spans="1:8" x14ac:dyDescent="0.25">
      <c r="A542" t="s">
        <v>48</v>
      </c>
      <c r="B542">
        <v>3</v>
      </c>
      <c r="C542">
        <v>9.58</v>
      </c>
      <c r="D542">
        <v>100</v>
      </c>
      <c r="E542">
        <v>0</v>
      </c>
      <c r="F542">
        <v>0</v>
      </c>
      <c r="G542" s="1">
        <v>42836</v>
      </c>
      <c r="H542" t="s">
        <v>11</v>
      </c>
    </row>
    <row r="543" spans="1:8" x14ac:dyDescent="0.25">
      <c r="A543" t="s">
        <v>48</v>
      </c>
      <c r="B543">
        <v>10</v>
      </c>
      <c r="C543">
        <v>9.58</v>
      </c>
      <c r="D543">
        <v>0</v>
      </c>
      <c r="E543">
        <v>0</v>
      </c>
      <c r="F543">
        <v>95.83</v>
      </c>
      <c r="G543" s="1">
        <v>42836</v>
      </c>
      <c r="H543" t="s">
        <v>11</v>
      </c>
    </row>
    <row r="544" spans="1:8" x14ac:dyDescent="0.25">
      <c r="A544" t="s">
        <v>48</v>
      </c>
      <c r="B544">
        <v>2</v>
      </c>
      <c r="C544">
        <v>9.58</v>
      </c>
      <c r="D544">
        <v>100</v>
      </c>
      <c r="E544">
        <v>0</v>
      </c>
      <c r="F544">
        <v>0</v>
      </c>
      <c r="G544" s="1">
        <v>42836</v>
      </c>
      <c r="H544" t="s">
        <v>11</v>
      </c>
    </row>
    <row r="545" spans="1:8" x14ac:dyDescent="0.25">
      <c r="A545" t="s">
        <v>48</v>
      </c>
      <c r="B545">
        <v>5</v>
      </c>
      <c r="C545">
        <v>11.67</v>
      </c>
      <c r="D545">
        <v>0</v>
      </c>
      <c r="E545">
        <v>0</v>
      </c>
      <c r="F545">
        <v>58.33</v>
      </c>
      <c r="G545" s="1">
        <v>42836</v>
      </c>
      <c r="H545" t="s">
        <v>11</v>
      </c>
    </row>
    <row r="546" spans="1:8" x14ac:dyDescent="0.25">
      <c r="A546" t="s">
        <v>22</v>
      </c>
      <c r="B546">
        <v>1</v>
      </c>
      <c r="C546">
        <v>6.67</v>
      </c>
      <c r="D546">
        <v>0</v>
      </c>
      <c r="E546">
        <v>0</v>
      </c>
      <c r="F546">
        <v>6.67</v>
      </c>
      <c r="G546" s="1">
        <v>42836</v>
      </c>
      <c r="H546" t="s">
        <v>13</v>
      </c>
    </row>
    <row r="547" spans="1:8" x14ac:dyDescent="0.25">
      <c r="A547" t="s">
        <v>48</v>
      </c>
      <c r="B547">
        <v>5</v>
      </c>
      <c r="C547">
        <v>11.67</v>
      </c>
      <c r="D547">
        <v>0</v>
      </c>
      <c r="E547">
        <v>0</v>
      </c>
      <c r="F547">
        <v>58.33</v>
      </c>
      <c r="G547" s="1">
        <v>42836</v>
      </c>
      <c r="H547" t="s">
        <v>11</v>
      </c>
    </row>
    <row r="548" spans="1:8" x14ac:dyDescent="0.25">
      <c r="A548" t="s">
        <v>22</v>
      </c>
      <c r="B548">
        <v>1</v>
      </c>
      <c r="C548">
        <v>6.67</v>
      </c>
      <c r="D548">
        <v>0</v>
      </c>
      <c r="E548">
        <v>0</v>
      </c>
      <c r="F548">
        <v>6.67</v>
      </c>
      <c r="G548" s="1">
        <v>42836</v>
      </c>
      <c r="H548" t="s">
        <v>13</v>
      </c>
    </row>
    <row r="549" spans="1:8" x14ac:dyDescent="0.25">
      <c r="A549" t="s">
        <v>48</v>
      </c>
      <c r="B549">
        <v>4</v>
      </c>
      <c r="C549">
        <v>9.58</v>
      </c>
      <c r="D549">
        <v>0</v>
      </c>
      <c r="E549">
        <v>0</v>
      </c>
      <c r="F549">
        <v>38.33</v>
      </c>
      <c r="G549" s="1">
        <v>42836</v>
      </c>
      <c r="H549" t="s">
        <v>11</v>
      </c>
    </row>
    <row r="550" spans="1:8" x14ac:dyDescent="0.25">
      <c r="A550" t="s">
        <v>22</v>
      </c>
      <c r="B550">
        <v>6</v>
      </c>
      <c r="C550">
        <v>5</v>
      </c>
      <c r="D550">
        <v>0</v>
      </c>
      <c r="E550">
        <v>0</v>
      </c>
      <c r="F550">
        <v>30</v>
      </c>
      <c r="G550" s="1">
        <v>42837</v>
      </c>
      <c r="H550" t="s">
        <v>13</v>
      </c>
    </row>
    <row r="551" spans="1:8" x14ac:dyDescent="0.25">
      <c r="A551" t="s">
        <v>48</v>
      </c>
      <c r="B551">
        <v>11</v>
      </c>
      <c r="C551">
        <v>9.58</v>
      </c>
      <c r="D551">
        <v>0</v>
      </c>
      <c r="E551">
        <v>0</v>
      </c>
      <c r="F551">
        <v>105.42</v>
      </c>
      <c r="G551" s="1">
        <v>42837</v>
      </c>
      <c r="H551" t="s">
        <v>11</v>
      </c>
    </row>
    <row r="552" spans="1:8" x14ac:dyDescent="0.25">
      <c r="A552" t="s">
        <v>48</v>
      </c>
      <c r="B552">
        <v>11</v>
      </c>
      <c r="C552">
        <v>9.58</v>
      </c>
      <c r="D552">
        <v>0</v>
      </c>
      <c r="E552">
        <v>0</v>
      </c>
      <c r="F552">
        <v>105.42</v>
      </c>
      <c r="G552" s="1">
        <v>42837</v>
      </c>
      <c r="H552" t="s">
        <v>11</v>
      </c>
    </row>
    <row r="553" spans="1:8" x14ac:dyDescent="0.25">
      <c r="A553" t="s">
        <v>48</v>
      </c>
      <c r="B553">
        <v>2</v>
      </c>
      <c r="C553">
        <v>9.58</v>
      </c>
      <c r="D553">
        <v>100</v>
      </c>
      <c r="E553">
        <v>0</v>
      </c>
      <c r="F553">
        <v>0</v>
      </c>
      <c r="G553" s="1">
        <v>42837</v>
      </c>
      <c r="H553" t="s">
        <v>11</v>
      </c>
    </row>
    <row r="554" spans="1:8" x14ac:dyDescent="0.25">
      <c r="A554" t="s">
        <v>48</v>
      </c>
      <c r="B554">
        <v>12</v>
      </c>
      <c r="C554">
        <v>9.58</v>
      </c>
      <c r="D554">
        <v>0</v>
      </c>
      <c r="E554">
        <v>0</v>
      </c>
      <c r="F554">
        <v>115</v>
      </c>
      <c r="G554" s="1">
        <v>42837</v>
      </c>
      <c r="H554" t="s">
        <v>11</v>
      </c>
    </row>
    <row r="555" spans="1:8" x14ac:dyDescent="0.25">
      <c r="A555" t="s">
        <v>48</v>
      </c>
      <c r="B555">
        <v>2</v>
      </c>
      <c r="C555">
        <v>9.58</v>
      </c>
      <c r="D555">
        <v>100</v>
      </c>
      <c r="E555">
        <v>0</v>
      </c>
      <c r="F555">
        <v>0</v>
      </c>
      <c r="G555" s="1">
        <v>42837</v>
      </c>
      <c r="H555" t="s">
        <v>11</v>
      </c>
    </row>
    <row r="556" spans="1:8" x14ac:dyDescent="0.25">
      <c r="A556" t="s">
        <v>48</v>
      </c>
      <c r="B556">
        <v>10</v>
      </c>
      <c r="C556">
        <v>9.58</v>
      </c>
      <c r="D556">
        <v>0</v>
      </c>
      <c r="E556">
        <v>0</v>
      </c>
      <c r="F556">
        <v>95.83</v>
      </c>
      <c r="G556" s="1">
        <v>42838</v>
      </c>
      <c r="H556" t="s">
        <v>11</v>
      </c>
    </row>
    <row r="557" spans="1:8" x14ac:dyDescent="0.25">
      <c r="A557" t="s">
        <v>48</v>
      </c>
      <c r="B557">
        <v>2</v>
      </c>
      <c r="C557">
        <v>9.58</v>
      </c>
      <c r="D557">
        <v>100</v>
      </c>
      <c r="E557">
        <v>0</v>
      </c>
      <c r="F557">
        <v>0</v>
      </c>
      <c r="G557" s="1">
        <v>42838</v>
      </c>
      <c r="H557" t="s">
        <v>11</v>
      </c>
    </row>
    <row r="558" spans="1:8" x14ac:dyDescent="0.25">
      <c r="A558" t="s">
        <v>22</v>
      </c>
      <c r="B558">
        <v>1</v>
      </c>
      <c r="C558">
        <v>47.92</v>
      </c>
      <c r="D558">
        <v>0</v>
      </c>
      <c r="E558">
        <v>0</v>
      </c>
      <c r="F558">
        <v>47.92</v>
      </c>
      <c r="G558" s="1">
        <v>42839</v>
      </c>
      <c r="H558" t="s">
        <v>15</v>
      </c>
    </row>
    <row r="559" spans="1:8" x14ac:dyDescent="0.25">
      <c r="A559" t="s">
        <v>48</v>
      </c>
      <c r="B559">
        <v>4</v>
      </c>
      <c r="C559">
        <v>9.58</v>
      </c>
      <c r="D559">
        <v>0</v>
      </c>
      <c r="E559">
        <v>0</v>
      </c>
      <c r="F559">
        <v>38.33</v>
      </c>
      <c r="G559" s="1">
        <v>42839</v>
      </c>
      <c r="H559" t="s">
        <v>11</v>
      </c>
    </row>
    <row r="560" spans="1:8" x14ac:dyDescent="0.25">
      <c r="A560" t="s">
        <v>48</v>
      </c>
      <c r="B560">
        <v>5</v>
      </c>
      <c r="C560">
        <v>9.58</v>
      </c>
      <c r="D560">
        <v>0</v>
      </c>
      <c r="E560">
        <v>0</v>
      </c>
      <c r="F560">
        <v>47.92</v>
      </c>
      <c r="G560" s="1">
        <v>42839</v>
      </c>
      <c r="H560" t="s">
        <v>11</v>
      </c>
    </row>
    <row r="561" spans="1:8" x14ac:dyDescent="0.25">
      <c r="A561" t="s">
        <v>48</v>
      </c>
      <c r="B561">
        <v>1</v>
      </c>
      <c r="C561">
        <v>9.58</v>
      </c>
      <c r="D561">
        <v>100</v>
      </c>
      <c r="E561">
        <v>0</v>
      </c>
      <c r="F561">
        <v>0</v>
      </c>
      <c r="G561" s="1">
        <v>42839</v>
      </c>
      <c r="H561" t="s">
        <v>11</v>
      </c>
    </row>
    <row r="562" spans="1:8" x14ac:dyDescent="0.25">
      <c r="A562" t="s">
        <v>48</v>
      </c>
      <c r="B562">
        <v>10</v>
      </c>
      <c r="C562">
        <v>9.58</v>
      </c>
      <c r="D562">
        <v>0</v>
      </c>
      <c r="E562">
        <v>0</v>
      </c>
      <c r="F562">
        <v>95.83</v>
      </c>
      <c r="G562" s="1">
        <v>42839</v>
      </c>
      <c r="H562" t="s">
        <v>11</v>
      </c>
    </row>
    <row r="563" spans="1:8" x14ac:dyDescent="0.25">
      <c r="A563" t="s">
        <v>48</v>
      </c>
      <c r="B563">
        <v>2</v>
      </c>
      <c r="C563">
        <v>9.58</v>
      </c>
      <c r="D563">
        <v>100</v>
      </c>
      <c r="E563">
        <v>0</v>
      </c>
      <c r="F563">
        <v>0</v>
      </c>
      <c r="G563" s="1">
        <v>42839</v>
      </c>
      <c r="H563" t="s">
        <v>11</v>
      </c>
    </row>
    <row r="564" spans="1:8" x14ac:dyDescent="0.25">
      <c r="A564" t="s">
        <v>48</v>
      </c>
      <c r="B564">
        <v>5</v>
      </c>
      <c r="C564">
        <v>9.58</v>
      </c>
      <c r="D564">
        <v>0</v>
      </c>
      <c r="E564">
        <v>0</v>
      </c>
      <c r="F564">
        <v>47.92</v>
      </c>
      <c r="G564" s="1">
        <v>42839</v>
      </c>
      <c r="H564" t="s">
        <v>11</v>
      </c>
    </row>
    <row r="565" spans="1:8" x14ac:dyDescent="0.25">
      <c r="A565" t="s">
        <v>48</v>
      </c>
      <c r="B565">
        <v>1</v>
      </c>
      <c r="C565">
        <v>9.58</v>
      </c>
      <c r="D565">
        <v>100</v>
      </c>
      <c r="E565">
        <v>0</v>
      </c>
      <c r="F565">
        <v>0</v>
      </c>
      <c r="G565" s="1">
        <v>42839</v>
      </c>
      <c r="H565" t="s">
        <v>11</v>
      </c>
    </row>
    <row r="566" spans="1:8" x14ac:dyDescent="0.25">
      <c r="A566" t="s">
        <v>48</v>
      </c>
      <c r="B566">
        <v>11</v>
      </c>
      <c r="C566">
        <v>9.58</v>
      </c>
      <c r="D566">
        <v>0</v>
      </c>
      <c r="E566">
        <v>0</v>
      </c>
      <c r="F566">
        <v>105.42</v>
      </c>
      <c r="G566" s="1">
        <v>42839</v>
      </c>
      <c r="H566" t="s">
        <v>11</v>
      </c>
    </row>
    <row r="567" spans="1:8" x14ac:dyDescent="0.25">
      <c r="A567" t="s">
        <v>48</v>
      </c>
      <c r="B567">
        <v>10</v>
      </c>
      <c r="C567">
        <v>9.58</v>
      </c>
      <c r="D567">
        <v>0</v>
      </c>
      <c r="E567">
        <v>0</v>
      </c>
      <c r="F567">
        <v>95.83</v>
      </c>
      <c r="G567" s="1">
        <v>42839</v>
      </c>
      <c r="H567" t="s">
        <v>11</v>
      </c>
    </row>
    <row r="568" spans="1:8" x14ac:dyDescent="0.25">
      <c r="A568" t="s">
        <v>22</v>
      </c>
      <c r="B568">
        <v>2</v>
      </c>
      <c r="C568">
        <v>5.83</v>
      </c>
      <c r="D568">
        <v>40</v>
      </c>
      <c r="E568">
        <v>0</v>
      </c>
      <c r="F568">
        <v>7</v>
      </c>
      <c r="G568" s="1">
        <v>42839</v>
      </c>
      <c r="H568" t="s">
        <v>19</v>
      </c>
    </row>
    <row r="569" spans="1:8" x14ac:dyDescent="0.25">
      <c r="A569" t="s">
        <v>22</v>
      </c>
      <c r="B569">
        <v>4</v>
      </c>
      <c r="C569">
        <v>47.92</v>
      </c>
      <c r="D569">
        <v>0</v>
      </c>
      <c r="E569">
        <v>0</v>
      </c>
      <c r="F569">
        <v>191.67</v>
      </c>
      <c r="G569" s="1">
        <v>42843</v>
      </c>
      <c r="H569" t="s">
        <v>15</v>
      </c>
    </row>
    <row r="570" spans="1:8" x14ac:dyDescent="0.25">
      <c r="A570" t="s">
        <v>48</v>
      </c>
      <c r="B570">
        <v>12</v>
      </c>
      <c r="C570">
        <v>9.58</v>
      </c>
      <c r="D570">
        <v>0</v>
      </c>
      <c r="E570">
        <v>0</v>
      </c>
      <c r="F570">
        <v>115</v>
      </c>
      <c r="G570" s="1">
        <v>42843</v>
      </c>
      <c r="H570" t="s">
        <v>11</v>
      </c>
    </row>
    <row r="571" spans="1:8" x14ac:dyDescent="0.25">
      <c r="A571" t="s">
        <v>48</v>
      </c>
      <c r="B571">
        <v>1</v>
      </c>
      <c r="C571">
        <v>9.58</v>
      </c>
      <c r="D571">
        <v>100</v>
      </c>
      <c r="E571">
        <v>0</v>
      </c>
      <c r="F571">
        <v>0</v>
      </c>
      <c r="G571" s="1">
        <v>42843</v>
      </c>
      <c r="H571" t="s">
        <v>11</v>
      </c>
    </row>
    <row r="572" spans="1:8" x14ac:dyDescent="0.25">
      <c r="A572" t="s">
        <v>48</v>
      </c>
      <c r="B572">
        <v>15</v>
      </c>
      <c r="C572">
        <v>9.58</v>
      </c>
      <c r="D572">
        <v>0</v>
      </c>
      <c r="E572">
        <v>0</v>
      </c>
      <c r="F572">
        <v>143.75</v>
      </c>
      <c r="G572" s="1">
        <v>42843</v>
      </c>
      <c r="H572" t="s">
        <v>11</v>
      </c>
    </row>
    <row r="573" spans="1:8" x14ac:dyDescent="0.25">
      <c r="A573" t="s">
        <v>48</v>
      </c>
      <c r="B573">
        <v>3</v>
      </c>
      <c r="C573">
        <v>9.58</v>
      </c>
      <c r="D573">
        <v>100</v>
      </c>
      <c r="E573">
        <v>0</v>
      </c>
      <c r="F573">
        <v>0</v>
      </c>
      <c r="G573" s="1">
        <v>42843</v>
      </c>
      <c r="H573" t="s">
        <v>11</v>
      </c>
    </row>
    <row r="574" spans="1:8" x14ac:dyDescent="0.25">
      <c r="A574" t="s">
        <v>22</v>
      </c>
      <c r="B574">
        <v>1</v>
      </c>
      <c r="C574">
        <v>5.83</v>
      </c>
      <c r="D574">
        <v>0</v>
      </c>
      <c r="E574">
        <v>0</v>
      </c>
      <c r="F574">
        <v>5.83</v>
      </c>
      <c r="G574" s="1">
        <v>42843</v>
      </c>
      <c r="H574" t="s">
        <v>19</v>
      </c>
    </row>
    <row r="575" spans="1:8" x14ac:dyDescent="0.25">
      <c r="A575" t="s">
        <v>22</v>
      </c>
      <c r="B575">
        <v>-11</v>
      </c>
      <c r="C575">
        <v>9.58</v>
      </c>
      <c r="D575">
        <v>0</v>
      </c>
      <c r="E575">
        <v>0</v>
      </c>
      <c r="F575">
        <v>-105.42</v>
      </c>
      <c r="G575" s="1">
        <v>42843</v>
      </c>
      <c r="H575" t="s">
        <v>11</v>
      </c>
    </row>
    <row r="576" spans="1:8" x14ac:dyDescent="0.25">
      <c r="A576" t="s">
        <v>22</v>
      </c>
      <c r="B576">
        <v>-1</v>
      </c>
      <c r="C576">
        <v>9.58</v>
      </c>
      <c r="D576">
        <v>0</v>
      </c>
      <c r="E576">
        <v>0</v>
      </c>
      <c r="F576">
        <v>-9.58</v>
      </c>
      <c r="G576" s="1">
        <v>42843</v>
      </c>
      <c r="H576" t="s">
        <v>11</v>
      </c>
    </row>
    <row r="577" spans="1:8" x14ac:dyDescent="0.25">
      <c r="A577" t="s">
        <v>48</v>
      </c>
      <c r="B577">
        <v>11</v>
      </c>
      <c r="C577">
        <v>9.58</v>
      </c>
      <c r="D577">
        <v>0</v>
      </c>
      <c r="E577">
        <v>0</v>
      </c>
      <c r="F577">
        <v>105.42</v>
      </c>
      <c r="G577" s="1">
        <v>42843</v>
      </c>
      <c r="H577" t="s">
        <v>11</v>
      </c>
    </row>
    <row r="578" spans="1:8" x14ac:dyDescent="0.25">
      <c r="A578" t="s">
        <v>48</v>
      </c>
      <c r="B578">
        <v>4</v>
      </c>
      <c r="C578">
        <v>9.58</v>
      </c>
      <c r="D578">
        <v>0</v>
      </c>
      <c r="E578">
        <v>0</v>
      </c>
      <c r="F578">
        <v>38.33</v>
      </c>
      <c r="G578" s="1">
        <v>42843</v>
      </c>
      <c r="H578" t="s">
        <v>11</v>
      </c>
    </row>
    <row r="579" spans="1:8" x14ac:dyDescent="0.25">
      <c r="A579" t="s">
        <v>48</v>
      </c>
      <c r="B579">
        <v>12</v>
      </c>
      <c r="C579">
        <v>9.58</v>
      </c>
      <c r="D579">
        <v>0</v>
      </c>
      <c r="E579">
        <v>0</v>
      </c>
      <c r="F579">
        <v>115</v>
      </c>
      <c r="G579" s="1">
        <v>42843</v>
      </c>
      <c r="H579" t="s">
        <v>11</v>
      </c>
    </row>
    <row r="580" spans="1:8" x14ac:dyDescent="0.25">
      <c r="A580" t="s">
        <v>22</v>
      </c>
      <c r="B580">
        <v>3</v>
      </c>
      <c r="C580">
        <v>47.92</v>
      </c>
      <c r="D580">
        <v>0</v>
      </c>
      <c r="E580">
        <v>0</v>
      </c>
      <c r="F580">
        <v>143.75</v>
      </c>
      <c r="G580" s="1">
        <v>42844</v>
      </c>
      <c r="H580" t="s">
        <v>15</v>
      </c>
    </row>
    <row r="581" spans="1:8" x14ac:dyDescent="0.25">
      <c r="A581" t="s">
        <v>48</v>
      </c>
      <c r="B581">
        <v>4</v>
      </c>
      <c r="C581">
        <v>9.58</v>
      </c>
      <c r="D581">
        <v>0</v>
      </c>
      <c r="E581">
        <v>0</v>
      </c>
      <c r="F581">
        <v>38.33</v>
      </c>
      <c r="G581" s="1">
        <v>42844</v>
      </c>
      <c r="H581" t="s">
        <v>11</v>
      </c>
    </row>
    <row r="582" spans="1:8" x14ac:dyDescent="0.25">
      <c r="A582" t="s">
        <v>48</v>
      </c>
      <c r="B582">
        <v>11</v>
      </c>
      <c r="C582">
        <v>9.58</v>
      </c>
      <c r="D582">
        <v>0</v>
      </c>
      <c r="E582">
        <v>0</v>
      </c>
      <c r="F582">
        <v>105.42</v>
      </c>
      <c r="G582" s="1">
        <v>42844</v>
      </c>
      <c r="H582" t="s">
        <v>11</v>
      </c>
    </row>
    <row r="583" spans="1:8" x14ac:dyDescent="0.25">
      <c r="A583" t="s">
        <v>48</v>
      </c>
      <c r="B583">
        <v>1</v>
      </c>
      <c r="C583">
        <v>9.58</v>
      </c>
      <c r="D583">
        <v>100</v>
      </c>
      <c r="E583">
        <v>0</v>
      </c>
      <c r="F583">
        <v>0</v>
      </c>
      <c r="G583" s="1">
        <v>42844</v>
      </c>
      <c r="H583" t="s">
        <v>11</v>
      </c>
    </row>
    <row r="584" spans="1:8" x14ac:dyDescent="0.25">
      <c r="A584" t="s">
        <v>22</v>
      </c>
      <c r="B584">
        <v>1</v>
      </c>
      <c r="C584">
        <v>47.92</v>
      </c>
      <c r="D584">
        <v>0</v>
      </c>
      <c r="E584">
        <v>0</v>
      </c>
      <c r="F584">
        <v>47.92</v>
      </c>
      <c r="G584" s="1">
        <v>42844</v>
      </c>
      <c r="H584" t="s">
        <v>15</v>
      </c>
    </row>
    <row r="585" spans="1:8" x14ac:dyDescent="0.25">
      <c r="A585" t="s">
        <v>48</v>
      </c>
      <c r="B585">
        <v>2</v>
      </c>
      <c r="C585">
        <v>9.58</v>
      </c>
      <c r="D585">
        <v>0</v>
      </c>
      <c r="E585">
        <v>0</v>
      </c>
      <c r="F585">
        <v>19.170000000000002</v>
      </c>
      <c r="G585" s="1">
        <v>42844</v>
      </c>
      <c r="H585" t="s">
        <v>11</v>
      </c>
    </row>
    <row r="586" spans="1:8" x14ac:dyDescent="0.25">
      <c r="A586" t="s">
        <v>48</v>
      </c>
      <c r="B586">
        <v>4</v>
      </c>
      <c r="C586">
        <v>9.58</v>
      </c>
      <c r="D586">
        <v>0</v>
      </c>
      <c r="E586">
        <v>0</v>
      </c>
      <c r="F586">
        <v>38.33</v>
      </c>
      <c r="G586" s="1">
        <v>42844</v>
      </c>
      <c r="H586" t="s">
        <v>11</v>
      </c>
    </row>
    <row r="587" spans="1:8" x14ac:dyDescent="0.25">
      <c r="A587" t="s">
        <v>22</v>
      </c>
      <c r="B587">
        <v>1</v>
      </c>
      <c r="C587">
        <v>47.92</v>
      </c>
      <c r="D587">
        <v>0</v>
      </c>
      <c r="E587">
        <v>0</v>
      </c>
      <c r="F587">
        <v>47.92</v>
      </c>
      <c r="G587" s="1">
        <v>42844</v>
      </c>
      <c r="H587" t="s">
        <v>15</v>
      </c>
    </row>
    <row r="588" spans="1:8" x14ac:dyDescent="0.25">
      <c r="A588" t="s">
        <v>48</v>
      </c>
      <c r="B588">
        <v>1</v>
      </c>
      <c r="C588">
        <v>9.58</v>
      </c>
      <c r="D588">
        <v>100</v>
      </c>
      <c r="E588">
        <v>0</v>
      </c>
      <c r="F588">
        <v>0</v>
      </c>
      <c r="G588" s="1">
        <v>42844</v>
      </c>
      <c r="H588" t="s">
        <v>11</v>
      </c>
    </row>
    <row r="589" spans="1:8" x14ac:dyDescent="0.25">
      <c r="A589" t="s">
        <v>48</v>
      </c>
      <c r="B589">
        <v>6</v>
      </c>
      <c r="C589">
        <v>9.58</v>
      </c>
      <c r="D589">
        <v>0</v>
      </c>
      <c r="E589">
        <v>0</v>
      </c>
      <c r="F589">
        <v>57.5</v>
      </c>
      <c r="G589" s="1">
        <v>42844</v>
      </c>
      <c r="H589" t="s">
        <v>11</v>
      </c>
    </row>
    <row r="590" spans="1:8" x14ac:dyDescent="0.25">
      <c r="A590" t="s">
        <v>48</v>
      </c>
      <c r="B590">
        <v>12</v>
      </c>
      <c r="C590">
        <v>9.58</v>
      </c>
      <c r="D590">
        <v>0</v>
      </c>
      <c r="E590">
        <v>0</v>
      </c>
      <c r="F590">
        <v>115</v>
      </c>
      <c r="G590" s="1">
        <v>42844</v>
      </c>
      <c r="H590" t="s">
        <v>11</v>
      </c>
    </row>
    <row r="591" spans="1:8" x14ac:dyDescent="0.25">
      <c r="A591" t="s">
        <v>22</v>
      </c>
      <c r="B591">
        <v>6</v>
      </c>
      <c r="C591">
        <v>47.92</v>
      </c>
      <c r="D591">
        <v>0</v>
      </c>
      <c r="E591">
        <v>0</v>
      </c>
      <c r="F591">
        <v>287.5</v>
      </c>
      <c r="G591" s="1">
        <v>42844</v>
      </c>
      <c r="H591" t="s">
        <v>15</v>
      </c>
    </row>
    <row r="592" spans="1:8" x14ac:dyDescent="0.25">
      <c r="A592" t="s">
        <v>48</v>
      </c>
      <c r="B592">
        <v>6</v>
      </c>
      <c r="C592">
        <v>9.58</v>
      </c>
      <c r="D592">
        <v>0</v>
      </c>
      <c r="E592">
        <v>0</v>
      </c>
      <c r="F592">
        <v>57.5</v>
      </c>
      <c r="G592" s="1">
        <v>42844</v>
      </c>
      <c r="H592" t="s">
        <v>11</v>
      </c>
    </row>
    <row r="593" spans="1:8" x14ac:dyDescent="0.25">
      <c r="A593" t="s">
        <v>48</v>
      </c>
      <c r="B593">
        <v>10</v>
      </c>
      <c r="C593">
        <v>9.58</v>
      </c>
      <c r="D593">
        <v>0</v>
      </c>
      <c r="E593">
        <v>0</v>
      </c>
      <c r="F593">
        <v>95.83</v>
      </c>
      <c r="G593" s="1">
        <v>42845</v>
      </c>
      <c r="H593" t="s">
        <v>11</v>
      </c>
    </row>
    <row r="594" spans="1:8" x14ac:dyDescent="0.25">
      <c r="A594" t="s">
        <v>48</v>
      </c>
      <c r="B594">
        <v>2</v>
      </c>
      <c r="C594">
        <v>9.58</v>
      </c>
      <c r="D594">
        <v>100</v>
      </c>
      <c r="E594">
        <v>0</v>
      </c>
      <c r="F594">
        <v>0</v>
      </c>
      <c r="G594" s="1">
        <v>42845</v>
      </c>
      <c r="H594" t="s">
        <v>11</v>
      </c>
    </row>
    <row r="595" spans="1:8" x14ac:dyDescent="0.25">
      <c r="A595" t="s">
        <v>48</v>
      </c>
      <c r="B595">
        <v>7</v>
      </c>
      <c r="C595">
        <v>9.58</v>
      </c>
      <c r="D595">
        <v>0</v>
      </c>
      <c r="E595">
        <v>0</v>
      </c>
      <c r="F595">
        <v>67.08</v>
      </c>
      <c r="G595" s="1">
        <v>42845</v>
      </c>
      <c r="H595" t="s">
        <v>11</v>
      </c>
    </row>
    <row r="596" spans="1:8" x14ac:dyDescent="0.25">
      <c r="A596" t="s">
        <v>48</v>
      </c>
      <c r="B596">
        <v>12</v>
      </c>
      <c r="C596">
        <v>9.58</v>
      </c>
      <c r="D596">
        <v>0</v>
      </c>
      <c r="E596">
        <v>0</v>
      </c>
      <c r="F596">
        <v>115</v>
      </c>
      <c r="G596" s="1">
        <v>42845</v>
      </c>
      <c r="H596" t="s">
        <v>11</v>
      </c>
    </row>
    <row r="597" spans="1:8" x14ac:dyDescent="0.25">
      <c r="A597" t="s">
        <v>48</v>
      </c>
      <c r="B597">
        <v>-15</v>
      </c>
      <c r="C597">
        <v>9.58</v>
      </c>
      <c r="D597">
        <v>0</v>
      </c>
      <c r="E597">
        <v>0</v>
      </c>
      <c r="F597">
        <v>-143.75</v>
      </c>
      <c r="G597" s="1">
        <v>42845</v>
      </c>
      <c r="H597" t="s">
        <v>11</v>
      </c>
    </row>
    <row r="598" spans="1:8" x14ac:dyDescent="0.25">
      <c r="A598" t="s">
        <v>48</v>
      </c>
      <c r="B598">
        <v>-3</v>
      </c>
      <c r="C598">
        <v>9.58</v>
      </c>
      <c r="D598">
        <v>100</v>
      </c>
      <c r="E598">
        <v>0</v>
      </c>
      <c r="F598">
        <v>0</v>
      </c>
      <c r="G598" s="1">
        <v>42845</v>
      </c>
      <c r="H598" t="s">
        <v>11</v>
      </c>
    </row>
    <row r="599" spans="1:8" x14ac:dyDescent="0.25">
      <c r="A599" t="s">
        <v>48</v>
      </c>
      <c r="B599">
        <v>11</v>
      </c>
      <c r="C599">
        <v>9.58</v>
      </c>
      <c r="D599">
        <v>0</v>
      </c>
      <c r="E599">
        <v>0</v>
      </c>
      <c r="F599">
        <v>105.42</v>
      </c>
      <c r="G599" s="1">
        <v>42846</v>
      </c>
      <c r="H599" t="s">
        <v>11</v>
      </c>
    </row>
    <row r="600" spans="1:8" x14ac:dyDescent="0.25">
      <c r="A600" t="s">
        <v>48</v>
      </c>
      <c r="B600">
        <v>2</v>
      </c>
      <c r="C600">
        <v>9.58</v>
      </c>
      <c r="D600">
        <v>100</v>
      </c>
      <c r="E600">
        <v>0</v>
      </c>
      <c r="F600">
        <v>0</v>
      </c>
      <c r="G600" s="1">
        <v>42846</v>
      </c>
      <c r="H600" t="s">
        <v>11</v>
      </c>
    </row>
    <row r="601" spans="1:8" x14ac:dyDescent="0.25">
      <c r="A601" t="s">
        <v>48</v>
      </c>
      <c r="B601">
        <v>10</v>
      </c>
      <c r="C601">
        <v>9.58</v>
      </c>
      <c r="D601">
        <v>0</v>
      </c>
      <c r="E601">
        <v>0</v>
      </c>
      <c r="F601">
        <v>95.83</v>
      </c>
      <c r="G601" s="1">
        <v>42846</v>
      </c>
      <c r="H601" t="s">
        <v>11</v>
      </c>
    </row>
    <row r="602" spans="1:8" x14ac:dyDescent="0.25">
      <c r="A602" t="s">
        <v>48</v>
      </c>
      <c r="B602">
        <v>11</v>
      </c>
      <c r="C602">
        <v>9.58</v>
      </c>
      <c r="D602">
        <v>0</v>
      </c>
      <c r="E602">
        <v>0</v>
      </c>
      <c r="F602">
        <v>105.42</v>
      </c>
      <c r="G602" s="1">
        <v>42846</v>
      </c>
      <c r="H602" t="s">
        <v>11</v>
      </c>
    </row>
    <row r="603" spans="1:8" x14ac:dyDescent="0.25">
      <c r="A603" t="s">
        <v>48</v>
      </c>
      <c r="B603">
        <v>6</v>
      </c>
      <c r="C603">
        <v>9.58</v>
      </c>
      <c r="D603">
        <v>0</v>
      </c>
      <c r="E603">
        <v>0</v>
      </c>
      <c r="F603">
        <v>57.5</v>
      </c>
      <c r="G603" s="1">
        <v>42846</v>
      </c>
      <c r="H603" t="s">
        <v>11</v>
      </c>
    </row>
    <row r="604" spans="1:8" x14ac:dyDescent="0.25">
      <c r="A604" t="s">
        <v>48</v>
      </c>
      <c r="B604">
        <v>40</v>
      </c>
      <c r="C604">
        <v>9.58</v>
      </c>
      <c r="D604">
        <v>0</v>
      </c>
      <c r="E604">
        <v>0</v>
      </c>
      <c r="F604">
        <v>383.33</v>
      </c>
      <c r="G604" s="1">
        <v>42849</v>
      </c>
      <c r="H604" t="s">
        <v>11</v>
      </c>
    </row>
    <row r="605" spans="1:8" x14ac:dyDescent="0.25">
      <c r="A605" t="s">
        <v>48</v>
      </c>
      <c r="B605">
        <v>8</v>
      </c>
      <c r="C605">
        <v>9.58</v>
      </c>
      <c r="D605">
        <v>100</v>
      </c>
      <c r="E605">
        <v>0</v>
      </c>
      <c r="F605">
        <v>0</v>
      </c>
      <c r="G605" s="1">
        <v>42849</v>
      </c>
      <c r="H605" t="s">
        <v>11</v>
      </c>
    </row>
    <row r="606" spans="1:8" x14ac:dyDescent="0.25">
      <c r="A606" t="s">
        <v>48</v>
      </c>
      <c r="B606">
        <v>15</v>
      </c>
      <c r="C606">
        <v>9.58</v>
      </c>
      <c r="D606">
        <v>0</v>
      </c>
      <c r="E606">
        <v>0</v>
      </c>
      <c r="F606">
        <v>143.75</v>
      </c>
      <c r="G606" s="1">
        <v>42849</v>
      </c>
      <c r="H606" t="s">
        <v>11</v>
      </c>
    </row>
    <row r="607" spans="1:8" x14ac:dyDescent="0.25">
      <c r="A607" t="s">
        <v>48</v>
      </c>
      <c r="B607">
        <v>1</v>
      </c>
      <c r="C607">
        <v>9.58</v>
      </c>
      <c r="D607">
        <v>100</v>
      </c>
      <c r="E607">
        <v>0</v>
      </c>
      <c r="F607">
        <v>0</v>
      </c>
      <c r="G607" s="1">
        <v>42849</v>
      </c>
      <c r="H607" t="s">
        <v>11</v>
      </c>
    </row>
    <row r="608" spans="1:8" x14ac:dyDescent="0.25">
      <c r="A608" t="s">
        <v>22</v>
      </c>
      <c r="B608">
        <v>12</v>
      </c>
      <c r="C608">
        <v>9.58</v>
      </c>
      <c r="D608">
        <v>0</v>
      </c>
      <c r="E608">
        <v>0</v>
      </c>
      <c r="F608">
        <v>115</v>
      </c>
      <c r="G608" s="1">
        <v>42849</v>
      </c>
      <c r="H608" t="s">
        <v>11</v>
      </c>
    </row>
    <row r="609" spans="1:8" x14ac:dyDescent="0.25">
      <c r="A609" t="s">
        <v>22</v>
      </c>
      <c r="B609">
        <v>3</v>
      </c>
      <c r="C609">
        <v>9.58</v>
      </c>
      <c r="D609">
        <v>100</v>
      </c>
      <c r="E609">
        <v>0</v>
      </c>
      <c r="F609">
        <v>0</v>
      </c>
      <c r="G609" s="1">
        <v>42849</v>
      </c>
      <c r="H609" t="s">
        <v>11</v>
      </c>
    </row>
    <row r="610" spans="1:8" x14ac:dyDescent="0.25">
      <c r="A610" t="s">
        <v>48</v>
      </c>
      <c r="B610">
        <v>2</v>
      </c>
      <c r="C610">
        <v>9.58</v>
      </c>
      <c r="D610">
        <v>100</v>
      </c>
      <c r="E610">
        <v>0</v>
      </c>
      <c r="F610">
        <v>0</v>
      </c>
      <c r="G610" s="1">
        <v>42849</v>
      </c>
      <c r="H610" t="s">
        <v>11</v>
      </c>
    </row>
    <row r="611" spans="1:8" x14ac:dyDescent="0.25">
      <c r="A611" t="s">
        <v>48</v>
      </c>
      <c r="B611">
        <v>8</v>
      </c>
      <c r="C611">
        <v>9.58</v>
      </c>
      <c r="D611">
        <v>0</v>
      </c>
      <c r="E611">
        <v>0</v>
      </c>
      <c r="F611">
        <v>76.67</v>
      </c>
      <c r="G611" s="1">
        <v>42849</v>
      </c>
      <c r="H611" t="s">
        <v>11</v>
      </c>
    </row>
    <row r="612" spans="1:8" x14ac:dyDescent="0.25">
      <c r="A612" t="s">
        <v>48</v>
      </c>
      <c r="B612">
        <v>2</v>
      </c>
      <c r="C612">
        <v>9.58</v>
      </c>
      <c r="D612">
        <v>0</v>
      </c>
      <c r="E612">
        <v>0</v>
      </c>
      <c r="F612">
        <v>19.170000000000002</v>
      </c>
      <c r="G612" s="1">
        <v>42850</v>
      </c>
      <c r="H612" t="s">
        <v>11</v>
      </c>
    </row>
    <row r="613" spans="1:8" x14ac:dyDescent="0.25">
      <c r="A613" t="s">
        <v>48</v>
      </c>
      <c r="B613">
        <v>6</v>
      </c>
      <c r="C613">
        <v>9.58</v>
      </c>
      <c r="D613">
        <v>0</v>
      </c>
      <c r="E613">
        <v>0</v>
      </c>
      <c r="F613">
        <v>57.5</v>
      </c>
      <c r="G613" s="1">
        <v>42850</v>
      </c>
      <c r="H613" t="s">
        <v>11</v>
      </c>
    </row>
    <row r="614" spans="1:8" x14ac:dyDescent="0.25">
      <c r="A614" t="s">
        <v>48</v>
      </c>
      <c r="B614">
        <v>1</v>
      </c>
      <c r="C614">
        <v>9.58</v>
      </c>
      <c r="D614">
        <v>100</v>
      </c>
      <c r="E614">
        <v>0</v>
      </c>
      <c r="F614">
        <v>0</v>
      </c>
      <c r="G614" s="1">
        <v>42850</v>
      </c>
      <c r="H614" t="s">
        <v>11</v>
      </c>
    </row>
    <row r="615" spans="1:8" x14ac:dyDescent="0.25">
      <c r="A615" t="s">
        <v>48</v>
      </c>
      <c r="B615">
        <v>11</v>
      </c>
      <c r="C615">
        <v>9.58</v>
      </c>
      <c r="D615">
        <v>0</v>
      </c>
      <c r="E615">
        <v>0</v>
      </c>
      <c r="F615">
        <v>105.42</v>
      </c>
      <c r="G615" s="1">
        <v>42850</v>
      </c>
      <c r="H615" t="s">
        <v>11</v>
      </c>
    </row>
    <row r="616" spans="1:8" x14ac:dyDescent="0.25">
      <c r="A616" t="s">
        <v>48</v>
      </c>
      <c r="B616">
        <v>10</v>
      </c>
      <c r="C616">
        <v>9.58</v>
      </c>
      <c r="D616">
        <v>0</v>
      </c>
      <c r="E616">
        <v>0</v>
      </c>
      <c r="F616">
        <v>95.83</v>
      </c>
      <c r="G616" s="1">
        <v>42850</v>
      </c>
      <c r="H616" t="s">
        <v>11</v>
      </c>
    </row>
    <row r="617" spans="1:8" x14ac:dyDescent="0.25">
      <c r="A617" t="s">
        <v>48</v>
      </c>
      <c r="B617">
        <v>10</v>
      </c>
      <c r="C617">
        <v>9.58</v>
      </c>
      <c r="D617">
        <v>0</v>
      </c>
      <c r="E617">
        <v>0</v>
      </c>
      <c r="F617">
        <v>95.83</v>
      </c>
      <c r="G617" s="1">
        <v>42850</v>
      </c>
      <c r="H617" t="s">
        <v>11</v>
      </c>
    </row>
    <row r="618" spans="1:8" x14ac:dyDescent="0.25">
      <c r="A618" t="s">
        <v>22</v>
      </c>
      <c r="B618">
        <v>4</v>
      </c>
      <c r="C618">
        <v>8.33</v>
      </c>
      <c r="D618">
        <v>0</v>
      </c>
      <c r="E618">
        <v>0</v>
      </c>
      <c r="F618">
        <v>33.33</v>
      </c>
      <c r="G618" s="1">
        <v>42851</v>
      </c>
      <c r="H618" t="s">
        <v>19</v>
      </c>
    </row>
    <row r="619" spans="1:8" x14ac:dyDescent="0.25">
      <c r="A619" t="s">
        <v>48</v>
      </c>
      <c r="B619">
        <v>11</v>
      </c>
      <c r="C619">
        <v>9.58</v>
      </c>
      <c r="D619">
        <v>0</v>
      </c>
      <c r="E619">
        <v>0</v>
      </c>
      <c r="F619">
        <v>105.42</v>
      </c>
      <c r="G619" s="1">
        <v>42851</v>
      </c>
      <c r="H619" t="s">
        <v>11</v>
      </c>
    </row>
    <row r="620" spans="1:8" x14ac:dyDescent="0.25">
      <c r="A620" t="s">
        <v>48</v>
      </c>
      <c r="B620">
        <v>1</v>
      </c>
      <c r="C620">
        <v>9.58</v>
      </c>
      <c r="D620">
        <v>100</v>
      </c>
      <c r="E620">
        <v>0</v>
      </c>
      <c r="F620">
        <v>0</v>
      </c>
      <c r="G620" s="1">
        <v>42851</v>
      </c>
      <c r="H620" t="s">
        <v>11</v>
      </c>
    </row>
    <row r="621" spans="1:8" x14ac:dyDescent="0.25">
      <c r="A621" t="s">
        <v>48</v>
      </c>
      <c r="B621">
        <v>11</v>
      </c>
      <c r="C621">
        <v>9.58</v>
      </c>
      <c r="D621">
        <v>0</v>
      </c>
      <c r="E621">
        <v>0</v>
      </c>
      <c r="F621">
        <v>105.42</v>
      </c>
      <c r="G621" s="1">
        <v>42851</v>
      </c>
      <c r="H621" t="s">
        <v>11</v>
      </c>
    </row>
    <row r="622" spans="1:8" x14ac:dyDescent="0.25">
      <c r="A622" t="s">
        <v>22</v>
      </c>
      <c r="B622">
        <v>4</v>
      </c>
      <c r="C622">
        <v>5.83</v>
      </c>
      <c r="D622">
        <v>0</v>
      </c>
      <c r="E622">
        <v>0</v>
      </c>
      <c r="F622">
        <v>23.33</v>
      </c>
      <c r="G622" s="1">
        <v>42851</v>
      </c>
      <c r="H622" t="s">
        <v>19</v>
      </c>
    </row>
    <row r="623" spans="1:8" x14ac:dyDescent="0.25">
      <c r="A623" t="s">
        <v>48</v>
      </c>
      <c r="B623">
        <v>10</v>
      </c>
      <c r="C623">
        <v>9.58</v>
      </c>
      <c r="D623">
        <v>0</v>
      </c>
      <c r="E623">
        <v>0</v>
      </c>
      <c r="F623">
        <v>95.83</v>
      </c>
      <c r="G623" s="1">
        <v>42851</v>
      </c>
      <c r="H623" t="s">
        <v>11</v>
      </c>
    </row>
    <row r="624" spans="1:8" x14ac:dyDescent="0.25">
      <c r="A624" t="s">
        <v>48</v>
      </c>
      <c r="B624">
        <v>1</v>
      </c>
      <c r="C624">
        <v>9.58</v>
      </c>
      <c r="D624">
        <v>100</v>
      </c>
      <c r="E624">
        <v>0</v>
      </c>
      <c r="F624">
        <v>0</v>
      </c>
      <c r="G624" s="1">
        <v>42851</v>
      </c>
      <c r="H624" t="s">
        <v>11</v>
      </c>
    </row>
    <row r="625" spans="1:8" x14ac:dyDescent="0.25">
      <c r="A625" t="s">
        <v>48</v>
      </c>
      <c r="B625">
        <v>5</v>
      </c>
      <c r="C625">
        <v>9.58</v>
      </c>
      <c r="D625">
        <v>0</v>
      </c>
      <c r="E625">
        <v>0</v>
      </c>
      <c r="F625">
        <v>47.92</v>
      </c>
      <c r="G625" s="1">
        <v>42852</v>
      </c>
      <c r="H625" t="s">
        <v>11</v>
      </c>
    </row>
    <row r="626" spans="1:8" x14ac:dyDescent="0.25">
      <c r="A626" t="s">
        <v>48</v>
      </c>
      <c r="B626">
        <v>1</v>
      </c>
      <c r="C626">
        <v>9.58</v>
      </c>
      <c r="D626">
        <v>100</v>
      </c>
      <c r="E626">
        <v>0</v>
      </c>
      <c r="F626">
        <v>0</v>
      </c>
      <c r="G626" s="1">
        <v>42852</v>
      </c>
      <c r="H626" t="s">
        <v>11</v>
      </c>
    </row>
    <row r="627" spans="1:8" x14ac:dyDescent="0.25">
      <c r="A627" t="s">
        <v>48</v>
      </c>
      <c r="B627">
        <v>9</v>
      </c>
      <c r="C627">
        <v>11.67</v>
      </c>
      <c r="D627">
        <v>0</v>
      </c>
      <c r="E627">
        <v>0</v>
      </c>
      <c r="F627">
        <v>105</v>
      </c>
      <c r="G627" s="1">
        <v>42852</v>
      </c>
      <c r="H627" t="s">
        <v>11</v>
      </c>
    </row>
    <row r="628" spans="1:8" x14ac:dyDescent="0.25">
      <c r="A628" t="s">
        <v>48</v>
      </c>
      <c r="B628">
        <v>11</v>
      </c>
      <c r="C628">
        <v>9.58</v>
      </c>
      <c r="D628">
        <v>0</v>
      </c>
      <c r="E628">
        <v>0</v>
      </c>
      <c r="F628">
        <v>105.42</v>
      </c>
      <c r="G628" s="1">
        <v>42852</v>
      </c>
      <c r="H628" t="s">
        <v>11</v>
      </c>
    </row>
    <row r="629" spans="1:8" x14ac:dyDescent="0.25">
      <c r="A629" t="s">
        <v>48</v>
      </c>
      <c r="B629">
        <v>11</v>
      </c>
      <c r="C629">
        <v>9.58</v>
      </c>
      <c r="D629">
        <v>0</v>
      </c>
      <c r="E629">
        <v>0</v>
      </c>
      <c r="F629">
        <v>105.42</v>
      </c>
      <c r="G629" s="1">
        <v>42853</v>
      </c>
      <c r="H629" t="s">
        <v>11</v>
      </c>
    </row>
    <row r="630" spans="1:8" x14ac:dyDescent="0.25">
      <c r="A630" t="s">
        <v>48</v>
      </c>
      <c r="B630">
        <v>2</v>
      </c>
      <c r="C630">
        <v>9.58</v>
      </c>
      <c r="D630">
        <v>100</v>
      </c>
      <c r="E630">
        <v>0</v>
      </c>
      <c r="F630">
        <v>0</v>
      </c>
      <c r="G630" s="1">
        <v>42853</v>
      </c>
      <c r="H630" t="s">
        <v>11</v>
      </c>
    </row>
    <row r="631" spans="1:8" x14ac:dyDescent="0.25">
      <c r="A631" t="s">
        <v>48</v>
      </c>
      <c r="B631">
        <v>4</v>
      </c>
      <c r="C631">
        <v>9.58</v>
      </c>
      <c r="D631">
        <v>0</v>
      </c>
      <c r="E631">
        <v>0</v>
      </c>
      <c r="F631">
        <v>38.33</v>
      </c>
      <c r="G631" s="1">
        <v>42853</v>
      </c>
      <c r="H631" t="s">
        <v>11</v>
      </c>
    </row>
    <row r="632" spans="1:8" x14ac:dyDescent="0.25">
      <c r="A632" t="s">
        <v>22</v>
      </c>
      <c r="B632">
        <v>8</v>
      </c>
      <c r="C632">
        <v>5.83</v>
      </c>
      <c r="D632">
        <v>0</v>
      </c>
      <c r="E632">
        <v>0</v>
      </c>
      <c r="F632">
        <v>46.67</v>
      </c>
      <c r="G632" s="1">
        <v>42853</v>
      </c>
      <c r="H632" t="s">
        <v>19</v>
      </c>
    </row>
    <row r="633" spans="1:8" x14ac:dyDescent="0.25">
      <c r="A633" t="s">
        <v>22</v>
      </c>
      <c r="B633">
        <v>1</v>
      </c>
      <c r="C633">
        <v>5.83</v>
      </c>
      <c r="D633">
        <v>100</v>
      </c>
      <c r="E633">
        <v>0</v>
      </c>
      <c r="F633">
        <v>0</v>
      </c>
      <c r="G633" s="1">
        <v>42853</v>
      </c>
      <c r="H633" t="s">
        <v>19</v>
      </c>
    </row>
    <row r="634" spans="1:8" x14ac:dyDescent="0.25">
      <c r="A634" t="s">
        <v>48</v>
      </c>
      <c r="B634">
        <v>5</v>
      </c>
      <c r="C634">
        <v>9.58</v>
      </c>
      <c r="D634">
        <v>0</v>
      </c>
      <c r="E634">
        <v>0</v>
      </c>
      <c r="F634">
        <v>47.92</v>
      </c>
      <c r="G634" s="1">
        <v>42853</v>
      </c>
      <c r="H634" t="s">
        <v>11</v>
      </c>
    </row>
    <row r="635" spans="1:8" x14ac:dyDescent="0.25">
      <c r="A635" t="s">
        <v>48</v>
      </c>
      <c r="B635">
        <v>4</v>
      </c>
      <c r="C635">
        <v>9.58</v>
      </c>
      <c r="D635">
        <v>0</v>
      </c>
      <c r="E635">
        <v>0</v>
      </c>
      <c r="F635">
        <v>38.33</v>
      </c>
      <c r="G635" s="1">
        <v>42853</v>
      </c>
      <c r="H635" t="s">
        <v>11</v>
      </c>
    </row>
    <row r="636" spans="1:8" x14ac:dyDescent="0.25">
      <c r="A636" t="s">
        <v>48</v>
      </c>
      <c r="B636">
        <v>11</v>
      </c>
      <c r="C636">
        <v>9.58</v>
      </c>
      <c r="D636">
        <v>0</v>
      </c>
      <c r="E636">
        <v>0</v>
      </c>
      <c r="F636">
        <v>105.42</v>
      </c>
      <c r="G636" s="1">
        <v>42853</v>
      </c>
      <c r="H636" t="s">
        <v>11</v>
      </c>
    </row>
    <row r="637" spans="1:8" x14ac:dyDescent="0.25">
      <c r="A637" t="s">
        <v>22</v>
      </c>
      <c r="B637">
        <v>3</v>
      </c>
      <c r="C637">
        <v>47.92</v>
      </c>
      <c r="D637">
        <v>0</v>
      </c>
      <c r="E637">
        <v>0</v>
      </c>
      <c r="F637">
        <v>143.75</v>
      </c>
      <c r="G637" s="1">
        <v>42857</v>
      </c>
      <c r="H637" t="s">
        <v>15</v>
      </c>
    </row>
    <row r="638" spans="1:8" x14ac:dyDescent="0.25">
      <c r="A638" t="s">
        <v>48</v>
      </c>
      <c r="B638">
        <v>2</v>
      </c>
      <c r="C638">
        <v>9.58</v>
      </c>
      <c r="D638">
        <v>0</v>
      </c>
      <c r="E638">
        <v>0</v>
      </c>
      <c r="F638">
        <v>19.170000000000002</v>
      </c>
      <c r="G638" s="1">
        <v>42858</v>
      </c>
      <c r="H638" t="s">
        <v>11</v>
      </c>
    </row>
    <row r="639" spans="1:8" x14ac:dyDescent="0.25">
      <c r="A639" t="s">
        <v>48</v>
      </c>
      <c r="B639">
        <v>10</v>
      </c>
      <c r="C639">
        <v>9.58</v>
      </c>
      <c r="D639">
        <v>0</v>
      </c>
      <c r="E639">
        <v>0</v>
      </c>
      <c r="F639">
        <v>95.83</v>
      </c>
      <c r="G639" s="1">
        <v>42858</v>
      </c>
      <c r="H639" t="s">
        <v>11</v>
      </c>
    </row>
    <row r="640" spans="1:8" x14ac:dyDescent="0.25">
      <c r="A640" t="s">
        <v>48</v>
      </c>
      <c r="B640">
        <v>1</v>
      </c>
      <c r="C640">
        <v>9.58</v>
      </c>
      <c r="D640">
        <v>100</v>
      </c>
      <c r="E640">
        <v>0</v>
      </c>
      <c r="F640">
        <v>0</v>
      </c>
      <c r="G640" s="1">
        <v>42858</v>
      </c>
      <c r="H640" t="s">
        <v>11</v>
      </c>
    </row>
    <row r="641" spans="1:8" x14ac:dyDescent="0.25">
      <c r="A641" t="s">
        <v>22</v>
      </c>
      <c r="B641">
        <v>1</v>
      </c>
      <c r="C641">
        <v>47.92</v>
      </c>
      <c r="D641">
        <v>0</v>
      </c>
      <c r="E641">
        <v>0</v>
      </c>
      <c r="F641">
        <v>47.92</v>
      </c>
      <c r="G641" s="1">
        <v>42859</v>
      </c>
      <c r="H641" t="s">
        <v>15</v>
      </c>
    </row>
    <row r="642" spans="1:8" x14ac:dyDescent="0.25">
      <c r="A642" t="s">
        <v>48</v>
      </c>
      <c r="B642">
        <v>3</v>
      </c>
      <c r="C642">
        <v>9.58</v>
      </c>
      <c r="D642">
        <v>0</v>
      </c>
      <c r="E642">
        <v>0</v>
      </c>
      <c r="F642">
        <v>28.75</v>
      </c>
      <c r="G642" s="1">
        <v>42859</v>
      </c>
      <c r="H642" t="s">
        <v>11</v>
      </c>
    </row>
    <row r="643" spans="1:8" x14ac:dyDescent="0.25">
      <c r="A643" t="s">
        <v>22</v>
      </c>
      <c r="B643">
        <v>2</v>
      </c>
      <c r="C643">
        <v>47.92</v>
      </c>
      <c r="D643">
        <v>0</v>
      </c>
      <c r="E643">
        <v>0</v>
      </c>
      <c r="F643">
        <v>95.83</v>
      </c>
      <c r="G643" s="1">
        <v>42859</v>
      </c>
      <c r="H643" t="s">
        <v>15</v>
      </c>
    </row>
    <row r="644" spans="1:8" x14ac:dyDescent="0.25">
      <c r="A644" t="s">
        <v>48</v>
      </c>
      <c r="B644">
        <v>1</v>
      </c>
      <c r="C644">
        <v>9.58</v>
      </c>
      <c r="D644">
        <v>0</v>
      </c>
      <c r="E644">
        <v>0</v>
      </c>
      <c r="F644">
        <v>9.58</v>
      </c>
      <c r="G644" s="1">
        <v>42860</v>
      </c>
      <c r="H644" t="s">
        <v>11</v>
      </c>
    </row>
    <row r="645" spans="1:8" x14ac:dyDescent="0.25">
      <c r="A645" t="s">
        <v>48</v>
      </c>
      <c r="B645">
        <v>2</v>
      </c>
      <c r="C645">
        <v>9.58</v>
      </c>
      <c r="D645">
        <v>0</v>
      </c>
      <c r="E645">
        <v>0</v>
      </c>
      <c r="F645">
        <v>19.170000000000002</v>
      </c>
      <c r="G645" s="1">
        <v>42860</v>
      </c>
      <c r="H645" t="s">
        <v>11</v>
      </c>
    </row>
    <row r="646" spans="1:8" x14ac:dyDescent="0.25">
      <c r="A646" t="s">
        <v>48</v>
      </c>
      <c r="B646">
        <v>6</v>
      </c>
      <c r="C646">
        <v>9.58</v>
      </c>
      <c r="D646">
        <v>0</v>
      </c>
      <c r="E646">
        <v>0</v>
      </c>
      <c r="F646">
        <v>57.5</v>
      </c>
      <c r="G646" s="1">
        <v>42864</v>
      </c>
      <c r="H646" t="s">
        <v>11</v>
      </c>
    </row>
    <row r="647" spans="1:8" x14ac:dyDescent="0.25">
      <c r="A647" t="s">
        <v>48</v>
      </c>
      <c r="B647">
        <v>6</v>
      </c>
      <c r="C647">
        <v>9.58</v>
      </c>
      <c r="D647">
        <v>0</v>
      </c>
      <c r="E647">
        <v>0</v>
      </c>
      <c r="F647">
        <v>57.5</v>
      </c>
      <c r="G647" s="1">
        <v>42864</v>
      </c>
      <c r="H647" t="s">
        <v>11</v>
      </c>
    </row>
    <row r="648" spans="1:8" x14ac:dyDescent="0.25">
      <c r="A648" t="s">
        <v>48</v>
      </c>
      <c r="B648">
        <v>4</v>
      </c>
      <c r="C648">
        <v>9.58</v>
      </c>
      <c r="D648">
        <v>0</v>
      </c>
      <c r="E648">
        <v>0</v>
      </c>
      <c r="F648">
        <v>38.33</v>
      </c>
      <c r="G648" s="1">
        <v>42864</v>
      </c>
      <c r="H648" t="s">
        <v>11</v>
      </c>
    </row>
    <row r="649" spans="1:8" x14ac:dyDescent="0.25">
      <c r="A649" t="s">
        <v>22</v>
      </c>
      <c r="B649">
        <v>2</v>
      </c>
      <c r="C649">
        <v>5.83</v>
      </c>
      <c r="D649">
        <v>0</v>
      </c>
      <c r="E649">
        <v>0</v>
      </c>
      <c r="F649">
        <v>11.67</v>
      </c>
      <c r="G649" s="1">
        <v>42864</v>
      </c>
      <c r="H649" t="s">
        <v>19</v>
      </c>
    </row>
    <row r="650" spans="1:8" x14ac:dyDescent="0.25">
      <c r="A650" t="s">
        <v>48</v>
      </c>
      <c r="B650">
        <v>10</v>
      </c>
      <c r="C650">
        <v>9.58</v>
      </c>
      <c r="D650">
        <v>0</v>
      </c>
      <c r="E650">
        <v>0</v>
      </c>
      <c r="F650">
        <v>95.83</v>
      </c>
      <c r="G650" s="1">
        <v>42864</v>
      </c>
      <c r="H650" t="s">
        <v>11</v>
      </c>
    </row>
    <row r="651" spans="1:8" x14ac:dyDescent="0.25">
      <c r="A651" t="s">
        <v>48</v>
      </c>
      <c r="B651">
        <v>2</v>
      </c>
      <c r="C651">
        <v>9.58</v>
      </c>
      <c r="D651">
        <v>100</v>
      </c>
      <c r="E651">
        <v>0</v>
      </c>
      <c r="F651">
        <v>0</v>
      </c>
      <c r="G651" s="1">
        <v>42864</v>
      </c>
      <c r="H651" t="s">
        <v>11</v>
      </c>
    </row>
    <row r="652" spans="1:8" x14ac:dyDescent="0.25">
      <c r="A652" t="s">
        <v>48</v>
      </c>
      <c r="B652">
        <v>12</v>
      </c>
      <c r="C652">
        <v>9.58</v>
      </c>
      <c r="D652">
        <v>0</v>
      </c>
      <c r="E652">
        <v>0</v>
      </c>
      <c r="F652">
        <v>115</v>
      </c>
      <c r="G652" s="1">
        <v>42865</v>
      </c>
      <c r="H652" t="s">
        <v>11</v>
      </c>
    </row>
    <row r="653" spans="1:8" x14ac:dyDescent="0.25">
      <c r="A653" t="s">
        <v>48</v>
      </c>
      <c r="B653">
        <v>2</v>
      </c>
      <c r="C653">
        <v>9.58</v>
      </c>
      <c r="D653">
        <v>100</v>
      </c>
      <c r="E653">
        <v>0</v>
      </c>
      <c r="F653">
        <v>0</v>
      </c>
      <c r="G653" s="1">
        <v>42865</v>
      </c>
      <c r="H653" t="s">
        <v>11</v>
      </c>
    </row>
    <row r="654" spans="1:8" x14ac:dyDescent="0.25">
      <c r="A654" t="s">
        <v>48</v>
      </c>
      <c r="B654">
        <v>5</v>
      </c>
      <c r="C654">
        <v>9.58</v>
      </c>
      <c r="D654">
        <v>0</v>
      </c>
      <c r="E654">
        <v>0</v>
      </c>
      <c r="F654">
        <v>47.92</v>
      </c>
      <c r="G654" s="1">
        <v>42865</v>
      </c>
      <c r="H654" t="s">
        <v>11</v>
      </c>
    </row>
    <row r="655" spans="1:8" x14ac:dyDescent="0.25">
      <c r="A655" t="s">
        <v>48</v>
      </c>
      <c r="B655">
        <v>1</v>
      </c>
      <c r="C655">
        <v>9.58</v>
      </c>
      <c r="D655">
        <v>100</v>
      </c>
      <c r="E655">
        <v>0</v>
      </c>
      <c r="F655">
        <v>0</v>
      </c>
      <c r="G655" s="1">
        <v>42865</v>
      </c>
      <c r="H655" t="s">
        <v>11</v>
      </c>
    </row>
    <row r="656" spans="1:8" x14ac:dyDescent="0.25">
      <c r="A656" t="s">
        <v>48</v>
      </c>
      <c r="B656">
        <v>11</v>
      </c>
      <c r="C656">
        <v>9.58</v>
      </c>
      <c r="D656">
        <v>0</v>
      </c>
      <c r="E656">
        <v>0</v>
      </c>
      <c r="F656">
        <v>105.42</v>
      </c>
      <c r="G656" s="1">
        <v>42865</v>
      </c>
      <c r="H656" t="s">
        <v>11</v>
      </c>
    </row>
    <row r="657" spans="1:8" x14ac:dyDescent="0.25">
      <c r="A657" t="s">
        <v>48</v>
      </c>
      <c r="B657">
        <v>2</v>
      </c>
      <c r="C657">
        <v>9.58</v>
      </c>
      <c r="D657">
        <v>100</v>
      </c>
      <c r="E657">
        <v>0</v>
      </c>
      <c r="F657">
        <v>0</v>
      </c>
      <c r="G657" s="1">
        <v>42865</v>
      </c>
      <c r="H657" t="s">
        <v>11</v>
      </c>
    </row>
    <row r="658" spans="1:8" x14ac:dyDescent="0.25">
      <c r="A658" t="s">
        <v>22</v>
      </c>
      <c r="B658">
        <v>2</v>
      </c>
      <c r="C658">
        <v>47.92</v>
      </c>
      <c r="D658">
        <v>0</v>
      </c>
      <c r="E658">
        <v>0</v>
      </c>
      <c r="F658">
        <v>95.83</v>
      </c>
      <c r="G658" s="1">
        <v>42865</v>
      </c>
      <c r="H658" t="s">
        <v>15</v>
      </c>
    </row>
    <row r="659" spans="1:8" x14ac:dyDescent="0.25">
      <c r="A659" t="s">
        <v>48</v>
      </c>
      <c r="B659">
        <v>11</v>
      </c>
      <c r="C659">
        <v>9.58</v>
      </c>
      <c r="D659">
        <v>0</v>
      </c>
      <c r="E659">
        <v>0</v>
      </c>
      <c r="F659">
        <v>105.42</v>
      </c>
      <c r="G659" s="1">
        <v>42865</v>
      </c>
      <c r="H659" t="s">
        <v>11</v>
      </c>
    </row>
    <row r="660" spans="1:8" x14ac:dyDescent="0.25">
      <c r="A660" t="s">
        <v>48</v>
      </c>
      <c r="B660">
        <v>1</v>
      </c>
      <c r="C660">
        <v>9.58</v>
      </c>
      <c r="D660">
        <v>100</v>
      </c>
      <c r="E660">
        <v>0</v>
      </c>
      <c r="F660">
        <v>0</v>
      </c>
      <c r="G660" s="1">
        <v>42865</v>
      </c>
      <c r="H660" t="s">
        <v>11</v>
      </c>
    </row>
    <row r="661" spans="1:8" x14ac:dyDescent="0.25">
      <c r="A661" t="s">
        <v>48</v>
      </c>
      <c r="B661">
        <v>10</v>
      </c>
      <c r="C661">
        <v>9.58</v>
      </c>
      <c r="D661">
        <v>0</v>
      </c>
      <c r="E661">
        <v>0</v>
      </c>
      <c r="F661">
        <v>95.83</v>
      </c>
      <c r="G661" s="1">
        <v>42866</v>
      </c>
      <c r="H661" t="s">
        <v>11</v>
      </c>
    </row>
    <row r="662" spans="1:8" x14ac:dyDescent="0.25">
      <c r="A662" t="s">
        <v>48</v>
      </c>
      <c r="B662">
        <v>2</v>
      </c>
      <c r="C662">
        <v>9.58</v>
      </c>
      <c r="D662">
        <v>100</v>
      </c>
      <c r="E662">
        <v>0</v>
      </c>
      <c r="F662">
        <v>0</v>
      </c>
      <c r="G662" s="1">
        <v>42866</v>
      </c>
      <c r="H662" t="s">
        <v>11</v>
      </c>
    </row>
    <row r="663" spans="1:8" x14ac:dyDescent="0.25">
      <c r="A663" t="s">
        <v>48</v>
      </c>
      <c r="B663">
        <v>6</v>
      </c>
      <c r="C663">
        <v>11.67</v>
      </c>
      <c r="D663">
        <v>0</v>
      </c>
      <c r="E663">
        <v>0</v>
      </c>
      <c r="F663">
        <v>70</v>
      </c>
      <c r="G663" s="1">
        <v>42866</v>
      </c>
      <c r="H663" t="s">
        <v>11</v>
      </c>
    </row>
    <row r="664" spans="1:8" x14ac:dyDescent="0.25">
      <c r="A664" t="s">
        <v>48</v>
      </c>
      <c r="B664">
        <v>11</v>
      </c>
      <c r="C664">
        <v>9.58</v>
      </c>
      <c r="D664">
        <v>0</v>
      </c>
      <c r="E664">
        <v>0</v>
      </c>
      <c r="F664">
        <v>105.42</v>
      </c>
      <c r="G664" s="1">
        <v>42867</v>
      </c>
      <c r="H664" t="s">
        <v>11</v>
      </c>
    </row>
    <row r="665" spans="1:8" x14ac:dyDescent="0.25">
      <c r="A665" t="s">
        <v>48</v>
      </c>
      <c r="B665">
        <v>2</v>
      </c>
      <c r="C665">
        <v>9.58</v>
      </c>
      <c r="D665">
        <v>100</v>
      </c>
      <c r="E665">
        <v>0</v>
      </c>
      <c r="F665">
        <v>0</v>
      </c>
      <c r="G665" s="1">
        <v>42867</v>
      </c>
      <c r="H665" t="s">
        <v>11</v>
      </c>
    </row>
    <row r="666" spans="1:8" x14ac:dyDescent="0.25">
      <c r="A666" t="s">
        <v>48</v>
      </c>
      <c r="B666">
        <v>7</v>
      </c>
      <c r="C666">
        <v>9.58</v>
      </c>
      <c r="D666">
        <v>0</v>
      </c>
      <c r="E666">
        <v>0</v>
      </c>
      <c r="F666">
        <v>67.08</v>
      </c>
      <c r="G666" s="1">
        <v>42867</v>
      </c>
      <c r="H666" t="s">
        <v>11</v>
      </c>
    </row>
    <row r="667" spans="1:8" x14ac:dyDescent="0.25">
      <c r="A667" t="s">
        <v>48</v>
      </c>
      <c r="B667">
        <v>15</v>
      </c>
      <c r="C667">
        <v>9.58</v>
      </c>
      <c r="D667">
        <v>0</v>
      </c>
      <c r="E667">
        <v>0</v>
      </c>
      <c r="F667">
        <v>143.75</v>
      </c>
      <c r="G667" s="1">
        <v>42867</v>
      </c>
      <c r="H667" t="s">
        <v>11</v>
      </c>
    </row>
    <row r="668" spans="1:8" x14ac:dyDescent="0.25">
      <c r="A668" t="s">
        <v>48</v>
      </c>
      <c r="B668">
        <v>3</v>
      </c>
      <c r="C668">
        <v>9.58</v>
      </c>
      <c r="D668">
        <v>100</v>
      </c>
      <c r="E668">
        <v>0</v>
      </c>
      <c r="F668">
        <v>0</v>
      </c>
      <c r="G668" s="1">
        <v>42867</v>
      </c>
      <c r="H668" t="s">
        <v>11</v>
      </c>
    </row>
    <row r="669" spans="1:8" x14ac:dyDescent="0.25">
      <c r="A669" t="s">
        <v>48</v>
      </c>
      <c r="B669">
        <v>5</v>
      </c>
      <c r="C669">
        <v>9.58</v>
      </c>
      <c r="D669">
        <v>0</v>
      </c>
      <c r="E669">
        <v>0</v>
      </c>
      <c r="F669">
        <v>47.92</v>
      </c>
      <c r="G669" s="1">
        <v>42867</v>
      </c>
      <c r="H669" t="s">
        <v>11</v>
      </c>
    </row>
    <row r="670" spans="1:8" x14ac:dyDescent="0.25">
      <c r="A670" t="s">
        <v>22</v>
      </c>
      <c r="B670">
        <v>5</v>
      </c>
      <c r="C670">
        <v>5.83</v>
      </c>
      <c r="D670">
        <v>0</v>
      </c>
      <c r="E670">
        <v>0</v>
      </c>
      <c r="F670">
        <v>29.17</v>
      </c>
      <c r="G670" s="1">
        <v>42867</v>
      </c>
      <c r="H670" t="s">
        <v>19</v>
      </c>
    </row>
    <row r="671" spans="1:8" x14ac:dyDescent="0.25">
      <c r="A671" t="s">
        <v>48</v>
      </c>
      <c r="B671">
        <v>11</v>
      </c>
      <c r="C671">
        <v>9.58</v>
      </c>
      <c r="D671">
        <v>0</v>
      </c>
      <c r="E671">
        <v>0</v>
      </c>
      <c r="F671">
        <v>105.42</v>
      </c>
      <c r="G671" s="1">
        <v>42867</v>
      </c>
      <c r="H671" t="s">
        <v>11</v>
      </c>
    </row>
    <row r="672" spans="1:8" x14ac:dyDescent="0.25">
      <c r="A672" t="s">
        <v>22</v>
      </c>
      <c r="B672">
        <v>6</v>
      </c>
      <c r="C672">
        <v>5.83</v>
      </c>
      <c r="D672">
        <v>0</v>
      </c>
      <c r="E672">
        <v>0</v>
      </c>
      <c r="F672">
        <v>35</v>
      </c>
      <c r="G672" s="1">
        <v>42867</v>
      </c>
      <c r="H672" t="s">
        <v>19</v>
      </c>
    </row>
    <row r="673" spans="1:8" x14ac:dyDescent="0.25">
      <c r="A673" t="s">
        <v>48</v>
      </c>
      <c r="B673">
        <v>4</v>
      </c>
      <c r="C673">
        <v>9.58</v>
      </c>
      <c r="D673">
        <v>0</v>
      </c>
      <c r="E673">
        <v>0</v>
      </c>
      <c r="F673">
        <v>38.33</v>
      </c>
      <c r="G673" s="1">
        <v>42867</v>
      </c>
      <c r="H673" t="s">
        <v>11</v>
      </c>
    </row>
    <row r="674" spans="1:8" x14ac:dyDescent="0.25">
      <c r="A674" t="s">
        <v>48</v>
      </c>
      <c r="B674">
        <v>4</v>
      </c>
      <c r="C674">
        <v>9.58</v>
      </c>
      <c r="D674">
        <v>0</v>
      </c>
      <c r="E674">
        <v>0</v>
      </c>
      <c r="F674">
        <v>38.33</v>
      </c>
      <c r="G674" s="1">
        <v>42867</v>
      </c>
      <c r="H674" t="s">
        <v>11</v>
      </c>
    </row>
    <row r="675" spans="1:8" x14ac:dyDescent="0.25">
      <c r="A675" t="s">
        <v>48</v>
      </c>
      <c r="B675">
        <v>11</v>
      </c>
      <c r="C675">
        <v>9.58</v>
      </c>
      <c r="D675">
        <v>0</v>
      </c>
      <c r="E675">
        <v>0</v>
      </c>
      <c r="F675">
        <v>105.42</v>
      </c>
      <c r="G675" s="1">
        <v>42867</v>
      </c>
      <c r="H675" t="s">
        <v>11</v>
      </c>
    </row>
    <row r="676" spans="1:8" x14ac:dyDescent="0.25">
      <c r="A676" t="s">
        <v>48</v>
      </c>
      <c r="B676">
        <v>1</v>
      </c>
      <c r="C676">
        <v>9.58</v>
      </c>
      <c r="D676">
        <v>100</v>
      </c>
      <c r="E676">
        <v>0</v>
      </c>
      <c r="F676">
        <v>0</v>
      </c>
      <c r="G676" s="1">
        <v>42867</v>
      </c>
      <c r="H676" t="s">
        <v>11</v>
      </c>
    </row>
    <row r="677" spans="1:8" x14ac:dyDescent="0.25">
      <c r="A677" t="s">
        <v>22</v>
      </c>
      <c r="B677">
        <v>3</v>
      </c>
      <c r="C677">
        <v>5.83</v>
      </c>
      <c r="D677">
        <v>0</v>
      </c>
      <c r="E677">
        <v>0</v>
      </c>
      <c r="F677">
        <v>17.5</v>
      </c>
      <c r="G677" s="1">
        <v>42867</v>
      </c>
      <c r="H677" t="s">
        <v>19</v>
      </c>
    </row>
    <row r="678" spans="1:8" x14ac:dyDescent="0.25">
      <c r="A678" t="s">
        <v>48</v>
      </c>
      <c r="B678">
        <v>11</v>
      </c>
      <c r="C678">
        <v>9.58</v>
      </c>
      <c r="D678">
        <v>0</v>
      </c>
      <c r="E678">
        <v>0</v>
      </c>
      <c r="F678">
        <v>105.42</v>
      </c>
      <c r="G678" s="1">
        <v>42870</v>
      </c>
      <c r="H678" t="s">
        <v>11</v>
      </c>
    </row>
    <row r="679" spans="1:8" x14ac:dyDescent="0.25">
      <c r="A679" t="s">
        <v>48</v>
      </c>
      <c r="B679">
        <v>2</v>
      </c>
      <c r="C679">
        <v>9.58</v>
      </c>
      <c r="D679">
        <v>100</v>
      </c>
      <c r="E679">
        <v>0</v>
      </c>
      <c r="F679">
        <v>0</v>
      </c>
      <c r="G679" s="1">
        <v>42870</v>
      </c>
      <c r="H679" t="s">
        <v>11</v>
      </c>
    </row>
    <row r="680" spans="1:8" x14ac:dyDescent="0.25">
      <c r="A680" t="s">
        <v>48</v>
      </c>
      <c r="B680">
        <v>11</v>
      </c>
      <c r="C680">
        <v>9.58</v>
      </c>
      <c r="D680">
        <v>0</v>
      </c>
      <c r="E680">
        <v>0</v>
      </c>
      <c r="F680">
        <v>105.42</v>
      </c>
      <c r="G680" s="1">
        <v>42870</v>
      </c>
      <c r="H680" t="s">
        <v>11</v>
      </c>
    </row>
    <row r="681" spans="1:8" x14ac:dyDescent="0.25">
      <c r="A681" t="s">
        <v>48</v>
      </c>
      <c r="B681">
        <v>2</v>
      </c>
      <c r="C681">
        <v>9.58</v>
      </c>
      <c r="D681">
        <v>100</v>
      </c>
      <c r="E681">
        <v>0</v>
      </c>
      <c r="F681">
        <v>0</v>
      </c>
      <c r="G681" s="1">
        <v>42870</v>
      </c>
      <c r="H681" t="s">
        <v>11</v>
      </c>
    </row>
    <row r="682" spans="1:8" x14ac:dyDescent="0.25">
      <c r="A682" t="s">
        <v>48</v>
      </c>
      <c r="B682">
        <v>6</v>
      </c>
      <c r="C682">
        <v>9.58</v>
      </c>
      <c r="D682">
        <v>0</v>
      </c>
      <c r="E682">
        <v>0</v>
      </c>
      <c r="F682">
        <v>57.5</v>
      </c>
      <c r="G682" s="1">
        <v>42870</v>
      </c>
      <c r="H682" t="s">
        <v>11</v>
      </c>
    </row>
    <row r="683" spans="1:8" x14ac:dyDescent="0.25">
      <c r="A683" t="s">
        <v>48</v>
      </c>
      <c r="B683">
        <v>1</v>
      </c>
      <c r="C683">
        <v>9.58</v>
      </c>
      <c r="D683">
        <v>100</v>
      </c>
      <c r="E683">
        <v>0</v>
      </c>
      <c r="F683">
        <v>0</v>
      </c>
      <c r="G683" s="1">
        <v>42870</v>
      </c>
      <c r="H683" t="s">
        <v>11</v>
      </c>
    </row>
    <row r="684" spans="1:8" x14ac:dyDescent="0.25">
      <c r="A684" t="s">
        <v>48</v>
      </c>
      <c r="B684">
        <v>10</v>
      </c>
      <c r="C684">
        <v>9.58</v>
      </c>
      <c r="D684">
        <v>0</v>
      </c>
      <c r="E684">
        <v>0</v>
      </c>
      <c r="F684">
        <v>95.83</v>
      </c>
      <c r="G684" s="1">
        <v>42870</v>
      </c>
      <c r="H684" t="s">
        <v>11</v>
      </c>
    </row>
    <row r="685" spans="1:8" x14ac:dyDescent="0.25">
      <c r="A685" t="s">
        <v>48</v>
      </c>
      <c r="B685">
        <v>2</v>
      </c>
      <c r="C685">
        <v>9.58</v>
      </c>
      <c r="D685">
        <v>100</v>
      </c>
      <c r="E685">
        <v>0</v>
      </c>
      <c r="F685">
        <v>0</v>
      </c>
      <c r="G685" s="1">
        <v>42870</v>
      </c>
      <c r="H685" t="s">
        <v>11</v>
      </c>
    </row>
    <row r="686" spans="1:8" x14ac:dyDescent="0.25">
      <c r="A686" t="s">
        <v>48</v>
      </c>
      <c r="B686">
        <v>5</v>
      </c>
      <c r="C686">
        <v>9.58</v>
      </c>
      <c r="D686">
        <v>0</v>
      </c>
      <c r="E686">
        <v>0</v>
      </c>
      <c r="F686">
        <v>47.92</v>
      </c>
      <c r="G686" s="1">
        <v>42870</v>
      </c>
      <c r="H686" t="s">
        <v>11</v>
      </c>
    </row>
    <row r="687" spans="1:8" x14ac:dyDescent="0.25">
      <c r="A687" t="s">
        <v>22</v>
      </c>
      <c r="B687">
        <v>3</v>
      </c>
      <c r="C687">
        <v>47.92</v>
      </c>
      <c r="D687">
        <v>0</v>
      </c>
      <c r="E687">
        <v>0</v>
      </c>
      <c r="F687">
        <v>143.75</v>
      </c>
      <c r="G687" s="1">
        <v>42870</v>
      </c>
      <c r="H687" t="s">
        <v>15</v>
      </c>
    </row>
    <row r="688" spans="1:8" x14ac:dyDescent="0.25">
      <c r="A688" t="s">
        <v>48</v>
      </c>
      <c r="B688">
        <v>11</v>
      </c>
      <c r="C688">
        <v>9.58</v>
      </c>
      <c r="D688">
        <v>0</v>
      </c>
      <c r="E688">
        <v>0</v>
      </c>
      <c r="F688">
        <v>105.42</v>
      </c>
      <c r="G688" s="1">
        <v>42870</v>
      </c>
      <c r="H688" t="s">
        <v>11</v>
      </c>
    </row>
    <row r="689" spans="1:8" x14ac:dyDescent="0.25">
      <c r="A689" t="s">
        <v>48</v>
      </c>
      <c r="B689">
        <v>1</v>
      </c>
      <c r="C689">
        <v>9.58</v>
      </c>
      <c r="D689">
        <v>0</v>
      </c>
      <c r="E689">
        <v>0</v>
      </c>
      <c r="F689">
        <v>9.58</v>
      </c>
      <c r="G689" s="1">
        <v>42870</v>
      </c>
      <c r="H689" t="s">
        <v>11</v>
      </c>
    </row>
    <row r="690" spans="1:8" x14ac:dyDescent="0.25">
      <c r="A690" t="s">
        <v>22</v>
      </c>
      <c r="B690">
        <v>4</v>
      </c>
      <c r="C690">
        <v>9.58</v>
      </c>
      <c r="D690">
        <v>0</v>
      </c>
      <c r="E690">
        <v>0</v>
      </c>
      <c r="F690">
        <v>38.33</v>
      </c>
      <c r="G690" s="1">
        <v>42870</v>
      </c>
      <c r="H690" t="s">
        <v>11</v>
      </c>
    </row>
    <row r="691" spans="1:8" x14ac:dyDescent="0.25">
      <c r="A691" t="s">
        <v>48</v>
      </c>
      <c r="B691">
        <v>10</v>
      </c>
      <c r="C691">
        <v>9.58</v>
      </c>
      <c r="D691">
        <v>0</v>
      </c>
      <c r="E691">
        <v>0</v>
      </c>
      <c r="F691">
        <v>95.83</v>
      </c>
      <c r="G691" s="1">
        <v>42871</v>
      </c>
      <c r="H691" t="s">
        <v>11</v>
      </c>
    </row>
    <row r="692" spans="1:8" x14ac:dyDescent="0.25">
      <c r="A692" t="s">
        <v>48</v>
      </c>
      <c r="B692">
        <v>2</v>
      </c>
      <c r="C692">
        <v>9.58</v>
      </c>
      <c r="D692">
        <v>100</v>
      </c>
      <c r="E692">
        <v>0</v>
      </c>
      <c r="F692">
        <v>0</v>
      </c>
      <c r="G692" s="1">
        <v>42871</v>
      </c>
      <c r="H692" t="s">
        <v>11</v>
      </c>
    </row>
    <row r="693" spans="1:8" x14ac:dyDescent="0.25">
      <c r="A693" t="s">
        <v>48</v>
      </c>
      <c r="B693">
        <v>4</v>
      </c>
      <c r="C693">
        <v>9.58</v>
      </c>
      <c r="D693">
        <v>0</v>
      </c>
      <c r="E693">
        <v>0</v>
      </c>
      <c r="F693">
        <v>38.33</v>
      </c>
      <c r="G693" s="1">
        <v>42871</v>
      </c>
      <c r="H693" t="s">
        <v>11</v>
      </c>
    </row>
    <row r="694" spans="1:8" x14ac:dyDescent="0.25">
      <c r="A694" t="s">
        <v>48</v>
      </c>
      <c r="B694">
        <v>11</v>
      </c>
      <c r="C694">
        <v>9.58</v>
      </c>
      <c r="D694">
        <v>0</v>
      </c>
      <c r="E694">
        <v>0</v>
      </c>
      <c r="F694">
        <v>105.42</v>
      </c>
      <c r="G694" s="1">
        <v>42871</v>
      </c>
      <c r="H694" t="s">
        <v>11</v>
      </c>
    </row>
    <row r="695" spans="1:8" x14ac:dyDescent="0.25">
      <c r="A695" t="s">
        <v>48</v>
      </c>
      <c r="B695">
        <v>5</v>
      </c>
      <c r="C695">
        <v>9.58</v>
      </c>
      <c r="D695">
        <v>0</v>
      </c>
      <c r="E695">
        <v>0</v>
      </c>
      <c r="F695">
        <v>47.92</v>
      </c>
      <c r="G695" s="1">
        <v>42871</v>
      </c>
      <c r="H695" t="s">
        <v>11</v>
      </c>
    </row>
    <row r="696" spans="1:8" x14ac:dyDescent="0.25">
      <c r="A696" t="s">
        <v>48</v>
      </c>
      <c r="B696">
        <v>1</v>
      </c>
      <c r="C696">
        <v>9.58</v>
      </c>
      <c r="D696">
        <v>100</v>
      </c>
      <c r="E696">
        <v>0</v>
      </c>
      <c r="F696">
        <v>0</v>
      </c>
      <c r="G696" s="1">
        <v>42871</v>
      </c>
      <c r="H696" t="s">
        <v>11</v>
      </c>
    </row>
    <row r="697" spans="1:8" x14ac:dyDescent="0.25">
      <c r="A697" t="s">
        <v>48</v>
      </c>
      <c r="B697">
        <v>3</v>
      </c>
      <c r="C697">
        <v>9.58</v>
      </c>
      <c r="D697">
        <v>0</v>
      </c>
      <c r="E697">
        <v>0</v>
      </c>
      <c r="F697">
        <v>28.75</v>
      </c>
      <c r="G697" s="1">
        <v>42871</v>
      </c>
      <c r="H697" t="s">
        <v>11</v>
      </c>
    </row>
    <row r="698" spans="1:8" x14ac:dyDescent="0.25">
      <c r="A698" t="s">
        <v>48</v>
      </c>
      <c r="B698">
        <v>15</v>
      </c>
      <c r="C698">
        <v>9.58</v>
      </c>
      <c r="D698">
        <v>0</v>
      </c>
      <c r="E698">
        <v>0</v>
      </c>
      <c r="F698">
        <v>143.75</v>
      </c>
      <c r="G698" s="1">
        <v>42871</v>
      </c>
      <c r="H698" t="s">
        <v>11</v>
      </c>
    </row>
    <row r="699" spans="1:8" x14ac:dyDescent="0.25">
      <c r="A699" t="s">
        <v>48</v>
      </c>
      <c r="B699">
        <v>3</v>
      </c>
      <c r="C699">
        <v>9.58</v>
      </c>
      <c r="D699">
        <v>100</v>
      </c>
      <c r="E699">
        <v>0</v>
      </c>
      <c r="F699">
        <v>0</v>
      </c>
      <c r="G699" s="1">
        <v>42871</v>
      </c>
      <c r="H699" t="s">
        <v>11</v>
      </c>
    </row>
    <row r="700" spans="1:8" x14ac:dyDescent="0.25">
      <c r="A700" t="s">
        <v>48</v>
      </c>
      <c r="B700">
        <v>5</v>
      </c>
      <c r="C700">
        <v>9.58</v>
      </c>
      <c r="D700">
        <v>0</v>
      </c>
      <c r="E700">
        <v>0</v>
      </c>
      <c r="F700">
        <v>47.92</v>
      </c>
      <c r="G700" s="1">
        <v>42871</v>
      </c>
      <c r="H700" t="s">
        <v>11</v>
      </c>
    </row>
    <row r="701" spans="1:8" x14ac:dyDescent="0.25">
      <c r="A701" t="s">
        <v>48</v>
      </c>
      <c r="B701">
        <v>3</v>
      </c>
      <c r="C701">
        <v>11.67</v>
      </c>
      <c r="D701">
        <v>0</v>
      </c>
      <c r="E701">
        <v>0</v>
      </c>
      <c r="F701">
        <v>35</v>
      </c>
      <c r="G701" s="1">
        <v>42872</v>
      </c>
      <c r="H701" t="s">
        <v>11</v>
      </c>
    </row>
    <row r="702" spans="1:8" x14ac:dyDescent="0.25">
      <c r="A702" t="s">
        <v>22</v>
      </c>
      <c r="B702">
        <v>3</v>
      </c>
      <c r="C702">
        <v>47.92</v>
      </c>
      <c r="D702">
        <v>0</v>
      </c>
      <c r="E702">
        <v>0</v>
      </c>
      <c r="F702">
        <v>143.75</v>
      </c>
      <c r="G702" s="1">
        <v>42872</v>
      </c>
      <c r="H702" t="s">
        <v>15</v>
      </c>
    </row>
    <row r="703" spans="1:8" x14ac:dyDescent="0.25">
      <c r="A703" t="s">
        <v>48</v>
      </c>
      <c r="B703">
        <v>11</v>
      </c>
      <c r="C703">
        <v>9.58</v>
      </c>
      <c r="D703">
        <v>0</v>
      </c>
      <c r="E703">
        <v>0</v>
      </c>
      <c r="F703">
        <v>105.42</v>
      </c>
      <c r="G703" s="1">
        <v>42872</v>
      </c>
      <c r="H703" t="s">
        <v>11</v>
      </c>
    </row>
    <row r="704" spans="1:8" x14ac:dyDescent="0.25">
      <c r="A704" t="s">
        <v>48</v>
      </c>
      <c r="B704">
        <v>4</v>
      </c>
      <c r="C704">
        <v>9.58</v>
      </c>
      <c r="D704">
        <v>0</v>
      </c>
      <c r="E704">
        <v>0</v>
      </c>
      <c r="F704">
        <v>38.33</v>
      </c>
      <c r="G704" s="1">
        <v>42872</v>
      </c>
      <c r="H704" t="s">
        <v>11</v>
      </c>
    </row>
    <row r="705" spans="1:8" x14ac:dyDescent="0.25">
      <c r="A705" t="s">
        <v>48</v>
      </c>
      <c r="B705">
        <v>10</v>
      </c>
      <c r="C705">
        <v>9.58</v>
      </c>
      <c r="D705">
        <v>0</v>
      </c>
      <c r="E705">
        <v>0</v>
      </c>
      <c r="F705">
        <v>95.83</v>
      </c>
      <c r="G705" s="1">
        <v>42872</v>
      </c>
      <c r="H705" t="s">
        <v>11</v>
      </c>
    </row>
    <row r="706" spans="1:8" x14ac:dyDescent="0.25">
      <c r="A706" t="s">
        <v>48</v>
      </c>
      <c r="B706">
        <v>1</v>
      </c>
      <c r="C706">
        <v>9.58</v>
      </c>
      <c r="D706">
        <v>100</v>
      </c>
      <c r="E706">
        <v>0</v>
      </c>
      <c r="F706">
        <v>0</v>
      </c>
      <c r="G706" s="1">
        <v>42872</v>
      </c>
      <c r="H706" t="s">
        <v>11</v>
      </c>
    </row>
    <row r="707" spans="1:8" x14ac:dyDescent="0.25">
      <c r="A707" t="s">
        <v>48</v>
      </c>
      <c r="B707">
        <v>12</v>
      </c>
      <c r="C707">
        <v>9.58</v>
      </c>
      <c r="D707">
        <v>100</v>
      </c>
      <c r="E707">
        <v>0</v>
      </c>
      <c r="F707">
        <v>0</v>
      </c>
      <c r="G707" s="1">
        <v>42872</v>
      </c>
      <c r="H707" t="s">
        <v>11</v>
      </c>
    </row>
    <row r="708" spans="1:8" x14ac:dyDescent="0.25">
      <c r="A708" t="s">
        <v>22</v>
      </c>
      <c r="B708">
        <v>3</v>
      </c>
      <c r="C708">
        <v>47.92</v>
      </c>
      <c r="D708">
        <v>0</v>
      </c>
      <c r="E708">
        <v>0</v>
      </c>
      <c r="F708">
        <v>143.75</v>
      </c>
      <c r="G708" s="1">
        <v>42873</v>
      </c>
      <c r="H708" t="s">
        <v>15</v>
      </c>
    </row>
    <row r="709" spans="1:8" x14ac:dyDescent="0.25">
      <c r="A709" t="s">
        <v>48</v>
      </c>
      <c r="B709">
        <v>1</v>
      </c>
      <c r="C709">
        <v>9.58</v>
      </c>
      <c r="D709">
        <v>0</v>
      </c>
      <c r="E709">
        <v>0</v>
      </c>
      <c r="F709">
        <v>9.58</v>
      </c>
      <c r="G709" s="1">
        <v>42873</v>
      </c>
      <c r="H709" t="s">
        <v>11</v>
      </c>
    </row>
    <row r="710" spans="1:8" x14ac:dyDescent="0.25">
      <c r="A710" t="s">
        <v>22</v>
      </c>
      <c r="B710">
        <v>6</v>
      </c>
      <c r="C710">
        <v>5.83</v>
      </c>
      <c r="D710">
        <v>0</v>
      </c>
      <c r="E710">
        <v>0</v>
      </c>
      <c r="F710">
        <v>35</v>
      </c>
      <c r="G710" s="1">
        <v>42873</v>
      </c>
      <c r="H710" t="s">
        <v>19</v>
      </c>
    </row>
    <row r="711" spans="1:8" x14ac:dyDescent="0.25">
      <c r="A711" t="s">
        <v>48</v>
      </c>
      <c r="B711">
        <v>11</v>
      </c>
      <c r="C711">
        <v>9.58</v>
      </c>
      <c r="D711">
        <v>0</v>
      </c>
      <c r="E711">
        <v>0</v>
      </c>
      <c r="F711">
        <v>105.42</v>
      </c>
      <c r="G711" s="1">
        <v>42873</v>
      </c>
      <c r="H711" t="s">
        <v>11</v>
      </c>
    </row>
    <row r="712" spans="1:8" x14ac:dyDescent="0.25">
      <c r="A712" t="s">
        <v>22</v>
      </c>
      <c r="B712">
        <v>2</v>
      </c>
      <c r="C712">
        <v>5.83</v>
      </c>
      <c r="D712">
        <v>0</v>
      </c>
      <c r="E712">
        <v>0</v>
      </c>
      <c r="F712">
        <v>11.67</v>
      </c>
      <c r="G712" s="1">
        <v>42873</v>
      </c>
      <c r="H712" t="s">
        <v>19</v>
      </c>
    </row>
    <row r="713" spans="1:8" x14ac:dyDescent="0.25">
      <c r="A713" t="s">
        <v>22</v>
      </c>
      <c r="B713">
        <v>2</v>
      </c>
      <c r="C713">
        <v>5</v>
      </c>
      <c r="D713">
        <v>0</v>
      </c>
      <c r="E713">
        <v>0</v>
      </c>
      <c r="F713">
        <v>10</v>
      </c>
      <c r="G713" s="1">
        <v>42873</v>
      </c>
      <c r="H713" t="s">
        <v>13</v>
      </c>
    </row>
    <row r="714" spans="1:8" x14ac:dyDescent="0.25">
      <c r="A714" t="s">
        <v>48</v>
      </c>
      <c r="B714">
        <v>20</v>
      </c>
      <c r="C714">
        <v>9.58</v>
      </c>
      <c r="D714">
        <v>0</v>
      </c>
      <c r="E714">
        <v>0</v>
      </c>
      <c r="F714">
        <v>191.67</v>
      </c>
      <c r="G714" s="1">
        <v>42873</v>
      </c>
      <c r="H714" t="s">
        <v>11</v>
      </c>
    </row>
    <row r="715" spans="1:8" x14ac:dyDescent="0.25">
      <c r="A715" t="s">
        <v>48</v>
      </c>
      <c r="B715">
        <v>6</v>
      </c>
      <c r="C715">
        <v>9.58</v>
      </c>
      <c r="D715">
        <v>0</v>
      </c>
      <c r="E715">
        <v>0</v>
      </c>
      <c r="F715">
        <v>57.5</v>
      </c>
      <c r="G715" s="1">
        <v>42874</v>
      </c>
      <c r="H715" t="s">
        <v>11</v>
      </c>
    </row>
    <row r="716" spans="1:8" x14ac:dyDescent="0.25">
      <c r="A716" t="s">
        <v>48</v>
      </c>
      <c r="B716">
        <v>1</v>
      </c>
      <c r="C716">
        <v>9.58</v>
      </c>
      <c r="D716">
        <v>100</v>
      </c>
      <c r="E716">
        <v>0</v>
      </c>
      <c r="F716">
        <v>0</v>
      </c>
      <c r="G716" s="1">
        <v>42874</v>
      </c>
      <c r="H716" t="s">
        <v>11</v>
      </c>
    </row>
    <row r="717" spans="1:8" x14ac:dyDescent="0.25">
      <c r="A717" t="s">
        <v>22</v>
      </c>
      <c r="B717">
        <v>3</v>
      </c>
      <c r="C717">
        <v>9.58</v>
      </c>
      <c r="D717">
        <v>0</v>
      </c>
      <c r="E717">
        <v>0</v>
      </c>
      <c r="F717">
        <v>28.75</v>
      </c>
      <c r="G717" s="1">
        <v>42874</v>
      </c>
      <c r="H717" t="s">
        <v>11</v>
      </c>
    </row>
    <row r="718" spans="1:8" x14ac:dyDescent="0.25">
      <c r="A718" t="s">
        <v>48</v>
      </c>
      <c r="B718">
        <v>6</v>
      </c>
      <c r="C718">
        <v>9.58</v>
      </c>
      <c r="D718">
        <v>0</v>
      </c>
      <c r="E718">
        <v>0</v>
      </c>
      <c r="F718">
        <v>57.5</v>
      </c>
      <c r="G718" s="1">
        <v>42874</v>
      </c>
      <c r="H718" t="s">
        <v>11</v>
      </c>
    </row>
    <row r="719" spans="1:8" x14ac:dyDescent="0.25">
      <c r="A719" t="s">
        <v>22</v>
      </c>
      <c r="B719">
        <v>1</v>
      </c>
      <c r="C719">
        <v>47.92</v>
      </c>
      <c r="D719">
        <v>0</v>
      </c>
      <c r="E719">
        <v>0</v>
      </c>
      <c r="F719">
        <v>47.92</v>
      </c>
      <c r="G719" s="1">
        <v>42874</v>
      </c>
      <c r="H719" t="s">
        <v>15</v>
      </c>
    </row>
    <row r="720" spans="1:8" x14ac:dyDescent="0.25">
      <c r="A720" t="s">
        <v>48</v>
      </c>
      <c r="B720">
        <v>6</v>
      </c>
      <c r="C720">
        <v>9.58</v>
      </c>
      <c r="D720">
        <v>0</v>
      </c>
      <c r="E720">
        <v>0</v>
      </c>
      <c r="F720">
        <v>57.5</v>
      </c>
      <c r="G720" s="1">
        <v>42874</v>
      </c>
      <c r="H720" t="s">
        <v>11</v>
      </c>
    </row>
    <row r="721" spans="1:8" x14ac:dyDescent="0.25">
      <c r="A721" t="s">
        <v>48</v>
      </c>
      <c r="B721">
        <v>1</v>
      </c>
      <c r="C721">
        <v>9.58</v>
      </c>
      <c r="D721">
        <v>100</v>
      </c>
      <c r="E721">
        <v>0</v>
      </c>
      <c r="F721">
        <v>0</v>
      </c>
      <c r="G721" s="1">
        <v>42874</v>
      </c>
      <c r="H721" t="s">
        <v>11</v>
      </c>
    </row>
    <row r="722" spans="1:8" x14ac:dyDescent="0.25">
      <c r="A722" t="s">
        <v>48</v>
      </c>
      <c r="B722">
        <v>11</v>
      </c>
      <c r="C722">
        <v>9.58</v>
      </c>
      <c r="D722">
        <v>0</v>
      </c>
      <c r="E722">
        <v>0</v>
      </c>
      <c r="F722">
        <v>105.42</v>
      </c>
      <c r="G722" s="1">
        <v>42877</v>
      </c>
      <c r="H722" t="s">
        <v>11</v>
      </c>
    </row>
    <row r="723" spans="1:8" x14ac:dyDescent="0.25">
      <c r="A723" t="s">
        <v>48</v>
      </c>
      <c r="B723">
        <v>1</v>
      </c>
      <c r="C723">
        <v>9.58</v>
      </c>
      <c r="D723">
        <v>100</v>
      </c>
      <c r="E723">
        <v>0</v>
      </c>
      <c r="F723">
        <v>0</v>
      </c>
      <c r="G723" s="1">
        <v>42877</v>
      </c>
      <c r="H723" t="s">
        <v>11</v>
      </c>
    </row>
    <row r="724" spans="1:8" x14ac:dyDescent="0.25">
      <c r="A724" t="s">
        <v>48</v>
      </c>
      <c r="B724">
        <v>4</v>
      </c>
      <c r="C724">
        <v>9.58</v>
      </c>
      <c r="D724">
        <v>0</v>
      </c>
      <c r="E724">
        <v>0</v>
      </c>
      <c r="F724">
        <v>38.33</v>
      </c>
      <c r="G724" s="1">
        <v>42877</v>
      </c>
      <c r="H724" t="s">
        <v>11</v>
      </c>
    </row>
    <row r="725" spans="1:8" x14ac:dyDescent="0.25">
      <c r="A725" t="s">
        <v>22</v>
      </c>
      <c r="B725">
        <v>3</v>
      </c>
      <c r="C725">
        <v>9.58</v>
      </c>
      <c r="D725">
        <v>0</v>
      </c>
      <c r="E725">
        <v>0</v>
      </c>
      <c r="F725">
        <v>28.75</v>
      </c>
      <c r="G725" s="1">
        <v>42877</v>
      </c>
      <c r="H725" t="s">
        <v>11</v>
      </c>
    </row>
    <row r="726" spans="1:8" x14ac:dyDescent="0.25">
      <c r="A726" t="s">
        <v>22</v>
      </c>
      <c r="B726">
        <v>11</v>
      </c>
      <c r="C726">
        <v>9.58</v>
      </c>
      <c r="D726">
        <v>0</v>
      </c>
      <c r="E726">
        <v>0</v>
      </c>
      <c r="F726">
        <v>105.42</v>
      </c>
      <c r="G726" s="1">
        <v>42877</v>
      </c>
      <c r="H726" t="s">
        <v>11</v>
      </c>
    </row>
    <row r="727" spans="1:8" x14ac:dyDescent="0.25">
      <c r="A727" t="s">
        <v>22</v>
      </c>
      <c r="B727">
        <v>2</v>
      </c>
      <c r="C727">
        <v>9.58</v>
      </c>
      <c r="D727">
        <v>100</v>
      </c>
      <c r="E727">
        <v>0</v>
      </c>
      <c r="F727">
        <v>0</v>
      </c>
      <c r="G727" s="1">
        <v>42877</v>
      </c>
      <c r="H727" t="s">
        <v>11</v>
      </c>
    </row>
    <row r="728" spans="1:8" x14ac:dyDescent="0.25">
      <c r="A728" t="s">
        <v>48</v>
      </c>
      <c r="B728">
        <v>6</v>
      </c>
      <c r="C728">
        <v>9.58</v>
      </c>
      <c r="D728">
        <v>0</v>
      </c>
      <c r="E728">
        <v>0</v>
      </c>
      <c r="F728">
        <v>57.5</v>
      </c>
      <c r="G728" s="1">
        <v>42877</v>
      </c>
      <c r="H728" t="s">
        <v>11</v>
      </c>
    </row>
    <row r="729" spans="1:8" x14ac:dyDescent="0.25">
      <c r="A729" t="s">
        <v>48</v>
      </c>
      <c r="B729">
        <v>10</v>
      </c>
      <c r="C729">
        <v>9.58</v>
      </c>
      <c r="D729">
        <v>0</v>
      </c>
      <c r="E729">
        <v>0</v>
      </c>
      <c r="F729">
        <v>95.83</v>
      </c>
      <c r="G729" s="1">
        <v>42877</v>
      </c>
      <c r="H729" t="s">
        <v>11</v>
      </c>
    </row>
    <row r="730" spans="1:8" x14ac:dyDescent="0.25">
      <c r="A730" t="s">
        <v>48</v>
      </c>
      <c r="B730">
        <v>2</v>
      </c>
      <c r="C730">
        <v>9.58</v>
      </c>
      <c r="D730">
        <v>100</v>
      </c>
      <c r="E730">
        <v>0</v>
      </c>
      <c r="F730">
        <v>0</v>
      </c>
      <c r="G730" s="1">
        <v>42877</v>
      </c>
      <c r="H730" t="s">
        <v>11</v>
      </c>
    </row>
    <row r="731" spans="1:8" x14ac:dyDescent="0.25">
      <c r="A731" t="s">
        <v>22</v>
      </c>
      <c r="B731">
        <v>1</v>
      </c>
      <c r="C731">
        <v>47.92</v>
      </c>
      <c r="D731">
        <v>0</v>
      </c>
      <c r="E731">
        <v>0</v>
      </c>
      <c r="F731">
        <v>47.92</v>
      </c>
      <c r="G731" s="1">
        <v>42877</v>
      </c>
      <c r="H731" t="s">
        <v>15</v>
      </c>
    </row>
    <row r="732" spans="1:8" x14ac:dyDescent="0.25">
      <c r="A732" t="s">
        <v>48</v>
      </c>
      <c r="B732">
        <v>5</v>
      </c>
      <c r="C732">
        <v>9.58</v>
      </c>
      <c r="D732">
        <v>0</v>
      </c>
      <c r="E732">
        <v>0</v>
      </c>
      <c r="F732">
        <v>47.92</v>
      </c>
      <c r="G732" s="1">
        <v>42877</v>
      </c>
      <c r="H732" t="s">
        <v>11</v>
      </c>
    </row>
    <row r="733" spans="1:8" x14ac:dyDescent="0.25">
      <c r="A733" t="s">
        <v>48</v>
      </c>
      <c r="B733">
        <v>8</v>
      </c>
      <c r="C733">
        <v>9.58</v>
      </c>
      <c r="D733">
        <v>0</v>
      </c>
      <c r="E733">
        <v>0</v>
      </c>
      <c r="F733">
        <v>76.67</v>
      </c>
      <c r="G733" s="1">
        <v>42878</v>
      </c>
      <c r="H733" t="s">
        <v>11</v>
      </c>
    </row>
    <row r="734" spans="1:8" x14ac:dyDescent="0.25">
      <c r="A734" t="s">
        <v>48</v>
      </c>
      <c r="B734">
        <v>2</v>
      </c>
      <c r="C734">
        <v>9.58</v>
      </c>
      <c r="D734">
        <v>0</v>
      </c>
      <c r="E734">
        <v>0</v>
      </c>
      <c r="F734">
        <v>19.170000000000002</v>
      </c>
      <c r="G734" s="1">
        <v>42878</v>
      </c>
      <c r="H734" t="s">
        <v>11</v>
      </c>
    </row>
    <row r="735" spans="1:8" x14ac:dyDescent="0.25">
      <c r="A735" t="s">
        <v>48</v>
      </c>
      <c r="B735">
        <v>40</v>
      </c>
      <c r="C735">
        <v>9.58</v>
      </c>
      <c r="D735">
        <v>0</v>
      </c>
      <c r="E735">
        <v>0</v>
      </c>
      <c r="F735">
        <v>383.33</v>
      </c>
      <c r="G735" s="1">
        <v>42879</v>
      </c>
      <c r="H735" t="s">
        <v>11</v>
      </c>
    </row>
    <row r="736" spans="1:8" x14ac:dyDescent="0.25">
      <c r="A736" t="s">
        <v>48</v>
      </c>
      <c r="B736">
        <v>5</v>
      </c>
      <c r="C736">
        <v>9.58</v>
      </c>
      <c r="D736">
        <v>0</v>
      </c>
      <c r="E736">
        <v>0</v>
      </c>
      <c r="F736">
        <v>47.92</v>
      </c>
      <c r="G736" s="1">
        <v>42879</v>
      </c>
      <c r="H736" t="s">
        <v>11</v>
      </c>
    </row>
    <row r="737" spans="1:8" x14ac:dyDescent="0.25">
      <c r="A737" t="s">
        <v>48</v>
      </c>
      <c r="B737">
        <v>10</v>
      </c>
      <c r="C737">
        <v>9.58</v>
      </c>
      <c r="D737">
        <v>0</v>
      </c>
      <c r="E737">
        <v>0</v>
      </c>
      <c r="F737">
        <v>95.83</v>
      </c>
      <c r="G737" s="1">
        <v>42879</v>
      </c>
      <c r="H737" t="s">
        <v>11</v>
      </c>
    </row>
    <row r="738" spans="1:8" x14ac:dyDescent="0.25">
      <c r="A738" t="s">
        <v>48</v>
      </c>
      <c r="B738">
        <v>11</v>
      </c>
      <c r="C738">
        <v>9.58</v>
      </c>
      <c r="D738">
        <v>0</v>
      </c>
      <c r="E738">
        <v>0</v>
      </c>
      <c r="F738">
        <v>105.42</v>
      </c>
      <c r="G738" s="1">
        <v>42884</v>
      </c>
      <c r="H738" t="s">
        <v>11</v>
      </c>
    </row>
    <row r="739" spans="1:8" x14ac:dyDescent="0.25">
      <c r="A739" t="s">
        <v>48</v>
      </c>
      <c r="B739">
        <v>2</v>
      </c>
      <c r="C739">
        <v>9.58</v>
      </c>
      <c r="D739">
        <v>100</v>
      </c>
      <c r="E739">
        <v>0</v>
      </c>
      <c r="F739">
        <v>0</v>
      </c>
      <c r="G739" s="1">
        <v>42884</v>
      </c>
      <c r="H739" t="s">
        <v>11</v>
      </c>
    </row>
    <row r="740" spans="1:8" x14ac:dyDescent="0.25">
      <c r="A740" t="s">
        <v>48</v>
      </c>
      <c r="B740">
        <v>6</v>
      </c>
      <c r="C740">
        <v>9.58</v>
      </c>
      <c r="D740">
        <v>0</v>
      </c>
      <c r="E740">
        <v>0</v>
      </c>
      <c r="F740">
        <v>57.5</v>
      </c>
      <c r="G740" s="1">
        <v>42884</v>
      </c>
      <c r="H740" t="s">
        <v>11</v>
      </c>
    </row>
    <row r="741" spans="1:8" x14ac:dyDescent="0.25">
      <c r="A741" t="s">
        <v>48</v>
      </c>
      <c r="B741">
        <v>10</v>
      </c>
      <c r="C741">
        <v>9.58</v>
      </c>
      <c r="D741">
        <v>0</v>
      </c>
      <c r="E741">
        <v>0</v>
      </c>
      <c r="F741">
        <v>95.83</v>
      </c>
      <c r="G741" s="1">
        <v>42884</v>
      </c>
      <c r="H741" t="s">
        <v>11</v>
      </c>
    </row>
    <row r="742" spans="1:8" x14ac:dyDescent="0.25">
      <c r="A742" t="s">
        <v>48</v>
      </c>
      <c r="B742">
        <v>10</v>
      </c>
      <c r="C742">
        <v>9.58</v>
      </c>
      <c r="D742">
        <v>0</v>
      </c>
      <c r="E742">
        <v>0</v>
      </c>
      <c r="F742">
        <v>95.83</v>
      </c>
      <c r="G742" s="1">
        <v>42885</v>
      </c>
      <c r="H742" t="s">
        <v>11</v>
      </c>
    </row>
    <row r="743" spans="1:8" x14ac:dyDescent="0.25">
      <c r="A743" t="s">
        <v>48</v>
      </c>
      <c r="B743">
        <v>12</v>
      </c>
      <c r="C743">
        <v>9.58</v>
      </c>
      <c r="D743">
        <v>0</v>
      </c>
      <c r="E743">
        <v>0</v>
      </c>
      <c r="F743">
        <v>115</v>
      </c>
      <c r="G743" s="1">
        <v>42885</v>
      </c>
      <c r="H743" t="s">
        <v>11</v>
      </c>
    </row>
    <row r="744" spans="1:8" x14ac:dyDescent="0.25">
      <c r="A744" t="s">
        <v>48</v>
      </c>
      <c r="B744">
        <v>1</v>
      </c>
      <c r="C744">
        <v>9.58</v>
      </c>
      <c r="D744">
        <v>100</v>
      </c>
      <c r="E744">
        <v>0</v>
      </c>
      <c r="F744">
        <v>0</v>
      </c>
      <c r="G744" s="1">
        <v>42885</v>
      </c>
      <c r="H744" t="s">
        <v>11</v>
      </c>
    </row>
    <row r="745" spans="1:8" x14ac:dyDescent="0.25">
      <c r="A745" t="s">
        <v>48</v>
      </c>
      <c r="B745">
        <v>15</v>
      </c>
      <c r="C745">
        <v>9.58</v>
      </c>
      <c r="D745">
        <v>0</v>
      </c>
      <c r="E745">
        <v>0</v>
      </c>
      <c r="F745">
        <v>143.75</v>
      </c>
      <c r="G745" s="1">
        <v>42885</v>
      </c>
      <c r="H745" t="s">
        <v>11</v>
      </c>
    </row>
    <row r="746" spans="1:8" x14ac:dyDescent="0.25">
      <c r="A746" t="s">
        <v>48</v>
      </c>
      <c r="B746">
        <v>3</v>
      </c>
      <c r="C746">
        <v>9.58</v>
      </c>
      <c r="D746">
        <v>100</v>
      </c>
      <c r="E746">
        <v>0</v>
      </c>
      <c r="F746">
        <v>0</v>
      </c>
      <c r="G746" s="1">
        <v>42885</v>
      </c>
      <c r="H746" t="s">
        <v>11</v>
      </c>
    </row>
    <row r="747" spans="1:8" x14ac:dyDescent="0.25">
      <c r="A747" t="s">
        <v>48</v>
      </c>
      <c r="B747">
        <v>5</v>
      </c>
      <c r="C747">
        <v>9.58</v>
      </c>
      <c r="D747">
        <v>0</v>
      </c>
      <c r="E747">
        <v>0</v>
      </c>
      <c r="F747">
        <v>47.92</v>
      </c>
      <c r="G747" s="1">
        <v>42886</v>
      </c>
      <c r="H747" t="s">
        <v>11</v>
      </c>
    </row>
    <row r="748" spans="1:8" x14ac:dyDescent="0.25">
      <c r="A748" t="s">
        <v>48</v>
      </c>
      <c r="B748">
        <v>1</v>
      </c>
      <c r="C748">
        <v>9.58</v>
      </c>
      <c r="D748">
        <v>100</v>
      </c>
      <c r="E748">
        <v>0</v>
      </c>
      <c r="F748">
        <v>0</v>
      </c>
      <c r="G748" s="1">
        <v>42886</v>
      </c>
      <c r="H748" t="s">
        <v>11</v>
      </c>
    </row>
    <row r="749" spans="1:8" x14ac:dyDescent="0.25">
      <c r="A749" t="s">
        <v>22</v>
      </c>
      <c r="B749">
        <v>1</v>
      </c>
      <c r="C749">
        <v>5.83</v>
      </c>
      <c r="D749">
        <v>0</v>
      </c>
      <c r="E749">
        <v>0</v>
      </c>
      <c r="F749">
        <v>5.83</v>
      </c>
      <c r="G749" s="1">
        <v>42886</v>
      </c>
      <c r="H749" t="s">
        <v>19</v>
      </c>
    </row>
    <row r="750" spans="1:8" x14ac:dyDescent="0.25">
      <c r="A750" t="s">
        <v>22</v>
      </c>
      <c r="B750">
        <v>2</v>
      </c>
      <c r="C750">
        <v>47.92</v>
      </c>
      <c r="D750">
        <v>0</v>
      </c>
      <c r="E750">
        <v>0</v>
      </c>
      <c r="F750">
        <v>95.83</v>
      </c>
      <c r="G750" s="1">
        <v>42886</v>
      </c>
      <c r="H750" t="s">
        <v>15</v>
      </c>
    </row>
    <row r="751" spans="1:8" x14ac:dyDescent="0.25">
      <c r="A751" t="s">
        <v>48</v>
      </c>
      <c r="B751">
        <v>1</v>
      </c>
      <c r="C751">
        <v>9.58</v>
      </c>
      <c r="D751">
        <v>0</v>
      </c>
      <c r="E751">
        <v>0</v>
      </c>
      <c r="F751">
        <v>9.58</v>
      </c>
      <c r="G751" s="1">
        <v>42886</v>
      </c>
      <c r="H751" t="s">
        <v>11</v>
      </c>
    </row>
    <row r="752" spans="1:8" x14ac:dyDescent="0.25">
      <c r="A752" t="s">
        <v>48</v>
      </c>
      <c r="B752">
        <v>2</v>
      </c>
      <c r="C752">
        <v>9.58</v>
      </c>
      <c r="D752">
        <v>100</v>
      </c>
      <c r="E752">
        <v>0</v>
      </c>
      <c r="F752">
        <v>0</v>
      </c>
      <c r="G752" s="1">
        <v>42886</v>
      </c>
      <c r="H752" t="s">
        <v>11</v>
      </c>
    </row>
    <row r="753" spans="1:8" x14ac:dyDescent="0.25">
      <c r="A753" t="s">
        <v>48</v>
      </c>
      <c r="B753">
        <v>11</v>
      </c>
      <c r="C753">
        <v>9.58</v>
      </c>
      <c r="D753">
        <v>0</v>
      </c>
      <c r="E753">
        <v>0</v>
      </c>
      <c r="F753">
        <v>105.42</v>
      </c>
      <c r="G753" s="1">
        <v>42887</v>
      </c>
      <c r="H753" t="s">
        <v>11</v>
      </c>
    </row>
    <row r="754" spans="1:8" x14ac:dyDescent="0.25">
      <c r="A754" t="s">
        <v>48</v>
      </c>
      <c r="B754">
        <v>11</v>
      </c>
      <c r="C754">
        <v>9.58</v>
      </c>
      <c r="D754">
        <v>0</v>
      </c>
      <c r="E754">
        <v>0</v>
      </c>
      <c r="F754">
        <v>105.42</v>
      </c>
      <c r="G754" s="1">
        <v>42888</v>
      </c>
      <c r="H754" t="s">
        <v>11</v>
      </c>
    </row>
    <row r="755" spans="1:8" x14ac:dyDescent="0.25">
      <c r="A755" t="s">
        <v>48</v>
      </c>
      <c r="B755">
        <v>1</v>
      </c>
      <c r="C755">
        <v>9.58</v>
      </c>
      <c r="D755">
        <v>100</v>
      </c>
      <c r="E755">
        <v>0</v>
      </c>
      <c r="F755">
        <v>0</v>
      </c>
      <c r="G755" s="1">
        <v>42888</v>
      </c>
      <c r="H755" t="s">
        <v>11</v>
      </c>
    </row>
    <row r="756" spans="1:8" x14ac:dyDescent="0.25">
      <c r="A756" t="s">
        <v>48</v>
      </c>
      <c r="B756">
        <v>2</v>
      </c>
      <c r="C756">
        <v>11.67</v>
      </c>
      <c r="D756">
        <v>0</v>
      </c>
      <c r="E756">
        <v>0</v>
      </c>
      <c r="F756">
        <v>23.33</v>
      </c>
      <c r="G756" s="1">
        <v>42892</v>
      </c>
      <c r="H756" t="s">
        <v>11</v>
      </c>
    </row>
    <row r="757" spans="1:8" x14ac:dyDescent="0.25">
      <c r="A757" t="s">
        <v>48</v>
      </c>
      <c r="B757">
        <v>2</v>
      </c>
      <c r="C757">
        <v>9.58</v>
      </c>
      <c r="D757">
        <v>0</v>
      </c>
      <c r="E757">
        <v>0</v>
      </c>
      <c r="F757">
        <v>19.170000000000002</v>
      </c>
      <c r="G757" s="1">
        <v>42892</v>
      </c>
      <c r="H757" t="s">
        <v>11</v>
      </c>
    </row>
    <row r="758" spans="1:8" x14ac:dyDescent="0.25">
      <c r="A758" t="s">
        <v>22</v>
      </c>
      <c r="B758">
        <v>3</v>
      </c>
      <c r="C758">
        <v>5</v>
      </c>
      <c r="D758">
        <v>0</v>
      </c>
      <c r="E758">
        <v>0</v>
      </c>
      <c r="F758">
        <v>15</v>
      </c>
      <c r="G758" s="1">
        <v>42893</v>
      </c>
      <c r="H758" t="s">
        <v>13</v>
      </c>
    </row>
    <row r="759" spans="1:8" x14ac:dyDescent="0.25">
      <c r="A759" t="s">
        <v>22</v>
      </c>
      <c r="B759">
        <v>3</v>
      </c>
      <c r="C759">
        <v>5.83</v>
      </c>
      <c r="D759">
        <v>0</v>
      </c>
      <c r="E759">
        <v>0</v>
      </c>
      <c r="F759">
        <v>17.5</v>
      </c>
      <c r="G759" s="1">
        <v>42893</v>
      </c>
      <c r="H759" t="s">
        <v>19</v>
      </c>
    </row>
    <row r="760" spans="1:8" x14ac:dyDescent="0.25">
      <c r="A760" t="s">
        <v>22</v>
      </c>
      <c r="B760">
        <v>2</v>
      </c>
      <c r="C760">
        <v>47.92</v>
      </c>
      <c r="D760">
        <v>0</v>
      </c>
      <c r="E760">
        <v>0</v>
      </c>
      <c r="F760">
        <v>95.83</v>
      </c>
      <c r="G760" s="1">
        <v>42893</v>
      </c>
      <c r="H760" t="s">
        <v>15</v>
      </c>
    </row>
    <row r="761" spans="1:8" x14ac:dyDescent="0.25">
      <c r="A761" t="s">
        <v>48</v>
      </c>
      <c r="B761">
        <v>2</v>
      </c>
      <c r="C761">
        <v>9.58</v>
      </c>
      <c r="D761">
        <v>0</v>
      </c>
      <c r="E761">
        <v>0</v>
      </c>
      <c r="F761">
        <v>19.170000000000002</v>
      </c>
      <c r="G761" s="1">
        <v>42893</v>
      </c>
      <c r="H761" t="s">
        <v>11</v>
      </c>
    </row>
    <row r="762" spans="1:8" x14ac:dyDescent="0.25">
      <c r="A762" t="s">
        <v>48</v>
      </c>
      <c r="B762">
        <v>20</v>
      </c>
      <c r="C762">
        <v>9.58</v>
      </c>
      <c r="D762">
        <v>0</v>
      </c>
      <c r="E762">
        <v>0</v>
      </c>
      <c r="F762">
        <v>191.67</v>
      </c>
      <c r="G762" s="1">
        <v>42893</v>
      </c>
      <c r="H762" t="s">
        <v>11</v>
      </c>
    </row>
    <row r="763" spans="1:8" x14ac:dyDescent="0.25">
      <c r="A763" t="s">
        <v>48</v>
      </c>
      <c r="B763">
        <v>2</v>
      </c>
      <c r="C763">
        <v>11.67</v>
      </c>
      <c r="D763">
        <v>0</v>
      </c>
      <c r="E763">
        <v>0</v>
      </c>
      <c r="F763">
        <v>23.33</v>
      </c>
      <c r="G763" s="1">
        <v>42893</v>
      </c>
      <c r="H763" t="s">
        <v>11</v>
      </c>
    </row>
    <row r="764" spans="1:8" x14ac:dyDescent="0.25">
      <c r="A764" t="s">
        <v>22</v>
      </c>
      <c r="B764">
        <v>1</v>
      </c>
      <c r="C764">
        <v>50</v>
      </c>
      <c r="D764">
        <v>0</v>
      </c>
      <c r="E764">
        <v>0</v>
      </c>
      <c r="F764">
        <v>50</v>
      </c>
      <c r="G764" s="1">
        <v>42893</v>
      </c>
      <c r="H764" t="s">
        <v>15</v>
      </c>
    </row>
    <row r="765" spans="1:8" x14ac:dyDescent="0.25">
      <c r="A765" t="s">
        <v>48</v>
      </c>
      <c r="B765">
        <v>11</v>
      </c>
      <c r="C765">
        <v>9.58</v>
      </c>
      <c r="D765">
        <v>0</v>
      </c>
      <c r="E765">
        <v>0</v>
      </c>
      <c r="F765">
        <v>105.42</v>
      </c>
      <c r="G765" s="1">
        <v>42894</v>
      </c>
      <c r="H765" t="s">
        <v>11</v>
      </c>
    </row>
    <row r="766" spans="1:8" x14ac:dyDescent="0.25">
      <c r="A766" t="s">
        <v>48</v>
      </c>
      <c r="B766">
        <v>2</v>
      </c>
      <c r="C766">
        <v>9.58</v>
      </c>
      <c r="D766">
        <v>100</v>
      </c>
      <c r="E766">
        <v>0</v>
      </c>
      <c r="F766">
        <v>0</v>
      </c>
      <c r="G766" s="1">
        <v>42894</v>
      </c>
      <c r="H766" t="s">
        <v>11</v>
      </c>
    </row>
    <row r="767" spans="1:8" x14ac:dyDescent="0.25">
      <c r="A767" t="s">
        <v>48</v>
      </c>
      <c r="B767">
        <v>6</v>
      </c>
      <c r="C767">
        <v>9.58</v>
      </c>
      <c r="D767">
        <v>0</v>
      </c>
      <c r="E767">
        <v>0</v>
      </c>
      <c r="F767">
        <v>57.5</v>
      </c>
      <c r="G767" s="1">
        <v>42894</v>
      </c>
      <c r="H767" t="s">
        <v>11</v>
      </c>
    </row>
    <row r="768" spans="1:8" x14ac:dyDescent="0.25">
      <c r="A768" t="s">
        <v>48</v>
      </c>
      <c r="B768">
        <v>10</v>
      </c>
      <c r="C768">
        <v>9.58</v>
      </c>
      <c r="D768">
        <v>0</v>
      </c>
      <c r="E768">
        <v>0</v>
      </c>
      <c r="F768">
        <v>95.83</v>
      </c>
      <c r="G768" s="1">
        <v>42894</v>
      </c>
      <c r="H768" t="s">
        <v>11</v>
      </c>
    </row>
    <row r="769" spans="1:8" x14ac:dyDescent="0.25">
      <c r="A769" t="s">
        <v>48</v>
      </c>
      <c r="B769">
        <v>20</v>
      </c>
      <c r="C769">
        <v>9.58</v>
      </c>
      <c r="D769">
        <v>0</v>
      </c>
      <c r="E769">
        <v>0</v>
      </c>
      <c r="F769">
        <v>191.67</v>
      </c>
      <c r="G769" s="1">
        <v>42894</v>
      </c>
      <c r="H769" t="s">
        <v>11</v>
      </c>
    </row>
    <row r="770" spans="1:8" x14ac:dyDescent="0.25">
      <c r="A770" t="s">
        <v>48</v>
      </c>
      <c r="B770">
        <v>4</v>
      </c>
      <c r="C770">
        <v>9.58</v>
      </c>
      <c r="D770">
        <v>100</v>
      </c>
      <c r="E770">
        <v>0</v>
      </c>
      <c r="F770">
        <v>0</v>
      </c>
      <c r="G770" s="1">
        <v>42894</v>
      </c>
      <c r="H770" t="s">
        <v>11</v>
      </c>
    </row>
    <row r="771" spans="1:8" x14ac:dyDescent="0.25">
      <c r="A771" t="s">
        <v>48</v>
      </c>
      <c r="B771">
        <v>6</v>
      </c>
      <c r="C771">
        <v>9.58</v>
      </c>
      <c r="D771">
        <v>0</v>
      </c>
      <c r="E771">
        <v>0</v>
      </c>
      <c r="F771">
        <v>57.5</v>
      </c>
      <c r="G771" s="1">
        <v>42894</v>
      </c>
      <c r="H771" t="s">
        <v>11</v>
      </c>
    </row>
    <row r="772" spans="1:8" x14ac:dyDescent="0.25">
      <c r="A772" t="s">
        <v>22</v>
      </c>
      <c r="B772">
        <v>5</v>
      </c>
      <c r="C772">
        <v>9.58</v>
      </c>
      <c r="D772">
        <v>0</v>
      </c>
      <c r="E772">
        <v>0</v>
      </c>
      <c r="F772">
        <v>47.92</v>
      </c>
      <c r="G772" s="1">
        <v>42895</v>
      </c>
      <c r="H772" t="s">
        <v>11</v>
      </c>
    </row>
    <row r="773" spans="1:8" x14ac:dyDescent="0.25">
      <c r="A773" t="s">
        <v>22</v>
      </c>
      <c r="B773">
        <v>1</v>
      </c>
      <c r="C773">
        <v>9.58</v>
      </c>
      <c r="D773">
        <v>100</v>
      </c>
      <c r="E773">
        <v>0</v>
      </c>
      <c r="F773">
        <v>0</v>
      </c>
      <c r="G773" s="1">
        <v>42895</v>
      </c>
      <c r="H773" t="s">
        <v>11</v>
      </c>
    </row>
    <row r="774" spans="1:8" x14ac:dyDescent="0.25">
      <c r="A774" t="s">
        <v>48</v>
      </c>
      <c r="B774">
        <v>15</v>
      </c>
      <c r="C774">
        <v>9.58</v>
      </c>
      <c r="D774">
        <v>0</v>
      </c>
      <c r="E774">
        <v>0</v>
      </c>
      <c r="F774">
        <v>143.75</v>
      </c>
      <c r="G774" s="1">
        <v>42895</v>
      </c>
      <c r="H774" t="s">
        <v>11</v>
      </c>
    </row>
    <row r="775" spans="1:8" x14ac:dyDescent="0.25">
      <c r="A775" t="s">
        <v>48</v>
      </c>
      <c r="B775">
        <v>3</v>
      </c>
      <c r="C775">
        <v>9.58</v>
      </c>
      <c r="D775">
        <v>100</v>
      </c>
      <c r="E775">
        <v>0</v>
      </c>
      <c r="F775">
        <v>0</v>
      </c>
      <c r="G775" s="1">
        <v>42895</v>
      </c>
      <c r="H775" t="s">
        <v>11</v>
      </c>
    </row>
    <row r="776" spans="1:8" x14ac:dyDescent="0.25">
      <c r="A776" t="s">
        <v>48</v>
      </c>
      <c r="B776">
        <v>10</v>
      </c>
      <c r="C776">
        <v>9.58</v>
      </c>
      <c r="D776">
        <v>0</v>
      </c>
      <c r="E776">
        <v>0</v>
      </c>
      <c r="F776">
        <v>95.83</v>
      </c>
      <c r="G776" s="1">
        <v>42895</v>
      </c>
      <c r="H776" t="s">
        <v>11</v>
      </c>
    </row>
    <row r="777" spans="1:8" x14ac:dyDescent="0.25">
      <c r="A777" t="s">
        <v>48</v>
      </c>
      <c r="B777">
        <v>12</v>
      </c>
      <c r="C777">
        <v>9.58</v>
      </c>
      <c r="D777">
        <v>0</v>
      </c>
      <c r="E777">
        <v>0</v>
      </c>
      <c r="F777">
        <v>115</v>
      </c>
      <c r="G777" s="1">
        <v>42895</v>
      </c>
      <c r="H777" t="s">
        <v>11</v>
      </c>
    </row>
    <row r="778" spans="1:8" x14ac:dyDescent="0.25">
      <c r="A778" t="s">
        <v>48</v>
      </c>
      <c r="B778">
        <v>1</v>
      </c>
      <c r="C778">
        <v>9.58</v>
      </c>
      <c r="D778">
        <v>100</v>
      </c>
      <c r="E778">
        <v>0</v>
      </c>
      <c r="F778">
        <v>0</v>
      </c>
      <c r="G778" s="1">
        <v>42895</v>
      </c>
      <c r="H778" t="s">
        <v>11</v>
      </c>
    </row>
    <row r="779" spans="1:8" x14ac:dyDescent="0.25">
      <c r="A779" t="s">
        <v>22</v>
      </c>
      <c r="B779">
        <v>6</v>
      </c>
      <c r="C779">
        <v>5.83</v>
      </c>
      <c r="D779">
        <v>0</v>
      </c>
      <c r="E779">
        <v>0</v>
      </c>
      <c r="F779">
        <v>35</v>
      </c>
      <c r="G779" s="1">
        <v>42895</v>
      </c>
      <c r="H779" t="s">
        <v>19</v>
      </c>
    </row>
    <row r="780" spans="1:8" x14ac:dyDescent="0.25">
      <c r="A780" t="s">
        <v>48</v>
      </c>
      <c r="B780">
        <v>10</v>
      </c>
      <c r="C780">
        <v>9.58</v>
      </c>
      <c r="D780">
        <v>0</v>
      </c>
      <c r="E780">
        <v>0</v>
      </c>
      <c r="F780">
        <v>95.83</v>
      </c>
      <c r="G780" s="1">
        <v>42895</v>
      </c>
      <c r="H780" t="s">
        <v>11</v>
      </c>
    </row>
    <row r="781" spans="1:8" x14ac:dyDescent="0.25">
      <c r="A781" t="s">
        <v>22</v>
      </c>
      <c r="B781">
        <v>7</v>
      </c>
      <c r="C781">
        <v>9.58</v>
      </c>
      <c r="D781">
        <v>0</v>
      </c>
      <c r="E781">
        <v>0</v>
      </c>
      <c r="F781">
        <v>67.08</v>
      </c>
      <c r="G781" s="1">
        <v>42898</v>
      </c>
      <c r="H781" t="s">
        <v>11</v>
      </c>
    </row>
    <row r="782" spans="1:8" x14ac:dyDescent="0.25">
      <c r="A782" t="s">
        <v>48</v>
      </c>
      <c r="B782">
        <v>12</v>
      </c>
      <c r="C782">
        <v>9.58</v>
      </c>
      <c r="D782">
        <v>0</v>
      </c>
      <c r="E782">
        <v>0</v>
      </c>
      <c r="F782">
        <v>115</v>
      </c>
      <c r="G782" s="1">
        <v>42898</v>
      </c>
      <c r="H782" t="s">
        <v>11</v>
      </c>
    </row>
    <row r="783" spans="1:8" x14ac:dyDescent="0.25">
      <c r="A783" t="s">
        <v>22</v>
      </c>
      <c r="B783">
        <v>2</v>
      </c>
      <c r="C783">
        <v>47.92</v>
      </c>
      <c r="D783">
        <v>0</v>
      </c>
      <c r="E783">
        <v>0</v>
      </c>
      <c r="F783">
        <v>95.83</v>
      </c>
      <c r="G783" s="1">
        <v>42899</v>
      </c>
      <c r="H783" t="s">
        <v>15</v>
      </c>
    </row>
    <row r="784" spans="1:8" x14ac:dyDescent="0.25">
      <c r="A784" t="s">
        <v>48</v>
      </c>
      <c r="B784">
        <v>8</v>
      </c>
      <c r="C784">
        <v>9.58</v>
      </c>
      <c r="D784">
        <v>0</v>
      </c>
      <c r="E784">
        <v>0</v>
      </c>
      <c r="F784">
        <v>76.67</v>
      </c>
      <c r="G784" s="1">
        <v>42900</v>
      </c>
      <c r="H784" t="s">
        <v>11</v>
      </c>
    </row>
    <row r="785" spans="1:8" x14ac:dyDescent="0.25">
      <c r="A785" t="s">
        <v>48</v>
      </c>
      <c r="B785">
        <v>11</v>
      </c>
      <c r="C785">
        <v>9.58</v>
      </c>
      <c r="D785">
        <v>0</v>
      </c>
      <c r="E785">
        <v>0</v>
      </c>
      <c r="F785">
        <v>105.42</v>
      </c>
      <c r="G785" s="1">
        <v>42900</v>
      </c>
      <c r="H785" t="s">
        <v>11</v>
      </c>
    </row>
    <row r="786" spans="1:8" x14ac:dyDescent="0.25">
      <c r="A786" t="s">
        <v>48</v>
      </c>
      <c r="B786">
        <v>4</v>
      </c>
      <c r="C786">
        <v>11.67</v>
      </c>
      <c r="D786">
        <v>0</v>
      </c>
      <c r="E786">
        <v>0</v>
      </c>
      <c r="F786">
        <v>46.67</v>
      </c>
      <c r="G786" s="1">
        <v>42900</v>
      </c>
      <c r="H786" t="s">
        <v>11</v>
      </c>
    </row>
    <row r="787" spans="1:8" x14ac:dyDescent="0.25">
      <c r="A787" t="s">
        <v>48</v>
      </c>
      <c r="B787">
        <v>11</v>
      </c>
      <c r="C787">
        <v>9.58</v>
      </c>
      <c r="D787">
        <v>0</v>
      </c>
      <c r="E787">
        <v>0</v>
      </c>
      <c r="F787">
        <v>105.42</v>
      </c>
      <c r="G787" s="1">
        <v>42900</v>
      </c>
      <c r="H787" t="s">
        <v>11</v>
      </c>
    </row>
    <row r="788" spans="1:8" x14ac:dyDescent="0.25">
      <c r="A788" t="s">
        <v>48</v>
      </c>
      <c r="B788">
        <v>2</v>
      </c>
      <c r="C788">
        <v>9.58</v>
      </c>
      <c r="D788">
        <v>100</v>
      </c>
      <c r="E788">
        <v>0</v>
      </c>
      <c r="F788">
        <v>0</v>
      </c>
      <c r="G788" s="1">
        <v>42900</v>
      </c>
      <c r="H788" t="s">
        <v>11</v>
      </c>
    </row>
    <row r="789" spans="1:8" x14ac:dyDescent="0.25">
      <c r="A789" t="s">
        <v>48</v>
      </c>
      <c r="B789">
        <v>11</v>
      </c>
      <c r="C789">
        <v>9.58</v>
      </c>
      <c r="D789">
        <v>0</v>
      </c>
      <c r="E789">
        <v>0</v>
      </c>
      <c r="F789">
        <v>105.42</v>
      </c>
      <c r="G789" s="1">
        <v>42900</v>
      </c>
      <c r="H789" t="s">
        <v>11</v>
      </c>
    </row>
    <row r="790" spans="1:8" x14ac:dyDescent="0.25">
      <c r="A790" t="s">
        <v>48</v>
      </c>
      <c r="B790">
        <v>2</v>
      </c>
      <c r="C790">
        <v>9.58</v>
      </c>
      <c r="D790">
        <v>100</v>
      </c>
      <c r="E790">
        <v>0</v>
      </c>
      <c r="F790">
        <v>0</v>
      </c>
      <c r="G790" s="1">
        <v>42900</v>
      </c>
      <c r="H790" t="s">
        <v>11</v>
      </c>
    </row>
    <row r="791" spans="1:8" x14ac:dyDescent="0.25">
      <c r="A791" t="s">
        <v>48</v>
      </c>
      <c r="B791">
        <v>12</v>
      </c>
      <c r="C791">
        <v>9.58</v>
      </c>
      <c r="D791">
        <v>0</v>
      </c>
      <c r="E791">
        <v>0</v>
      </c>
      <c r="F791">
        <v>115</v>
      </c>
      <c r="G791" s="1">
        <v>42900</v>
      </c>
      <c r="H791" t="s">
        <v>11</v>
      </c>
    </row>
    <row r="792" spans="1:8" x14ac:dyDescent="0.25">
      <c r="A792" t="s">
        <v>48</v>
      </c>
      <c r="B792">
        <v>2</v>
      </c>
      <c r="C792">
        <v>9.58</v>
      </c>
      <c r="D792">
        <v>100</v>
      </c>
      <c r="E792">
        <v>0</v>
      </c>
      <c r="F792">
        <v>0</v>
      </c>
      <c r="G792" s="1">
        <v>42900</v>
      </c>
      <c r="H792" t="s">
        <v>11</v>
      </c>
    </row>
    <row r="793" spans="1:8" x14ac:dyDescent="0.25">
      <c r="A793" t="s">
        <v>48</v>
      </c>
      <c r="B793">
        <v>10</v>
      </c>
      <c r="C793">
        <v>11.67</v>
      </c>
      <c r="D793">
        <v>0</v>
      </c>
      <c r="E793">
        <v>0</v>
      </c>
      <c r="F793">
        <v>116.67</v>
      </c>
      <c r="G793" s="1">
        <v>42901</v>
      </c>
      <c r="H793" t="s">
        <v>11</v>
      </c>
    </row>
    <row r="794" spans="1:8" x14ac:dyDescent="0.25">
      <c r="A794" t="s">
        <v>48</v>
      </c>
      <c r="B794">
        <v>11</v>
      </c>
      <c r="C794">
        <v>9.58</v>
      </c>
      <c r="D794">
        <v>0</v>
      </c>
      <c r="E794">
        <v>0</v>
      </c>
      <c r="F794">
        <v>105.42</v>
      </c>
      <c r="G794" s="1">
        <v>42901</v>
      </c>
      <c r="H794" t="s">
        <v>11</v>
      </c>
    </row>
    <row r="795" spans="1:8" x14ac:dyDescent="0.25">
      <c r="A795" t="s">
        <v>48</v>
      </c>
      <c r="B795">
        <v>1</v>
      </c>
      <c r="C795">
        <v>9.58</v>
      </c>
      <c r="D795">
        <v>100</v>
      </c>
      <c r="E795">
        <v>0</v>
      </c>
      <c r="F795">
        <v>0</v>
      </c>
      <c r="G795" s="1">
        <v>42901</v>
      </c>
      <c r="H795" t="s">
        <v>11</v>
      </c>
    </row>
    <row r="796" spans="1:8" x14ac:dyDescent="0.25">
      <c r="A796" t="s">
        <v>48</v>
      </c>
      <c r="B796">
        <v>10</v>
      </c>
      <c r="C796">
        <v>9.58</v>
      </c>
      <c r="D796">
        <v>0</v>
      </c>
      <c r="E796">
        <v>0</v>
      </c>
      <c r="F796">
        <v>95.83</v>
      </c>
      <c r="G796" s="1">
        <v>42901</v>
      </c>
      <c r="H796" t="s">
        <v>11</v>
      </c>
    </row>
    <row r="797" spans="1:8" x14ac:dyDescent="0.25">
      <c r="A797" t="s">
        <v>48</v>
      </c>
      <c r="B797">
        <v>1</v>
      </c>
      <c r="C797">
        <v>9.58</v>
      </c>
      <c r="D797">
        <v>100</v>
      </c>
      <c r="E797">
        <v>0</v>
      </c>
      <c r="F797">
        <v>0</v>
      </c>
      <c r="G797" s="1">
        <v>42901</v>
      </c>
      <c r="H797" t="s">
        <v>11</v>
      </c>
    </row>
    <row r="798" spans="1:8" x14ac:dyDescent="0.25">
      <c r="A798" t="s">
        <v>48</v>
      </c>
      <c r="B798">
        <v>2</v>
      </c>
      <c r="C798">
        <v>9.58</v>
      </c>
      <c r="D798">
        <v>0</v>
      </c>
      <c r="E798">
        <v>0</v>
      </c>
      <c r="F798">
        <v>19.170000000000002</v>
      </c>
      <c r="G798" s="1">
        <v>42901</v>
      </c>
      <c r="H798" t="s">
        <v>11</v>
      </c>
    </row>
    <row r="799" spans="1:8" x14ac:dyDescent="0.25">
      <c r="A799" t="s">
        <v>48</v>
      </c>
      <c r="B799">
        <v>4</v>
      </c>
      <c r="C799">
        <v>9.58</v>
      </c>
      <c r="D799">
        <v>0</v>
      </c>
      <c r="E799">
        <v>0</v>
      </c>
      <c r="F799">
        <v>38.33</v>
      </c>
      <c r="G799" s="1">
        <v>42901</v>
      </c>
      <c r="H799" t="s">
        <v>11</v>
      </c>
    </row>
    <row r="800" spans="1:8" x14ac:dyDescent="0.25">
      <c r="A800" t="s">
        <v>48</v>
      </c>
      <c r="B800">
        <v>8</v>
      </c>
      <c r="C800">
        <v>9.58</v>
      </c>
      <c r="D800">
        <v>0</v>
      </c>
      <c r="E800">
        <v>0</v>
      </c>
      <c r="F800">
        <v>76.67</v>
      </c>
      <c r="G800" s="1">
        <v>42901</v>
      </c>
      <c r="H800" t="s">
        <v>11</v>
      </c>
    </row>
    <row r="801" spans="1:8" x14ac:dyDescent="0.25">
      <c r="A801" t="s">
        <v>48</v>
      </c>
      <c r="B801">
        <v>11</v>
      </c>
      <c r="C801">
        <v>9.58</v>
      </c>
      <c r="D801">
        <v>0</v>
      </c>
      <c r="E801">
        <v>0</v>
      </c>
      <c r="F801">
        <v>105.42</v>
      </c>
      <c r="G801" s="1">
        <v>42901</v>
      </c>
      <c r="H801" t="s">
        <v>11</v>
      </c>
    </row>
    <row r="802" spans="1:8" x14ac:dyDescent="0.25">
      <c r="A802" t="s">
        <v>48</v>
      </c>
      <c r="B802">
        <v>11</v>
      </c>
      <c r="C802">
        <v>9.58</v>
      </c>
      <c r="D802">
        <v>0</v>
      </c>
      <c r="E802">
        <v>0</v>
      </c>
      <c r="F802">
        <v>105.42</v>
      </c>
      <c r="G802" s="1">
        <v>42901</v>
      </c>
      <c r="H802" t="s">
        <v>11</v>
      </c>
    </row>
    <row r="803" spans="1:8" x14ac:dyDescent="0.25">
      <c r="A803" t="s">
        <v>48</v>
      </c>
      <c r="B803">
        <v>1</v>
      </c>
      <c r="C803">
        <v>9.58</v>
      </c>
      <c r="D803">
        <v>100</v>
      </c>
      <c r="E803">
        <v>0</v>
      </c>
      <c r="F803">
        <v>0</v>
      </c>
      <c r="G803" s="1">
        <v>42901</v>
      </c>
      <c r="H803" t="s">
        <v>11</v>
      </c>
    </row>
    <row r="804" spans="1:8" x14ac:dyDescent="0.25">
      <c r="A804" t="s">
        <v>22</v>
      </c>
      <c r="B804">
        <v>2</v>
      </c>
      <c r="C804">
        <v>50</v>
      </c>
      <c r="D804">
        <v>0</v>
      </c>
      <c r="E804">
        <v>0</v>
      </c>
      <c r="F804">
        <v>100</v>
      </c>
      <c r="G804" s="1">
        <v>42901</v>
      </c>
      <c r="H804" t="s">
        <v>15</v>
      </c>
    </row>
    <row r="805" spans="1:8" x14ac:dyDescent="0.25">
      <c r="A805" t="s">
        <v>48</v>
      </c>
      <c r="B805">
        <v>1</v>
      </c>
      <c r="C805">
        <v>9.58</v>
      </c>
      <c r="D805">
        <v>0</v>
      </c>
      <c r="E805">
        <v>0</v>
      </c>
      <c r="F805">
        <v>9.58</v>
      </c>
      <c r="G805" s="1">
        <v>42901</v>
      </c>
      <c r="H805" t="s">
        <v>11</v>
      </c>
    </row>
    <row r="806" spans="1:8" x14ac:dyDescent="0.25">
      <c r="A806" t="s">
        <v>48</v>
      </c>
      <c r="B806">
        <v>10</v>
      </c>
      <c r="C806">
        <v>9.58</v>
      </c>
      <c r="D806">
        <v>0</v>
      </c>
      <c r="E806">
        <v>0</v>
      </c>
      <c r="F806">
        <v>95.83</v>
      </c>
      <c r="G806" s="1">
        <v>42901</v>
      </c>
      <c r="H806" t="s">
        <v>11</v>
      </c>
    </row>
    <row r="807" spans="1:8" x14ac:dyDescent="0.25">
      <c r="A807" t="s">
        <v>48</v>
      </c>
      <c r="B807">
        <v>-11</v>
      </c>
      <c r="C807">
        <v>9.58</v>
      </c>
      <c r="D807">
        <v>0</v>
      </c>
      <c r="E807">
        <v>0</v>
      </c>
      <c r="F807">
        <v>-105.42</v>
      </c>
      <c r="G807" s="1">
        <v>42901</v>
      </c>
      <c r="H807" t="s">
        <v>11</v>
      </c>
    </row>
    <row r="808" spans="1:8" x14ac:dyDescent="0.25">
      <c r="A808" t="s">
        <v>48</v>
      </c>
      <c r="B808">
        <v>15</v>
      </c>
      <c r="C808">
        <v>9.58</v>
      </c>
      <c r="D808">
        <v>0</v>
      </c>
      <c r="E808">
        <v>0</v>
      </c>
      <c r="F808">
        <v>143.75</v>
      </c>
      <c r="G808" s="1">
        <v>42901</v>
      </c>
      <c r="H808" t="s">
        <v>11</v>
      </c>
    </row>
    <row r="809" spans="1:8" x14ac:dyDescent="0.25">
      <c r="A809" t="s">
        <v>48</v>
      </c>
      <c r="B809">
        <v>3</v>
      </c>
      <c r="C809">
        <v>9.58</v>
      </c>
      <c r="D809">
        <v>100</v>
      </c>
      <c r="E809">
        <v>0</v>
      </c>
      <c r="F809">
        <v>0</v>
      </c>
      <c r="G809" s="1">
        <v>42901</v>
      </c>
      <c r="H809" t="s">
        <v>11</v>
      </c>
    </row>
    <row r="810" spans="1:8" x14ac:dyDescent="0.25">
      <c r="A810" t="s">
        <v>22</v>
      </c>
      <c r="B810">
        <v>1</v>
      </c>
      <c r="C810">
        <v>47.92</v>
      </c>
      <c r="D810">
        <v>0</v>
      </c>
      <c r="E810">
        <v>0</v>
      </c>
      <c r="F810">
        <v>47.92</v>
      </c>
      <c r="G810" s="1">
        <v>42901</v>
      </c>
      <c r="H810" t="s">
        <v>15</v>
      </c>
    </row>
    <row r="811" spans="1:8" x14ac:dyDescent="0.25">
      <c r="A811" t="s">
        <v>22</v>
      </c>
      <c r="B811">
        <v>3</v>
      </c>
      <c r="C811">
        <v>5.83</v>
      </c>
      <c r="D811">
        <v>0</v>
      </c>
      <c r="E811">
        <v>0</v>
      </c>
      <c r="F811">
        <v>17.5</v>
      </c>
      <c r="G811" s="1">
        <v>42902</v>
      </c>
      <c r="H811" t="s">
        <v>19</v>
      </c>
    </row>
    <row r="812" spans="1:8" x14ac:dyDescent="0.25">
      <c r="A812" t="s">
        <v>48</v>
      </c>
      <c r="B812">
        <v>6</v>
      </c>
      <c r="C812">
        <v>9.58</v>
      </c>
      <c r="D812">
        <v>0</v>
      </c>
      <c r="E812">
        <v>0</v>
      </c>
      <c r="F812">
        <v>57.5</v>
      </c>
      <c r="G812" s="1">
        <v>42902</v>
      </c>
      <c r="H812" t="s">
        <v>11</v>
      </c>
    </row>
    <row r="813" spans="1:8" x14ac:dyDescent="0.25">
      <c r="A813" t="s">
        <v>48</v>
      </c>
      <c r="B813">
        <v>11</v>
      </c>
      <c r="C813">
        <v>9.58</v>
      </c>
      <c r="D813">
        <v>0</v>
      </c>
      <c r="E813">
        <v>0</v>
      </c>
      <c r="F813">
        <v>105.42</v>
      </c>
      <c r="G813" s="1">
        <v>42905</v>
      </c>
      <c r="H813" t="s">
        <v>11</v>
      </c>
    </row>
    <row r="814" spans="1:8" x14ac:dyDescent="0.25">
      <c r="A814" t="s">
        <v>48</v>
      </c>
      <c r="B814">
        <v>2</v>
      </c>
      <c r="C814">
        <v>9.58</v>
      </c>
      <c r="D814">
        <v>100</v>
      </c>
      <c r="E814">
        <v>0</v>
      </c>
      <c r="F814">
        <v>0</v>
      </c>
      <c r="G814" s="1">
        <v>42905</v>
      </c>
      <c r="H814" t="s">
        <v>11</v>
      </c>
    </row>
    <row r="815" spans="1:8" x14ac:dyDescent="0.25">
      <c r="A815" t="s">
        <v>48</v>
      </c>
      <c r="B815">
        <v>3</v>
      </c>
      <c r="C815">
        <v>9.58</v>
      </c>
      <c r="D815">
        <v>0</v>
      </c>
      <c r="E815">
        <v>0</v>
      </c>
      <c r="F815">
        <v>28.75</v>
      </c>
      <c r="G815" s="1">
        <v>42905</v>
      </c>
      <c r="H815" t="s">
        <v>11</v>
      </c>
    </row>
    <row r="816" spans="1:8" x14ac:dyDescent="0.25">
      <c r="A816" t="s">
        <v>48</v>
      </c>
      <c r="B816">
        <v>1</v>
      </c>
      <c r="C816">
        <v>9.58</v>
      </c>
      <c r="D816">
        <v>0</v>
      </c>
      <c r="E816">
        <v>0</v>
      </c>
      <c r="F816">
        <v>9.58</v>
      </c>
      <c r="G816" s="1">
        <v>42905</v>
      </c>
      <c r="H816" t="s">
        <v>11</v>
      </c>
    </row>
    <row r="817" spans="1:8" x14ac:dyDescent="0.25">
      <c r="A817" t="s">
        <v>48</v>
      </c>
      <c r="B817">
        <v>11</v>
      </c>
      <c r="C817">
        <v>9.58</v>
      </c>
      <c r="D817">
        <v>0</v>
      </c>
      <c r="E817">
        <v>0</v>
      </c>
      <c r="F817">
        <v>105.42</v>
      </c>
      <c r="G817" s="1">
        <v>42905</v>
      </c>
      <c r="H817" t="s">
        <v>11</v>
      </c>
    </row>
    <row r="818" spans="1:8" x14ac:dyDescent="0.25">
      <c r="A818" t="s">
        <v>48</v>
      </c>
      <c r="B818">
        <v>2</v>
      </c>
      <c r="C818">
        <v>9.58</v>
      </c>
      <c r="D818">
        <v>100</v>
      </c>
      <c r="E818">
        <v>0</v>
      </c>
      <c r="F818">
        <v>0</v>
      </c>
      <c r="G818" s="1">
        <v>42905</v>
      </c>
      <c r="H818" t="s">
        <v>11</v>
      </c>
    </row>
    <row r="819" spans="1:8" x14ac:dyDescent="0.25">
      <c r="A819" t="s">
        <v>48</v>
      </c>
      <c r="B819">
        <v>5</v>
      </c>
      <c r="C819">
        <v>9.58</v>
      </c>
      <c r="D819">
        <v>0</v>
      </c>
      <c r="E819">
        <v>0</v>
      </c>
      <c r="F819">
        <v>47.92</v>
      </c>
      <c r="G819" s="1">
        <v>42905</v>
      </c>
      <c r="H819" t="s">
        <v>11</v>
      </c>
    </row>
    <row r="820" spans="1:8" x14ac:dyDescent="0.25">
      <c r="A820" t="s">
        <v>48</v>
      </c>
      <c r="B820">
        <v>1</v>
      </c>
      <c r="C820">
        <v>9.58</v>
      </c>
      <c r="D820">
        <v>100</v>
      </c>
      <c r="E820">
        <v>0</v>
      </c>
      <c r="F820">
        <v>0</v>
      </c>
      <c r="G820" s="1">
        <v>42905</v>
      </c>
      <c r="H820" t="s">
        <v>11</v>
      </c>
    </row>
    <row r="821" spans="1:8" x14ac:dyDescent="0.25">
      <c r="A821" t="s">
        <v>48</v>
      </c>
      <c r="B821">
        <v>5</v>
      </c>
      <c r="C821">
        <v>9.58</v>
      </c>
      <c r="D821">
        <v>0</v>
      </c>
      <c r="E821">
        <v>0</v>
      </c>
      <c r="F821">
        <v>47.92</v>
      </c>
      <c r="G821" s="1">
        <v>42905</v>
      </c>
      <c r="H821" t="s">
        <v>11</v>
      </c>
    </row>
    <row r="822" spans="1:8" x14ac:dyDescent="0.25">
      <c r="A822" t="s">
        <v>48</v>
      </c>
      <c r="B822">
        <v>1</v>
      </c>
      <c r="C822">
        <v>9.58</v>
      </c>
      <c r="D822">
        <v>100</v>
      </c>
      <c r="E822">
        <v>0</v>
      </c>
      <c r="F822">
        <v>0</v>
      </c>
      <c r="G822" s="1">
        <v>42905</v>
      </c>
      <c r="H822" t="s">
        <v>11</v>
      </c>
    </row>
    <row r="823" spans="1:8" x14ac:dyDescent="0.25">
      <c r="A823" t="s">
        <v>48</v>
      </c>
      <c r="B823">
        <v>4</v>
      </c>
      <c r="C823">
        <v>9.58</v>
      </c>
      <c r="D823">
        <v>0</v>
      </c>
      <c r="E823">
        <v>0</v>
      </c>
      <c r="F823">
        <v>38.33</v>
      </c>
      <c r="G823" s="1">
        <v>42905</v>
      </c>
      <c r="H823" t="s">
        <v>11</v>
      </c>
    </row>
    <row r="824" spans="1:8" x14ac:dyDescent="0.25">
      <c r="A824" t="s">
        <v>22</v>
      </c>
      <c r="B824">
        <v>2</v>
      </c>
      <c r="C824">
        <v>5.83</v>
      </c>
      <c r="D824">
        <v>0</v>
      </c>
      <c r="E824">
        <v>0</v>
      </c>
      <c r="F824">
        <v>11.67</v>
      </c>
      <c r="G824" s="1">
        <v>42905</v>
      </c>
      <c r="H824" t="s">
        <v>19</v>
      </c>
    </row>
    <row r="825" spans="1:8" x14ac:dyDescent="0.25">
      <c r="A825" t="s">
        <v>22</v>
      </c>
      <c r="B825">
        <v>2</v>
      </c>
      <c r="C825">
        <v>5</v>
      </c>
      <c r="D825">
        <v>0</v>
      </c>
      <c r="E825">
        <v>0</v>
      </c>
      <c r="F825">
        <v>10</v>
      </c>
      <c r="G825" s="1">
        <v>42905</v>
      </c>
      <c r="H825" t="s">
        <v>13</v>
      </c>
    </row>
    <row r="826" spans="1:8" x14ac:dyDescent="0.25">
      <c r="A826" t="s">
        <v>48</v>
      </c>
      <c r="B826">
        <v>7</v>
      </c>
      <c r="C826">
        <v>9.58</v>
      </c>
      <c r="D826">
        <v>0</v>
      </c>
      <c r="E826">
        <v>0</v>
      </c>
      <c r="F826">
        <v>67.08</v>
      </c>
      <c r="G826" s="1">
        <v>42905</v>
      </c>
      <c r="H826" t="s">
        <v>11</v>
      </c>
    </row>
    <row r="827" spans="1:8" x14ac:dyDescent="0.25">
      <c r="A827" t="s">
        <v>48</v>
      </c>
      <c r="B827">
        <v>5</v>
      </c>
      <c r="C827">
        <v>9.58</v>
      </c>
      <c r="D827">
        <v>0</v>
      </c>
      <c r="E827">
        <v>0</v>
      </c>
      <c r="F827">
        <v>47.92</v>
      </c>
      <c r="G827" s="1">
        <v>42906</v>
      </c>
      <c r="H827" t="s">
        <v>11</v>
      </c>
    </row>
    <row r="828" spans="1:8" x14ac:dyDescent="0.25">
      <c r="A828" t="s">
        <v>22</v>
      </c>
      <c r="B828">
        <v>1</v>
      </c>
      <c r="C828">
        <v>47.92</v>
      </c>
      <c r="D828">
        <v>0</v>
      </c>
      <c r="E828">
        <v>0</v>
      </c>
      <c r="F828">
        <v>47.92</v>
      </c>
      <c r="G828" s="1">
        <v>42907</v>
      </c>
      <c r="H828" t="s">
        <v>15</v>
      </c>
    </row>
    <row r="829" spans="1:8" x14ac:dyDescent="0.25">
      <c r="A829" t="s">
        <v>48</v>
      </c>
      <c r="B829">
        <v>7</v>
      </c>
      <c r="C829">
        <v>9.58</v>
      </c>
      <c r="D829">
        <v>0</v>
      </c>
      <c r="E829">
        <v>0</v>
      </c>
      <c r="F829">
        <v>67.08</v>
      </c>
      <c r="G829" s="1">
        <v>42907</v>
      </c>
      <c r="H829" t="s">
        <v>11</v>
      </c>
    </row>
    <row r="830" spans="1:8" x14ac:dyDescent="0.25">
      <c r="A830" t="s">
        <v>22</v>
      </c>
      <c r="B830">
        <v>1</v>
      </c>
      <c r="C830">
        <v>5.83</v>
      </c>
      <c r="D830">
        <v>0</v>
      </c>
      <c r="E830">
        <v>0</v>
      </c>
      <c r="F830">
        <v>5.83</v>
      </c>
      <c r="G830" s="1">
        <v>42907</v>
      </c>
      <c r="H830" t="s">
        <v>19</v>
      </c>
    </row>
    <row r="831" spans="1:8" x14ac:dyDescent="0.25">
      <c r="A831" t="s">
        <v>48</v>
      </c>
      <c r="B831">
        <v>-11</v>
      </c>
      <c r="C831">
        <v>9.58</v>
      </c>
      <c r="D831">
        <v>0</v>
      </c>
      <c r="E831">
        <v>0</v>
      </c>
      <c r="F831">
        <v>-105.42</v>
      </c>
      <c r="G831" s="1">
        <v>42908</v>
      </c>
      <c r="H831" t="s">
        <v>11</v>
      </c>
    </row>
    <row r="832" spans="1:8" x14ac:dyDescent="0.25">
      <c r="A832" t="s">
        <v>48</v>
      </c>
      <c r="B832">
        <v>11</v>
      </c>
      <c r="C832">
        <v>9.58</v>
      </c>
      <c r="D832">
        <v>0</v>
      </c>
      <c r="E832">
        <v>0</v>
      </c>
      <c r="F832">
        <v>105.42</v>
      </c>
      <c r="G832" s="1">
        <v>42908</v>
      </c>
      <c r="H832" t="s">
        <v>11</v>
      </c>
    </row>
    <row r="833" spans="1:8" x14ac:dyDescent="0.25">
      <c r="A833" t="s">
        <v>48</v>
      </c>
      <c r="B833">
        <v>20</v>
      </c>
      <c r="C833">
        <v>9.58</v>
      </c>
      <c r="D833">
        <v>0</v>
      </c>
      <c r="E833">
        <v>0</v>
      </c>
      <c r="F833">
        <v>191.67</v>
      </c>
      <c r="G833" s="1">
        <v>42908</v>
      </c>
      <c r="H833" t="s">
        <v>11</v>
      </c>
    </row>
    <row r="834" spans="1:8" x14ac:dyDescent="0.25">
      <c r="A834" t="s">
        <v>48</v>
      </c>
      <c r="B834">
        <v>4</v>
      </c>
      <c r="C834">
        <v>9.58</v>
      </c>
      <c r="D834">
        <v>0</v>
      </c>
      <c r="E834">
        <v>0</v>
      </c>
      <c r="F834">
        <v>38.33</v>
      </c>
      <c r="G834" s="1">
        <v>42909</v>
      </c>
      <c r="H834" t="s">
        <v>11</v>
      </c>
    </row>
    <row r="835" spans="1:8" x14ac:dyDescent="0.25">
      <c r="A835" t="s">
        <v>22</v>
      </c>
      <c r="B835">
        <v>1</v>
      </c>
      <c r="C835">
        <v>50</v>
      </c>
      <c r="D835">
        <v>0</v>
      </c>
      <c r="E835">
        <v>0</v>
      </c>
      <c r="F835">
        <v>50</v>
      </c>
      <c r="G835" s="1">
        <v>42909</v>
      </c>
      <c r="H835" t="s">
        <v>15</v>
      </c>
    </row>
    <row r="836" spans="1:8" x14ac:dyDescent="0.25">
      <c r="A836" t="s">
        <v>48</v>
      </c>
      <c r="B836">
        <v>10</v>
      </c>
      <c r="C836">
        <v>9.58</v>
      </c>
      <c r="D836">
        <v>0</v>
      </c>
      <c r="E836">
        <v>0</v>
      </c>
      <c r="F836">
        <v>95.83</v>
      </c>
      <c r="G836" s="1">
        <v>42909</v>
      </c>
      <c r="H836" t="s">
        <v>11</v>
      </c>
    </row>
    <row r="837" spans="1:8" x14ac:dyDescent="0.25">
      <c r="A837" t="s">
        <v>48</v>
      </c>
      <c r="B837">
        <v>2</v>
      </c>
      <c r="C837">
        <v>9.58</v>
      </c>
      <c r="D837">
        <v>100</v>
      </c>
      <c r="E837">
        <v>0</v>
      </c>
      <c r="F837">
        <v>0</v>
      </c>
      <c r="G837" s="1">
        <v>42909</v>
      </c>
      <c r="H837" t="s">
        <v>11</v>
      </c>
    </row>
    <row r="838" spans="1:8" x14ac:dyDescent="0.25">
      <c r="A838" t="s">
        <v>48</v>
      </c>
      <c r="B838">
        <v>15</v>
      </c>
      <c r="C838">
        <v>9.58</v>
      </c>
      <c r="D838">
        <v>0</v>
      </c>
      <c r="E838">
        <v>0</v>
      </c>
      <c r="F838">
        <v>143.75</v>
      </c>
      <c r="G838" s="1">
        <v>42909</v>
      </c>
      <c r="H838" t="s">
        <v>11</v>
      </c>
    </row>
    <row r="839" spans="1:8" x14ac:dyDescent="0.25">
      <c r="A839" t="s">
        <v>48</v>
      </c>
      <c r="B839">
        <v>3</v>
      </c>
      <c r="C839">
        <v>9.58</v>
      </c>
      <c r="D839">
        <v>100</v>
      </c>
      <c r="E839">
        <v>0</v>
      </c>
      <c r="F839">
        <v>0</v>
      </c>
      <c r="G839" s="1">
        <v>42909</v>
      </c>
      <c r="H839" t="s">
        <v>11</v>
      </c>
    </row>
    <row r="840" spans="1:8" x14ac:dyDescent="0.25">
      <c r="A840" t="s">
        <v>22</v>
      </c>
      <c r="B840">
        <v>1</v>
      </c>
      <c r="C840">
        <v>5.83</v>
      </c>
      <c r="D840">
        <v>0</v>
      </c>
      <c r="E840">
        <v>0</v>
      </c>
      <c r="F840">
        <v>5.83</v>
      </c>
      <c r="G840" s="1">
        <v>42909</v>
      </c>
      <c r="H840" t="s">
        <v>19</v>
      </c>
    </row>
    <row r="841" spans="1:8" x14ac:dyDescent="0.25">
      <c r="A841" t="s">
        <v>48</v>
      </c>
      <c r="B841">
        <v>5</v>
      </c>
      <c r="C841">
        <v>11.67</v>
      </c>
      <c r="D841">
        <v>0</v>
      </c>
      <c r="E841">
        <v>0</v>
      </c>
      <c r="F841">
        <v>58.33</v>
      </c>
      <c r="G841" s="1">
        <v>42912</v>
      </c>
      <c r="H841" t="s">
        <v>11</v>
      </c>
    </row>
    <row r="842" spans="1:8" x14ac:dyDescent="0.25">
      <c r="A842" t="s">
        <v>22</v>
      </c>
      <c r="B842">
        <v>4</v>
      </c>
      <c r="C842">
        <v>6.67</v>
      </c>
      <c r="D842">
        <v>0</v>
      </c>
      <c r="E842">
        <v>0</v>
      </c>
      <c r="F842">
        <v>26.67</v>
      </c>
      <c r="G842" s="1">
        <v>42912</v>
      </c>
      <c r="H842" t="s">
        <v>13</v>
      </c>
    </row>
    <row r="843" spans="1:8" x14ac:dyDescent="0.25">
      <c r="A843" t="s">
        <v>48</v>
      </c>
      <c r="B843">
        <v>10</v>
      </c>
      <c r="C843">
        <v>9.58</v>
      </c>
      <c r="D843">
        <v>0</v>
      </c>
      <c r="E843">
        <v>0</v>
      </c>
      <c r="F843">
        <v>95.83</v>
      </c>
      <c r="G843" s="1">
        <v>42912</v>
      </c>
      <c r="H843" t="s">
        <v>11</v>
      </c>
    </row>
    <row r="844" spans="1:8" x14ac:dyDescent="0.25">
      <c r="A844" t="s">
        <v>48</v>
      </c>
      <c r="B844">
        <v>2</v>
      </c>
      <c r="C844">
        <v>9.58</v>
      </c>
      <c r="D844">
        <v>100</v>
      </c>
      <c r="E844">
        <v>0</v>
      </c>
      <c r="F844">
        <v>0</v>
      </c>
      <c r="G844" s="1">
        <v>42912</v>
      </c>
      <c r="H844" t="s">
        <v>11</v>
      </c>
    </row>
    <row r="845" spans="1:8" x14ac:dyDescent="0.25">
      <c r="A845" t="s">
        <v>48</v>
      </c>
      <c r="B845">
        <v>30</v>
      </c>
      <c r="C845">
        <v>9.58</v>
      </c>
      <c r="D845">
        <v>0</v>
      </c>
      <c r="E845">
        <v>0</v>
      </c>
      <c r="F845">
        <v>287.5</v>
      </c>
      <c r="G845" s="1">
        <v>42912</v>
      </c>
      <c r="H845" t="s">
        <v>11</v>
      </c>
    </row>
    <row r="846" spans="1:8" x14ac:dyDescent="0.25">
      <c r="A846" t="s">
        <v>48</v>
      </c>
      <c r="B846">
        <v>20</v>
      </c>
      <c r="C846">
        <v>9.58</v>
      </c>
      <c r="D846">
        <v>0</v>
      </c>
      <c r="E846">
        <v>0</v>
      </c>
      <c r="F846">
        <v>191.67</v>
      </c>
      <c r="G846" s="1">
        <v>42912</v>
      </c>
      <c r="H846" t="s">
        <v>11</v>
      </c>
    </row>
    <row r="847" spans="1:8" x14ac:dyDescent="0.25">
      <c r="A847" t="s">
        <v>48</v>
      </c>
      <c r="B847">
        <v>4</v>
      </c>
      <c r="C847">
        <v>9.58</v>
      </c>
      <c r="D847">
        <v>100</v>
      </c>
      <c r="E847">
        <v>0</v>
      </c>
      <c r="F847">
        <v>0</v>
      </c>
      <c r="G847" s="1">
        <v>42912</v>
      </c>
      <c r="H847" t="s">
        <v>11</v>
      </c>
    </row>
    <row r="848" spans="1:8" x14ac:dyDescent="0.25">
      <c r="A848" t="s">
        <v>22</v>
      </c>
      <c r="B848">
        <v>4</v>
      </c>
      <c r="C848">
        <v>47.92</v>
      </c>
      <c r="D848">
        <v>0</v>
      </c>
      <c r="E848">
        <v>0</v>
      </c>
      <c r="F848">
        <v>191.67</v>
      </c>
      <c r="G848" s="1">
        <v>42912</v>
      </c>
      <c r="H848" t="s">
        <v>15</v>
      </c>
    </row>
    <row r="849" spans="1:8" x14ac:dyDescent="0.25">
      <c r="A849" t="s">
        <v>48</v>
      </c>
      <c r="B849">
        <v>10</v>
      </c>
      <c r="C849">
        <v>9.58</v>
      </c>
      <c r="D849">
        <v>0</v>
      </c>
      <c r="E849">
        <v>0</v>
      </c>
      <c r="F849">
        <v>95.83</v>
      </c>
      <c r="G849" s="1">
        <v>42912</v>
      </c>
      <c r="H849" t="s">
        <v>11</v>
      </c>
    </row>
    <row r="850" spans="1:8" x14ac:dyDescent="0.25">
      <c r="A850" t="s">
        <v>22</v>
      </c>
      <c r="B850">
        <v>10</v>
      </c>
      <c r="C850">
        <v>9.58</v>
      </c>
      <c r="D850">
        <v>0</v>
      </c>
      <c r="E850">
        <v>0</v>
      </c>
      <c r="F850">
        <v>95.83</v>
      </c>
      <c r="G850" s="1">
        <v>42912</v>
      </c>
      <c r="H850" t="s">
        <v>11</v>
      </c>
    </row>
    <row r="851" spans="1:8" x14ac:dyDescent="0.25">
      <c r="A851" t="s">
        <v>22</v>
      </c>
      <c r="B851">
        <v>2</v>
      </c>
      <c r="C851">
        <v>9.58</v>
      </c>
      <c r="D851">
        <v>100</v>
      </c>
      <c r="E851">
        <v>0</v>
      </c>
      <c r="F851">
        <v>0</v>
      </c>
      <c r="G851" s="1">
        <v>42912</v>
      </c>
      <c r="H851" t="s">
        <v>11</v>
      </c>
    </row>
    <row r="852" spans="1:8" x14ac:dyDescent="0.25">
      <c r="A852" t="s">
        <v>22</v>
      </c>
      <c r="B852">
        <v>2</v>
      </c>
      <c r="C852">
        <v>5</v>
      </c>
      <c r="D852">
        <v>0</v>
      </c>
      <c r="E852">
        <v>0</v>
      </c>
      <c r="F852">
        <v>10</v>
      </c>
      <c r="G852" s="1">
        <v>42912</v>
      </c>
      <c r="H852" t="s">
        <v>13</v>
      </c>
    </row>
    <row r="853" spans="1:8" x14ac:dyDescent="0.25">
      <c r="A853" t="s">
        <v>48</v>
      </c>
      <c r="B853">
        <v>20</v>
      </c>
      <c r="C853">
        <v>9.58</v>
      </c>
      <c r="D853">
        <v>0</v>
      </c>
      <c r="E853">
        <v>0</v>
      </c>
      <c r="F853">
        <v>191.67</v>
      </c>
      <c r="G853" s="1">
        <v>42912</v>
      </c>
      <c r="H853" t="s">
        <v>11</v>
      </c>
    </row>
    <row r="854" spans="1:8" x14ac:dyDescent="0.25">
      <c r="A854" t="s">
        <v>48</v>
      </c>
      <c r="B854">
        <v>5</v>
      </c>
      <c r="C854">
        <v>11.67</v>
      </c>
      <c r="D854">
        <v>0</v>
      </c>
      <c r="E854">
        <v>0</v>
      </c>
      <c r="F854">
        <v>58.33</v>
      </c>
      <c r="G854" s="1">
        <v>42913</v>
      </c>
      <c r="H854" t="s">
        <v>11</v>
      </c>
    </row>
    <row r="855" spans="1:8" x14ac:dyDescent="0.25">
      <c r="A855" t="s">
        <v>48</v>
      </c>
      <c r="B855">
        <v>6</v>
      </c>
      <c r="C855">
        <v>9.58</v>
      </c>
      <c r="D855">
        <v>0</v>
      </c>
      <c r="E855">
        <v>0</v>
      </c>
      <c r="F855">
        <v>57.5</v>
      </c>
      <c r="G855" s="1">
        <v>42913</v>
      </c>
      <c r="H855" t="s">
        <v>11</v>
      </c>
    </row>
    <row r="856" spans="1:8" x14ac:dyDescent="0.25">
      <c r="A856" t="s">
        <v>48</v>
      </c>
      <c r="B856">
        <v>10</v>
      </c>
      <c r="C856">
        <v>9.58</v>
      </c>
      <c r="D856">
        <v>0</v>
      </c>
      <c r="E856">
        <v>0</v>
      </c>
      <c r="F856">
        <v>95.83</v>
      </c>
      <c r="G856" s="1">
        <v>42913</v>
      </c>
      <c r="H856" t="s">
        <v>11</v>
      </c>
    </row>
    <row r="857" spans="1:8" x14ac:dyDescent="0.25">
      <c r="A857" t="s">
        <v>48</v>
      </c>
      <c r="B857">
        <v>5</v>
      </c>
      <c r="C857">
        <v>9.58</v>
      </c>
      <c r="D857">
        <v>0</v>
      </c>
      <c r="E857">
        <v>0</v>
      </c>
      <c r="F857">
        <v>47.92</v>
      </c>
      <c r="G857" s="1">
        <v>42914</v>
      </c>
      <c r="H857" t="s">
        <v>11</v>
      </c>
    </row>
    <row r="858" spans="1:8" x14ac:dyDescent="0.25">
      <c r="A858" t="s">
        <v>48</v>
      </c>
      <c r="B858">
        <v>6</v>
      </c>
      <c r="C858">
        <v>9.58</v>
      </c>
      <c r="D858">
        <v>0</v>
      </c>
      <c r="E858">
        <v>0</v>
      </c>
      <c r="F858">
        <v>57.5</v>
      </c>
      <c r="G858" s="1">
        <v>42914</v>
      </c>
      <c r="H858" t="s">
        <v>11</v>
      </c>
    </row>
    <row r="859" spans="1:8" x14ac:dyDescent="0.25">
      <c r="A859" t="s">
        <v>48</v>
      </c>
      <c r="B859">
        <v>100</v>
      </c>
      <c r="C859">
        <v>9.58</v>
      </c>
      <c r="D859">
        <v>0</v>
      </c>
      <c r="E859">
        <v>0</v>
      </c>
      <c r="F859">
        <v>958.33</v>
      </c>
      <c r="G859" s="1">
        <v>42914</v>
      </c>
      <c r="H859" t="s">
        <v>11</v>
      </c>
    </row>
    <row r="860" spans="1:8" x14ac:dyDescent="0.25">
      <c r="A860" t="s">
        <v>48</v>
      </c>
      <c r="B860">
        <v>20</v>
      </c>
      <c r="C860">
        <v>9.58</v>
      </c>
      <c r="D860">
        <v>100</v>
      </c>
      <c r="E860">
        <v>0</v>
      </c>
      <c r="F860">
        <v>0</v>
      </c>
      <c r="G860" s="1">
        <v>42914</v>
      </c>
      <c r="H860" t="s">
        <v>11</v>
      </c>
    </row>
    <row r="861" spans="1:8" x14ac:dyDescent="0.25">
      <c r="A861" t="s">
        <v>22</v>
      </c>
      <c r="B861">
        <v>1</v>
      </c>
      <c r="C861">
        <v>5.83</v>
      </c>
      <c r="D861">
        <v>0</v>
      </c>
      <c r="E861">
        <v>0</v>
      </c>
      <c r="F861">
        <v>5.83</v>
      </c>
      <c r="G861" s="1">
        <v>42915</v>
      </c>
      <c r="H861" t="s">
        <v>19</v>
      </c>
    </row>
    <row r="862" spans="1:8" x14ac:dyDescent="0.25">
      <c r="A862" t="s">
        <v>48</v>
      </c>
      <c r="B862">
        <v>1</v>
      </c>
      <c r="C862">
        <v>9.58</v>
      </c>
      <c r="D862">
        <v>0</v>
      </c>
      <c r="E862">
        <v>0</v>
      </c>
      <c r="F862">
        <v>9.58</v>
      </c>
      <c r="G862" s="1">
        <v>42915</v>
      </c>
      <c r="H862" t="s">
        <v>11</v>
      </c>
    </row>
    <row r="863" spans="1:8" x14ac:dyDescent="0.25">
      <c r="A863" t="s">
        <v>48</v>
      </c>
      <c r="B863">
        <v>3</v>
      </c>
      <c r="C863">
        <v>9.58</v>
      </c>
      <c r="D863">
        <v>0</v>
      </c>
      <c r="E863">
        <v>0</v>
      </c>
      <c r="F863">
        <v>28.75</v>
      </c>
      <c r="G863" s="1">
        <v>42915</v>
      </c>
      <c r="H863" t="s">
        <v>11</v>
      </c>
    </row>
    <row r="864" spans="1:8" x14ac:dyDescent="0.25">
      <c r="A864" t="s">
        <v>48</v>
      </c>
      <c r="B864">
        <v>11</v>
      </c>
      <c r="C864">
        <v>9.58</v>
      </c>
      <c r="D864">
        <v>0</v>
      </c>
      <c r="E864">
        <v>0</v>
      </c>
      <c r="F864">
        <v>105.42</v>
      </c>
      <c r="G864" s="1">
        <v>42915</v>
      </c>
      <c r="H864" t="s">
        <v>11</v>
      </c>
    </row>
    <row r="865" spans="1:8" x14ac:dyDescent="0.25">
      <c r="A865" t="s">
        <v>48</v>
      </c>
      <c r="B865">
        <v>2</v>
      </c>
      <c r="C865">
        <v>9.58</v>
      </c>
      <c r="D865">
        <v>100</v>
      </c>
      <c r="E865">
        <v>0</v>
      </c>
      <c r="F865">
        <v>0</v>
      </c>
      <c r="G865" s="1">
        <v>42915</v>
      </c>
      <c r="H865" t="s">
        <v>11</v>
      </c>
    </row>
    <row r="866" spans="1:8" x14ac:dyDescent="0.25">
      <c r="A866" t="s">
        <v>22</v>
      </c>
      <c r="B866">
        <v>1</v>
      </c>
      <c r="C866">
        <v>47.92</v>
      </c>
      <c r="D866">
        <v>0</v>
      </c>
      <c r="E866">
        <v>0</v>
      </c>
      <c r="F866">
        <v>47.92</v>
      </c>
      <c r="G866" s="1">
        <v>42915</v>
      </c>
      <c r="H866" t="s">
        <v>15</v>
      </c>
    </row>
    <row r="867" spans="1:8" x14ac:dyDescent="0.25">
      <c r="A867" t="s">
        <v>22</v>
      </c>
      <c r="B867">
        <v>3</v>
      </c>
      <c r="C867">
        <v>5</v>
      </c>
      <c r="D867">
        <v>0</v>
      </c>
      <c r="E867">
        <v>0</v>
      </c>
      <c r="F867">
        <v>15</v>
      </c>
      <c r="G867" s="1">
        <v>42915</v>
      </c>
      <c r="H867" t="s">
        <v>13</v>
      </c>
    </row>
    <row r="868" spans="1:8" x14ac:dyDescent="0.25">
      <c r="A868" t="s">
        <v>22</v>
      </c>
      <c r="B868">
        <v>2</v>
      </c>
      <c r="C868">
        <v>5.83</v>
      </c>
      <c r="D868">
        <v>0</v>
      </c>
      <c r="E868">
        <v>0</v>
      </c>
      <c r="F868">
        <v>11.67</v>
      </c>
      <c r="G868" s="1">
        <v>42915</v>
      </c>
      <c r="H868" t="s">
        <v>19</v>
      </c>
    </row>
    <row r="869" spans="1:8" x14ac:dyDescent="0.25">
      <c r="A869" t="s">
        <v>22</v>
      </c>
      <c r="B869">
        <v>20</v>
      </c>
      <c r="C869">
        <v>5.83</v>
      </c>
      <c r="D869">
        <v>0</v>
      </c>
      <c r="E869">
        <v>0</v>
      </c>
      <c r="F869">
        <v>116.67</v>
      </c>
      <c r="G869" s="1">
        <v>42916</v>
      </c>
      <c r="H869" t="s">
        <v>19</v>
      </c>
    </row>
    <row r="870" spans="1:8" x14ac:dyDescent="0.25">
      <c r="A870" t="s">
        <v>22</v>
      </c>
      <c r="B870">
        <v>4</v>
      </c>
      <c r="C870">
        <v>5.83</v>
      </c>
      <c r="D870">
        <v>100</v>
      </c>
      <c r="E870">
        <v>0</v>
      </c>
      <c r="F870">
        <v>0</v>
      </c>
      <c r="G870" s="1">
        <v>42916</v>
      </c>
      <c r="H870" t="s">
        <v>19</v>
      </c>
    </row>
    <row r="871" spans="1:8" x14ac:dyDescent="0.25">
      <c r="A871" t="s">
        <v>48</v>
      </c>
      <c r="B871">
        <v>5</v>
      </c>
      <c r="C871">
        <v>9.58</v>
      </c>
      <c r="D871">
        <v>0</v>
      </c>
      <c r="E871">
        <v>0</v>
      </c>
      <c r="F871">
        <v>47.92</v>
      </c>
      <c r="G871" s="1">
        <v>42916</v>
      </c>
      <c r="H871" t="s">
        <v>11</v>
      </c>
    </row>
    <row r="872" spans="1:8" x14ac:dyDescent="0.25">
      <c r="A872" t="s">
        <v>48</v>
      </c>
      <c r="B872">
        <v>1</v>
      </c>
      <c r="C872">
        <v>9.58</v>
      </c>
      <c r="D872">
        <v>100</v>
      </c>
      <c r="E872">
        <v>0</v>
      </c>
      <c r="F872">
        <v>0</v>
      </c>
      <c r="G872" s="1">
        <v>42916</v>
      </c>
      <c r="H872" t="s">
        <v>11</v>
      </c>
    </row>
    <row r="873" spans="1:8" x14ac:dyDescent="0.25">
      <c r="A873" t="s">
        <v>48</v>
      </c>
      <c r="B873">
        <v>12</v>
      </c>
      <c r="C873">
        <v>9.58</v>
      </c>
      <c r="D873">
        <v>0</v>
      </c>
      <c r="E873">
        <v>0</v>
      </c>
      <c r="F873">
        <v>115</v>
      </c>
      <c r="G873" s="1">
        <v>42916</v>
      </c>
      <c r="H873" t="s">
        <v>11</v>
      </c>
    </row>
    <row r="874" spans="1:8" x14ac:dyDescent="0.25">
      <c r="A874" t="s">
        <v>48</v>
      </c>
      <c r="B874">
        <v>2</v>
      </c>
      <c r="C874">
        <v>9.58</v>
      </c>
      <c r="D874">
        <v>100</v>
      </c>
      <c r="E874">
        <v>0</v>
      </c>
      <c r="F874">
        <v>0</v>
      </c>
      <c r="G874" s="1">
        <v>42916</v>
      </c>
      <c r="H874" t="s">
        <v>11</v>
      </c>
    </row>
    <row r="875" spans="1:8" x14ac:dyDescent="0.25">
      <c r="A875" t="s">
        <v>48</v>
      </c>
      <c r="B875">
        <v>5</v>
      </c>
      <c r="C875">
        <v>9.58</v>
      </c>
      <c r="D875">
        <v>0</v>
      </c>
      <c r="E875">
        <v>0</v>
      </c>
      <c r="F875">
        <v>47.92</v>
      </c>
      <c r="G875" s="1">
        <v>42916</v>
      </c>
      <c r="H875" t="s">
        <v>11</v>
      </c>
    </row>
    <row r="876" spans="1:8" x14ac:dyDescent="0.25">
      <c r="A876" t="s">
        <v>48</v>
      </c>
      <c r="B876">
        <v>1</v>
      </c>
      <c r="C876">
        <v>9.58</v>
      </c>
      <c r="D876">
        <v>100</v>
      </c>
      <c r="E876">
        <v>0</v>
      </c>
      <c r="F876">
        <v>0</v>
      </c>
      <c r="G876" s="1">
        <v>42916</v>
      </c>
      <c r="H876" t="s">
        <v>11</v>
      </c>
    </row>
    <row r="877" spans="1:8" x14ac:dyDescent="0.25">
      <c r="A877" t="s">
        <v>48</v>
      </c>
      <c r="B877">
        <v>4</v>
      </c>
      <c r="C877">
        <v>9.58</v>
      </c>
      <c r="D877">
        <v>0</v>
      </c>
      <c r="E877">
        <v>0</v>
      </c>
      <c r="F877">
        <v>38.33</v>
      </c>
      <c r="G877" s="1">
        <v>42919</v>
      </c>
      <c r="H877" t="s">
        <v>11</v>
      </c>
    </row>
    <row r="878" spans="1:8" x14ac:dyDescent="0.25">
      <c r="A878" t="s">
        <v>48</v>
      </c>
      <c r="B878">
        <v>6</v>
      </c>
      <c r="C878">
        <v>9.58</v>
      </c>
      <c r="D878">
        <v>0</v>
      </c>
      <c r="E878">
        <v>0</v>
      </c>
      <c r="F878">
        <v>57.5</v>
      </c>
      <c r="G878" s="1">
        <v>42919</v>
      </c>
      <c r="H878" t="s">
        <v>11</v>
      </c>
    </row>
    <row r="879" spans="1:8" x14ac:dyDescent="0.25">
      <c r="A879" t="s">
        <v>22</v>
      </c>
      <c r="B879">
        <v>7</v>
      </c>
      <c r="C879">
        <v>5</v>
      </c>
      <c r="D879">
        <v>0</v>
      </c>
      <c r="E879">
        <v>0</v>
      </c>
      <c r="F879">
        <v>35</v>
      </c>
      <c r="G879" s="1">
        <v>42919</v>
      </c>
      <c r="H879" t="s">
        <v>13</v>
      </c>
    </row>
    <row r="880" spans="1:8" x14ac:dyDescent="0.25">
      <c r="A880" t="s">
        <v>22</v>
      </c>
      <c r="B880">
        <v>2</v>
      </c>
      <c r="C880">
        <v>5.83</v>
      </c>
      <c r="D880">
        <v>0</v>
      </c>
      <c r="E880">
        <v>0</v>
      </c>
      <c r="F880">
        <v>11.67</v>
      </c>
      <c r="G880" s="1">
        <v>42919</v>
      </c>
      <c r="H880" t="s">
        <v>19</v>
      </c>
    </row>
    <row r="881" spans="1:8" x14ac:dyDescent="0.25">
      <c r="A881" t="s">
        <v>48</v>
      </c>
      <c r="B881">
        <v>1</v>
      </c>
      <c r="C881">
        <v>9.58</v>
      </c>
      <c r="D881">
        <v>0</v>
      </c>
      <c r="E881">
        <v>0</v>
      </c>
      <c r="F881">
        <v>9.58</v>
      </c>
      <c r="G881" s="1">
        <v>42920</v>
      </c>
      <c r="H881" t="s">
        <v>11</v>
      </c>
    </row>
    <row r="882" spans="1:8" x14ac:dyDescent="0.25">
      <c r="A882" t="s">
        <v>48</v>
      </c>
      <c r="B882">
        <v>5</v>
      </c>
      <c r="C882">
        <v>9.58</v>
      </c>
      <c r="D882">
        <v>0</v>
      </c>
      <c r="E882">
        <v>0</v>
      </c>
      <c r="F882">
        <v>47.92</v>
      </c>
      <c r="G882" s="1">
        <v>42920</v>
      </c>
      <c r="H882" t="s">
        <v>11</v>
      </c>
    </row>
    <row r="883" spans="1:8" x14ac:dyDescent="0.25">
      <c r="A883" t="s">
        <v>48</v>
      </c>
      <c r="B883">
        <v>1</v>
      </c>
      <c r="C883">
        <v>9.58</v>
      </c>
      <c r="D883">
        <v>100</v>
      </c>
      <c r="E883">
        <v>0</v>
      </c>
      <c r="F883">
        <v>0</v>
      </c>
      <c r="G883" s="1">
        <v>42920</v>
      </c>
      <c r="H883" t="s">
        <v>11</v>
      </c>
    </row>
    <row r="884" spans="1:8" x14ac:dyDescent="0.25">
      <c r="A884" t="s">
        <v>48</v>
      </c>
      <c r="B884">
        <v>4</v>
      </c>
      <c r="C884">
        <v>9.58</v>
      </c>
      <c r="D884">
        <v>0</v>
      </c>
      <c r="E884">
        <v>0</v>
      </c>
      <c r="F884">
        <v>38.33</v>
      </c>
      <c r="G884" s="1">
        <v>42920</v>
      </c>
      <c r="H884" t="s">
        <v>11</v>
      </c>
    </row>
    <row r="885" spans="1:8" x14ac:dyDescent="0.25">
      <c r="A885" t="s">
        <v>48</v>
      </c>
      <c r="B885">
        <v>1</v>
      </c>
      <c r="C885">
        <v>9.58</v>
      </c>
      <c r="D885">
        <v>0</v>
      </c>
      <c r="E885">
        <v>0</v>
      </c>
      <c r="F885">
        <v>9.58</v>
      </c>
      <c r="G885" s="1">
        <v>42920</v>
      </c>
      <c r="H885" t="s">
        <v>11</v>
      </c>
    </row>
    <row r="886" spans="1:8" x14ac:dyDescent="0.25">
      <c r="A886" t="s">
        <v>48</v>
      </c>
      <c r="B886">
        <v>4</v>
      </c>
      <c r="C886">
        <v>11.67</v>
      </c>
      <c r="D886">
        <v>0</v>
      </c>
      <c r="E886">
        <v>0</v>
      </c>
      <c r="F886">
        <v>46.67</v>
      </c>
      <c r="G886" s="1">
        <v>42920</v>
      </c>
      <c r="H886" t="s">
        <v>11</v>
      </c>
    </row>
    <row r="887" spans="1:8" x14ac:dyDescent="0.25">
      <c r="A887" t="s">
        <v>22</v>
      </c>
      <c r="B887">
        <v>2</v>
      </c>
      <c r="C887">
        <v>47.92</v>
      </c>
      <c r="D887">
        <v>0</v>
      </c>
      <c r="E887">
        <v>0</v>
      </c>
      <c r="F887">
        <v>95.83</v>
      </c>
      <c r="G887" s="1">
        <v>42920</v>
      </c>
      <c r="H887" t="s">
        <v>15</v>
      </c>
    </row>
    <row r="888" spans="1:8" x14ac:dyDescent="0.25">
      <c r="A888" t="s">
        <v>48</v>
      </c>
      <c r="B888">
        <v>1</v>
      </c>
      <c r="C888">
        <v>9.58</v>
      </c>
      <c r="D888">
        <v>0</v>
      </c>
      <c r="E888">
        <v>0</v>
      </c>
      <c r="F888">
        <v>9.58</v>
      </c>
      <c r="G888" s="1">
        <v>42920</v>
      </c>
      <c r="H888" t="s">
        <v>11</v>
      </c>
    </row>
    <row r="889" spans="1:8" x14ac:dyDescent="0.25">
      <c r="A889" t="s">
        <v>48</v>
      </c>
      <c r="B889">
        <v>11</v>
      </c>
      <c r="C889">
        <v>9.58</v>
      </c>
      <c r="D889">
        <v>0</v>
      </c>
      <c r="E889">
        <v>0</v>
      </c>
      <c r="F889">
        <v>105.42</v>
      </c>
      <c r="G889" s="1">
        <v>42920</v>
      </c>
      <c r="H889" t="s">
        <v>11</v>
      </c>
    </row>
    <row r="890" spans="1:8" x14ac:dyDescent="0.25">
      <c r="A890" t="s">
        <v>48</v>
      </c>
      <c r="B890">
        <v>2</v>
      </c>
      <c r="C890">
        <v>9.58</v>
      </c>
      <c r="D890">
        <v>100</v>
      </c>
      <c r="E890">
        <v>0</v>
      </c>
      <c r="F890">
        <v>0</v>
      </c>
      <c r="G890" s="1">
        <v>42920</v>
      </c>
      <c r="H890" t="s">
        <v>11</v>
      </c>
    </row>
    <row r="891" spans="1:8" x14ac:dyDescent="0.25">
      <c r="A891" t="s">
        <v>48</v>
      </c>
      <c r="B891">
        <v>11</v>
      </c>
      <c r="C891">
        <v>9.58</v>
      </c>
      <c r="D891">
        <v>0</v>
      </c>
      <c r="E891">
        <v>0</v>
      </c>
      <c r="F891">
        <v>105.42</v>
      </c>
      <c r="G891" s="1">
        <v>42921</v>
      </c>
      <c r="H891" t="s">
        <v>11</v>
      </c>
    </row>
    <row r="892" spans="1:8" x14ac:dyDescent="0.25">
      <c r="A892" t="s">
        <v>48</v>
      </c>
      <c r="B892">
        <v>2</v>
      </c>
      <c r="C892">
        <v>9.58</v>
      </c>
      <c r="D892">
        <v>100</v>
      </c>
      <c r="E892">
        <v>0</v>
      </c>
      <c r="F892">
        <v>0</v>
      </c>
      <c r="G892" s="1">
        <v>42921</v>
      </c>
      <c r="H892" t="s">
        <v>11</v>
      </c>
    </row>
    <row r="893" spans="1:8" x14ac:dyDescent="0.25">
      <c r="A893" t="s">
        <v>22</v>
      </c>
      <c r="B893">
        <v>5</v>
      </c>
      <c r="C893">
        <v>5.83</v>
      </c>
      <c r="D893">
        <v>0</v>
      </c>
      <c r="E893">
        <v>0</v>
      </c>
      <c r="F893">
        <v>29.17</v>
      </c>
      <c r="G893" s="1">
        <v>42922</v>
      </c>
      <c r="H893" t="s">
        <v>19</v>
      </c>
    </row>
    <row r="894" spans="1:8" x14ac:dyDescent="0.25">
      <c r="A894" t="s">
        <v>22</v>
      </c>
      <c r="B894">
        <v>1</v>
      </c>
      <c r="C894">
        <v>5.83</v>
      </c>
      <c r="D894">
        <v>100</v>
      </c>
      <c r="E894">
        <v>0</v>
      </c>
      <c r="F894">
        <v>0</v>
      </c>
      <c r="G894" s="1">
        <v>42922</v>
      </c>
      <c r="H894" t="s">
        <v>19</v>
      </c>
    </row>
    <row r="895" spans="1:8" x14ac:dyDescent="0.25">
      <c r="A895" t="s">
        <v>48</v>
      </c>
      <c r="B895">
        <v>5</v>
      </c>
      <c r="C895">
        <v>9.58</v>
      </c>
      <c r="D895">
        <v>0</v>
      </c>
      <c r="E895">
        <v>0</v>
      </c>
      <c r="F895">
        <v>47.92</v>
      </c>
      <c r="G895" s="1">
        <v>42922</v>
      </c>
      <c r="H895" t="s">
        <v>11</v>
      </c>
    </row>
    <row r="896" spans="1:8" x14ac:dyDescent="0.25">
      <c r="A896" t="s">
        <v>48</v>
      </c>
      <c r="B896">
        <v>1</v>
      </c>
      <c r="C896">
        <v>9.58</v>
      </c>
      <c r="D896">
        <v>100</v>
      </c>
      <c r="E896">
        <v>0</v>
      </c>
      <c r="F896">
        <v>0</v>
      </c>
      <c r="G896" s="1">
        <v>42922</v>
      </c>
      <c r="H896" t="s">
        <v>11</v>
      </c>
    </row>
    <row r="897" spans="1:8" x14ac:dyDescent="0.25">
      <c r="A897" t="s">
        <v>48</v>
      </c>
      <c r="B897">
        <v>10</v>
      </c>
      <c r="C897">
        <v>9.58</v>
      </c>
      <c r="D897">
        <v>0</v>
      </c>
      <c r="E897">
        <v>0</v>
      </c>
      <c r="F897">
        <v>95.83</v>
      </c>
      <c r="G897" s="1">
        <v>42922</v>
      </c>
      <c r="H897" t="s">
        <v>11</v>
      </c>
    </row>
    <row r="898" spans="1:8" x14ac:dyDescent="0.25">
      <c r="A898" t="s">
        <v>48</v>
      </c>
      <c r="B898">
        <v>2</v>
      </c>
      <c r="C898">
        <v>9.58</v>
      </c>
      <c r="D898">
        <v>100</v>
      </c>
      <c r="E898">
        <v>0</v>
      </c>
      <c r="F898">
        <v>0</v>
      </c>
      <c r="G898" s="1">
        <v>42922</v>
      </c>
      <c r="H898" t="s">
        <v>11</v>
      </c>
    </row>
    <row r="899" spans="1:8" x14ac:dyDescent="0.25">
      <c r="A899" t="s">
        <v>48</v>
      </c>
      <c r="B899">
        <v>4</v>
      </c>
      <c r="C899">
        <v>9.58</v>
      </c>
      <c r="D899">
        <v>0</v>
      </c>
      <c r="E899">
        <v>0</v>
      </c>
      <c r="F899">
        <v>38.33</v>
      </c>
      <c r="G899" s="1">
        <v>42922</v>
      </c>
      <c r="H899" t="s">
        <v>11</v>
      </c>
    </row>
    <row r="900" spans="1:8" x14ac:dyDescent="0.25">
      <c r="A900" t="s">
        <v>48</v>
      </c>
      <c r="B900">
        <v>11</v>
      </c>
      <c r="C900">
        <v>9.58</v>
      </c>
      <c r="D900">
        <v>0</v>
      </c>
      <c r="E900">
        <v>0</v>
      </c>
      <c r="F900">
        <v>105.42</v>
      </c>
      <c r="G900" s="1">
        <v>42923</v>
      </c>
      <c r="H900" t="s">
        <v>11</v>
      </c>
    </row>
    <row r="901" spans="1:8" x14ac:dyDescent="0.25">
      <c r="A901" t="s">
        <v>48</v>
      </c>
      <c r="B901">
        <v>2</v>
      </c>
      <c r="C901">
        <v>9.58</v>
      </c>
      <c r="D901">
        <v>100</v>
      </c>
      <c r="E901">
        <v>0</v>
      </c>
      <c r="F901">
        <v>0</v>
      </c>
      <c r="G901" s="1">
        <v>42923</v>
      </c>
      <c r="H901" t="s">
        <v>11</v>
      </c>
    </row>
    <row r="902" spans="1:8" x14ac:dyDescent="0.25">
      <c r="A902" t="s">
        <v>48</v>
      </c>
      <c r="B902">
        <v>8</v>
      </c>
      <c r="C902">
        <v>9.58</v>
      </c>
      <c r="D902">
        <v>0</v>
      </c>
      <c r="E902">
        <v>0</v>
      </c>
      <c r="F902">
        <v>76.67</v>
      </c>
      <c r="G902" s="1">
        <v>42923</v>
      </c>
      <c r="H902" t="s">
        <v>11</v>
      </c>
    </row>
    <row r="903" spans="1:8" x14ac:dyDescent="0.25">
      <c r="A903" t="s">
        <v>48</v>
      </c>
      <c r="B903">
        <v>11</v>
      </c>
      <c r="C903">
        <v>9.58</v>
      </c>
      <c r="D903">
        <v>0</v>
      </c>
      <c r="E903">
        <v>0</v>
      </c>
      <c r="F903">
        <v>105.42</v>
      </c>
      <c r="G903" s="1">
        <v>42926</v>
      </c>
      <c r="H903" t="s">
        <v>11</v>
      </c>
    </row>
    <row r="904" spans="1:8" x14ac:dyDescent="0.25">
      <c r="A904" t="s">
        <v>48</v>
      </c>
      <c r="B904">
        <v>2</v>
      </c>
      <c r="C904">
        <v>9.58</v>
      </c>
      <c r="D904">
        <v>100</v>
      </c>
      <c r="E904">
        <v>0</v>
      </c>
      <c r="F904">
        <v>0</v>
      </c>
      <c r="G904" s="1">
        <v>42926</v>
      </c>
      <c r="H904" t="s">
        <v>11</v>
      </c>
    </row>
    <row r="905" spans="1:8" x14ac:dyDescent="0.25">
      <c r="A905" t="s">
        <v>22</v>
      </c>
      <c r="B905">
        <v>5</v>
      </c>
      <c r="C905">
        <v>5</v>
      </c>
      <c r="D905">
        <v>0</v>
      </c>
      <c r="E905">
        <v>0</v>
      </c>
      <c r="F905">
        <v>25</v>
      </c>
      <c r="G905" s="1">
        <v>42926</v>
      </c>
      <c r="H905" t="s">
        <v>13</v>
      </c>
    </row>
    <row r="906" spans="1:8" x14ac:dyDescent="0.25">
      <c r="A906" t="s">
        <v>48</v>
      </c>
      <c r="B906">
        <v>5</v>
      </c>
      <c r="C906">
        <v>9.58</v>
      </c>
      <c r="D906">
        <v>0</v>
      </c>
      <c r="E906">
        <v>0</v>
      </c>
      <c r="F906">
        <v>47.92</v>
      </c>
      <c r="G906" s="1">
        <v>42926</v>
      </c>
      <c r="H906" t="s">
        <v>11</v>
      </c>
    </row>
    <row r="907" spans="1:8" x14ac:dyDescent="0.25">
      <c r="A907" t="s">
        <v>48</v>
      </c>
      <c r="B907">
        <v>1</v>
      </c>
      <c r="C907">
        <v>9.58</v>
      </c>
      <c r="D907">
        <v>100</v>
      </c>
      <c r="E907">
        <v>0</v>
      </c>
      <c r="F907">
        <v>0</v>
      </c>
      <c r="G907" s="1">
        <v>42926</v>
      </c>
      <c r="H907" t="s">
        <v>11</v>
      </c>
    </row>
    <row r="908" spans="1:8" x14ac:dyDescent="0.25">
      <c r="A908" t="s">
        <v>48</v>
      </c>
      <c r="B908">
        <v>10</v>
      </c>
      <c r="C908">
        <v>9.58</v>
      </c>
      <c r="D908">
        <v>0</v>
      </c>
      <c r="E908">
        <v>0</v>
      </c>
      <c r="F908">
        <v>95.83</v>
      </c>
      <c r="G908" s="1">
        <v>42926</v>
      </c>
      <c r="H908" t="s">
        <v>11</v>
      </c>
    </row>
    <row r="909" spans="1:8" x14ac:dyDescent="0.25">
      <c r="A909" t="s">
        <v>48</v>
      </c>
      <c r="B909">
        <v>10</v>
      </c>
      <c r="C909">
        <v>9.58</v>
      </c>
      <c r="D909">
        <v>0</v>
      </c>
      <c r="E909">
        <v>0</v>
      </c>
      <c r="F909">
        <v>95.83</v>
      </c>
      <c r="G909" s="1">
        <v>42926</v>
      </c>
      <c r="H909" t="s">
        <v>11</v>
      </c>
    </row>
    <row r="910" spans="1:8" x14ac:dyDescent="0.25">
      <c r="A910" t="s">
        <v>48</v>
      </c>
      <c r="B910">
        <v>2</v>
      </c>
      <c r="C910">
        <v>9.58</v>
      </c>
      <c r="D910">
        <v>100</v>
      </c>
      <c r="E910">
        <v>0</v>
      </c>
      <c r="F910">
        <v>0</v>
      </c>
      <c r="G910" s="1">
        <v>42926</v>
      </c>
      <c r="H910" t="s">
        <v>11</v>
      </c>
    </row>
    <row r="911" spans="1:8" x14ac:dyDescent="0.25">
      <c r="A911" t="s">
        <v>48</v>
      </c>
      <c r="B911">
        <v>3</v>
      </c>
      <c r="C911">
        <v>9.58</v>
      </c>
      <c r="D911">
        <v>0</v>
      </c>
      <c r="E911">
        <v>0</v>
      </c>
      <c r="F911">
        <v>28.75</v>
      </c>
      <c r="G911" s="1">
        <v>42926</v>
      </c>
      <c r="H911" t="s">
        <v>11</v>
      </c>
    </row>
    <row r="912" spans="1:8" x14ac:dyDescent="0.25">
      <c r="A912" t="s">
        <v>22</v>
      </c>
      <c r="B912">
        <v>1</v>
      </c>
      <c r="C912">
        <v>5</v>
      </c>
      <c r="D912">
        <v>0</v>
      </c>
      <c r="E912">
        <v>0</v>
      </c>
      <c r="F912">
        <v>5</v>
      </c>
      <c r="G912" s="1">
        <v>42926</v>
      </c>
      <c r="H912" t="s">
        <v>13</v>
      </c>
    </row>
    <row r="913" spans="1:8" x14ac:dyDescent="0.25">
      <c r="A913" t="s">
        <v>48</v>
      </c>
      <c r="B913">
        <v>2</v>
      </c>
      <c r="C913">
        <v>11.67</v>
      </c>
      <c r="D913">
        <v>0</v>
      </c>
      <c r="E913">
        <v>0</v>
      </c>
      <c r="F913">
        <v>23.33</v>
      </c>
      <c r="G913" s="1">
        <v>42927</v>
      </c>
      <c r="H913" t="s">
        <v>11</v>
      </c>
    </row>
    <row r="914" spans="1:8" x14ac:dyDescent="0.25">
      <c r="A914" t="s">
        <v>22</v>
      </c>
      <c r="B914">
        <v>2</v>
      </c>
      <c r="C914">
        <v>9.58</v>
      </c>
      <c r="D914">
        <v>0</v>
      </c>
      <c r="E914">
        <v>0</v>
      </c>
      <c r="F914">
        <v>19.170000000000002</v>
      </c>
      <c r="G914" s="1">
        <v>42927</v>
      </c>
      <c r="H914" t="s">
        <v>11</v>
      </c>
    </row>
    <row r="915" spans="1:8" x14ac:dyDescent="0.25">
      <c r="A915" t="s">
        <v>22</v>
      </c>
      <c r="B915">
        <v>1</v>
      </c>
      <c r="C915">
        <v>9.58</v>
      </c>
      <c r="D915">
        <v>100</v>
      </c>
      <c r="E915">
        <v>0</v>
      </c>
      <c r="F915">
        <v>0</v>
      </c>
      <c r="G915" s="1">
        <v>42927</v>
      </c>
      <c r="H915" t="s">
        <v>11</v>
      </c>
    </row>
    <row r="916" spans="1:8" x14ac:dyDescent="0.25">
      <c r="A916" t="s">
        <v>48</v>
      </c>
      <c r="B916">
        <v>10</v>
      </c>
      <c r="C916">
        <v>9.58</v>
      </c>
      <c r="D916">
        <v>0</v>
      </c>
      <c r="E916">
        <v>0</v>
      </c>
      <c r="F916">
        <v>95.83</v>
      </c>
      <c r="G916" s="1">
        <v>42928</v>
      </c>
      <c r="H916" t="s">
        <v>11</v>
      </c>
    </row>
    <row r="917" spans="1:8" x14ac:dyDescent="0.25">
      <c r="A917" t="s">
        <v>48</v>
      </c>
      <c r="B917">
        <v>2</v>
      </c>
      <c r="C917">
        <v>9.58</v>
      </c>
      <c r="D917">
        <v>100</v>
      </c>
      <c r="E917">
        <v>0</v>
      </c>
      <c r="F917">
        <v>0</v>
      </c>
      <c r="G917" s="1">
        <v>42928</v>
      </c>
      <c r="H917" t="s">
        <v>11</v>
      </c>
    </row>
    <row r="918" spans="1:8" x14ac:dyDescent="0.25">
      <c r="A918" t="s">
        <v>22</v>
      </c>
      <c r="B918">
        <v>2</v>
      </c>
      <c r="C918">
        <v>47.92</v>
      </c>
      <c r="D918">
        <v>0</v>
      </c>
      <c r="E918">
        <v>0</v>
      </c>
      <c r="F918">
        <v>95.83</v>
      </c>
      <c r="G918" s="1">
        <v>42929</v>
      </c>
      <c r="H918" t="s">
        <v>15</v>
      </c>
    </row>
    <row r="919" spans="1:8" x14ac:dyDescent="0.25">
      <c r="A919" t="s">
        <v>22</v>
      </c>
      <c r="B919">
        <v>12</v>
      </c>
      <c r="C919">
        <v>5</v>
      </c>
      <c r="D919">
        <v>0</v>
      </c>
      <c r="E919">
        <v>0</v>
      </c>
      <c r="F919">
        <v>60</v>
      </c>
      <c r="G919" s="1">
        <v>42929</v>
      </c>
      <c r="H919" t="s">
        <v>13</v>
      </c>
    </row>
    <row r="920" spans="1:8" x14ac:dyDescent="0.25">
      <c r="A920" t="s">
        <v>48</v>
      </c>
      <c r="B920">
        <v>10</v>
      </c>
      <c r="C920">
        <v>9.58</v>
      </c>
      <c r="D920">
        <v>0</v>
      </c>
      <c r="E920">
        <v>0</v>
      </c>
      <c r="F920">
        <v>95.83</v>
      </c>
      <c r="G920" s="1">
        <v>42933</v>
      </c>
      <c r="H920" t="s">
        <v>11</v>
      </c>
    </row>
    <row r="921" spans="1:8" x14ac:dyDescent="0.25">
      <c r="A921" t="s">
        <v>48</v>
      </c>
      <c r="B921">
        <v>2</v>
      </c>
      <c r="C921">
        <v>9.58</v>
      </c>
      <c r="D921">
        <v>100</v>
      </c>
      <c r="E921">
        <v>0</v>
      </c>
      <c r="F921">
        <v>0</v>
      </c>
      <c r="G921" s="1">
        <v>42933</v>
      </c>
      <c r="H921" t="s">
        <v>11</v>
      </c>
    </row>
    <row r="922" spans="1:8" x14ac:dyDescent="0.25">
      <c r="A922" t="s">
        <v>48</v>
      </c>
      <c r="B922">
        <v>10</v>
      </c>
      <c r="C922">
        <v>9.58</v>
      </c>
      <c r="D922">
        <v>0</v>
      </c>
      <c r="E922">
        <v>0</v>
      </c>
      <c r="F922">
        <v>95.83</v>
      </c>
      <c r="G922" s="1">
        <v>42933</v>
      </c>
      <c r="H922" t="s">
        <v>11</v>
      </c>
    </row>
    <row r="923" spans="1:8" x14ac:dyDescent="0.25">
      <c r="A923" t="s">
        <v>48</v>
      </c>
      <c r="B923">
        <v>2</v>
      </c>
      <c r="C923">
        <v>9.58</v>
      </c>
      <c r="D923">
        <v>100</v>
      </c>
      <c r="E923">
        <v>0</v>
      </c>
      <c r="F923">
        <v>0</v>
      </c>
      <c r="G923" s="1">
        <v>42933</v>
      </c>
      <c r="H923" t="s">
        <v>11</v>
      </c>
    </row>
    <row r="924" spans="1:8" x14ac:dyDescent="0.25">
      <c r="A924" t="s">
        <v>48</v>
      </c>
      <c r="B924">
        <v>11</v>
      </c>
      <c r="C924">
        <v>9.58</v>
      </c>
      <c r="D924">
        <v>0</v>
      </c>
      <c r="E924">
        <v>0</v>
      </c>
      <c r="F924">
        <v>105.42</v>
      </c>
      <c r="G924" s="1">
        <v>42933</v>
      </c>
      <c r="H924" t="s">
        <v>11</v>
      </c>
    </row>
    <row r="925" spans="1:8" x14ac:dyDescent="0.25">
      <c r="A925" t="s">
        <v>48</v>
      </c>
      <c r="B925">
        <v>2</v>
      </c>
      <c r="C925">
        <v>9.58</v>
      </c>
      <c r="D925">
        <v>100</v>
      </c>
      <c r="E925">
        <v>0</v>
      </c>
      <c r="F925">
        <v>0</v>
      </c>
      <c r="G925" s="1">
        <v>42933</v>
      </c>
      <c r="H925" t="s">
        <v>11</v>
      </c>
    </row>
    <row r="926" spans="1:8" x14ac:dyDescent="0.25">
      <c r="A926" t="s">
        <v>48</v>
      </c>
      <c r="B926">
        <v>6</v>
      </c>
      <c r="C926">
        <v>9.58</v>
      </c>
      <c r="D926">
        <v>0</v>
      </c>
      <c r="E926">
        <v>0</v>
      </c>
      <c r="F926">
        <v>57.5</v>
      </c>
      <c r="G926" s="1">
        <v>42935</v>
      </c>
      <c r="H926" t="s">
        <v>11</v>
      </c>
    </row>
    <row r="927" spans="1:8" x14ac:dyDescent="0.25">
      <c r="A927" t="s">
        <v>48</v>
      </c>
      <c r="B927">
        <v>1</v>
      </c>
      <c r="C927">
        <v>9.58</v>
      </c>
      <c r="D927">
        <v>100</v>
      </c>
      <c r="E927">
        <v>0</v>
      </c>
      <c r="F927">
        <v>0</v>
      </c>
      <c r="G927" s="1">
        <v>42935</v>
      </c>
      <c r="H927" t="s">
        <v>11</v>
      </c>
    </row>
    <row r="928" spans="1:8" x14ac:dyDescent="0.25">
      <c r="A928" t="s">
        <v>48</v>
      </c>
      <c r="B928">
        <v>8</v>
      </c>
      <c r="C928">
        <v>9.58</v>
      </c>
      <c r="D928">
        <v>0</v>
      </c>
      <c r="E928">
        <v>0</v>
      </c>
      <c r="F928">
        <v>76.67</v>
      </c>
      <c r="G928" s="1">
        <v>42935</v>
      </c>
      <c r="H928" t="s">
        <v>11</v>
      </c>
    </row>
    <row r="929" spans="1:8" x14ac:dyDescent="0.25">
      <c r="A929" t="s">
        <v>48</v>
      </c>
      <c r="B929">
        <v>11</v>
      </c>
      <c r="C929">
        <v>9.58</v>
      </c>
      <c r="D929">
        <v>0</v>
      </c>
      <c r="E929">
        <v>0</v>
      </c>
      <c r="F929">
        <v>105.42</v>
      </c>
      <c r="G929" s="1">
        <v>42935</v>
      </c>
      <c r="H929" t="s">
        <v>11</v>
      </c>
    </row>
    <row r="930" spans="1:8" x14ac:dyDescent="0.25">
      <c r="A930" t="s">
        <v>22</v>
      </c>
      <c r="B930">
        <v>1</v>
      </c>
      <c r="C930">
        <v>47.92</v>
      </c>
      <c r="D930">
        <v>0</v>
      </c>
      <c r="E930">
        <v>0</v>
      </c>
      <c r="F930">
        <v>47.92</v>
      </c>
      <c r="G930" s="1">
        <v>42936</v>
      </c>
      <c r="H930" t="s">
        <v>15</v>
      </c>
    </row>
    <row r="931" spans="1:8" x14ac:dyDescent="0.25">
      <c r="A931" t="s">
        <v>48</v>
      </c>
      <c r="B931">
        <v>11</v>
      </c>
      <c r="C931">
        <v>9.58</v>
      </c>
      <c r="D931">
        <v>0</v>
      </c>
      <c r="E931">
        <v>0</v>
      </c>
      <c r="F931">
        <v>105.42</v>
      </c>
      <c r="G931" s="1">
        <v>42936</v>
      </c>
      <c r="H931" t="s">
        <v>11</v>
      </c>
    </row>
    <row r="932" spans="1:8" x14ac:dyDescent="0.25">
      <c r="A932" t="s">
        <v>48</v>
      </c>
      <c r="B932">
        <v>2</v>
      </c>
      <c r="C932">
        <v>9.58</v>
      </c>
      <c r="D932">
        <v>100</v>
      </c>
      <c r="E932">
        <v>0</v>
      </c>
      <c r="F932">
        <v>0</v>
      </c>
      <c r="G932" s="1">
        <v>42936</v>
      </c>
      <c r="H932" t="s">
        <v>11</v>
      </c>
    </row>
    <row r="933" spans="1:8" x14ac:dyDescent="0.25">
      <c r="A933" t="s">
        <v>48</v>
      </c>
      <c r="B933">
        <v>2</v>
      </c>
      <c r="C933">
        <v>11.67</v>
      </c>
      <c r="D933">
        <v>0</v>
      </c>
      <c r="E933">
        <v>0</v>
      </c>
      <c r="F933">
        <v>23.33</v>
      </c>
      <c r="G933" s="1">
        <v>42936</v>
      </c>
      <c r="H933" t="s">
        <v>11</v>
      </c>
    </row>
    <row r="934" spans="1:8" x14ac:dyDescent="0.25">
      <c r="A934" t="s">
        <v>22</v>
      </c>
      <c r="B934">
        <v>1</v>
      </c>
      <c r="C934">
        <v>8.33</v>
      </c>
      <c r="D934">
        <v>0</v>
      </c>
      <c r="E934">
        <v>0</v>
      </c>
      <c r="F934">
        <v>8.33</v>
      </c>
      <c r="G934" s="1">
        <v>42936</v>
      </c>
      <c r="H934" t="s">
        <v>19</v>
      </c>
    </row>
    <row r="935" spans="1:8" x14ac:dyDescent="0.25">
      <c r="A935" t="s">
        <v>22</v>
      </c>
      <c r="B935">
        <v>2</v>
      </c>
      <c r="C935">
        <v>50</v>
      </c>
      <c r="D935">
        <v>0</v>
      </c>
      <c r="E935">
        <v>0</v>
      </c>
      <c r="F935">
        <v>100</v>
      </c>
      <c r="G935" s="1">
        <v>42936</v>
      </c>
      <c r="H935" t="s">
        <v>15</v>
      </c>
    </row>
    <row r="936" spans="1:8" x14ac:dyDescent="0.25">
      <c r="A936" t="s">
        <v>48</v>
      </c>
      <c r="B936">
        <v>15</v>
      </c>
      <c r="C936">
        <v>9.58</v>
      </c>
      <c r="D936">
        <v>0</v>
      </c>
      <c r="E936">
        <v>0</v>
      </c>
      <c r="F936">
        <v>143.75</v>
      </c>
      <c r="G936" s="1">
        <v>42936</v>
      </c>
      <c r="H936" t="s">
        <v>11</v>
      </c>
    </row>
    <row r="937" spans="1:8" x14ac:dyDescent="0.25">
      <c r="A937" t="s">
        <v>48</v>
      </c>
      <c r="B937">
        <v>3</v>
      </c>
      <c r="C937">
        <v>9.58</v>
      </c>
      <c r="D937">
        <v>100</v>
      </c>
      <c r="E937">
        <v>0</v>
      </c>
      <c r="F937">
        <v>0</v>
      </c>
      <c r="G937" s="1">
        <v>42936</v>
      </c>
      <c r="H937" t="s">
        <v>11</v>
      </c>
    </row>
    <row r="938" spans="1:8" x14ac:dyDescent="0.25">
      <c r="A938" t="s">
        <v>48</v>
      </c>
      <c r="B938">
        <v>10</v>
      </c>
      <c r="C938">
        <v>9.58</v>
      </c>
      <c r="D938">
        <v>0</v>
      </c>
      <c r="E938">
        <v>0</v>
      </c>
      <c r="F938">
        <v>95.83</v>
      </c>
      <c r="G938" s="1">
        <v>42936</v>
      </c>
      <c r="H938" t="s">
        <v>11</v>
      </c>
    </row>
    <row r="939" spans="1:8" x14ac:dyDescent="0.25">
      <c r="A939" t="s">
        <v>48</v>
      </c>
      <c r="B939">
        <v>3</v>
      </c>
      <c r="C939">
        <v>9.58</v>
      </c>
      <c r="D939">
        <v>100</v>
      </c>
      <c r="E939">
        <v>0</v>
      </c>
      <c r="F939">
        <v>0</v>
      </c>
      <c r="G939" s="1">
        <v>42936</v>
      </c>
      <c r="H939" t="s">
        <v>11</v>
      </c>
    </row>
    <row r="940" spans="1:8" x14ac:dyDescent="0.25">
      <c r="A940" t="s">
        <v>48</v>
      </c>
      <c r="B940">
        <v>5</v>
      </c>
      <c r="C940">
        <v>9.58</v>
      </c>
      <c r="D940">
        <v>0</v>
      </c>
      <c r="E940">
        <v>0</v>
      </c>
      <c r="F940">
        <v>47.92</v>
      </c>
      <c r="G940" s="1">
        <v>42936</v>
      </c>
      <c r="H940" t="s">
        <v>11</v>
      </c>
    </row>
    <row r="941" spans="1:8" x14ac:dyDescent="0.25">
      <c r="A941" t="s">
        <v>48</v>
      </c>
      <c r="B941">
        <v>1</v>
      </c>
      <c r="C941">
        <v>9.58</v>
      </c>
      <c r="D941">
        <v>100</v>
      </c>
      <c r="E941">
        <v>0</v>
      </c>
      <c r="F941">
        <v>0</v>
      </c>
      <c r="G941" s="1">
        <v>42936</v>
      </c>
      <c r="H941" t="s">
        <v>11</v>
      </c>
    </row>
    <row r="942" spans="1:8" x14ac:dyDescent="0.25">
      <c r="A942" t="s">
        <v>48</v>
      </c>
      <c r="B942">
        <v>5</v>
      </c>
      <c r="C942">
        <v>9.58</v>
      </c>
      <c r="D942">
        <v>0</v>
      </c>
      <c r="E942">
        <v>0</v>
      </c>
      <c r="F942">
        <v>47.92</v>
      </c>
      <c r="G942" s="1">
        <v>42940</v>
      </c>
      <c r="H942" t="s">
        <v>11</v>
      </c>
    </row>
    <row r="943" spans="1:8" x14ac:dyDescent="0.25">
      <c r="A943" t="s">
        <v>48</v>
      </c>
      <c r="B943">
        <v>1</v>
      </c>
      <c r="C943">
        <v>9.58</v>
      </c>
      <c r="D943">
        <v>100</v>
      </c>
      <c r="E943">
        <v>0</v>
      </c>
      <c r="F943">
        <v>0</v>
      </c>
      <c r="G943" s="1">
        <v>42940</v>
      </c>
      <c r="H943" t="s">
        <v>11</v>
      </c>
    </row>
    <row r="944" spans="1:8" x14ac:dyDescent="0.25">
      <c r="A944" t="s">
        <v>48</v>
      </c>
      <c r="B944">
        <v>4</v>
      </c>
      <c r="C944">
        <v>9.58</v>
      </c>
      <c r="D944">
        <v>0</v>
      </c>
      <c r="E944">
        <v>0</v>
      </c>
      <c r="F944">
        <v>38.33</v>
      </c>
      <c r="G944" s="1">
        <v>42940</v>
      </c>
      <c r="H944" t="s">
        <v>11</v>
      </c>
    </row>
    <row r="945" spans="1:8" x14ac:dyDescent="0.25">
      <c r="A945" t="s">
        <v>48</v>
      </c>
      <c r="B945">
        <v>12</v>
      </c>
      <c r="C945">
        <v>9.58</v>
      </c>
      <c r="D945">
        <v>0</v>
      </c>
      <c r="E945">
        <v>0</v>
      </c>
      <c r="F945">
        <v>115</v>
      </c>
      <c r="G945" s="1">
        <v>42941</v>
      </c>
      <c r="H945" t="s">
        <v>11</v>
      </c>
    </row>
    <row r="946" spans="1:8" x14ac:dyDescent="0.25">
      <c r="A946" t="s">
        <v>22</v>
      </c>
      <c r="B946">
        <v>3</v>
      </c>
      <c r="C946">
        <v>47.92</v>
      </c>
      <c r="D946">
        <v>0</v>
      </c>
      <c r="E946">
        <v>0</v>
      </c>
      <c r="F946">
        <v>143.75</v>
      </c>
      <c r="G946" s="1">
        <v>42941</v>
      </c>
      <c r="H946" t="s">
        <v>15</v>
      </c>
    </row>
    <row r="947" spans="1:8" x14ac:dyDescent="0.25">
      <c r="A947" t="s">
        <v>22</v>
      </c>
      <c r="B947">
        <v>1</v>
      </c>
      <c r="C947">
        <v>47.92</v>
      </c>
      <c r="D947">
        <v>0</v>
      </c>
      <c r="E947">
        <v>0</v>
      </c>
      <c r="F947">
        <v>47.92</v>
      </c>
      <c r="G947" s="1">
        <v>42941</v>
      </c>
      <c r="H947" t="s">
        <v>15</v>
      </c>
    </row>
    <row r="948" spans="1:8" x14ac:dyDescent="0.25">
      <c r="A948" t="s">
        <v>48</v>
      </c>
      <c r="B948">
        <v>6</v>
      </c>
      <c r="C948">
        <v>9.58</v>
      </c>
      <c r="D948">
        <v>0</v>
      </c>
      <c r="E948">
        <v>0</v>
      </c>
      <c r="F948">
        <v>57.5</v>
      </c>
      <c r="G948" s="1">
        <v>42942</v>
      </c>
      <c r="H948" t="s">
        <v>11</v>
      </c>
    </row>
    <row r="949" spans="1:8" x14ac:dyDescent="0.25">
      <c r="A949" t="s">
        <v>48</v>
      </c>
      <c r="B949">
        <v>6</v>
      </c>
      <c r="C949">
        <v>9.58</v>
      </c>
      <c r="D949">
        <v>0</v>
      </c>
      <c r="E949">
        <v>0</v>
      </c>
      <c r="F949">
        <v>57.5</v>
      </c>
      <c r="G949" s="1">
        <v>42942</v>
      </c>
      <c r="H949" t="s">
        <v>11</v>
      </c>
    </row>
    <row r="950" spans="1:8" x14ac:dyDescent="0.25">
      <c r="A950" t="s">
        <v>48</v>
      </c>
      <c r="B950">
        <v>1</v>
      </c>
      <c r="C950">
        <v>9.58</v>
      </c>
      <c r="D950">
        <v>100</v>
      </c>
      <c r="E950">
        <v>0</v>
      </c>
      <c r="F950">
        <v>0</v>
      </c>
      <c r="G950" s="1">
        <v>42942</v>
      </c>
      <c r="H950" t="s">
        <v>11</v>
      </c>
    </row>
    <row r="951" spans="1:8" x14ac:dyDescent="0.25">
      <c r="A951" t="s">
        <v>48</v>
      </c>
      <c r="B951">
        <v>6</v>
      </c>
      <c r="C951">
        <v>9.58</v>
      </c>
      <c r="D951">
        <v>0</v>
      </c>
      <c r="E951">
        <v>0</v>
      </c>
      <c r="F951">
        <v>57.5</v>
      </c>
      <c r="G951" s="1">
        <v>42942</v>
      </c>
      <c r="H951" t="s">
        <v>11</v>
      </c>
    </row>
    <row r="952" spans="1:8" x14ac:dyDescent="0.25">
      <c r="A952" t="s">
        <v>48</v>
      </c>
      <c r="B952">
        <v>1</v>
      </c>
      <c r="C952">
        <v>9.58</v>
      </c>
      <c r="D952">
        <v>100</v>
      </c>
      <c r="E952">
        <v>0</v>
      </c>
      <c r="F952">
        <v>0</v>
      </c>
      <c r="G952" s="1">
        <v>42942</v>
      </c>
      <c r="H952" t="s">
        <v>11</v>
      </c>
    </row>
    <row r="953" spans="1:8" x14ac:dyDescent="0.25">
      <c r="A953" t="s">
        <v>48</v>
      </c>
      <c r="B953">
        <v>2</v>
      </c>
      <c r="C953">
        <v>9.58</v>
      </c>
      <c r="D953">
        <v>0</v>
      </c>
      <c r="E953">
        <v>0</v>
      </c>
      <c r="F953">
        <v>19.170000000000002</v>
      </c>
      <c r="G953" s="1">
        <v>42942</v>
      </c>
      <c r="H953" t="s">
        <v>11</v>
      </c>
    </row>
    <row r="954" spans="1:8" x14ac:dyDescent="0.25">
      <c r="A954" t="s">
        <v>22</v>
      </c>
      <c r="B954">
        <v>2</v>
      </c>
      <c r="C954">
        <v>47.92</v>
      </c>
      <c r="D954">
        <v>0</v>
      </c>
      <c r="E954">
        <v>0</v>
      </c>
      <c r="F954">
        <v>95.83</v>
      </c>
      <c r="G954" s="1">
        <v>42942</v>
      </c>
      <c r="H954" t="s">
        <v>15</v>
      </c>
    </row>
    <row r="955" spans="1:8" x14ac:dyDescent="0.25">
      <c r="A955" t="s">
        <v>48</v>
      </c>
      <c r="B955">
        <v>11</v>
      </c>
      <c r="C955">
        <v>9.58</v>
      </c>
      <c r="D955">
        <v>0</v>
      </c>
      <c r="E955">
        <v>0</v>
      </c>
      <c r="F955">
        <v>105.42</v>
      </c>
      <c r="G955" s="1">
        <v>42942</v>
      </c>
      <c r="H955" t="s">
        <v>11</v>
      </c>
    </row>
    <row r="956" spans="1:8" x14ac:dyDescent="0.25">
      <c r="A956" t="s">
        <v>48</v>
      </c>
      <c r="B956">
        <v>6</v>
      </c>
      <c r="C956">
        <v>11.67</v>
      </c>
      <c r="D956">
        <v>0</v>
      </c>
      <c r="E956">
        <v>0</v>
      </c>
      <c r="F956">
        <v>70</v>
      </c>
      <c r="G956" s="1">
        <v>42943</v>
      </c>
      <c r="H956" t="s">
        <v>11</v>
      </c>
    </row>
    <row r="957" spans="1:8" x14ac:dyDescent="0.25">
      <c r="A957" t="s">
        <v>48</v>
      </c>
      <c r="B957">
        <v>11</v>
      </c>
      <c r="C957">
        <v>9.58</v>
      </c>
      <c r="D957">
        <v>0</v>
      </c>
      <c r="E957">
        <v>0</v>
      </c>
      <c r="F957">
        <v>105.42</v>
      </c>
      <c r="G957" s="1">
        <v>42943</v>
      </c>
      <c r="H957" t="s">
        <v>11</v>
      </c>
    </row>
    <row r="958" spans="1:8" x14ac:dyDescent="0.25">
      <c r="A958" t="s">
        <v>48</v>
      </c>
      <c r="B958">
        <v>2</v>
      </c>
      <c r="C958">
        <v>9.58</v>
      </c>
      <c r="D958">
        <v>100</v>
      </c>
      <c r="E958">
        <v>0</v>
      </c>
      <c r="F958">
        <v>0</v>
      </c>
      <c r="G958" s="1">
        <v>42943</v>
      </c>
      <c r="H958" t="s">
        <v>11</v>
      </c>
    </row>
    <row r="959" spans="1:8" x14ac:dyDescent="0.25">
      <c r="A959" t="s">
        <v>48</v>
      </c>
      <c r="B959">
        <v>5</v>
      </c>
      <c r="C959">
        <v>9.58</v>
      </c>
      <c r="D959">
        <v>0</v>
      </c>
      <c r="E959">
        <v>0</v>
      </c>
      <c r="F959">
        <v>47.92</v>
      </c>
      <c r="G959" s="1">
        <v>42943</v>
      </c>
      <c r="H959" t="s">
        <v>11</v>
      </c>
    </row>
    <row r="960" spans="1:8" x14ac:dyDescent="0.25">
      <c r="A960" t="s">
        <v>48</v>
      </c>
      <c r="B960">
        <v>10</v>
      </c>
      <c r="C960">
        <v>9.58</v>
      </c>
      <c r="D960">
        <v>0</v>
      </c>
      <c r="E960">
        <v>0</v>
      </c>
      <c r="F960">
        <v>95.83</v>
      </c>
      <c r="G960" s="1">
        <v>42943</v>
      </c>
      <c r="H960" t="s">
        <v>11</v>
      </c>
    </row>
    <row r="961" spans="1:8" x14ac:dyDescent="0.25">
      <c r="A961" t="s">
        <v>48</v>
      </c>
      <c r="B961">
        <v>2</v>
      </c>
      <c r="C961">
        <v>9.58</v>
      </c>
      <c r="D961">
        <v>100</v>
      </c>
      <c r="E961">
        <v>0</v>
      </c>
      <c r="F961">
        <v>0</v>
      </c>
      <c r="G961" s="1">
        <v>42943</v>
      </c>
      <c r="H961" t="s">
        <v>11</v>
      </c>
    </row>
    <row r="962" spans="1:8" x14ac:dyDescent="0.25">
      <c r="A962" t="s">
        <v>48</v>
      </c>
      <c r="B962">
        <v>10</v>
      </c>
      <c r="C962">
        <v>9.58</v>
      </c>
      <c r="D962">
        <v>0</v>
      </c>
      <c r="E962">
        <v>0</v>
      </c>
      <c r="F962">
        <v>95.83</v>
      </c>
      <c r="G962" s="1">
        <v>42943</v>
      </c>
      <c r="H962" t="s">
        <v>11</v>
      </c>
    </row>
    <row r="963" spans="1:8" x14ac:dyDescent="0.25">
      <c r="A963" t="s">
        <v>48</v>
      </c>
      <c r="B963">
        <v>12</v>
      </c>
      <c r="C963">
        <v>9.58</v>
      </c>
      <c r="D963">
        <v>0</v>
      </c>
      <c r="E963">
        <v>0</v>
      </c>
      <c r="F963">
        <v>115</v>
      </c>
      <c r="G963" s="1">
        <v>42944</v>
      </c>
      <c r="H963" t="s">
        <v>11</v>
      </c>
    </row>
    <row r="964" spans="1:8" x14ac:dyDescent="0.25">
      <c r="A964" t="s">
        <v>48</v>
      </c>
      <c r="B964">
        <v>1</v>
      </c>
      <c r="C964">
        <v>9.58</v>
      </c>
      <c r="D964">
        <v>100</v>
      </c>
      <c r="E964">
        <v>0</v>
      </c>
      <c r="F964">
        <v>0</v>
      </c>
      <c r="G964" s="1">
        <v>42944</v>
      </c>
      <c r="H964" t="s">
        <v>11</v>
      </c>
    </row>
    <row r="965" spans="1:8" x14ac:dyDescent="0.25">
      <c r="A965" t="s">
        <v>48</v>
      </c>
      <c r="B965">
        <v>11</v>
      </c>
      <c r="C965">
        <v>9.58</v>
      </c>
      <c r="D965">
        <v>0</v>
      </c>
      <c r="E965">
        <v>0</v>
      </c>
      <c r="F965">
        <v>105.42</v>
      </c>
      <c r="G965" s="1">
        <v>42944</v>
      </c>
      <c r="H965" t="s">
        <v>11</v>
      </c>
    </row>
    <row r="966" spans="1:8" x14ac:dyDescent="0.25">
      <c r="A966" t="s">
        <v>22</v>
      </c>
      <c r="B966">
        <v>1</v>
      </c>
      <c r="C966">
        <v>50</v>
      </c>
      <c r="D966">
        <v>0</v>
      </c>
      <c r="E966">
        <v>0</v>
      </c>
      <c r="F966">
        <v>50</v>
      </c>
      <c r="G966" s="1">
        <v>42944</v>
      </c>
      <c r="H966" t="s">
        <v>15</v>
      </c>
    </row>
    <row r="967" spans="1:8" x14ac:dyDescent="0.25">
      <c r="A967" t="s">
        <v>22</v>
      </c>
      <c r="B967">
        <v>5</v>
      </c>
      <c r="C967">
        <v>5.83</v>
      </c>
      <c r="D967">
        <v>0</v>
      </c>
      <c r="E967">
        <v>0</v>
      </c>
      <c r="F967">
        <v>29.17</v>
      </c>
      <c r="G967" s="1">
        <v>42963</v>
      </c>
      <c r="H967" t="s">
        <v>19</v>
      </c>
    </row>
    <row r="968" spans="1:8" x14ac:dyDescent="0.25">
      <c r="A968" t="s">
        <v>48</v>
      </c>
      <c r="B968">
        <v>11</v>
      </c>
      <c r="C968">
        <v>9.58</v>
      </c>
      <c r="D968">
        <v>0</v>
      </c>
      <c r="E968">
        <v>0</v>
      </c>
      <c r="F968">
        <v>105.42</v>
      </c>
      <c r="G968" s="1">
        <v>42963</v>
      </c>
      <c r="H968" t="s">
        <v>11</v>
      </c>
    </row>
    <row r="969" spans="1:8" x14ac:dyDescent="0.25">
      <c r="A969" t="s">
        <v>48</v>
      </c>
      <c r="B969">
        <v>10</v>
      </c>
      <c r="C969">
        <v>9.58</v>
      </c>
      <c r="D969">
        <v>0</v>
      </c>
      <c r="E969">
        <v>0</v>
      </c>
      <c r="F969">
        <v>95.83</v>
      </c>
      <c r="G969" s="1">
        <v>42963</v>
      </c>
      <c r="H969" t="s">
        <v>11</v>
      </c>
    </row>
    <row r="970" spans="1:8" x14ac:dyDescent="0.25">
      <c r="A970" t="s">
        <v>48</v>
      </c>
      <c r="B970">
        <v>2</v>
      </c>
      <c r="C970">
        <v>9.58</v>
      </c>
      <c r="D970">
        <v>100</v>
      </c>
      <c r="E970">
        <v>0</v>
      </c>
      <c r="F970">
        <v>0</v>
      </c>
      <c r="G970" s="1">
        <v>42963</v>
      </c>
      <c r="H970" t="s">
        <v>11</v>
      </c>
    </row>
    <row r="971" spans="1:8" x14ac:dyDescent="0.25">
      <c r="A971" t="s">
        <v>48</v>
      </c>
      <c r="B971">
        <v>11</v>
      </c>
      <c r="C971">
        <v>9.58</v>
      </c>
      <c r="D971">
        <v>0</v>
      </c>
      <c r="E971">
        <v>0</v>
      </c>
      <c r="F971">
        <v>105.42</v>
      </c>
      <c r="G971" s="1">
        <v>42963</v>
      </c>
      <c r="H971" t="s">
        <v>11</v>
      </c>
    </row>
    <row r="972" spans="1:8" x14ac:dyDescent="0.25">
      <c r="A972" t="s">
        <v>48</v>
      </c>
      <c r="B972">
        <v>2</v>
      </c>
      <c r="C972">
        <v>9.58</v>
      </c>
      <c r="D972">
        <v>100</v>
      </c>
      <c r="E972">
        <v>0</v>
      </c>
      <c r="F972">
        <v>0</v>
      </c>
      <c r="G972" s="1">
        <v>42963</v>
      </c>
      <c r="H972" t="s">
        <v>11</v>
      </c>
    </row>
    <row r="973" spans="1:8" x14ac:dyDescent="0.25">
      <c r="A973" t="s">
        <v>22</v>
      </c>
      <c r="B973">
        <v>2</v>
      </c>
      <c r="C973">
        <v>47.92</v>
      </c>
      <c r="D973">
        <v>0</v>
      </c>
      <c r="E973">
        <v>0</v>
      </c>
      <c r="F973">
        <v>95.83</v>
      </c>
      <c r="G973" s="1">
        <v>42963</v>
      </c>
      <c r="H973" t="s">
        <v>15</v>
      </c>
    </row>
    <row r="974" spans="1:8" x14ac:dyDescent="0.25">
      <c r="A974" t="s">
        <v>22</v>
      </c>
      <c r="B974">
        <v>10</v>
      </c>
      <c r="C974">
        <v>5</v>
      </c>
      <c r="D974">
        <v>0</v>
      </c>
      <c r="E974">
        <v>0</v>
      </c>
      <c r="F974">
        <v>50</v>
      </c>
      <c r="G974" s="1">
        <v>42963</v>
      </c>
      <c r="H974" t="s">
        <v>13</v>
      </c>
    </row>
    <row r="975" spans="1:8" x14ac:dyDescent="0.25">
      <c r="A975" t="s">
        <v>22</v>
      </c>
      <c r="B975">
        <v>2</v>
      </c>
      <c r="C975">
        <v>47.92</v>
      </c>
      <c r="D975">
        <v>0</v>
      </c>
      <c r="E975">
        <v>0</v>
      </c>
      <c r="F975">
        <v>95.83</v>
      </c>
      <c r="G975" s="1">
        <v>42964</v>
      </c>
      <c r="H975" t="s">
        <v>15</v>
      </c>
    </row>
    <row r="976" spans="1:8" x14ac:dyDescent="0.25">
      <c r="A976" t="s">
        <v>22</v>
      </c>
      <c r="B976">
        <v>1</v>
      </c>
      <c r="C976">
        <v>47.92</v>
      </c>
      <c r="D976">
        <v>0</v>
      </c>
      <c r="E976">
        <v>0</v>
      </c>
      <c r="F976">
        <v>47.92</v>
      </c>
      <c r="G976" s="1">
        <v>42964</v>
      </c>
      <c r="H976" t="s">
        <v>15</v>
      </c>
    </row>
    <row r="977" spans="1:8" x14ac:dyDescent="0.25">
      <c r="A977" t="s">
        <v>22</v>
      </c>
      <c r="B977">
        <v>3</v>
      </c>
      <c r="C977">
        <v>47.92</v>
      </c>
      <c r="D977">
        <v>0</v>
      </c>
      <c r="E977">
        <v>0</v>
      </c>
      <c r="F977">
        <v>143.75</v>
      </c>
      <c r="G977" s="1">
        <v>42964</v>
      </c>
      <c r="H977" t="s">
        <v>15</v>
      </c>
    </row>
    <row r="978" spans="1:8" x14ac:dyDescent="0.25">
      <c r="A978" t="s">
        <v>48</v>
      </c>
      <c r="B978">
        <v>5</v>
      </c>
      <c r="C978">
        <v>9.58</v>
      </c>
      <c r="D978">
        <v>0</v>
      </c>
      <c r="E978">
        <v>0</v>
      </c>
      <c r="F978">
        <v>47.92</v>
      </c>
      <c r="G978" s="1">
        <v>42964</v>
      </c>
      <c r="H978" t="s">
        <v>11</v>
      </c>
    </row>
    <row r="979" spans="1:8" x14ac:dyDescent="0.25">
      <c r="A979" t="s">
        <v>48</v>
      </c>
      <c r="B979">
        <v>1</v>
      </c>
      <c r="C979">
        <v>9.58</v>
      </c>
      <c r="D979">
        <v>100</v>
      </c>
      <c r="E979">
        <v>0</v>
      </c>
      <c r="F979">
        <v>0</v>
      </c>
      <c r="G979" s="1">
        <v>42964</v>
      </c>
      <c r="H979" t="s">
        <v>11</v>
      </c>
    </row>
    <row r="980" spans="1:8" x14ac:dyDescent="0.25">
      <c r="A980" t="s">
        <v>48</v>
      </c>
      <c r="B980">
        <v>11</v>
      </c>
      <c r="C980">
        <v>9.58</v>
      </c>
      <c r="D980">
        <v>0</v>
      </c>
      <c r="E980">
        <v>0</v>
      </c>
      <c r="F980">
        <v>105.42</v>
      </c>
      <c r="G980" s="1">
        <v>42964</v>
      </c>
      <c r="H980" t="s">
        <v>11</v>
      </c>
    </row>
    <row r="981" spans="1:8" x14ac:dyDescent="0.25">
      <c r="A981" t="s">
        <v>48</v>
      </c>
      <c r="B981">
        <v>1</v>
      </c>
      <c r="C981">
        <v>9.58</v>
      </c>
      <c r="D981">
        <v>100</v>
      </c>
      <c r="E981">
        <v>0</v>
      </c>
      <c r="F981">
        <v>0</v>
      </c>
      <c r="G981" s="1">
        <v>42964</v>
      </c>
      <c r="H981" t="s">
        <v>11</v>
      </c>
    </row>
    <row r="982" spans="1:8" x14ac:dyDescent="0.25">
      <c r="A982" t="s">
        <v>48</v>
      </c>
      <c r="B982">
        <v>10</v>
      </c>
      <c r="C982">
        <v>9.58</v>
      </c>
      <c r="D982">
        <v>0</v>
      </c>
      <c r="E982">
        <v>0</v>
      </c>
      <c r="F982">
        <v>95.83</v>
      </c>
      <c r="G982" s="1">
        <v>42964</v>
      </c>
      <c r="H982" t="s">
        <v>11</v>
      </c>
    </row>
    <row r="983" spans="1:8" x14ac:dyDescent="0.25">
      <c r="A983" t="s">
        <v>48</v>
      </c>
      <c r="B983">
        <v>2</v>
      </c>
      <c r="C983">
        <v>9.58</v>
      </c>
      <c r="D983">
        <v>100</v>
      </c>
      <c r="E983">
        <v>0</v>
      </c>
      <c r="F983">
        <v>0</v>
      </c>
      <c r="G983" s="1">
        <v>42964</v>
      </c>
      <c r="H983" t="s">
        <v>11</v>
      </c>
    </row>
    <row r="984" spans="1:8" x14ac:dyDescent="0.25">
      <c r="A984" t="s">
        <v>48</v>
      </c>
      <c r="B984">
        <v>10</v>
      </c>
      <c r="C984">
        <v>9.58</v>
      </c>
      <c r="D984">
        <v>0</v>
      </c>
      <c r="E984">
        <v>0</v>
      </c>
      <c r="F984">
        <v>95.83</v>
      </c>
      <c r="G984" s="1">
        <v>42964</v>
      </c>
      <c r="H984" t="s">
        <v>11</v>
      </c>
    </row>
    <row r="985" spans="1:8" x14ac:dyDescent="0.25">
      <c r="A985" t="s">
        <v>48</v>
      </c>
      <c r="B985">
        <v>2</v>
      </c>
      <c r="C985">
        <v>9.58</v>
      </c>
      <c r="D985">
        <v>100</v>
      </c>
      <c r="E985">
        <v>0</v>
      </c>
      <c r="F985">
        <v>0</v>
      </c>
      <c r="G985" s="1">
        <v>42964</v>
      </c>
      <c r="H985" t="s">
        <v>11</v>
      </c>
    </row>
    <row r="986" spans="1:8" x14ac:dyDescent="0.25">
      <c r="A986" t="s">
        <v>22</v>
      </c>
      <c r="B986">
        <v>5</v>
      </c>
      <c r="C986">
        <v>5.83</v>
      </c>
      <c r="D986">
        <v>0</v>
      </c>
      <c r="E986">
        <v>0</v>
      </c>
      <c r="F986">
        <v>29.17</v>
      </c>
      <c r="G986" s="1">
        <v>42964</v>
      </c>
      <c r="H986" t="s">
        <v>19</v>
      </c>
    </row>
    <row r="987" spans="1:8" x14ac:dyDescent="0.25">
      <c r="A987" t="s">
        <v>22</v>
      </c>
      <c r="B987">
        <v>1</v>
      </c>
      <c r="C987">
        <v>5.83</v>
      </c>
      <c r="D987">
        <v>100</v>
      </c>
      <c r="E987">
        <v>0</v>
      </c>
      <c r="F987">
        <v>0</v>
      </c>
      <c r="G987" s="1">
        <v>42964</v>
      </c>
      <c r="H987" t="s">
        <v>19</v>
      </c>
    </row>
    <row r="988" spans="1:8" x14ac:dyDescent="0.25">
      <c r="A988" t="s">
        <v>48</v>
      </c>
      <c r="B988">
        <v>11</v>
      </c>
      <c r="C988">
        <v>9.58</v>
      </c>
      <c r="D988">
        <v>0</v>
      </c>
      <c r="E988">
        <v>0</v>
      </c>
      <c r="F988">
        <v>105.42</v>
      </c>
      <c r="G988" s="1">
        <v>42964</v>
      </c>
      <c r="H988" t="s">
        <v>11</v>
      </c>
    </row>
    <row r="989" spans="1:8" x14ac:dyDescent="0.25">
      <c r="A989" t="s">
        <v>48</v>
      </c>
      <c r="B989">
        <v>2</v>
      </c>
      <c r="C989">
        <v>9.58</v>
      </c>
      <c r="D989">
        <v>100</v>
      </c>
      <c r="E989">
        <v>0</v>
      </c>
      <c r="F989">
        <v>0</v>
      </c>
      <c r="G989" s="1">
        <v>42964</v>
      </c>
      <c r="H989" t="s">
        <v>11</v>
      </c>
    </row>
    <row r="990" spans="1:8" x14ac:dyDescent="0.25">
      <c r="A990" t="s">
        <v>48</v>
      </c>
      <c r="B990">
        <v>11</v>
      </c>
      <c r="C990">
        <v>9.58</v>
      </c>
      <c r="D990">
        <v>0</v>
      </c>
      <c r="E990">
        <v>0</v>
      </c>
      <c r="F990">
        <v>105.42</v>
      </c>
      <c r="G990" s="1">
        <v>42964</v>
      </c>
      <c r="H990" t="s">
        <v>11</v>
      </c>
    </row>
    <row r="991" spans="1:8" x14ac:dyDescent="0.25">
      <c r="A991" t="s">
        <v>48</v>
      </c>
      <c r="B991">
        <v>2</v>
      </c>
      <c r="C991">
        <v>9.58</v>
      </c>
      <c r="D991">
        <v>100</v>
      </c>
      <c r="E991">
        <v>0</v>
      </c>
      <c r="F991">
        <v>0</v>
      </c>
      <c r="G991" s="1">
        <v>42964</v>
      </c>
      <c r="H991" t="s">
        <v>11</v>
      </c>
    </row>
    <row r="992" spans="1:8" x14ac:dyDescent="0.25">
      <c r="A992" t="s">
        <v>48</v>
      </c>
      <c r="B992">
        <v>6</v>
      </c>
      <c r="C992">
        <v>9.58</v>
      </c>
      <c r="D992">
        <v>0</v>
      </c>
      <c r="E992">
        <v>0</v>
      </c>
      <c r="F992">
        <v>57.5</v>
      </c>
      <c r="G992" s="1">
        <v>42964</v>
      </c>
      <c r="H992" t="s">
        <v>11</v>
      </c>
    </row>
    <row r="993" spans="1:8" x14ac:dyDescent="0.25">
      <c r="A993" t="s">
        <v>48</v>
      </c>
      <c r="B993">
        <v>11</v>
      </c>
      <c r="C993">
        <v>9.58</v>
      </c>
      <c r="D993">
        <v>0</v>
      </c>
      <c r="E993">
        <v>0</v>
      </c>
      <c r="F993">
        <v>105.42</v>
      </c>
      <c r="G993" s="1">
        <v>42964</v>
      </c>
      <c r="H993" t="s">
        <v>11</v>
      </c>
    </row>
    <row r="994" spans="1:8" x14ac:dyDescent="0.25">
      <c r="A994" t="s">
        <v>48</v>
      </c>
      <c r="B994">
        <v>2</v>
      </c>
      <c r="C994">
        <v>9.58</v>
      </c>
      <c r="D994">
        <v>100</v>
      </c>
      <c r="E994">
        <v>0</v>
      </c>
      <c r="F994">
        <v>0</v>
      </c>
      <c r="G994" s="1">
        <v>42964</v>
      </c>
      <c r="H994" t="s">
        <v>11</v>
      </c>
    </row>
    <row r="995" spans="1:8" x14ac:dyDescent="0.25">
      <c r="A995" t="s">
        <v>48</v>
      </c>
      <c r="B995">
        <v>10</v>
      </c>
      <c r="C995">
        <v>9.58</v>
      </c>
      <c r="D995">
        <v>0</v>
      </c>
      <c r="E995">
        <v>0</v>
      </c>
      <c r="F995">
        <v>95.83</v>
      </c>
      <c r="G995" s="1">
        <v>42964</v>
      </c>
      <c r="H995" t="s">
        <v>11</v>
      </c>
    </row>
    <row r="996" spans="1:8" x14ac:dyDescent="0.25">
      <c r="A996" t="s">
        <v>48</v>
      </c>
      <c r="B996">
        <v>2</v>
      </c>
      <c r="C996">
        <v>9.58</v>
      </c>
      <c r="D996">
        <v>100</v>
      </c>
      <c r="E996">
        <v>0</v>
      </c>
      <c r="F996">
        <v>0</v>
      </c>
      <c r="G996" s="1">
        <v>42964</v>
      </c>
      <c r="H996" t="s">
        <v>11</v>
      </c>
    </row>
    <row r="997" spans="1:8" x14ac:dyDescent="0.25">
      <c r="A997" t="s">
        <v>48</v>
      </c>
      <c r="B997">
        <v>1</v>
      </c>
      <c r="C997">
        <v>9.58</v>
      </c>
      <c r="D997">
        <v>0</v>
      </c>
      <c r="E997">
        <v>0</v>
      </c>
      <c r="F997">
        <v>9.58</v>
      </c>
      <c r="G997" s="1">
        <v>42964</v>
      </c>
      <c r="H997" t="s">
        <v>11</v>
      </c>
    </row>
    <row r="998" spans="1:8" x14ac:dyDescent="0.25">
      <c r="A998" t="s">
        <v>48</v>
      </c>
      <c r="B998">
        <v>10</v>
      </c>
      <c r="C998">
        <v>9.58</v>
      </c>
      <c r="D998">
        <v>0</v>
      </c>
      <c r="E998">
        <v>0</v>
      </c>
      <c r="F998">
        <v>95.83</v>
      </c>
      <c r="G998" s="1">
        <v>42965</v>
      </c>
      <c r="H998" t="s">
        <v>11</v>
      </c>
    </row>
    <row r="999" spans="1:8" x14ac:dyDescent="0.25">
      <c r="A999" t="s">
        <v>48</v>
      </c>
      <c r="B999">
        <v>2</v>
      </c>
      <c r="C999">
        <v>9.58</v>
      </c>
      <c r="D999">
        <v>100</v>
      </c>
      <c r="E999">
        <v>0</v>
      </c>
      <c r="F999">
        <v>0</v>
      </c>
      <c r="G999" s="1">
        <v>42965</v>
      </c>
      <c r="H999" t="s">
        <v>11</v>
      </c>
    </row>
    <row r="1000" spans="1:8" x14ac:dyDescent="0.25">
      <c r="A1000" t="s">
        <v>48</v>
      </c>
      <c r="B1000">
        <v>3</v>
      </c>
      <c r="C1000">
        <v>9.58</v>
      </c>
      <c r="D1000">
        <v>0</v>
      </c>
      <c r="E1000">
        <v>0</v>
      </c>
      <c r="F1000">
        <v>28.75</v>
      </c>
      <c r="G1000" s="1">
        <v>42965</v>
      </c>
      <c r="H1000" t="s">
        <v>11</v>
      </c>
    </row>
    <row r="1001" spans="1:8" x14ac:dyDescent="0.25">
      <c r="A1001" t="s">
        <v>48</v>
      </c>
      <c r="B1001">
        <v>3</v>
      </c>
      <c r="C1001">
        <v>9.58</v>
      </c>
      <c r="D1001">
        <v>0</v>
      </c>
      <c r="E1001">
        <v>0</v>
      </c>
      <c r="F1001">
        <v>28.75</v>
      </c>
      <c r="G1001" s="1">
        <v>42968</v>
      </c>
      <c r="H1001" t="s">
        <v>11</v>
      </c>
    </row>
    <row r="1002" spans="1:8" x14ac:dyDescent="0.25">
      <c r="A1002" t="s">
        <v>22</v>
      </c>
      <c r="B1002">
        <v>1</v>
      </c>
      <c r="C1002">
        <v>47.92</v>
      </c>
      <c r="D1002">
        <v>0</v>
      </c>
      <c r="E1002">
        <v>0</v>
      </c>
      <c r="F1002">
        <v>47.92</v>
      </c>
      <c r="G1002" s="1">
        <v>42968</v>
      </c>
      <c r="H1002" t="s">
        <v>15</v>
      </c>
    </row>
    <row r="1003" spans="1:8" x14ac:dyDescent="0.25">
      <c r="A1003" t="s">
        <v>48</v>
      </c>
      <c r="B1003">
        <v>5</v>
      </c>
      <c r="C1003">
        <v>9.58</v>
      </c>
      <c r="D1003">
        <v>0</v>
      </c>
      <c r="E1003">
        <v>0</v>
      </c>
      <c r="F1003">
        <v>47.92</v>
      </c>
      <c r="G1003" s="1">
        <v>42968</v>
      </c>
      <c r="H1003" t="s">
        <v>11</v>
      </c>
    </row>
    <row r="1004" spans="1:8" x14ac:dyDescent="0.25">
      <c r="A1004" t="s">
        <v>48</v>
      </c>
      <c r="B1004">
        <v>1</v>
      </c>
      <c r="C1004">
        <v>9.58</v>
      </c>
      <c r="D1004">
        <v>100</v>
      </c>
      <c r="E1004">
        <v>0</v>
      </c>
      <c r="F1004">
        <v>0</v>
      </c>
      <c r="G1004" s="1">
        <v>42968</v>
      </c>
      <c r="H1004" t="s">
        <v>11</v>
      </c>
    </row>
    <row r="1005" spans="1:8" x14ac:dyDescent="0.25">
      <c r="A1005" t="s">
        <v>48</v>
      </c>
      <c r="B1005">
        <v>8</v>
      </c>
      <c r="C1005">
        <v>9.58</v>
      </c>
      <c r="D1005">
        <v>0</v>
      </c>
      <c r="E1005">
        <v>0</v>
      </c>
      <c r="F1005">
        <v>76.67</v>
      </c>
      <c r="G1005" s="1">
        <v>42968</v>
      </c>
      <c r="H1005" t="s">
        <v>11</v>
      </c>
    </row>
    <row r="1006" spans="1:8" x14ac:dyDescent="0.25">
      <c r="A1006" t="s">
        <v>22</v>
      </c>
      <c r="B1006">
        <v>1</v>
      </c>
      <c r="C1006">
        <v>5.83</v>
      </c>
      <c r="D1006">
        <v>0</v>
      </c>
      <c r="E1006">
        <v>0</v>
      </c>
      <c r="F1006">
        <v>5.83</v>
      </c>
      <c r="G1006" s="1">
        <v>42968</v>
      </c>
      <c r="H1006" t="s">
        <v>19</v>
      </c>
    </row>
    <row r="1007" spans="1:8" x14ac:dyDescent="0.25">
      <c r="A1007" t="s">
        <v>48</v>
      </c>
      <c r="B1007">
        <v>10</v>
      </c>
      <c r="C1007">
        <v>11.67</v>
      </c>
      <c r="D1007">
        <v>0</v>
      </c>
      <c r="E1007">
        <v>0</v>
      </c>
      <c r="F1007">
        <v>116.67</v>
      </c>
      <c r="G1007" s="1">
        <v>42968</v>
      </c>
      <c r="H1007" t="s">
        <v>11</v>
      </c>
    </row>
    <row r="1008" spans="1:8" x14ac:dyDescent="0.25">
      <c r="A1008" t="s">
        <v>48</v>
      </c>
      <c r="B1008">
        <v>5</v>
      </c>
      <c r="C1008">
        <v>11.67</v>
      </c>
      <c r="D1008">
        <v>0</v>
      </c>
      <c r="E1008">
        <v>0</v>
      </c>
      <c r="F1008">
        <v>58.33</v>
      </c>
      <c r="G1008" s="1">
        <v>42968</v>
      </c>
      <c r="H1008" t="s">
        <v>11</v>
      </c>
    </row>
    <row r="1009" spans="1:8" x14ac:dyDescent="0.25">
      <c r="A1009" t="s">
        <v>22</v>
      </c>
      <c r="B1009">
        <v>8</v>
      </c>
      <c r="C1009">
        <v>4.17</v>
      </c>
      <c r="D1009">
        <v>0</v>
      </c>
      <c r="E1009">
        <v>0</v>
      </c>
      <c r="F1009">
        <v>33.33</v>
      </c>
      <c r="G1009" s="1">
        <v>42968</v>
      </c>
      <c r="H1009" t="s">
        <v>13</v>
      </c>
    </row>
    <row r="1010" spans="1:8" x14ac:dyDescent="0.25">
      <c r="A1010" t="s">
        <v>48</v>
      </c>
      <c r="B1010">
        <v>9</v>
      </c>
      <c r="C1010">
        <v>11.67</v>
      </c>
      <c r="D1010">
        <v>0</v>
      </c>
      <c r="E1010">
        <v>0</v>
      </c>
      <c r="F1010">
        <v>105</v>
      </c>
      <c r="G1010" s="1">
        <v>42968</v>
      </c>
      <c r="H1010" t="s">
        <v>11</v>
      </c>
    </row>
    <row r="1011" spans="1:8" x14ac:dyDescent="0.25">
      <c r="A1011" t="s">
        <v>48</v>
      </c>
      <c r="B1011">
        <v>10</v>
      </c>
      <c r="C1011">
        <v>9.58</v>
      </c>
      <c r="D1011">
        <v>0</v>
      </c>
      <c r="E1011">
        <v>0</v>
      </c>
      <c r="F1011">
        <v>95.83</v>
      </c>
      <c r="G1011" s="1">
        <v>42969</v>
      </c>
      <c r="H1011" t="s">
        <v>11</v>
      </c>
    </row>
    <row r="1012" spans="1:8" x14ac:dyDescent="0.25">
      <c r="A1012" t="s">
        <v>22</v>
      </c>
      <c r="B1012">
        <v>2</v>
      </c>
      <c r="C1012">
        <v>47.92</v>
      </c>
      <c r="D1012">
        <v>0</v>
      </c>
      <c r="E1012">
        <v>0</v>
      </c>
      <c r="F1012">
        <v>95.83</v>
      </c>
      <c r="G1012" s="1">
        <v>42969</v>
      </c>
      <c r="H1012" t="s">
        <v>15</v>
      </c>
    </row>
    <row r="1013" spans="1:8" x14ac:dyDescent="0.25">
      <c r="A1013" t="s">
        <v>22</v>
      </c>
      <c r="B1013">
        <v>1</v>
      </c>
      <c r="C1013">
        <v>5.83</v>
      </c>
      <c r="D1013">
        <v>0</v>
      </c>
      <c r="E1013">
        <v>0</v>
      </c>
      <c r="F1013">
        <v>5.83</v>
      </c>
      <c r="G1013" s="1">
        <v>42969</v>
      </c>
      <c r="H1013" t="s">
        <v>19</v>
      </c>
    </row>
    <row r="1014" spans="1:8" x14ac:dyDescent="0.25">
      <c r="A1014" t="s">
        <v>48</v>
      </c>
      <c r="B1014">
        <v>11</v>
      </c>
      <c r="C1014">
        <v>9.58</v>
      </c>
      <c r="D1014">
        <v>0</v>
      </c>
      <c r="E1014">
        <v>0</v>
      </c>
      <c r="F1014">
        <v>105.42</v>
      </c>
      <c r="G1014" s="1">
        <v>42969</v>
      </c>
      <c r="H1014" t="s">
        <v>11</v>
      </c>
    </row>
    <row r="1015" spans="1:8" x14ac:dyDescent="0.25">
      <c r="A1015" t="s">
        <v>48</v>
      </c>
      <c r="B1015">
        <v>2</v>
      </c>
      <c r="C1015">
        <v>9.58</v>
      </c>
      <c r="D1015">
        <v>100</v>
      </c>
      <c r="E1015">
        <v>0</v>
      </c>
      <c r="F1015">
        <v>0</v>
      </c>
      <c r="G1015" s="1">
        <v>42969</v>
      </c>
      <c r="H1015" t="s">
        <v>11</v>
      </c>
    </row>
    <row r="1016" spans="1:8" x14ac:dyDescent="0.25">
      <c r="A1016" t="s">
        <v>48</v>
      </c>
      <c r="B1016">
        <v>10</v>
      </c>
      <c r="C1016">
        <v>9.58</v>
      </c>
      <c r="D1016">
        <v>0</v>
      </c>
      <c r="E1016">
        <v>0</v>
      </c>
      <c r="F1016">
        <v>95.83</v>
      </c>
      <c r="G1016" s="1">
        <v>42969</v>
      </c>
      <c r="H1016" t="s">
        <v>11</v>
      </c>
    </row>
    <row r="1017" spans="1:8" x14ac:dyDescent="0.25">
      <c r="A1017" t="s">
        <v>48</v>
      </c>
      <c r="B1017">
        <v>8</v>
      </c>
      <c r="C1017">
        <v>9.58</v>
      </c>
      <c r="D1017">
        <v>0</v>
      </c>
      <c r="E1017">
        <v>0</v>
      </c>
      <c r="F1017">
        <v>76.67</v>
      </c>
      <c r="G1017" s="1">
        <v>42969</v>
      </c>
      <c r="H1017" t="s">
        <v>11</v>
      </c>
    </row>
    <row r="1018" spans="1:8" x14ac:dyDescent="0.25">
      <c r="A1018" t="s">
        <v>22</v>
      </c>
      <c r="B1018">
        <v>-1</v>
      </c>
      <c r="C1018">
        <v>47.92</v>
      </c>
      <c r="D1018">
        <v>0</v>
      </c>
      <c r="E1018">
        <v>0</v>
      </c>
      <c r="F1018">
        <v>-47.92</v>
      </c>
      <c r="G1018" s="1">
        <v>42970</v>
      </c>
      <c r="H1018" t="s">
        <v>15</v>
      </c>
    </row>
    <row r="1019" spans="1:8" x14ac:dyDescent="0.25">
      <c r="A1019" t="s">
        <v>48</v>
      </c>
      <c r="B1019">
        <v>12</v>
      </c>
      <c r="C1019">
        <v>9.58</v>
      </c>
      <c r="D1019">
        <v>0</v>
      </c>
      <c r="E1019">
        <v>0</v>
      </c>
      <c r="F1019">
        <v>115</v>
      </c>
      <c r="G1019" s="1">
        <v>42971</v>
      </c>
      <c r="H1019" t="s">
        <v>11</v>
      </c>
    </row>
    <row r="1020" spans="1:8" x14ac:dyDescent="0.25">
      <c r="A1020" t="s">
        <v>48</v>
      </c>
      <c r="B1020">
        <v>2</v>
      </c>
      <c r="C1020">
        <v>9.58</v>
      </c>
      <c r="D1020">
        <v>100</v>
      </c>
      <c r="E1020">
        <v>0</v>
      </c>
      <c r="F1020">
        <v>0</v>
      </c>
      <c r="G1020" s="1">
        <v>42971</v>
      </c>
      <c r="H1020" t="s">
        <v>11</v>
      </c>
    </row>
    <row r="1021" spans="1:8" x14ac:dyDescent="0.25">
      <c r="A1021" t="s">
        <v>48</v>
      </c>
      <c r="B1021">
        <v>2</v>
      </c>
      <c r="C1021">
        <v>11.67</v>
      </c>
      <c r="D1021">
        <v>0</v>
      </c>
      <c r="E1021">
        <v>0</v>
      </c>
      <c r="F1021">
        <v>23.33</v>
      </c>
      <c r="G1021" s="1">
        <v>42972</v>
      </c>
      <c r="H1021" t="s">
        <v>11</v>
      </c>
    </row>
    <row r="1022" spans="1:8" x14ac:dyDescent="0.25">
      <c r="A1022" t="s">
        <v>48</v>
      </c>
      <c r="B1022">
        <v>2</v>
      </c>
      <c r="C1022">
        <v>9.58</v>
      </c>
      <c r="D1022">
        <v>0</v>
      </c>
      <c r="E1022">
        <v>0</v>
      </c>
      <c r="F1022">
        <v>19.170000000000002</v>
      </c>
      <c r="G1022" s="1">
        <v>42972</v>
      </c>
      <c r="H1022" t="s">
        <v>11</v>
      </c>
    </row>
    <row r="1023" spans="1:8" x14ac:dyDescent="0.25">
      <c r="A1023" t="s">
        <v>48</v>
      </c>
      <c r="B1023">
        <v>7</v>
      </c>
      <c r="C1023">
        <v>9.58</v>
      </c>
      <c r="D1023">
        <v>0</v>
      </c>
      <c r="E1023">
        <v>0</v>
      </c>
      <c r="F1023">
        <v>67.08</v>
      </c>
      <c r="G1023" s="1">
        <v>42972</v>
      </c>
      <c r="H1023" t="s">
        <v>11</v>
      </c>
    </row>
    <row r="1024" spans="1:8" x14ac:dyDescent="0.25">
      <c r="A1024" t="s">
        <v>22</v>
      </c>
      <c r="B1024">
        <v>6</v>
      </c>
      <c r="C1024">
        <v>5</v>
      </c>
      <c r="D1024">
        <v>0</v>
      </c>
      <c r="E1024">
        <v>0</v>
      </c>
      <c r="F1024">
        <v>30</v>
      </c>
      <c r="G1024" s="1">
        <v>42975</v>
      </c>
      <c r="H1024" t="s">
        <v>13</v>
      </c>
    </row>
    <row r="1025" spans="1:8" x14ac:dyDescent="0.25">
      <c r="A1025" t="s">
        <v>22</v>
      </c>
      <c r="B1025">
        <v>12</v>
      </c>
      <c r="C1025">
        <v>5.83</v>
      </c>
      <c r="D1025">
        <v>0</v>
      </c>
      <c r="E1025">
        <v>0</v>
      </c>
      <c r="F1025">
        <v>70</v>
      </c>
      <c r="G1025" s="1">
        <v>42975</v>
      </c>
      <c r="H1025" t="s">
        <v>19</v>
      </c>
    </row>
    <row r="1026" spans="1:8" x14ac:dyDescent="0.25">
      <c r="A1026" t="s">
        <v>22</v>
      </c>
      <c r="B1026">
        <v>2</v>
      </c>
      <c r="C1026">
        <v>5.83</v>
      </c>
      <c r="D1026">
        <v>0</v>
      </c>
      <c r="E1026">
        <v>0</v>
      </c>
      <c r="F1026">
        <v>11.67</v>
      </c>
      <c r="G1026" s="1">
        <v>42975</v>
      </c>
      <c r="H1026" t="s">
        <v>19</v>
      </c>
    </row>
    <row r="1027" spans="1:8" x14ac:dyDescent="0.25">
      <c r="A1027" t="s">
        <v>48</v>
      </c>
      <c r="B1027">
        <v>2</v>
      </c>
      <c r="C1027">
        <v>9.58</v>
      </c>
      <c r="D1027">
        <v>0</v>
      </c>
      <c r="E1027">
        <v>0</v>
      </c>
      <c r="F1027">
        <v>19.170000000000002</v>
      </c>
      <c r="G1027" s="1">
        <v>42976</v>
      </c>
      <c r="H1027" t="s">
        <v>11</v>
      </c>
    </row>
    <row r="1028" spans="1:8" x14ac:dyDescent="0.25">
      <c r="A1028" t="s">
        <v>48</v>
      </c>
      <c r="B1028">
        <v>11</v>
      </c>
      <c r="C1028">
        <v>9.58</v>
      </c>
      <c r="D1028">
        <v>0</v>
      </c>
      <c r="E1028">
        <v>0</v>
      </c>
      <c r="F1028">
        <v>105.42</v>
      </c>
      <c r="G1028" s="1">
        <v>42976</v>
      </c>
      <c r="H1028" t="s">
        <v>11</v>
      </c>
    </row>
    <row r="1029" spans="1:8" x14ac:dyDescent="0.25">
      <c r="A1029" t="s">
        <v>48</v>
      </c>
      <c r="B1029">
        <v>1</v>
      </c>
      <c r="C1029">
        <v>9.58</v>
      </c>
      <c r="D1029">
        <v>100</v>
      </c>
      <c r="E1029">
        <v>0</v>
      </c>
      <c r="F1029">
        <v>0</v>
      </c>
      <c r="G1029" s="1">
        <v>42976</v>
      </c>
      <c r="H1029" t="s">
        <v>11</v>
      </c>
    </row>
    <row r="1030" spans="1:8" x14ac:dyDescent="0.25">
      <c r="A1030" t="s">
        <v>22</v>
      </c>
      <c r="B1030">
        <v>3</v>
      </c>
      <c r="C1030">
        <v>5</v>
      </c>
      <c r="D1030">
        <v>0</v>
      </c>
      <c r="E1030">
        <v>0</v>
      </c>
      <c r="F1030">
        <v>15</v>
      </c>
      <c r="G1030" s="1">
        <v>42976</v>
      </c>
      <c r="H1030" t="s">
        <v>13</v>
      </c>
    </row>
    <row r="1031" spans="1:8" x14ac:dyDescent="0.25">
      <c r="A1031" t="s">
        <v>22</v>
      </c>
      <c r="B1031">
        <v>1</v>
      </c>
      <c r="C1031">
        <v>5</v>
      </c>
      <c r="D1031">
        <v>100</v>
      </c>
      <c r="E1031">
        <v>0</v>
      </c>
      <c r="F1031">
        <v>0</v>
      </c>
      <c r="G1031" s="1">
        <v>42976</v>
      </c>
      <c r="H1031" t="s">
        <v>13</v>
      </c>
    </row>
    <row r="1032" spans="1:8" x14ac:dyDescent="0.25">
      <c r="A1032" t="s">
        <v>48</v>
      </c>
      <c r="B1032">
        <v>1</v>
      </c>
      <c r="C1032">
        <v>9.58</v>
      </c>
      <c r="D1032">
        <v>0</v>
      </c>
      <c r="E1032">
        <v>0</v>
      </c>
      <c r="F1032">
        <v>9.58</v>
      </c>
      <c r="G1032" s="1">
        <v>42976</v>
      </c>
      <c r="H1032" t="s">
        <v>11</v>
      </c>
    </row>
    <row r="1033" spans="1:8" x14ac:dyDescent="0.25">
      <c r="A1033" t="s">
        <v>48</v>
      </c>
      <c r="B1033">
        <v>1</v>
      </c>
      <c r="C1033">
        <v>11.67</v>
      </c>
      <c r="D1033">
        <v>0</v>
      </c>
      <c r="E1033">
        <v>0</v>
      </c>
      <c r="F1033">
        <v>11.67</v>
      </c>
      <c r="G1033" s="1">
        <v>42978</v>
      </c>
      <c r="H1033" t="s">
        <v>11</v>
      </c>
    </row>
    <row r="1034" spans="1:8" x14ac:dyDescent="0.25">
      <c r="A1034" t="s">
        <v>48</v>
      </c>
      <c r="B1034">
        <v>6</v>
      </c>
      <c r="C1034">
        <v>9.58</v>
      </c>
      <c r="D1034">
        <v>0</v>
      </c>
      <c r="E1034">
        <v>0</v>
      </c>
      <c r="F1034">
        <v>57.5</v>
      </c>
      <c r="G1034" s="1">
        <v>42978</v>
      </c>
      <c r="H1034" t="s">
        <v>11</v>
      </c>
    </row>
    <row r="1035" spans="1:8" x14ac:dyDescent="0.25">
      <c r="A1035" t="s">
        <v>48</v>
      </c>
      <c r="B1035">
        <v>1</v>
      </c>
      <c r="C1035">
        <v>9.58</v>
      </c>
      <c r="D1035">
        <v>100</v>
      </c>
      <c r="E1035">
        <v>0</v>
      </c>
      <c r="F1035">
        <v>0</v>
      </c>
      <c r="G1035" s="1">
        <v>42978</v>
      </c>
      <c r="H1035" t="s">
        <v>11</v>
      </c>
    </row>
    <row r="1036" spans="1:8" x14ac:dyDescent="0.25">
      <c r="A1036" t="s">
        <v>22</v>
      </c>
      <c r="B1036">
        <v>5</v>
      </c>
      <c r="C1036">
        <v>5.83</v>
      </c>
      <c r="D1036">
        <v>0</v>
      </c>
      <c r="E1036">
        <v>0</v>
      </c>
      <c r="F1036">
        <v>29.17</v>
      </c>
      <c r="G1036" s="1">
        <v>42979</v>
      </c>
      <c r="H1036" t="s">
        <v>19</v>
      </c>
    </row>
    <row r="1037" spans="1:8" x14ac:dyDescent="0.25">
      <c r="A1037" t="s">
        <v>22</v>
      </c>
      <c r="B1037">
        <v>1</v>
      </c>
      <c r="C1037">
        <v>5.83</v>
      </c>
      <c r="D1037">
        <v>100</v>
      </c>
      <c r="E1037">
        <v>0</v>
      </c>
      <c r="F1037">
        <v>0</v>
      </c>
      <c r="G1037" s="1">
        <v>42979</v>
      </c>
      <c r="H1037" t="s">
        <v>19</v>
      </c>
    </row>
    <row r="1038" spans="1:8" x14ac:dyDescent="0.25">
      <c r="A1038" t="s">
        <v>48</v>
      </c>
      <c r="B1038">
        <v>11</v>
      </c>
      <c r="C1038">
        <v>9.58</v>
      </c>
      <c r="D1038">
        <v>0</v>
      </c>
      <c r="E1038">
        <v>0</v>
      </c>
      <c r="F1038">
        <v>105.42</v>
      </c>
      <c r="G1038" s="1">
        <v>42979</v>
      </c>
      <c r="H1038" t="s">
        <v>11</v>
      </c>
    </row>
    <row r="1039" spans="1:8" x14ac:dyDescent="0.25">
      <c r="A1039" t="s">
        <v>48</v>
      </c>
      <c r="B1039">
        <v>2</v>
      </c>
      <c r="C1039">
        <v>9.58</v>
      </c>
      <c r="D1039">
        <v>100</v>
      </c>
      <c r="E1039">
        <v>0</v>
      </c>
      <c r="F1039">
        <v>0</v>
      </c>
      <c r="G1039" s="1">
        <v>42979</v>
      </c>
      <c r="H1039" t="s">
        <v>11</v>
      </c>
    </row>
    <row r="1040" spans="1:8" x14ac:dyDescent="0.25">
      <c r="A1040" t="s">
        <v>48</v>
      </c>
      <c r="B1040">
        <v>7</v>
      </c>
      <c r="C1040">
        <v>9.58</v>
      </c>
      <c r="D1040">
        <v>0</v>
      </c>
      <c r="E1040">
        <v>0</v>
      </c>
      <c r="F1040">
        <v>67.08</v>
      </c>
      <c r="G1040" s="1">
        <v>42979</v>
      </c>
      <c r="H1040" t="s">
        <v>11</v>
      </c>
    </row>
    <row r="1041" spans="1:8" x14ac:dyDescent="0.25">
      <c r="A1041" t="s">
        <v>48</v>
      </c>
      <c r="B1041">
        <v>1</v>
      </c>
      <c r="C1041">
        <v>9.58</v>
      </c>
      <c r="D1041">
        <v>100</v>
      </c>
      <c r="E1041">
        <v>0</v>
      </c>
      <c r="F1041">
        <v>0</v>
      </c>
      <c r="G1041" s="1">
        <v>42979</v>
      </c>
      <c r="H1041" t="s">
        <v>11</v>
      </c>
    </row>
    <row r="1042" spans="1:8" x14ac:dyDescent="0.25">
      <c r="A1042" t="s">
        <v>48</v>
      </c>
      <c r="B1042">
        <v>2</v>
      </c>
      <c r="C1042">
        <v>9.58</v>
      </c>
      <c r="D1042">
        <v>0</v>
      </c>
      <c r="E1042">
        <v>0</v>
      </c>
      <c r="F1042">
        <v>19.170000000000002</v>
      </c>
      <c r="G1042" s="1">
        <v>42979</v>
      </c>
      <c r="H1042" t="s">
        <v>11</v>
      </c>
    </row>
    <row r="1043" spans="1:8" x14ac:dyDescent="0.25">
      <c r="A1043" t="s">
        <v>48</v>
      </c>
      <c r="B1043">
        <v>4</v>
      </c>
      <c r="C1043">
        <v>9.58</v>
      </c>
      <c r="D1043">
        <v>0</v>
      </c>
      <c r="E1043">
        <v>0</v>
      </c>
      <c r="F1043">
        <v>38.33</v>
      </c>
      <c r="G1043" s="1">
        <v>42979</v>
      </c>
      <c r="H1043" t="s">
        <v>11</v>
      </c>
    </row>
    <row r="1044" spans="1:8" x14ac:dyDescent="0.25">
      <c r="A1044" t="s">
        <v>48</v>
      </c>
      <c r="B1044">
        <v>4</v>
      </c>
      <c r="C1044">
        <v>9.58</v>
      </c>
      <c r="D1044">
        <v>0</v>
      </c>
      <c r="E1044">
        <v>0</v>
      </c>
      <c r="F1044">
        <v>38.33</v>
      </c>
      <c r="G1044" s="1">
        <v>42979</v>
      </c>
      <c r="H1044" t="s">
        <v>11</v>
      </c>
    </row>
    <row r="1045" spans="1:8" x14ac:dyDescent="0.25">
      <c r="A1045" t="s">
        <v>22</v>
      </c>
      <c r="B1045">
        <v>1</v>
      </c>
      <c r="C1045">
        <v>47.92</v>
      </c>
      <c r="D1045">
        <v>0</v>
      </c>
      <c r="E1045">
        <v>0</v>
      </c>
      <c r="F1045">
        <v>47.92</v>
      </c>
      <c r="G1045" s="1">
        <v>42982</v>
      </c>
      <c r="H1045" t="s">
        <v>15</v>
      </c>
    </row>
    <row r="1046" spans="1:8" x14ac:dyDescent="0.25">
      <c r="A1046" t="s">
        <v>48</v>
      </c>
      <c r="B1046">
        <v>5</v>
      </c>
      <c r="C1046">
        <v>9.58</v>
      </c>
      <c r="D1046">
        <v>0</v>
      </c>
      <c r="E1046">
        <v>0</v>
      </c>
      <c r="F1046">
        <v>47.92</v>
      </c>
      <c r="G1046" s="1">
        <v>42983</v>
      </c>
      <c r="H1046" t="s">
        <v>11</v>
      </c>
    </row>
    <row r="1047" spans="1:8" x14ac:dyDescent="0.25">
      <c r="A1047" t="s">
        <v>48</v>
      </c>
      <c r="B1047">
        <v>10</v>
      </c>
      <c r="C1047">
        <v>9.58</v>
      </c>
      <c r="D1047">
        <v>0</v>
      </c>
      <c r="E1047">
        <v>0</v>
      </c>
      <c r="F1047">
        <v>95.83</v>
      </c>
      <c r="G1047" s="1">
        <v>42983</v>
      </c>
      <c r="H1047" t="s">
        <v>11</v>
      </c>
    </row>
    <row r="1048" spans="1:8" x14ac:dyDescent="0.25">
      <c r="A1048" t="s">
        <v>48</v>
      </c>
      <c r="B1048">
        <v>2</v>
      </c>
      <c r="C1048">
        <v>9.58</v>
      </c>
      <c r="D1048">
        <v>100</v>
      </c>
      <c r="E1048">
        <v>0</v>
      </c>
      <c r="F1048">
        <v>0</v>
      </c>
      <c r="G1048" s="1">
        <v>42983</v>
      </c>
      <c r="H1048" t="s">
        <v>11</v>
      </c>
    </row>
    <row r="1049" spans="1:8" x14ac:dyDescent="0.25">
      <c r="A1049" t="s">
        <v>48</v>
      </c>
      <c r="B1049">
        <v>11</v>
      </c>
      <c r="C1049">
        <v>9.58</v>
      </c>
      <c r="D1049">
        <v>0</v>
      </c>
      <c r="E1049">
        <v>0</v>
      </c>
      <c r="F1049">
        <v>105.42</v>
      </c>
      <c r="G1049" s="1">
        <v>42983</v>
      </c>
      <c r="H1049" t="s">
        <v>11</v>
      </c>
    </row>
    <row r="1050" spans="1:8" x14ac:dyDescent="0.25">
      <c r="A1050" t="s">
        <v>48</v>
      </c>
      <c r="B1050">
        <v>2</v>
      </c>
      <c r="C1050">
        <v>9.58</v>
      </c>
      <c r="D1050">
        <v>100</v>
      </c>
      <c r="E1050">
        <v>0</v>
      </c>
      <c r="F1050">
        <v>0</v>
      </c>
      <c r="G1050" s="1">
        <v>42983</v>
      </c>
      <c r="H1050" t="s">
        <v>11</v>
      </c>
    </row>
    <row r="1051" spans="1:8" x14ac:dyDescent="0.25">
      <c r="A1051" t="s">
        <v>48</v>
      </c>
      <c r="B1051">
        <v>1</v>
      </c>
      <c r="C1051">
        <v>9.58</v>
      </c>
      <c r="D1051">
        <v>0</v>
      </c>
      <c r="E1051">
        <v>0</v>
      </c>
      <c r="F1051">
        <v>9.58</v>
      </c>
      <c r="G1051" s="1">
        <v>42983</v>
      </c>
      <c r="H1051" t="s">
        <v>11</v>
      </c>
    </row>
    <row r="1052" spans="1:8" x14ac:dyDescent="0.25">
      <c r="A1052" t="s">
        <v>48</v>
      </c>
      <c r="B1052">
        <v>10</v>
      </c>
      <c r="C1052">
        <v>9.58</v>
      </c>
      <c r="D1052">
        <v>0</v>
      </c>
      <c r="E1052">
        <v>0</v>
      </c>
      <c r="F1052">
        <v>95.83</v>
      </c>
      <c r="G1052" s="1">
        <v>42983</v>
      </c>
      <c r="H1052" t="s">
        <v>11</v>
      </c>
    </row>
    <row r="1053" spans="1:8" x14ac:dyDescent="0.25">
      <c r="A1053" t="s">
        <v>48</v>
      </c>
      <c r="B1053">
        <v>2</v>
      </c>
      <c r="C1053">
        <v>9.58</v>
      </c>
      <c r="D1053">
        <v>100</v>
      </c>
      <c r="E1053">
        <v>0</v>
      </c>
      <c r="F1053">
        <v>0</v>
      </c>
      <c r="G1053" s="1">
        <v>42983</v>
      </c>
      <c r="H1053" t="s">
        <v>11</v>
      </c>
    </row>
    <row r="1054" spans="1:8" x14ac:dyDescent="0.25">
      <c r="A1054" t="s">
        <v>48</v>
      </c>
      <c r="B1054">
        <v>10</v>
      </c>
      <c r="C1054">
        <v>9.58</v>
      </c>
      <c r="D1054">
        <v>0</v>
      </c>
      <c r="E1054">
        <v>0</v>
      </c>
      <c r="F1054">
        <v>95.83</v>
      </c>
      <c r="G1054" s="1">
        <v>42984</v>
      </c>
      <c r="H1054" t="s">
        <v>11</v>
      </c>
    </row>
    <row r="1055" spans="1:8" x14ac:dyDescent="0.25">
      <c r="A1055" t="s">
        <v>48</v>
      </c>
      <c r="B1055">
        <v>3</v>
      </c>
      <c r="C1055">
        <v>9.58</v>
      </c>
      <c r="D1055">
        <v>100</v>
      </c>
      <c r="E1055">
        <v>0</v>
      </c>
      <c r="F1055">
        <v>0</v>
      </c>
      <c r="G1055" s="1">
        <v>42984</v>
      </c>
      <c r="H1055" t="s">
        <v>11</v>
      </c>
    </row>
    <row r="1056" spans="1:8" x14ac:dyDescent="0.25">
      <c r="A1056" t="s">
        <v>48</v>
      </c>
      <c r="B1056">
        <v>6</v>
      </c>
      <c r="C1056">
        <v>9.58</v>
      </c>
      <c r="D1056">
        <v>0</v>
      </c>
      <c r="E1056">
        <v>0</v>
      </c>
      <c r="F1056">
        <v>57.5</v>
      </c>
      <c r="G1056" s="1">
        <v>42984</v>
      </c>
      <c r="H1056" t="s">
        <v>11</v>
      </c>
    </row>
    <row r="1057" spans="1:8" x14ac:dyDescent="0.25">
      <c r="A1057" t="s">
        <v>48</v>
      </c>
      <c r="B1057">
        <v>10</v>
      </c>
      <c r="C1057">
        <v>9.58</v>
      </c>
      <c r="D1057">
        <v>0</v>
      </c>
      <c r="E1057">
        <v>0</v>
      </c>
      <c r="F1057">
        <v>95.83</v>
      </c>
      <c r="G1057" s="1">
        <v>42984</v>
      </c>
      <c r="H1057" t="s">
        <v>11</v>
      </c>
    </row>
    <row r="1058" spans="1:8" x14ac:dyDescent="0.25">
      <c r="A1058" t="s">
        <v>48</v>
      </c>
      <c r="B1058">
        <v>2</v>
      </c>
      <c r="C1058">
        <v>9.58</v>
      </c>
      <c r="D1058">
        <v>100</v>
      </c>
      <c r="E1058">
        <v>0</v>
      </c>
      <c r="F1058">
        <v>0</v>
      </c>
      <c r="G1058" s="1">
        <v>42984</v>
      </c>
      <c r="H1058" t="s">
        <v>11</v>
      </c>
    </row>
    <row r="1059" spans="1:8" x14ac:dyDescent="0.25">
      <c r="A1059" t="s">
        <v>22</v>
      </c>
      <c r="B1059">
        <v>3</v>
      </c>
      <c r="C1059">
        <v>5.83</v>
      </c>
      <c r="D1059">
        <v>0</v>
      </c>
      <c r="E1059">
        <v>0</v>
      </c>
      <c r="F1059">
        <v>17.5</v>
      </c>
      <c r="G1059" s="1">
        <v>42984</v>
      </c>
      <c r="H1059" t="s">
        <v>19</v>
      </c>
    </row>
    <row r="1060" spans="1:8" x14ac:dyDescent="0.25">
      <c r="A1060" t="s">
        <v>48</v>
      </c>
      <c r="B1060">
        <v>5</v>
      </c>
      <c r="C1060">
        <v>9.58</v>
      </c>
      <c r="D1060">
        <v>0</v>
      </c>
      <c r="E1060">
        <v>0</v>
      </c>
      <c r="F1060">
        <v>47.92</v>
      </c>
      <c r="G1060" s="1">
        <v>42984</v>
      </c>
      <c r="H1060" t="s">
        <v>11</v>
      </c>
    </row>
    <row r="1061" spans="1:8" x14ac:dyDescent="0.25">
      <c r="A1061" t="s">
        <v>48</v>
      </c>
      <c r="B1061">
        <v>1</v>
      </c>
      <c r="C1061">
        <v>9.58</v>
      </c>
      <c r="D1061">
        <v>100</v>
      </c>
      <c r="E1061">
        <v>0</v>
      </c>
      <c r="F1061">
        <v>0</v>
      </c>
      <c r="G1061" s="1">
        <v>42984</v>
      </c>
      <c r="H1061" t="s">
        <v>11</v>
      </c>
    </row>
    <row r="1062" spans="1:8" x14ac:dyDescent="0.25">
      <c r="A1062" t="s">
        <v>22</v>
      </c>
      <c r="B1062">
        <v>1</v>
      </c>
      <c r="C1062">
        <v>47.92</v>
      </c>
      <c r="D1062">
        <v>0</v>
      </c>
      <c r="E1062">
        <v>0</v>
      </c>
      <c r="F1062">
        <v>47.92</v>
      </c>
      <c r="G1062" s="1">
        <v>42984</v>
      </c>
      <c r="H1062" t="s">
        <v>15</v>
      </c>
    </row>
    <row r="1063" spans="1:8" x14ac:dyDescent="0.25">
      <c r="A1063" t="s">
        <v>48</v>
      </c>
      <c r="B1063">
        <v>3</v>
      </c>
      <c r="C1063">
        <v>9.58</v>
      </c>
      <c r="D1063">
        <v>0</v>
      </c>
      <c r="E1063">
        <v>0</v>
      </c>
      <c r="F1063">
        <v>28.75</v>
      </c>
      <c r="G1063" s="1">
        <v>42984</v>
      </c>
      <c r="H1063" t="s">
        <v>11</v>
      </c>
    </row>
    <row r="1064" spans="1:8" x14ac:dyDescent="0.25">
      <c r="A1064" t="s">
        <v>22</v>
      </c>
      <c r="B1064">
        <v>1</v>
      </c>
      <c r="C1064">
        <v>47.92</v>
      </c>
      <c r="D1064">
        <v>0</v>
      </c>
      <c r="E1064">
        <v>0</v>
      </c>
      <c r="F1064">
        <v>47.92</v>
      </c>
      <c r="G1064" s="1">
        <v>42984</v>
      </c>
      <c r="H1064" t="s">
        <v>15</v>
      </c>
    </row>
    <row r="1065" spans="1:8" x14ac:dyDescent="0.25">
      <c r="A1065" t="s">
        <v>22</v>
      </c>
      <c r="B1065">
        <v>11</v>
      </c>
      <c r="C1065">
        <v>9.58</v>
      </c>
      <c r="D1065">
        <v>0</v>
      </c>
      <c r="E1065">
        <v>0</v>
      </c>
      <c r="F1065">
        <v>105.42</v>
      </c>
      <c r="G1065" s="1">
        <v>42984</v>
      </c>
      <c r="H1065" t="s">
        <v>11</v>
      </c>
    </row>
    <row r="1066" spans="1:8" x14ac:dyDescent="0.25">
      <c r="A1066" t="s">
        <v>22</v>
      </c>
      <c r="B1066">
        <v>2</v>
      </c>
      <c r="C1066">
        <v>9.58</v>
      </c>
      <c r="D1066">
        <v>100</v>
      </c>
      <c r="E1066">
        <v>0</v>
      </c>
      <c r="F1066">
        <v>0</v>
      </c>
      <c r="G1066" s="1">
        <v>42984</v>
      </c>
      <c r="H1066" t="s">
        <v>11</v>
      </c>
    </row>
    <row r="1067" spans="1:8" x14ac:dyDescent="0.25">
      <c r="A1067" t="s">
        <v>48</v>
      </c>
      <c r="B1067">
        <v>1</v>
      </c>
      <c r="C1067">
        <v>9.58</v>
      </c>
      <c r="D1067">
        <v>0</v>
      </c>
      <c r="E1067">
        <v>0</v>
      </c>
      <c r="F1067">
        <v>9.58</v>
      </c>
      <c r="G1067" s="1">
        <v>42985</v>
      </c>
      <c r="H1067" t="s">
        <v>11</v>
      </c>
    </row>
    <row r="1068" spans="1:8" x14ac:dyDescent="0.25">
      <c r="A1068" t="s">
        <v>48</v>
      </c>
      <c r="B1068">
        <v>2</v>
      </c>
      <c r="C1068">
        <v>9.58</v>
      </c>
      <c r="D1068">
        <v>0</v>
      </c>
      <c r="E1068">
        <v>0</v>
      </c>
      <c r="F1068">
        <v>19.170000000000002</v>
      </c>
      <c r="G1068" s="1">
        <v>42985</v>
      </c>
      <c r="H1068" t="s">
        <v>11</v>
      </c>
    </row>
    <row r="1069" spans="1:8" x14ac:dyDescent="0.25">
      <c r="A1069" t="s">
        <v>48</v>
      </c>
      <c r="B1069">
        <v>10</v>
      </c>
      <c r="C1069">
        <v>9.58</v>
      </c>
      <c r="D1069">
        <v>0</v>
      </c>
      <c r="E1069">
        <v>0</v>
      </c>
      <c r="F1069">
        <v>95.83</v>
      </c>
      <c r="G1069" s="1">
        <v>42985</v>
      </c>
      <c r="H1069" t="s">
        <v>11</v>
      </c>
    </row>
    <row r="1070" spans="1:8" x14ac:dyDescent="0.25">
      <c r="A1070" t="s">
        <v>48</v>
      </c>
      <c r="B1070">
        <v>2</v>
      </c>
      <c r="C1070">
        <v>9.58</v>
      </c>
      <c r="D1070">
        <v>100</v>
      </c>
      <c r="E1070">
        <v>0</v>
      </c>
      <c r="F1070">
        <v>0</v>
      </c>
      <c r="G1070" s="1">
        <v>42985</v>
      </c>
      <c r="H1070" t="s">
        <v>11</v>
      </c>
    </row>
    <row r="1071" spans="1:8" x14ac:dyDescent="0.25">
      <c r="A1071" t="s">
        <v>48</v>
      </c>
      <c r="B1071">
        <v>11</v>
      </c>
      <c r="C1071">
        <v>9.58</v>
      </c>
      <c r="D1071">
        <v>0</v>
      </c>
      <c r="E1071">
        <v>0</v>
      </c>
      <c r="F1071">
        <v>105.42</v>
      </c>
      <c r="G1071" s="1">
        <v>42985</v>
      </c>
      <c r="H1071" t="s">
        <v>11</v>
      </c>
    </row>
    <row r="1072" spans="1:8" x14ac:dyDescent="0.25">
      <c r="A1072" t="s">
        <v>48</v>
      </c>
      <c r="B1072">
        <v>20</v>
      </c>
      <c r="C1072">
        <v>9.58</v>
      </c>
      <c r="D1072">
        <v>0</v>
      </c>
      <c r="E1072">
        <v>0</v>
      </c>
      <c r="F1072">
        <v>191.67</v>
      </c>
      <c r="G1072" s="1">
        <v>42986</v>
      </c>
      <c r="H1072" t="s">
        <v>11</v>
      </c>
    </row>
    <row r="1073" spans="1:8" x14ac:dyDescent="0.25">
      <c r="A1073" t="s">
        <v>48</v>
      </c>
      <c r="B1073">
        <v>4</v>
      </c>
      <c r="C1073">
        <v>9.58</v>
      </c>
      <c r="D1073">
        <v>100</v>
      </c>
      <c r="E1073">
        <v>0</v>
      </c>
      <c r="F1073">
        <v>0</v>
      </c>
      <c r="G1073" s="1">
        <v>42986</v>
      </c>
      <c r="H1073" t="s">
        <v>11</v>
      </c>
    </row>
    <row r="1074" spans="1:8" x14ac:dyDescent="0.25">
      <c r="A1074" t="s">
        <v>48</v>
      </c>
      <c r="B1074">
        <v>4</v>
      </c>
      <c r="C1074">
        <v>11.67</v>
      </c>
      <c r="D1074">
        <v>0</v>
      </c>
      <c r="E1074">
        <v>0</v>
      </c>
      <c r="F1074">
        <v>46.67</v>
      </c>
      <c r="G1074" s="1">
        <v>42986</v>
      </c>
      <c r="H1074" t="s">
        <v>11</v>
      </c>
    </row>
    <row r="1075" spans="1:8" x14ac:dyDescent="0.25">
      <c r="A1075" t="s">
        <v>48</v>
      </c>
      <c r="B1075">
        <v>11</v>
      </c>
      <c r="C1075">
        <v>9.58</v>
      </c>
      <c r="D1075">
        <v>0</v>
      </c>
      <c r="E1075">
        <v>0</v>
      </c>
      <c r="F1075">
        <v>105.42</v>
      </c>
      <c r="G1075" s="1">
        <v>42986</v>
      </c>
      <c r="H1075" t="s">
        <v>11</v>
      </c>
    </row>
    <row r="1076" spans="1:8" x14ac:dyDescent="0.25">
      <c r="A1076" t="s">
        <v>48</v>
      </c>
      <c r="B1076">
        <v>2</v>
      </c>
      <c r="C1076">
        <v>9.58</v>
      </c>
      <c r="D1076">
        <v>100</v>
      </c>
      <c r="E1076">
        <v>0</v>
      </c>
      <c r="F1076">
        <v>0</v>
      </c>
      <c r="G1076" s="1">
        <v>42986</v>
      </c>
      <c r="H1076" t="s">
        <v>11</v>
      </c>
    </row>
    <row r="1077" spans="1:8" x14ac:dyDescent="0.25">
      <c r="A1077" t="s">
        <v>48</v>
      </c>
      <c r="B1077">
        <v>20</v>
      </c>
      <c r="C1077">
        <v>9.58</v>
      </c>
      <c r="D1077">
        <v>0</v>
      </c>
      <c r="E1077">
        <v>0</v>
      </c>
      <c r="F1077">
        <v>191.67</v>
      </c>
      <c r="G1077" s="1">
        <v>42986</v>
      </c>
      <c r="H1077" t="s">
        <v>11</v>
      </c>
    </row>
    <row r="1078" spans="1:8" x14ac:dyDescent="0.25">
      <c r="A1078" t="s">
        <v>48</v>
      </c>
      <c r="B1078">
        <v>4</v>
      </c>
      <c r="C1078">
        <v>9.58</v>
      </c>
      <c r="D1078">
        <v>100</v>
      </c>
      <c r="E1078">
        <v>0</v>
      </c>
      <c r="F1078">
        <v>0</v>
      </c>
      <c r="G1078" s="1">
        <v>42986</v>
      </c>
      <c r="H1078" t="s">
        <v>11</v>
      </c>
    </row>
    <row r="1079" spans="1:8" x14ac:dyDescent="0.25">
      <c r="A1079" t="s">
        <v>48</v>
      </c>
      <c r="B1079">
        <v>10</v>
      </c>
      <c r="C1079">
        <v>9.58</v>
      </c>
      <c r="D1079">
        <v>0</v>
      </c>
      <c r="E1079">
        <v>0</v>
      </c>
      <c r="F1079">
        <v>95.83</v>
      </c>
      <c r="G1079" s="1">
        <v>42986</v>
      </c>
      <c r="H1079" t="s">
        <v>11</v>
      </c>
    </row>
    <row r="1080" spans="1:8" x14ac:dyDescent="0.25">
      <c r="A1080" t="s">
        <v>48</v>
      </c>
      <c r="B1080">
        <v>2</v>
      </c>
      <c r="C1080">
        <v>9.58</v>
      </c>
      <c r="D1080">
        <v>100</v>
      </c>
      <c r="E1080">
        <v>0</v>
      </c>
      <c r="F1080">
        <v>0</v>
      </c>
      <c r="G1080" s="1">
        <v>42986</v>
      </c>
      <c r="H1080" t="s">
        <v>11</v>
      </c>
    </row>
    <row r="1081" spans="1:8" x14ac:dyDescent="0.25">
      <c r="A1081" t="s">
        <v>48</v>
      </c>
      <c r="B1081">
        <v>6</v>
      </c>
      <c r="C1081">
        <v>9.58</v>
      </c>
      <c r="D1081">
        <v>0</v>
      </c>
      <c r="E1081">
        <v>0</v>
      </c>
      <c r="F1081">
        <v>57.5</v>
      </c>
      <c r="G1081" s="1">
        <v>42986</v>
      </c>
      <c r="H1081" t="s">
        <v>11</v>
      </c>
    </row>
    <row r="1082" spans="1:8" x14ac:dyDescent="0.25">
      <c r="A1082" t="s">
        <v>48</v>
      </c>
      <c r="B1082">
        <v>1</v>
      </c>
      <c r="C1082">
        <v>9.58</v>
      </c>
      <c r="D1082">
        <v>100</v>
      </c>
      <c r="E1082">
        <v>0</v>
      </c>
      <c r="F1082">
        <v>0</v>
      </c>
      <c r="G1082" s="1">
        <v>42986</v>
      </c>
      <c r="H1082" t="s">
        <v>11</v>
      </c>
    </row>
    <row r="1083" spans="1:8" x14ac:dyDescent="0.25">
      <c r="A1083" t="s">
        <v>48</v>
      </c>
      <c r="B1083">
        <v>11</v>
      </c>
      <c r="C1083">
        <v>9.58</v>
      </c>
      <c r="D1083">
        <v>0</v>
      </c>
      <c r="E1083">
        <v>0</v>
      </c>
      <c r="F1083">
        <v>105.42</v>
      </c>
      <c r="G1083" s="1">
        <v>42989</v>
      </c>
      <c r="H1083" t="s">
        <v>11</v>
      </c>
    </row>
    <row r="1084" spans="1:8" x14ac:dyDescent="0.25">
      <c r="A1084" t="s">
        <v>48</v>
      </c>
      <c r="B1084">
        <v>2</v>
      </c>
      <c r="C1084">
        <v>9.58</v>
      </c>
      <c r="D1084">
        <v>100</v>
      </c>
      <c r="E1084">
        <v>0</v>
      </c>
      <c r="F1084">
        <v>0</v>
      </c>
      <c r="G1084" s="1">
        <v>42989</v>
      </c>
      <c r="H1084" t="s">
        <v>11</v>
      </c>
    </row>
    <row r="1085" spans="1:8" x14ac:dyDescent="0.25">
      <c r="A1085" t="s">
        <v>48</v>
      </c>
      <c r="B1085">
        <v>11</v>
      </c>
      <c r="C1085">
        <v>9.58</v>
      </c>
      <c r="D1085">
        <v>0</v>
      </c>
      <c r="E1085">
        <v>0</v>
      </c>
      <c r="F1085">
        <v>105.42</v>
      </c>
      <c r="G1085" s="1">
        <v>42989</v>
      </c>
      <c r="H1085" t="s">
        <v>11</v>
      </c>
    </row>
    <row r="1086" spans="1:8" x14ac:dyDescent="0.25">
      <c r="A1086" t="s">
        <v>48</v>
      </c>
      <c r="B1086">
        <v>2</v>
      </c>
      <c r="C1086">
        <v>9.58</v>
      </c>
      <c r="D1086">
        <v>0</v>
      </c>
      <c r="E1086">
        <v>0</v>
      </c>
      <c r="F1086">
        <v>19.170000000000002</v>
      </c>
      <c r="G1086" s="1">
        <v>42989</v>
      </c>
      <c r="H1086" t="s">
        <v>11</v>
      </c>
    </row>
    <row r="1087" spans="1:8" x14ac:dyDescent="0.25">
      <c r="A1087" t="s">
        <v>48</v>
      </c>
      <c r="B1087">
        <v>25</v>
      </c>
      <c r="C1087">
        <v>9.58</v>
      </c>
      <c r="D1087">
        <v>0</v>
      </c>
      <c r="E1087">
        <v>0</v>
      </c>
      <c r="F1087">
        <v>239.58</v>
      </c>
      <c r="G1087" s="1">
        <v>42989</v>
      </c>
      <c r="H1087" t="s">
        <v>11</v>
      </c>
    </row>
    <row r="1088" spans="1:8" x14ac:dyDescent="0.25">
      <c r="A1088" t="s">
        <v>48</v>
      </c>
      <c r="B1088">
        <v>5</v>
      </c>
      <c r="C1088">
        <v>9.58</v>
      </c>
      <c r="D1088">
        <v>100</v>
      </c>
      <c r="E1088">
        <v>0</v>
      </c>
      <c r="F1088">
        <v>0</v>
      </c>
      <c r="G1088" s="1">
        <v>42989</v>
      </c>
      <c r="H1088" t="s">
        <v>11</v>
      </c>
    </row>
    <row r="1089" spans="1:8" x14ac:dyDescent="0.25">
      <c r="A1089" t="s">
        <v>48</v>
      </c>
      <c r="B1089">
        <v>10</v>
      </c>
      <c r="C1089">
        <v>9.58</v>
      </c>
      <c r="D1089">
        <v>0</v>
      </c>
      <c r="E1089">
        <v>0</v>
      </c>
      <c r="F1089">
        <v>95.83</v>
      </c>
      <c r="G1089" s="1">
        <v>42989</v>
      </c>
      <c r="H1089" t="s">
        <v>11</v>
      </c>
    </row>
    <row r="1090" spans="1:8" x14ac:dyDescent="0.25">
      <c r="A1090" t="s">
        <v>48</v>
      </c>
      <c r="B1090">
        <v>2</v>
      </c>
      <c r="C1090">
        <v>9.58</v>
      </c>
      <c r="D1090">
        <v>100</v>
      </c>
      <c r="E1090">
        <v>0</v>
      </c>
      <c r="F1090">
        <v>0</v>
      </c>
      <c r="G1090" s="1">
        <v>42989</v>
      </c>
      <c r="H1090" t="s">
        <v>11</v>
      </c>
    </row>
    <row r="1091" spans="1:8" x14ac:dyDescent="0.25">
      <c r="A1091" t="s">
        <v>48</v>
      </c>
      <c r="B1091">
        <v>8</v>
      </c>
      <c r="C1091">
        <v>9.58</v>
      </c>
      <c r="D1091">
        <v>0</v>
      </c>
      <c r="E1091">
        <v>0</v>
      </c>
      <c r="F1091">
        <v>76.67</v>
      </c>
      <c r="G1091" s="1">
        <v>42989</v>
      </c>
      <c r="H1091" t="s">
        <v>11</v>
      </c>
    </row>
    <row r="1092" spans="1:8" x14ac:dyDescent="0.25">
      <c r="A1092" t="s">
        <v>48</v>
      </c>
      <c r="B1092">
        <v>1</v>
      </c>
      <c r="C1092">
        <v>9.58</v>
      </c>
      <c r="D1092">
        <v>100</v>
      </c>
      <c r="E1092">
        <v>0</v>
      </c>
      <c r="F1092">
        <v>0</v>
      </c>
      <c r="G1092" s="1">
        <v>42989</v>
      </c>
      <c r="H1092" t="s">
        <v>11</v>
      </c>
    </row>
    <row r="1093" spans="1:8" x14ac:dyDescent="0.25">
      <c r="A1093" t="s">
        <v>48</v>
      </c>
      <c r="B1093">
        <v>5</v>
      </c>
      <c r="C1093">
        <v>9.58</v>
      </c>
      <c r="D1093">
        <v>0</v>
      </c>
      <c r="E1093">
        <v>0</v>
      </c>
      <c r="F1093">
        <v>47.92</v>
      </c>
      <c r="G1093" s="1">
        <v>42989</v>
      </c>
      <c r="H1093" t="s">
        <v>11</v>
      </c>
    </row>
    <row r="1094" spans="1:8" x14ac:dyDescent="0.25">
      <c r="A1094" t="s">
        <v>48</v>
      </c>
      <c r="B1094">
        <v>1</v>
      </c>
      <c r="C1094">
        <v>9.58</v>
      </c>
      <c r="D1094">
        <v>100</v>
      </c>
      <c r="E1094">
        <v>0</v>
      </c>
      <c r="F1094">
        <v>0</v>
      </c>
      <c r="G1094" s="1">
        <v>42989</v>
      </c>
      <c r="H1094" t="s">
        <v>11</v>
      </c>
    </row>
    <row r="1095" spans="1:8" x14ac:dyDescent="0.25">
      <c r="A1095" t="s">
        <v>48</v>
      </c>
      <c r="B1095">
        <v>2</v>
      </c>
      <c r="C1095">
        <v>9.58</v>
      </c>
      <c r="D1095">
        <v>0</v>
      </c>
      <c r="E1095">
        <v>0</v>
      </c>
      <c r="F1095">
        <v>19.170000000000002</v>
      </c>
      <c r="G1095" s="1">
        <v>42989</v>
      </c>
      <c r="H1095" t="s">
        <v>11</v>
      </c>
    </row>
    <row r="1096" spans="1:8" x14ac:dyDescent="0.25">
      <c r="A1096" t="s">
        <v>48</v>
      </c>
      <c r="B1096">
        <v>3</v>
      </c>
      <c r="C1096">
        <v>9.58</v>
      </c>
      <c r="D1096">
        <v>0</v>
      </c>
      <c r="E1096">
        <v>0</v>
      </c>
      <c r="F1096">
        <v>28.75</v>
      </c>
      <c r="G1096" s="1">
        <v>42989</v>
      </c>
      <c r="H1096" t="s">
        <v>11</v>
      </c>
    </row>
    <row r="1097" spans="1:8" x14ac:dyDescent="0.25">
      <c r="A1097" t="s">
        <v>48</v>
      </c>
      <c r="B1097">
        <v>10</v>
      </c>
      <c r="C1097">
        <v>11.67</v>
      </c>
      <c r="D1097">
        <v>0</v>
      </c>
      <c r="E1097">
        <v>0</v>
      </c>
      <c r="F1097">
        <v>116.67</v>
      </c>
      <c r="G1097" s="1">
        <v>42989</v>
      </c>
      <c r="H1097" t="s">
        <v>11</v>
      </c>
    </row>
    <row r="1098" spans="1:8" x14ac:dyDescent="0.25">
      <c r="A1098" t="s">
        <v>48</v>
      </c>
      <c r="B1098">
        <v>15</v>
      </c>
      <c r="C1098">
        <v>9.58</v>
      </c>
      <c r="D1098">
        <v>0</v>
      </c>
      <c r="E1098">
        <v>0</v>
      </c>
      <c r="F1098">
        <v>143.75</v>
      </c>
      <c r="G1098" s="1">
        <v>42989</v>
      </c>
      <c r="H1098" t="s">
        <v>11</v>
      </c>
    </row>
    <row r="1099" spans="1:8" x14ac:dyDescent="0.25">
      <c r="A1099" t="s">
        <v>48</v>
      </c>
      <c r="B1099">
        <v>3</v>
      </c>
      <c r="C1099">
        <v>9.58</v>
      </c>
      <c r="D1099">
        <v>100</v>
      </c>
      <c r="E1099">
        <v>0</v>
      </c>
      <c r="F1099">
        <v>0</v>
      </c>
      <c r="G1099" s="1">
        <v>42989</v>
      </c>
      <c r="H1099" t="s">
        <v>11</v>
      </c>
    </row>
    <row r="1100" spans="1:8" x14ac:dyDescent="0.25">
      <c r="A1100" t="s">
        <v>22</v>
      </c>
      <c r="B1100">
        <v>2</v>
      </c>
      <c r="C1100">
        <v>47.92</v>
      </c>
      <c r="D1100">
        <v>0</v>
      </c>
      <c r="E1100">
        <v>0</v>
      </c>
      <c r="F1100">
        <v>95.83</v>
      </c>
      <c r="G1100" s="1">
        <v>42990</v>
      </c>
      <c r="H1100" t="s">
        <v>15</v>
      </c>
    </row>
    <row r="1101" spans="1:8" x14ac:dyDescent="0.25">
      <c r="A1101" t="s">
        <v>48</v>
      </c>
      <c r="B1101">
        <v>5</v>
      </c>
      <c r="C1101">
        <v>9.58</v>
      </c>
      <c r="D1101">
        <v>0</v>
      </c>
      <c r="E1101">
        <v>0</v>
      </c>
      <c r="F1101">
        <v>47.92</v>
      </c>
      <c r="G1101" s="1">
        <v>42990</v>
      </c>
      <c r="H1101" t="s">
        <v>11</v>
      </c>
    </row>
    <row r="1102" spans="1:8" x14ac:dyDescent="0.25">
      <c r="A1102" t="s">
        <v>48</v>
      </c>
      <c r="B1102">
        <v>1</v>
      </c>
      <c r="C1102">
        <v>9.58</v>
      </c>
      <c r="D1102">
        <v>100</v>
      </c>
      <c r="E1102">
        <v>0</v>
      </c>
      <c r="F1102">
        <v>0</v>
      </c>
      <c r="G1102" s="1">
        <v>42990</v>
      </c>
      <c r="H1102" t="s">
        <v>11</v>
      </c>
    </row>
    <row r="1103" spans="1:8" x14ac:dyDescent="0.25">
      <c r="A1103" t="s">
        <v>48</v>
      </c>
      <c r="B1103">
        <v>20</v>
      </c>
      <c r="C1103">
        <v>9.58</v>
      </c>
      <c r="D1103">
        <v>0</v>
      </c>
      <c r="E1103">
        <v>0</v>
      </c>
      <c r="F1103">
        <v>191.67</v>
      </c>
      <c r="G1103" s="1">
        <v>42990</v>
      </c>
      <c r="H1103" t="s">
        <v>11</v>
      </c>
    </row>
    <row r="1104" spans="1:8" x14ac:dyDescent="0.25">
      <c r="A1104" t="s">
        <v>48</v>
      </c>
      <c r="B1104">
        <v>4</v>
      </c>
      <c r="C1104">
        <v>9.58</v>
      </c>
      <c r="D1104">
        <v>100</v>
      </c>
      <c r="E1104">
        <v>0</v>
      </c>
      <c r="F1104">
        <v>0</v>
      </c>
      <c r="G1104" s="1">
        <v>42990</v>
      </c>
      <c r="H1104" t="s">
        <v>11</v>
      </c>
    </row>
    <row r="1105" spans="1:8" x14ac:dyDescent="0.25">
      <c r="A1105" t="s">
        <v>48</v>
      </c>
      <c r="B1105">
        <v>5</v>
      </c>
      <c r="C1105">
        <v>9.58</v>
      </c>
      <c r="D1105">
        <v>0</v>
      </c>
      <c r="E1105">
        <v>0</v>
      </c>
      <c r="F1105">
        <v>47.92</v>
      </c>
      <c r="G1105" s="1">
        <v>42990</v>
      </c>
      <c r="H1105" t="s">
        <v>11</v>
      </c>
    </row>
    <row r="1106" spans="1:8" x14ac:dyDescent="0.25">
      <c r="A1106" t="s">
        <v>48</v>
      </c>
      <c r="B1106">
        <v>1</v>
      </c>
      <c r="C1106">
        <v>9.58</v>
      </c>
      <c r="D1106">
        <v>100</v>
      </c>
      <c r="E1106">
        <v>0</v>
      </c>
      <c r="F1106">
        <v>0</v>
      </c>
      <c r="G1106" s="1">
        <v>42990</v>
      </c>
      <c r="H1106" t="s">
        <v>11</v>
      </c>
    </row>
    <row r="1107" spans="1:8" x14ac:dyDescent="0.25">
      <c r="A1107" t="s">
        <v>48</v>
      </c>
      <c r="B1107">
        <v>5</v>
      </c>
      <c r="C1107">
        <v>9.58</v>
      </c>
      <c r="D1107">
        <v>0</v>
      </c>
      <c r="E1107">
        <v>0</v>
      </c>
      <c r="F1107">
        <v>47.92</v>
      </c>
      <c r="G1107" s="1">
        <v>42990</v>
      </c>
      <c r="H1107" t="s">
        <v>11</v>
      </c>
    </row>
    <row r="1108" spans="1:8" x14ac:dyDescent="0.25">
      <c r="A1108" t="s">
        <v>48</v>
      </c>
      <c r="B1108">
        <v>1</v>
      </c>
      <c r="C1108">
        <v>9.58</v>
      </c>
      <c r="D1108">
        <v>100</v>
      </c>
      <c r="E1108">
        <v>0</v>
      </c>
      <c r="F1108">
        <v>0</v>
      </c>
      <c r="G1108" s="1">
        <v>42990</v>
      </c>
      <c r="H1108" t="s">
        <v>11</v>
      </c>
    </row>
    <row r="1109" spans="1:8" x14ac:dyDescent="0.25">
      <c r="A1109" t="s">
        <v>48</v>
      </c>
      <c r="B1109">
        <v>5</v>
      </c>
      <c r="C1109">
        <v>9.58</v>
      </c>
      <c r="D1109">
        <v>0</v>
      </c>
      <c r="E1109">
        <v>0</v>
      </c>
      <c r="F1109">
        <v>47.92</v>
      </c>
      <c r="G1109" s="1">
        <v>42990</v>
      </c>
      <c r="H1109" t="s">
        <v>11</v>
      </c>
    </row>
    <row r="1110" spans="1:8" x14ac:dyDescent="0.25">
      <c r="A1110" t="s">
        <v>48</v>
      </c>
      <c r="B1110">
        <v>1</v>
      </c>
      <c r="C1110">
        <v>9.58</v>
      </c>
      <c r="D1110">
        <v>100</v>
      </c>
      <c r="E1110">
        <v>0</v>
      </c>
      <c r="F1110">
        <v>0</v>
      </c>
      <c r="G1110" s="1">
        <v>42990</v>
      </c>
      <c r="H1110" t="s">
        <v>11</v>
      </c>
    </row>
    <row r="1111" spans="1:8" x14ac:dyDescent="0.25">
      <c r="A1111" t="s">
        <v>48</v>
      </c>
      <c r="B1111">
        <v>15</v>
      </c>
      <c r="C1111">
        <v>9.58</v>
      </c>
      <c r="D1111">
        <v>0</v>
      </c>
      <c r="E1111">
        <v>0</v>
      </c>
      <c r="F1111">
        <v>143.75</v>
      </c>
      <c r="G1111" s="1">
        <v>42990</v>
      </c>
      <c r="H1111" t="s">
        <v>11</v>
      </c>
    </row>
    <row r="1112" spans="1:8" x14ac:dyDescent="0.25">
      <c r="A1112" t="s">
        <v>48</v>
      </c>
      <c r="B1112">
        <v>3</v>
      </c>
      <c r="C1112">
        <v>9.58</v>
      </c>
      <c r="D1112">
        <v>100</v>
      </c>
      <c r="E1112">
        <v>0</v>
      </c>
      <c r="F1112">
        <v>0</v>
      </c>
      <c r="G1112" s="1">
        <v>42990</v>
      </c>
      <c r="H1112" t="s">
        <v>11</v>
      </c>
    </row>
    <row r="1113" spans="1:8" x14ac:dyDescent="0.25">
      <c r="A1113" t="s">
        <v>48</v>
      </c>
      <c r="B1113">
        <v>10</v>
      </c>
      <c r="C1113">
        <v>9.58</v>
      </c>
      <c r="D1113">
        <v>0</v>
      </c>
      <c r="E1113">
        <v>0</v>
      </c>
      <c r="F1113">
        <v>95.83</v>
      </c>
      <c r="G1113" s="1">
        <v>42990</v>
      </c>
      <c r="H1113" t="s">
        <v>11</v>
      </c>
    </row>
    <row r="1114" spans="1:8" x14ac:dyDescent="0.25">
      <c r="A1114" t="s">
        <v>48</v>
      </c>
      <c r="B1114">
        <v>2</v>
      </c>
      <c r="C1114">
        <v>9.58</v>
      </c>
      <c r="D1114">
        <v>100</v>
      </c>
      <c r="E1114">
        <v>0</v>
      </c>
      <c r="F1114">
        <v>0</v>
      </c>
      <c r="G1114" s="1">
        <v>42990</v>
      </c>
      <c r="H1114" t="s">
        <v>11</v>
      </c>
    </row>
    <row r="1115" spans="1:8" x14ac:dyDescent="0.25">
      <c r="A1115" t="s">
        <v>22</v>
      </c>
      <c r="B1115">
        <v>2</v>
      </c>
      <c r="C1115">
        <v>47.92</v>
      </c>
      <c r="D1115">
        <v>0</v>
      </c>
      <c r="E1115">
        <v>0</v>
      </c>
      <c r="F1115">
        <v>95.83</v>
      </c>
      <c r="G1115" s="1">
        <v>42990</v>
      </c>
      <c r="H1115" t="s">
        <v>15</v>
      </c>
    </row>
    <row r="1116" spans="1:8" x14ac:dyDescent="0.25">
      <c r="A1116" t="s">
        <v>22</v>
      </c>
      <c r="B1116">
        <v>11</v>
      </c>
      <c r="C1116">
        <v>9.58</v>
      </c>
      <c r="D1116">
        <v>0</v>
      </c>
      <c r="E1116">
        <v>0</v>
      </c>
      <c r="F1116">
        <v>105.42</v>
      </c>
      <c r="G1116" s="1">
        <v>42990</v>
      </c>
      <c r="H1116" t="s">
        <v>11</v>
      </c>
    </row>
    <row r="1117" spans="1:8" x14ac:dyDescent="0.25">
      <c r="A1117" t="s">
        <v>22</v>
      </c>
      <c r="B1117">
        <v>2</v>
      </c>
      <c r="C1117">
        <v>9.58</v>
      </c>
      <c r="D1117">
        <v>100</v>
      </c>
      <c r="E1117">
        <v>0</v>
      </c>
      <c r="F1117">
        <v>0</v>
      </c>
      <c r="G1117" s="1">
        <v>42990</v>
      </c>
      <c r="H1117" t="s">
        <v>11</v>
      </c>
    </row>
    <row r="1118" spans="1:8" x14ac:dyDescent="0.25">
      <c r="A1118" t="s">
        <v>22</v>
      </c>
      <c r="B1118">
        <v>8</v>
      </c>
      <c r="C1118">
        <v>47.92</v>
      </c>
      <c r="D1118">
        <v>0</v>
      </c>
      <c r="E1118">
        <v>0</v>
      </c>
      <c r="F1118">
        <v>383.33</v>
      </c>
      <c r="G1118" s="1">
        <v>42991</v>
      </c>
      <c r="H1118" t="s">
        <v>15</v>
      </c>
    </row>
    <row r="1119" spans="1:8" x14ac:dyDescent="0.25">
      <c r="A1119" t="s">
        <v>22</v>
      </c>
      <c r="B1119">
        <v>1</v>
      </c>
      <c r="C1119">
        <v>47.92</v>
      </c>
      <c r="D1119">
        <v>100</v>
      </c>
      <c r="E1119">
        <v>0</v>
      </c>
      <c r="F1119">
        <v>0</v>
      </c>
      <c r="G1119" s="1">
        <v>42991</v>
      </c>
      <c r="H1119" t="s">
        <v>15</v>
      </c>
    </row>
    <row r="1120" spans="1:8" x14ac:dyDescent="0.25">
      <c r="A1120" t="s">
        <v>48</v>
      </c>
      <c r="B1120">
        <v>5</v>
      </c>
      <c r="C1120">
        <v>9.58</v>
      </c>
      <c r="D1120">
        <v>100</v>
      </c>
      <c r="E1120">
        <v>0</v>
      </c>
      <c r="F1120">
        <v>0</v>
      </c>
      <c r="G1120" s="1">
        <v>42991</v>
      </c>
      <c r="H1120" t="s">
        <v>11</v>
      </c>
    </row>
    <row r="1121" spans="1:8" x14ac:dyDescent="0.25">
      <c r="A1121" t="s">
        <v>22</v>
      </c>
      <c r="B1121">
        <v>1</v>
      </c>
      <c r="C1121">
        <v>5.83</v>
      </c>
      <c r="D1121">
        <v>0</v>
      </c>
      <c r="E1121">
        <v>0</v>
      </c>
      <c r="F1121">
        <v>5.83</v>
      </c>
      <c r="G1121" s="1">
        <v>42991</v>
      </c>
      <c r="H1121" t="s">
        <v>19</v>
      </c>
    </row>
    <row r="1122" spans="1:8" x14ac:dyDescent="0.25">
      <c r="A1122" t="s">
        <v>22</v>
      </c>
      <c r="B1122">
        <v>11</v>
      </c>
      <c r="C1122">
        <v>9.58</v>
      </c>
      <c r="D1122">
        <v>0</v>
      </c>
      <c r="E1122">
        <v>0</v>
      </c>
      <c r="F1122">
        <v>105.42</v>
      </c>
      <c r="G1122" s="1">
        <v>42991</v>
      </c>
      <c r="H1122" t="s">
        <v>11</v>
      </c>
    </row>
    <row r="1123" spans="1:8" x14ac:dyDescent="0.25">
      <c r="A1123" t="s">
        <v>22</v>
      </c>
      <c r="B1123">
        <v>2</v>
      </c>
      <c r="C1123">
        <v>9.58</v>
      </c>
      <c r="D1123">
        <v>100</v>
      </c>
      <c r="E1123">
        <v>0</v>
      </c>
      <c r="F1123">
        <v>0</v>
      </c>
      <c r="G1123" s="1">
        <v>42991</v>
      </c>
      <c r="H1123" t="s">
        <v>11</v>
      </c>
    </row>
    <row r="1124" spans="1:8" x14ac:dyDescent="0.25">
      <c r="A1124" t="s">
        <v>48</v>
      </c>
      <c r="B1124">
        <v>20</v>
      </c>
      <c r="C1124">
        <v>11.67</v>
      </c>
      <c r="D1124">
        <v>0</v>
      </c>
      <c r="E1124">
        <v>0</v>
      </c>
      <c r="F1124">
        <v>233.33</v>
      </c>
      <c r="G1124" s="1">
        <v>42991</v>
      </c>
      <c r="H1124" t="s">
        <v>11</v>
      </c>
    </row>
    <row r="1125" spans="1:8" x14ac:dyDescent="0.25">
      <c r="A1125" t="s">
        <v>48</v>
      </c>
      <c r="B1125">
        <v>15</v>
      </c>
      <c r="C1125">
        <v>9.58</v>
      </c>
      <c r="D1125">
        <v>0</v>
      </c>
      <c r="E1125">
        <v>0</v>
      </c>
      <c r="F1125">
        <v>143.75</v>
      </c>
      <c r="G1125" s="1">
        <v>42991</v>
      </c>
      <c r="H1125" t="s">
        <v>11</v>
      </c>
    </row>
    <row r="1126" spans="1:8" x14ac:dyDescent="0.25">
      <c r="A1126" t="s">
        <v>48</v>
      </c>
      <c r="B1126">
        <v>3</v>
      </c>
      <c r="C1126">
        <v>9.58</v>
      </c>
      <c r="D1126">
        <v>100</v>
      </c>
      <c r="E1126">
        <v>0</v>
      </c>
      <c r="F1126">
        <v>0</v>
      </c>
      <c r="G1126" s="1">
        <v>42991</v>
      </c>
      <c r="H1126" t="s">
        <v>11</v>
      </c>
    </row>
    <row r="1127" spans="1:8" x14ac:dyDescent="0.25">
      <c r="A1127" t="s">
        <v>22</v>
      </c>
      <c r="B1127">
        <v>1</v>
      </c>
      <c r="C1127">
        <v>47.92</v>
      </c>
      <c r="D1127">
        <v>0</v>
      </c>
      <c r="E1127">
        <v>0</v>
      </c>
      <c r="F1127">
        <v>47.92</v>
      </c>
      <c r="G1127" s="1">
        <v>42992</v>
      </c>
      <c r="H1127" t="s">
        <v>15</v>
      </c>
    </row>
    <row r="1128" spans="1:8" x14ac:dyDescent="0.25">
      <c r="A1128" t="s">
        <v>48</v>
      </c>
      <c r="B1128">
        <v>20</v>
      </c>
      <c r="C1128">
        <v>9.58</v>
      </c>
      <c r="D1128">
        <v>0</v>
      </c>
      <c r="E1128">
        <v>0</v>
      </c>
      <c r="F1128">
        <v>191.67</v>
      </c>
      <c r="G1128" s="1">
        <v>42992</v>
      </c>
      <c r="H1128" t="s">
        <v>11</v>
      </c>
    </row>
    <row r="1129" spans="1:8" x14ac:dyDescent="0.25">
      <c r="A1129" t="s">
        <v>48</v>
      </c>
      <c r="B1129">
        <v>4</v>
      </c>
      <c r="C1129">
        <v>9.58</v>
      </c>
      <c r="D1129">
        <v>100</v>
      </c>
      <c r="E1129">
        <v>0</v>
      </c>
      <c r="F1129">
        <v>0</v>
      </c>
      <c r="G1129" s="1">
        <v>42992</v>
      </c>
      <c r="H1129" t="s">
        <v>11</v>
      </c>
    </row>
    <row r="1130" spans="1:8" x14ac:dyDescent="0.25">
      <c r="A1130" t="s">
        <v>48</v>
      </c>
      <c r="B1130">
        <v>4</v>
      </c>
      <c r="C1130">
        <v>9.58</v>
      </c>
      <c r="D1130">
        <v>0</v>
      </c>
      <c r="E1130">
        <v>0</v>
      </c>
      <c r="F1130">
        <v>38.33</v>
      </c>
      <c r="G1130" s="1">
        <v>42992</v>
      </c>
      <c r="H1130" t="s">
        <v>11</v>
      </c>
    </row>
    <row r="1131" spans="1:8" x14ac:dyDescent="0.25">
      <c r="A1131" t="s">
        <v>48</v>
      </c>
      <c r="B1131">
        <v>10</v>
      </c>
      <c r="C1131">
        <v>9.58</v>
      </c>
      <c r="D1131">
        <v>0</v>
      </c>
      <c r="E1131">
        <v>0</v>
      </c>
      <c r="F1131">
        <v>95.83</v>
      </c>
      <c r="G1131" s="1">
        <v>42993</v>
      </c>
      <c r="H1131" t="s">
        <v>11</v>
      </c>
    </row>
    <row r="1132" spans="1:8" x14ac:dyDescent="0.25">
      <c r="A1132" t="s">
        <v>48</v>
      </c>
      <c r="B1132">
        <v>2</v>
      </c>
      <c r="C1132">
        <v>9.58</v>
      </c>
      <c r="D1132">
        <v>100</v>
      </c>
      <c r="E1132">
        <v>0</v>
      </c>
      <c r="F1132">
        <v>0</v>
      </c>
      <c r="G1132" s="1">
        <v>42993</v>
      </c>
      <c r="H1132" t="s">
        <v>11</v>
      </c>
    </row>
    <row r="1133" spans="1:8" x14ac:dyDescent="0.25">
      <c r="A1133" t="s">
        <v>48</v>
      </c>
      <c r="B1133">
        <v>5</v>
      </c>
      <c r="C1133">
        <v>9.58</v>
      </c>
      <c r="D1133">
        <v>0</v>
      </c>
      <c r="E1133">
        <v>0</v>
      </c>
      <c r="F1133">
        <v>47.92</v>
      </c>
      <c r="G1133" s="1">
        <v>42993</v>
      </c>
      <c r="H1133" t="s">
        <v>11</v>
      </c>
    </row>
    <row r="1134" spans="1:8" x14ac:dyDescent="0.25">
      <c r="A1134" t="s">
        <v>48</v>
      </c>
      <c r="B1134">
        <v>1</v>
      </c>
      <c r="C1134">
        <v>9.58</v>
      </c>
      <c r="D1134">
        <v>100</v>
      </c>
      <c r="E1134">
        <v>0</v>
      </c>
      <c r="F1134">
        <v>0</v>
      </c>
      <c r="G1134" s="1">
        <v>42993</v>
      </c>
      <c r="H1134" t="s">
        <v>11</v>
      </c>
    </row>
    <row r="1135" spans="1:8" x14ac:dyDescent="0.25">
      <c r="A1135" t="s">
        <v>48</v>
      </c>
      <c r="B1135">
        <v>7</v>
      </c>
      <c r="C1135">
        <v>11.67</v>
      </c>
      <c r="D1135">
        <v>0</v>
      </c>
      <c r="E1135">
        <v>0</v>
      </c>
      <c r="F1135">
        <v>81.67</v>
      </c>
      <c r="G1135" s="1">
        <v>42993</v>
      </c>
      <c r="H1135" t="s">
        <v>11</v>
      </c>
    </row>
    <row r="1136" spans="1:8" x14ac:dyDescent="0.25">
      <c r="A1136" t="s">
        <v>22</v>
      </c>
      <c r="B1136">
        <v>5</v>
      </c>
      <c r="C1136">
        <v>9.58</v>
      </c>
      <c r="D1136">
        <v>0</v>
      </c>
      <c r="E1136">
        <v>0</v>
      </c>
      <c r="F1136">
        <v>47.92</v>
      </c>
      <c r="G1136" s="1">
        <v>42993</v>
      </c>
      <c r="H1136" t="s">
        <v>11</v>
      </c>
    </row>
    <row r="1137" spans="1:8" x14ac:dyDescent="0.25">
      <c r="A1137" t="s">
        <v>22</v>
      </c>
      <c r="B1137">
        <v>1</v>
      </c>
      <c r="C1137">
        <v>9.58</v>
      </c>
      <c r="D1137">
        <v>100</v>
      </c>
      <c r="E1137">
        <v>0</v>
      </c>
      <c r="F1137">
        <v>0</v>
      </c>
      <c r="G1137" s="1">
        <v>42993</v>
      </c>
      <c r="H1137" t="s">
        <v>11</v>
      </c>
    </row>
    <row r="1138" spans="1:8" x14ac:dyDescent="0.25">
      <c r="A1138" t="s">
        <v>48</v>
      </c>
      <c r="B1138">
        <v>6</v>
      </c>
      <c r="C1138">
        <v>9.58</v>
      </c>
      <c r="D1138">
        <v>0</v>
      </c>
      <c r="E1138">
        <v>0</v>
      </c>
      <c r="F1138">
        <v>57.5</v>
      </c>
      <c r="G1138" s="1">
        <v>42996</v>
      </c>
      <c r="H1138" t="s">
        <v>11</v>
      </c>
    </row>
    <row r="1139" spans="1:8" x14ac:dyDescent="0.25">
      <c r="A1139" t="s">
        <v>48</v>
      </c>
      <c r="B1139">
        <v>1</v>
      </c>
      <c r="C1139">
        <v>9.58</v>
      </c>
      <c r="D1139">
        <v>100</v>
      </c>
      <c r="E1139">
        <v>0</v>
      </c>
      <c r="F1139">
        <v>0</v>
      </c>
      <c r="G1139" s="1">
        <v>42996</v>
      </c>
      <c r="H1139" t="s">
        <v>11</v>
      </c>
    </row>
    <row r="1140" spans="1:8" x14ac:dyDescent="0.25">
      <c r="A1140" t="s">
        <v>48</v>
      </c>
      <c r="B1140">
        <v>10</v>
      </c>
      <c r="C1140">
        <v>9.58</v>
      </c>
      <c r="D1140">
        <v>0</v>
      </c>
      <c r="E1140">
        <v>0</v>
      </c>
      <c r="F1140">
        <v>95.83</v>
      </c>
      <c r="G1140" s="1">
        <v>42996</v>
      </c>
      <c r="H1140" t="s">
        <v>11</v>
      </c>
    </row>
    <row r="1141" spans="1:8" x14ac:dyDescent="0.25">
      <c r="A1141" t="s">
        <v>48</v>
      </c>
      <c r="B1141">
        <v>2</v>
      </c>
      <c r="C1141">
        <v>9.58</v>
      </c>
      <c r="D1141">
        <v>100</v>
      </c>
      <c r="E1141">
        <v>0</v>
      </c>
      <c r="F1141">
        <v>0</v>
      </c>
      <c r="G1141" s="1">
        <v>42996</v>
      </c>
      <c r="H1141" t="s">
        <v>11</v>
      </c>
    </row>
    <row r="1142" spans="1:8" x14ac:dyDescent="0.25">
      <c r="A1142" t="s">
        <v>48</v>
      </c>
      <c r="B1142">
        <v>6</v>
      </c>
      <c r="C1142">
        <v>9.58</v>
      </c>
      <c r="D1142">
        <v>0</v>
      </c>
      <c r="E1142">
        <v>0</v>
      </c>
      <c r="F1142">
        <v>57.5</v>
      </c>
      <c r="G1142" s="1">
        <v>42996</v>
      </c>
      <c r="H1142" t="s">
        <v>11</v>
      </c>
    </row>
    <row r="1143" spans="1:8" x14ac:dyDescent="0.25">
      <c r="A1143" t="s">
        <v>48</v>
      </c>
      <c r="B1143">
        <v>1</v>
      </c>
      <c r="C1143">
        <v>9.58</v>
      </c>
      <c r="D1143">
        <v>100</v>
      </c>
      <c r="E1143">
        <v>0</v>
      </c>
      <c r="F1143">
        <v>0</v>
      </c>
      <c r="G1143" s="1">
        <v>42996</v>
      </c>
      <c r="H1143" t="s">
        <v>11</v>
      </c>
    </row>
    <row r="1144" spans="1:8" x14ac:dyDescent="0.25">
      <c r="A1144" t="s">
        <v>48</v>
      </c>
      <c r="B1144">
        <v>5</v>
      </c>
      <c r="C1144">
        <v>9.58</v>
      </c>
      <c r="D1144">
        <v>0</v>
      </c>
      <c r="E1144">
        <v>0</v>
      </c>
      <c r="F1144">
        <v>47.92</v>
      </c>
      <c r="G1144" s="1">
        <v>42996</v>
      </c>
      <c r="H1144" t="s">
        <v>11</v>
      </c>
    </row>
    <row r="1145" spans="1:8" x14ac:dyDescent="0.25">
      <c r="A1145" t="s">
        <v>48</v>
      </c>
      <c r="B1145">
        <v>1</v>
      </c>
      <c r="C1145">
        <v>9.58</v>
      </c>
      <c r="D1145">
        <v>100</v>
      </c>
      <c r="E1145">
        <v>0</v>
      </c>
      <c r="F1145">
        <v>0</v>
      </c>
      <c r="G1145" s="1">
        <v>42996</v>
      </c>
      <c r="H1145" t="s">
        <v>11</v>
      </c>
    </row>
    <row r="1146" spans="1:8" x14ac:dyDescent="0.25">
      <c r="A1146" t="s">
        <v>22</v>
      </c>
      <c r="B1146">
        <v>2</v>
      </c>
      <c r="C1146">
        <v>5</v>
      </c>
      <c r="D1146">
        <v>0</v>
      </c>
      <c r="E1146">
        <v>0</v>
      </c>
      <c r="F1146">
        <v>10</v>
      </c>
      <c r="G1146" s="1">
        <v>42996</v>
      </c>
      <c r="H1146" t="s">
        <v>13</v>
      </c>
    </row>
    <row r="1147" spans="1:8" x14ac:dyDescent="0.25">
      <c r="A1147" t="s">
        <v>48</v>
      </c>
      <c r="B1147">
        <v>5</v>
      </c>
      <c r="C1147">
        <v>9.58</v>
      </c>
      <c r="D1147">
        <v>0</v>
      </c>
      <c r="E1147">
        <v>0</v>
      </c>
      <c r="F1147">
        <v>47.92</v>
      </c>
      <c r="G1147" s="1">
        <v>42996</v>
      </c>
      <c r="H1147" t="s">
        <v>11</v>
      </c>
    </row>
    <row r="1148" spans="1:8" x14ac:dyDescent="0.25">
      <c r="A1148" t="s">
        <v>48</v>
      </c>
      <c r="B1148">
        <v>1</v>
      </c>
      <c r="C1148">
        <v>9.58</v>
      </c>
      <c r="D1148">
        <v>100</v>
      </c>
      <c r="E1148">
        <v>0</v>
      </c>
      <c r="F1148">
        <v>0</v>
      </c>
      <c r="G1148" s="1">
        <v>42996</v>
      </c>
      <c r="H1148" t="s">
        <v>11</v>
      </c>
    </row>
    <row r="1149" spans="1:8" x14ac:dyDescent="0.25">
      <c r="A1149" t="s">
        <v>48</v>
      </c>
      <c r="B1149">
        <v>11</v>
      </c>
      <c r="C1149">
        <v>9.58</v>
      </c>
      <c r="D1149">
        <v>0</v>
      </c>
      <c r="E1149">
        <v>0</v>
      </c>
      <c r="F1149">
        <v>105.42</v>
      </c>
      <c r="G1149" s="1">
        <v>42996</v>
      </c>
      <c r="H1149" t="s">
        <v>11</v>
      </c>
    </row>
    <row r="1150" spans="1:8" x14ac:dyDescent="0.25">
      <c r="A1150" t="s">
        <v>48</v>
      </c>
      <c r="B1150">
        <v>2</v>
      </c>
      <c r="C1150">
        <v>9.58</v>
      </c>
      <c r="D1150">
        <v>100</v>
      </c>
      <c r="E1150">
        <v>0</v>
      </c>
      <c r="F1150">
        <v>0</v>
      </c>
      <c r="G1150" s="1">
        <v>42996</v>
      </c>
      <c r="H1150" t="s">
        <v>11</v>
      </c>
    </row>
    <row r="1151" spans="1:8" x14ac:dyDescent="0.25">
      <c r="A1151" t="s">
        <v>22</v>
      </c>
      <c r="B1151">
        <v>1</v>
      </c>
      <c r="C1151">
        <v>5.83</v>
      </c>
      <c r="D1151">
        <v>100</v>
      </c>
      <c r="E1151">
        <v>0</v>
      </c>
      <c r="F1151">
        <v>0</v>
      </c>
      <c r="G1151" s="1">
        <v>42996</v>
      </c>
      <c r="H1151" t="s">
        <v>19</v>
      </c>
    </row>
    <row r="1152" spans="1:8" x14ac:dyDescent="0.25">
      <c r="A1152" t="s">
        <v>48</v>
      </c>
      <c r="B1152">
        <v>11</v>
      </c>
      <c r="C1152">
        <v>9.58</v>
      </c>
      <c r="D1152">
        <v>0</v>
      </c>
      <c r="E1152">
        <v>0</v>
      </c>
      <c r="F1152">
        <v>105.42</v>
      </c>
      <c r="G1152" s="1">
        <v>42997</v>
      </c>
      <c r="H1152" t="s">
        <v>11</v>
      </c>
    </row>
    <row r="1153" spans="1:8" x14ac:dyDescent="0.25">
      <c r="A1153" t="s">
        <v>48</v>
      </c>
      <c r="B1153">
        <v>2</v>
      </c>
      <c r="C1153">
        <v>9.58</v>
      </c>
      <c r="D1153">
        <v>100</v>
      </c>
      <c r="E1153">
        <v>0</v>
      </c>
      <c r="F1153">
        <v>0</v>
      </c>
      <c r="G1153" s="1">
        <v>42997</v>
      </c>
      <c r="H1153" t="s">
        <v>11</v>
      </c>
    </row>
    <row r="1154" spans="1:8" x14ac:dyDescent="0.25">
      <c r="A1154" t="s">
        <v>48</v>
      </c>
      <c r="B1154">
        <v>8</v>
      </c>
      <c r="C1154">
        <v>9.58</v>
      </c>
      <c r="D1154">
        <v>0</v>
      </c>
      <c r="E1154">
        <v>0</v>
      </c>
      <c r="F1154">
        <v>76.67</v>
      </c>
      <c r="G1154" s="1">
        <v>42997</v>
      </c>
      <c r="H1154" t="s">
        <v>11</v>
      </c>
    </row>
    <row r="1155" spans="1:8" x14ac:dyDescent="0.25">
      <c r="A1155" t="s">
        <v>48</v>
      </c>
      <c r="B1155">
        <v>1</v>
      </c>
      <c r="C1155">
        <v>9.58</v>
      </c>
      <c r="D1155">
        <v>100</v>
      </c>
      <c r="E1155">
        <v>0</v>
      </c>
      <c r="F1155">
        <v>0</v>
      </c>
      <c r="G1155" s="1">
        <v>42997</v>
      </c>
      <c r="H1155" t="s">
        <v>11</v>
      </c>
    </row>
    <row r="1156" spans="1:8" x14ac:dyDescent="0.25">
      <c r="A1156" t="s">
        <v>22</v>
      </c>
      <c r="B1156">
        <v>5</v>
      </c>
      <c r="C1156">
        <v>5</v>
      </c>
      <c r="D1156">
        <v>0</v>
      </c>
      <c r="E1156">
        <v>0</v>
      </c>
      <c r="F1156">
        <v>25</v>
      </c>
      <c r="G1156" s="1">
        <v>42997</v>
      </c>
      <c r="H1156" t="s">
        <v>13</v>
      </c>
    </row>
    <row r="1157" spans="1:8" x14ac:dyDescent="0.25">
      <c r="A1157" t="s">
        <v>22</v>
      </c>
      <c r="B1157">
        <v>1</v>
      </c>
      <c r="C1157">
        <v>5</v>
      </c>
      <c r="D1157">
        <v>100</v>
      </c>
      <c r="E1157">
        <v>0</v>
      </c>
      <c r="F1157">
        <v>0</v>
      </c>
      <c r="G1157" s="1">
        <v>42997</v>
      </c>
      <c r="H1157" t="s">
        <v>13</v>
      </c>
    </row>
    <row r="1158" spans="1:8" x14ac:dyDescent="0.25">
      <c r="A1158" t="s">
        <v>48</v>
      </c>
      <c r="B1158">
        <v>6</v>
      </c>
      <c r="C1158">
        <v>9.58</v>
      </c>
      <c r="D1158">
        <v>0</v>
      </c>
      <c r="E1158">
        <v>0</v>
      </c>
      <c r="F1158">
        <v>57.5</v>
      </c>
      <c r="G1158" s="1">
        <v>42997</v>
      </c>
      <c r="H1158" t="s">
        <v>11</v>
      </c>
    </row>
    <row r="1159" spans="1:8" x14ac:dyDescent="0.25">
      <c r="A1159" t="s">
        <v>48</v>
      </c>
      <c r="B1159">
        <v>1</v>
      </c>
      <c r="C1159">
        <v>9.58</v>
      </c>
      <c r="D1159">
        <v>100</v>
      </c>
      <c r="E1159">
        <v>0</v>
      </c>
      <c r="F1159">
        <v>0</v>
      </c>
      <c r="G1159" s="1">
        <v>42997</v>
      </c>
      <c r="H1159" t="s">
        <v>11</v>
      </c>
    </row>
    <row r="1160" spans="1:8" x14ac:dyDescent="0.25">
      <c r="A1160" t="s">
        <v>48</v>
      </c>
      <c r="B1160">
        <v>5</v>
      </c>
      <c r="C1160">
        <v>9.58</v>
      </c>
      <c r="D1160">
        <v>0</v>
      </c>
      <c r="E1160">
        <v>0</v>
      </c>
      <c r="F1160">
        <v>47.92</v>
      </c>
      <c r="G1160" s="1">
        <v>42997</v>
      </c>
      <c r="H1160" t="s">
        <v>11</v>
      </c>
    </row>
    <row r="1161" spans="1:8" x14ac:dyDescent="0.25">
      <c r="A1161" t="s">
        <v>48</v>
      </c>
      <c r="B1161">
        <v>1</v>
      </c>
      <c r="C1161">
        <v>9.58</v>
      </c>
      <c r="D1161">
        <v>100</v>
      </c>
      <c r="E1161">
        <v>0</v>
      </c>
      <c r="F1161">
        <v>0</v>
      </c>
      <c r="G1161" s="1">
        <v>42997</v>
      </c>
      <c r="H1161" t="s">
        <v>11</v>
      </c>
    </row>
    <row r="1162" spans="1:8" x14ac:dyDescent="0.25">
      <c r="A1162" t="s">
        <v>48</v>
      </c>
      <c r="B1162">
        <v>11</v>
      </c>
      <c r="C1162">
        <v>9.58</v>
      </c>
      <c r="D1162">
        <v>0</v>
      </c>
      <c r="E1162">
        <v>0</v>
      </c>
      <c r="F1162">
        <v>105.42</v>
      </c>
      <c r="G1162" s="1">
        <v>42997</v>
      </c>
      <c r="H1162" t="s">
        <v>11</v>
      </c>
    </row>
    <row r="1163" spans="1:8" x14ac:dyDescent="0.25">
      <c r="A1163" t="s">
        <v>48</v>
      </c>
      <c r="B1163">
        <v>2</v>
      </c>
      <c r="C1163">
        <v>9.58</v>
      </c>
      <c r="D1163">
        <v>100</v>
      </c>
      <c r="E1163">
        <v>0</v>
      </c>
      <c r="F1163">
        <v>0</v>
      </c>
      <c r="G1163" s="1">
        <v>42997</v>
      </c>
      <c r="H1163" t="s">
        <v>11</v>
      </c>
    </row>
    <row r="1164" spans="1:8" x14ac:dyDescent="0.25">
      <c r="A1164" t="s">
        <v>48</v>
      </c>
      <c r="B1164">
        <v>5</v>
      </c>
      <c r="C1164">
        <v>9.58</v>
      </c>
      <c r="D1164">
        <v>0</v>
      </c>
      <c r="E1164">
        <v>0</v>
      </c>
      <c r="F1164">
        <v>47.92</v>
      </c>
      <c r="G1164" s="1">
        <v>42997</v>
      </c>
      <c r="H1164" t="s">
        <v>11</v>
      </c>
    </row>
    <row r="1165" spans="1:8" x14ac:dyDescent="0.25">
      <c r="A1165" t="s">
        <v>48</v>
      </c>
      <c r="B1165">
        <v>1</v>
      </c>
      <c r="C1165">
        <v>9.58</v>
      </c>
      <c r="D1165">
        <v>100</v>
      </c>
      <c r="E1165">
        <v>0</v>
      </c>
      <c r="F1165">
        <v>0</v>
      </c>
      <c r="G1165" s="1">
        <v>42997</v>
      </c>
      <c r="H1165" t="s">
        <v>11</v>
      </c>
    </row>
    <row r="1166" spans="1:8" x14ac:dyDescent="0.25">
      <c r="A1166" t="s">
        <v>48</v>
      </c>
      <c r="B1166">
        <v>11</v>
      </c>
      <c r="C1166">
        <v>9.58</v>
      </c>
      <c r="D1166">
        <v>0</v>
      </c>
      <c r="E1166">
        <v>0</v>
      </c>
      <c r="F1166">
        <v>105.42</v>
      </c>
      <c r="G1166" s="1">
        <v>42997</v>
      </c>
      <c r="H1166" t="s">
        <v>11</v>
      </c>
    </row>
    <row r="1167" spans="1:8" x14ac:dyDescent="0.25">
      <c r="A1167" t="s">
        <v>48</v>
      </c>
      <c r="B1167">
        <v>2</v>
      </c>
      <c r="C1167">
        <v>9.58</v>
      </c>
      <c r="D1167">
        <v>100</v>
      </c>
      <c r="E1167">
        <v>0</v>
      </c>
      <c r="F1167">
        <v>0</v>
      </c>
      <c r="G1167" s="1">
        <v>42997</v>
      </c>
      <c r="H1167" t="s">
        <v>11</v>
      </c>
    </row>
    <row r="1168" spans="1:8" x14ac:dyDescent="0.25">
      <c r="A1168" t="s">
        <v>48</v>
      </c>
      <c r="B1168">
        <v>-8</v>
      </c>
      <c r="C1168">
        <v>9.58</v>
      </c>
      <c r="D1168">
        <v>0</v>
      </c>
      <c r="E1168">
        <v>0</v>
      </c>
      <c r="F1168">
        <v>-76.67</v>
      </c>
      <c r="G1168" s="1">
        <v>42997</v>
      </c>
      <c r="H1168" t="s">
        <v>11</v>
      </c>
    </row>
    <row r="1169" spans="1:8" x14ac:dyDescent="0.25">
      <c r="A1169" t="s">
        <v>48</v>
      </c>
      <c r="B1169">
        <v>-1</v>
      </c>
      <c r="C1169">
        <v>9.58</v>
      </c>
      <c r="D1169">
        <v>100</v>
      </c>
      <c r="E1169">
        <v>0</v>
      </c>
      <c r="F1169">
        <v>0</v>
      </c>
      <c r="G1169" s="1">
        <v>42997</v>
      </c>
      <c r="H1169" t="s">
        <v>11</v>
      </c>
    </row>
    <row r="1170" spans="1:8" x14ac:dyDescent="0.25">
      <c r="A1170" t="s">
        <v>48</v>
      </c>
      <c r="B1170">
        <v>10</v>
      </c>
      <c r="C1170">
        <v>9.58</v>
      </c>
      <c r="D1170">
        <v>0</v>
      </c>
      <c r="E1170">
        <v>0</v>
      </c>
      <c r="F1170">
        <v>95.83</v>
      </c>
      <c r="G1170" s="1">
        <v>42997</v>
      </c>
      <c r="H1170" t="s">
        <v>11</v>
      </c>
    </row>
    <row r="1171" spans="1:8" x14ac:dyDescent="0.25">
      <c r="A1171" t="s">
        <v>48</v>
      </c>
      <c r="B1171">
        <v>2</v>
      </c>
      <c r="C1171">
        <v>9.58</v>
      </c>
      <c r="D1171">
        <v>100</v>
      </c>
      <c r="E1171">
        <v>0</v>
      </c>
      <c r="F1171">
        <v>0</v>
      </c>
      <c r="G1171" s="1">
        <v>42997</v>
      </c>
      <c r="H1171" t="s">
        <v>11</v>
      </c>
    </row>
    <row r="1172" spans="1:8" x14ac:dyDescent="0.25">
      <c r="A1172" t="s">
        <v>48</v>
      </c>
      <c r="B1172">
        <v>1</v>
      </c>
      <c r="C1172">
        <v>9.58</v>
      </c>
      <c r="D1172">
        <v>0</v>
      </c>
      <c r="E1172">
        <v>0</v>
      </c>
      <c r="F1172">
        <v>9.58</v>
      </c>
      <c r="G1172" s="1">
        <v>42998</v>
      </c>
      <c r="H1172" t="s">
        <v>11</v>
      </c>
    </row>
    <row r="1173" spans="1:8" x14ac:dyDescent="0.25">
      <c r="A1173" t="s">
        <v>48</v>
      </c>
      <c r="B1173">
        <v>12</v>
      </c>
      <c r="C1173">
        <v>9.58</v>
      </c>
      <c r="D1173">
        <v>0</v>
      </c>
      <c r="E1173">
        <v>0</v>
      </c>
      <c r="F1173">
        <v>115</v>
      </c>
      <c r="G1173" s="1">
        <v>42998</v>
      </c>
      <c r="H1173" t="s">
        <v>11</v>
      </c>
    </row>
    <row r="1174" spans="1:8" x14ac:dyDescent="0.25">
      <c r="A1174" t="s">
        <v>48</v>
      </c>
      <c r="B1174">
        <v>2</v>
      </c>
      <c r="C1174">
        <v>9.58</v>
      </c>
      <c r="D1174">
        <v>100</v>
      </c>
      <c r="E1174">
        <v>0</v>
      </c>
      <c r="F1174">
        <v>0</v>
      </c>
      <c r="G1174" s="1">
        <v>42998</v>
      </c>
      <c r="H1174" t="s">
        <v>11</v>
      </c>
    </row>
    <row r="1175" spans="1:8" x14ac:dyDescent="0.25">
      <c r="A1175" t="s">
        <v>48</v>
      </c>
      <c r="B1175">
        <v>15</v>
      </c>
      <c r="C1175">
        <v>9.58</v>
      </c>
      <c r="D1175">
        <v>0</v>
      </c>
      <c r="E1175">
        <v>0</v>
      </c>
      <c r="F1175">
        <v>143.75</v>
      </c>
      <c r="G1175" s="1">
        <v>42998</v>
      </c>
      <c r="H1175" t="s">
        <v>11</v>
      </c>
    </row>
    <row r="1176" spans="1:8" x14ac:dyDescent="0.25">
      <c r="A1176" t="s">
        <v>48</v>
      </c>
      <c r="B1176">
        <v>3</v>
      </c>
      <c r="C1176">
        <v>9.58</v>
      </c>
      <c r="D1176">
        <v>100</v>
      </c>
      <c r="E1176">
        <v>0</v>
      </c>
      <c r="F1176">
        <v>0</v>
      </c>
      <c r="G1176" s="1">
        <v>42998</v>
      </c>
      <c r="H1176" t="s">
        <v>11</v>
      </c>
    </row>
    <row r="1177" spans="1:8" x14ac:dyDescent="0.25">
      <c r="A1177" t="s">
        <v>48</v>
      </c>
      <c r="B1177">
        <v>5</v>
      </c>
      <c r="C1177">
        <v>9.58</v>
      </c>
      <c r="D1177">
        <v>0</v>
      </c>
      <c r="E1177">
        <v>0</v>
      </c>
      <c r="F1177">
        <v>47.92</v>
      </c>
      <c r="G1177" s="1">
        <v>42998</v>
      </c>
      <c r="H1177" t="s">
        <v>11</v>
      </c>
    </row>
    <row r="1178" spans="1:8" x14ac:dyDescent="0.25">
      <c r="A1178" t="s">
        <v>48</v>
      </c>
      <c r="B1178">
        <v>1</v>
      </c>
      <c r="C1178">
        <v>9.58</v>
      </c>
      <c r="D1178">
        <v>100</v>
      </c>
      <c r="E1178">
        <v>0</v>
      </c>
      <c r="F1178">
        <v>0</v>
      </c>
      <c r="G1178" s="1">
        <v>42998</v>
      </c>
      <c r="H1178" t="s">
        <v>11</v>
      </c>
    </row>
    <row r="1179" spans="1:8" x14ac:dyDescent="0.25">
      <c r="A1179" t="s">
        <v>48</v>
      </c>
      <c r="B1179">
        <v>5</v>
      </c>
      <c r="C1179">
        <v>9.58</v>
      </c>
      <c r="D1179">
        <v>0</v>
      </c>
      <c r="E1179">
        <v>0</v>
      </c>
      <c r="F1179">
        <v>47.92</v>
      </c>
      <c r="G1179" s="1">
        <v>42999</v>
      </c>
      <c r="H1179" t="s">
        <v>11</v>
      </c>
    </row>
    <row r="1180" spans="1:8" x14ac:dyDescent="0.25">
      <c r="A1180" t="s">
        <v>48</v>
      </c>
      <c r="B1180">
        <v>1</v>
      </c>
      <c r="C1180">
        <v>9.58</v>
      </c>
      <c r="D1180">
        <v>100</v>
      </c>
      <c r="E1180">
        <v>0</v>
      </c>
      <c r="F1180">
        <v>0</v>
      </c>
      <c r="G1180" s="1">
        <v>42999</v>
      </c>
      <c r="H1180" t="s">
        <v>11</v>
      </c>
    </row>
    <row r="1181" spans="1:8" x14ac:dyDescent="0.25">
      <c r="A1181" t="s">
        <v>48</v>
      </c>
      <c r="B1181">
        <v>11</v>
      </c>
      <c r="C1181">
        <v>9.58</v>
      </c>
      <c r="D1181">
        <v>0</v>
      </c>
      <c r="E1181">
        <v>0</v>
      </c>
      <c r="F1181">
        <v>105.42</v>
      </c>
      <c r="G1181" s="1">
        <v>42999</v>
      </c>
      <c r="H1181" t="s">
        <v>11</v>
      </c>
    </row>
    <row r="1182" spans="1:8" x14ac:dyDescent="0.25">
      <c r="A1182" t="s">
        <v>48</v>
      </c>
      <c r="B1182">
        <v>2</v>
      </c>
      <c r="C1182">
        <v>9.58</v>
      </c>
      <c r="D1182">
        <v>100</v>
      </c>
      <c r="E1182">
        <v>0</v>
      </c>
      <c r="F1182">
        <v>0</v>
      </c>
      <c r="G1182" s="1">
        <v>42999</v>
      </c>
      <c r="H1182" t="s">
        <v>11</v>
      </c>
    </row>
    <row r="1183" spans="1:8" x14ac:dyDescent="0.25">
      <c r="A1183" t="s">
        <v>48</v>
      </c>
      <c r="B1183">
        <v>11</v>
      </c>
      <c r="C1183">
        <v>9.58</v>
      </c>
      <c r="D1183">
        <v>0</v>
      </c>
      <c r="E1183">
        <v>0</v>
      </c>
      <c r="F1183">
        <v>105.42</v>
      </c>
      <c r="G1183" s="1">
        <v>43000</v>
      </c>
      <c r="H1183" t="s">
        <v>11</v>
      </c>
    </row>
    <row r="1184" spans="1:8" x14ac:dyDescent="0.25">
      <c r="A1184" t="s">
        <v>48</v>
      </c>
      <c r="B1184">
        <v>2</v>
      </c>
      <c r="C1184">
        <v>9.58</v>
      </c>
      <c r="D1184">
        <v>100</v>
      </c>
      <c r="E1184">
        <v>0</v>
      </c>
      <c r="F1184">
        <v>0</v>
      </c>
      <c r="G1184" s="1">
        <v>43000</v>
      </c>
      <c r="H1184" t="s">
        <v>11</v>
      </c>
    </row>
    <row r="1185" spans="1:8" x14ac:dyDescent="0.25">
      <c r="A1185" t="s">
        <v>22</v>
      </c>
      <c r="B1185">
        <v>3</v>
      </c>
      <c r="C1185">
        <v>47.92</v>
      </c>
      <c r="D1185">
        <v>0</v>
      </c>
      <c r="E1185">
        <v>0</v>
      </c>
      <c r="F1185">
        <v>143.75</v>
      </c>
      <c r="G1185" s="1">
        <v>43000</v>
      </c>
      <c r="H1185" t="s">
        <v>15</v>
      </c>
    </row>
    <row r="1186" spans="1:8" x14ac:dyDescent="0.25">
      <c r="A1186" t="s">
        <v>48</v>
      </c>
      <c r="B1186">
        <v>10</v>
      </c>
      <c r="C1186">
        <v>9.58</v>
      </c>
      <c r="D1186">
        <v>0</v>
      </c>
      <c r="E1186">
        <v>0</v>
      </c>
      <c r="F1186">
        <v>95.83</v>
      </c>
      <c r="G1186" s="1">
        <v>43000</v>
      </c>
      <c r="H1186" t="s">
        <v>11</v>
      </c>
    </row>
    <row r="1187" spans="1:8" x14ac:dyDescent="0.25">
      <c r="A1187" t="s">
        <v>48</v>
      </c>
      <c r="B1187">
        <v>2</v>
      </c>
      <c r="C1187">
        <v>9.58</v>
      </c>
      <c r="D1187">
        <v>100</v>
      </c>
      <c r="E1187">
        <v>0</v>
      </c>
      <c r="F1187">
        <v>0</v>
      </c>
      <c r="G1187" s="1">
        <v>43000</v>
      </c>
      <c r="H1187" t="s">
        <v>11</v>
      </c>
    </row>
    <row r="1188" spans="1:8" x14ac:dyDescent="0.25">
      <c r="A1188" t="s">
        <v>48</v>
      </c>
      <c r="B1188">
        <v>1</v>
      </c>
      <c r="C1188">
        <v>9.58</v>
      </c>
      <c r="D1188">
        <v>100</v>
      </c>
      <c r="E1188">
        <v>0</v>
      </c>
      <c r="F1188">
        <v>0</v>
      </c>
      <c r="G1188" s="1">
        <v>43000</v>
      </c>
      <c r="H1188" t="s">
        <v>11</v>
      </c>
    </row>
    <row r="1189" spans="1:8" x14ac:dyDescent="0.25">
      <c r="A1189" t="s">
        <v>48</v>
      </c>
      <c r="B1189">
        <v>5</v>
      </c>
      <c r="C1189">
        <v>9.58</v>
      </c>
      <c r="D1189">
        <v>0</v>
      </c>
      <c r="E1189">
        <v>0</v>
      </c>
      <c r="F1189">
        <v>47.92</v>
      </c>
      <c r="G1189" s="1">
        <v>43000</v>
      </c>
      <c r="H1189" t="s">
        <v>11</v>
      </c>
    </row>
    <row r="1190" spans="1:8" x14ac:dyDescent="0.25">
      <c r="A1190" t="s">
        <v>48</v>
      </c>
      <c r="B1190">
        <v>1</v>
      </c>
      <c r="C1190">
        <v>9.58</v>
      </c>
      <c r="D1190">
        <v>100</v>
      </c>
      <c r="E1190">
        <v>0</v>
      </c>
      <c r="F1190">
        <v>0</v>
      </c>
      <c r="G1190" s="1">
        <v>43000</v>
      </c>
      <c r="H1190" t="s">
        <v>11</v>
      </c>
    </row>
    <row r="1191" spans="1:8" x14ac:dyDescent="0.25">
      <c r="A1191" t="s">
        <v>22</v>
      </c>
      <c r="B1191">
        <v>2</v>
      </c>
      <c r="C1191">
        <v>47.92</v>
      </c>
      <c r="D1191">
        <v>0</v>
      </c>
      <c r="E1191">
        <v>0</v>
      </c>
      <c r="F1191">
        <v>95.83</v>
      </c>
      <c r="G1191" s="1">
        <v>43000</v>
      </c>
      <c r="H1191" t="s">
        <v>15</v>
      </c>
    </row>
    <row r="1192" spans="1:8" x14ac:dyDescent="0.25">
      <c r="A1192" t="s">
        <v>48</v>
      </c>
      <c r="B1192">
        <v>1</v>
      </c>
      <c r="C1192">
        <v>9.58</v>
      </c>
      <c r="D1192">
        <v>0</v>
      </c>
      <c r="E1192">
        <v>0</v>
      </c>
      <c r="F1192">
        <v>9.58</v>
      </c>
      <c r="G1192" s="1">
        <v>43000</v>
      </c>
      <c r="H1192" t="s">
        <v>11</v>
      </c>
    </row>
    <row r="1193" spans="1:8" x14ac:dyDescent="0.25">
      <c r="A1193" t="s">
        <v>48</v>
      </c>
      <c r="B1193">
        <v>2</v>
      </c>
      <c r="C1193">
        <v>9.58</v>
      </c>
      <c r="D1193">
        <v>100</v>
      </c>
      <c r="E1193">
        <v>0</v>
      </c>
      <c r="F1193">
        <v>0</v>
      </c>
      <c r="G1193" s="1">
        <v>43000</v>
      </c>
      <c r="H1193" t="s">
        <v>11</v>
      </c>
    </row>
    <row r="1194" spans="1:8" x14ac:dyDescent="0.25">
      <c r="A1194" t="s">
        <v>22</v>
      </c>
      <c r="B1194">
        <v>1</v>
      </c>
      <c r="C1194">
        <v>9.58</v>
      </c>
      <c r="D1194">
        <v>0</v>
      </c>
      <c r="E1194">
        <v>0</v>
      </c>
      <c r="F1194">
        <v>9.58</v>
      </c>
      <c r="G1194" s="1">
        <v>43000</v>
      </c>
      <c r="H1194" t="s">
        <v>11</v>
      </c>
    </row>
    <row r="1195" spans="1:8" x14ac:dyDescent="0.25">
      <c r="A1195" t="s">
        <v>48</v>
      </c>
      <c r="B1195">
        <v>1</v>
      </c>
      <c r="C1195">
        <v>9.58</v>
      </c>
      <c r="D1195">
        <v>0</v>
      </c>
      <c r="E1195">
        <v>0</v>
      </c>
      <c r="F1195">
        <v>9.58</v>
      </c>
      <c r="G1195" s="1">
        <v>43000</v>
      </c>
      <c r="H1195" t="s">
        <v>11</v>
      </c>
    </row>
    <row r="1196" spans="1:8" x14ac:dyDescent="0.25">
      <c r="A1196" t="s">
        <v>48</v>
      </c>
      <c r="B1196">
        <v>20</v>
      </c>
      <c r="C1196">
        <v>9.58</v>
      </c>
      <c r="D1196">
        <v>0</v>
      </c>
      <c r="E1196">
        <v>0</v>
      </c>
      <c r="F1196">
        <v>191.67</v>
      </c>
      <c r="G1196" s="1">
        <v>43003</v>
      </c>
      <c r="H1196" t="s">
        <v>11</v>
      </c>
    </row>
    <row r="1197" spans="1:8" x14ac:dyDescent="0.25">
      <c r="A1197" t="s">
        <v>48</v>
      </c>
      <c r="B1197">
        <v>4</v>
      </c>
      <c r="C1197">
        <v>9.58</v>
      </c>
      <c r="D1197">
        <v>100</v>
      </c>
      <c r="E1197">
        <v>0</v>
      </c>
      <c r="F1197">
        <v>0</v>
      </c>
      <c r="G1197" s="1">
        <v>43003</v>
      </c>
      <c r="H1197" t="s">
        <v>11</v>
      </c>
    </row>
    <row r="1198" spans="1:8" x14ac:dyDescent="0.25">
      <c r="A1198" t="s">
        <v>22</v>
      </c>
      <c r="B1198">
        <v>4</v>
      </c>
      <c r="C1198">
        <v>47.92</v>
      </c>
      <c r="D1198">
        <v>0</v>
      </c>
      <c r="E1198">
        <v>0</v>
      </c>
      <c r="F1198">
        <v>191.67</v>
      </c>
      <c r="G1198" s="1">
        <v>43003</v>
      </c>
      <c r="H1198" t="s">
        <v>15</v>
      </c>
    </row>
    <row r="1199" spans="1:8" x14ac:dyDescent="0.25">
      <c r="A1199" t="s">
        <v>22</v>
      </c>
      <c r="B1199">
        <v>1</v>
      </c>
      <c r="C1199">
        <v>47.92</v>
      </c>
      <c r="D1199">
        <v>100</v>
      </c>
      <c r="E1199">
        <v>0</v>
      </c>
      <c r="F1199">
        <v>0</v>
      </c>
      <c r="G1199" s="1">
        <v>43003</v>
      </c>
      <c r="H1199" t="s">
        <v>15</v>
      </c>
    </row>
    <row r="1200" spans="1:8" x14ac:dyDescent="0.25">
      <c r="A1200" t="s">
        <v>48</v>
      </c>
      <c r="B1200">
        <v>10</v>
      </c>
      <c r="C1200">
        <v>9.58</v>
      </c>
      <c r="D1200">
        <v>0</v>
      </c>
      <c r="E1200">
        <v>0</v>
      </c>
      <c r="F1200">
        <v>95.83</v>
      </c>
      <c r="G1200" s="1">
        <v>43003</v>
      </c>
      <c r="H1200" t="s">
        <v>11</v>
      </c>
    </row>
    <row r="1201" spans="1:8" x14ac:dyDescent="0.25">
      <c r="A1201" t="s">
        <v>48</v>
      </c>
      <c r="B1201">
        <v>1</v>
      </c>
      <c r="C1201">
        <v>9.58</v>
      </c>
      <c r="D1201">
        <v>100</v>
      </c>
      <c r="E1201">
        <v>0</v>
      </c>
      <c r="F1201">
        <v>0</v>
      </c>
      <c r="G1201" s="1">
        <v>43003</v>
      </c>
      <c r="H1201" t="s">
        <v>11</v>
      </c>
    </row>
    <row r="1202" spans="1:8" x14ac:dyDescent="0.25">
      <c r="A1202" t="s">
        <v>48</v>
      </c>
      <c r="B1202">
        <v>2</v>
      </c>
      <c r="C1202">
        <v>9.58</v>
      </c>
      <c r="D1202">
        <v>0</v>
      </c>
      <c r="E1202">
        <v>0</v>
      </c>
      <c r="F1202">
        <v>19.170000000000002</v>
      </c>
      <c r="G1202" s="1">
        <v>43003</v>
      </c>
      <c r="H1202" t="s">
        <v>11</v>
      </c>
    </row>
    <row r="1203" spans="1:8" x14ac:dyDescent="0.25">
      <c r="A1203" t="s">
        <v>48</v>
      </c>
      <c r="B1203">
        <v>3</v>
      </c>
      <c r="C1203">
        <v>9.58</v>
      </c>
      <c r="D1203">
        <v>0</v>
      </c>
      <c r="E1203">
        <v>0</v>
      </c>
      <c r="F1203">
        <v>28.75</v>
      </c>
      <c r="G1203" s="1">
        <v>43003</v>
      </c>
      <c r="H1203" t="s">
        <v>11</v>
      </c>
    </row>
    <row r="1204" spans="1:8" x14ac:dyDescent="0.25">
      <c r="A1204" t="s">
        <v>48</v>
      </c>
      <c r="B1204">
        <v>3</v>
      </c>
      <c r="C1204">
        <v>9.58</v>
      </c>
      <c r="D1204">
        <v>0</v>
      </c>
      <c r="E1204">
        <v>0</v>
      </c>
      <c r="F1204">
        <v>28.75</v>
      </c>
      <c r="G1204" s="1">
        <v>43003</v>
      </c>
      <c r="H1204" t="s">
        <v>11</v>
      </c>
    </row>
    <row r="1205" spans="1:8" x14ac:dyDescent="0.25">
      <c r="A1205" t="s">
        <v>48</v>
      </c>
      <c r="B1205">
        <v>10</v>
      </c>
      <c r="C1205">
        <v>9.58</v>
      </c>
      <c r="D1205">
        <v>0</v>
      </c>
      <c r="E1205">
        <v>0</v>
      </c>
      <c r="F1205">
        <v>95.83</v>
      </c>
      <c r="G1205" s="1">
        <v>43003</v>
      </c>
      <c r="H1205" t="s">
        <v>11</v>
      </c>
    </row>
    <row r="1206" spans="1:8" x14ac:dyDescent="0.25">
      <c r="A1206" t="s">
        <v>48</v>
      </c>
      <c r="B1206">
        <v>2</v>
      </c>
      <c r="C1206">
        <v>9.58</v>
      </c>
      <c r="D1206">
        <v>100</v>
      </c>
      <c r="E1206">
        <v>0</v>
      </c>
      <c r="F1206">
        <v>0</v>
      </c>
      <c r="G1206" s="1">
        <v>43003</v>
      </c>
      <c r="H1206" t="s">
        <v>11</v>
      </c>
    </row>
    <row r="1207" spans="1:8" x14ac:dyDescent="0.25">
      <c r="A1207" t="s">
        <v>22</v>
      </c>
      <c r="B1207">
        <v>2</v>
      </c>
      <c r="C1207">
        <v>47.92</v>
      </c>
      <c r="D1207">
        <v>0</v>
      </c>
      <c r="E1207">
        <v>0</v>
      </c>
      <c r="F1207">
        <v>95.83</v>
      </c>
      <c r="G1207" s="1">
        <v>43003</v>
      </c>
      <c r="H1207" t="s">
        <v>15</v>
      </c>
    </row>
    <row r="1208" spans="1:8" x14ac:dyDescent="0.25">
      <c r="A1208" t="s">
        <v>48</v>
      </c>
      <c r="B1208">
        <v>1</v>
      </c>
      <c r="C1208">
        <v>9.58</v>
      </c>
      <c r="D1208">
        <v>0</v>
      </c>
      <c r="E1208">
        <v>0</v>
      </c>
      <c r="F1208">
        <v>9.58</v>
      </c>
      <c r="G1208" s="1">
        <v>43003</v>
      </c>
      <c r="H1208" t="s">
        <v>11</v>
      </c>
    </row>
    <row r="1209" spans="1:8" x14ac:dyDescent="0.25">
      <c r="A1209" t="s">
        <v>48</v>
      </c>
      <c r="B1209">
        <v>1</v>
      </c>
      <c r="C1209">
        <v>9.58</v>
      </c>
      <c r="D1209">
        <v>100</v>
      </c>
      <c r="E1209">
        <v>0</v>
      </c>
      <c r="F1209">
        <v>0</v>
      </c>
      <c r="G1209" s="1">
        <v>43003</v>
      </c>
      <c r="H1209" t="s">
        <v>11</v>
      </c>
    </row>
    <row r="1210" spans="1:8" x14ac:dyDescent="0.25">
      <c r="A1210" t="s">
        <v>48</v>
      </c>
      <c r="B1210">
        <v>12</v>
      </c>
      <c r="C1210">
        <v>9.58</v>
      </c>
      <c r="D1210">
        <v>0</v>
      </c>
      <c r="E1210">
        <v>0</v>
      </c>
      <c r="F1210">
        <v>115</v>
      </c>
      <c r="G1210" s="1">
        <v>43004</v>
      </c>
      <c r="H1210" t="s">
        <v>11</v>
      </c>
    </row>
    <row r="1211" spans="1:8" x14ac:dyDescent="0.25">
      <c r="A1211" t="s">
        <v>48</v>
      </c>
      <c r="B1211">
        <v>2</v>
      </c>
      <c r="C1211">
        <v>9.58</v>
      </c>
      <c r="D1211">
        <v>100</v>
      </c>
      <c r="E1211">
        <v>0</v>
      </c>
      <c r="F1211">
        <v>0</v>
      </c>
      <c r="G1211" s="1">
        <v>43004</v>
      </c>
      <c r="H1211" t="s">
        <v>11</v>
      </c>
    </row>
    <row r="1212" spans="1:8" x14ac:dyDescent="0.25">
      <c r="A1212" t="s">
        <v>48</v>
      </c>
      <c r="B1212">
        <v>10</v>
      </c>
      <c r="C1212">
        <v>9.58</v>
      </c>
      <c r="D1212">
        <v>0</v>
      </c>
      <c r="E1212">
        <v>0</v>
      </c>
      <c r="F1212">
        <v>95.83</v>
      </c>
      <c r="G1212" s="1">
        <v>43004</v>
      </c>
      <c r="H1212" t="s">
        <v>11</v>
      </c>
    </row>
    <row r="1213" spans="1:8" x14ac:dyDescent="0.25">
      <c r="A1213" t="s">
        <v>48</v>
      </c>
      <c r="B1213">
        <v>2</v>
      </c>
      <c r="C1213">
        <v>9.58</v>
      </c>
      <c r="D1213">
        <v>100</v>
      </c>
      <c r="E1213">
        <v>0</v>
      </c>
      <c r="F1213">
        <v>0</v>
      </c>
      <c r="G1213" s="1">
        <v>43004</v>
      </c>
      <c r="H1213" t="s">
        <v>11</v>
      </c>
    </row>
    <row r="1214" spans="1:8" x14ac:dyDescent="0.25">
      <c r="A1214" t="s">
        <v>48</v>
      </c>
      <c r="B1214">
        <v>11</v>
      </c>
      <c r="C1214">
        <v>9.58</v>
      </c>
      <c r="D1214">
        <v>0</v>
      </c>
      <c r="E1214">
        <v>0</v>
      </c>
      <c r="F1214">
        <v>105.42</v>
      </c>
      <c r="G1214" s="1">
        <v>43004</v>
      </c>
      <c r="H1214" t="s">
        <v>11</v>
      </c>
    </row>
    <row r="1215" spans="1:8" x14ac:dyDescent="0.25">
      <c r="A1215" t="s">
        <v>48</v>
      </c>
      <c r="B1215">
        <v>2</v>
      </c>
      <c r="C1215">
        <v>9.58</v>
      </c>
      <c r="D1215">
        <v>100</v>
      </c>
      <c r="E1215">
        <v>0</v>
      </c>
      <c r="F1215">
        <v>0</v>
      </c>
      <c r="G1215" s="1">
        <v>43004</v>
      </c>
      <c r="H1215" t="s">
        <v>11</v>
      </c>
    </row>
    <row r="1216" spans="1:8" x14ac:dyDescent="0.25">
      <c r="A1216" t="s">
        <v>48</v>
      </c>
      <c r="B1216">
        <v>10</v>
      </c>
      <c r="C1216">
        <v>9.58</v>
      </c>
      <c r="D1216">
        <v>0</v>
      </c>
      <c r="E1216">
        <v>0</v>
      </c>
      <c r="F1216">
        <v>95.83</v>
      </c>
      <c r="G1216" s="1">
        <v>43004</v>
      </c>
      <c r="H1216" t="s">
        <v>11</v>
      </c>
    </row>
    <row r="1217" spans="1:8" x14ac:dyDescent="0.25">
      <c r="A1217" t="s">
        <v>48</v>
      </c>
      <c r="B1217">
        <v>2</v>
      </c>
      <c r="C1217">
        <v>9.58</v>
      </c>
      <c r="D1217">
        <v>100</v>
      </c>
      <c r="E1217">
        <v>0</v>
      </c>
      <c r="F1217">
        <v>0</v>
      </c>
      <c r="G1217" s="1">
        <v>43004</v>
      </c>
      <c r="H1217" t="s">
        <v>11</v>
      </c>
    </row>
    <row r="1218" spans="1:8" x14ac:dyDescent="0.25">
      <c r="A1218" t="s">
        <v>22</v>
      </c>
      <c r="B1218">
        <v>5</v>
      </c>
      <c r="C1218">
        <v>5.83</v>
      </c>
      <c r="D1218">
        <v>0</v>
      </c>
      <c r="E1218">
        <v>0</v>
      </c>
      <c r="F1218">
        <v>29.17</v>
      </c>
      <c r="G1218" s="1">
        <v>43004</v>
      </c>
      <c r="H1218" t="s">
        <v>19</v>
      </c>
    </row>
    <row r="1219" spans="1:8" x14ac:dyDescent="0.25">
      <c r="A1219" t="s">
        <v>22</v>
      </c>
      <c r="B1219">
        <v>1</v>
      </c>
      <c r="C1219">
        <v>5.83</v>
      </c>
      <c r="D1219">
        <v>100</v>
      </c>
      <c r="E1219">
        <v>0</v>
      </c>
      <c r="F1219">
        <v>0</v>
      </c>
      <c r="G1219" s="1">
        <v>43004</v>
      </c>
      <c r="H1219" t="s">
        <v>19</v>
      </c>
    </row>
    <row r="1220" spans="1:8" x14ac:dyDescent="0.25">
      <c r="A1220" t="s">
        <v>48</v>
      </c>
      <c r="B1220">
        <v>4</v>
      </c>
      <c r="C1220">
        <v>9.58</v>
      </c>
      <c r="D1220">
        <v>0</v>
      </c>
      <c r="E1220">
        <v>0</v>
      </c>
      <c r="F1220">
        <v>38.33</v>
      </c>
      <c r="G1220" s="1">
        <v>43004</v>
      </c>
      <c r="H1220" t="s">
        <v>11</v>
      </c>
    </row>
    <row r="1221" spans="1:8" x14ac:dyDescent="0.25">
      <c r="A1221" t="s">
        <v>48</v>
      </c>
      <c r="B1221">
        <v>3</v>
      </c>
      <c r="C1221">
        <v>9.58</v>
      </c>
      <c r="D1221">
        <v>0</v>
      </c>
      <c r="E1221">
        <v>0</v>
      </c>
      <c r="F1221">
        <v>28.75</v>
      </c>
      <c r="G1221" s="1">
        <v>43004</v>
      </c>
      <c r="H1221" t="s">
        <v>11</v>
      </c>
    </row>
    <row r="1222" spans="1:8" x14ac:dyDescent="0.25">
      <c r="A1222" t="s">
        <v>48</v>
      </c>
      <c r="B1222">
        <v>11</v>
      </c>
      <c r="C1222">
        <v>9.58</v>
      </c>
      <c r="D1222">
        <v>0</v>
      </c>
      <c r="E1222">
        <v>0</v>
      </c>
      <c r="F1222">
        <v>105.42</v>
      </c>
      <c r="G1222" s="1">
        <v>43004</v>
      </c>
      <c r="H1222" t="s">
        <v>11</v>
      </c>
    </row>
    <row r="1223" spans="1:8" x14ac:dyDescent="0.25">
      <c r="A1223" t="s">
        <v>48</v>
      </c>
      <c r="B1223">
        <v>2</v>
      </c>
      <c r="C1223">
        <v>9.58</v>
      </c>
      <c r="D1223">
        <v>100</v>
      </c>
      <c r="E1223">
        <v>0</v>
      </c>
      <c r="F1223">
        <v>0</v>
      </c>
      <c r="G1223" s="1">
        <v>43004</v>
      </c>
      <c r="H1223" t="s">
        <v>11</v>
      </c>
    </row>
    <row r="1224" spans="1:8" x14ac:dyDescent="0.25">
      <c r="A1224" t="s">
        <v>48</v>
      </c>
      <c r="B1224">
        <v>11</v>
      </c>
      <c r="C1224">
        <v>9.58</v>
      </c>
      <c r="D1224">
        <v>0</v>
      </c>
      <c r="E1224">
        <v>0</v>
      </c>
      <c r="F1224">
        <v>105.42</v>
      </c>
      <c r="G1224" s="1">
        <v>43005</v>
      </c>
      <c r="H1224" t="s">
        <v>11</v>
      </c>
    </row>
    <row r="1225" spans="1:8" x14ac:dyDescent="0.25">
      <c r="A1225" t="s">
        <v>48</v>
      </c>
      <c r="B1225">
        <v>2</v>
      </c>
      <c r="C1225">
        <v>9.58</v>
      </c>
      <c r="D1225">
        <v>100</v>
      </c>
      <c r="E1225">
        <v>0</v>
      </c>
      <c r="F1225">
        <v>0</v>
      </c>
      <c r="G1225" s="1">
        <v>43005</v>
      </c>
      <c r="H1225" t="s">
        <v>11</v>
      </c>
    </row>
    <row r="1226" spans="1:8" x14ac:dyDescent="0.25">
      <c r="A1226" t="s">
        <v>22</v>
      </c>
      <c r="B1226">
        <v>20</v>
      </c>
      <c r="C1226">
        <v>5</v>
      </c>
      <c r="D1226">
        <v>0</v>
      </c>
      <c r="E1226">
        <v>0</v>
      </c>
      <c r="F1226">
        <v>100</v>
      </c>
      <c r="G1226" s="1">
        <v>43005</v>
      </c>
      <c r="H1226" t="s">
        <v>13</v>
      </c>
    </row>
    <row r="1227" spans="1:8" x14ac:dyDescent="0.25">
      <c r="A1227" t="s">
        <v>22</v>
      </c>
      <c r="B1227">
        <v>4</v>
      </c>
      <c r="C1227">
        <v>5</v>
      </c>
      <c r="D1227">
        <v>100</v>
      </c>
      <c r="E1227">
        <v>0</v>
      </c>
      <c r="F1227">
        <v>0</v>
      </c>
      <c r="G1227" s="1">
        <v>43005</v>
      </c>
      <c r="H1227" t="s">
        <v>13</v>
      </c>
    </row>
    <row r="1228" spans="1:8" x14ac:dyDescent="0.25">
      <c r="A1228" t="s">
        <v>22</v>
      </c>
      <c r="B1228">
        <v>2</v>
      </c>
      <c r="C1228">
        <v>50</v>
      </c>
      <c r="D1228">
        <v>0</v>
      </c>
      <c r="E1228">
        <v>0</v>
      </c>
      <c r="F1228">
        <v>100</v>
      </c>
      <c r="G1228" s="1">
        <v>43005</v>
      </c>
      <c r="H1228" t="s">
        <v>15</v>
      </c>
    </row>
    <row r="1229" spans="1:8" x14ac:dyDescent="0.25">
      <c r="A1229" t="s">
        <v>48</v>
      </c>
      <c r="B1229">
        <v>5</v>
      </c>
      <c r="C1229">
        <v>9.58</v>
      </c>
      <c r="D1229">
        <v>0</v>
      </c>
      <c r="E1229">
        <v>0</v>
      </c>
      <c r="F1229">
        <v>47.92</v>
      </c>
      <c r="G1229" s="1">
        <v>43005</v>
      </c>
      <c r="H1229" t="s">
        <v>11</v>
      </c>
    </row>
    <row r="1230" spans="1:8" x14ac:dyDescent="0.25">
      <c r="A1230" t="s">
        <v>48</v>
      </c>
      <c r="B1230">
        <v>1</v>
      </c>
      <c r="C1230">
        <v>9.58</v>
      </c>
      <c r="D1230">
        <v>100</v>
      </c>
      <c r="E1230">
        <v>0</v>
      </c>
      <c r="F1230">
        <v>0</v>
      </c>
      <c r="G1230" s="1">
        <v>43005</v>
      </c>
      <c r="H1230" t="s">
        <v>11</v>
      </c>
    </row>
    <row r="1231" spans="1:8" x14ac:dyDescent="0.25">
      <c r="A1231" t="s">
        <v>48</v>
      </c>
      <c r="B1231">
        <v>5</v>
      </c>
      <c r="C1231">
        <v>9.58</v>
      </c>
      <c r="D1231">
        <v>0</v>
      </c>
      <c r="E1231">
        <v>0</v>
      </c>
      <c r="F1231">
        <v>47.92</v>
      </c>
      <c r="G1231" s="1">
        <v>43006</v>
      </c>
      <c r="H1231" t="s">
        <v>11</v>
      </c>
    </row>
    <row r="1232" spans="1:8" x14ac:dyDescent="0.25">
      <c r="A1232" t="s">
        <v>48</v>
      </c>
      <c r="B1232">
        <v>1</v>
      </c>
      <c r="C1232">
        <v>9.58</v>
      </c>
      <c r="D1232">
        <v>100</v>
      </c>
      <c r="E1232">
        <v>0</v>
      </c>
      <c r="F1232">
        <v>0</v>
      </c>
      <c r="G1232" s="1">
        <v>43006</v>
      </c>
      <c r="H1232" t="s">
        <v>11</v>
      </c>
    </row>
    <row r="1233" spans="1:8" x14ac:dyDescent="0.25">
      <c r="A1233" t="s">
        <v>48</v>
      </c>
      <c r="B1233">
        <v>2</v>
      </c>
      <c r="C1233">
        <v>9.58</v>
      </c>
      <c r="D1233">
        <v>0</v>
      </c>
      <c r="E1233">
        <v>0</v>
      </c>
      <c r="F1233">
        <v>19.170000000000002</v>
      </c>
      <c r="G1233" s="1">
        <v>43006</v>
      </c>
      <c r="H1233" t="s">
        <v>11</v>
      </c>
    </row>
    <row r="1234" spans="1:8" x14ac:dyDescent="0.25">
      <c r="A1234" t="s">
        <v>48</v>
      </c>
      <c r="B1234">
        <v>5</v>
      </c>
      <c r="C1234">
        <v>9.58</v>
      </c>
      <c r="D1234">
        <v>0</v>
      </c>
      <c r="E1234">
        <v>0</v>
      </c>
      <c r="F1234">
        <v>47.92</v>
      </c>
      <c r="G1234" s="1">
        <v>43006</v>
      </c>
      <c r="H1234" t="s">
        <v>11</v>
      </c>
    </row>
    <row r="1235" spans="1:8" x14ac:dyDescent="0.25">
      <c r="A1235" t="s">
        <v>48</v>
      </c>
      <c r="B1235">
        <v>1</v>
      </c>
      <c r="C1235">
        <v>9.58</v>
      </c>
      <c r="D1235">
        <v>100</v>
      </c>
      <c r="E1235">
        <v>0</v>
      </c>
      <c r="F1235">
        <v>0</v>
      </c>
      <c r="G1235" s="1">
        <v>43006</v>
      </c>
      <c r="H1235" t="s">
        <v>11</v>
      </c>
    </row>
    <row r="1236" spans="1:8" x14ac:dyDescent="0.25">
      <c r="A1236" t="s">
        <v>22</v>
      </c>
      <c r="B1236">
        <v>1</v>
      </c>
      <c r="C1236">
        <v>47.92</v>
      </c>
      <c r="D1236">
        <v>0</v>
      </c>
      <c r="E1236">
        <v>0</v>
      </c>
      <c r="F1236">
        <v>47.92</v>
      </c>
      <c r="G1236" s="1">
        <v>43007</v>
      </c>
      <c r="H1236" t="s">
        <v>15</v>
      </c>
    </row>
    <row r="1237" spans="1:8" x14ac:dyDescent="0.25">
      <c r="A1237" t="s">
        <v>48</v>
      </c>
      <c r="B1237">
        <v>2</v>
      </c>
      <c r="C1237">
        <v>9.58</v>
      </c>
      <c r="D1237">
        <v>0</v>
      </c>
      <c r="E1237">
        <v>0</v>
      </c>
      <c r="F1237">
        <v>19.170000000000002</v>
      </c>
      <c r="G1237" s="1">
        <v>43007</v>
      </c>
      <c r="H1237" t="s">
        <v>11</v>
      </c>
    </row>
    <row r="1238" spans="1:8" x14ac:dyDescent="0.25">
      <c r="A1238" t="s">
        <v>48</v>
      </c>
      <c r="B1238">
        <v>11</v>
      </c>
      <c r="C1238">
        <v>9.58</v>
      </c>
      <c r="D1238">
        <v>0</v>
      </c>
      <c r="E1238">
        <v>0</v>
      </c>
      <c r="F1238">
        <v>105.42</v>
      </c>
      <c r="G1238" s="1">
        <v>43007</v>
      </c>
      <c r="H1238" t="s">
        <v>11</v>
      </c>
    </row>
    <row r="1239" spans="1:8" x14ac:dyDescent="0.25">
      <c r="A1239" t="s">
        <v>48</v>
      </c>
      <c r="B1239">
        <v>2</v>
      </c>
      <c r="C1239">
        <v>9.58</v>
      </c>
      <c r="D1239">
        <v>100</v>
      </c>
      <c r="E1239">
        <v>0</v>
      </c>
      <c r="F1239">
        <v>0</v>
      </c>
      <c r="G1239" s="1">
        <v>43007</v>
      </c>
      <c r="H1239" t="s">
        <v>11</v>
      </c>
    </row>
    <row r="1240" spans="1:8" x14ac:dyDescent="0.25">
      <c r="A1240" t="s">
        <v>22</v>
      </c>
      <c r="B1240">
        <v>1</v>
      </c>
      <c r="C1240">
        <v>47.92</v>
      </c>
      <c r="D1240">
        <v>0</v>
      </c>
      <c r="E1240">
        <v>0</v>
      </c>
      <c r="F1240">
        <v>47.92</v>
      </c>
      <c r="G1240" s="1">
        <v>43010</v>
      </c>
      <c r="H1240" t="s">
        <v>15</v>
      </c>
    </row>
    <row r="1241" spans="1:8" x14ac:dyDescent="0.25">
      <c r="A1241" t="s">
        <v>48</v>
      </c>
      <c r="B1241">
        <v>11</v>
      </c>
      <c r="C1241">
        <v>9.58</v>
      </c>
      <c r="D1241">
        <v>0</v>
      </c>
      <c r="E1241">
        <v>0</v>
      </c>
      <c r="F1241">
        <v>105.42</v>
      </c>
      <c r="G1241" s="1">
        <v>43010</v>
      </c>
      <c r="H1241" t="s">
        <v>11</v>
      </c>
    </row>
    <row r="1242" spans="1:8" x14ac:dyDescent="0.25">
      <c r="A1242" t="s">
        <v>48</v>
      </c>
      <c r="B1242">
        <v>2</v>
      </c>
      <c r="C1242">
        <v>9.58</v>
      </c>
      <c r="D1242">
        <v>100</v>
      </c>
      <c r="E1242">
        <v>0</v>
      </c>
      <c r="F1242">
        <v>0</v>
      </c>
      <c r="G1242" s="1">
        <v>43010</v>
      </c>
      <c r="H1242" t="s">
        <v>11</v>
      </c>
    </row>
    <row r="1243" spans="1:8" x14ac:dyDescent="0.25">
      <c r="A1243" t="s">
        <v>48</v>
      </c>
      <c r="B1243">
        <v>1</v>
      </c>
      <c r="C1243">
        <v>9.58</v>
      </c>
      <c r="D1243">
        <v>0</v>
      </c>
      <c r="E1243">
        <v>0</v>
      </c>
      <c r="F1243">
        <v>9.58</v>
      </c>
      <c r="G1243" s="1">
        <v>43010</v>
      </c>
      <c r="H1243" t="s">
        <v>11</v>
      </c>
    </row>
    <row r="1244" spans="1:8" x14ac:dyDescent="0.25">
      <c r="A1244" t="s">
        <v>22</v>
      </c>
      <c r="B1244">
        <v>2</v>
      </c>
      <c r="C1244">
        <v>50</v>
      </c>
      <c r="D1244">
        <v>0</v>
      </c>
      <c r="E1244">
        <v>0</v>
      </c>
      <c r="F1244">
        <v>100</v>
      </c>
      <c r="G1244" s="1">
        <v>43010</v>
      </c>
      <c r="H1244" t="s">
        <v>15</v>
      </c>
    </row>
    <row r="1245" spans="1:8" x14ac:dyDescent="0.25">
      <c r="A1245" t="s">
        <v>48</v>
      </c>
      <c r="B1245">
        <v>5</v>
      </c>
      <c r="C1245">
        <v>9.58</v>
      </c>
      <c r="D1245">
        <v>0</v>
      </c>
      <c r="E1245">
        <v>0</v>
      </c>
      <c r="F1245">
        <v>47.92</v>
      </c>
      <c r="G1245" s="1">
        <v>43010</v>
      </c>
      <c r="H1245" t="s">
        <v>11</v>
      </c>
    </row>
    <row r="1246" spans="1:8" x14ac:dyDescent="0.25">
      <c r="A1246" t="s">
        <v>48</v>
      </c>
      <c r="B1246">
        <v>1</v>
      </c>
      <c r="C1246">
        <v>9.58</v>
      </c>
      <c r="D1246">
        <v>100</v>
      </c>
      <c r="E1246">
        <v>0</v>
      </c>
      <c r="F1246">
        <v>0</v>
      </c>
      <c r="G1246" s="1">
        <v>43010</v>
      </c>
      <c r="H1246" t="s">
        <v>11</v>
      </c>
    </row>
    <row r="1247" spans="1:8" x14ac:dyDescent="0.25">
      <c r="A1247" t="s">
        <v>48</v>
      </c>
      <c r="B1247">
        <v>15</v>
      </c>
      <c r="C1247">
        <v>9.58</v>
      </c>
      <c r="D1247">
        <v>0</v>
      </c>
      <c r="E1247">
        <v>0</v>
      </c>
      <c r="F1247">
        <v>143.75</v>
      </c>
      <c r="G1247" s="1">
        <v>43010</v>
      </c>
      <c r="H1247" t="s">
        <v>11</v>
      </c>
    </row>
    <row r="1248" spans="1:8" x14ac:dyDescent="0.25">
      <c r="A1248" t="s">
        <v>48</v>
      </c>
      <c r="B1248">
        <v>3</v>
      </c>
      <c r="C1248">
        <v>9.58</v>
      </c>
      <c r="D1248">
        <v>100</v>
      </c>
      <c r="E1248">
        <v>0</v>
      </c>
      <c r="F1248">
        <v>0</v>
      </c>
      <c r="G1248" s="1">
        <v>43010</v>
      </c>
      <c r="H1248" t="s">
        <v>11</v>
      </c>
    </row>
    <row r="1249" spans="1:8" x14ac:dyDescent="0.25">
      <c r="A1249" t="s">
        <v>48</v>
      </c>
      <c r="B1249">
        <v>40</v>
      </c>
      <c r="C1249">
        <v>9.58</v>
      </c>
      <c r="D1249">
        <v>0</v>
      </c>
      <c r="E1249">
        <v>0</v>
      </c>
      <c r="F1249">
        <v>383.33</v>
      </c>
      <c r="G1249" s="1">
        <v>43011</v>
      </c>
      <c r="H1249" t="s">
        <v>11</v>
      </c>
    </row>
    <row r="1250" spans="1:8" x14ac:dyDescent="0.25">
      <c r="A1250" t="s">
        <v>48</v>
      </c>
      <c r="B1250">
        <v>8</v>
      </c>
      <c r="C1250">
        <v>9.58</v>
      </c>
      <c r="D1250">
        <v>100</v>
      </c>
      <c r="E1250">
        <v>0</v>
      </c>
      <c r="F1250">
        <v>0</v>
      </c>
      <c r="G1250" s="1">
        <v>43011</v>
      </c>
      <c r="H1250" t="s">
        <v>11</v>
      </c>
    </row>
    <row r="1251" spans="1:8" x14ac:dyDescent="0.25">
      <c r="A1251" t="s">
        <v>48</v>
      </c>
      <c r="B1251">
        <v>6</v>
      </c>
      <c r="C1251">
        <v>9.58</v>
      </c>
      <c r="D1251">
        <v>0</v>
      </c>
      <c r="E1251">
        <v>0</v>
      </c>
      <c r="F1251">
        <v>57.5</v>
      </c>
      <c r="G1251" s="1">
        <v>43011</v>
      </c>
      <c r="H1251" t="s">
        <v>11</v>
      </c>
    </row>
    <row r="1252" spans="1:8" x14ac:dyDescent="0.25">
      <c r="A1252" t="s">
        <v>48</v>
      </c>
      <c r="B1252">
        <v>1</v>
      </c>
      <c r="C1252">
        <v>9.58</v>
      </c>
      <c r="D1252">
        <v>100</v>
      </c>
      <c r="E1252">
        <v>0</v>
      </c>
      <c r="F1252">
        <v>0</v>
      </c>
      <c r="G1252" s="1">
        <v>43011</v>
      </c>
      <c r="H1252" t="s">
        <v>11</v>
      </c>
    </row>
    <row r="1253" spans="1:8" x14ac:dyDescent="0.25">
      <c r="A1253" t="s">
        <v>48</v>
      </c>
      <c r="B1253">
        <v>10</v>
      </c>
      <c r="C1253">
        <v>9.58</v>
      </c>
      <c r="D1253">
        <v>0</v>
      </c>
      <c r="E1253">
        <v>0</v>
      </c>
      <c r="F1253">
        <v>95.83</v>
      </c>
      <c r="G1253" s="1">
        <v>43011</v>
      </c>
      <c r="H1253" t="s">
        <v>11</v>
      </c>
    </row>
    <row r="1254" spans="1:8" x14ac:dyDescent="0.25">
      <c r="A1254" t="s">
        <v>48</v>
      </c>
      <c r="B1254">
        <v>2</v>
      </c>
      <c r="C1254">
        <v>9.58</v>
      </c>
      <c r="D1254">
        <v>100</v>
      </c>
      <c r="E1254">
        <v>0</v>
      </c>
      <c r="F1254">
        <v>0</v>
      </c>
      <c r="G1254" s="1">
        <v>43011</v>
      </c>
      <c r="H1254" t="s">
        <v>11</v>
      </c>
    </row>
    <row r="1255" spans="1:8" x14ac:dyDescent="0.25">
      <c r="A1255" t="s">
        <v>48</v>
      </c>
      <c r="B1255">
        <v>10</v>
      </c>
      <c r="C1255">
        <v>9.58</v>
      </c>
      <c r="D1255">
        <v>0</v>
      </c>
      <c r="E1255">
        <v>0</v>
      </c>
      <c r="F1255">
        <v>95.83</v>
      </c>
      <c r="G1255" s="1">
        <v>43011</v>
      </c>
      <c r="H1255" t="s">
        <v>11</v>
      </c>
    </row>
    <row r="1256" spans="1:8" x14ac:dyDescent="0.25">
      <c r="A1256" t="s">
        <v>48</v>
      </c>
      <c r="B1256">
        <v>2</v>
      </c>
      <c r="C1256">
        <v>9.58</v>
      </c>
      <c r="D1256">
        <v>100</v>
      </c>
      <c r="E1256">
        <v>0</v>
      </c>
      <c r="F1256">
        <v>0</v>
      </c>
      <c r="G1256" s="1">
        <v>43011</v>
      </c>
      <c r="H1256" t="s">
        <v>11</v>
      </c>
    </row>
    <row r="1257" spans="1:8" x14ac:dyDescent="0.25">
      <c r="A1257" t="s">
        <v>48</v>
      </c>
      <c r="B1257">
        <v>6</v>
      </c>
      <c r="C1257">
        <v>9.58</v>
      </c>
      <c r="D1257">
        <v>0</v>
      </c>
      <c r="E1257">
        <v>0</v>
      </c>
      <c r="F1257">
        <v>57.5</v>
      </c>
      <c r="G1257" s="1">
        <v>43011</v>
      </c>
      <c r="H1257" t="s">
        <v>11</v>
      </c>
    </row>
    <row r="1258" spans="1:8" x14ac:dyDescent="0.25">
      <c r="A1258" t="s">
        <v>48</v>
      </c>
      <c r="B1258">
        <v>1</v>
      </c>
      <c r="C1258">
        <v>9.58</v>
      </c>
      <c r="D1258">
        <v>100</v>
      </c>
      <c r="E1258">
        <v>0</v>
      </c>
      <c r="F1258">
        <v>0</v>
      </c>
      <c r="G1258" s="1">
        <v>43011</v>
      </c>
      <c r="H1258" t="s">
        <v>11</v>
      </c>
    </row>
    <row r="1259" spans="1:8" x14ac:dyDescent="0.25">
      <c r="A1259" t="s">
        <v>48</v>
      </c>
      <c r="B1259">
        <v>3</v>
      </c>
      <c r="C1259">
        <v>9.58</v>
      </c>
      <c r="D1259">
        <v>0</v>
      </c>
      <c r="E1259">
        <v>0</v>
      </c>
      <c r="F1259">
        <v>28.75</v>
      </c>
      <c r="G1259" s="1">
        <v>43011</v>
      </c>
      <c r="H1259" t="s">
        <v>11</v>
      </c>
    </row>
    <row r="1260" spans="1:8" x14ac:dyDescent="0.25">
      <c r="A1260" t="s">
        <v>22</v>
      </c>
      <c r="B1260">
        <v>2</v>
      </c>
      <c r="C1260">
        <v>47.92</v>
      </c>
      <c r="D1260">
        <v>0</v>
      </c>
      <c r="E1260">
        <v>0</v>
      </c>
      <c r="F1260">
        <v>95.83</v>
      </c>
      <c r="G1260" s="1">
        <v>43011</v>
      </c>
      <c r="H1260" t="s">
        <v>15</v>
      </c>
    </row>
    <row r="1261" spans="1:8" x14ac:dyDescent="0.25">
      <c r="A1261" t="s">
        <v>22</v>
      </c>
      <c r="B1261">
        <v>2</v>
      </c>
      <c r="C1261">
        <v>5.83</v>
      </c>
      <c r="D1261">
        <v>0</v>
      </c>
      <c r="E1261">
        <v>0</v>
      </c>
      <c r="F1261">
        <v>11.67</v>
      </c>
      <c r="G1261" s="1">
        <v>43011</v>
      </c>
      <c r="H1261" t="s">
        <v>19</v>
      </c>
    </row>
    <row r="1262" spans="1:8" x14ac:dyDescent="0.25">
      <c r="A1262" t="s">
        <v>48</v>
      </c>
      <c r="B1262">
        <v>2</v>
      </c>
      <c r="C1262">
        <v>9.58</v>
      </c>
      <c r="D1262">
        <v>0</v>
      </c>
      <c r="E1262">
        <v>0</v>
      </c>
      <c r="F1262">
        <v>19.170000000000002</v>
      </c>
      <c r="G1262" s="1">
        <v>43011</v>
      </c>
      <c r="H1262" t="s">
        <v>11</v>
      </c>
    </row>
    <row r="1263" spans="1:8" x14ac:dyDescent="0.25">
      <c r="A1263" t="s">
        <v>48</v>
      </c>
      <c r="B1263">
        <v>5</v>
      </c>
      <c r="C1263">
        <v>9.58</v>
      </c>
      <c r="D1263">
        <v>0</v>
      </c>
      <c r="E1263">
        <v>0</v>
      </c>
      <c r="F1263">
        <v>47.92</v>
      </c>
      <c r="G1263" s="1">
        <v>43011</v>
      </c>
      <c r="H1263" t="s">
        <v>11</v>
      </c>
    </row>
    <row r="1264" spans="1:8" x14ac:dyDescent="0.25">
      <c r="A1264" t="s">
        <v>48</v>
      </c>
      <c r="B1264">
        <v>1</v>
      </c>
      <c r="C1264">
        <v>9.58</v>
      </c>
      <c r="D1264">
        <v>100</v>
      </c>
      <c r="E1264">
        <v>0</v>
      </c>
      <c r="F1264">
        <v>0</v>
      </c>
      <c r="G1264" s="1">
        <v>43011</v>
      </c>
      <c r="H1264" t="s">
        <v>11</v>
      </c>
    </row>
    <row r="1265" spans="1:8" x14ac:dyDescent="0.25">
      <c r="A1265" t="s">
        <v>48</v>
      </c>
      <c r="B1265">
        <v>5</v>
      </c>
      <c r="C1265">
        <v>9.58</v>
      </c>
      <c r="D1265">
        <v>0</v>
      </c>
      <c r="E1265">
        <v>0</v>
      </c>
      <c r="F1265">
        <v>47.92</v>
      </c>
      <c r="G1265" s="1">
        <v>43011</v>
      </c>
      <c r="H1265" t="s">
        <v>11</v>
      </c>
    </row>
    <row r="1266" spans="1:8" x14ac:dyDescent="0.25">
      <c r="A1266" t="s">
        <v>48</v>
      </c>
      <c r="B1266">
        <v>1</v>
      </c>
      <c r="C1266">
        <v>9.58</v>
      </c>
      <c r="D1266">
        <v>100</v>
      </c>
      <c r="E1266">
        <v>0</v>
      </c>
      <c r="F1266">
        <v>0</v>
      </c>
      <c r="G1266" s="1">
        <v>43011</v>
      </c>
      <c r="H1266" t="s">
        <v>11</v>
      </c>
    </row>
    <row r="1267" spans="1:8" x14ac:dyDescent="0.25">
      <c r="A1267" t="s">
        <v>48</v>
      </c>
      <c r="B1267">
        <v>15</v>
      </c>
      <c r="C1267">
        <v>9.58</v>
      </c>
      <c r="D1267">
        <v>0</v>
      </c>
      <c r="E1267">
        <v>0</v>
      </c>
      <c r="F1267">
        <v>143.75</v>
      </c>
      <c r="G1267" s="1">
        <v>43011</v>
      </c>
      <c r="H1267" t="s">
        <v>11</v>
      </c>
    </row>
    <row r="1268" spans="1:8" x14ac:dyDescent="0.25">
      <c r="A1268" t="s">
        <v>48</v>
      </c>
      <c r="B1268">
        <v>3</v>
      </c>
      <c r="C1268">
        <v>9.58</v>
      </c>
      <c r="D1268">
        <v>100</v>
      </c>
      <c r="E1268">
        <v>0</v>
      </c>
      <c r="F1268">
        <v>0</v>
      </c>
      <c r="G1268" s="1">
        <v>43011</v>
      </c>
      <c r="H1268" t="s">
        <v>11</v>
      </c>
    </row>
    <row r="1269" spans="1:8" x14ac:dyDescent="0.25">
      <c r="A1269" t="s">
        <v>48</v>
      </c>
      <c r="B1269">
        <v>10</v>
      </c>
      <c r="C1269">
        <v>9.58</v>
      </c>
      <c r="D1269">
        <v>0</v>
      </c>
      <c r="E1269">
        <v>0</v>
      </c>
      <c r="F1269">
        <v>95.83</v>
      </c>
      <c r="G1269" s="1">
        <v>43011</v>
      </c>
      <c r="H1269" t="s">
        <v>11</v>
      </c>
    </row>
    <row r="1270" spans="1:8" x14ac:dyDescent="0.25">
      <c r="A1270" t="s">
        <v>48</v>
      </c>
      <c r="B1270">
        <v>5</v>
      </c>
      <c r="C1270">
        <v>9.58</v>
      </c>
      <c r="D1270">
        <v>100</v>
      </c>
      <c r="E1270">
        <v>0</v>
      </c>
      <c r="F1270">
        <v>0</v>
      </c>
      <c r="G1270" s="1">
        <v>43011</v>
      </c>
      <c r="H1270" t="s">
        <v>11</v>
      </c>
    </row>
    <row r="1271" spans="1:8" x14ac:dyDescent="0.25">
      <c r="A1271" t="s">
        <v>48</v>
      </c>
      <c r="B1271">
        <v>5</v>
      </c>
      <c r="C1271">
        <v>9.58</v>
      </c>
      <c r="D1271">
        <v>0</v>
      </c>
      <c r="E1271">
        <v>0</v>
      </c>
      <c r="F1271">
        <v>47.92</v>
      </c>
      <c r="G1271" s="1">
        <v>43011</v>
      </c>
      <c r="H1271" t="s">
        <v>11</v>
      </c>
    </row>
    <row r="1272" spans="1:8" x14ac:dyDescent="0.25">
      <c r="A1272" t="s">
        <v>48</v>
      </c>
      <c r="B1272">
        <v>1</v>
      </c>
      <c r="C1272">
        <v>9.58</v>
      </c>
      <c r="D1272">
        <v>100</v>
      </c>
      <c r="E1272">
        <v>0</v>
      </c>
      <c r="F1272">
        <v>0</v>
      </c>
      <c r="G1272" s="1">
        <v>43011</v>
      </c>
      <c r="H1272" t="s">
        <v>11</v>
      </c>
    </row>
    <row r="1273" spans="1:8" x14ac:dyDescent="0.25">
      <c r="A1273" t="s">
        <v>48</v>
      </c>
      <c r="B1273">
        <v>11</v>
      </c>
      <c r="C1273">
        <v>9.58</v>
      </c>
      <c r="D1273">
        <v>0</v>
      </c>
      <c r="E1273">
        <v>0</v>
      </c>
      <c r="F1273">
        <v>105.42</v>
      </c>
      <c r="G1273" s="1">
        <v>43012</v>
      </c>
      <c r="H1273" t="s">
        <v>11</v>
      </c>
    </row>
    <row r="1274" spans="1:8" x14ac:dyDescent="0.25">
      <c r="A1274" t="s">
        <v>48</v>
      </c>
      <c r="B1274">
        <v>10</v>
      </c>
      <c r="C1274">
        <v>9.58</v>
      </c>
      <c r="D1274">
        <v>0</v>
      </c>
      <c r="E1274">
        <v>0</v>
      </c>
      <c r="F1274">
        <v>95.83</v>
      </c>
      <c r="G1274" s="1">
        <v>43012</v>
      </c>
      <c r="H1274" t="s">
        <v>11</v>
      </c>
    </row>
    <row r="1275" spans="1:8" x14ac:dyDescent="0.25">
      <c r="A1275" t="s">
        <v>48</v>
      </c>
      <c r="B1275">
        <v>2</v>
      </c>
      <c r="C1275">
        <v>9.58</v>
      </c>
      <c r="D1275">
        <v>100</v>
      </c>
      <c r="E1275">
        <v>0</v>
      </c>
      <c r="F1275">
        <v>0</v>
      </c>
      <c r="G1275" s="1">
        <v>43012</v>
      </c>
      <c r="H1275" t="s">
        <v>11</v>
      </c>
    </row>
    <row r="1276" spans="1:8" x14ac:dyDescent="0.25">
      <c r="A1276" t="s">
        <v>22</v>
      </c>
      <c r="B1276">
        <v>2</v>
      </c>
      <c r="C1276">
        <v>5.83</v>
      </c>
      <c r="D1276">
        <v>0</v>
      </c>
      <c r="E1276">
        <v>0</v>
      </c>
      <c r="F1276">
        <v>11.67</v>
      </c>
      <c r="G1276" s="1">
        <v>43012</v>
      </c>
      <c r="H1276" t="s">
        <v>19</v>
      </c>
    </row>
    <row r="1277" spans="1:8" x14ac:dyDescent="0.25">
      <c r="A1277" t="s">
        <v>48</v>
      </c>
      <c r="B1277">
        <v>11</v>
      </c>
      <c r="C1277">
        <v>9.58</v>
      </c>
      <c r="D1277">
        <v>0</v>
      </c>
      <c r="E1277">
        <v>0</v>
      </c>
      <c r="F1277">
        <v>105.42</v>
      </c>
      <c r="G1277" s="1">
        <v>43013</v>
      </c>
      <c r="H1277" t="s">
        <v>11</v>
      </c>
    </row>
    <row r="1278" spans="1:8" x14ac:dyDescent="0.25">
      <c r="A1278" t="s">
        <v>48</v>
      </c>
      <c r="B1278">
        <v>2</v>
      </c>
      <c r="C1278">
        <v>9.58</v>
      </c>
      <c r="D1278">
        <v>100</v>
      </c>
      <c r="E1278">
        <v>0</v>
      </c>
      <c r="F1278">
        <v>0</v>
      </c>
      <c r="G1278" s="1">
        <v>43013</v>
      </c>
      <c r="H1278" t="s">
        <v>11</v>
      </c>
    </row>
    <row r="1279" spans="1:8" x14ac:dyDescent="0.25">
      <c r="A1279" t="s">
        <v>22</v>
      </c>
      <c r="B1279">
        <v>8</v>
      </c>
      <c r="C1279">
        <v>5.83</v>
      </c>
      <c r="D1279">
        <v>0</v>
      </c>
      <c r="E1279">
        <v>0</v>
      </c>
      <c r="F1279">
        <v>46.67</v>
      </c>
      <c r="G1279" s="1">
        <v>43013</v>
      </c>
      <c r="H1279" t="s">
        <v>19</v>
      </c>
    </row>
    <row r="1280" spans="1:8" x14ac:dyDescent="0.25">
      <c r="A1280" t="s">
        <v>22</v>
      </c>
      <c r="B1280">
        <v>1</v>
      </c>
      <c r="C1280">
        <v>5.83</v>
      </c>
      <c r="D1280">
        <v>100</v>
      </c>
      <c r="E1280">
        <v>0</v>
      </c>
      <c r="F1280">
        <v>0</v>
      </c>
      <c r="G1280" s="1">
        <v>43013</v>
      </c>
      <c r="H1280" t="s">
        <v>19</v>
      </c>
    </row>
    <row r="1281" spans="1:8" x14ac:dyDescent="0.25">
      <c r="A1281" t="s">
        <v>48</v>
      </c>
      <c r="B1281">
        <v>5</v>
      </c>
      <c r="C1281">
        <v>9.58</v>
      </c>
      <c r="D1281">
        <v>0</v>
      </c>
      <c r="E1281">
        <v>0</v>
      </c>
      <c r="F1281">
        <v>47.92</v>
      </c>
      <c r="G1281" s="1">
        <v>43013</v>
      </c>
      <c r="H1281" t="s">
        <v>11</v>
      </c>
    </row>
    <row r="1282" spans="1:8" x14ac:dyDescent="0.25">
      <c r="A1282" t="s">
        <v>48</v>
      </c>
      <c r="B1282">
        <v>1</v>
      </c>
      <c r="C1282">
        <v>9.58</v>
      </c>
      <c r="D1282">
        <v>100</v>
      </c>
      <c r="E1282">
        <v>0</v>
      </c>
      <c r="F1282">
        <v>0</v>
      </c>
      <c r="G1282" s="1">
        <v>43013</v>
      </c>
      <c r="H1282" t="s">
        <v>11</v>
      </c>
    </row>
    <row r="1283" spans="1:8" x14ac:dyDescent="0.25">
      <c r="A1283" t="s">
        <v>48</v>
      </c>
      <c r="B1283">
        <v>5</v>
      </c>
      <c r="C1283">
        <v>9.58</v>
      </c>
      <c r="D1283">
        <v>0</v>
      </c>
      <c r="E1283">
        <v>0</v>
      </c>
      <c r="F1283">
        <v>47.92</v>
      </c>
      <c r="G1283" s="1">
        <v>43013</v>
      </c>
      <c r="H1283" t="s">
        <v>11</v>
      </c>
    </row>
    <row r="1284" spans="1:8" x14ac:dyDescent="0.25">
      <c r="A1284" t="s">
        <v>48</v>
      </c>
      <c r="B1284">
        <v>1</v>
      </c>
      <c r="C1284">
        <v>9.58</v>
      </c>
      <c r="D1284">
        <v>100</v>
      </c>
      <c r="E1284">
        <v>0</v>
      </c>
      <c r="F1284">
        <v>0</v>
      </c>
      <c r="G1284" s="1">
        <v>43013</v>
      </c>
      <c r="H1284" t="s">
        <v>11</v>
      </c>
    </row>
    <row r="1285" spans="1:8" x14ac:dyDescent="0.25">
      <c r="A1285" t="s">
        <v>22</v>
      </c>
      <c r="B1285">
        <v>25</v>
      </c>
      <c r="C1285">
        <v>5.83</v>
      </c>
      <c r="D1285">
        <v>100</v>
      </c>
      <c r="E1285">
        <v>0</v>
      </c>
      <c r="F1285">
        <v>0</v>
      </c>
      <c r="G1285" s="1">
        <v>43013</v>
      </c>
      <c r="H1285" t="s">
        <v>19</v>
      </c>
    </row>
    <row r="1286" spans="1:8" x14ac:dyDescent="0.25">
      <c r="A1286" t="s">
        <v>22</v>
      </c>
      <c r="B1286">
        <v>4</v>
      </c>
      <c r="C1286">
        <v>5.83</v>
      </c>
      <c r="D1286">
        <v>0</v>
      </c>
      <c r="E1286">
        <v>0</v>
      </c>
      <c r="F1286">
        <v>23.33</v>
      </c>
      <c r="G1286" s="1">
        <v>43013</v>
      </c>
      <c r="H1286" t="s">
        <v>19</v>
      </c>
    </row>
    <row r="1287" spans="1:8" x14ac:dyDescent="0.25">
      <c r="A1287" t="s">
        <v>22</v>
      </c>
      <c r="B1287">
        <v>3</v>
      </c>
      <c r="C1287">
        <v>47.92</v>
      </c>
      <c r="D1287">
        <v>0</v>
      </c>
      <c r="E1287">
        <v>0</v>
      </c>
      <c r="F1287">
        <v>143.75</v>
      </c>
      <c r="G1287" s="1">
        <v>43013</v>
      </c>
      <c r="H1287" t="s">
        <v>15</v>
      </c>
    </row>
    <row r="1288" spans="1:8" x14ac:dyDescent="0.25">
      <c r="A1288" t="s">
        <v>22</v>
      </c>
      <c r="B1288">
        <v>2</v>
      </c>
      <c r="C1288">
        <v>9.58</v>
      </c>
      <c r="D1288">
        <v>0</v>
      </c>
      <c r="E1288">
        <v>0</v>
      </c>
      <c r="F1288">
        <v>19.170000000000002</v>
      </c>
      <c r="G1288" s="1">
        <v>43013</v>
      </c>
      <c r="H1288" t="s">
        <v>11</v>
      </c>
    </row>
    <row r="1289" spans="1:8" x14ac:dyDescent="0.25">
      <c r="A1289" t="s">
        <v>48</v>
      </c>
      <c r="B1289">
        <v>4</v>
      </c>
      <c r="C1289">
        <v>9.58</v>
      </c>
      <c r="D1289">
        <v>0</v>
      </c>
      <c r="E1289">
        <v>0</v>
      </c>
      <c r="F1289">
        <v>38.33</v>
      </c>
      <c r="G1289" s="1">
        <v>43013</v>
      </c>
      <c r="H1289" t="s">
        <v>11</v>
      </c>
    </row>
    <row r="1290" spans="1:8" x14ac:dyDescent="0.25">
      <c r="A1290" t="s">
        <v>22</v>
      </c>
      <c r="B1290">
        <v>1</v>
      </c>
      <c r="C1290">
        <v>9.58</v>
      </c>
      <c r="D1290">
        <v>100</v>
      </c>
      <c r="E1290">
        <v>0</v>
      </c>
      <c r="F1290">
        <v>0</v>
      </c>
      <c r="G1290" s="1">
        <v>43013</v>
      </c>
      <c r="H1290" t="s">
        <v>11</v>
      </c>
    </row>
    <row r="1291" spans="1:8" x14ac:dyDescent="0.25">
      <c r="A1291" t="s">
        <v>48</v>
      </c>
      <c r="B1291">
        <v>-15</v>
      </c>
      <c r="C1291">
        <v>9.58</v>
      </c>
      <c r="D1291">
        <v>0</v>
      </c>
      <c r="E1291">
        <v>0</v>
      </c>
      <c r="F1291">
        <v>-143.75</v>
      </c>
      <c r="G1291" s="1">
        <v>43014</v>
      </c>
      <c r="H1291" t="s">
        <v>11</v>
      </c>
    </row>
    <row r="1292" spans="1:8" x14ac:dyDescent="0.25">
      <c r="A1292" t="s">
        <v>48</v>
      </c>
      <c r="B1292">
        <v>-3</v>
      </c>
      <c r="C1292">
        <v>9.58</v>
      </c>
      <c r="D1292">
        <v>100</v>
      </c>
      <c r="E1292">
        <v>0</v>
      </c>
      <c r="F1292">
        <v>0</v>
      </c>
      <c r="G1292" s="1">
        <v>43014</v>
      </c>
      <c r="H1292" t="s">
        <v>11</v>
      </c>
    </row>
    <row r="1293" spans="1:8" x14ac:dyDescent="0.25">
      <c r="A1293" t="s">
        <v>48</v>
      </c>
      <c r="B1293">
        <v>5</v>
      </c>
      <c r="C1293">
        <v>9.58</v>
      </c>
      <c r="D1293">
        <v>0</v>
      </c>
      <c r="E1293">
        <v>0</v>
      </c>
      <c r="F1293">
        <v>47.92</v>
      </c>
      <c r="G1293" s="1">
        <v>43017</v>
      </c>
      <c r="H1293" t="s">
        <v>11</v>
      </c>
    </row>
    <row r="1294" spans="1:8" x14ac:dyDescent="0.25">
      <c r="A1294" t="s">
        <v>48</v>
      </c>
      <c r="B1294">
        <v>1</v>
      </c>
      <c r="C1294">
        <v>9.58</v>
      </c>
      <c r="D1294">
        <v>100</v>
      </c>
      <c r="E1294">
        <v>0</v>
      </c>
      <c r="F1294">
        <v>0</v>
      </c>
      <c r="G1294" s="1">
        <v>43017</v>
      </c>
      <c r="H1294" t="s">
        <v>11</v>
      </c>
    </row>
    <row r="1295" spans="1:8" x14ac:dyDescent="0.25">
      <c r="A1295" t="s">
        <v>22</v>
      </c>
      <c r="B1295">
        <v>5</v>
      </c>
      <c r="C1295">
        <v>9.58</v>
      </c>
      <c r="D1295">
        <v>0</v>
      </c>
      <c r="E1295">
        <v>0</v>
      </c>
      <c r="F1295">
        <v>47.92</v>
      </c>
      <c r="G1295" s="1">
        <v>43017</v>
      </c>
      <c r="H1295" t="s">
        <v>11</v>
      </c>
    </row>
    <row r="1296" spans="1:8" x14ac:dyDescent="0.25">
      <c r="A1296" t="s">
        <v>22</v>
      </c>
      <c r="B1296">
        <v>1</v>
      </c>
      <c r="C1296">
        <v>9.58</v>
      </c>
      <c r="D1296">
        <v>100</v>
      </c>
      <c r="E1296">
        <v>0</v>
      </c>
      <c r="F1296">
        <v>0</v>
      </c>
      <c r="G1296" s="1">
        <v>43017</v>
      </c>
      <c r="H1296" t="s">
        <v>11</v>
      </c>
    </row>
    <row r="1297" spans="1:8" x14ac:dyDescent="0.25">
      <c r="A1297" t="s">
        <v>48</v>
      </c>
      <c r="B1297">
        <v>11</v>
      </c>
      <c r="C1297">
        <v>9.58</v>
      </c>
      <c r="D1297">
        <v>0</v>
      </c>
      <c r="E1297">
        <v>0</v>
      </c>
      <c r="F1297">
        <v>105.42</v>
      </c>
      <c r="G1297" s="1">
        <v>43017</v>
      </c>
      <c r="H1297" t="s">
        <v>11</v>
      </c>
    </row>
    <row r="1298" spans="1:8" x14ac:dyDescent="0.25">
      <c r="A1298" t="s">
        <v>48</v>
      </c>
      <c r="B1298">
        <v>2</v>
      </c>
      <c r="C1298">
        <v>9.58</v>
      </c>
      <c r="D1298">
        <v>100</v>
      </c>
      <c r="E1298">
        <v>0</v>
      </c>
      <c r="F1298">
        <v>0</v>
      </c>
      <c r="G1298" s="1">
        <v>43017</v>
      </c>
      <c r="H1298" t="s">
        <v>11</v>
      </c>
    </row>
    <row r="1299" spans="1:8" x14ac:dyDescent="0.25">
      <c r="A1299" t="s">
        <v>48</v>
      </c>
      <c r="B1299">
        <v>10</v>
      </c>
      <c r="C1299">
        <v>9.58</v>
      </c>
      <c r="D1299">
        <v>0</v>
      </c>
      <c r="E1299">
        <v>0</v>
      </c>
      <c r="F1299">
        <v>95.83</v>
      </c>
      <c r="G1299" s="1">
        <v>43017</v>
      </c>
      <c r="H1299" t="s">
        <v>11</v>
      </c>
    </row>
    <row r="1300" spans="1:8" x14ac:dyDescent="0.25">
      <c r="A1300" t="s">
        <v>48</v>
      </c>
      <c r="B1300">
        <v>2</v>
      </c>
      <c r="C1300">
        <v>9.58</v>
      </c>
      <c r="D1300">
        <v>100</v>
      </c>
      <c r="E1300">
        <v>0</v>
      </c>
      <c r="F1300">
        <v>0</v>
      </c>
      <c r="G1300" s="1">
        <v>43017</v>
      </c>
      <c r="H1300" t="s">
        <v>11</v>
      </c>
    </row>
    <row r="1301" spans="1:8" x14ac:dyDescent="0.25">
      <c r="A1301" t="s">
        <v>22</v>
      </c>
      <c r="B1301">
        <v>5</v>
      </c>
      <c r="C1301">
        <v>5.83</v>
      </c>
      <c r="D1301">
        <v>0</v>
      </c>
      <c r="E1301">
        <v>0</v>
      </c>
      <c r="F1301">
        <v>29.17</v>
      </c>
      <c r="G1301" s="1">
        <v>43017</v>
      </c>
      <c r="H1301" t="s">
        <v>19</v>
      </c>
    </row>
    <row r="1302" spans="1:8" x14ac:dyDescent="0.25">
      <c r="A1302" t="s">
        <v>22</v>
      </c>
      <c r="B1302">
        <v>1</v>
      </c>
      <c r="C1302">
        <v>5.83</v>
      </c>
      <c r="D1302">
        <v>100</v>
      </c>
      <c r="E1302">
        <v>0</v>
      </c>
      <c r="F1302">
        <v>0</v>
      </c>
      <c r="G1302" s="1">
        <v>43017</v>
      </c>
      <c r="H1302" t="s">
        <v>19</v>
      </c>
    </row>
    <row r="1303" spans="1:8" x14ac:dyDescent="0.25">
      <c r="A1303" t="s">
        <v>48</v>
      </c>
      <c r="B1303">
        <v>10</v>
      </c>
      <c r="C1303">
        <v>9.58</v>
      </c>
      <c r="D1303">
        <v>0</v>
      </c>
      <c r="E1303">
        <v>0</v>
      </c>
      <c r="F1303">
        <v>95.83</v>
      </c>
      <c r="G1303" s="1">
        <v>43018</v>
      </c>
      <c r="H1303" t="s">
        <v>11</v>
      </c>
    </row>
    <row r="1304" spans="1:8" x14ac:dyDescent="0.25">
      <c r="A1304" t="s">
        <v>48</v>
      </c>
      <c r="B1304">
        <v>2</v>
      </c>
      <c r="C1304">
        <v>9.58</v>
      </c>
      <c r="D1304">
        <v>100</v>
      </c>
      <c r="E1304">
        <v>0</v>
      </c>
      <c r="F1304">
        <v>0</v>
      </c>
      <c r="G1304" s="1">
        <v>43018</v>
      </c>
      <c r="H1304" t="s">
        <v>11</v>
      </c>
    </row>
    <row r="1305" spans="1:8" x14ac:dyDescent="0.25">
      <c r="A1305" t="s">
        <v>48</v>
      </c>
      <c r="B1305">
        <v>10</v>
      </c>
      <c r="C1305">
        <v>9.58</v>
      </c>
      <c r="D1305">
        <v>0</v>
      </c>
      <c r="E1305">
        <v>0</v>
      </c>
      <c r="F1305">
        <v>95.83</v>
      </c>
      <c r="G1305" s="1">
        <v>43018</v>
      </c>
      <c r="H1305" t="s">
        <v>11</v>
      </c>
    </row>
    <row r="1306" spans="1:8" x14ac:dyDescent="0.25">
      <c r="A1306" t="s">
        <v>48</v>
      </c>
      <c r="B1306">
        <v>2</v>
      </c>
      <c r="C1306">
        <v>9.58</v>
      </c>
      <c r="D1306">
        <v>100</v>
      </c>
      <c r="E1306">
        <v>0</v>
      </c>
      <c r="F1306">
        <v>0</v>
      </c>
      <c r="G1306" s="1">
        <v>43018</v>
      </c>
      <c r="H1306" t="s">
        <v>11</v>
      </c>
    </row>
    <row r="1307" spans="1:8" x14ac:dyDescent="0.25">
      <c r="A1307" t="s">
        <v>48</v>
      </c>
      <c r="B1307">
        <v>3</v>
      </c>
      <c r="C1307">
        <v>9.58</v>
      </c>
      <c r="D1307">
        <v>0</v>
      </c>
      <c r="E1307">
        <v>0</v>
      </c>
      <c r="F1307">
        <v>28.75</v>
      </c>
      <c r="G1307" s="1">
        <v>43018</v>
      </c>
      <c r="H1307" t="s">
        <v>11</v>
      </c>
    </row>
    <row r="1308" spans="1:8" x14ac:dyDescent="0.25">
      <c r="A1308" t="s">
        <v>48</v>
      </c>
      <c r="B1308">
        <v>11</v>
      </c>
      <c r="C1308">
        <v>9.58</v>
      </c>
      <c r="D1308">
        <v>0</v>
      </c>
      <c r="E1308">
        <v>0</v>
      </c>
      <c r="F1308">
        <v>105.42</v>
      </c>
      <c r="G1308" s="1">
        <v>43018</v>
      </c>
      <c r="H1308" t="s">
        <v>11</v>
      </c>
    </row>
    <row r="1309" spans="1:8" x14ac:dyDescent="0.25">
      <c r="A1309" t="s">
        <v>48</v>
      </c>
      <c r="B1309">
        <v>2</v>
      </c>
      <c r="C1309">
        <v>9.58</v>
      </c>
      <c r="D1309">
        <v>100</v>
      </c>
      <c r="E1309">
        <v>0</v>
      </c>
      <c r="F1309">
        <v>0</v>
      </c>
      <c r="G1309" s="1">
        <v>43018</v>
      </c>
      <c r="H1309" t="s">
        <v>11</v>
      </c>
    </row>
    <row r="1310" spans="1:8" x14ac:dyDescent="0.25">
      <c r="A1310" t="s">
        <v>22</v>
      </c>
      <c r="B1310">
        <v>5</v>
      </c>
      <c r="C1310">
        <v>47.92</v>
      </c>
      <c r="D1310">
        <v>0</v>
      </c>
      <c r="E1310">
        <v>0</v>
      </c>
      <c r="F1310">
        <v>239.58</v>
      </c>
      <c r="G1310" s="1">
        <v>43018</v>
      </c>
      <c r="H1310" t="s">
        <v>15</v>
      </c>
    </row>
    <row r="1311" spans="1:8" x14ac:dyDescent="0.25">
      <c r="A1311" t="s">
        <v>22</v>
      </c>
      <c r="B1311">
        <v>1</v>
      </c>
      <c r="C1311">
        <v>47.92</v>
      </c>
      <c r="D1311">
        <v>100</v>
      </c>
      <c r="E1311">
        <v>0</v>
      </c>
      <c r="F1311">
        <v>0</v>
      </c>
      <c r="G1311" s="1">
        <v>43018</v>
      </c>
      <c r="H1311" t="s">
        <v>15</v>
      </c>
    </row>
    <row r="1312" spans="1:8" x14ac:dyDescent="0.25">
      <c r="A1312" t="s">
        <v>48</v>
      </c>
      <c r="B1312">
        <v>11</v>
      </c>
      <c r="C1312">
        <v>9.58</v>
      </c>
      <c r="D1312">
        <v>0</v>
      </c>
      <c r="E1312">
        <v>0</v>
      </c>
      <c r="F1312">
        <v>105.42</v>
      </c>
      <c r="G1312" s="1">
        <v>43019</v>
      </c>
      <c r="H1312" t="s">
        <v>11</v>
      </c>
    </row>
    <row r="1313" spans="1:8" x14ac:dyDescent="0.25">
      <c r="A1313" t="s">
        <v>48</v>
      </c>
      <c r="B1313">
        <v>2</v>
      </c>
      <c r="C1313">
        <v>9.58</v>
      </c>
      <c r="D1313">
        <v>100</v>
      </c>
      <c r="E1313">
        <v>0</v>
      </c>
      <c r="F1313">
        <v>0</v>
      </c>
      <c r="G1313" s="1">
        <v>43019</v>
      </c>
      <c r="H1313" t="s">
        <v>11</v>
      </c>
    </row>
    <row r="1314" spans="1:8" x14ac:dyDescent="0.25">
      <c r="A1314" t="s">
        <v>22</v>
      </c>
      <c r="B1314">
        <v>2</v>
      </c>
      <c r="C1314">
        <v>47.92</v>
      </c>
      <c r="D1314">
        <v>0</v>
      </c>
      <c r="E1314">
        <v>0</v>
      </c>
      <c r="F1314">
        <v>95.83</v>
      </c>
      <c r="G1314" s="1">
        <v>43019</v>
      </c>
      <c r="H1314" t="s">
        <v>15</v>
      </c>
    </row>
    <row r="1315" spans="1:8" x14ac:dyDescent="0.25">
      <c r="A1315" t="s">
        <v>48</v>
      </c>
      <c r="B1315">
        <v>2</v>
      </c>
      <c r="C1315">
        <v>9.58</v>
      </c>
      <c r="D1315">
        <v>100</v>
      </c>
      <c r="E1315">
        <v>0</v>
      </c>
      <c r="F1315">
        <v>0</v>
      </c>
      <c r="G1315" s="1">
        <v>43019</v>
      </c>
      <c r="H1315" t="s">
        <v>11</v>
      </c>
    </row>
    <row r="1316" spans="1:8" x14ac:dyDescent="0.25">
      <c r="A1316" t="s">
        <v>48</v>
      </c>
      <c r="B1316">
        <v>5</v>
      </c>
      <c r="C1316">
        <v>9.58</v>
      </c>
      <c r="D1316">
        <v>0</v>
      </c>
      <c r="E1316">
        <v>0</v>
      </c>
      <c r="F1316">
        <v>47.92</v>
      </c>
      <c r="G1316" s="1">
        <v>43019</v>
      </c>
      <c r="H1316" t="s">
        <v>11</v>
      </c>
    </row>
    <row r="1317" spans="1:8" x14ac:dyDescent="0.25">
      <c r="A1317" t="s">
        <v>48</v>
      </c>
      <c r="B1317">
        <v>1</v>
      </c>
      <c r="C1317">
        <v>9.58</v>
      </c>
      <c r="D1317">
        <v>100</v>
      </c>
      <c r="E1317">
        <v>0</v>
      </c>
      <c r="F1317">
        <v>0</v>
      </c>
      <c r="G1317" s="1">
        <v>43019</v>
      </c>
      <c r="H1317" t="s">
        <v>11</v>
      </c>
    </row>
    <row r="1318" spans="1:8" x14ac:dyDescent="0.25">
      <c r="A1318" t="s">
        <v>48</v>
      </c>
      <c r="B1318">
        <v>5</v>
      </c>
      <c r="C1318">
        <v>9.58</v>
      </c>
      <c r="D1318">
        <v>0</v>
      </c>
      <c r="E1318">
        <v>0</v>
      </c>
      <c r="F1318">
        <v>47.92</v>
      </c>
      <c r="G1318" s="1">
        <v>43019</v>
      </c>
      <c r="H1318" t="s">
        <v>11</v>
      </c>
    </row>
    <row r="1319" spans="1:8" x14ac:dyDescent="0.25">
      <c r="A1319" t="s">
        <v>48</v>
      </c>
      <c r="B1319">
        <v>1</v>
      </c>
      <c r="C1319">
        <v>9.58</v>
      </c>
      <c r="D1319">
        <v>100</v>
      </c>
      <c r="E1319">
        <v>0</v>
      </c>
      <c r="F1319">
        <v>0</v>
      </c>
      <c r="G1319" s="1">
        <v>43019</v>
      </c>
      <c r="H1319" t="s">
        <v>11</v>
      </c>
    </row>
    <row r="1320" spans="1:8" x14ac:dyDescent="0.25">
      <c r="A1320" t="s">
        <v>48</v>
      </c>
      <c r="B1320">
        <v>11</v>
      </c>
      <c r="C1320">
        <v>9.58</v>
      </c>
      <c r="D1320">
        <v>0</v>
      </c>
      <c r="E1320">
        <v>0</v>
      </c>
      <c r="F1320">
        <v>105.42</v>
      </c>
      <c r="G1320" s="1">
        <v>43019</v>
      </c>
      <c r="H1320" t="s">
        <v>11</v>
      </c>
    </row>
    <row r="1321" spans="1:8" x14ac:dyDescent="0.25">
      <c r="A1321" t="s">
        <v>48</v>
      </c>
      <c r="B1321">
        <v>2</v>
      </c>
      <c r="C1321">
        <v>9.58</v>
      </c>
      <c r="D1321">
        <v>100</v>
      </c>
      <c r="E1321">
        <v>0</v>
      </c>
      <c r="F1321">
        <v>0</v>
      </c>
      <c r="G1321" s="1">
        <v>43019</v>
      </c>
      <c r="H1321" t="s">
        <v>11</v>
      </c>
    </row>
    <row r="1322" spans="1:8" x14ac:dyDescent="0.25">
      <c r="A1322" t="s">
        <v>22</v>
      </c>
      <c r="B1322">
        <v>2</v>
      </c>
      <c r="C1322">
        <v>47.92</v>
      </c>
      <c r="D1322">
        <v>0</v>
      </c>
      <c r="E1322">
        <v>0</v>
      </c>
      <c r="F1322">
        <v>95.83</v>
      </c>
      <c r="G1322" s="1">
        <v>43019</v>
      </c>
      <c r="H1322" t="s">
        <v>15</v>
      </c>
    </row>
    <row r="1323" spans="1:8" x14ac:dyDescent="0.25">
      <c r="A1323" t="s">
        <v>48</v>
      </c>
      <c r="B1323">
        <v>9</v>
      </c>
      <c r="C1323">
        <v>11.67</v>
      </c>
      <c r="D1323">
        <v>0</v>
      </c>
      <c r="E1323">
        <v>0</v>
      </c>
      <c r="F1323">
        <v>105</v>
      </c>
      <c r="G1323" s="1">
        <v>43020</v>
      </c>
      <c r="H1323" t="s">
        <v>11</v>
      </c>
    </row>
    <row r="1324" spans="1:8" x14ac:dyDescent="0.25">
      <c r="A1324" t="s">
        <v>48</v>
      </c>
      <c r="B1324">
        <v>3</v>
      </c>
      <c r="C1324">
        <v>11.67</v>
      </c>
      <c r="D1324">
        <v>0</v>
      </c>
      <c r="E1324">
        <v>0</v>
      </c>
      <c r="F1324">
        <v>35</v>
      </c>
      <c r="G1324" s="1">
        <v>43020</v>
      </c>
      <c r="H1324" t="s">
        <v>11</v>
      </c>
    </row>
    <row r="1325" spans="1:8" x14ac:dyDescent="0.25">
      <c r="A1325" t="s">
        <v>22</v>
      </c>
      <c r="B1325">
        <v>2</v>
      </c>
      <c r="C1325">
        <v>47.92</v>
      </c>
      <c r="D1325">
        <v>0</v>
      </c>
      <c r="E1325">
        <v>0</v>
      </c>
      <c r="F1325">
        <v>95.83</v>
      </c>
      <c r="G1325" s="1">
        <v>43020</v>
      </c>
      <c r="H1325" t="s">
        <v>15</v>
      </c>
    </row>
    <row r="1326" spans="1:8" x14ac:dyDescent="0.25">
      <c r="A1326" t="s">
        <v>48</v>
      </c>
      <c r="B1326">
        <v>2</v>
      </c>
      <c r="C1326">
        <v>9.58</v>
      </c>
      <c r="D1326">
        <v>100</v>
      </c>
      <c r="E1326">
        <v>0</v>
      </c>
      <c r="F1326">
        <v>0</v>
      </c>
      <c r="G1326" s="1">
        <v>43020</v>
      </c>
      <c r="H1326" t="s">
        <v>11</v>
      </c>
    </row>
    <row r="1327" spans="1:8" x14ac:dyDescent="0.25">
      <c r="A1327" t="s">
        <v>48</v>
      </c>
      <c r="B1327">
        <v>1</v>
      </c>
      <c r="C1327">
        <v>9.58</v>
      </c>
      <c r="D1327">
        <v>0</v>
      </c>
      <c r="E1327">
        <v>0</v>
      </c>
      <c r="F1327">
        <v>9.58</v>
      </c>
      <c r="G1327" s="1">
        <v>43021</v>
      </c>
      <c r="H1327" t="s">
        <v>11</v>
      </c>
    </row>
    <row r="1328" spans="1:8" x14ac:dyDescent="0.25">
      <c r="A1328" t="s">
        <v>48</v>
      </c>
      <c r="B1328">
        <v>10</v>
      </c>
      <c r="C1328">
        <v>9.58</v>
      </c>
      <c r="D1328">
        <v>0</v>
      </c>
      <c r="E1328">
        <v>0</v>
      </c>
      <c r="F1328">
        <v>95.83</v>
      </c>
      <c r="G1328" s="1">
        <v>43021</v>
      </c>
      <c r="H1328" t="s">
        <v>11</v>
      </c>
    </row>
    <row r="1329" spans="1:8" x14ac:dyDescent="0.25">
      <c r="A1329" t="s">
        <v>48</v>
      </c>
      <c r="B1329">
        <v>2</v>
      </c>
      <c r="C1329">
        <v>9.58</v>
      </c>
      <c r="D1329">
        <v>100</v>
      </c>
      <c r="E1329">
        <v>0</v>
      </c>
      <c r="F1329">
        <v>0</v>
      </c>
      <c r="G1329" s="1">
        <v>43021</v>
      </c>
      <c r="H1329" t="s">
        <v>11</v>
      </c>
    </row>
    <row r="1330" spans="1:8" x14ac:dyDescent="0.25">
      <c r="A1330" t="s">
        <v>48</v>
      </c>
      <c r="B1330">
        <v>5</v>
      </c>
      <c r="C1330">
        <v>9.58</v>
      </c>
      <c r="D1330">
        <v>0</v>
      </c>
      <c r="E1330">
        <v>0</v>
      </c>
      <c r="F1330">
        <v>47.92</v>
      </c>
      <c r="G1330" s="1">
        <v>43021</v>
      </c>
      <c r="H1330" t="s">
        <v>11</v>
      </c>
    </row>
    <row r="1331" spans="1:8" x14ac:dyDescent="0.25">
      <c r="A1331" t="s">
        <v>48</v>
      </c>
      <c r="B1331">
        <v>1</v>
      </c>
      <c r="C1331">
        <v>9.58</v>
      </c>
      <c r="D1331">
        <v>100</v>
      </c>
      <c r="E1331">
        <v>0</v>
      </c>
      <c r="F1331">
        <v>0</v>
      </c>
      <c r="G1331" s="1">
        <v>43021</v>
      </c>
      <c r="H1331" t="s">
        <v>11</v>
      </c>
    </row>
    <row r="1332" spans="1:8" x14ac:dyDescent="0.25">
      <c r="A1332" t="s">
        <v>48</v>
      </c>
      <c r="B1332">
        <v>1</v>
      </c>
      <c r="C1332">
        <v>9.58</v>
      </c>
      <c r="D1332">
        <v>100</v>
      </c>
      <c r="E1332">
        <v>0</v>
      </c>
      <c r="F1332">
        <v>0</v>
      </c>
      <c r="G1332" s="1">
        <v>43021</v>
      </c>
      <c r="H1332" t="s">
        <v>11</v>
      </c>
    </row>
    <row r="1333" spans="1:8" x14ac:dyDescent="0.25">
      <c r="A1333" t="s">
        <v>48</v>
      </c>
      <c r="B1333">
        <v>5</v>
      </c>
      <c r="C1333">
        <v>9.58</v>
      </c>
      <c r="D1333">
        <v>0</v>
      </c>
      <c r="E1333">
        <v>0</v>
      </c>
      <c r="F1333">
        <v>47.92</v>
      </c>
      <c r="G1333" s="1">
        <v>43021</v>
      </c>
      <c r="H1333" t="s">
        <v>11</v>
      </c>
    </row>
    <row r="1334" spans="1:8" x14ac:dyDescent="0.25">
      <c r="A1334" t="s">
        <v>48</v>
      </c>
      <c r="B1334">
        <v>1</v>
      </c>
      <c r="C1334">
        <v>9.58</v>
      </c>
      <c r="D1334">
        <v>100</v>
      </c>
      <c r="E1334">
        <v>0</v>
      </c>
      <c r="F1334">
        <v>0</v>
      </c>
      <c r="G1334" s="1">
        <v>43021</v>
      </c>
      <c r="H1334" t="s">
        <v>11</v>
      </c>
    </row>
    <row r="1335" spans="1:8" x14ac:dyDescent="0.25">
      <c r="A1335" t="s">
        <v>48</v>
      </c>
      <c r="B1335">
        <v>25</v>
      </c>
      <c r="C1335">
        <v>9.58</v>
      </c>
      <c r="D1335">
        <v>0</v>
      </c>
      <c r="E1335">
        <v>0</v>
      </c>
      <c r="F1335">
        <v>239.58</v>
      </c>
      <c r="G1335" s="1">
        <v>43021</v>
      </c>
      <c r="H1335" t="s">
        <v>11</v>
      </c>
    </row>
    <row r="1336" spans="1:8" x14ac:dyDescent="0.25">
      <c r="A1336" t="s">
        <v>48</v>
      </c>
      <c r="B1336">
        <v>5</v>
      </c>
      <c r="C1336">
        <v>9.58</v>
      </c>
      <c r="D1336">
        <v>100</v>
      </c>
      <c r="E1336">
        <v>0</v>
      </c>
      <c r="F1336">
        <v>0</v>
      </c>
      <c r="G1336" s="1">
        <v>43021</v>
      </c>
      <c r="H1336" t="s">
        <v>11</v>
      </c>
    </row>
    <row r="1337" spans="1:8" x14ac:dyDescent="0.25">
      <c r="A1337" t="s">
        <v>48</v>
      </c>
      <c r="B1337">
        <v>5</v>
      </c>
      <c r="C1337">
        <v>9.58</v>
      </c>
      <c r="D1337">
        <v>0</v>
      </c>
      <c r="E1337">
        <v>0</v>
      </c>
      <c r="F1337">
        <v>47.92</v>
      </c>
      <c r="G1337" s="1">
        <v>43021</v>
      </c>
      <c r="H1337" t="s">
        <v>11</v>
      </c>
    </row>
    <row r="1338" spans="1:8" x14ac:dyDescent="0.25">
      <c r="A1338" t="s">
        <v>48</v>
      </c>
      <c r="B1338">
        <v>1</v>
      </c>
      <c r="C1338">
        <v>9.58</v>
      </c>
      <c r="D1338">
        <v>100</v>
      </c>
      <c r="E1338">
        <v>0</v>
      </c>
      <c r="F1338">
        <v>0</v>
      </c>
      <c r="G1338" s="1">
        <v>43021</v>
      </c>
      <c r="H1338" t="s">
        <v>11</v>
      </c>
    </row>
    <row r="1339" spans="1:8" x14ac:dyDescent="0.25">
      <c r="A1339" t="s">
        <v>48</v>
      </c>
      <c r="B1339">
        <v>12</v>
      </c>
      <c r="C1339">
        <v>9.58</v>
      </c>
      <c r="D1339">
        <v>0</v>
      </c>
      <c r="E1339">
        <v>0</v>
      </c>
      <c r="F1339">
        <v>115</v>
      </c>
      <c r="G1339" s="1">
        <v>43021</v>
      </c>
      <c r="H1339" t="s">
        <v>11</v>
      </c>
    </row>
    <row r="1340" spans="1:8" x14ac:dyDescent="0.25">
      <c r="A1340" t="s">
        <v>48</v>
      </c>
      <c r="B1340">
        <v>2</v>
      </c>
      <c r="C1340">
        <v>9.58</v>
      </c>
      <c r="D1340">
        <v>100</v>
      </c>
      <c r="E1340">
        <v>0</v>
      </c>
      <c r="F1340">
        <v>0</v>
      </c>
      <c r="G1340" s="1">
        <v>43021</v>
      </c>
      <c r="H1340" t="s">
        <v>11</v>
      </c>
    </row>
    <row r="1341" spans="1:8" x14ac:dyDescent="0.25">
      <c r="A1341" t="s">
        <v>48</v>
      </c>
      <c r="B1341">
        <v>10</v>
      </c>
      <c r="C1341">
        <v>9.58</v>
      </c>
      <c r="D1341">
        <v>0</v>
      </c>
      <c r="E1341">
        <v>0</v>
      </c>
      <c r="F1341">
        <v>95.83</v>
      </c>
      <c r="G1341" s="1">
        <v>43024</v>
      </c>
      <c r="H1341" t="s">
        <v>11</v>
      </c>
    </row>
    <row r="1342" spans="1:8" x14ac:dyDescent="0.25">
      <c r="A1342" t="s">
        <v>48</v>
      </c>
      <c r="B1342">
        <v>2</v>
      </c>
      <c r="C1342">
        <v>9.58</v>
      </c>
      <c r="D1342">
        <v>100</v>
      </c>
      <c r="E1342">
        <v>0</v>
      </c>
      <c r="F1342">
        <v>0</v>
      </c>
      <c r="G1342" s="1">
        <v>43024</v>
      </c>
      <c r="H1342" t="s">
        <v>11</v>
      </c>
    </row>
    <row r="1343" spans="1:8" x14ac:dyDescent="0.25">
      <c r="A1343" t="s">
        <v>22</v>
      </c>
      <c r="B1343">
        <v>1</v>
      </c>
      <c r="C1343">
        <v>5.83</v>
      </c>
      <c r="D1343">
        <v>50</v>
      </c>
      <c r="E1343">
        <v>0</v>
      </c>
      <c r="F1343">
        <v>2.92</v>
      </c>
      <c r="G1343" s="1">
        <v>43024</v>
      </c>
      <c r="H1343" t="s">
        <v>19</v>
      </c>
    </row>
    <row r="1344" spans="1:8" x14ac:dyDescent="0.25">
      <c r="A1344" t="s">
        <v>48</v>
      </c>
      <c r="B1344">
        <v>5</v>
      </c>
      <c r="C1344">
        <v>9.58</v>
      </c>
      <c r="D1344">
        <v>0</v>
      </c>
      <c r="E1344">
        <v>0</v>
      </c>
      <c r="F1344">
        <v>47.92</v>
      </c>
      <c r="G1344" s="1">
        <v>43024</v>
      </c>
      <c r="H1344" t="s">
        <v>11</v>
      </c>
    </row>
    <row r="1345" spans="1:8" x14ac:dyDescent="0.25">
      <c r="A1345" t="s">
        <v>48</v>
      </c>
      <c r="B1345">
        <v>1</v>
      </c>
      <c r="C1345">
        <v>9.58</v>
      </c>
      <c r="D1345">
        <v>100</v>
      </c>
      <c r="E1345">
        <v>0</v>
      </c>
      <c r="F1345">
        <v>0</v>
      </c>
      <c r="G1345" s="1">
        <v>43024</v>
      </c>
      <c r="H1345" t="s">
        <v>11</v>
      </c>
    </row>
    <row r="1346" spans="1:8" x14ac:dyDescent="0.25">
      <c r="A1346" t="s">
        <v>22</v>
      </c>
      <c r="B1346">
        <v>1</v>
      </c>
      <c r="C1346">
        <v>5.83</v>
      </c>
      <c r="D1346">
        <v>0</v>
      </c>
      <c r="E1346">
        <v>0</v>
      </c>
      <c r="F1346">
        <v>5.83</v>
      </c>
      <c r="G1346" s="1">
        <v>43024</v>
      </c>
      <c r="H1346" t="s">
        <v>19</v>
      </c>
    </row>
    <row r="1347" spans="1:8" x14ac:dyDescent="0.25">
      <c r="A1347" t="s">
        <v>48</v>
      </c>
      <c r="B1347">
        <v>11</v>
      </c>
      <c r="C1347">
        <v>9.58</v>
      </c>
      <c r="D1347">
        <v>0</v>
      </c>
      <c r="E1347">
        <v>0</v>
      </c>
      <c r="F1347">
        <v>105.42</v>
      </c>
      <c r="G1347" s="1">
        <v>43024</v>
      </c>
      <c r="H1347" t="s">
        <v>11</v>
      </c>
    </row>
    <row r="1348" spans="1:8" x14ac:dyDescent="0.25">
      <c r="A1348" t="s">
        <v>48</v>
      </c>
      <c r="B1348">
        <v>2</v>
      </c>
      <c r="C1348">
        <v>9.58</v>
      </c>
      <c r="D1348">
        <v>100</v>
      </c>
      <c r="E1348">
        <v>0</v>
      </c>
      <c r="F1348">
        <v>0</v>
      </c>
      <c r="G1348" s="1">
        <v>43024</v>
      </c>
      <c r="H1348" t="s">
        <v>11</v>
      </c>
    </row>
    <row r="1349" spans="1:8" x14ac:dyDescent="0.25">
      <c r="A1349" t="s">
        <v>22</v>
      </c>
      <c r="B1349">
        <v>10</v>
      </c>
      <c r="C1349">
        <v>5</v>
      </c>
      <c r="D1349">
        <v>0</v>
      </c>
      <c r="E1349">
        <v>0</v>
      </c>
      <c r="F1349">
        <v>50</v>
      </c>
      <c r="G1349" s="1">
        <v>43024</v>
      </c>
      <c r="H1349" t="s">
        <v>13</v>
      </c>
    </row>
    <row r="1350" spans="1:8" x14ac:dyDescent="0.25">
      <c r="A1350" t="s">
        <v>22</v>
      </c>
      <c r="B1350">
        <v>2</v>
      </c>
      <c r="C1350">
        <v>5</v>
      </c>
      <c r="D1350">
        <v>100</v>
      </c>
      <c r="E1350">
        <v>0</v>
      </c>
      <c r="F1350">
        <v>0</v>
      </c>
      <c r="G1350" s="1">
        <v>43024</v>
      </c>
      <c r="H1350" t="s">
        <v>13</v>
      </c>
    </row>
    <row r="1351" spans="1:8" x14ac:dyDescent="0.25">
      <c r="A1351" t="s">
        <v>48</v>
      </c>
      <c r="B1351">
        <v>10</v>
      </c>
      <c r="C1351">
        <v>9.58</v>
      </c>
      <c r="D1351">
        <v>0</v>
      </c>
      <c r="E1351">
        <v>0</v>
      </c>
      <c r="F1351">
        <v>95.83</v>
      </c>
      <c r="G1351" s="1">
        <v>43024</v>
      </c>
      <c r="H1351" t="s">
        <v>11</v>
      </c>
    </row>
    <row r="1352" spans="1:8" x14ac:dyDescent="0.25">
      <c r="A1352" t="s">
        <v>48</v>
      </c>
      <c r="B1352">
        <v>2</v>
      </c>
      <c r="C1352">
        <v>9.58</v>
      </c>
      <c r="D1352">
        <v>100</v>
      </c>
      <c r="E1352">
        <v>0</v>
      </c>
      <c r="F1352">
        <v>0</v>
      </c>
      <c r="G1352" s="1">
        <v>43024</v>
      </c>
      <c r="H1352" t="s">
        <v>11</v>
      </c>
    </row>
    <row r="1353" spans="1:8" x14ac:dyDescent="0.25">
      <c r="A1353" t="s">
        <v>48</v>
      </c>
      <c r="B1353">
        <v>10</v>
      </c>
      <c r="C1353">
        <v>9.58</v>
      </c>
      <c r="D1353">
        <v>0</v>
      </c>
      <c r="E1353">
        <v>0</v>
      </c>
      <c r="F1353">
        <v>95.83</v>
      </c>
      <c r="G1353" s="1">
        <v>43024</v>
      </c>
      <c r="H1353" t="s">
        <v>11</v>
      </c>
    </row>
    <row r="1354" spans="1:8" x14ac:dyDescent="0.25">
      <c r="A1354" t="s">
        <v>48</v>
      </c>
      <c r="B1354">
        <v>10</v>
      </c>
      <c r="C1354">
        <v>9.58</v>
      </c>
      <c r="D1354">
        <v>100</v>
      </c>
      <c r="E1354">
        <v>0</v>
      </c>
      <c r="F1354">
        <v>0</v>
      </c>
      <c r="G1354" s="1">
        <v>43024</v>
      </c>
      <c r="H1354" t="s">
        <v>11</v>
      </c>
    </row>
    <row r="1355" spans="1:8" x14ac:dyDescent="0.25">
      <c r="A1355" t="s">
        <v>48</v>
      </c>
      <c r="B1355">
        <v>12</v>
      </c>
      <c r="C1355">
        <v>9.58</v>
      </c>
      <c r="D1355">
        <v>0</v>
      </c>
      <c r="E1355">
        <v>0</v>
      </c>
      <c r="F1355">
        <v>115</v>
      </c>
      <c r="G1355" s="1">
        <v>43024</v>
      </c>
      <c r="H1355" t="s">
        <v>11</v>
      </c>
    </row>
    <row r="1356" spans="1:8" x14ac:dyDescent="0.25">
      <c r="A1356" t="s">
        <v>48</v>
      </c>
      <c r="B1356">
        <v>2</v>
      </c>
      <c r="C1356">
        <v>9.58</v>
      </c>
      <c r="D1356">
        <v>100</v>
      </c>
      <c r="E1356">
        <v>0</v>
      </c>
      <c r="F1356">
        <v>0</v>
      </c>
      <c r="G1356" s="1">
        <v>43024</v>
      </c>
      <c r="H1356" t="s">
        <v>11</v>
      </c>
    </row>
    <row r="1357" spans="1:8" x14ac:dyDescent="0.25">
      <c r="A1357" t="s">
        <v>48</v>
      </c>
      <c r="B1357">
        <v>25</v>
      </c>
      <c r="C1357">
        <v>9.58</v>
      </c>
      <c r="D1357">
        <v>0</v>
      </c>
      <c r="E1357">
        <v>0</v>
      </c>
      <c r="F1357">
        <v>239.58</v>
      </c>
      <c r="G1357" s="1">
        <v>43025</v>
      </c>
      <c r="H1357" t="s">
        <v>11</v>
      </c>
    </row>
    <row r="1358" spans="1:8" x14ac:dyDescent="0.25">
      <c r="A1358" t="s">
        <v>48</v>
      </c>
      <c r="B1358">
        <v>5</v>
      </c>
      <c r="C1358">
        <v>9.58</v>
      </c>
      <c r="D1358">
        <v>100</v>
      </c>
      <c r="E1358">
        <v>0</v>
      </c>
      <c r="F1358">
        <v>0</v>
      </c>
      <c r="G1358" s="1">
        <v>43025</v>
      </c>
      <c r="H1358" t="s">
        <v>11</v>
      </c>
    </row>
    <row r="1359" spans="1:8" x14ac:dyDescent="0.25">
      <c r="A1359" t="s">
        <v>48</v>
      </c>
      <c r="B1359">
        <v>8</v>
      </c>
      <c r="C1359">
        <v>9.58</v>
      </c>
      <c r="D1359">
        <v>0</v>
      </c>
      <c r="E1359">
        <v>0</v>
      </c>
      <c r="F1359">
        <v>76.67</v>
      </c>
      <c r="G1359" s="1">
        <v>43025</v>
      </c>
      <c r="H1359" t="s">
        <v>11</v>
      </c>
    </row>
    <row r="1360" spans="1:8" x14ac:dyDescent="0.25">
      <c r="A1360" t="s">
        <v>48</v>
      </c>
      <c r="B1360">
        <v>1</v>
      </c>
      <c r="C1360">
        <v>9.58</v>
      </c>
      <c r="D1360">
        <v>100</v>
      </c>
      <c r="E1360">
        <v>0</v>
      </c>
      <c r="F1360">
        <v>0</v>
      </c>
      <c r="G1360" s="1">
        <v>43025</v>
      </c>
      <c r="H1360" t="s">
        <v>11</v>
      </c>
    </row>
    <row r="1361" spans="1:8" x14ac:dyDescent="0.25">
      <c r="A1361" t="s">
        <v>48</v>
      </c>
      <c r="B1361">
        <v>5</v>
      </c>
      <c r="C1361">
        <v>9.58</v>
      </c>
      <c r="D1361">
        <v>0</v>
      </c>
      <c r="E1361">
        <v>0</v>
      </c>
      <c r="F1361">
        <v>47.92</v>
      </c>
      <c r="G1361" s="1">
        <v>43025</v>
      </c>
      <c r="H1361" t="s">
        <v>11</v>
      </c>
    </row>
    <row r="1362" spans="1:8" x14ac:dyDescent="0.25">
      <c r="A1362" t="s">
        <v>48</v>
      </c>
      <c r="B1362">
        <v>1</v>
      </c>
      <c r="C1362">
        <v>9.58</v>
      </c>
      <c r="D1362">
        <v>100</v>
      </c>
      <c r="E1362">
        <v>0</v>
      </c>
      <c r="F1362">
        <v>0</v>
      </c>
      <c r="G1362" s="1">
        <v>43025</v>
      </c>
      <c r="H1362" t="s">
        <v>11</v>
      </c>
    </row>
    <row r="1363" spans="1:8" x14ac:dyDescent="0.25">
      <c r="A1363" t="s">
        <v>48</v>
      </c>
      <c r="B1363">
        <v>12</v>
      </c>
      <c r="C1363">
        <v>9.58</v>
      </c>
      <c r="D1363">
        <v>0</v>
      </c>
      <c r="E1363">
        <v>0</v>
      </c>
      <c r="F1363">
        <v>115</v>
      </c>
      <c r="G1363" s="1">
        <v>43025</v>
      </c>
      <c r="H1363" t="s">
        <v>11</v>
      </c>
    </row>
    <row r="1364" spans="1:8" x14ac:dyDescent="0.25">
      <c r="A1364" t="s">
        <v>48</v>
      </c>
      <c r="B1364">
        <v>2</v>
      </c>
      <c r="C1364">
        <v>9.58</v>
      </c>
      <c r="D1364">
        <v>100</v>
      </c>
      <c r="E1364">
        <v>0</v>
      </c>
      <c r="F1364">
        <v>0</v>
      </c>
      <c r="G1364" s="1">
        <v>43025</v>
      </c>
      <c r="H1364" t="s">
        <v>11</v>
      </c>
    </row>
    <row r="1365" spans="1:8" x14ac:dyDescent="0.25">
      <c r="A1365" t="s">
        <v>48</v>
      </c>
      <c r="B1365">
        <v>11</v>
      </c>
      <c r="C1365">
        <v>9.58</v>
      </c>
      <c r="D1365">
        <v>0</v>
      </c>
      <c r="E1365">
        <v>0</v>
      </c>
      <c r="F1365">
        <v>105.42</v>
      </c>
      <c r="G1365" s="1">
        <v>43025</v>
      </c>
      <c r="H1365" t="s">
        <v>11</v>
      </c>
    </row>
    <row r="1366" spans="1:8" x14ac:dyDescent="0.25">
      <c r="A1366" t="s">
        <v>48</v>
      </c>
      <c r="B1366">
        <v>2</v>
      </c>
      <c r="C1366">
        <v>9.58</v>
      </c>
      <c r="D1366">
        <v>100</v>
      </c>
      <c r="E1366">
        <v>0</v>
      </c>
      <c r="F1366">
        <v>0</v>
      </c>
      <c r="G1366" s="1">
        <v>43025</v>
      </c>
      <c r="H1366" t="s">
        <v>11</v>
      </c>
    </row>
    <row r="1367" spans="1:8" x14ac:dyDescent="0.25">
      <c r="A1367" t="s">
        <v>22</v>
      </c>
      <c r="B1367">
        <v>5</v>
      </c>
      <c r="C1367">
        <v>47.92</v>
      </c>
      <c r="D1367">
        <v>0</v>
      </c>
      <c r="E1367">
        <v>0</v>
      </c>
      <c r="F1367">
        <v>239.58</v>
      </c>
      <c r="G1367" s="1">
        <v>43025</v>
      </c>
      <c r="H1367" t="s">
        <v>15</v>
      </c>
    </row>
    <row r="1368" spans="1:8" x14ac:dyDescent="0.25">
      <c r="A1368" t="s">
        <v>22</v>
      </c>
      <c r="B1368">
        <v>1</v>
      </c>
      <c r="C1368">
        <v>47.92</v>
      </c>
      <c r="D1368">
        <v>100</v>
      </c>
      <c r="E1368">
        <v>0</v>
      </c>
      <c r="F1368">
        <v>0</v>
      </c>
      <c r="G1368" s="1">
        <v>43025</v>
      </c>
      <c r="H1368" t="s">
        <v>15</v>
      </c>
    </row>
    <row r="1369" spans="1:8" x14ac:dyDescent="0.25">
      <c r="A1369" t="s">
        <v>48</v>
      </c>
      <c r="B1369">
        <v>11</v>
      </c>
      <c r="C1369">
        <v>9.58</v>
      </c>
      <c r="D1369">
        <v>0</v>
      </c>
      <c r="E1369">
        <v>0</v>
      </c>
      <c r="F1369">
        <v>105.42</v>
      </c>
      <c r="G1369" s="1">
        <v>43025</v>
      </c>
      <c r="H1369" t="s">
        <v>11</v>
      </c>
    </row>
    <row r="1370" spans="1:8" x14ac:dyDescent="0.25">
      <c r="A1370" t="s">
        <v>48</v>
      </c>
      <c r="B1370">
        <v>2</v>
      </c>
      <c r="C1370">
        <v>9.58</v>
      </c>
      <c r="D1370">
        <v>100</v>
      </c>
      <c r="E1370">
        <v>0</v>
      </c>
      <c r="F1370">
        <v>0</v>
      </c>
      <c r="G1370" s="1">
        <v>43025</v>
      </c>
      <c r="H1370" t="s">
        <v>11</v>
      </c>
    </row>
    <row r="1371" spans="1:8" x14ac:dyDescent="0.25">
      <c r="A1371" t="s">
        <v>22</v>
      </c>
      <c r="B1371">
        <v>2</v>
      </c>
      <c r="C1371">
        <v>47.92</v>
      </c>
      <c r="D1371">
        <v>0</v>
      </c>
      <c r="E1371">
        <v>0</v>
      </c>
      <c r="F1371">
        <v>95.83</v>
      </c>
      <c r="G1371" s="1">
        <v>43025</v>
      </c>
      <c r="H1371" t="s">
        <v>15</v>
      </c>
    </row>
    <row r="1372" spans="1:8" x14ac:dyDescent="0.25">
      <c r="A1372" t="s">
        <v>22</v>
      </c>
      <c r="B1372">
        <v>1</v>
      </c>
      <c r="C1372">
        <v>5</v>
      </c>
      <c r="D1372">
        <v>0</v>
      </c>
      <c r="E1372">
        <v>0</v>
      </c>
      <c r="F1372">
        <v>5</v>
      </c>
      <c r="G1372" s="1">
        <v>43026</v>
      </c>
      <c r="H1372" t="s">
        <v>13</v>
      </c>
    </row>
    <row r="1373" spans="1:8" x14ac:dyDescent="0.25">
      <c r="A1373" t="s">
        <v>22</v>
      </c>
      <c r="B1373">
        <v>2</v>
      </c>
      <c r="C1373">
        <v>5.83</v>
      </c>
      <c r="D1373">
        <v>0</v>
      </c>
      <c r="E1373">
        <v>0</v>
      </c>
      <c r="F1373">
        <v>11.67</v>
      </c>
      <c r="G1373" s="1">
        <v>43026</v>
      </c>
      <c r="H1373" t="s">
        <v>19</v>
      </c>
    </row>
    <row r="1374" spans="1:8" x14ac:dyDescent="0.25">
      <c r="A1374" t="s">
        <v>22</v>
      </c>
      <c r="B1374">
        <v>1</v>
      </c>
      <c r="C1374">
        <v>5.83</v>
      </c>
      <c r="D1374">
        <v>100</v>
      </c>
      <c r="E1374">
        <v>0</v>
      </c>
      <c r="F1374">
        <v>0</v>
      </c>
      <c r="G1374" s="1">
        <v>43026</v>
      </c>
      <c r="H1374" t="s">
        <v>19</v>
      </c>
    </row>
    <row r="1375" spans="1:8" x14ac:dyDescent="0.25">
      <c r="A1375" t="s">
        <v>48</v>
      </c>
      <c r="B1375">
        <v>12</v>
      </c>
      <c r="C1375">
        <v>9.58</v>
      </c>
      <c r="D1375">
        <v>0</v>
      </c>
      <c r="E1375">
        <v>0</v>
      </c>
      <c r="F1375">
        <v>115</v>
      </c>
      <c r="G1375" s="1">
        <v>43026</v>
      </c>
      <c r="H1375" t="s">
        <v>11</v>
      </c>
    </row>
    <row r="1376" spans="1:8" x14ac:dyDescent="0.25">
      <c r="A1376" t="s">
        <v>48</v>
      </c>
      <c r="B1376">
        <v>2</v>
      </c>
      <c r="C1376">
        <v>9.58</v>
      </c>
      <c r="D1376">
        <v>100</v>
      </c>
      <c r="E1376">
        <v>0</v>
      </c>
      <c r="F1376">
        <v>0</v>
      </c>
      <c r="G1376" s="1">
        <v>43026</v>
      </c>
      <c r="H1376" t="s">
        <v>11</v>
      </c>
    </row>
    <row r="1377" spans="1:8" x14ac:dyDescent="0.25">
      <c r="A1377" t="s">
        <v>48</v>
      </c>
      <c r="B1377">
        <v>2</v>
      </c>
      <c r="C1377">
        <v>9.58</v>
      </c>
      <c r="D1377">
        <v>0</v>
      </c>
      <c r="E1377">
        <v>0</v>
      </c>
      <c r="F1377">
        <v>19.170000000000002</v>
      </c>
      <c r="G1377" s="1">
        <v>43026</v>
      </c>
      <c r="H1377" t="s">
        <v>11</v>
      </c>
    </row>
    <row r="1378" spans="1:8" x14ac:dyDescent="0.25">
      <c r="A1378" t="s">
        <v>48</v>
      </c>
      <c r="B1378">
        <v>1</v>
      </c>
      <c r="C1378">
        <v>9.58</v>
      </c>
      <c r="D1378">
        <v>100</v>
      </c>
      <c r="E1378">
        <v>0</v>
      </c>
      <c r="F1378">
        <v>0</v>
      </c>
      <c r="G1378" s="1">
        <v>43026</v>
      </c>
      <c r="H1378" t="s">
        <v>11</v>
      </c>
    </row>
    <row r="1379" spans="1:8" x14ac:dyDescent="0.25">
      <c r="A1379" t="s">
        <v>48</v>
      </c>
      <c r="B1379">
        <v>8</v>
      </c>
      <c r="C1379">
        <v>11.67</v>
      </c>
      <c r="D1379">
        <v>0</v>
      </c>
      <c r="E1379">
        <v>0</v>
      </c>
      <c r="F1379">
        <v>93.33</v>
      </c>
      <c r="G1379" s="1">
        <v>43026</v>
      </c>
      <c r="H1379" t="s">
        <v>11</v>
      </c>
    </row>
    <row r="1380" spans="1:8" x14ac:dyDescent="0.25">
      <c r="A1380" t="s">
        <v>48</v>
      </c>
      <c r="B1380">
        <v>11</v>
      </c>
      <c r="C1380">
        <v>9.58</v>
      </c>
      <c r="D1380">
        <v>0</v>
      </c>
      <c r="E1380">
        <v>0</v>
      </c>
      <c r="F1380">
        <v>105.42</v>
      </c>
      <c r="G1380" s="1">
        <v>43027</v>
      </c>
      <c r="H1380" t="s">
        <v>11</v>
      </c>
    </row>
    <row r="1381" spans="1:8" x14ac:dyDescent="0.25">
      <c r="A1381" t="s">
        <v>48</v>
      </c>
      <c r="B1381">
        <v>2</v>
      </c>
      <c r="C1381">
        <v>9.58</v>
      </c>
      <c r="D1381">
        <v>100</v>
      </c>
      <c r="E1381">
        <v>0</v>
      </c>
      <c r="F1381">
        <v>0</v>
      </c>
      <c r="G1381" s="1">
        <v>43027</v>
      </c>
      <c r="H1381" t="s">
        <v>11</v>
      </c>
    </row>
    <row r="1382" spans="1:8" x14ac:dyDescent="0.25">
      <c r="A1382" t="s">
        <v>48</v>
      </c>
      <c r="B1382">
        <v>5</v>
      </c>
      <c r="C1382">
        <v>9.58</v>
      </c>
      <c r="D1382">
        <v>0</v>
      </c>
      <c r="E1382">
        <v>0</v>
      </c>
      <c r="F1382">
        <v>47.92</v>
      </c>
      <c r="G1382" s="1">
        <v>43027</v>
      </c>
      <c r="H1382" t="s">
        <v>11</v>
      </c>
    </row>
    <row r="1383" spans="1:8" x14ac:dyDescent="0.25">
      <c r="A1383" t="s">
        <v>48</v>
      </c>
      <c r="B1383">
        <v>1</v>
      </c>
      <c r="C1383">
        <v>9.58</v>
      </c>
      <c r="D1383">
        <v>100</v>
      </c>
      <c r="E1383">
        <v>0</v>
      </c>
      <c r="F1383">
        <v>0</v>
      </c>
      <c r="G1383" s="1">
        <v>43027</v>
      </c>
      <c r="H1383" t="s">
        <v>11</v>
      </c>
    </row>
    <row r="1384" spans="1:8" x14ac:dyDescent="0.25">
      <c r="A1384" t="s">
        <v>48</v>
      </c>
      <c r="B1384">
        <v>6</v>
      </c>
      <c r="C1384">
        <v>9.58</v>
      </c>
      <c r="D1384">
        <v>0</v>
      </c>
      <c r="E1384">
        <v>0</v>
      </c>
      <c r="F1384">
        <v>57.5</v>
      </c>
      <c r="G1384" s="1">
        <v>43028</v>
      </c>
      <c r="H1384" t="s">
        <v>11</v>
      </c>
    </row>
    <row r="1385" spans="1:8" x14ac:dyDescent="0.25">
      <c r="A1385" t="s">
        <v>48</v>
      </c>
      <c r="B1385">
        <v>1</v>
      </c>
      <c r="C1385">
        <v>9.58</v>
      </c>
      <c r="D1385">
        <v>100</v>
      </c>
      <c r="E1385">
        <v>0</v>
      </c>
      <c r="F1385">
        <v>0</v>
      </c>
      <c r="G1385" s="1">
        <v>43028</v>
      </c>
      <c r="H1385" t="s">
        <v>11</v>
      </c>
    </row>
    <row r="1386" spans="1:8" x14ac:dyDescent="0.25">
      <c r="A1386" t="s">
        <v>48</v>
      </c>
      <c r="B1386">
        <v>11</v>
      </c>
      <c r="C1386">
        <v>9.58</v>
      </c>
      <c r="D1386">
        <v>0</v>
      </c>
      <c r="E1386">
        <v>0</v>
      </c>
      <c r="F1386">
        <v>105.42</v>
      </c>
      <c r="G1386" s="1">
        <v>43028</v>
      </c>
      <c r="H1386" t="s">
        <v>11</v>
      </c>
    </row>
    <row r="1387" spans="1:8" x14ac:dyDescent="0.25">
      <c r="A1387" t="s">
        <v>48</v>
      </c>
      <c r="B1387">
        <v>2</v>
      </c>
      <c r="C1387">
        <v>9.58</v>
      </c>
      <c r="D1387">
        <v>100</v>
      </c>
      <c r="E1387">
        <v>0</v>
      </c>
      <c r="F1387">
        <v>0</v>
      </c>
      <c r="G1387" s="1">
        <v>43028</v>
      </c>
      <c r="H1387" t="s">
        <v>11</v>
      </c>
    </row>
    <row r="1388" spans="1:8" x14ac:dyDescent="0.25">
      <c r="A1388" t="s">
        <v>48</v>
      </c>
      <c r="B1388">
        <v>11</v>
      </c>
      <c r="C1388">
        <v>9.58</v>
      </c>
      <c r="D1388">
        <v>0</v>
      </c>
      <c r="E1388">
        <v>0</v>
      </c>
      <c r="F1388">
        <v>105.42</v>
      </c>
      <c r="G1388" s="1">
        <v>43028</v>
      </c>
      <c r="H1388" t="s">
        <v>11</v>
      </c>
    </row>
    <row r="1389" spans="1:8" x14ac:dyDescent="0.25">
      <c r="A1389" t="s">
        <v>48</v>
      </c>
      <c r="B1389">
        <v>2</v>
      </c>
      <c r="C1389">
        <v>9.58</v>
      </c>
      <c r="D1389">
        <v>100</v>
      </c>
      <c r="E1389">
        <v>0</v>
      </c>
      <c r="F1389">
        <v>0</v>
      </c>
      <c r="G1389" s="1">
        <v>43028</v>
      </c>
      <c r="H1389" t="s">
        <v>11</v>
      </c>
    </row>
    <row r="1390" spans="1:8" x14ac:dyDescent="0.25">
      <c r="A1390" t="s">
        <v>48</v>
      </c>
      <c r="B1390">
        <v>20</v>
      </c>
      <c r="C1390">
        <v>9.58</v>
      </c>
      <c r="D1390">
        <v>0</v>
      </c>
      <c r="E1390">
        <v>0</v>
      </c>
      <c r="F1390">
        <v>191.67</v>
      </c>
      <c r="G1390" s="1">
        <v>43028</v>
      </c>
      <c r="H1390" t="s">
        <v>11</v>
      </c>
    </row>
    <row r="1391" spans="1:8" x14ac:dyDescent="0.25">
      <c r="A1391" t="s">
        <v>48</v>
      </c>
      <c r="B1391">
        <v>4</v>
      </c>
      <c r="C1391">
        <v>9.58</v>
      </c>
      <c r="D1391">
        <v>100</v>
      </c>
      <c r="E1391">
        <v>0</v>
      </c>
      <c r="F1391">
        <v>0</v>
      </c>
      <c r="G1391" s="1">
        <v>43028</v>
      </c>
      <c r="H1391" t="s">
        <v>11</v>
      </c>
    </row>
    <row r="1392" spans="1:8" x14ac:dyDescent="0.25">
      <c r="A1392" t="s">
        <v>48</v>
      </c>
      <c r="B1392">
        <v>2</v>
      </c>
      <c r="C1392">
        <v>9.58</v>
      </c>
      <c r="D1392">
        <v>0</v>
      </c>
      <c r="E1392">
        <v>0</v>
      </c>
      <c r="F1392">
        <v>19.170000000000002</v>
      </c>
      <c r="G1392" s="1">
        <v>43031</v>
      </c>
      <c r="H1392" t="s">
        <v>11</v>
      </c>
    </row>
    <row r="1393" spans="1:8" x14ac:dyDescent="0.25">
      <c r="A1393" t="s">
        <v>48</v>
      </c>
      <c r="B1393">
        <v>10</v>
      </c>
      <c r="C1393">
        <v>9.58</v>
      </c>
      <c r="D1393">
        <v>0</v>
      </c>
      <c r="E1393">
        <v>0</v>
      </c>
      <c r="F1393">
        <v>95.83</v>
      </c>
      <c r="G1393" s="1">
        <v>43031</v>
      </c>
      <c r="H1393" t="s">
        <v>11</v>
      </c>
    </row>
    <row r="1394" spans="1:8" x14ac:dyDescent="0.25">
      <c r="A1394" t="s">
        <v>48</v>
      </c>
      <c r="B1394">
        <v>2</v>
      </c>
      <c r="C1394">
        <v>9.58</v>
      </c>
      <c r="D1394">
        <v>100</v>
      </c>
      <c r="E1394">
        <v>0</v>
      </c>
      <c r="F1394">
        <v>0</v>
      </c>
      <c r="G1394" s="1">
        <v>43031</v>
      </c>
      <c r="H1394" t="s">
        <v>11</v>
      </c>
    </row>
    <row r="1395" spans="1:8" x14ac:dyDescent="0.25">
      <c r="A1395" t="s">
        <v>48</v>
      </c>
      <c r="B1395">
        <v>11</v>
      </c>
      <c r="C1395">
        <v>9.58</v>
      </c>
      <c r="D1395">
        <v>0</v>
      </c>
      <c r="E1395">
        <v>0</v>
      </c>
      <c r="F1395">
        <v>105.42</v>
      </c>
      <c r="G1395" s="1">
        <v>43031</v>
      </c>
      <c r="H1395" t="s">
        <v>11</v>
      </c>
    </row>
    <row r="1396" spans="1:8" x14ac:dyDescent="0.25">
      <c r="A1396" t="s">
        <v>48</v>
      </c>
      <c r="B1396">
        <v>2</v>
      </c>
      <c r="C1396">
        <v>9.58</v>
      </c>
      <c r="D1396">
        <v>100</v>
      </c>
      <c r="E1396">
        <v>0</v>
      </c>
      <c r="F1396">
        <v>0</v>
      </c>
      <c r="G1396" s="1">
        <v>43031</v>
      </c>
      <c r="H1396" t="s">
        <v>11</v>
      </c>
    </row>
    <row r="1397" spans="1:8" x14ac:dyDescent="0.25">
      <c r="A1397" t="s">
        <v>22</v>
      </c>
      <c r="B1397">
        <v>1</v>
      </c>
      <c r="C1397">
        <v>47.92</v>
      </c>
      <c r="D1397">
        <v>0</v>
      </c>
      <c r="E1397">
        <v>0</v>
      </c>
      <c r="F1397">
        <v>47.92</v>
      </c>
      <c r="G1397" s="1">
        <v>43031</v>
      </c>
      <c r="H1397" t="s">
        <v>15</v>
      </c>
    </row>
    <row r="1398" spans="1:8" x14ac:dyDescent="0.25">
      <c r="A1398" t="s">
        <v>48</v>
      </c>
      <c r="B1398">
        <v>15</v>
      </c>
      <c r="C1398">
        <v>9.58</v>
      </c>
      <c r="D1398">
        <v>0</v>
      </c>
      <c r="E1398">
        <v>0</v>
      </c>
      <c r="F1398">
        <v>143.75</v>
      </c>
      <c r="G1398" s="1">
        <v>43031</v>
      </c>
      <c r="H1398" t="s">
        <v>11</v>
      </c>
    </row>
    <row r="1399" spans="1:8" x14ac:dyDescent="0.25">
      <c r="A1399" t="s">
        <v>48</v>
      </c>
      <c r="B1399">
        <v>3</v>
      </c>
      <c r="C1399">
        <v>9.58</v>
      </c>
      <c r="D1399">
        <v>100</v>
      </c>
      <c r="E1399">
        <v>0</v>
      </c>
      <c r="F1399">
        <v>0</v>
      </c>
      <c r="G1399" s="1">
        <v>43031</v>
      </c>
      <c r="H1399" t="s">
        <v>11</v>
      </c>
    </row>
    <row r="1400" spans="1:8" x14ac:dyDescent="0.25">
      <c r="A1400" t="s">
        <v>22</v>
      </c>
      <c r="B1400">
        <v>4</v>
      </c>
      <c r="C1400">
        <v>5.83</v>
      </c>
      <c r="D1400">
        <v>0</v>
      </c>
      <c r="E1400">
        <v>0</v>
      </c>
      <c r="F1400">
        <v>23.33</v>
      </c>
      <c r="G1400" s="1">
        <v>43031</v>
      </c>
      <c r="H1400" t="s">
        <v>19</v>
      </c>
    </row>
    <row r="1401" spans="1:8" x14ac:dyDescent="0.25">
      <c r="A1401" t="s">
        <v>22</v>
      </c>
      <c r="B1401">
        <v>1</v>
      </c>
      <c r="C1401">
        <v>5.83</v>
      </c>
      <c r="D1401">
        <v>0</v>
      </c>
      <c r="E1401">
        <v>0</v>
      </c>
      <c r="F1401">
        <v>5.83</v>
      </c>
      <c r="G1401" s="1">
        <v>43031</v>
      </c>
      <c r="H1401" t="s">
        <v>19</v>
      </c>
    </row>
    <row r="1402" spans="1:8" x14ac:dyDescent="0.25">
      <c r="A1402" t="s">
        <v>22</v>
      </c>
      <c r="B1402">
        <v>1</v>
      </c>
      <c r="C1402">
        <v>5.83</v>
      </c>
      <c r="D1402">
        <v>100</v>
      </c>
      <c r="E1402">
        <v>0</v>
      </c>
      <c r="F1402">
        <v>0</v>
      </c>
      <c r="G1402" s="1">
        <v>43031</v>
      </c>
      <c r="H1402" t="s">
        <v>19</v>
      </c>
    </row>
    <row r="1403" spans="1:8" x14ac:dyDescent="0.25">
      <c r="A1403" t="s">
        <v>22</v>
      </c>
      <c r="B1403">
        <v>2</v>
      </c>
      <c r="C1403">
        <v>47.92</v>
      </c>
      <c r="D1403">
        <v>0</v>
      </c>
      <c r="E1403">
        <v>0</v>
      </c>
      <c r="F1403">
        <v>95.83</v>
      </c>
      <c r="G1403" s="1">
        <v>43031</v>
      </c>
      <c r="H1403" t="s">
        <v>15</v>
      </c>
    </row>
    <row r="1404" spans="1:8" x14ac:dyDescent="0.25">
      <c r="A1404" t="s">
        <v>22</v>
      </c>
      <c r="B1404">
        <v>2</v>
      </c>
      <c r="C1404">
        <v>47.92</v>
      </c>
      <c r="D1404">
        <v>0</v>
      </c>
      <c r="E1404">
        <v>0</v>
      </c>
      <c r="F1404">
        <v>95.83</v>
      </c>
      <c r="G1404" s="1">
        <v>43032</v>
      </c>
      <c r="H1404" t="s">
        <v>15</v>
      </c>
    </row>
    <row r="1405" spans="1:8" x14ac:dyDescent="0.25">
      <c r="A1405" t="s">
        <v>48</v>
      </c>
      <c r="B1405">
        <v>12</v>
      </c>
      <c r="C1405">
        <v>9.58</v>
      </c>
      <c r="D1405">
        <v>0</v>
      </c>
      <c r="E1405">
        <v>0</v>
      </c>
      <c r="F1405">
        <v>115</v>
      </c>
      <c r="G1405" s="1">
        <v>43032</v>
      </c>
      <c r="H1405" t="s">
        <v>11</v>
      </c>
    </row>
    <row r="1406" spans="1:8" x14ac:dyDescent="0.25">
      <c r="A1406" t="s">
        <v>48</v>
      </c>
      <c r="B1406">
        <v>2</v>
      </c>
      <c r="C1406">
        <v>9.58</v>
      </c>
      <c r="D1406">
        <v>100</v>
      </c>
      <c r="E1406">
        <v>0</v>
      </c>
      <c r="F1406">
        <v>0</v>
      </c>
      <c r="G1406" s="1">
        <v>43032</v>
      </c>
      <c r="H1406" t="s">
        <v>11</v>
      </c>
    </row>
    <row r="1407" spans="1:8" x14ac:dyDescent="0.25">
      <c r="A1407" t="s">
        <v>22</v>
      </c>
      <c r="B1407">
        <v>11</v>
      </c>
      <c r="C1407">
        <v>9.58</v>
      </c>
      <c r="D1407">
        <v>0</v>
      </c>
      <c r="E1407">
        <v>0</v>
      </c>
      <c r="F1407">
        <v>105.42</v>
      </c>
      <c r="G1407" s="1">
        <v>43032</v>
      </c>
      <c r="H1407" t="s">
        <v>11</v>
      </c>
    </row>
    <row r="1408" spans="1:8" x14ac:dyDescent="0.25">
      <c r="A1408" t="s">
        <v>22</v>
      </c>
      <c r="B1408">
        <v>2</v>
      </c>
      <c r="C1408">
        <v>9.58</v>
      </c>
      <c r="D1408">
        <v>100</v>
      </c>
      <c r="E1408">
        <v>0</v>
      </c>
      <c r="F1408">
        <v>0</v>
      </c>
      <c r="G1408" s="1">
        <v>43032</v>
      </c>
      <c r="H1408" t="s">
        <v>11</v>
      </c>
    </row>
    <row r="1409" spans="1:8" x14ac:dyDescent="0.25">
      <c r="A1409" t="s">
        <v>22</v>
      </c>
      <c r="B1409">
        <v>4</v>
      </c>
      <c r="C1409">
        <v>5</v>
      </c>
      <c r="D1409">
        <v>0</v>
      </c>
      <c r="E1409">
        <v>0</v>
      </c>
      <c r="F1409">
        <v>20</v>
      </c>
      <c r="G1409" s="1">
        <v>43032</v>
      </c>
      <c r="H1409" t="s">
        <v>13</v>
      </c>
    </row>
    <row r="1410" spans="1:8" x14ac:dyDescent="0.25">
      <c r="A1410" t="s">
        <v>22</v>
      </c>
      <c r="B1410">
        <v>3</v>
      </c>
      <c r="C1410">
        <v>47.92</v>
      </c>
      <c r="D1410">
        <v>0</v>
      </c>
      <c r="E1410">
        <v>0</v>
      </c>
      <c r="F1410">
        <v>143.75</v>
      </c>
      <c r="G1410" s="1">
        <v>43032</v>
      </c>
      <c r="H1410" t="s">
        <v>15</v>
      </c>
    </row>
    <row r="1411" spans="1:8" x14ac:dyDescent="0.25">
      <c r="A1411" t="s">
        <v>48</v>
      </c>
      <c r="B1411">
        <v>20</v>
      </c>
      <c r="C1411">
        <v>9.58</v>
      </c>
      <c r="D1411">
        <v>0</v>
      </c>
      <c r="E1411">
        <v>0</v>
      </c>
      <c r="F1411">
        <v>191.67</v>
      </c>
      <c r="G1411" s="1">
        <v>43032</v>
      </c>
      <c r="H1411" t="s">
        <v>11</v>
      </c>
    </row>
    <row r="1412" spans="1:8" x14ac:dyDescent="0.25">
      <c r="A1412" t="s">
        <v>48</v>
      </c>
      <c r="B1412">
        <v>4</v>
      </c>
      <c r="C1412">
        <v>9.58</v>
      </c>
      <c r="D1412">
        <v>100</v>
      </c>
      <c r="E1412">
        <v>0</v>
      </c>
      <c r="F1412">
        <v>0</v>
      </c>
      <c r="G1412" s="1">
        <v>43032</v>
      </c>
      <c r="H1412" t="s">
        <v>11</v>
      </c>
    </row>
    <row r="1413" spans="1:8" x14ac:dyDescent="0.25">
      <c r="A1413" t="s">
        <v>22</v>
      </c>
      <c r="B1413">
        <v>20</v>
      </c>
      <c r="C1413">
        <v>5.83</v>
      </c>
      <c r="D1413">
        <v>0</v>
      </c>
      <c r="E1413">
        <v>0</v>
      </c>
      <c r="F1413">
        <v>116.67</v>
      </c>
      <c r="G1413" s="1">
        <v>43032</v>
      </c>
      <c r="H1413" t="s">
        <v>19</v>
      </c>
    </row>
    <row r="1414" spans="1:8" x14ac:dyDescent="0.25">
      <c r="A1414" t="s">
        <v>22</v>
      </c>
      <c r="B1414">
        <v>4</v>
      </c>
      <c r="C1414">
        <v>5.83</v>
      </c>
      <c r="D1414">
        <v>100</v>
      </c>
      <c r="E1414">
        <v>0</v>
      </c>
      <c r="F1414">
        <v>0</v>
      </c>
      <c r="G1414" s="1">
        <v>43032</v>
      </c>
      <c r="H1414" t="s">
        <v>19</v>
      </c>
    </row>
    <row r="1415" spans="1:8" x14ac:dyDescent="0.25">
      <c r="A1415" t="s">
        <v>48</v>
      </c>
      <c r="B1415">
        <v>11</v>
      </c>
      <c r="C1415">
        <v>9.58</v>
      </c>
      <c r="D1415">
        <v>0</v>
      </c>
      <c r="E1415">
        <v>0</v>
      </c>
      <c r="F1415">
        <v>105.42</v>
      </c>
      <c r="G1415" s="1">
        <v>43033</v>
      </c>
      <c r="H1415" t="s">
        <v>11</v>
      </c>
    </row>
    <row r="1416" spans="1:8" x14ac:dyDescent="0.25">
      <c r="A1416" t="s">
        <v>48</v>
      </c>
      <c r="B1416">
        <v>2</v>
      </c>
      <c r="C1416">
        <v>9.58</v>
      </c>
      <c r="D1416">
        <v>100</v>
      </c>
      <c r="E1416">
        <v>0</v>
      </c>
      <c r="F1416">
        <v>0</v>
      </c>
      <c r="G1416" s="1">
        <v>43033</v>
      </c>
      <c r="H1416" t="s">
        <v>11</v>
      </c>
    </row>
    <row r="1417" spans="1:8" x14ac:dyDescent="0.25">
      <c r="A1417" t="s">
        <v>48</v>
      </c>
      <c r="B1417">
        <v>5</v>
      </c>
      <c r="C1417">
        <v>9.58</v>
      </c>
      <c r="D1417">
        <v>0</v>
      </c>
      <c r="E1417">
        <v>0</v>
      </c>
      <c r="F1417">
        <v>47.92</v>
      </c>
      <c r="G1417" s="1">
        <v>43033</v>
      </c>
      <c r="H1417" t="s">
        <v>11</v>
      </c>
    </row>
    <row r="1418" spans="1:8" x14ac:dyDescent="0.25">
      <c r="A1418" t="s">
        <v>48</v>
      </c>
      <c r="B1418">
        <v>1</v>
      </c>
      <c r="C1418">
        <v>9.58</v>
      </c>
      <c r="D1418">
        <v>100</v>
      </c>
      <c r="E1418">
        <v>0</v>
      </c>
      <c r="F1418">
        <v>0</v>
      </c>
      <c r="G1418" s="1">
        <v>43033</v>
      </c>
      <c r="H1418" t="s">
        <v>11</v>
      </c>
    </row>
    <row r="1419" spans="1:8" x14ac:dyDescent="0.25">
      <c r="A1419" t="s">
        <v>48</v>
      </c>
      <c r="B1419">
        <v>5</v>
      </c>
      <c r="C1419">
        <v>9.58</v>
      </c>
      <c r="D1419">
        <v>0</v>
      </c>
      <c r="E1419">
        <v>0</v>
      </c>
      <c r="F1419">
        <v>47.92</v>
      </c>
      <c r="G1419" s="1">
        <v>43033</v>
      </c>
      <c r="H1419" t="s">
        <v>11</v>
      </c>
    </row>
    <row r="1420" spans="1:8" x14ac:dyDescent="0.25">
      <c r="A1420" t="s">
        <v>48</v>
      </c>
      <c r="B1420">
        <v>1</v>
      </c>
      <c r="C1420">
        <v>9.58</v>
      </c>
      <c r="D1420">
        <v>100</v>
      </c>
      <c r="E1420">
        <v>0</v>
      </c>
      <c r="F1420">
        <v>0</v>
      </c>
      <c r="G1420" s="1">
        <v>43033</v>
      </c>
      <c r="H1420" t="s">
        <v>11</v>
      </c>
    </row>
    <row r="1421" spans="1:8" x14ac:dyDescent="0.25">
      <c r="A1421" t="s">
        <v>48</v>
      </c>
      <c r="B1421">
        <v>2</v>
      </c>
      <c r="C1421">
        <v>9.58</v>
      </c>
      <c r="D1421">
        <v>0</v>
      </c>
      <c r="E1421">
        <v>0</v>
      </c>
      <c r="F1421">
        <v>19.170000000000002</v>
      </c>
      <c r="G1421" s="1">
        <v>43033</v>
      </c>
      <c r="H1421" t="s">
        <v>11</v>
      </c>
    </row>
    <row r="1422" spans="1:8" x14ac:dyDescent="0.25">
      <c r="A1422" t="s">
        <v>48</v>
      </c>
      <c r="B1422">
        <v>1</v>
      </c>
      <c r="C1422">
        <v>9.58</v>
      </c>
      <c r="D1422">
        <v>100</v>
      </c>
      <c r="E1422">
        <v>0</v>
      </c>
      <c r="F1422">
        <v>0</v>
      </c>
      <c r="G1422" s="1">
        <v>43033</v>
      </c>
      <c r="H1422" t="s">
        <v>11</v>
      </c>
    </row>
    <row r="1423" spans="1:8" x14ac:dyDescent="0.25">
      <c r="A1423" t="s">
        <v>48</v>
      </c>
      <c r="B1423">
        <v>11</v>
      </c>
      <c r="C1423">
        <v>9.58</v>
      </c>
      <c r="D1423">
        <v>0</v>
      </c>
      <c r="E1423">
        <v>0</v>
      </c>
      <c r="F1423">
        <v>105.42</v>
      </c>
      <c r="G1423" s="1">
        <v>43034</v>
      </c>
      <c r="H1423" t="s">
        <v>11</v>
      </c>
    </row>
    <row r="1424" spans="1:8" x14ac:dyDescent="0.25">
      <c r="A1424" t="s">
        <v>48</v>
      </c>
      <c r="B1424">
        <v>10</v>
      </c>
      <c r="C1424">
        <v>9.58</v>
      </c>
      <c r="D1424">
        <v>0</v>
      </c>
      <c r="E1424">
        <v>0</v>
      </c>
      <c r="F1424">
        <v>95.83</v>
      </c>
      <c r="G1424" s="1">
        <v>43034</v>
      </c>
      <c r="H1424" t="s">
        <v>11</v>
      </c>
    </row>
    <row r="1425" spans="1:8" x14ac:dyDescent="0.25">
      <c r="A1425" t="s">
        <v>48</v>
      </c>
      <c r="B1425">
        <v>2</v>
      </c>
      <c r="C1425">
        <v>9.58</v>
      </c>
      <c r="D1425">
        <v>100</v>
      </c>
      <c r="E1425">
        <v>0</v>
      </c>
      <c r="F1425">
        <v>0</v>
      </c>
      <c r="G1425" s="1">
        <v>43034</v>
      </c>
      <c r="H1425" t="s">
        <v>11</v>
      </c>
    </row>
    <row r="1426" spans="1:8" x14ac:dyDescent="0.25">
      <c r="A1426" t="s">
        <v>22</v>
      </c>
      <c r="B1426">
        <v>12</v>
      </c>
      <c r="C1426">
        <v>9.58</v>
      </c>
      <c r="D1426">
        <v>0</v>
      </c>
      <c r="E1426">
        <v>0</v>
      </c>
      <c r="F1426">
        <v>115</v>
      </c>
      <c r="G1426" s="1">
        <v>43034</v>
      </c>
      <c r="H1426" t="s">
        <v>11</v>
      </c>
    </row>
    <row r="1427" spans="1:8" x14ac:dyDescent="0.25">
      <c r="A1427" t="s">
        <v>22</v>
      </c>
      <c r="B1427">
        <v>3</v>
      </c>
      <c r="C1427">
        <v>9.58</v>
      </c>
      <c r="D1427">
        <v>100</v>
      </c>
      <c r="E1427">
        <v>0</v>
      </c>
      <c r="F1427">
        <v>0</v>
      </c>
      <c r="G1427" s="1">
        <v>43034</v>
      </c>
      <c r="H1427" t="s">
        <v>11</v>
      </c>
    </row>
    <row r="1428" spans="1:8" x14ac:dyDescent="0.25">
      <c r="A1428" t="s">
        <v>22</v>
      </c>
      <c r="B1428">
        <v>2</v>
      </c>
      <c r="C1428">
        <v>47.92</v>
      </c>
      <c r="D1428">
        <v>0</v>
      </c>
      <c r="E1428">
        <v>0</v>
      </c>
      <c r="F1428">
        <v>95.83</v>
      </c>
      <c r="G1428" s="1">
        <v>43034</v>
      </c>
      <c r="H1428" t="s">
        <v>15</v>
      </c>
    </row>
    <row r="1429" spans="1:8" x14ac:dyDescent="0.25">
      <c r="A1429" t="s">
        <v>48</v>
      </c>
      <c r="B1429">
        <v>-11</v>
      </c>
      <c r="C1429">
        <v>9.58</v>
      </c>
      <c r="D1429">
        <v>0</v>
      </c>
      <c r="E1429">
        <v>0</v>
      </c>
      <c r="F1429">
        <v>-105.42</v>
      </c>
      <c r="G1429" s="1">
        <v>43034</v>
      </c>
      <c r="H1429" t="s">
        <v>11</v>
      </c>
    </row>
    <row r="1430" spans="1:8" x14ac:dyDescent="0.25">
      <c r="A1430" t="s">
        <v>48</v>
      </c>
      <c r="B1430">
        <v>-11</v>
      </c>
      <c r="C1430">
        <v>9.58</v>
      </c>
      <c r="D1430">
        <v>0</v>
      </c>
      <c r="E1430">
        <v>0</v>
      </c>
      <c r="F1430">
        <v>-105.42</v>
      </c>
      <c r="G1430" s="1">
        <v>43034</v>
      </c>
      <c r="H1430" t="s">
        <v>11</v>
      </c>
    </row>
    <row r="1431" spans="1:8" x14ac:dyDescent="0.25">
      <c r="A1431" t="s">
        <v>48</v>
      </c>
      <c r="B1431">
        <v>-2</v>
      </c>
      <c r="C1431">
        <v>9.58</v>
      </c>
      <c r="D1431">
        <v>100</v>
      </c>
      <c r="E1431">
        <v>0</v>
      </c>
      <c r="F1431">
        <v>0</v>
      </c>
      <c r="G1431" s="1">
        <v>43034</v>
      </c>
      <c r="H1431" t="s">
        <v>11</v>
      </c>
    </row>
    <row r="1432" spans="1:8" x14ac:dyDescent="0.25">
      <c r="A1432" t="s">
        <v>48</v>
      </c>
      <c r="B1432">
        <v>5</v>
      </c>
      <c r="C1432">
        <v>9.58</v>
      </c>
      <c r="D1432">
        <v>0</v>
      </c>
      <c r="E1432">
        <v>0</v>
      </c>
      <c r="F1432">
        <v>47.92</v>
      </c>
      <c r="G1432" s="1">
        <v>43035</v>
      </c>
      <c r="H1432" t="s">
        <v>11</v>
      </c>
    </row>
    <row r="1433" spans="1:8" x14ac:dyDescent="0.25">
      <c r="A1433" t="s">
        <v>48</v>
      </c>
      <c r="B1433">
        <v>1</v>
      </c>
      <c r="C1433">
        <v>9.58</v>
      </c>
      <c r="D1433">
        <v>100</v>
      </c>
      <c r="E1433">
        <v>0</v>
      </c>
      <c r="F1433">
        <v>0</v>
      </c>
      <c r="G1433" s="1">
        <v>43035</v>
      </c>
      <c r="H1433" t="s">
        <v>11</v>
      </c>
    </row>
    <row r="1434" spans="1:8" x14ac:dyDescent="0.25">
      <c r="A1434" t="s">
        <v>48</v>
      </c>
      <c r="B1434">
        <v>10</v>
      </c>
      <c r="C1434">
        <v>9.58</v>
      </c>
      <c r="D1434">
        <v>0</v>
      </c>
      <c r="E1434">
        <v>0</v>
      </c>
      <c r="F1434">
        <v>95.83</v>
      </c>
      <c r="G1434" s="1">
        <v>43035</v>
      </c>
      <c r="H1434" t="s">
        <v>11</v>
      </c>
    </row>
    <row r="1435" spans="1:8" x14ac:dyDescent="0.25">
      <c r="A1435" t="s">
        <v>48</v>
      </c>
      <c r="B1435">
        <v>2</v>
      </c>
      <c r="C1435">
        <v>9.58</v>
      </c>
      <c r="D1435">
        <v>100</v>
      </c>
      <c r="E1435">
        <v>0</v>
      </c>
      <c r="F1435">
        <v>0</v>
      </c>
      <c r="G1435" s="1">
        <v>43035</v>
      </c>
      <c r="H1435" t="s">
        <v>11</v>
      </c>
    </row>
    <row r="1436" spans="1:8" x14ac:dyDescent="0.25">
      <c r="A1436" t="s">
        <v>48</v>
      </c>
      <c r="B1436">
        <v>25</v>
      </c>
      <c r="C1436">
        <v>9.58</v>
      </c>
      <c r="D1436">
        <v>0</v>
      </c>
      <c r="E1436">
        <v>0</v>
      </c>
      <c r="F1436">
        <v>239.58</v>
      </c>
      <c r="G1436" s="1">
        <v>43035</v>
      </c>
      <c r="H1436" t="s">
        <v>11</v>
      </c>
    </row>
    <row r="1437" spans="1:8" x14ac:dyDescent="0.25">
      <c r="A1437" t="s">
        <v>48</v>
      </c>
      <c r="B1437">
        <v>5</v>
      </c>
      <c r="C1437">
        <v>9.58</v>
      </c>
      <c r="D1437">
        <v>100</v>
      </c>
      <c r="E1437">
        <v>0</v>
      </c>
      <c r="F1437">
        <v>0</v>
      </c>
      <c r="G1437" s="1">
        <v>43035</v>
      </c>
      <c r="H1437" t="s">
        <v>11</v>
      </c>
    </row>
    <row r="1438" spans="1:8" x14ac:dyDescent="0.25">
      <c r="A1438" t="s">
        <v>48</v>
      </c>
      <c r="B1438">
        <v>12</v>
      </c>
      <c r="C1438">
        <v>9.58</v>
      </c>
      <c r="D1438">
        <v>0</v>
      </c>
      <c r="E1438">
        <v>0</v>
      </c>
      <c r="F1438">
        <v>115</v>
      </c>
      <c r="G1438" s="1">
        <v>43038</v>
      </c>
      <c r="H1438" t="s">
        <v>11</v>
      </c>
    </row>
    <row r="1439" spans="1:8" x14ac:dyDescent="0.25">
      <c r="A1439" t="s">
        <v>48</v>
      </c>
      <c r="B1439">
        <v>2</v>
      </c>
      <c r="C1439">
        <v>9.58</v>
      </c>
      <c r="D1439">
        <v>100</v>
      </c>
      <c r="E1439">
        <v>0</v>
      </c>
      <c r="F1439">
        <v>0</v>
      </c>
      <c r="G1439" s="1">
        <v>43038</v>
      </c>
      <c r="H1439" t="s">
        <v>11</v>
      </c>
    </row>
    <row r="1440" spans="1:8" x14ac:dyDescent="0.25">
      <c r="A1440" t="s">
        <v>48</v>
      </c>
      <c r="B1440">
        <v>10</v>
      </c>
      <c r="C1440">
        <v>9.58</v>
      </c>
      <c r="D1440">
        <v>0</v>
      </c>
      <c r="E1440">
        <v>0</v>
      </c>
      <c r="F1440">
        <v>95.83</v>
      </c>
      <c r="G1440" s="1">
        <v>43038</v>
      </c>
      <c r="H1440" t="s">
        <v>11</v>
      </c>
    </row>
    <row r="1441" spans="1:8" x14ac:dyDescent="0.25">
      <c r="A1441" t="s">
        <v>48</v>
      </c>
      <c r="B1441">
        <v>2</v>
      </c>
      <c r="C1441">
        <v>9.58</v>
      </c>
      <c r="D1441">
        <v>100</v>
      </c>
      <c r="E1441">
        <v>0</v>
      </c>
      <c r="F1441">
        <v>0</v>
      </c>
      <c r="G1441" s="1">
        <v>43038</v>
      </c>
      <c r="H1441" t="s">
        <v>11</v>
      </c>
    </row>
    <row r="1442" spans="1:8" x14ac:dyDescent="0.25">
      <c r="A1442" t="s">
        <v>48</v>
      </c>
      <c r="B1442">
        <v>5</v>
      </c>
      <c r="C1442">
        <v>9.58</v>
      </c>
      <c r="D1442">
        <v>0</v>
      </c>
      <c r="E1442">
        <v>0</v>
      </c>
      <c r="F1442">
        <v>47.92</v>
      </c>
      <c r="G1442" s="1">
        <v>43038</v>
      </c>
      <c r="H1442" t="s">
        <v>11</v>
      </c>
    </row>
    <row r="1443" spans="1:8" x14ac:dyDescent="0.25">
      <c r="A1443" t="s">
        <v>48</v>
      </c>
      <c r="B1443">
        <v>1</v>
      </c>
      <c r="C1443">
        <v>9.58</v>
      </c>
      <c r="D1443">
        <v>100</v>
      </c>
      <c r="E1443">
        <v>0</v>
      </c>
      <c r="F1443">
        <v>0</v>
      </c>
      <c r="G1443" s="1">
        <v>43038</v>
      </c>
      <c r="H1443" t="s">
        <v>11</v>
      </c>
    </row>
    <row r="1444" spans="1:8" x14ac:dyDescent="0.25">
      <c r="A1444" t="s">
        <v>48</v>
      </c>
      <c r="B1444">
        <v>10</v>
      </c>
      <c r="C1444">
        <v>9.58</v>
      </c>
      <c r="D1444">
        <v>0</v>
      </c>
      <c r="E1444">
        <v>0</v>
      </c>
      <c r="F1444">
        <v>95.83</v>
      </c>
      <c r="G1444" s="1">
        <v>43038</v>
      </c>
      <c r="H1444" t="s">
        <v>11</v>
      </c>
    </row>
    <row r="1445" spans="1:8" x14ac:dyDescent="0.25">
      <c r="A1445" t="s">
        <v>48</v>
      </c>
      <c r="B1445">
        <v>2</v>
      </c>
      <c r="C1445">
        <v>9.58</v>
      </c>
      <c r="D1445">
        <v>100</v>
      </c>
      <c r="E1445">
        <v>0</v>
      </c>
      <c r="F1445">
        <v>0</v>
      </c>
      <c r="G1445" s="1">
        <v>43038</v>
      </c>
      <c r="H1445" t="s">
        <v>11</v>
      </c>
    </row>
    <row r="1446" spans="1:8" x14ac:dyDescent="0.25">
      <c r="A1446" t="s">
        <v>48</v>
      </c>
      <c r="B1446">
        <v>5</v>
      </c>
      <c r="C1446">
        <v>9.58</v>
      </c>
      <c r="D1446">
        <v>0</v>
      </c>
      <c r="E1446">
        <v>0</v>
      </c>
      <c r="F1446">
        <v>47.92</v>
      </c>
      <c r="G1446" s="1">
        <v>43038</v>
      </c>
      <c r="H1446" t="s">
        <v>11</v>
      </c>
    </row>
    <row r="1447" spans="1:8" x14ac:dyDescent="0.25">
      <c r="A1447" t="s">
        <v>48</v>
      </c>
      <c r="B1447">
        <v>1</v>
      </c>
      <c r="C1447">
        <v>9.58</v>
      </c>
      <c r="D1447">
        <v>100</v>
      </c>
      <c r="E1447">
        <v>0</v>
      </c>
      <c r="F1447">
        <v>0</v>
      </c>
      <c r="G1447" s="1">
        <v>43038</v>
      </c>
      <c r="H1447" t="s">
        <v>11</v>
      </c>
    </row>
    <row r="1448" spans="1:8" x14ac:dyDescent="0.25">
      <c r="A1448" t="s">
        <v>48</v>
      </c>
      <c r="B1448">
        <v>15</v>
      </c>
      <c r="C1448">
        <v>9.58</v>
      </c>
      <c r="D1448">
        <v>0</v>
      </c>
      <c r="E1448">
        <v>0</v>
      </c>
      <c r="F1448">
        <v>143.75</v>
      </c>
      <c r="G1448" s="1">
        <v>43039</v>
      </c>
      <c r="H1448" t="s">
        <v>11</v>
      </c>
    </row>
    <row r="1449" spans="1:8" x14ac:dyDescent="0.25">
      <c r="A1449" t="s">
        <v>48</v>
      </c>
      <c r="B1449">
        <v>1</v>
      </c>
      <c r="C1449">
        <v>9.58</v>
      </c>
      <c r="D1449">
        <v>100</v>
      </c>
      <c r="E1449">
        <v>0</v>
      </c>
      <c r="F1449">
        <v>0</v>
      </c>
      <c r="G1449" s="1">
        <v>43039</v>
      </c>
      <c r="H1449" t="s">
        <v>11</v>
      </c>
    </row>
    <row r="1450" spans="1:8" x14ac:dyDescent="0.25">
      <c r="A1450" t="s">
        <v>48</v>
      </c>
      <c r="B1450">
        <v>4</v>
      </c>
      <c r="C1450">
        <v>9.58</v>
      </c>
      <c r="D1450">
        <v>0</v>
      </c>
      <c r="E1450">
        <v>0</v>
      </c>
      <c r="F1450">
        <v>38.33</v>
      </c>
      <c r="G1450" s="1">
        <v>43039</v>
      </c>
      <c r="H1450" t="s">
        <v>11</v>
      </c>
    </row>
    <row r="1451" spans="1:8" x14ac:dyDescent="0.25">
      <c r="A1451" t="s">
        <v>22</v>
      </c>
      <c r="B1451">
        <v>5</v>
      </c>
      <c r="C1451">
        <v>9.58</v>
      </c>
      <c r="D1451">
        <v>0</v>
      </c>
      <c r="E1451">
        <v>0</v>
      </c>
      <c r="F1451">
        <v>47.92</v>
      </c>
      <c r="G1451" s="1">
        <v>43039</v>
      </c>
      <c r="H1451" t="s">
        <v>11</v>
      </c>
    </row>
    <row r="1452" spans="1:8" x14ac:dyDescent="0.25">
      <c r="A1452" t="s">
        <v>22</v>
      </c>
      <c r="B1452">
        <v>1</v>
      </c>
      <c r="C1452">
        <v>9.58</v>
      </c>
      <c r="D1452">
        <v>100</v>
      </c>
      <c r="E1452">
        <v>0</v>
      </c>
      <c r="F1452">
        <v>0</v>
      </c>
      <c r="G1452" s="1">
        <v>43039</v>
      </c>
      <c r="H1452" t="s">
        <v>11</v>
      </c>
    </row>
    <row r="1453" spans="1:8" x14ac:dyDescent="0.25">
      <c r="A1453" t="s">
        <v>48</v>
      </c>
      <c r="B1453">
        <v>15</v>
      </c>
      <c r="C1453">
        <v>9.58</v>
      </c>
      <c r="D1453">
        <v>0</v>
      </c>
      <c r="E1453">
        <v>0</v>
      </c>
      <c r="F1453">
        <v>143.75</v>
      </c>
      <c r="G1453" s="1">
        <v>43039</v>
      </c>
      <c r="H1453" t="s">
        <v>11</v>
      </c>
    </row>
    <row r="1454" spans="1:8" x14ac:dyDescent="0.25">
      <c r="A1454" t="s">
        <v>48</v>
      </c>
      <c r="B1454">
        <v>3</v>
      </c>
      <c r="C1454">
        <v>9.58</v>
      </c>
      <c r="D1454">
        <v>100</v>
      </c>
      <c r="E1454">
        <v>0</v>
      </c>
      <c r="F1454">
        <v>0</v>
      </c>
      <c r="G1454" s="1">
        <v>43039</v>
      </c>
      <c r="H1454" t="s">
        <v>11</v>
      </c>
    </row>
    <row r="1455" spans="1:8" x14ac:dyDescent="0.25">
      <c r="A1455" t="s">
        <v>48</v>
      </c>
      <c r="B1455">
        <v>10</v>
      </c>
      <c r="C1455">
        <v>9.58</v>
      </c>
      <c r="D1455">
        <v>0</v>
      </c>
      <c r="E1455">
        <v>0</v>
      </c>
      <c r="F1455">
        <v>95.83</v>
      </c>
      <c r="G1455" s="1">
        <v>43039</v>
      </c>
      <c r="H1455" t="s">
        <v>11</v>
      </c>
    </row>
    <row r="1456" spans="1:8" x14ac:dyDescent="0.25">
      <c r="A1456" t="s">
        <v>48</v>
      </c>
      <c r="B1456">
        <v>2</v>
      </c>
      <c r="C1456">
        <v>9.58</v>
      </c>
      <c r="D1456">
        <v>100</v>
      </c>
      <c r="E1456">
        <v>0</v>
      </c>
      <c r="F1456">
        <v>0</v>
      </c>
      <c r="G1456" s="1">
        <v>43039</v>
      </c>
      <c r="H1456" t="s">
        <v>11</v>
      </c>
    </row>
    <row r="1457" spans="1:8" x14ac:dyDescent="0.25">
      <c r="A1457" t="s">
        <v>22</v>
      </c>
      <c r="B1457">
        <v>1</v>
      </c>
      <c r="C1457">
        <v>5</v>
      </c>
      <c r="D1457">
        <v>0</v>
      </c>
      <c r="E1457">
        <v>0</v>
      </c>
      <c r="F1457">
        <v>5</v>
      </c>
      <c r="G1457" s="1">
        <v>43039</v>
      </c>
      <c r="H1457" t="s">
        <v>13</v>
      </c>
    </row>
    <row r="1458" spans="1:8" x14ac:dyDescent="0.25">
      <c r="A1458" t="s">
        <v>48</v>
      </c>
      <c r="B1458">
        <v>5</v>
      </c>
      <c r="C1458">
        <v>9.58</v>
      </c>
      <c r="D1458">
        <v>0</v>
      </c>
      <c r="E1458">
        <v>0</v>
      </c>
      <c r="F1458">
        <v>47.92</v>
      </c>
      <c r="G1458" s="1">
        <v>43039</v>
      </c>
      <c r="H1458" t="s">
        <v>11</v>
      </c>
    </row>
    <row r="1459" spans="1:8" x14ac:dyDescent="0.25">
      <c r="A1459" t="s">
        <v>48</v>
      </c>
      <c r="B1459">
        <v>1</v>
      </c>
      <c r="C1459">
        <v>9.58</v>
      </c>
      <c r="D1459">
        <v>100</v>
      </c>
      <c r="E1459">
        <v>0</v>
      </c>
      <c r="F1459">
        <v>0</v>
      </c>
      <c r="G1459" s="1">
        <v>43039</v>
      </c>
      <c r="H1459" t="s">
        <v>11</v>
      </c>
    </row>
    <row r="1460" spans="1:8" x14ac:dyDescent="0.25">
      <c r="A1460" t="s">
        <v>48</v>
      </c>
      <c r="B1460">
        <v>11</v>
      </c>
      <c r="C1460">
        <v>9.58</v>
      </c>
      <c r="D1460">
        <v>0</v>
      </c>
      <c r="E1460">
        <v>0</v>
      </c>
      <c r="F1460">
        <v>105.42</v>
      </c>
      <c r="G1460" s="1">
        <v>43039</v>
      </c>
      <c r="H1460" t="s">
        <v>11</v>
      </c>
    </row>
    <row r="1461" spans="1:8" x14ac:dyDescent="0.25">
      <c r="A1461" t="s">
        <v>48</v>
      </c>
      <c r="B1461">
        <v>2</v>
      </c>
      <c r="C1461">
        <v>9.58</v>
      </c>
      <c r="D1461">
        <v>100</v>
      </c>
      <c r="E1461">
        <v>0</v>
      </c>
      <c r="F1461">
        <v>0</v>
      </c>
      <c r="G1461" s="1">
        <v>43039</v>
      </c>
      <c r="H1461" t="s">
        <v>11</v>
      </c>
    </row>
    <row r="1462" spans="1:8" x14ac:dyDescent="0.25">
      <c r="A1462" t="s">
        <v>48</v>
      </c>
      <c r="B1462">
        <v>1</v>
      </c>
      <c r="C1462">
        <v>9.58</v>
      </c>
      <c r="D1462">
        <v>0</v>
      </c>
      <c r="E1462">
        <v>0</v>
      </c>
      <c r="F1462">
        <v>9.58</v>
      </c>
      <c r="G1462" s="1">
        <v>43039</v>
      </c>
      <c r="H1462" t="s">
        <v>11</v>
      </c>
    </row>
    <row r="1463" spans="1:8" x14ac:dyDescent="0.25">
      <c r="A1463" t="s">
        <v>48</v>
      </c>
      <c r="B1463">
        <v>8</v>
      </c>
      <c r="C1463">
        <v>9.58</v>
      </c>
      <c r="D1463">
        <v>0</v>
      </c>
      <c r="E1463">
        <v>0</v>
      </c>
      <c r="F1463">
        <v>76.67</v>
      </c>
      <c r="G1463" s="1">
        <v>43039</v>
      </c>
      <c r="H1463" t="s">
        <v>11</v>
      </c>
    </row>
    <row r="1464" spans="1:8" x14ac:dyDescent="0.25">
      <c r="A1464" t="s">
        <v>48</v>
      </c>
      <c r="B1464">
        <v>1</v>
      </c>
      <c r="C1464">
        <v>9.58</v>
      </c>
      <c r="D1464">
        <v>100</v>
      </c>
      <c r="E1464">
        <v>0</v>
      </c>
      <c r="F1464">
        <v>0</v>
      </c>
      <c r="G1464" s="1">
        <v>43039</v>
      </c>
      <c r="H1464" t="s">
        <v>11</v>
      </c>
    </row>
    <row r="1465" spans="1:8" x14ac:dyDescent="0.25">
      <c r="A1465" t="s">
        <v>48</v>
      </c>
      <c r="B1465">
        <v>20</v>
      </c>
      <c r="C1465">
        <v>9.58</v>
      </c>
      <c r="D1465">
        <v>0</v>
      </c>
      <c r="E1465">
        <v>0</v>
      </c>
      <c r="F1465">
        <v>191.67</v>
      </c>
      <c r="G1465" s="1">
        <v>43041</v>
      </c>
      <c r="H1465" t="s">
        <v>11</v>
      </c>
    </row>
    <row r="1466" spans="1:8" x14ac:dyDescent="0.25">
      <c r="A1466" t="s">
        <v>48</v>
      </c>
      <c r="B1466">
        <v>4</v>
      </c>
      <c r="C1466">
        <v>9.58</v>
      </c>
      <c r="D1466">
        <v>100</v>
      </c>
      <c r="E1466">
        <v>0</v>
      </c>
      <c r="F1466">
        <v>0</v>
      </c>
      <c r="G1466" s="1">
        <v>43041</v>
      </c>
      <c r="H1466" t="s">
        <v>11</v>
      </c>
    </row>
    <row r="1467" spans="1:8" x14ac:dyDescent="0.25">
      <c r="A1467" t="s">
        <v>48</v>
      </c>
      <c r="B1467">
        <v>1</v>
      </c>
      <c r="C1467">
        <v>9.58</v>
      </c>
      <c r="D1467">
        <v>0</v>
      </c>
      <c r="E1467">
        <v>0</v>
      </c>
      <c r="F1467">
        <v>9.58</v>
      </c>
      <c r="G1467" s="1">
        <v>43041</v>
      </c>
      <c r="H1467" t="s">
        <v>11</v>
      </c>
    </row>
    <row r="1468" spans="1:8" x14ac:dyDescent="0.25">
      <c r="A1468" t="s">
        <v>48</v>
      </c>
      <c r="B1468">
        <v>10</v>
      </c>
      <c r="C1468">
        <v>9.58</v>
      </c>
      <c r="D1468">
        <v>0</v>
      </c>
      <c r="E1468">
        <v>0</v>
      </c>
      <c r="F1468">
        <v>95.83</v>
      </c>
      <c r="G1468" s="1">
        <v>43042</v>
      </c>
      <c r="H1468" t="s">
        <v>11</v>
      </c>
    </row>
    <row r="1469" spans="1:8" x14ac:dyDescent="0.25">
      <c r="A1469" t="s">
        <v>48</v>
      </c>
      <c r="B1469">
        <v>10</v>
      </c>
      <c r="C1469">
        <v>9.58</v>
      </c>
      <c r="D1469">
        <v>0</v>
      </c>
      <c r="E1469">
        <v>0</v>
      </c>
      <c r="F1469">
        <v>95.83</v>
      </c>
      <c r="G1469" s="1">
        <v>43042</v>
      </c>
      <c r="H1469" t="s">
        <v>11</v>
      </c>
    </row>
    <row r="1470" spans="1:8" x14ac:dyDescent="0.25">
      <c r="A1470" t="s">
        <v>48</v>
      </c>
      <c r="B1470">
        <v>2</v>
      </c>
      <c r="C1470">
        <v>9.58</v>
      </c>
      <c r="D1470">
        <v>100</v>
      </c>
      <c r="E1470">
        <v>0</v>
      </c>
      <c r="F1470">
        <v>0</v>
      </c>
      <c r="G1470" s="1">
        <v>43042</v>
      </c>
      <c r="H1470" t="s">
        <v>11</v>
      </c>
    </row>
    <row r="1471" spans="1:8" x14ac:dyDescent="0.25">
      <c r="A1471" t="s">
        <v>48</v>
      </c>
      <c r="B1471">
        <v>-10</v>
      </c>
      <c r="C1471">
        <v>9.58</v>
      </c>
      <c r="D1471">
        <v>0</v>
      </c>
      <c r="E1471">
        <v>0</v>
      </c>
      <c r="F1471">
        <v>-95.83</v>
      </c>
      <c r="G1471" s="1">
        <v>43042</v>
      </c>
      <c r="H1471" t="s">
        <v>11</v>
      </c>
    </row>
    <row r="1472" spans="1:8" x14ac:dyDescent="0.25">
      <c r="A1472" t="s">
        <v>48</v>
      </c>
      <c r="B1472">
        <v>-2</v>
      </c>
      <c r="C1472">
        <v>9.58</v>
      </c>
      <c r="D1472">
        <v>100</v>
      </c>
      <c r="E1472">
        <v>0</v>
      </c>
      <c r="F1472">
        <v>0</v>
      </c>
      <c r="G1472" s="1">
        <v>43042</v>
      </c>
      <c r="H1472" t="s">
        <v>11</v>
      </c>
    </row>
    <row r="1473" spans="1:8" x14ac:dyDescent="0.25">
      <c r="A1473" t="s">
        <v>48</v>
      </c>
      <c r="B1473">
        <v>9</v>
      </c>
      <c r="C1473">
        <v>9.58</v>
      </c>
      <c r="D1473">
        <v>0</v>
      </c>
      <c r="E1473">
        <v>0</v>
      </c>
      <c r="F1473">
        <v>86.25</v>
      </c>
      <c r="G1473" s="1">
        <v>43042</v>
      </c>
      <c r="H1473" t="s">
        <v>11</v>
      </c>
    </row>
    <row r="1474" spans="1:8" x14ac:dyDescent="0.25">
      <c r="A1474" t="s">
        <v>48</v>
      </c>
      <c r="B1474">
        <v>6</v>
      </c>
      <c r="C1474">
        <v>9.58</v>
      </c>
      <c r="D1474">
        <v>0</v>
      </c>
      <c r="E1474">
        <v>0</v>
      </c>
      <c r="F1474">
        <v>57.5</v>
      </c>
      <c r="G1474" s="1">
        <v>43042</v>
      </c>
      <c r="H1474" t="s">
        <v>11</v>
      </c>
    </row>
    <row r="1475" spans="1:8" x14ac:dyDescent="0.25">
      <c r="A1475" t="s">
        <v>48</v>
      </c>
      <c r="B1475">
        <v>2</v>
      </c>
      <c r="C1475">
        <v>9.58</v>
      </c>
      <c r="D1475">
        <v>100</v>
      </c>
      <c r="E1475">
        <v>0</v>
      </c>
      <c r="F1475">
        <v>0</v>
      </c>
      <c r="G1475" s="1">
        <v>43042</v>
      </c>
      <c r="H1475" t="s">
        <v>11</v>
      </c>
    </row>
    <row r="1476" spans="1:8" x14ac:dyDescent="0.25">
      <c r="A1476" t="s">
        <v>48</v>
      </c>
      <c r="B1476">
        <v>10</v>
      </c>
      <c r="C1476">
        <v>9.58</v>
      </c>
      <c r="D1476">
        <v>0</v>
      </c>
      <c r="E1476">
        <v>0</v>
      </c>
      <c r="F1476">
        <v>95.83</v>
      </c>
      <c r="G1476" s="1">
        <v>43045</v>
      </c>
      <c r="H1476" t="s">
        <v>11</v>
      </c>
    </row>
    <row r="1477" spans="1:8" x14ac:dyDescent="0.25">
      <c r="A1477" t="s">
        <v>48</v>
      </c>
      <c r="B1477">
        <v>2</v>
      </c>
      <c r="C1477">
        <v>9.58</v>
      </c>
      <c r="D1477">
        <v>100</v>
      </c>
      <c r="E1477">
        <v>0</v>
      </c>
      <c r="F1477">
        <v>0</v>
      </c>
      <c r="G1477" s="1">
        <v>43045</v>
      </c>
      <c r="H1477" t="s">
        <v>11</v>
      </c>
    </row>
    <row r="1478" spans="1:8" x14ac:dyDescent="0.25">
      <c r="A1478" t="s">
        <v>48</v>
      </c>
      <c r="B1478">
        <v>6</v>
      </c>
      <c r="C1478">
        <v>9.58</v>
      </c>
      <c r="D1478">
        <v>0</v>
      </c>
      <c r="E1478">
        <v>0</v>
      </c>
      <c r="F1478">
        <v>57.5</v>
      </c>
      <c r="G1478" s="1">
        <v>43045</v>
      </c>
      <c r="H1478" t="s">
        <v>11</v>
      </c>
    </row>
    <row r="1479" spans="1:8" x14ac:dyDescent="0.25">
      <c r="A1479" t="s">
        <v>48</v>
      </c>
      <c r="B1479">
        <v>1</v>
      </c>
      <c r="C1479">
        <v>9.58</v>
      </c>
      <c r="D1479">
        <v>100</v>
      </c>
      <c r="E1479">
        <v>0</v>
      </c>
      <c r="F1479">
        <v>0</v>
      </c>
      <c r="G1479" s="1">
        <v>43045</v>
      </c>
      <c r="H1479" t="s">
        <v>11</v>
      </c>
    </row>
    <row r="1480" spans="1:8" x14ac:dyDescent="0.25">
      <c r="A1480" t="s">
        <v>48</v>
      </c>
      <c r="B1480">
        <v>8</v>
      </c>
      <c r="C1480">
        <v>9.58</v>
      </c>
      <c r="D1480">
        <v>0</v>
      </c>
      <c r="E1480">
        <v>0</v>
      </c>
      <c r="F1480">
        <v>76.67</v>
      </c>
      <c r="G1480" s="1">
        <v>43045</v>
      </c>
      <c r="H1480" t="s">
        <v>11</v>
      </c>
    </row>
    <row r="1481" spans="1:8" x14ac:dyDescent="0.25">
      <c r="A1481" t="s">
        <v>48</v>
      </c>
      <c r="B1481">
        <v>4</v>
      </c>
      <c r="C1481">
        <v>9.58</v>
      </c>
      <c r="D1481">
        <v>0</v>
      </c>
      <c r="E1481">
        <v>0</v>
      </c>
      <c r="F1481">
        <v>38.33</v>
      </c>
      <c r="G1481" s="1">
        <v>43045</v>
      </c>
      <c r="H1481" t="s">
        <v>11</v>
      </c>
    </row>
    <row r="1482" spans="1:8" x14ac:dyDescent="0.25">
      <c r="A1482" t="s">
        <v>22</v>
      </c>
      <c r="B1482">
        <v>1</v>
      </c>
      <c r="C1482">
        <v>47.92</v>
      </c>
      <c r="D1482">
        <v>0</v>
      </c>
      <c r="E1482">
        <v>0</v>
      </c>
      <c r="F1482">
        <v>47.92</v>
      </c>
      <c r="G1482" s="1">
        <v>43045</v>
      </c>
      <c r="H1482" t="s">
        <v>15</v>
      </c>
    </row>
    <row r="1483" spans="1:8" x14ac:dyDescent="0.25">
      <c r="A1483" t="s">
        <v>48</v>
      </c>
      <c r="B1483">
        <v>1</v>
      </c>
      <c r="C1483">
        <v>9.58</v>
      </c>
      <c r="D1483">
        <v>0</v>
      </c>
      <c r="E1483">
        <v>0</v>
      </c>
      <c r="F1483">
        <v>9.58</v>
      </c>
      <c r="G1483" s="1">
        <v>43045</v>
      </c>
      <c r="H1483" t="s">
        <v>11</v>
      </c>
    </row>
    <row r="1484" spans="1:8" x14ac:dyDescent="0.25">
      <c r="A1484" t="s">
        <v>22</v>
      </c>
      <c r="B1484">
        <v>2</v>
      </c>
      <c r="C1484">
        <v>47.92</v>
      </c>
      <c r="D1484">
        <v>0</v>
      </c>
      <c r="E1484">
        <v>0</v>
      </c>
      <c r="F1484">
        <v>95.83</v>
      </c>
      <c r="G1484" s="1">
        <v>43045</v>
      </c>
      <c r="H1484" t="s">
        <v>15</v>
      </c>
    </row>
    <row r="1485" spans="1:8" x14ac:dyDescent="0.25">
      <c r="A1485" t="s">
        <v>48</v>
      </c>
      <c r="B1485">
        <v>11</v>
      </c>
      <c r="C1485">
        <v>9.58</v>
      </c>
      <c r="D1485">
        <v>0</v>
      </c>
      <c r="E1485">
        <v>0</v>
      </c>
      <c r="F1485">
        <v>105.42</v>
      </c>
      <c r="G1485" s="1">
        <v>43045</v>
      </c>
      <c r="H1485" t="s">
        <v>11</v>
      </c>
    </row>
    <row r="1486" spans="1:8" x14ac:dyDescent="0.25">
      <c r="A1486" t="s">
        <v>48</v>
      </c>
      <c r="B1486">
        <v>6</v>
      </c>
      <c r="C1486">
        <v>9.58</v>
      </c>
      <c r="D1486">
        <v>0</v>
      </c>
      <c r="E1486">
        <v>0</v>
      </c>
      <c r="F1486">
        <v>57.5</v>
      </c>
      <c r="G1486" s="1">
        <v>43046</v>
      </c>
      <c r="H1486" t="s">
        <v>11</v>
      </c>
    </row>
    <row r="1487" spans="1:8" x14ac:dyDescent="0.25">
      <c r="A1487" t="s">
        <v>48</v>
      </c>
      <c r="B1487">
        <v>1</v>
      </c>
      <c r="C1487">
        <v>9.58</v>
      </c>
      <c r="D1487">
        <v>100</v>
      </c>
      <c r="E1487">
        <v>0</v>
      </c>
      <c r="F1487">
        <v>0</v>
      </c>
      <c r="G1487" s="1">
        <v>43046</v>
      </c>
      <c r="H1487" t="s">
        <v>11</v>
      </c>
    </row>
    <row r="1488" spans="1:8" x14ac:dyDescent="0.25">
      <c r="A1488" t="s">
        <v>22</v>
      </c>
      <c r="B1488">
        <v>15</v>
      </c>
      <c r="C1488">
        <v>5</v>
      </c>
      <c r="D1488">
        <v>0</v>
      </c>
      <c r="E1488">
        <v>0</v>
      </c>
      <c r="F1488">
        <v>75</v>
      </c>
      <c r="G1488" s="1">
        <v>43046</v>
      </c>
      <c r="H1488" t="s">
        <v>13</v>
      </c>
    </row>
    <row r="1489" spans="1:8" x14ac:dyDescent="0.25">
      <c r="A1489" t="s">
        <v>48</v>
      </c>
      <c r="B1489">
        <v>6</v>
      </c>
      <c r="C1489">
        <v>9.58</v>
      </c>
      <c r="D1489">
        <v>0</v>
      </c>
      <c r="E1489">
        <v>0</v>
      </c>
      <c r="F1489">
        <v>57.5</v>
      </c>
      <c r="G1489" s="1">
        <v>43046</v>
      </c>
      <c r="H1489" t="s">
        <v>11</v>
      </c>
    </row>
    <row r="1490" spans="1:8" x14ac:dyDescent="0.25">
      <c r="A1490" t="s">
        <v>48</v>
      </c>
      <c r="B1490">
        <v>1</v>
      </c>
      <c r="C1490">
        <v>11.67</v>
      </c>
      <c r="D1490">
        <v>0</v>
      </c>
      <c r="E1490">
        <v>0</v>
      </c>
      <c r="F1490">
        <v>11.67</v>
      </c>
      <c r="G1490" s="1">
        <v>43047</v>
      </c>
      <c r="H1490" t="s">
        <v>11</v>
      </c>
    </row>
    <row r="1491" spans="1:8" x14ac:dyDescent="0.25">
      <c r="A1491" t="s">
        <v>22</v>
      </c>
      <c r="B1491">
        <v>1</v>
      </c>
      <c r="C1491">
        <v>6.67</v>
      </c>
      <c r="D1491">
        <v>0</v>
      </c>
      <c r="E1491">
        <v>0</v>
      </c>
      <c r="F1491">
        <v>6.67</v>
      </c>
      <c r="G1491" s="1">
        <v>43047</v>
      </c>
      <c r="H1491" t="s">
        <v>13</v>
      </c>
    </row>
    <row r="1492" spans="1:8" x14ac:dyDescent="0.25">
      <c r="A1492" t="s">
        <v>22</v>
      </c>
      <c r="B1492">
        <v>1</v>
      </c>
      <c r="C1492">
        <v>50</v>
      </c>
      <c r="D1492">
        <v>0</v>
      </c>
      <c r="E1492">
        <v>0</v>
      </c>
      <c r="F1492">
        <v>50</v>
      </c>
      <c r="G1492" s="1">
        <v>43047</v>
      </c>
      <c r="H1492" t="s">
        <v>15</v>
      </c>
    </row>
    <row r="1493" spans="1:8" x14ac:dyDescent="0.25">
      <c r="A1493" t="s">
        <v>48</v>
      </c>
      <c r="B1493">
        <v>11</v>
      </c>
      <c r="C1493">
        <v>9.58</v>
      </c>
      <c r="D1493">
        <v>0</v>
      </c>
      <c r="E1493">
        <v>0</v>
      </c>
      <c r="F1493">
        <v>105.42</v>
      </c>
      <c r="G1493" s="1">
        <v>43047</v>
      </c>
      <c r="H1493" t="s">
        <v>11</v>
      </c>
    </row>
    <row r="1494" spans="1:8" x14ac:dyDescent="0.25">
      <c r="A1494" t="s">
        <v>48</v>
      </c>
      <c r="B1494">
        <v>2</v>
      </c>
      <c r="C1494">
        <v>9.58</v>
      </c>
      <c r="D1494">
        <v>100</v>
      </c>
      <c r="E1494">
        <v>0</v>
      </c>
      <c r="F1494">
        <v>0</v>
      </c>
      <c r="G1494" s="1">
        <v>43047</v>
      </c>
      <c r="H1494" t="s">
        <v>11</v>
      </c>
    </row>
    <row r="1495" spans="1:8" x14ac:dyDescent="0.25">
      <c r="A1495" t="s">
        <v>48</v>
      </c>
      <c r="B1495">
        <v>2</v>
      </c>
      <c r="C1495">
        <v>9.58</v>
      </c>
      <c r="D1495">
        <v>0</v>
      </c>
      <c r="E1495">
        <v>0</v>
      </c>
      <c r="F1495">
        <v>19.170000000000002</v>
      </c>
      <c r="G1495" s="1">
        <v>43047</v>
      </c>
      <c r="H1495" t="s">
        <v>11</v>
      </c>
    </row>
    <row r="1496" spans="1:8" x14ac:dyDescent="0.25">
      <c r="A1496" t="s">
        <v>48</v>
      </c>
      <c r="B1496">
        <v>5</v>
      </c>
      <c r="C1496">
        <v>9.58</v>
      </c>
      <c r="D1496">
        <v>0</v>
      </c>
      <c r="E1496">
        <v>0</v>
      </c>
      <c r="F1496">
        <v>47.92</v>
      </c>
      <c r="G1496" s="1">
        <v>43047</v>
      </c>
      <c r="H1496" t="s">
        <v>11</v>
      </c>
    </row>
    <row r="1497" spans="1:8" x14ac:dyDescent="0.25">
      <c r="A1497" t="s">
        <v>48</v>
      </c>
      <c r="B1497">
        <v>1</v>
      </c>
      <c r="C1497">
        <v>9.58</v>
      </c>
      <c r="D1497">
        <v>100</v>
      </c>
      <c r="E1497">
        <v>0</v>
      </c>
      <c r="F1497">
        <v>0</v>
      </c>
      <c r="G1497" s="1">
        <v>43047</v>
      </c>
      <c r="H1497" t="s">
        <v>11</v>
      </c>
    </row>
    <row r="1498" spans="1:8" x14ac:dyDescent="0.25">
      <c r="A1498" t="s">
        <v>48</v>
      </c>
      <c r="B1498">
        <v>12</v>
      </c>
      <c r="C1498">
        <v>9.58</v>
      </c>
      <c r="D1498">
        <v>0</v>
      </c>
      <c r="E1498">
        <v>0</v>
      </c>
      <c r="F1498">
        <v>115</v>
      </c>
      <c r="G1498" s="1">
        <v>43048</v>
      </c>
      <c r="H1498" t="s">
        <v>11</v>
      </c>
    </row>
    <row r="1499" spans="1:8" x14ac:dyDescent="0.25">
      <c r="A1499" t="s">
        <v>48</v>
      </c>
      <c r="B1499">
        <v>1</v>
      </c>
      <c r="C1499">
        <v>9.58</v>
      </c>
      <c r="D1499">
        <v>100</v>
      </c>
      <c r="E1499">
        <v>0</v>
      </c>
      <c r="F1499">
        <v>0</v>
      </c>
      <c r="G1499" s="1">
        <v>43048</v>
      </c>
      <c r="H1499" t="s">
        <v>11</v>
      </c>
    </row>
    <row r="1500" spans="1:8" x14ac:dyDescent="0.25">
      <c r="A1500" t="s">
        <v>48</v>
      </c>
      <c r="B1500">
        <v>6</v>
      </c>
      <c r="C1500">
        <v>9.58</v>
      </c>
      <c r="D1500">
        <v>0</v>
      </c>
      <c r="E1500">
        <v>0</v>
      </c>
      <c r="F1500">
        <v>57.5</v>
      </c>
      <c r="G1500" s="1">
        <v>43048</v>
      </c>
      <c r="H1500" t="s">
        <v>11</v>
      </c>
    </row>
    <row r="1501" spans="1:8" x14ac:dyDescent="0.25">
      <c r="A1501" t="s">
        <v>48</v>
      </c>
      <c r="B1501">
        <v>1</v>
      </c>
      <c r="C1501">
        <v>9.58</v>
      </c>
      <c r="D1501">
        <v>100</v>
      </c>
      <c r="E1501">
        <v>0</v>
      </c>
      <c r="F1501">
        <v>0</v>
      </c>
      <c r="G1501" s="1">
        <v>43048</v>
      </c>
      <c r="H1501" t="s">
        <v>11</v>
      </c>
    </row>
    <row r="1502" spans="1:8" x14ac:dyDescent="0.25">
      <c r="A1502" t="s">
        <v>22</v>
      </c>
      <c r="B1502">
        <v>4</v>
      </c>
      <c r="C1502">
        <v>5</v>
      </c>
      <c r="D1502">
        <v>0</v>
      </c>
      <c r="E1502">
        <v>0</v>
      </c>
      <c r="F1502">
        <v>20</v>
      </c>
      <c r="G1502" s="1">
        <v>43048</v>
      </c>
      <c r="H1502" t="s">
        <v>13</v>
      </c>
    </row>
    <row r="1503" spans="1:8" x14ac:dyDescent="0.25">
      <c r="A1503" t="s">
        <v>48</v>
      </c>
      <c r="B1503">
        <v>2</v>
      </c>
      <c r="C1503">
        <v>9.58</v>
      </c>
      <c r="D1503">
        <v>0</v>
      </c>
      <c r="E1503">
        <v>0</v>
      </c>
      <c r="F1503">
        <v>19.170000000000002</v>
      </c>
      <c r="G1503" s="1">
        <v>43048</v>
      </c>
      <c r="H1503" t="s">
        <v>11</v>
      </c>
    </row>
    <row r="1504" spans="1:8" x14ac:dyDescent="0.25">
      <c r="A1504" t="s">
        <v>22</v>
      </c>
      <c r="B1504">
        <v>2</v>
      </c>
      <c r="C1504">
        <v>47.92</v>
      </c>
      <c r="D1504">
        <v>0</v>
      </c>
      <c r="E1504">
        <v>0</v>
      </c>
      <c r="F1504">
        <v>95.83</v>
      </c>
      <c r="G1504" s="1">
        <v>43049</v>
      </c>
      <c r="H1504" t="s">
        <v>15</v>
      </c>
    </row>
    <row r="1505" spans="1:8" x14ac:dyDescent="0.25">
      <c r="A1505" t="s">
        <v>48</v>
      </c>
      <c r="B1505">
        <v>1</v>
      </c>
      <c r="C1505">
        <v>9.58</v>
      </c>
      <c r="D1505">
        <v>0</v>
      </c>
      <c r="E1505">
        <v>0</v>
      </c>
      <c r="F1505">
        <v>9.58</v>
      </c>
      <c r="G1505" s="1">
        <v>43049</v>
      </c>
      <c r="H1505" t="s">
        <v>11</v>
      </c>
    </row>
    <row r="1506" spans="1:8" x14ac:dyDescent="0.25">
      <c r="A1506" t="s">
        <v>48</v>
      </c>
      <c r="B1506">
        <v>4</v>
      </c>
      <c r="C1506">
        <v>9.58</v>
      </c>
      <c r="D1506">
        <v>0</v>
      </c>
      <c r="E1506">
        <v>0</v>
      </c>
      <c r="F1506">
        <v>38.33</v>
      </c>
      <c r="G1506" s="1">
        <v>43052</v>
      </c>
      <c r="H1506" t="s">
        <v>11</v>
      </c>
    </row>
    <row r="1507" spans="1:8" x14ac:dyDescent="0.25">
      <c r="A1507" t="s">
        <v>48</v>
      </c>
      <c r="B1507">
        <v>10</v>
      </c>
      <c r="C1507">
        <v>9.58</v>
      </c>
      <c r="D1507">
        <v>0</v>
      </c>
      <c r="E1507">
        <v>0</v>
      </c>
      <c r="F1507">
        <v>95.83</v>
      </c>
      <c r="G1507" s="1">
        <v>43052</v>
      </c>
      <c r="H1507" t="s">
        <v>11</v>
      </c>
    </row>
    <row r="1508" spans="1:8" x14ac:dyDescent="0.25">
      <c r="A1508" t="s">
        <v>48</v>
      </c>
      <c r="B1508">
        <v>2</v>
      </c>
      <c r="C1508">
        <v>9.58</v>
      </c>
      <c r="D1508">
        <v>100</v>
      </c>
      <c r="E1508">
        <v>0</v>
      </c>
      <c r="F1508">
        <v>0</v>
      </c>
      <c r="G1508" s="1">
        <v>43052</v>
      </c>
      <c r="H1508" t="s">
        <v>11</v>
      </c>
    </row>
    <row r="1509" spans="1:8" x14ac:dyDescent="0.25">
      <c r="A1509" t="s">
        <v>22</v>
      </c>
      <c r="B1509">
        <v>5</v>
      </c>
      <c r="C1509">
        <v>9.58</v>
      </c>
      <c r="D1509">
        <v>0</v>
      </c>
      <c r="E1509">
        <v>0</v>
      </c>
      <c r="F1509">
        <v>47.92</v>
      </c>
      <c r="G1509" s="1">
        <v>43052</v>
      </c>
      <c r="H1509" t="s">
        <v>11</v>
      </c>
    </row>
    <row r="1510" spans="1:8" x14ac:dyDescent="0.25">
      <c r="A1510" t="s">
        <v>22</v>
      </c>
      <c r="B1510">
        <v>1</v>
      </c>
      <c r="C1510">
        <v>9.58</v>
      </c>
      <c r="D1510">
        <v>100</v>
      </c>
      <c r="E1510">
        <v>0</v>
      </c>
      <c r="F1510">
        <v>0</v>
      </c>
      <c r="G1510" s="1">
        <v>43052</v>
      </c>
      <c r="H1510" t="s">
        <v>11</v>
      </c>
    </row>
    <row r="1511" spans="1:8" x14ac:dyDescent="0.25">
      <c r="A1511" t="s">
        <v>48</v>
      </c>
      <c r="B1511">
        <v>15</v>
      </c>
      <c r="C1511">
        <v>9.58</v>
      </c>
      <c r="D1511">
        <v>0</v>
      </c>
      <c r="E1511">
        <v>0</v>
      </c>
      <c r="F1511">
        <v>143.75</v>
      </c>
      <c r="G1511" s="1">
        <v>43052</v>
      </c>
      <c r="H1511" t="s">
        <v>11</v>
      </c>
    </row>
    <row r="1512" spans="1:8" x14ac:dyDescent="0.25">
      <c r="A1512" t="s">
        <v>48</v>
      </c>
      <c r="B1512">
        <v>3</v>
      </c>
      <c r="C1512">
        <v>9.58</v>
      </c>
      <c r="D1512">
        <v>100</v>
      </c>
      <c r="E1512">
        <v>0</v>
      </c>
      <c r="F1512">
        <v>0</v>
      </c>
      <c r="G1512" s="1">
        <v>43052</v>
      </c>
      <c r="H1512" t="s">
        <v>11</v>
      </c>
    </row>
    <row r="1513" spans="1:8" x14ac:dyDescent="0.25">
      <c r="A1513" t="s">
        <v>48</v>
      </c>
      <c r="B1513">
        <v>15</v>
      </c>
      <c r="C1513">
        <v>9.58</v>
      </c>
      <c r="D1513">
        <v>0</v>
      </c>
      <c r="E1513">
        <v>0</v>
      </c>
      <c r="F1513">
        <v>143.75</v>
      </c>
      <c r="G1513" s="1">
        <v>43053</v>
      </c>
      <c r="H1513" t="s">
        <v>11</v>
      </c>
    </row>
    <row r="1514" spans="1:8" x14ac:dyDescent="0.25">
      <c r="A1514" t="s">
        <v>48</v>
      </c>
      <c r="B1514">
        <v>3</v>
      </c>
      <c r="C1514">
        <v>9.58</v>
      </c>
      <c r="D1514">
        <v>100</v>
      </c>
      <c r="E1514">
        <v>0</v>
      </c>
      <c r="F1514">
        <v>0</v>
      </c>
      <c r="G1514" s="1">
        <v>43053</v>
      </c>
      <c r="H1514" t="s">
        <v>11</v>
      </c>
    </row>
    <row r="1515" spans="1:8" x14ac:dyDescent="0.25">
      <c r="A1515" t="s">
        <v>48</v>
      </c>
      <c r="B1515">
        <v>6</v>
      </c>
      <c r="C1515">
        <v>9.58</v>
      </c>
      <c r="D1515">
        <v>0</v>
      </c>
      <c r="E1515">
        <v>0</v>
      </c>
      <c r="F1515">
        <v>57.5</v>
      </c>
      <c r="G1515" s="1">
        <v>43053</v>
      </c>
      <c r="H1515" t="s">
        <v>11</v>
      </c>
    </row>
    <row r="1516" spans="1:8" x14ac:dyDescent="0.25">
      <c r="A1516" t="s">
        <v>48</v>
      </c>
      <c r="B1516">
        <v>3</v>
      </c>
      <c r="C1516">
        <v>9.58</v>
      </c>
      <c r="D1516">
        <v>0</v>
      </c>
      <c r="E1516">
        <v>0</v>
      </c>
      <c r="F1516">
        <v>28.75</v>
      </c>
      <c r="G1516" s="1">
        <v>43053</v>
      </c>
      <c r="H1516" t="s">
        <v>11</v>
      </c>
    </row>
    <row r="1517" spans="1:8" x14ac:dyDescent="0.25">
      <c r="A1517" t="s">
        <v>48</v>
      </c>
      <c r="B1517">
        <v>20</v>
      </c>
      <c r="C1517">
        <v>9.58</v>
      </c>
      <c r="D1517">
        <v>0</v>
      </c>
      <c r="E1517">
        <v>0</v>
      </c>
      <c r="F1517">
        <v>191.67</v>
      </c>
      <c r="G1517" s="1">
        <v>43053</v>
      </c>
      <c r="H1517" t="s">
        <v>11</v>
      </c>
    </row>
    <row r="1518" spans="1:8" x14ac:dyDescent="0.25">
      <c r="A1518" t="s">
        <v>48</v>
      </c>
      <c r="B1518">
        <v>4</v>
      </c>
      <c r="C1518">
        <v>9.58</v>
      </c>
      <c r="D1518">
        <v>100</v>
      </c>
      <c r="E1518">
        <v>0</v>
      </c>
      <c r="F1518">
        <v>0</v>
      </c>
      <c r="G1518" s="1">
        <v>43053</v>
      </c>
      <c r="H1518" t="s">
        <v>11</v>
      </c>
    </row>
    <row r="1519" spans="1:8" x14ac:dyDescent="0.25">
      <c r="A1519" t="s">
        <v>22</v>
      </c>
      <c r="B1519">
        <v>5</v>
      </c>
      <c r="C1519">
        <v>9.58</v>
      </c>
      <c r="D1519">
        <v>0</v>
      </c>
      <c r="E1519">
        <v>0</v>
      </c>
      <c r="F1519">
        <v>47.92</v>
      </c>
      <c r="G1519" s="1">
        <v>43054</v>
      </c>
      <c r="H1519" t="s">
        <v>11</v>
      </c>
    </row>
    <row r="1520" spans="1:8" x14ac:dyDescent="0.25">
      <c r="A1520" t="s">
        <v>22</v>
      </c>
      <c r="B1520">
        <v>1</v>
      </c>
      <c r="C1520">
        <v>9.58</v>
      </c>
      <c r="D1520">
        <v>100</v>
      </c>
      <c r="E1520">
        <v>0</v>
      </c>
      <c r="F1520">
        <v>0</v>
      </c>
      <c r="G1520" s="1">
        <v>43054</v>
      </c>
      <c r="H1520" t="s">
        <v>11</v>
      </c>
    </row>
    <row r="1521" spans="1:8" x14ac:dyDescent="0.25">
      <c r="A1521" t="s">
        <v>48</v>
      </c>
      <c r="B1521">
        <v>8</v>
      </c>
      <c r="C1521">
        <v>9.58</v>
      </c>
      <c r="D1521">
        <v>0</v>
      </c>
      <c r="E1521">
        <v>0</v>
      </c>
      <c r="F1521">
        <v>76.67</v>
      </c>
      <c r="G1521" s="1">
        <v>43054</v>
      </c>
      <c r="H1521" t="s">
        <v>11</v>
      </c>
    </row>
    <row r="1522" spans="1:8" x14ac:dyDescent="0.25">
      <c r="A1522" t="s">
        <v>48</v>
      </c>
      <c r="B1522">
        <v>2</v>
      </c>
      <c r="C1522">
        <v>9.58</v>
      </c>
      <c r="D1522">
        <v>0</v>
      </c>
      <c r="E1522">
        <v>0</v>
      </c>
      <c r="F1522">
        <v>19.170000000000002</v>
      </c>
      <c r="G1522" s="1">
        <v>43054</v>
      </c>
      <c r="H1522" t="s">
        <v>11</v>
      </c>
    </row>
    <row r="1523" spans="1:8" x14ac:dyDescent="0.25">
      <c r="A1523" t="s">
        <v>48</v>
      </c>
      <c r="B1523">
        <v>1</v>
      </c>
      <c r="C1523">
        <v>9.58</v>
      </c>
      <c r="D1523">
        <v>0</v>
      </c>
      <c r="E1523">
        <v>0</v>
      </c>
      <c r="F1523">
        <v>9.58</v>
      </c>
      <c r="G1523" s="1">
        <v>43054</v>
      </c>
      <c r="H1523" t="s">
        <v>11</v>
      </c>
    </row>
    <row r="1524" spans="1:8" x14ac:dyDescent="0.25">
      <c r="A1524" t="s">
        <v>48</v>
      </c>
      <c r="B1524">
        <v>4</v>
      </c>
      <c r="C1524">
        <v>11.67</v>
      </c>
      <c r="D1524">
        <v>0</v>
      </c>
      <c r="E1524">
        <v>0</v>
      </c>
      <c r="F1524">
        <v>46.67</v>
      </c>
      <c r="G1524" s="1">
        <v>43055</v>
      </c>
      <c r="H1524" t="s">
        <v>11</v>
      </c>
    </row>
    <row r="1525" spans="1:8" x14ac:dyDescent="0.25">
      <c r="A1525" t="s">
        <v>48</v>
      </c>
      <c r="B1525">
        <v>11</v>
      </c>
      <c r="C1525">
        <v>9.58</v>
      </c>
      <c r="D1525">
        <v>0</v>
      </c>
      <c r="E1525">
        <v>0</v>
      </c>
      <c r="F1525">
        <v>105.42</v>
      </c>
      <c r="G1525" s="1">
        <v>43055</v>
      </c>
      <c r="H1525" t="s">
        <v>11</v>
      </c>
    </row>
    <row r="1526" spans="1:8" x14ac:dyDescent="0.25">
      <c r="A1526" t="s">
        <v>48</v>
      </c>
      <c r="B1526">
        <v>2</v>
      </c>
      <c r="C1526">
        <v>9.58</v>
      </c>
      <c r="D1526">
        <v>100</v>
      </c>
      <c r="E1526">
        <v>0</v>
      </c>
      <c r="F1526">
        <v>0</v>
      </c>
      <c r="G1526" s="1">
        <v>43055</v>
      </c>
      <c r="H1526" t="s">
        <v>11</v>
      </c>
    </row>
    <row r="1527" spans="1:8" x14ac:dyDescent="0.25">
      <c r="A1527" t="s">
        <v>48</v>
      </c>
      <c r="B1527">
        <v>10</v>
      </c>
      <c r="C1527">
        <v>9.58</v>
      </c>
      <c r="D1527">
        <v>0</v>
      </c>
      <c r="E1527">
        <v>0</v>
      </c>
      <c r="F1527">
        <v>95.83</v>
      </c>
      <c r="G1527" s="1">
        <v>43055</v>
      </c>
      <c r="H1527" t="s">
        <v>11</v>
      </c>
    </row>
    <row r="1528" spans="1:8" x14ac:dyDescent="0.25">
      <c r="A1528" t="s">
        <v>48</v>
      </c>
      <c r="B1528">
        <v>5</v>
      </c>
      <c r="C1528">
        <v>9.58</v>
      </c>
      <c r="D1528">
        <v>0</v>
      </c>
      <c r="E1528">
        <v>0</v>
      </c>
      <c r="F1528">
        <v>47.92</v>
      </c>
      <c r="G1528" s="1">
        <v>43055</v>
      </c>
      <c r="H1528" t="s">
        <v>11</v>
      </c>
    </row>
    <row r="1529" spans="1:8" x14ac:dyDescent="0.25">
      <c r="A1529" t="s">
        <v>48</v>
      </c>
      <c r="B1529">
        <v>1</v>
      </c>
      <c r="C1529">
        <v>9.58</v>
      </c>
      <c r="D1529">
        <v>100</v>
      </c>
      <c r="E1529">
        <v>0</v>
      </c>
      <c r="F1529">
        <v>0</v>
      </c>
      <c r="G1529" s="1">
        <v>43055</v>
      </c>
      <c r="H1529" t="s">
        <v>11</v>
      </c>
    </row>
    <row r="1530" spans="1:8" x14ac:dyDescent="0.25">
      <c r="A1530" t="s">
        <v>48</v>
      </c>
      <c r="B1530">
        <v>11</v>
      </c>
      <c r="C1530">
        <v>9.58</v>
      </c>
      <c r="D1530">
        <v>0</v>
      </c>
      <c r="E1530">
        <v>0</v>
      </c>
      <c r="F1530">
        <v>105.42</v>
      </c>
      <c r="G1530" s="1">
        <v>43056</v>
      </c>
      <c r="H1530" t="s">
        <v>11</v>
      </c>
    </row>
    <row r="1531" spans="1:8" x14ac:dyDescent="0.25">
      <c r="A1531" t="s">
        <v>48</v>
      </c>
      <c r="B1531">
        <v>2</v>
      </c>
      <c r="C1531">
        <v>9.58</v>
      </c>
      <c r="D1531">
        <v>100</v>
      </c>
      <c r="E1531">
        <v>0</v>
      </c>
      <c r="F1531">
        <v>0</v>
      </c>
      <c r="G1531" s="1">
        <v>43056</v>
      </c>
      <c r="H1531" t="s">
        <v>11</v>
      </c>
    </row>
    <row r="1532" spans="1:8" x14ac:dyDescent="0.25">
      <c r="A1532" t="s">
        <v>22</v>
      </c>
      <c r="B1532">
        <v>2</v>
      </c>
      <c r="C1532">
        <v>47.92</v>
      </c>
      <c r="D1532">
        <v>0</v>
      </c>
      <c r="E1532">
        <v>0</v>
      </c>
      <c r="F1532">
        <v>95.83</v>
      </c>
      <c r="G1532" s="1">
        <v>43056</v>
      </c>
      <c r="H1532" t="s">
        <v>15</v>
      </c>
    </row>
    <row r="1533" spans="1:8" x14ac:dyDescent="0.25">
      <c r="A1533" t="s">
        <v>48</v>
      </c>
      <c r="B1533">
        <v>5</v>
      </c>
      <c r="C1533">
        <v>9.58</v>
      </c>
      <c r="D1533">
        <v>0</v>
      </c>
      <c r="E1533">
        <v>0</v>
      </c>
      <c r="F1533">
        <v>47.92</v>
      </c>
      <c r="G1533" s="1">
        <v>43056</v>
      </c>
      <c r="H1533" t="s">
        <v>11</v>
      </c>
    </row>
    <row r="1534" spans="1:8" x14ac:dyDescent="0.25">
      <c r="A1534" t="s">
        <v>48</v>
      </c>
      <c r="B1534">
        <v>1</v>
      </c>
      <c r="C1534">
        <v>9.58</v>
      </c>
      <c r="D1534">
        <v>100</v>
      </c>
      <c r="E1534">
        <v>0</v>
      </c>
      <c r="F1534">
        <v>0</v>
      </c>
      <c r="G1534" s="1">
        <v>43056</v>
      </c>
      <c r="H1534" t="s">
        <v>11</v>
      </c>
    </row>
    <row r="1535" spans="1:8" x14ac:dyDescent="0.25">
      <c r="A1535" t="s">
        <v>48</v>
      </c>
      <c r="B1535">
        <v>6</v>
      </c>
      <c r="C1535">
        <v>9.58</v>
      </c>
      <c r="D1535">
        <v>0</v>
      </c>
      <c r="E1535">
        <v>0</v>
      </c>
      <c r="F1535">
        <v>57.5</v>
      </c>
      <c r="G1535" s="1">
        <v>43056</v>
      </c>
      <c r="H1535" t="s">
        <v>11</v>
      </c>
    </row>
    <row r="1536" spans="1:8" x14ac:dyDescent="0.25">
      <c r="A1536" t="s">
        <v>48</v>
      </c>
      <c r="B1536">
        <v>6</v>
      </c>
      <c r="C1536">
        <v>9.58</v>
      </c>
      <c r="D1536">
        <v>0</v>
      </c>
      <c r="E1536">
        <v>0</v>
      </c>
      <c r="F1536">
        <v>57.5</v>
      </c>
      <c r="G1536" s="1">
        <v>43056</v>
      </c>
      <c r="H1536" t="s">
        <v>11</v>
      </c>
    </row>
    <row r="1537" spans="1:8" x14ac:dyDescent="0.25">
      <c r="A1537" t="s">
        <v>48</v>
      </c>
      <c r="B1537">
        <v>5</v>
      </c>
      <c r="C1537">
        <v>9.58</v>
      </c>
      <c r="D1537">
        <v>0</v>
      </c>
      <c r="E1537">
        <v>0</v>
      </c>
      <c r="F1537">
        <v>47.92</v>
      </c>
      <c r="G1537" s="1">
        <v>43059</v>
      </c>
      <c r="H1537" t="s">
        <v>11</v>
      </c>
    </row>
    <row r="1538" spans="1:8" x14ac:dyDescent="0.25">
      <c r="A1538" t="s">
        <v>48</v>
      </c>
      <c r="B1538">
        <v>1</v>
      </c>
      <c r="C1538">
        <v>9.58</v>
      </c>
      <c r="D1538">
        <v>100</v>
      </c>
      <c r="E1538">
        <v>0</v>
      </c>
      <c r="F1538">
        <v>0</v>
      </c>
      <c r="G1538" s="1">
        <v>43059</v>
      </c>
      <c r="H1538" t="s">
        <v>11</v>
      </c>
    </row>
    <row r="1539" spans="1:8" x14ac:dyDescent="0.25">
      <c r="A1539" t="s">
        <v>48</v>
      </c>
      <c r="B1539">
        <v>2</v>
      </c>
      <c r="C1539">
        <v>9.58</v>
      </c>
      <c r="D1539">
        <v>0</v>
      </c>
      <c r="E1539">
        <v>0</v>
      </c>
      <c r="F1539">
        <v>19.170000000000002</v>
      </c>
      <c r="G1539" s="1">
        <v>43059</v>
      </c>
      <c r="H1539" t="s">
        <v>11</v>
      </c>
    </row>
    <row r="1540" spans="1:8" x14ac:dyDescent="0.25">
      <c r="A1540" t="s">
        <v>48</v>
      </c>
      <c r="B1540">
        <v>10</v>
      </c>
      <c r="C1540">
        <v>9.58</v>
      </c>
      <c r="D1540">
        <v>0</v>
      </c>
      <c r="E1540">
        <v>0</v>
      </c>
      <c r="F1540">
        <v>95.83</v>
      </c>
      <c r="G1540" s="1">
        <v>43059</v>
      </c>
      <c r="H1540" t="s">
        <v>11</v>
      </c>
    </row>
    <row r="1541" spans="1:8" x14ac:dyDescent="0.25">
      <c r="A1541" t="s">
        <v>48</v>
      </c>
      <c r="B1541">
        <v>1</v>
      </c>
      <c r="C1541">
        <v>9.58</v>
      </c>
      <c r="D1541">
        <v>100</v>
      </c>
      <c r="E1541">
        <v>0</v>
      </c>
      <c r="F1541">
        <v>0</v>
      </c>
      <c r="G1541" s="1">
        <v>43059</v>
      </c>
      <c r="H1541" t="s">
        <v>11</v>
      </c>
    </row>
    <row r="1542" spans="1:8" x14ac:dyDescent="0.25">
      <c r="A1542" t="s">
        <v>48</v>
      </c>
      <c r="B1542">
        <v>5</v>
      </c>
      <c r="C1542">
        <v>9.58</v>
      </c>
      <c r="D1542">
        <v>0</v>
      </c>
      <c r="E1542">
        <v>0</v>
      </c>
      <c r="F1542">
        <v>47.92</v>
      </c>
      <c r="G1542" s="1">
        <v>43059</v>
      </c>
      <c r="H1542" t="s">
        <v>11</v>
      </c>
    </row>
    <row r="1543" spans="1:8" x14ac:dyDescent="0.25">
      <c r="A1543" t="s">
        <v>48</v>
      </c>
      <c r="B1543">
        <v>1</v>
      </c>
      <c r="C1543">
        <v>9.58</v>
      </c>
      <c r="D1543">
        <v>100</v>
      </c>
      <c r="E1543">
        <v>0</v>
      </c>
      <c r="F1543">
        <v>0</v>
      </c>
      <c r="G1543" s="1">
        <v>43059</v>
      </c>
      <c r="H1543" t="s">
        <v>11</v>
      </c>
    </row>
    <row r="1544" spans="1:8" x14ac:dyDescent="0.25">
      <c r="A1544" t="s">
        <v>48</v>
      </c>
      <c r="B1544">
        <v>2</v>
      </c>
      <c r="C1544">
        <v>11.67</v>
      </c>
      <c r="D1544">
        <v>0</v>
      </c>
      <c r="E1544">
        <v>0</v>
      </c>
      <c r="F1544">
        <v>23.33</v>
      </c>
      <c r="G1544" s="1">
        <v>43059</v>
      </c>
      <c r="H1544" t="s">
        <v>11</v>
      </c>
    </row>
    <row r="1545" spans="1:8" x14ac:dyDescent="0.25">
      <c r="A1545" t="s">
        <v>48</v>
      </c>
      <c r="B1545">
        <v>2</v>
      </c>
      <c r="C1545">
        <v>9.58</v>
      </c>
      <c r="D1545">
        <v>0</v>
      </c>
      <c r="E1545">
        <v>0</v>
      </c>
      <c r="F1545">
        <v>19.170000000000002</v>
      </c>
      <c r="G1545" s="1">
        <v>43060</v>
      </c>
      <c r="H1545" t="s">
        <v>11</v>
      </c>
    </row>
    <row r="1546" spans="1:8" x14ac:dyDescent="0.25">
      <c r="A1546" t="s">
        <v>22</v>
      </c>
      <c r="B1546">
        <v>-5</v>
      </c>
      <c r="C1546">
        <v>9.58</v>
      </c>
      <c r="D1546">
        <v>0</v>
      </c>
      <c r="E1546">
        <v>0</v>
      </c>
      <c r="F1546">
        <v>-47.92</v>
      </c>
      <c r="G1546" s="1">
        <v>43061</v>
      </c>
      <c r="H1546" t="s">
        <v>11</v>
      </c>
    </row>
    <row r="1547" spans="1:8" x14ac:dyDescent="0.25">
      <c r="A1547" t="s">
        <v>22</v>
      </c>
      <c r="B1547">
        <v>-1</v>
      </c>
      <c r="C1547">
        <v>9.58</v>
      </c>
      <c r="D1547">
        <v>100</v>
      </c>
      <c r="E1547">
        <v>0</v>
      </c>
      <c r="F1547">
        <v>0</v>
      </c>
      <c r="G1547" s="1">
        <v>43061</v>
      </c>
      <c r="H1547" t="s">
        <v>11</v>
      </c>
    </row>
    <row r="1548" spans="1:8" x14ac:dyDescent="0.25">
      <c r="A1548" t="s">
        <v>22</v>
      </c>
      <c r="B1548">
        <v>6</v>
      </c>
      <c r="C1548">
        <v>5.83</v>
      </c>
      <c r="D1548">
        <v>0</v>
      </c>
      <c r="E1548">
        <v>0</v>
      </c>
      <c r="F1548">
        <v>35</v>
      </c>
      <c r="G1548" s="1">
        <v>43061</v>
      </c>
      <c r="H1548" t="s">
        <v>19</v>
      </c>
    </row>
    <row r="1549" spans="1:8" x14ac:dyDescent="0.25">
      <c r="A1549" t="s">
        <v>22</v>
      </c>
      <c r="B1549">
        <v>1</v>
      </c>
      <c r="C1549">
        <v>5.83</v>
      </c>
      <c r="D1549">
        <v>100</v>
      </c>
      <c r="E1549">
        <v>0</v>
      </c>
      <c r="F1549">
        <v>0</v>
      </c>
      <c r="G1549" s="1">
        <v>43061</v>
      </c>
      <c r="H1549" t="s">
        <v>19</v>
      </c>
    </row>
    <row r="1550" spans="1:8" x14ac:dyDescent="0.25">
      <c r="A1550" t="s">
        <v>48</v>
      </c>
      <c r="B1550">
        <v>11</v>
      </c>
      <c r="C1550">
        <v>9.58</v>
      </c>
      <c r="D1550">
        <v>0</v>
      </c>
      <c r="E1550">
        <v>0</v>
      </c>
      <c r="F1550">
        <v>105.42</v>
      </c>
      <c r="G1550" s="1">
        <v>43061</v>
      </c>
      <c r="H1550" t="s">
        <v>11</v>
      </c>
    </row>
    <row r="1551" spans="1:8" x14ac:dyDescent="0.25">
      <c r="A1551" t="s">
        <v>48</v>
      </c>
      <c r="B1551">
        <v>2</v>
      </c>
      <c r="C1551">
        <v>9.58</v>
      </c>
      <c r="D1551">
        <v>100</v>
      </c>
      <c r="E1551">
        <v>0</v>
      </c>
      <c r="F1551">
        <v>0</v>
      </c>
      <c r="G1551" s="1">
        <v>43061</v>
      </c>
      <c r="H1551" t="s">
        <v>11</v>
      </c>
    </row>
    <row r="1552" spans="1:8" x14ac:dyDescent="0.25">
      <c r="A1552" t="s">
        <v>48</v>
      </c>
      <c r="B1552">
        <v>20</v>
      </c>
      <c r="C1552">
        <v>9.58</v>
      </c>
      <c r="D1552">
        <v>0</v>
      </c>
      <c r="E1552">
        <v>0</v>
      </c>
      <c r="F1552">
        <v>191.67</v>
      </c>
      <c r="G1552" s="1">
        <v>43061</v>
      </c>
      <c r="H1552" t="s">
        <v>11</v>
      </c>
    </row>
    <row r="1553" spans="1:8" x14ac:dyDescent="0.25">
      <c r="A1553" t="s">
        <v>48</v>
      </c>
      <c r="B1553">
        <v>4</v>
      </c>
      <c r="C1553">
        <v>9.58</v>
      </c>
      <c r="D1553">
        <v>100</v>
      </c>
      <c r="E1553">
        <v>0</v>
      </c>
      <c r="F1553">
        <v>0</v>
      </c>
      <c r="G1553" s="1">
        <v>43061</v>
      </c>
      <c r="H1553" t="s">
        <v>11</v>
      </c>
    </row>
    <row r="1554" spans="1:8" x14ac:dyDescent="0.25">
      <c r="A1554" t="s">
        <v>48</v>
      </c>
      <c r="B1554">
        <v>10</v>
      </c>
      <c r="C1554">
        <v>9.58</v>
      </c>
      <c r="D1554">
        <v>0</v>
      </c>
      <c r="E1554">
        <v>0</v>
      </c>
      <c r="F1554">
        <v>95.83</v>
      </c>
      <c r="G1554" s="1">
        <v>43061</v>
      </c>
      <c r="H1554" t="s">
        <v>11</v>
      </c>
    </row>
    <row r="1555" spans="1:8" x14ac:dyDescent="0.25">
      <c r="A1555" t="s">
        <v>48</v>
      </c>
      <c r="B1555">
        <v>2</v>
      </c>
      <c r="C1555">
        <v>9.58</v>
      </c>
      <c r="D1555">
        <v>100</v>
      </c>
      <c r="E1555">
        <v>0</v>
      </c>
      <c r="F1555">
        <v>0</v>
      </c>
      <c r="G1555" s="1">
        <v>43061</v>
      </c>
      <c r="H1555" t="s">
        <v>11</v>
      </c>
    </row>
    <row r="1556" spans="1:8" x14ac:dyDescent="0.25">
      <c r="A1556" t="s">
        <v>48</v>
      </c>
      <c r="B1556">
        <v>1</v>
      </c>
      <c r="C1556">
        <v>11.67</v>
      </c>
      <c r="D1556">
        <v>0</v>
      </c>
      <c r="E1556">
        <v>0</v>
      </c>
      <c r="F1556">
        <v>11.67</v>
      </c>
      <c r="G1556" s="1">
        <v>43061</v>
      </c>
      <c r="H1556" t="s">
        <v>11</v>
      </c>
    </row>
    <row r="1557" spans="1:8" x14ac:dyDescent="0.25">
      <c r="A1557" t="s">
        <v>48</v>
      </c>
      <c r="B1557">
        <v>20</v>
      </c>
      <c r="C1557">
        <v>9.58</v>
      </c>
      <c r="D1557">
        <v>0</v>
      </c>
      <c r="E1557">
        <v>0</v>
      </c>
      <c r="F1557">
        <v>191.67</v>
      </c>
      <c r="G1557" s="1">
        <v>43061</v>
      </c>
      <c r="H1557" t="s">
        <v>11</v>
      </c>
    </row>
    <row r="1558" spans="1:8" x14ac:dyDescent="0.25">
      <c r="A1558" t="s">
        <v>48</v>
      </c>
      <c r="B1558">
        <v>4</v>
      </c>
      <c r="C1558">
        <v>9.58</v>
      </c>
      <c r="D1558">
        <v>100</v>
      </c>
      <c r="E1558">
        <v>0</v>
      </c>
      <c r="F1558">
        <v>0</v>
      </c>
      <c r="G1558" s="1">
        <v>43061</v>
      </c>
      <c r="H1558" t="s">
        <v>11</v>
      </c>
    </row>
    <row r="1559" spans="1:8" x14ac:dyDescent="0.25">
      <c r="A1559" t="s">
        <v>48</v>
      </c>
      <c r="B1559">
        <v>6</v>
      </c>
      <c r="C1559">
        <v>9.58</v>
      </c>
      <c r="D1559">
        <v>0</v>
      </c>
      <c r="E1559">
        <v>0</v>
      </c>
      <c r="F1559">
        <v>57.5</v>
      </c>
      <c r="G1559" s="1">
        <v>43062</v>
      </c>
      <c r="H1559" t="s">
        <v>11</v>
      </c>
    </row>
    <row r="1560" spans="1:8" x14ac:dyDescent="0.25">
      <c r="A1560" t="s">
        <v>48</v>
      </c>
      <c r="B1560">
        <v>3</v>
      </c>
      <c r="C1560">
        <v>9.58</v>
      </c>
      <c r="D1560">
        <v>0</v>
      </c>
      <c r="E1560">
        <v>0</v>
      </c>
      <c r="F1560">
        <v>28.75</v>
      </c>
      <c r="G1560" s="1">
        <v>43062</v>
      </c>
      <c r="H1560" t="s">
        <v>11</v>
      </c>
    </row>
    <row r="1561" spans="1:8" x14ac:dyDescent="0.25">
      <c r="A1561" t="s">
        <v>48</v>
      </c>
      <c r="B1561">
        <v>5</v>
      </c>
      <c r="C1561">
        <v>9.58</v>
      </c>
      <c r="D1561">
        <v>0</v>
      </c>
      <c r="E1561">
        <v>0</v>
      </c>
      <c r="F1561">
        <v>47.92</v>
      </c>
      <c r="G1561" s="1">
        <v>43062</v>
      </c>
      <c r="H1561" t="s">
        <v>11</v>
      </c>
    </row>
    <row r="1562" spans="1:8" x14ac:dyDescent="0.25">
      <c r="A1562" t="s">
        <v>48</v>
      </c>
      <c r="B1562">
        <v>1</v>
      </c>
      <c r="C1562">
        <v>9.58</v>
      </c>
      <c r="D1562">
        <v>100</v>
      </c>
      <c r="E1562">
        <v>0</v>
      </c>
      <c r="F1562">
        <v>0</v>
      </c>
      <c r="G1562" s="1">
        <v>43062</v>
      </c>
      <c r="H1562" t="s">
        <v>11</v>
      </c>
    </row>
    <row r="1563" spans="1:8" x14ac:dyDescent="0.25">
      <c r="A1563" t="s">
        <v>48</v>
      </c>
      <c r="B1563">
        <v>11</v>
      </c>
      <c r="C1563">
        <v>9.58</v>
      </c>
      <c r="D1563">
        <v>0</v>
      </c>
      <c r="E1563">
        <v>0</v>
      </c>
      <c r="F1563">
        <v>105.42</v>
      </c>
      <c r="G1563" s="1">
        <v>43062</v>
      </c>
      <c r="H1563" t="s">
        <v>11</v>
      </c>
    </row>
    <row r="1564" spans="1:8" x14ac:dyDescent="0.25">
      <c r="A1564" t="s">
        <v>48</v>
      </c>
      <c r="B1564">
        <v>1</v>
      </c>
      <c r="C1564">
        <v>9.58</v>
      </c>
      <c r="D1564">
        <v>100</v>
      </c>
      <c r="E1564">
        <v>0</v>
      </c>
      <c r="F1564">
        <v>0</v>
      </c>
      <c r="G1564" s="1">
        <v>43062</v>
      </c>
      <c r="H1564" t="s">
        <v>11</v>
      </c>
    </row>
    <row r="1565" spans="1:8" x14ac:dyDescent="0.25">
      <c r="A1565" t="s">
        <v>48</v>
      </c>
      <c r="B1565">
        <v>20</v>
      </c>
      <c r="C1565">
        <v>9.58</v>
      </c>
      <c r="D1565">
        <v>0</v>
      </c>
      <c r="E1565">
        <v>0</v>
      </c>
      <c r="F1565">
        <v>191.67</v>
      </c>
      <c r="G1565" s="1">
        <v>43062</v>
      </c>
      <c r="H1565" t="s">
        <v>11</v>
      </c>
    </row>
    <row r="1566" spans="1:8" x14ac:dyDescent="0.25">
      <c r="A1566" t="s">
        <v>48</v>
      </c>
      <c r="B1566">
        <v>11</v>
      </c>
      <c r="C1566">
        <v>9.58</v>
      </c>
      <c r="D1566">
        <v>0</v>
      </c>
      <c r="E1566">
        <v>0</v>
      </c>
      <c r="F1566">
        <v>105.42</v>
      </c>
      <c r="G1566" s="1">
        <v>43063</v>
      </c>
      <c r="H1566" t="s">
        <v>11</v>
      </c>
    </row>
    <row r="1567" spans="1:8" x14ac:dyDescent="0.25">
      <c r="A1567" t="s">
        <v>48</v>
      </c>
      <c r="B1567">
        <v>2</v>
      </c>
      <c r="C1567">
        <v>9.58</v>
      </c>
      <c r="D1567">
        <v>100</v>
      </c>
      <c r="E1567">
        <v>0</v>
      </c>
      <c r="F1567">
        <v>0</v>
      </c>
      <c r="G1567" s="1">
        <v>43063</v>
      </c>
      <c r="H1567" t="s">
        <v>11</v>
      </c>
    </row>
    <row r="1568" spans="1:8" x14ac:dyDescent="0.25">
      <c r="A1568" t="s">
        <v>22</v>
      </c>
      <c r="B1568">
        <v>2</v>
      </c>
      <c r="C1568">
        <v>47.92</v>
      </c>
      <c r="D1568">
        <v>0</v>
      </c>
      <c r="E1568">
        <v>0</v>
      </c>
      <c r="F1568">
        <v>95.83</v>
      </c>
      <c r="G1568" s="1">
        <v>43063</v>
      </c>
      <c r="H1568" t="s">
        <v>15</v>
      </c>
    </row>
    <row r="1569" spans="1:8" x14ac:dyDescent="0.25">
      <c r="A1569" t="s">
        <v>48</v>
      </c>
      <c r="B1569">
        <v>11</v>
      </c>
      <c r="C1569">
        <v>9.58</v>
      </c>
      <c r="D1569">
        <v>0</v>
      </c>
      <c r="E1569">
        <v>0</v>
      </c>
      <c r="F1569">
        <v>105.42</v>
      </c>
      <c r="G1569" s="1">
        <v>43063</v>
      </c>
      <c r="H1569" t="s">
        <v>11</v>
      </c>
    </row>
    <row r="1570" spans="1:8" x14ac:dyDescent="0.25">
      <c r="A1570" t="s">
        <v>48</v>
      </c>
      <c r="B1570">
        <v>8</v>
      </c>
      <c r="C1570">
        <v>9.58</v>
      </c>
      <c r="D1570">
        <v>0</v>
      </c>
      <c r="E1570">
        <v>0</v>
      </c>
      <c r="F1570">
        <v>76.67</v>
      </c>
      <c r="G1570" s="1">
        <v>43063</v>
      </c>
      <c r="H1570" t="s">
        <v>11</v>
      </c>
    </row>
    <row r="1571" spans="1:8" x14ac:dyDescent="0.25">
      <c r="A1571" t="s">
        <v>22</v>
      </c>
      <c r="B1571">
        <v>1</v>
      </c>
      <c r="C1571">
        <v>47.92</v>
      </c>
      <c r="D1571">
        <v>0</v>
      </c>
      <c r="E1571">
        <v>0</v>
      </c>
      <c r="F1571">
        <v>47.92</v>
      </c>
      <c r="G1571" s="1">
        <v>43066</v>
      </c>
      <c r="H1571" t="s">
        <v>15</v>
      </c>
    </row>
    <row r="1572" spans="1:8" x14ac:dyDescent="0.25">
      <c r="A1572" t="s">
        <v>48</v>
      </c>
      <c r="B1572">
        <v>4</v>
      </c>
      <c r="C1572">
        <v>11.67</v>
      </c>
      <c r="D1572">
        <v>0</v>
      </c>
      <c r="E1572">
        <v>0</v>
      </c>
      <c r="F1572">
        <v>46.67</v>
      </c>
      <c r="G1572" s="1">
        <v>43066</v>
      </c>
      <c r="H1572" t="s">
        <v>11</v>
      </c>
    </row>
    <row r="1573" spans="1:8" x14ac:dyDescent="0.25">
      <c r="A1573" t="s">
        <v>48</v>
      </c>
      <c r="B1573">
        <v>16</v>
      </c>
      <c r="C1573">
        <v>9.58</v>
      </c>
      <c r="D1573">
        <v>0</v>
      </c>
      <c r="E1573">
        <v>0</v>
      </c>
      <c r="F1573">
        <v>153.33000000000001</v>
      </c>
      <c r="G1573" s="1">
        <v>43066</v>
      </c>
      <c r="H1573" t="s">
        <v>11</v>
      </c>
    </row>
    <row r="1574" spans="1:8" x14ac:dyDescent="0.25">
      <c r="A1574" t="s">
        <v>48</v>
      </c>
      <c r="B1574">
        <v>2</v>
      </c>
      <c r="C1574">
        <v>9.58</v>
      </c>
      <c r="D1574">
        <v>100</v>
      </c>
      <c r="E1574">
        <v>0</v>
      </c>
      <c r="F1574">
        <v>0</v>
      </c>
      <c r="G1574" s="1">
        <v>43066</v>
      </c>
      <c r="H1574" t="s">
        <v>11</v>
      </c>
    </row>
    <row r="1575" spans="1:8" x14ac:dyDescent="0.25">
      <c r="A1575" t="s">
        <v>22</v>
      </c>
      <c r="B1575">
        <v>2</v>
      </c>
      <c r="C1575">
        <v>5.83</v>
      </c>
      <c r="D1575">
        <v>0</v>
      </c>
      <c r="E1575">
        <v>0</v>
      </c>
      <c r="F1575">
        <v>11.67</v>
      </c>
      <c r="G1575" s="1">
        <v>43067</v>
      </c>
      <c r="H1575" t="s">
        <v>19</v>
      </c>
    </row>
    <row r="1576" spans="1:8" x14ac:dyDescent="0.25">
      <c r="A1576" t="s">
        <v>22</v>
      </c>
      <c r="B1576">
        <v>20</v>
      </c>
      <c r="C1576">
        <v>5.83</v>
      </c>
      <c r="D1576">
        <v>0</v>
      </c>
      <c r="E1576">
        <v>0</v>
      </c>
      <c r="F1576">
        <v>116.67</v>
      </c>
      <c r="G1576" s="1">
        <v>43067</v>
      </c>
      <c r="H1576" t="s">
        <v>19</v>
      </c>
    </row>
    <row r="1577" spans="1:8" x14ac:dyDescent="0.25">
      <c r="A1577" t="s">
        <v>22</v>
      </c>
      <c r="B1577">
        <v>20</v>
      </c>
      <c r="C1577">
        <v>5</v>
      </c>
      <c r="D1577">
        <v>0</v>
      </c>
      <c r="E1577">
        <v>0</v>
      </c>
      <c r="F1577">
        <v>100</v>
      </c>
      <c r="G1577" s="1">
        <v>43067</v>
      </c>
      <c r="H1577" t="s">
        <v>13</v>
      </c>
    </row>
    <row r="1578" spans="1:8" x14ac:dyDescent="0.25">
      <c r="A1578" t="s">
        <v>48</v>
      </c>
      <c r="B1578">
        <v>11</v>
      </c>
      <c r="C1578">
        <v>9.58</v>
      </c>
      <c r="D1578">
        <v>0</v>
      </c>
      <c r="E1578">
        <v>0</v>
      </c>
      <c r="F1578">
        <v>105.42</v>
      </c>
      <c r="G1578" s="1">
        <v>43067</v>
      </c>
      <c r="H1578" t="s">
        <v>11</v>
      </c>
    </row>
    <row r="1579" spans="1:8" x14ac:dyDescent="0.25">
      <c r="A1579" t="s">
        <v>48</v>
      </c>
      <c r="B1579">
        <v>1</v>
      </c>
      <c r="C1579">
        <v>9.58</v>
      </c>
      <c r="D1579">
        <v>100</v>
      </c>
      <c r="E1579">
        <v>0</v>
      </c>
      <c r="F1579">
        <v>0</v>
      </c>
      <c r="G1579" s="1">
        <v>43067</v>
      </c>
      <c r="H1579" t="s">
        <v>11</v>
      </c>
    </row>
    <row r="1580" spans="1:8" x14ac:dyDescent="0.25">
      <c r="A1580" t="s">
        <v>48</v>
      </c>
      <c r="B1580">
        <v>30</v>
      </c>
      <c r="C1580">
        <v>9.58</v>
      </c>
      <c r="D1580">
        <v>0</v>
      </c>
      <c r="E1580">
        <v>0</v>
      </c>
      <c r="F1580">
        <v>287.5</v>
      </c>
      <c r="G1580" s="1">
        <v>43068</v>
      </c>
      <c r="H1580" t="s">
        <v>11</v>
      </c>
    </row>
    <row r="1581" spans="1:8" x14ac:dyDescent="0.25">
      <c r="A1581" t="s">
        <v>48</v>
      </c>
      <c r="B1581">
        <v>6</v>
      </c>
      <c r="C1581">
        <v>9.58</v>
      </c>
      <c r="D1581">
        <v>100</v>
      </c>
      <c r="E1581">
        <v>0</v>
      </c>
      <c r="F1581">
        <v>0</v>
      </c>
      <c r="G1581" s="1">
        <v>43068</v>
      </c>
      <c r="H1581" t="s">
        <v>11</v>
      </c>
    </row>
    <row r="1582" spans="1:8" x14ac:dyDescent="0.25">
      <c r="A1582" t="s">
        <v>22</v>
      </c>
      <c r="B1582">
        <v>6</v>
      </c>
      <c r="C1582">
        <v>5</v>
      </c>
      <c r="D1582">
        <v>0</v>
      </c>
      <c r="E1582">
        <v>0</v>
      </c>
      <c r="F1582">
        <v>30</v>
      </c>
      <c r="G1582" s="1">
        <v>43069</v>
      </c>
      <c r="H1582" t="s">
        <v>13</v>
      </c>
    </row>
    <row r="1583" spans="1:8" x14ac:dyDescent="0.25">
      <c r="A1583" t="s">
        <v>22</v>
      </c>
      <c r="B1583">
        <v>2</v>
      </c>
      <c r="C1583">
        <v>5.83</v>
      </c>
      <c r="D1583">
        <v>0</v>
      </c>
      <c r="E1583">
        <v>0</v>
      </c>
      <c r="F1583">
        <v>11.67</v>
      </c>
      <c r="G1583" s="1">
        <v>43069</v>
      </c>
      <c r="H1583" t="s">
        <v>19</v>
      </c>
    </row>
    <row r="1584" spans="1:8" x14ac:dyDescent="0.25">
      <c r="A1584" t="s">
        <v>48</v>
      </c>
      <c r="B1584">
        <v>11</v>
      </c>
      <c r="C1584">
        <v>9.58</v>
      </c>
      <c r="D1584">
        <v>0</v>
      </c>
      <c r="E1584">
        <v>0</v>
      </c>
      <c r="F1584">
        <v>105.42</v>
      </c>
      <c r="G1584" s="1">
        <v>43069</v>
      </c>
      <c r="H1584" t="s">
        <v>11</v>
      </c>
    </row>
    <row r="1585" spans="1:8" x14ac:dyDescent="0.25">
      <c r="A1585" t="s">
        <v>48</v>
      </c>
      <c r="B1585">
        <v>2</v>
      </c>
      <c r="C1585">
        <v>9.58</v>
      </c>
      <c r="D1585">
        <v>100</v>
      </c>
      <c r="E1585">
        <v>0</v>
      </c>
      <c r="F1585">
        <v>0</v>
      </c>
      <c r="G1585" s="1">
        <v>43069</v>
      </c>
      <c r="H1585" t="s">
        <v>11</v>
      </c>
    </row>
    <row r="1586" spans="1:8" x14ac:dyDescent="0.25">
      <c r="A1586" t="s">
        <v>48</v>
      </c>
      <c r="B1586">
        <v>11</v>
      </c>
      <c r="C1586">
        <v>9.58</v>
      </c>
      <c r="D1586">
        <v>0</v>
      </c>
      <c r="E1586">
        <v>0</v>
      </c>
      <c r="F1586">
        <v>105.42</v>
      </c>
      <c r="G1586" s="1">
        <v>43069</v>
      </c>
      <c r="H1586" t="s">
        <v>11</v>
      </c>
    </row>
    <row r="1587" spans="1:8" x14ac:dyDescent="0.25">
      <c r="A1587" t="s">
        <v>48</v>
      </c>
      <c r="B1587">
        <v>2</v>
      </c>
      <c r="C1587">
        <v>9.58</v>
      </c>
      <c r="D1587">
        <v>100</v>
      </c>
      <c r="E1587">
        <v>0</v>
      </c>
      <c r="F1587">
        <v>0</v>
      </c>
      <c r="G1587" s="1">
        <v>43069</v>
      </c>
      <c r="H1587" t="s">
        <v>11</v>
      </c>
    </row>
    <row r="1588" spans="1:8" x14ac:dyDescent="0.25">
      <c r="A1588" t="s">
        <v>48</v>
      </c>
      <c r="B1588">
        <v>10</v>
      </c>
      <c r="C1588">
        <v>9.58</v>
      </c>
      <c r="D1588">
        <v>0</v>
      </c>
      <c r="E1588">
        <v>0</v>
      </c>
      <c r="F1588">
        <v>95.83</v>
      </c>
      <c r="G1588" s="1">
        <v>43070</v>
      </c>
      <c r="H1588" t="s">
        <v>11</v>
      </c>
    </row>
    <row r="1589" spans="1:8" x14ac:dyDescent="0.25">
      <c r="A1589" t="s">
        <v>48</v>
      </c>
      <c r="B1589">
        <v>2</v>
      </c>
      <c r="C1589">
        <v>9.58</v>
      </c>
      <c r="D1589">
        <v>100</v>
      </c>
      <c r="E1589">
        <v>0</v>
      </c>
      <c r="F1589">
        <v>0</v>
      </c>
      <c r="G1589" s="1">
        <v>43070</v>
      </c>
      <c r="H1589" t="s">
        <v>11</v>
      </c>
    </row>
    <row r="1590" spans="1:8" x14ac:dyDescent="0.25">
      <c r="A1590" t="s">
        <v>48</v>
      </c>
      <c r="B1590">
        <v>5</v>
      </c>
      <c r="C1590">
        <v>9.58</v>
      </c>
      <c r="D1590">
        <v>0</v>
      </c>
      <c r="E1590">
        <v>0</v>
      </c>
      <c r="F1590">
        <v>47.92</v>
      </c>
      <c r="G1590" s="1">
        <v>43070</v>
      </c>
      <c r="H1590" t="s">
        <v>11</v>
      </c>
    </row>
    <row r="1591" spans="1:8" x14ac:dyDescent="0.25">
      <c r="A1591" t="s">
        <v>48</v>
      </c>
      <c r="B1591">
        <v>1</v>
      </c>
      <c r="C1591">
        <v>9.58</v>
      </c>
      <c r="D1591">
        <v>100</v>
      </c>
      <c r="E1591">
        <v>0</v>
      </c>
      <c r="F1591">
        <v>0</v>
      </c>
      <c r="G1591" s="1">
        <v>43070</v>
      </c>
      <c r="H1591" t="s">
        <v>11</v>
      </c>
    </row>
    <row r="1592" spans="1:8" x14ac:dyDescent="0.25">
      <c r="A1592" t="s">
        <v>48</v>
      </c>
      <c r="B1592">
        <v>11</v>
      </c>
      <c r="C1592">
        <v>9.58</v>
      </c>
      <c r="D1592">
        <v>0</v>
      </c>
      <c r="E1592">
        <v>0</v>
      </c>
      <c r="F1592">
        <v>105.42</v>
      </c>
      <c r="G1592" s="1">
        <v>43073</v>
      </c>
      <c r="H1592" t="s">
        <v>11</v>
      </c>
    </row>
    <row r="1593" spans="1:8" x14ac:dyDescent="0.25">
      <c r="A1593" t="s">
        <v>48</v>
      </c>
      <c r="B1593">
        <v>1</v>
      </c>
      <c r="C1593">
        <v>9.58</v>
      </c>
      <c r="D1593">
        <v>100</v>
      </c>
      <c r="E1593">
        <v>0</v>
      </c>
      <c r="F1593">
        <v>0</v>
      </c>
      <c r="G1593" s="1">
        <v>43073</v>
      </c>
      <c r="H1593" t="s">
        <v>11</v>
      </c>
    </row>
    <row r="1594" spans="1:8" x14ac:dyDescent="0.25">
      <c r="A1594" t="s">
        <v>48</v>
      </c>
      <c r="B1594">
        <v>40</v>
      </c>
      <c r="C1594">
        <v>9.58</v>
      </c>
      <c r="D1594">
        <v>0</v>
      </c>
      <c r="E1594">
        <v>0</v>
      </c>
      <c r="F1594">
        <v>383.33</v>
      </c>
      <c r="G1594" s="1">
        <v>43073</v>
      </c>
      <c r="H1594" t="s">
        <v>11</v>
      </c>
    </row>
    <row r="1595" spans="1:8" x14ac:dyDescent="0.25">
      <c r="A1595" t="s">
        <v>48</v>
      </c>
      <c r="B1595">
        <v>8</v>
      </c>
      <c r="C1595">
        <v>9.58</v>
      </c>
      <c r="D1595">
        <v>100</v>
      </c>
      <c r="E1595">
        <v>0</v>
      </c>
      <c r="F1595">
        <v>0</v>
      </c>
      <c r="G1595" s="1">
        <v>43073</v>
      </c>
      <c r="H1595" t="s">
        <v>11</v>
      </c>
    </row>
    <row r="1596" spans="1:8" x14ac:dyDescent="0.25">
      <c r="A1596" t="s">
        <v>48</v>
      </c>
      <c r="B1596">
        <v>6</v>
      </c>
      <c r="C1596">
        <v>9.58</v>
      </c>
      <c r="D1596">
        <v>0</v>
      </c>
      <c r="E1596">
        <v>0</v>
      </c>
      <c r="F1596">
        <v>57.5</v>
      </c>
      <c r="G1596" s="1">
        <v>43074</v>
      </c>
      <c r="H1596" t="s">
        <v>11</v>
      </c>
    </row>
    <row r="1597" spans="1:8" x14ac:dyDescent="0.25">
      <c r="A1597" t="s">
        <v>22</v>
      </c>
      <c r="B1597">
        <v>10</v>
      </c>
      <c r="C1597">
        <v>9.58</v>
      </c>
      <c r="D1597">
        <v>0</v>
      </c>
      <c r="E1597">
        <v>0</v>
      </c>
      <c r="F1597">
        <v>95.83</v>
      </c>
      <c r="G1597" s="1">
        <v>43074</v>
      </c>
      <c r="H1597" t="s">
        <v>11</v>
      </c>
    </row>
    <row r="1598" spans="1:8" x14ac:dyDescent="0.25">
      <c r="A1598" t="s">
        <v>22</v>
      </c>
      <c r="B1598">
        <v>2</v>
      </c>
      <c r="C1598">
        <v>9.58</v>
      </c>
      <c r="D1598">
        <v>100</v>
      </c>
      <c r="E1598">
        <v>0</v>
      </c>
      <c r="F1598">
        <v>0</v>
      </c>
      <c r="G1598" s="1">
        <v>43074</v>
      </c>
      <c r="H1598" t="s">
        <v>11</v>
      </c>
    </row>
    <row r="1599" spans="1:8" x14ac:dyDescent="0.25">
      <c r="A1599" t="s">
        <v>22</v>
      </c>
      <c r="B1599">
        <v>1</v>
      </c>
      <c r="C1599">
        <v>5.83</v>
      </c>
      <c r="D1599">
        <v>50</v>
      </c>
      <c r="E1599">
        <v>0</v>
      </c>
      <c r="F1599">
        <v>2.92</v>
      </c>
      <c r="G1599" s="1">
        <v>43074</v>
      </c>
      <c r="H1599" t="s">
        <v>19</v>
      </c>
    </row>
    <row r="1600" spans="1:8" x14ac:dyDescent="0.25">
      <c r="A1600" t="s">
        <v>48</v>
      </c>
      <c r="B1600">
        <v>4</v>
      </c>
      <c r="C1600">
        <v>9.58</v>
      </c>
      <c r="D1600">
        <v>0</v>
      </c>
      <c r="E1600">
        <v>0</v>
      </c>
      <c r="F1600">
        <v>38.33</v>
      </c>
      <c r="G1600" s="1">
        <v>43074</v>
      </c>
      <c r="H1600" t="s">
        <v>11</v>
      </c>
    </row>
    <row r="1601" spans="1:8" x14ac:dyDescent="0.25">
      <c r="A1601" t="s">
        <v>22</v>
      </c>
      <c r="B1601">
        <v>2</v>
      </c>
      <c r="C1601">
        <v>5</v>
      </c>
      <c r="D1601">
        <v>0</v>
      </c>
      <c r="E1601">
        <v>0</v>
      </c>
      <c r="F1601">
        <v>10</v>
      </c>
      <c r="G1601" s="1">
        <v>43074</v>
      </c>
      <c r="H1601" t="s">
        <v>13</v>
      </c>
    </row>
    <row r="1602" spans="1:8" x14ac:dyDescent="0.25">
      <c r="A1602" t="s">
        <v>48</v>
      </c>
      <c r="B1602">
        <v>20</v>
      </c>
      <c r="C1602">
        <v>9.58</v>
      </c>
      <c r="D1602">
        <v>0</v>
      </c>
      <c r="E1602">
        <v>0</v>
      </c>
      <c r="F1602">
        <v>191.67</v>
      </c>
      <c r="G1602" s="1">
        <v>43074</v>
      </c>
      <c r="H1602" t="s">
        <v>11</v>
      </c>
    </row>
    <row r="1603" spans="1:8" x14ac:dyDescent="0.25">
      <c r="A1603" t="s">
        <v>48</v>
      </c>
      <c r="B1603">
        <v>4</v>
      </c>
      <c r="C1603">
        <v>9.58</v>
      </c>
      <c r="D1603">
        <v>100</v>
      </c>
      <c r="E1603">
        <v>0</v>
      </c>
      <c r="F1603">
        <v>0</v>
      </c>
      <c r="G1603" s="1">
        <v>43074</v>
      </c>
      <c r="H1603" t="s">
        <v>11</v>
      </c>
    </row>
    <row r="1604" spans="1:8" x14ac:dyDescent="0.25">
      <c r="A1604" t="s">
        <v>48</v>
      </c>
      <c r="B1604">
        <v>3</v>
      </c>
      <c r="C1604">
        <v>9.58</v>
      </c>
      <c r="D1604">
        <v>0</v>
      </c>
      <c r="E1604">
        <v>0</v>
      </c>
      <c r="F1604">
        <v>28.75</v>
      </c>
      <c r="G1604" s="1">
        <v>43075</v>
      </c>
      <c r="H1604" t="s">
        <v>11</v>
      </c>
    </row>
    <row r="1605" spans="1:8" x14ac:dyDescent="0.25">
      <c r="A1605" t="s">
        <v>48</v>
      </c>
      <c r="B1605">
        <v>3</v>
      </c>
      <c r="C1605">
        <v>9.58</v>
      </c>
      <c r="D1605">
        <v>0</v>
      </c>
      <c r="E1605">
        <v>0</v>
      </c>
      <c r="F1605">
        <v>28.75</v>
      </c>
      <c r="G1605" s="1">
        <v>43075</v>
      </c>
      <c r="H1605" t="s">
        <v>11</v>
      </c>
    </row>
    <row r="1606" spans="1:8" x14ac:dyDescent="0.25">
      <c r="A1606" t="s">
        <v>48</v>
      </c>
      <c r="B1606">
        <v>3</v>
      </c>
      <c r="C1606">
        <v>9.58</v>
      </c>
      <c r="D1606">
        <v>0</v>
      </c>
      <c r="E1606">
        <v>0</v>
      </c>
      <c r="F1606">
        <v>28.75</v>
      </c>
      <c r="G1606" s="1">
        <v>43075</v>
      </c>
      <c r="H1606" t="s">
        <v>11</v>
      </c>
    </row>
    <row r="1607" spans="1:8" x14ac:dyDescent="0.25">
      <c r="A1607" t="s">
        <v>48</v>
      </c>
      <c r="B1607">
        <v>12</v>
      </c>
      <c r="C1607">
        <v>9.58</v>
      </c>
      <c r="D1607">
        <v>0</v>
      </c>
      <c r="E1607">
        <v>0</v>
      </c>
      <c r="F1607">
        <v>115</v>
      </c>
      <c r="G1607" s="1">
        <v>43076</v>
      </c>
      <c r="H1607" t="s">
        <v>11</v>
      </c>
    </row>
    <row r="1608" spans="1:8" x14ac:dyDescent="0.25">
      <c r="A1608" t="s">
        <v>48</v>
      </c>
      <c r="B1608">
        <v>2</v>
      </c>
      <c r="C1608">
        <v>9.58</v>
      </c>
      <c r="D1608">
        <v>100</v>
      </c>
      <c r="E1608">
        <v>0</v>
      </c>
      <c r="F1608">
        <v>0</v>
      </c>
      <c r="G1608" s="1">
        <v>43076</v>
      </c>
      <c r="H1608" t="s">
        <v>11</v>
      </c>
    </row>
    <row r="1609" spans="1:8" x14ac:dyDescent="0.25">
      <c r="A1609" t="s">
        <v>48</v>
      </c>
      <c r="B1609">
        <v>11</v>
      </c>
      <c r="C1609">
        <v>9.58</v>
      </c>
      <c r="D1609">
        <v>0</v>
      </c>
      <c r="E1609">
        <v>0</v>
      </c>
      <c r="F1609">
        <v>105.42</v>
      </c>
      <c r="G1609" s="1">
        <v>43076</v>
      </c>
      <c r="H1609" t="s">
        <v>11</v>
      </c>
    </row>
    <row r="1610" spans="1:8" x14ac:dyDescent="0.25">
      <c r="A1610" t="s">
        <v>48</v>
      </c>
      <c r="B1610">
        <v>2</v>
      </c>
      <c r="C1610">
        <v>9.58</v>
      </c>
      <c r="D1610">
        <v>100</v>
      </c>
      <c r="E1610">
        <v>0</v>
      </c>
      <c r="F1610">
        <v>0</v>
      </c>
      <c r="G1610" s="1">
        <v>43076</v>
      </c>
      <c r="H1610" t="s">
        <v>11</v>
      </c>
    </row>
    <row r="1611" spans="1:8" x14ac:dyDescent="0.25">
      <c r="A1611" t="s">
        <v>48</v>
      </c>
      <c r="B1611">
        <v>5</v>
      </c>
      <c r="C1611">
        <v>9.58</v>
      </c>
      <c r="D1611">
        <v>0</v>
      </c>
      <c r="E1611">
        <v>0</v>
      </c>
      <c r="F1611">
        <v>47.92</v>
      </c>
      <c r="G1611" s="1">
        <v>43076</v>
      </c>
      <c r="H1611" t="s">
        <v>11</v>
      </c>
    </row>
    <row r="1612" spans="1:8" x14ac:dyDescent="0.25">
      <c r="A1612" t="s">
        <v>48</v>
      </c>
      <c r="B1612">
        <v>1</v>
      </c>
      <c r="C1612">
        <v>9.58</v>
      </c>
      <c r="D1612">
        <v>100</v>
      </c>
      <c r="E1612">
        <v>0</v>
      </c>
      <c r="F1612">
        <v>0</v>
      </c>
      <c r="G1612" s="1">
        <v>43076</v>
      </c>
      <c r="H1612" t="s">
        <v>11</v>
      </c>
    </row>
    <row r="1613" spans="1:8" x14ac:dyDescent="0.25">
      <c r="A1613" t="s">
        <v>48</v>
      </c>
      <c r="B1613">
        <v>3</v>
      </c>
      <c r="C1613">
        <v>9.58</v>
      </c>
      <c r="D1613">
        <v>0</v>
      </c>
      <c r="E1613">
        <v>0</v>
      </c>
      <c r="F1613">
        <v>28.75</v>
      </c>
      <c r="G1613" s="1">
        <v>43076</v>
      </c>
      <c r="H1613" t="s">
        <v>11</v>
      </c>
    </row>
    <row r="1614" spans="1:8" x14ac:dyDescent="0.25">
      <c r="A1614" t="s">
        <v>22</v>
      </c>
      <c r="B1614">
        <v>9</v>
      </c>
      <c r="C1614">
        <v>8.33</v>
      </c>
      <c r="D1614">
        <v>0</v>
      </c>
      <c r="E1614">
        <v>0</v>
      </c>
      <c r="F1614">
        <v>75</v>
      </c>
      <c r="G1614" s="1">
        <v>43076</v>
      </c>
      <c r="H1614" t="s">
        <v>19</v>
      </c>
    </row>
    <row r="1615" spans="1:8" x14ac:dyDescent="0.25">
      <c r="A1615" t="s">
        <v>22</v>
      </c>
      <c r="B1615">
        <v>2</v>
      </c>
      <c r="C1615">
        <v>9.58</v>
      </c>
      <c r="D1615">
        <v>0</v>
      </c>
      <c r="E1615">
        <v>0</v>
      </c>
      <c r="F1615">
        <v>19.170000000000002</v>
      </c>
      <c r="G1615" s="1">
        <v>43076</v>
      </c>
      <c r="H1615" t="s">
        <v>11</v>
      </c>
    </row>
    <row r="1616" spans="1:8" x14ac:dyDescent="0.25">
      <c r="A1616" t="s">
        <v>48</v>
      </c>
      <c r="B1616">
        <v>7</v>
      </c>
      <c r="C1616">
        <v>9.58</v>
      </c>
      <c r="D1616">
        <v>0</v>
      </c>
      <c r="E1616">
        <v>0</v>
      </c>
      <c r="F1616">
        <v>67.08</v>
      </c>
      <c r="G1616" s="1">
        <v>43077</v>
      </c>
      <c r="H1616" t="s">
        <v>11</v>
      </c>
    </row>
    <row r="1617" spans="1:8" x14ac:dyDescent="0.25">
      <c r="A1617" t="s">
        <v>48</v>
      </c>
      <c r="B1617">
        <v>1</v>
      </c>
      <c r="C1617">
        <v>9.58</v>
      </c>
      <c r="D1617">
        <v>100</v>
      </c>
      <c r="E1617">
        <v>0</v>
      </c>
      <c r="F1617">
        <v>0</v>
      </c>
      <c r="G1617" s="1">
        <v>43077</v>
      </c>
      <c r="H1617" t="s">
        <v>11</v>
      </c>
    </row>
    <row r="1618" spans="1:8" x14ac:dyDescent="0.25">
      <c r="A1618" t="s">
        <v>48</v>
      </c>
      <c r="B1618">
        <v>11</v>
      </c>
      <c r="C1618">
        <v>9.58</v>
      </c>
      <c r="D1618">
        <v>0</v>
      </c>
      <c r="E1618">
        <v>0</v>
      </c>
      <c r="F1618">
        <v>105.42</v>
      </c>
      <c r="G1618" s="1">
        <v>43077</v>
      </c>
      <c r="H1618" t="s">
        <v>11</v>
      </c>
    </row>
    <row r="1619" spans="1:8" x14ac:dyDescent="0.25">
      <c r="A1619" t="s">
        <v>48</v>
      </c>
      <c r="B1619">
        <v>11</v>
      </c>
      <c r="C1619">
        <v>9.58</v>
      </c>
      <c r="D1619">
        <v>0</v>
      </c>
      <c r="E1619">
        <v>0</v>
      </c>
      <c r="F1619">
        <v>105.42</v>
      </c>
      <c r="G1619" s="1">
        <v>43077</v>
      </c>
      <c r="H1619" t="s">
        <v>11</v>
      </c>
    </row>
    <row r="1620" spans="1:8" x14ac:dyDescent="0.25">
      <c r="A1620" t="s">
        <v>48</v>
      </c>
      <c r="B1620">
        <v>2</v>
      </c>
      <c r="C1620">
        <v>9.58</v>
      </c>
      <c r="D1620">
        <v>100</v>
      </c>
      <c r="E1620">
        <v>0</v>
      </c>
      <c r="F1620">
        <v>0</v>
      </c>
      <c r="G1620" s="1">
        <v>43077</v>
      </c>
      <c r="H1620" t="s">
        <v>11</v>
      </c>
    </row>
    <row r="1621" spans="1:8" x14ac:dyDescent="0.25">
      <c r="A1621" t="s">
        <v>48</v>
      </c>
      <c r="B1621">
        <v>11</v>
      </c>
      <c r="C1621">
        <v>9.58</v>
      </c>
      <c r="D1621">
        <v>0</v>
      </c>
      <c r="E1621">
        <v>0</v>
      </c>
      <c r="F1621">
        <v>105.42</v>
      </c>
      <c r="G1621" s="1">
        <v>43077</v>
      </c>
      <c r="H1621" t="s">
        <v>11</v>
      </c>
    </row>
    <row r="1622" spans="1:8" x14ac:dyDescent="0.25">
      <c r="A1622" t="s">
        <v>48</v>
      </c>
      <c r="B1622">
        <v>1</v>
      </c>
      <c r="C1622">
        <v>9.58</v>
      </c>
      <c r="D1622">
        <v>100</v>
      </c>
      <c r="E1622">
        <v>0</v>
      </c>
      <c r="F1622">
        <v>0</v>
      </c>
      <c r="G1622" s="1">
        <v>43077</v>
      </c>
      <c r="H1622" t="s">
        <v>11</v>
      </c>
    </row>
    <row r="1623" spans="1:8" x14ac:dyDescent="0.25">
      <c r="A1623" t="s">
        <v>48</v>
      </c>
      <c r="B1623">
        <v>40</v>
      </c>
      <c r="C1623">
        <v>9.58</v>
      </c>
      <c r="D1623">
        <v>0</v>
      </c>
      <c r="E1623">
        <v>0</v>
      </c>
      <c r="F1623">
        <v>383.33</v>
      </c>
      <c r="G1623" s="1">
        <v>43077</v>
      </c>
      <c r="H1623" t="s">
        <v>11</v>
      </c>
    </row>
    <row r="1624" spans="1:8" x14ac:dyDescent="0.25">
      <c r="A1624" t="s">
        <v>48</v>
      </c>
      <c r="B1624">
        <v>1</v>
      </c>
      <c r="C1624">
        <v>9.58</v>
      </c>
      <c r="D1624">
        <v>0</v>
      </c>
      <c r="E1624">
        <v>0</v>
      </c>
      <c r="F1624">
        <v>9.58</v>
      </c>
      <c r="G1624" s="1">
        <v>43077</v>
      </c>
      <c r="H1624" t="s">
        <v>11</v>
      </c>
    </row>
    <row r="1625" spans="1:8" x14ac:dyDescent="0.25">
      <c r="A1625" t="s">
        <v>48</v>
      </c>
      <c r="B1625">
        <v>6</v>
      </c>
      <c r="C1625">
        <v>9.58</v>
      </c>
      <c r="D1625">
        <v>0</v>
      </c>
      <c r="E1625">
        <v>0</v>
      </c>
      <c r="F1625">
        <v>57.5</v>
      </c>
      <c r="G1625" s="1">
        <v>43080</v>
      </c>
      <c r="H1625" t="s">
        <v>11</v>
      </c>
    </row>
    <row r="1626" spans="1:8" x14ac:dyDescent="0.25">
      <c r="A1626" t="s">
        <v>48</v>
      </c>
      <c r="B1626">
        <v>11</v>
      </c>
      <c r="C1626">
        <v>9.58</v>
      </c>
      <c r="D1626">
        <v>0</v>
      </c>
      <c r="E1626">
        <v>0</v>
      </c>
      <c r="F1626">
        <v>105.42</v>
      </c>
      <c r="G1626" s="1">
        <v>43080</v>
      </c>
      <c r="H1626" t="s">
        <v>11</v>
      </c>
    </row>
    <row r="1627" spans="1:8" x14ac:dyDescent="0.25">
      <c r="A1627" t="s">
        <v>48</v>
      </c>
      <c r="B1627">
        <v>1</v>
      </c>
      <c r="C1627">
        <v>9.58</v>
      </c>
      <c r="D1627">
        <v>100</v>
      </c>
      <c r="E1627">
        <v>0</v>
      </c>
      <c r="F1627">
        <v>0</v>
      </c>
      <c r="G1627" s="1">
        <v>43080</v>
      </c>
      <c r="H1627" t="s">
        <v>11</v>
      </c>
    </row>
    <row r="1628" spans="1:8" x14ac:dyDescent="0.25">
      <c r="A1628" t="s">
        <v>48</v>
      </c>
      <c r="B1628">
        <v>6</v>
      </c>
      <c r="C1628">
        <v>9.58</v>
      </c>
      <c r="D1628">
        <v>0</v>
      </c>
      <c r="E1628">
        <v>0</v>
      </c>
      <c r="F1628">
        <v>57.5</v>
      </c>
      <c r="G1628" s="1">
        <v>43080</v>
      </c>
      <c r="H1628" t="s">
        <v>11</v>
      </c>
    </row>
    <row r="1629" spans="1:8" x14ac:dyDescent="0.25">
      <c r="A1629" t="s">
        <v>48</v>
      </c>
      <c r="B1629">
        <v>1</v>
      </c>
      <c r="C1629">
        <v>9.58</v>
      </c>
      <c r="D1629">
        <v>100</v>
      </c>
      <c r="E1629">
        <v>0</v>
      </c>
      <c r="F1629">
        <v>0</v>
      </c>
      <c r="G1629" s="1">
        <v>43080</v>
      </c>
      <c r="H1629" t="s">
        <v>11</v>
      </c>
    </row>
    <row r="1630" spans="1:8" x14ac:dyDescent="0.25">
      <c r="A1630" t="s">
        <v>48</v>
      </c>
      <c r="B1630">
        <v>11</v>
      </c>
      <c r="C1630">
        <v>9.58</v>
      </c>
      <c r="D1630">
        <v>0</v>
      </c>
      <c r="E1630">
        <v>0</v>
      </c>
      <c r="F1630">
        <v>105.42</v>
      </c>
      <c r="G1630" s="1">
        <v>43080</v>
      </c>
      <c r="H1630" t="s">
        <v>11</v>
      </c>
    </row>
    <row r="1631" spans="1:8" x14ac:dyDescent="0.25">
      <c r="A1631" t="s">
        <v>48</v>
      </c>
      <c r="B1631">
        <v>2</v>
      </c>
      <c r="C1631">
        <v>9.58</v>
      </c>
      <c r="D1631">
        <v>100</v>
      </c>
      <c r="E1631">
        <v>0</v>
      </c>
      <c r="F1631">
        <v>0</v>
      </c>
      <c r="G1631" s="1">
        <v>43080</v>
      </c>
      <c r="H1631" t="s">
        <v>11</v>
      </c>
    </row>
    <row r="1632" spans="1:8" x14ac:dyDescent="0.25">
      <c r="A1632" t="s">
        <v>48</v>
      </c>
      <c r="B1632">
        <v>5</v>
      </c>
      <c r="C1632">
        <v>9.58</v>
      </c>
      <c r="D1632">
        <v>0</v>
      </c>
      <c r="E1632">
        <v>0</v>
      </c>
      <c r="F1632">
        <v>47.92</v>
      </c>
      <c r="G1632" s="1">
        <v>43081</v>
      </c>
      <c r="H1632" t="s">
        <v>11</v>
      </c>
    </row>
    <row r="1633" spans="1:8" x14ac:dyDescent="0.25">
      <c r="A1633" t="s">
        <v>48</v>
      </c>
      <c r="B1633">
        <v>2</v>
      </c>
      <c r="C1633">
        <v>9.58</v>
      </c>
      <c r="D1633">
        <v>0</v>
      </c>
      <c r="E1633">
        <v>0</v>
      </c>
      <c r="F1633">
        <v>19.170000000000002</v>
      </c>
      <c r="G1633" s="1">
        <v>43081</v>
      </c>
      <c r="H1633" t="s">
        <v>11</v>
      </c>
    </row>
    <row r="1634" spans="1:8" x14ac:dyDescent="0.25">
      <c r="A1634" t="s">
        <v>48</v>
      </c>
      <c r="B1634">
        <v>12</v>
      </c>
      <c r="C1634">
        <v>9.58</v>
      </c>
      <c r="D1634">
        <v>0</v>
      </c>
      <c r="E1634">
        <v>0</v>
      </c>
      <c r="F1634">
        <v>115</v>
      </c>
      <c r="G1634" s="1">
        <v>43081</v>
      </c>
      <c r="H1634" t="s">
        <v>11</v>
      </c>
    </row>
    <row r="1635" spans="1:8" x14ac:dyDescent="0.25">
      <c r="A1635" t="s">
        <v>10</v>
      </c>
      <c r="B1635">
        <v>6</v>
      </c>
      <c r="C1635">
        <v>9.58</v>
      </c>
      <c r="D1635">
        <v>0</v>
      </c>
      <c r="E1635">
        <v>0</v>
      </c>
      <c r="F1635">
        <v>57.5</v>
      </c>
      <c r="G1635" s="1">
        <v>43082</v>
      </c>
      <c r="H1635" t="s">
        <v>11</v>
      </c>
    </row>
    <row r="1636" spans="1:8" x14ac:dyDescent="0.25">
      <c r="A1636" t="s">
        <v>22</v>
      </c>
      <c r="B1636">
        <v>2</v>
      </c>
      <c r="C1636">
        <v>5</v>
      </c>
      <c r="D1636">
        <v>0</v>
      </c>
      <c r="E1636">
        <v>0</v>
      </c>
      <c r="F1636">
        <v>10</v>
      </c>
      <c r="G1636" s="1">
        <v>43082</v>
      </c>
      <c r="H1636" t="s">
        <v>13</v>
      </c>
    </row>
    <row r="1637" spans="1:8" x14ac:dyDescent="0.25">
      <c r="A1637" t="s">
        <v>10</v>
      </c>
      <c r="B1637">
        <v>8</v>
      </c>
      <c r="C1637">
        <v>9.58</v>
      </c>
      <c r="D1637">
        <v>0</v>
      </c>
      <c r="E1637">
        <v>0</v>
      </c>
      <c r="F1637">
        <v>76.67</v>
      </c>
      <c r="G1637" s="1">
        <v>43082</v>
      </c>
      <c r="H1637" t="s">
        <v>11</v>
      </c>
    </row>
    <row r="1638" spans="1:8" x14ac:dyDescent="0.25">
      <c r="A1638" t="s">
        <v>10</v>
      </c>
      <c r="B1638">
        <v>10</v>
      </c>
      <c r="C1638">
        <v>9.58</v>
      </c>
      <c r="D1638">
        <v>0</v>
      </c>
      <c r="E1638">
        <v>0</v>
      </c>
      <c r="F1638">
        <v>95.83</v>
      </c>
      <c r="G1638" s="1">
        <v>43082</v>
      </c>
      <c r="H1638" t="s">
        <v>11</v>
      </c>
    </row>
    <row r="1639" spans="1:8" x14ac:dyDescent="0.25">
      <c r="A1639" t="s">
        <v>10</v>
      </c>
      <c r="B1639">
        <v>5</v>
      </c>
      <c r="C1639">
        <v>9.58</v>
      </c>
      <c r="D1639">
        <v>0</v>
      </c>
      <c r="E1639">
        <v>0</v>
      </c>
      <c r="F1639">
        <v>47.92</v>
      </c>
      <c r="G1639" s="1">
        <v>43082</v>
      </c>
      <c r="H1639" t="s">
        <v>11</v>
      </c>
    </row>
    <row r="1640" spans="1:8" x14ac:dyDescent="0.25">
      <c r="A1640" t="s">
        <v>10</v>
      </c>
      <c r="B1640">
        <v>1</v>
      </c>
      <c r="C1640">
        <v>9.58</v>
      </c>
      <c r="D1640">
        <v>100</v>
      </c>
      <c r="E1640">
        <v>0</v>
      </c>
      <c r="F1640">
        <v>0</v>
      </c>
      <c r="G1640" s="1">
        <v>43082</v>
      </c>
      <c r="H1640" t="s">
        <v>11</v>
      </c>
    </row>
    <row r="1641" spans="1:8" x14ac:dyDescent="0.25">
      <c r="A1641" t="s">
        <v>10</v>
      </c>
      <c r="B1641">
        <v>7</v>
      </c>
      <c r="C1641">
        <v>9.58</v>
      </c>
      <c r="D1641">
        <v>0</v>
      </c>
      <c r="E1641">
        <v>0</v>
      </c>
      <c r="F1641">
        <v>67.08</v>
      </c>
      <c r="G1641" s="1">
        <v>43083</v>
      </c>
      <c r="H1641" t="s">
        <v>11</v>
      </c>
    </row>
    <row r="1642" spans="1:8" x14ac:dyDescent="0.25">
      <c r="A1642" t="s">
        <v>10</v>
      </c>
      <c r="B1642">
        <v>1</v>
      </c>
      <c r="C1642">
        <v>9.58</v>
      </c>
      <c r="D1642">
        <v>100</v>
      </c>
      <c r="E1642">
        <v>0</v>
      </c>
      <c r="F1642">
        <v>0</v>
      </c>
      <c r="G1642" s="1">
        <v>43083</v>
      </c>
      <c r="H1642" t="s">
        <v>11</v>
      </c>
    </row>
    <row r="1643" spans="1:8" x14ac:dyDescent="0.25">
      <c r="A1643" t="s">
        <v>10</v>
      </c>
      <c r="B1643">
        <v>5</v>
      </c>
      <c r="C1643">
        <v>9.58</v>
      </c>
      <c r="D1643">
        <v>0</v>
      </c>
      <c r="E1643">
        <v>0</v>
      </c>
      <c r="F1643">
        <v>47.92</v>
      </c>
      <c r="G1643" s="1">
        <v>43084</v>
      </c>
      <c r="H1643" t="s">
        <v>11</v>
      </c>
    </row>
    <row r="1644" spans="1:8" x14ac:dyDescent="0.25">
      <c r="A1644" t="s">
        <v>10</v>
      </c>
      <c r="B1644">
        <v>1</v>
      </c>
      <c r="C1644">
        <v>9.58</v>
      </c>
      <c r="D1644">
        <v>100</v>
      </c>
      <c r="E1644">
        <v>0</v>
      </c>
      <c r="F1644">
        <v>0</v>
      </c>
      <c r="G1644" s="1">
        <v>43084</v>
      </c>
      <c r="H1644" t="s">
        <v>11</v>
      </c>
    </row>
    <row r="1645" spans="1:8" x14ac:dyDescent="0.25">
      <c r="A1645" t="s">
        <v>22</v>
      </c>
      <c r="B1645">
        <v>6</v>
      </c>
      <c r="C1645">
        <v>5.83</v>
      </c>
      <c r="D1645">
        <v>0</v>
      </c>
      <c r="E1645">
        <v>0</v>
      </c>
      <c r="F1645">
        <v>35</v>
      </c>
      <c r="G1645" s="1">
        <v>43084</v>
      </c>
      <c r="H1645" t="s">
        <v>19</v>
      </c>
    </row>
    <row r="1646" spans="1:8" x14ac:dyDescent="0.25">
      <c r="A1646" t="s">
        <v>10</v>
      </c>
      <c r="B1646">
        <v>3</v>
      </c>
      <c r="C1646">
        <v>9.58</v>
      </c>
      <c r="D1646">
        <v>0</v>
      </c>
      <c r="E1646">
        <v>0</v>
      </c>
      <c r="F1646">
        <v>28.75</v>
      </c>
      <c r="G1646" s="1">
        <v>43084</v>
      </c>
      <c r="H1646" t="s">
        <v>11</v>
      </c>
    </row>
    <row r="1647" spans="1:8" x14ac:dyDescent="0.25">
      <c r="A1647" t="s">
        <v>14</v>
      </c>
      <c r="B1647">
        <v>3</v>
      </c>
      <c r="C1647">
        <v>47.92</v>
      </c>
      <c r="D1647">
        <v>0</v>
      </c>
      <c r="E1647">
        <v>0</v>
      </c>
      <c r="F1647">
        <v>143.75</v>
      </c>
      <c r="G1647" s="1">
        <v>43084</v>
      </c>
      <c r="H1647" t="s">
        <v>15</v>
      </c>
    </row>
    <row r="1648" spans="1:8" x14ac:dyDescent="0.25">
      <c r="A1648" t="s">
        <v>10</v>
      </c>
      <c r="B1648">
        <v>5</v>
      </c>
      <c r="C1648">
        <v>9.58</v>
      </c>
      <c r="D1648">
        <v>0</v>
      </c>
      <c r="E1648">
        <v>0</v>
      </c>
      <c r="F1648">
        <v>47.92</v>
      </c>
      <c r="G1648" s="1">
        <v>43084</v>
      </c>
      <c r="H1648" t="s">
        <v>11</v>
      </c>
    </row>
    <row r="1649" spans="1:8" x14ac:dyDescent="0.25">
      <c r="A1649" t="s">
        <v>48</v>
      </c>
      <c r="B1649">
        <v>11</v>
      </c>
      <c r="C1649">
        <v>9.58</v>
      </c>
      <c r="D1649">
        <v>0</v>
      </c>
      <c r="E1649">
        <v>0</v>
      </c>
      <c r="F1649">
        <v>105.42</v>
      </c>
      <c r="G1649" s="1">
        <v>43087</v>
      </c>
      <c r="H1649" t="s">
        <v>11</v>
      </c>
    </row>
    <row r="1650" spans="1:8" x14ac:dyDescent="0.25">
      <c r="A1650" t="s">
        <v>10</v>
      </c>
      <c r="B1650">
        <v>7</v>
      </c>
      <c r="C1650">
        <v>9.58</v>
      </c>
      <c r="D1650">
        <v>0</v>
      </c>
      <c r="E1650">
        <v>0</v>
      </c>
      <c r="F1650">
        <v>67.08</v>
      </c>
      <c r="G1650" s="1">
        <v>43087</v>
      </c>
      <c r="H1650" t="s">
        <v>11</v>
      </c>
    </row>
    <row r="1651" spans="1:8" x14ac:dyDescent="0.25">
      <c r="A1651" t="s">
        <v>10</v>
      </c>
      <c r="B1651">
        <v>1</v>
      </c>
      <c r="C1651">
        <v>9.58</v>
      </c>
      <c r="D1651">
        <v>100</v>
      </c>
      <c r="E1651">
        <v>0</v>
      </c>
      <c r="F1651">
        <v>0</v>
      </c>
      <c r="G1651" s="1">
        <v>43087</v>
      </c>
      <c r="H1651" t="s">
        <v>11</v>
      </c>
    </row>
    <row r="1652" spans="1:8" x14ac:dyDescent="0.25">
      <c r="A1652" t="s">
        <v>14</v>
      </c>
      <c r="B1652">
        <v>1</v>
      </c>
      <c r="C1652">
        <v>47.92</v>
      </c>
      <c r="D1652">
        <v>0</v>
      </c>
      <c r="E1652">
        <v>0</v>
      </c>
      <c r="F1652">
        <v>47.92</v>
      </c>
      <c r="G1652" s="1">
        <v>43089</v>
      </c>
      <c r="H1652" t="s">
        <v>15</v>
      </c>
    </row>
    <row r="1653" spans="1:8" x14ac:dyDescent="0.25">
      <c r="A1653" t="s">
        <v>10</v>
      </c>
      <c r="B1653">
        <v>10</v>
      </c>
      <c r="C1653">
        <v>9.58</v>
      </c>
      <c r="D1653">
        <v>0</v>
      </c>
      <c r="E1653">
        <v>0</v>
      </c>
      <c r="F1653">
        <v>95.83</v>
      </c>
      <c r="G1653" s="1">
        <v>43089</v>
      </c>
      <c r="H1653" t="s">
        <v>11</v>
      </c>
    </row>
    <row r="1654" spans="1:8" x14ac:dyDescent="0.25">
      <c r="A1654" t="s">
        <v>10</v>
      </c>
      <c r="B1654">
        <v>2</v>
      </c>
      <c r="C1654">
        <v>9.58</v>
      </c>
      <c r="D1654">
        <v>100</v>
      </c>
      <c r="E1654">
        <v>0</v>
      </c>
      <c r="F1654">
        <v>0</v>
      </c>
      <c r="G1654" s="1">
        <v>43089</v>
      </c>
      <c r="H1654" t="s">
        <v>11</v>
      </c>
    </row>
    <row r="1655" spans="1:8" x14ac:dyDescent="0.25">
      <c r="A1655" t="s">
        <v>10</v>
      </c>
      <c r="B1655">
        <v>10</v>
      </c>
      <c r="C1655">
        <v>9.58</v>
      </c>
      <c r="D1655">
        <v>0</v>
      </c>
      <c r="E1655">
        <v>0</v>
      </c>
      <c r="F1655">
        <v>95.83</v>
      </c>
      <c r="G1655" s="1">
        <v>43089</v>
      </c>
      <c r="H1655" t="s">
        <v>11</v>
      </c>
    </row>
    <row r="1656" spans="1:8" x14ac:dyDescent="0.25">
      <c r="A1656" t="s">
        <v>10</v>
      </c>
      <c r="B1656">
        <v>2</v>
      </c>
      <c r="C1656">
        <v>9.58</v>
      </c>
      <c r="D1656">
        <v>100</v>
      </c>
      <c r="E1656">
        <v>0</v>
      </c>
      <c r="F1656">
        <v>0</v>
      </c>
      <c r="G1656" s="1">
        <v>43089</v>
      </c>
      <c r="H1656" t="s">
        <v>11</v>
      </c>
    </row>
    <row r="1657" spans="1:8" x14ac:dyDescent="0.25">
      <c r="A1657" t="s">
        <v>10</v>
      </c>
      <c r="B1657">
        <v>15</v>
      </c>
      <c r="C1657">
        <v>9.58</v>
      </c>
      <c r="D1657">
        <v>0</v>
      </c>
      <c r="E1657">
        <v>0</v>
      </c>
      <c r="F1657">
        <v>143.75</v>
      </c>
      <c r="G1657" s="1">
        <v>43089</v>
      </c>
      <c r="H1657" t="s">
        <v>11</v>
      </c>
    </row>
    <row r="1658" spans="1:8" x14ac:dyDescent="0.25">
      <c r="A1658" t="s">
        <v>10</v>
      </c>
      <c r="B1658">
        <v>3</v>
      </c>
      <c r="C1658">
        <v>9.58</v>
      </c>
      <c r="D1658">
        <v>100</v>
      </c>
      <c r="E1658">
        <v>0</v>
      </c>
      <c r="F1658">
        <v>0</v>
      </c>
      <c r="G1658" s="1">
        <v>43089</v>
      </c>
      <c r="H1658" t="s">
        <v>11</v>
      </c>
    </row>
    <row r="1659" spans="1:8" x14ac:dyDescent="0.25">
      <c r="A1659" t="s">
        <v>10</v>
      </c>
      <c r="B1659">
        <v>10</v>
      </c>
      <c r="C1659">
        <v>9.58</v>
      </c>
      <c r="D1659">
        <v>0</v>
      </c>
      <c r="E1659">
        <v>0</v>
      </c>
      <c r="F1659">
        <v>95.83</v>
      </c>
      <c r="G1659" s="1">
        <v>43089</v>
      </c>
      <c r="H1659" t="s">
        <v>11</v>
      </c>
    </row>
    <row r="1660" spans="1:8" x14ac:dyDescent="0.25">
      <c r="A1660" t="s">
        <v>10</v>
      </c>
      <c r="B1660">
        <v>2</v>
      </c>
      <c r="C1660">
        <v>9.58</v>
      </c>
      <c r="D1660">
        <v>100</v>
      </c>
      <c r="E1660">
        <v>0</v>
      </c>
      <c r="F1660">
        <v>0</v>
      </c>
      <c r="G1660" s="1">
        <v>43089</v>
      </c>
      <c r="H1660" t="s">
        <v>11</v>
      </c>
    </row>
    <row r="1661" spans="1:8" x14ac:dyDescent="0.25">
      <c r="A1661" t="s">
        <v>14</v>
      </c>
      <c r="B1661">
        <v>2</v>
      </c>
      <c r="C1661">
        <v>50</v>
      </c>
      <c r="D1661">
        <v>0</v>
      </c>
      <c r="E1661">
        <v>0</v>
      </c>
      <c r="F1661">
        <v>100</v>
      </c>
      <c r="G1661" s="1">
        <v>43089</v>
      </c>
      <c r="H1661" t="s">
        <v>15</v>
      </c>
    </row>
    <row r="1662" spans="1:8" x14ac:dyDescent="0.25">
      <c r="A1662" t="s">
        <v>10</v>
      </c>
      <c r="B1662">
        <v>1</v>
      </c>
      <c r="C1662">
        <v>9.58</v>
      </c>
      <c r="D1662">
        <v>0</v>
      </c>
      <c r="E1662">
        <v>0</v>
      </c>
      <c r="F1662">
        <v>9.58</v>
      </c>
      <c r="G1662" s="1">
        <v>43091</v>
      </c>
      <c r="H1662" t="s">
        <v>11</v>
      </c>
    </row>
    <row r="1663" spans="1:8" x14ac:dyDescent="0.25">
      <c r="A1663" t="s">
        <v>10</v>
      </c>
      <c r="B1663">
        <v>11</v>
      </c>
      <c r="C1663">
        <v>9.58</v>
      </c>
      <c r="D1663">
        <v>0</v>
      </c>
      <c r="E1663">
        <v>0</v>
      </c>
      <c r="F1663">
        <v>105.42</v>
      </c>
      <c r="G1663" s="1">
        <v>43102</v>
      </c>
      <c r="H1663" t="s">
        <v>11</v>
      </c>
    </row>
    <row r="1664" spans="1:8" x14ac:dyDescent="0.25">
      <c r="A1664" t="s">
        <v>10</v>
      </c>
      <c r="B1664">
        <v>2</v>
      </c>
      <c r="C1664">
        <v>9.58</v>
      </c>
      <c r="D1664">
        <v>100</v>
      </c>
      <c r="E1664">
        <v>0</v>
      </c>
      <c r="F1664">
        <v>0</v>
      </c>
      <c r="G1664" s="1">
        <v>43102</v>
      </c>
      <c r="H1664" t="s">
        <v>11</v>
      </c>
    </row>
    <row r="1665" spans="1:8" x14ac:dyDescent="0.25">
      <c r="A1665" t="s">
        <v>10</v>
      </c>
      <c r="B1665">
        <v>20</v>
      </c>
      <c r="C1665">
        <v>9.58</v>
      </c>
      <c r="D1665">
        <v>0</v>
      </c>
      <c r="E1665">
        <v>0</v>
      </c>
      <c r="F1665">
        <v>191.67</v>
      </c>
      <c r="G1665" s="1">
        <v>43102</v>
      </c>
      <c r="H1665" t="s">
        <v>11</v>
      </c>
    </row>
    <row r="1666" spans="1:8" x14ac:dyDescent="0.25">
      <c r="A1666" t="s">
        <v>10</v>
      </c>
      <c r="B1666">
        <v>4</v>
      </c>
      <c r="C1666">
        <v>9.58</v>
      </c>
      <c r="D1666">
        <v>100</v>
      </c>
      <c r="E1666">
        <v>0</v>
      </c>
      <c r="F1666">
        <v>0</v>
      </c>
      <c r="G1666" s="1">
        <v>43102</v>
      </c>
      <c r="H1666" t="s">
        <v>11</v>
      </c>
    </row>
    <row r="1667" spans="1:8" x14ac:dyDescent="0.25">
      <c r="A1667" t="s">
        <v>48</v>
      </c>
      <c r="B1667">
        <v>6</v>
      </c>
      <c r="C1667">
        <v>9.58</v>
      </c>
      <c r="D1667">
        <v>0</v>
      </c>
      <c r="E1667">
        <v>0</v>
      </c>
      <c r="F1667">
        <v>57.5</v>
      </c>
      <c r="G1667" s="1">
        <v>43103</v>
      </c>
      <c r="H1667" t="s">
        <v>11</v>
      </c>
    </row>
    <row r="1668" spans="1:8" x14ac:dyDescent="0.25">
      <c r="A1668" t="s">
        <v>10</v>
      </c>
      <c r="B1668">
        <v>1</v>
      </c>
      <c r="C1668">
        <v>9.58</v>
      </c>
      <c r="D1668">
        <v>100</v>
      </c>
      <c r="E1668">
        <v>0</v>
      </c>
      <c r="F1668">
        <v>0</v>
      </c>
      <c r="G1668" s="1">
        <v>43103</v>
      </c>
      <c r="H1668" t="s">
        <v>11</v>
      </c>
    </row>
    <row r="1669" spans="1:8" x14ac:dyDescent="0.25">
      <c r="A1669" t="s">
        <v>48</v>
      </c>
      <c r="B1669">
        <v>6</v>
      </c>
      <c r="C1669">
        <v>9.58</v>
      </c>
      <c r="D1669">
        <v>0</v>
      </c>
      <c r="E1669">
        <v>0</v>
      </c>
      <c r="F1669">
        <v>57.5</v>
      </c>
      <c r="G1669" s="1">
        <v>43103</v>
      </c>
      <c r="H1669" t="s">
        <v>11</v>
      </c>
    </row>
    <row r="1670" spans="1:8" x14ac:dyDescent="0.25">
      <c r="A1670" t="s">
        <v>10</v>
      </c>
      <c r="B1670">
        <v>1</v>
      </c>
      <c r="C1670">
        <v>9.58</v>
      </c>
      <c r="D1670">
        <v>100</v>
      </c>
      <c r="E1670">
        <v>0</v>
      </c>
      <c r="F1670">
        <v>0</v>
      </c>
      <c r="G1670" s="1">
        <v>43103</v>
      </c>
      <c r="H1670" t="s">
        <v>11</v>
      </c>
    </row>
    <row r="1671" spans="1:8" x14ac:dyDescent="0.25">
      <c r="A1671" t="s">
        <v>22</v>
      </c>
      <c r="B1671">
        <v>2</v>
      </c>
      <c r="C1671">
        <v>47.92</v>
      </c>
      <c r="D1671">
        <v>0</v>
      </c>
      <c r="E1671">
        <v>0</v>
      </c>
      <c r="F1671">
        <v>95.83</v>
      </c>
      <c r="G1671" s="1">
        <v>43103</v>
      </c>
      <c r="H1671" t="s">
        <v>15</v>
      </c>
    </row>
    <row r="1672" spans="1:8" x14ac:dyDescent="0.25">
      <c r="A1672" t="s">
        <v>48</v>
      </c>
      <c r="B1672">
        <v>15</v>
      </c>
      <c r="C1672">
        <v>9.58</v>
      </c>
      <c r="D1672">
        <v>0</v>
      </c>
      <c r="E1672">
        <v>0</v>
      </c>
      <c r="F1672">
        <v>143.75</v>
      </c>
      <c r="G1672" s="1">
        <v>43103</v>
      </c>
      <c r="H1672" t="s">
        <v>11</v>
      </c>
    </row>
    <row r="1673" spans="1:8" x14ac:dyDescent="0.25">
      <c r="A1673" t="s">
        <v>48</v>
      </c>
      <c r="B1673">
        <v>3</v>
      </c>
      <c r="C1673">
        <v>9.58</v>
      </c>
      <c r="D1673">
        <v>100</v>
      </c>
      <c r="E1673">
        <v>0</v>
      </c>
      <c r="F1673">
        <v>0</v>
      </c>
      <c r="G1673" s="1">
        <v>43103</v>
      </c>
      <c r="H1673" t="s">
        <v>11</v>
      </c>
    </row>
    <row r="1674" spans="1:8" x14ac:dyDescent="0.25">
      <c r="A1674" t="s">
        <v>48</v>
      </c>
      <c r="B1674">
        <v>8</v>
      </c>
      <c r="C1674">
        <v>9.58</v>
      </c>
      <c r="D1674">
        <v>0</v>
      </c>
      <c r="E1674">
        <v>0</v>
      </c>
      <c r="F1674">
        <v>76.67</v>
      </c>
      <c r="G1674" s="1">
        <v>43103</v>
      </c>
      <c r="H1674" t="s">
        <v>11</v>
      </c>
    </row>
    <row r="1675" spans="1:8" x14ac:dyDescent="0.25">
      <c r="A1675" t="s">
        <v>10</v>
      </c>
      <c r="B1675">
        <v>5</v>
      </c>
      <c r="C1675">
        <v>9.58</v>
      </c>
      <c r="D1675">
        <v>0</v>
      </c>
      <c r="E1675">
        <v>0</v>
      </c>
      <c r="F1675">
        <v>47.92</v>
      </c>
      <c r="G1675" s="1">
        <v>43103</v>
      </c>
      <c r="H1675" t="s">
        <v>11</v>
      </c>
    </row>
    <row r="1676" spans="1:8" x14ac:dyDescent="0.25">
      <c r="A1676" t="s">
        <v>10</v>
      </c>
      <c r="B1676">
        <v>10</v>
      </c>
      <c r="C1676">
        <v>9.58</v>
      </c>
      <c r="D1676">
        <v>0</v>
      </c>
      <c r="E1676">
        <v>0</v>
      </c>
      <c r="F1676">
        <v>95.83</v>
      </c>
      <c r="G1676" s="1">
        <v>43103</v>
      </c>
      <c r="H1676" t="s">
        <v>11</v>
      </c>
    </row>
    <row r="1677" spans="1:8" x14ac:dyDescent="0.25">
      <c r="A1677" t="s">
        <v>10</v>
      </c>
      <c r="B1677">
        <v>2</v>
      </c>
      <c r="C1677">
        <v>9.58</v>
      </c>
      <c r="D1677">
        <v>100</v>
      </c>
      <c r="E1677">
        <v>0</v>
      </c>
      <c r="F1677">
        <v>0</v>
      </c>
      <c r="G1677" s="1">
        <v>43103</v>
      </c>
      <c r="H1677" t="s">
        <v>11</v>
      </c>
    </row>
    <row r="1678" spans="1:8" x14ac:dyDescent="0.25">
      <c r="A1678" t="s">
        <v>48</v>
      </c>
      <c r="B1678">
        <v>24</v>
      </c>
      <c r="C1678">
        <v>9.58</v>
      </c>
      <c r="D1678">
        <v>0</v>
      </c>
      <c r="E1678">
        <v>0</v>
      </c>
      <c r="F1678">
        <v>230</v>
      </c>
      <c r="G1678" s="1">
        <v>43103</v>
      </c>
      <c r="H1678" t="s">
        <v>11</v>
      </c>
    </row>
    <row r="1679" spans="1:8" x14ac:dyDescent="0.25">
      <c r="A1679" t="s">
        <v>10</v>
      </c>
      <c r="B1679">
        <v>2</v>
      </c>
      <c r="C1679">
        <v>9.58</v>
      </c>
      <c r="D1679">
        <v>100</v>
      </c>
      <c r="E1679">
        <v>0</v>
      </c>
      <c r="F1679">
        <v>0</v>
      </c>
      <c r="G1679" s="1">
        <v>43103</v>
      </c>
      <c r="H1679" t="s">
        <v>11</v>
      </c>
    </row>
    <row r="1680" spans="1:8" x14ac:dyDescent="0.25">
      <c r="A1680" t="s">
        <v>10</v>
      </c>
      <c r="B1680">
        <v>6</v>
      </c>
      <c r="C1680">
        <v>9.58</v>
      </c>
      <c r="D1680">
        <v>0</v>
      </c>
      <c r="E1680">
        <v>0</v>
      </c>
      <c r="F1680">
        <v>57.5</v>
      </c>
      <c r="G1680" s="1">
        <v>43103</v>
      </c>
      <c r="H1680" t="s">
        <v>11</v>
      </c>
    </row>
    <row r="1681" spans="1:8" x14ac:dyDescent="0.25">
      <c r="A1681" t="s">
        <v>10</v>
      </c>
      <c r="B1681">
        <v>1</v>
      </c>
      <c r="C1681">
        <v>9.58</v>
      </c>
      <c r="D1681">
        <v>100</v>
      </c>
      <c r="E1681">
        <v>0</v>
      </c>
      <c r="F1681">
        <v>0</v>
      </c>
      <c r="G1681" s="1">
        <v>43103</v>
      </c>
      <c r="H1681" t="s">
        <v>11</v>
      </c>
    </row>
    <row r="1682" spans="1:8" x14ac:dyDescent="0.25">
      <c r="A1682" t="s">
        <v>22</v>
      </c>
      <c r="B1682">
        <v>2</v>
      </c>
      <c r="C1682">
        <v>5</v>
      </c>
      <c r="D1682">
        <v>0</v>
      </c>
      <c r="E1682">
        <v>0</v>
      </c>
      <c r="F1682">
        <v>10</v>
      </c>
      <c r="G1682" s="1">
        <v>43103</v>
      </c>
      <c r="H1682" t="s">
        <v>13</v>
      </c>
    </row>
    <row r="1683" spans="1:8" x14ac:dyDescent="0.25">
      <c r="A1683" t="s">
        <v>10</v>
      </c>
      <c r="B1683">
        <v>11</v>
      </c>
      <c r="C1683">
        <v>9.58</v>
      </c>
      <c r="D1683">
        <v>0</v>
      </c>
      <c r="E1683">
        <v>0</v>
      </c>
      <c r="F1683">
        <v>105.42</v>
      </c>
      <c r="G1683" s="1">
        <v>43104</v>
      </c>
      <c r="H1683" t="s">
        <v>11</v>
      </c>
    </row>
    <row r="1684" spans="1:8" x14ac:dyDescent="0.25">
      <c r="A1684" t="s">
        <v>10</v>
      </c>
      <c r="B1684">
        <v>2</v>
      </c>
      <c r="C1684">
        <v>9.58</v>
      </c>
      <c r="D1684">
        <v>100</v>
      </c>
      <c r="E1684">
        <v>0</v>
      </c>
      <c r="F1684">
        <v>0</v>
      </c>
      <c r="G1684" s="1">
        <v>43104</v>
      </c>
      <c r="H1684" t="s">
        <v>11</v>
      </c>
    </row>
    <row r="1685" spans="1:8" x14ac:dyDescent="0.25">
      <c r="A1685" t="s">
        <v>10</v>
      </c>
      <c r="B1685">
        <v>8</v>
      </c>
      <c r="C1685">
        <v>9.58</v>
      </c>
      <c r="D1685">
        <v>0</v>
      </c>
      <c r="E1685">
        <v>0</v>
      </c>
      <c r="F1685">
        <v>76.67</v>
      </c>
      <c r="G1685" s="1">
        <v>43104</v>
      </c>
      <c r="H1685" t="s">
        <v>11</v>
      </c>
    </row>
    <row r="1686" spans="1:8" x14ac:dyDescent="0.25">
      <c r="A1686" t="s">
        <v>10</v>
      </c>
      <c r="B1686">
        <v>10</v>
      </c>
      <c r="C1686">
        <v>9.58</v>
      </c>
      <c r="D1686">
        <v>0</v>
      </c>
      <c r="E1686">
        <v>0</v>
      </c>
      <c r="F1686">
        <v>95.83</v>
      </c>
      <c r="G1686" s="1">
        <v>43104</v>
      </c>
      <c r="H1686" t="s">
        <v>11</v>
      </c>
    </row>
    <row r="1687" spans="1:8" x14ac:dyDescent="0.25">
      <c r="A1687" t="s">
        <v>10</v>
      </c>
      <c r="B1687">
        <v>2</v>
      </c>
      <c r="C1687">
        <v>9.58</v>
      </c>
      <c r="D1687">
        <v>100</v>
      </c>
      <c r="E1687">
        <v>0</v>
      </c>
      <c r="F1687">
        <v>0</v>
      </c>
      <c r="G1687" s="1">
        <v>43104</v>
      </c>
      <c r="H1687" t="s">
        <v>11</v>
      </c>
    </row>
    <row r="1688" spans="1:8" x14ac:dyDescent="0.25">
      <c r="A1688" t="s">
        <v>10</v>
      </c>
      <c r="B1688">
        <v>11</v>
      </c>
      <c r="C1688">
        <v>9.58</v>
      </c>
      <c r="D1688">
        <v>0</v>
      </c>
      <c r="E1688">
        <v>0</v>
      </c>
      <c r="F1688">
        <v>105.42</v>
      </c>
      <c r="G1688" s="1">
        <v>43104</v>
      </c>
      <c r="H1688" t="s">
        <v>11</v>
      </c>
    </row>
    <row r="1689" spans="1:8" x14ac:dyDescent="0.25">
      <c r="A1689" t="s">
        <v>10</v>
      </c>
      <c r="B1689">
        <v>2</v>
      </c>
      <c r="C1689">
        <v>9.58</v>
      </c>
      <c r="D1689">
        <v>100</v>
      </c>
      <c r="E1689">
        <v>0</v>
      </c>
      <c r="F1689">
        <v>0</v>
      </c>
      <c r="G1689" s="1">
        <v>43104</v>
      </c>
      <c r="H1689" t="s">
        <v>11</v>
      </c>
    </row>
    <row r="1690" spans="1:8" x14ac:dyDescent="0.25">
      <c r="A1690" t="s">
        <v>10</v>
      </c>
      <c r="B1690">
        <v>25</v>
      </c>
      <c r="C1690">
        <v>9.58</v>
      </c>
      <c r="D1690">
        <v>0</v>
      </c>
      <c r="E1690">
        <v>0</v>
      </c>
      <c r="F1690">
        <v>239.58</v>
      </c>
      <c r="G1690" s="1">
        <v>43104</v>
      </c>
      <c r="H1690" t="s">
        <v>11</v>
      </c>
    </row>
    <row r="1691" spans="1:8" x14ac:dyDescent="0.25">
      <c r="A1691" t="s">
        <v>10</v>
      </c>
      <c r="B1691">
        <v>10</v>
      </c>
      <c r="C1691">
        <v>9.58</v>
      </c>
      <c r="D1691">
        <v>0</v>
      </c>
      <c r="E1691">
        <v>0</v>
      </c>
      <c r="F1691">
        <v>95.83</v>
      </c>
      <c r="G1691" s="1">
        <v>43104</v>
      </c>
      <c r="H1691" t="s">
        <v>11</v>
      </c>
    </row>
    <row r="1692" spans="1:8" x14ac:dyDescent="0.25">
      <c r="A1692" t="s">
        <v>22</v>
      </c>
      <c r="B1692">
        <v>2</v>
      </c>
      <c r="C1692">
        <v>5</v>
      </c>
      <c r="D1692">
        <v>0</v>
      </c>
      <c r="E1692">
        <v>0</v>
      </c>
      <c r="F1692">
        <v>10</v>
      </c>
      <c r="G1692" s="1">
        <v>43104</v>
      </c>
      <c r="H1692" t="s">
        <v>13</v>
      </c>
    </row>
    <row r="1693" spans="1:8" x14ac:dyDescent="0.25">
      <c r="A1693" t="s">
        <v>10</v>
      </c>
      <c r="B1693">
        <v>11</v>
      </c>
      <c r="C1693">
        <v>9.58</v>
      </c>
      <c r="D1693">
        <v>0</v>
      </c>
      <c r="E1693">
        <v>0</v>
      </c>
      <c r="F1693">
        <v>105.42</v>
      </c>
      <c r="G1693" s="1">
        <v>43105</v>
      </c>
      <c r="H1693" t="s">
        <v>11</v>
      </c>
    </row>
    <row r="1694" spans="1:8" x14ac:dyDescent="0.25">
      <c r="A1694" t="s">
        <v>10</v>
      </c>
      <c r="B1694">
        <v>2</v>
      </c>
      <c r="C1694">
        <v>9.58</v>
      </c>
      <c r="D1694">
        <v>100</v>
      </c>
      <c r="E1694">
        <v>0</v>
      </c>
      <c r="F1694">
        <v>0</v>
      </c>
      <c r="G1694" s="1">
        <v>43105</v>
      </c>
      <c r="H1694" t="s">
        <v>11</v>
      </c>
    </row>
    <row r="1695" spans="1:8" x14ac:dyDescent="0.25">
      <c r="A1695" t="s">
        <v>10</v>
      </c>
      <c r="B1695">
        <v>1</v>
      </c>
      <c r="C1695">
        <v>9.58</v>
      </c>
      <c r="D1695">
        <v>0</v>
      </c>
      <c r="E1695">
        <v>0</v>
      </c>
      <c r="F1695">
        <v>9.58</v>
      </c>
      <c r="G1695" s="1">
        <v>43105</v>
      </c>
      <c r="H1695" t="s">
        <v>11</v>
      </c>
    </row>
    <row r="1696" spans="1:8" x14ac:dyDescent="0.25">
      <c r="A1696" t="s">
        <v>10</v>
      </c>
      <c r="B1696">
        <v>15</v>
      </c>
      <c r="C1696">
        <v>9.58</v>
      </c>
      <c r="D1696">
        <v>0</v>
      </c>
      <c r="E1696">
        <v>0</v>
      </c>
      <c r="F1696">
        <v>143.75</v>
      </c>
      <c r="G1696" s="1">
        <v>43105</v>
      </c>
      <c r="H1696" t="s">
        <v>11</v>
      </c>
    </row>
    <row r="1697" spans="1:8" x14ac:dyDescent="0.25">
      <c r="A1697" t="s">
        <v>10</v>
      </c>
      <c r="B1697">
        <v>3</v>
      </c>
      <c r="C1697">
        <v>9.58</v>
      </c>
      <c r="D1697">
        <v>100</v>
      </c>
      <c r="E1697">
        <v>0</v>
      </c>
      <c r="F1697">
        <v>0</v>
      </c>
      <c r="G1697" s="1">
        <v>43105</v>
      </c>
      <c r="H1697" t="s">
        <v>11</v>
      </c>
    </row>
    <row r="1698" spans="1:8" x14ac:dyDescent="0.25">
      <c r="A1698" t="s">
        <v>10</v>
      </c>
      <c r="B1698">
        <v>11</v>
      </c>
      <c r="C1698">
        <v>9.58</v>
      </c>
      <c r="D1698">
        <v>0</v>
      </c>
      <c r="E1698">
        <v>0</v>
      </c>
      <c r="F1698">
        <v>105.42</v>
      </c>
      <c r="G1698" s="1">
        <v>43105</v>
      </c>
      <c r="H1698" t="s">
        <v>11</v>
      </c>
    </row>
    <row r="1699" spans="1:8" x14ac:dyDescent="0.25">
      <c r="A1699" t="s">
        <v>10</v>
      </c>
      <c r="B1699">
        <v>2</v>
      </c>
      <c r="C1699">
        <v>9.58</v>
      </c>
      <c r="D1699">
        <v>100</v>
      </c>
      <c r="E1699">
        <v>0</v>
      </c>
      <c r="F1699">
        <v>0</v>
      </c>
      <c r="G1699" s="1">
        <v>43105</v>
      </c>
      <c r="H1699" t="s">
        <v>11</v>
      </c>
    </row>
    <row r="1700" spans="1:8" x14ac:dyDescent="0.25">
      <c r="A1700" t="s">
        <v>10</v>
      </c>
      <c r="B1700">
        <v>30</v>
      </c>
      <c r="C1700">
        <v>9.58</v>
      </c>
      <c r="D1700">
        <v>0</v>
      </c>
      <c r="E1700">
        <v>0</v>
      </c>
      <c r="F1700">
        <v>287.5</v>
      </c>
      <c r="G1700" s="1">
        <v>43105</v>
      </c>
      <c r="H1700" t="s">
        <v>11</v>
      </c>
    </row>
    <row r="1701" spans="1:8" x14ac:dyDescent="0.25">
      <c r="A1701" t="s">
        <v>10</v>
      </c>
      <c r="B1701">
        <v>6</v>
      </c>
      <c r="C1701">
        <v>9.58</v>
      </c>
      <c r="D1701">
        <v>100</v>
      </c>
      <c r="E1701">
        <v>0</v>
      </c>
      <c r="F1701">
        <v>0</v>
      </c>
      <c r="G1701" s="1">
        <v>43105</v>
      </c>
      <c r="H1701" t="s">
        <v>11</v>
      </c>
    </row>
    <row r="1702" spans="1:8" x14ac:dyDescent="0.25">
      <c r="A1702" t="s">
        <v>10</v>
      </c>
      <c r="B1702">
        <v>11</v>
      </c>
      <c r="C1702">
        <v>9.58</v>
      </c>
      <c r="D1702">
        <v>0</v>
      </c>
      <c r="E1702">
        <v>0</v>
      </c>
      <c r="F1702">
        <v>105.42</v>
      </c>
      <c r="G1702" s="1">
        <v>43108</v>
      </c>
      <c r="H1702" t="s">
        <v>11</v>
      </c>
    </row>
    <row r="1703" spans="1:8" x14ac:dyDescent="0.25">
      <c r="A1703" t="s">
        <v>10</v>
      </c>
      <c r="B1703">
        <v>2</v>
      </c>
      <c r="C1703">
        <v>9.58</v>
      </c>
      <c r="D1703">
        <v>100</v>
      </c>
      <c r="E1703">
        <v>0</v>
      </c>
      <c r="F1703">
        <v>0</v>
      </c>
      <c r="G1703" s="1">
        <v>43108</v>
      </c>
      <c r="H1703" t="s">
        <v>11</v>
      </c>
    </row>
    <row r="1704" spans="1:8" x14ac:dyDescent="0.25">
      <c r="A1704" t="s">
        <v>10</v>
      </c>
      <c r="B1704">
        <v>15</v>
      </c>
      <c r="C1704">
        <v>9.58</v>
      </c>
      <c r="D1704">
        <v>0</v>
      </c>
      <c r="E1704">
        <v>0</v>
      </c>
      <c r="F1704">
        <v>143.75</v>
      </c>
      <c r="G1704" s="1">
        <v>43108</v>
      </c>
      <c r="H1704" t="s">
        <v>11</v>
      </c>
    </row>
    <row r="1705" spans="1:8" x14ac:dyDescent="0.25">
      <c r="A1705" t="s">
        <v>10</v>
      </c>
      <c r="B1705">
        <v>3</v>
      </c>
      <c r="C1705">
        <v>9.58</v>
      </c>
      <c r="D1705">
        <v>100</v>
      </c>
      <c r="E1705">
        <v>0</v>
      </c>
      <c r="F1705">
        <v>0</v>
      </c>
      <c r="G1705" s="1">
        <v>43108</v>
      </c>
      <c r="H1705" t="s">
        <v>11</v>
      </c>
    </row>
    <row r="1706" spans="1:8" x14ac:dyDescent="0.25">
      <c r="A1706" t="s">
        <v>10</v>
      </c>
      <c r="B1706">
        <v>1</v>
      </c>
      <c r="C1706">
        <v>9.58</v>
      </c>
      <c r="D1706">
        <v>0</v>
      </c>
      <c r="E1706">
        <v>0</v>
      </c>
      <c r="F1706">
        <v>9.58</v>
      </c>
      <c r="G1706" s="1">
        <v>43108</v>
      </c>
      <c r="H1706" t="s">
        <v>11</v>
      </c>
    </row>
    <row r="1707" spans="1:8" x14ac:dyDescent="0.25">
      <c r="A1707" t="s">
        <v>10</v>
      </c>
      <c r="B1707">
        <v>10</v>
      </c>
      <c r="C1707">
        <v>9.58</v>
      </c>
      <c r="D1707">
        <v>0</v>
      </c>
      <c r="E1707">
        <v>0</v>
      </c>
      <c r="F1707">
        <v>95.83</v>
      </c>
      <c r="G1707" s="1">
        <v>43108</v>
      </c>
      <c r="H1707" t="s">
        <v>11</v>
      </c>
    </row>
    <row r="1708" spans="1:8" x14ac:dyDescent="0.25">
      <c r="A1708" t="s">
        <v>10</v>
      </c>
      <c r="B1708">
        <v>2</v>
      </c>
      <c r="C1708">
        <v>9.58</v>
      </c>
      <c r="D1708">
        <v>100</v>
      </c>
      <c r="E1708">
        <v>0</v>
      </c>
      <c r="F1708">
        <v>0</v>
      </c>
      <c r="G1708" s="1">
        <v>43108</v>
      </c>
      <c r="H1708" t="s">
        <v>11</v>
      </c>
    </row>
    <row r="1709" spans="1:8" x14ac:dyDescent="0.25">
      <c r="A1709" t="s">
        <v>10</v>
      </c>
      <c r="B1709">
        <v>10</v>
      </c>
      <c r="C1709">
        <v>9.58</v>
      </c>
      <c r="D1709">
        <v>0</v>
      </c>
      <c r="E1709">
        <v>0</v>
      </c>
      <c r="F1709">
        <v>95.83</v>
      </c>
      <c r="G1709" s="1">
        <v>43108</v>
      </c>
      <c r="H1709" t="s">
        <v>11</v>
      </c>
    </row>
    <row r="1710" spans="1:8" x14ac:dyDescent="0.25">
      <c r="A1710" t="s">
        <v>10</v>
      </c>
      <c r="B1710">
        <v>2</v>
      </c>
      <c r="C1710">
        <v>9.58</v>
      </c>
      <c r="D1710">
        <v>100</v>
      </c>
      <c r="E1710">
        <v>0</v>
      </c>
      <c r="F1710">
        <v>0</v>
      </c>
      <c r="G1710" s="1">
        <v>43108</v>
      </c>
      <c r="H1710" t="s">
        <v>11</v>
      </c>
    </row>
    <row r="1711" spans="1:8" x14ac:dyDescent="0.25">
      <c r="A1711" t="s">
        <v>22</v>
      </c>
      <c r="B1711">
        <v>20</v>
      </c>
      <c r="C1711">
        <v>5.83</v>
      </c>
      <c r="D1711">
        <v>0</v>
      </c>
      <c r="E1711">
        <v>0</v>
      </c>
      <c r="F1711">
        <v>116.67</v>
      </c>
      <c r="G1711" s="1">
        <v>43108</v>
      </c>
      <c r="H1711" t="s">
        <v>19</v>
      </c>
    </row>
    <row r="1712" spans="1:8" x14ac:dyDescent="0.25">
      <c r="A1712" t="s">
        <v>22</v>
      </c>
      <c r="B1712">
        <v>4</v>
      </c>
      <c r="C1712">
        <v>5.83</v>
      </c>
      <c r="D1712">
        <v>100</v>
      </c>
      <c r="E1712">
        <v>0</v>
      </c>
      <c r="F1712">
        <v>0</v>
      </c>
      <c r="G1712" s="1">
        <v>43108</v>
      </c>
      <c r="H1712" t="s">
        <v>19</v>
      </c>
    </row>
    <row r="1713" spans="1:8" x14ac:dyDescent="0.25">
      <c r="A1713" t="s">
        <v>48</v>
      </c>
      <c r="B1713">
        <v>5</v>
      </c>
      <c r="C1713">
        <v>11.67</v>
      </c>
      <c r="D1713">
        <v>0</v>
      </c>
      <c r="E1713">
        <v>0</v>
      </c>
      <c r="F1713">
        <v>58.33</v>
      </c>
      <c r="G1713" s="1">
        <v>43108</v>
      </c>
      <c r="H1713" t="s">
        <v>11</v>
      </c>
    </row>
    <row r="1714" spans="1:8" x14ac:dyDescent="0.25">
      <c r="A1714" t="s">
        <v>22</v>
      </c>
      <c r="B1714">
        <v>4</v>
      </c>
      <c r="C1714">
        <v>6.67</v>
      </c>
      <c r="D1714">
        <v>0</v>
      </c>
      <c r="E1714">
        <v>0</v>
      </c>
      <c r="F1714">
        <v>26.67</v>
      </c>
      <c r="G1714" s="1">
        <v>43108</v>
      </c>
      <c r="H1714" t="s">
        <v>13</v>
      </c>
    </row>
    <row r="1715" spans="1:8" x14ac:dyDescent="0.25">
      <c r="A1715" t="s">
        <v>14</v>
      </c>
      <c r="B1715">
        <v>1</v>
      </c>
      <c r="C1715">
        <v>50</v>
      </c>
      <c r="D1715">
        <v>0</v>
      </c>
      <c r="E1715">
        <v>0</v>
      </c>
      <c r="F1715">
        <v>50</v>
      </c>
      <c r="G1715" s="1">
        <v>43109</v>
      </c>
      <c r="H1715" t="s">
        <v>15</v>
      </c>
    </row>
    <row r="1716" spans="1:8" x14ac:dyDescent="0.25">
      <c r="A1716" t="s">
        <v>14</v>
      </c>
      <c r="B1716">
        <v>1</v>
      </c>
      <c r="C1716">
        <v>50</v>
      </c>
      <c r="D1716">
        <v>0</v>
      </c>
      <c r="E1716">
        <v>0</v>
      </c>
      <c r="F1716">
        <v>50</v>
      </c>
      <c r="G1716" s="1">
        <v>43109</v>
      </c>
      <c r="H1716" t="s">
        <v>15</v>
      </c>
    </row>
    <row r="1717" spans="1:8" x14ac:dyDescent="0.25">
      <c r="A1717" t="s">
        <v>10</v>
      </c>
      <c r="B1717">
        <v>11</v>
      </c>
      <c r="C1717">
        <v>9.58</v>
      </c>
      <c r="D1717">
        <v>0</v>
      </c>
      <c r="E1717">
        <v>0</v>
      </c>
      <c r="F1717">
        <v>105.42</v>
      </c>
      <c r="G1717" s="1">
        <v>43109</v>
      </c>
      <c r="H1717" t="s">
        <v>11</v>
      </c>
    </row>
    <row r="1718" spans="1:8" x14ac:dyDescent="0.25">
      <c r="A1718" t="s">
        <v>10</v>
      </c>
      <c r="B1718">
        <v>1</v>
      </c>
      <c r="C1718">
        <v>9.58</v>
      </c>
      <c r="D1718">
        <v>100</v>
      </c>
      <c r="E1718">
        <v>0</v>
      </c>
      <c r="F1718">
        <v>0</v>
      </c>
      <c r="G1718" s="1">
        <v>43109</v>
      </c>
      <c r="H1718" t="s">
        <v>11</v>
      </c>
    </row>
    <row r="1719" spans="1:8" x14ac:dyDescent="0.25">
      <c r="A1719" t="s">
        <v>10</v>
      </c>
      <c r="B1719">
        <v>12</v>
      </c>
      <c r="C1719">
        <v>10</v>
      </c>
      <c r="D1719">
        <v>0</v>
      </c>
      <c r="E1719">
        <v>0</v>
      </c>
      <c r="F1719">
        <v>120</v>
      </c>
      <c r="G1719" s="1">
        <v>43109</v>
      </c>
      <c r="H1719" t="s">
        <v>11</v>
      </c>
    </row>
    <row r="1720" spans="1:8" x14ac:dyDescent="0.25">
      <c r="A1720" t="s">
        <v>10</v>
      </c>
      <c r="B1720">
        <v>1</v>
      </c>
      <c r="C1720">
        <v>10</v>
      </c>
      <c r="D1720">
        <v>100</v>
      </c>
      <c r="E1720">
        <v>0</v>
      </c>
      <c r="F1720">
        <v>0</v>
      </c>
      <c r="G1720" s="1">
        <v>43109</v>
      </c>
      <c r="H1720" t="s">
        <v>11</v>
      </c>
    </row>
    <row r="1721" spans="1:8" x14ac:dyDescent="0.25">
      <c r="A1721" t="s">
        <v>14</v>
      </c>
      <c r="B1721">
        <v>2</v>
      </c>
      <c r="C1721">
        <v>47.92</v>
      </c>
      <c r="D1721">
        <v>0</v>
      </c>
      <c r="E1721">
        <v>0</v>
      </c>
      <c r="F1721">
        <v>95.83</v>
      </c>
      <c r="G1721" s="1">
        <v>43109</v>
      </c>
      <c r="H1721" t="s">
        <v>15</v>
      </c>
    </row>
    <row r="1722" spans="1:8" x14ac:dyDescent="0.25">
      <c r="A1722" t="s">
        <v>10</v>
      </c>
      <c r="B1722">
        <v>2</v>
      </c>
      <c r="C1722">
        <v>10</v>
      </c>
      <c r="D1722">
        <v>0</v>
      </c>
      <c r="E1722">
        <v>0</v>
      </c>
      <c r="F1722">
        <v>20</v>
      </c>
      <c r="G1722" s="1">
        <v>43109</v>
      </c>
      <c r="H1722" t="s">
        <v>11</v>
      </c>
    </row>
    <row r="1723" spans="1:8" x14ac:dyDescent="0.25">
      <c r="A1723" t="s">
        <v>10</v>
      </c>
      <c r="B1723">
        <v>2</v>
      </c>
      <c r="C1723">
        <v>10</v>
      </c>
      <c r="D1723">
        <v>0</v>
      </c>
      <c r="E1723">
        <v>0</v>
      </c>
      <c r="F1723">
        <v>20</v>
      </c>
      <c r="G1723" s="1">
        <v>43109</v>
      </c>
      <c r="H1723" t="s">
        <v>11</v>
      </c>
    </row>
    <row r="1724" spans="1:8" x14ac:dyDescent="0.25">
      <c r="A1724" t="s">
        <v>10</v>
      </c>
      <c r="B1724">
        <v>6</v>
      </c>
      <c r="C1724">
        <v>10</v>
      </c>
      <c r="D1724">
        <v>0</v>
      </c>
      <c r="E1724">
        <v>0</v>
      </c>
      <c r="F1724">
        <v>60</v>
      </c>
      <c r="G1724" s="1">
        <v>43109</v>
      </c>
      <c r="H1724" t="s">
        <v>11</v>
      </c>
    </row>
    <row r="1725" spans="1:8" x14ac:dyDescent="0.25">
      <c r="A1725" t="s">
        <v>10</v>
      </c>
      <c r="B1725">
        <v>10</v>
      </c>
      <c r="C1725">
        <v>10</v>
      </c>
      <c r="D1725">
        <v>0</v>
      </c>
      <c r="E1725">
        <v>0</v>
      </c>
      <c r="F1725">
        <v>100</v>
      </c>
      <c r="G1725" s="1">
        <v>43109</v>
      </c>
      <c r="H1725" t="s">
        <v>11</v>
      </c>
    </row>
    <row r="1726" spans="1:8" x14ac:dyDescent="0.25">
      <c r="A1726" t="s">
        <v>10</v>
      </c>
      <c r="B1726">
        <v>2</v>
      </c>
      <c r="C1726">
        <v>10</v>
      </c>
      <c r="D1726">
        <v>100</v>
      </c>
      <c r="E1726">
        <v>0</v>
      </c>
      <c r="F1726">
        <v>0</v>
      </c>
      <c r="G1726" s="1">
        <v>43109</v>
      </c>
      <c r="H1726" t="s">
        <v>11</v>
      </c>
    </row>
    <row r="1727" spans="1:8" x14ac:dyDescent="0.25">
      <c r="A1727" t="s">
        <v>22</v>
      </c>
      <c r="B1727">
        <v>5</v>
      </c>
      <c r="C1727">
        <v>5.83</v>
      </c>
      <c r="D1727">
        <v>0</v>
      </c>
      <c r="E1727">
        <v>0</v>
      </c>
      <c r="F1727">
        <v>29.17</v>
      </c>
      <c r="G1727" s="1">
        <v>43109</v>
      </c>
      <c r="H1727" t="s">
        <v>19</v>
      </c>
    </row>
    <row r="1728" spans="1:8" x14ac:dyDescent="0.25">
      <c r="A1728" t="s">
        <v>10</v>
      </c>
      <c r="B1728">
        <v>5</v>
      </c>
      <c r="C1728">
        <v>10</v>
      </c>
      <c r="D1728">
        <v>0</v>
      </c>
      <c r="E1728">
        <v>0</v>
      </c>
      <c r="F1728">
        <v>50</v>
      </c>
      <c r="G1728" s="1">
        <v>43109</v>
      </c>
      <c r="H1728" t="s">
        <v>11</v>
      </c>
    </row>
    <row r="1729" spans="1:8" x14ac:dyDescent="0.25">
      <c r="A1729" t="s">
        <v>10</v>
      </c>
      <c r="B1729">
        <v>8</v>
      </c>
      <c r="C1729">
        <v>10</v>
      </c>
      <c r="D1729">
        <v>0</v>
      </c>
      <c r="E1729">
        <v>0</v>
      </c>
      <c r="F1729">
        <v>80</v>
      </c>
      <c r="G1729" s="1">
        <v>43110</v>
      </c>
      <c r="H1729" t="s">
        <v>11</v>
      </c>
    </row>
    <row r="1730" spans="1:8" x14ac:dyDescent="0.25">
      <c r="A1730" t="s">
        <v>10</v>
      </c>
      <c r="B1730">
        <v>8</v>
      </c>
      <c r="C1730">
        <v>10</v>
      </c>
      <c r="D1730">
        <v>0</v>
      </c>
      <c r="E1730">
        <v>0</v>
      </c>
      <c r="F1730">
        <v>80</v>
      </c>
      <c r="G1730" s="1">
        <v>43110</v>
      </c>
      <c r="H1730" t="s">
        <v>11</v>
      </c>
    </row>
    <row r="1731" spans="1:8" x14ac:dyDescent="0.25">
      <c r="A1731" t="s">
        <v>10</v>
      </c>
      <c r="B1731">
        <v>12</v>
      </c>
      <c r="C1731">
        <v>10</v>
      </c>
      <c r="D1731">
        <v>0</v>
      </c>
      <c r="E1731">
        <v>0</v>
      </c>
      <c r="F1731">
        <v>120</v>
      </c>
      <c r="G1731" s="1">
        <v>43110</v>
      </c>
      <c r="H1731" t="s">
        <v>11</v>
      </c>
    </row>
    <row r="1732" spans="1:8" x14ac:dyDescent="0.25">
      <c r="A1732" t="s">
        <v>10</v>
      </c>
      <c r="B1732">
        <v>20</v>
      </c>
      <c r="C1732">
        <v>10</v>
      </c>
      <c r="D1732">
        <v>0</v>
      </c>
      <c r="E1732">
        <v>0</v>
      </c>
      <c r="F1732">
        <v>200</v>
      </c>
      <c r="G1732" s="1">
        <v>43110</v>
      </c>
      <c r="H1732" t="s">
        <v>11</v>
      </c>
    </row>
    <row r="1733" spans="1:8" x14ac:dyDescent="0.25">
      <c r="A1733" t="s">
        <v>10</v>
      </c>
      <c r="B1733">
        <v>3</v>
      </c>
      <c r="C1733">
        <v>10</v>
      </c>
      <c r="D1733">
        <v>100</v>
      </c>
      <c r="E1733">
        <v>0</v>
      </c>
      <c r="F1733">
        <v>0</v>
      </c>
      <c r="G1733" s="1">
        <v>43110</v>
      </c>
      <c r="H1733" t="s">
        <v>11</v>
      </c>
    </row>
    <row r="1734" spans="1:8" x14ac:dyDescent="0.25">
      <c r="A1734" t="s">
        <v>10</v>
      </c>
      <c r="B1734">
        <v>6</v>
      </c>
      <c r="C1734">
        <v>10</v>
      </c>
      <c r="D1734">
        <v>0</v>
      </c>
      <c r="E1734">
        <v>0</v>
      </c>
      <c r="F1734">
        <v>60</v>
      </c>
      <c r="G1734" s="1">
        <v>43110</v>
      </c>
      <c r="H1734" t="s">
        <v>11</v>
      </c>
    </row>
    <row r="1735" spans="1:8" x14ac:dyDescent="0.25">
      <c r="A1735" t="s">
        <v>10</v>
      </c>
      <c r="B1735">
        <v>1</v>
      </c>
      <c r="C1735">
        <v>10</v>
      </c>
      <c r="D1735">
        <v>100</v>
      </c>
      <c r="E1735">
        <v>0</v>
      </c>
      <c r="F1735">
        <v>0</v>
      </c>
      <c r="G1735" s="1">
        <v>43110</v>
      </c>
      <c r="H1735" t="s">
        <v>11</v>
      </c>
    </row>
    <row r="1736" spans="1:8" x14ac:dyDescent="0.25">
      <c r="A1736" t="s">
        <v>10</v>
      </c>
      <c r="B1736">
        <v>10</v>
      </c>
      <c r="C1736">
        <v>10</v>
      </c>
      <c r="D1736">
        <v>0</v>
      </c>
      <c r="E1736">
        <v>0</v>
      </c>
      <c r="F1736">
        <v>100</v>
      </c>
      <c r="G1736" s="1">
        <v>43110</v>
      </c>
      <c r="H1736" t="s">
        <v>11</v>
      </c>
    </row>
    <row r="1737" spans="1:8" x14ac:dyDescent="0.25">
      <c r="A1737" t="s">
        <v>10</v>
      </c>
      <c r="B1737">
        <v>2</v>
      </c>
      <c r="C1737">
        <v>10</v>
      </c>
      <c r="D1737">
        <v>100</v>
      </c>
      <c r="E1737">
        <v>0</v>
      </c>
      <c r="F1737">
        <v>0</v>
      </c>
      <c r="G1737" s="1">
        <v>43110</v>
      </c>
      <c r="H1737" t="s">
        <v>11</v>
      </c>
    </row>
    <row r="1738" spans="1:8" x14ac:dyDescent="0.25">
      <c r="A1738" t="s">
        <v>10</v>
      </c>
      <c r="B1738">
        <v>6</v>
      </c>
      <c r="C1738">
        <v>10</v>
      </c>
      <c r="D1738">
        <v>0</v>
      </c>
      <c r="E1738">
        <v>0</v>
      </c>
      <c r="F1738">
        <v>60</v>
      </c>
      <c r="G1738" s="1">
        <v>43110</v>
      </c>
      <c r="H1738" t="s">
        <v>11</v>
      </c>
    </row>
    <row r="1739" spans="1:8" x14ac:dyDescent="0.25">
      <c r="A1739" t="s">
        <v>10</v>
      </c>
      <c r="B1739">
        <v>1</v>
      </c>
      <c r="C1739">
        <v>10</v>
      </c>
      <c r="D1739">
        <v>100</v>
      </c>
      <c r="E1739">
        <v>0</v>
      </c>
      <c r="F1739">
        <v>0</v>
      </c>
      <c r="G1739" s="1">
        <v>43110</v>
      </c>
      <c r="H1739" t="s">
        <v>11</v>
      </c>
    </row>
    <row r="1740" spans="1:8" x14ac:dyDescent="0.25">
      <c r="A1740" t="s">
        <v>22</v>
      </c>
      <c r="B1740">
        <v>2</v>
      </c>
      <c r="C1740">
        <v>8.33</v>
      </c>
      <c r="D1740">
        <v>0</v>
      </c>
      <c r="E1740">
        <v>0</v>
      </c>
      <c r="F1740">
        <v>16.670000000000002</v>
      </c>
      <c r="G1740" s="1">
        <v>43110</v>
      </c>
      <c r="H1740" t="s">
        <v>19</v>
      </c>
    </row>
    <row r="1741" spans="1:8" x14ac:dyDescent="0.25">
      <c r="A1741" t="s">
        <v>22</v>
      </c>
      <c r="B1741">
        <v>5</v>
      </c>
      <c r="C1741">
        <v>8.33</v>
      </c>
      <c r="D1741">
        <v>0</v>
      </c>
      <c r="E1741">
        <v>0</v>
      </c>
      <c r="F1741">
        <v>41.67</v>
      </c>
      <c r="G1741" s="1">
        <v>43110</v>
      </c>
      <c r="H1741" t="s">
        <v>19</v>
      </c>
    </row>
    <row r="1742" spans="1:8" x14ac:dyDescent="0.25">
      <c r="A1742" t="s">
        <v>22</v>
      </c>
      <c r="B1742">
        <v>1</v>
      </c>
      <c r="C1742">
        <v>0</v>
      </c>
      <c r="D1742">
        <v>100</v>
      </c>
      <c r="E1742">
        <v>0</v>
      </c>
      <c r="F1742">
        <v>0</v>
      </c>
      <c r="G1742" s="1">
        <v>43110</v>
      </c>
      <c r="H1742" t="s">
        <v>19</v>
      </c>
    </row>
    <row r="1743" spans="1:8" x14ac:dyDescent="0.25">
      <c r="A1743" t="s">
        <v>10</v>
      </c>
      <c r="B1743">
        <v>10</v>
      </c>
      <c r="C1743">
        <v>10</v>
      </c>
      <c r="D1743">
        <v>0</v>
      </c>
      <c r="E1743">
        <v>0</v>
      </c>
      <c r="F1743">
        <v>100</v>
      </c>
      <c r="G1743" s="1">
        <v>43111</v>
      </c>
      <c r="H1743" t="s">
        <v>11</v>
      </c>
    </row>
    <row r="1744" spans="1:8" x14ac:dyDescent="0.25">
      <c r="A1744" t="s">
        <v>10</v>
      </c>
      <c r="B1744">
        <v>2</v>
      </c>
      <c r="C1744">
        <v>10</v>
      </c>
      <c r="D1744">
        <v>100</v>
      </c>
      <c r="E1744">
        <v>0</v>
      </c>
      <c r="F1744">
        <v>0</v>
      </c>
      <c r="G1744" s="1">
        <v>43111</v>
      </c>
      <c r="H1744" t="s">
        <v>11</v>
      </c>
    </row>
    <row r="1745" spans="1:8" x14ac:dyDescent="0.25">
      <c r="A1745" t="s">
        <v>22</v>
      </c>
      <c r="B1745">
        <v>5</v>
      </c>
      <c r="C1745">
        <v>5.83</v>
      </c>
      <c r="D1745">
        <v>0</v>
      </c>
      <c r="E1745">
        <v>0</v>
      </c>
      <c r="F1745">
        <v>29.17</v>
      </c>
      <c r="G1745" s="1">
        <v>43111</v>
      </c>
      <c r="H1745" t="s">
        <v>19</v>
      </c>
    </row>
    <row r="1746" spans="1:8" x14ac:dyDescent="0.25">
      <c r="A1746" t="s">
        <v>22</v>
      </c>
      <c r="B1746">
        <v>1</v>
      </c>
      <c r="C1746">
        <v>5.83</v>
      </c>
      <c r="D1746">
        <v>100</v>
      </c>
      <c r="E1746">
        <v>0</v>
      </c>
      <c r="F1746">
        <v>0</v>
      </c>
      <c r="G1746" s="1">
        <v>43111</v>
      </c>
      <c r="H1746" t="s">
        <v>19</v>
      </c>
    </row>
    <row r="1747" spans="1:8" x14ac:dyDescent="0.25">
      <c r="A1747" t="s">
        <v>10</v>
      </c>
      <c r="B1747">
        <v>1</v>
      </c>
      <c r="C1747">
        <v>10</v>
      </c>
      <c r="D1747">
        <v>0</v>
      </c>
      <c r="E1747">
        <v>0</v>
      </c>
      <c r="F1747">
        <v>10</v>
      </c>
      <c r="G1747" s="1">
        <v>43111</v>
      </c>
      <c r="H1747" t="s">
        <v>11</v>
      </c>
    </row>
    <row r="1748" spans="1:8" x14ac:dyDescent="0.25">
      <c r="A1748" t="s">
        <v>10</v>
      </c>
      <c r="B1748">
        <v>12</v>
      </c>
      <c r="C1748">
        <v>10</v>
      </c>
      <c r="D1748">
        <v>0</v>
      </c>
      <c r="E1748">
        <v>0</v>
      </c>
      <c r="F1748">
        <v>120</v>
      </c>
      <c r="G1748" s="1">
        <v>43111</v>
      </c>
      <c r="H1748" t="s">
        <v>11</v>
      </c>
    </row>
    <row r="1749" spans="1:8" x14ac:dyDescent="0.25">
      <c r="A1749" t="s">
        <v>10</v>
      </c>
      <c r="B1749">
        <v>2</v>
      </c>
      <c r="C1749">
        <v>10</v>
      </c>
      <c r="D1749">
        <v>100</v>
      </c>
      <c r="E1749">
        <v>0</v>
      </c>
      <c r="F1749">
        <v>0</v>
      </c>
      <c r="G1749" s="1">
        <v>43111</v>
      </c>
      <c r="H1749" t="s">
        <v>11</v>
      </c>
    </row>
    <row r="1750" spans="1:8" x14ac:dyDescent="0.25">
      <c r="A1750" t="s">
        <v>10</v>
      </c>
      <c r="B1750">
        <v>5</v>
      </c>
      <c r="C1750">
        <v>10</v>
      </c>
      <c r="D1750">
        <v>0</v>
      </c>
      <c r="E1750">
        <v>0</v>
      </c>
      <c r="F1750">
        <v>50</v>
      </c>
      <c r="G1750" s="1">
        <v>43112</v>
      </c>
      <c r="H1750" t="s">
        <v>11</v>
      </c>
    </row>
    <row r="1751" spans="1:8" x14ac:dyDescent="0.25">
      <c r="A1751" t="s">
        <v>10</v>
      </c>
      <c r="B1751">
        <v>12</v>
      </c>
      <c r="C1751">
        <v>10</v>
      </c>
      <c r="D1751">
        <v>0</v>
      </c>
      <c r="E1751">
        <v>0</v>
      </c>
      <c r="F1751">
        <v>120</v>
      </c>
      <c r="G1751" s="1">
        <v>43112</v>
      </c>
      <c r="H1751" t="s">
        <v>11</v>
      </c>
    </row>
    <row r="1752" spans="1:8" x14ac:dyDescent="0.25">
      <c r="A1752" t="s">
        <v>10</v>
      </c>
      <c r="B1752">
        <v>6</v>
      </c>
      <c r="C1752">
        <v>10</v>
      </c>
      <c r="D1752">
        <v>0</v>
      </c>
      <c r="E1752">
        <v>0</v>
      </c>
      <c r="F1752">
        <v>60</v>
      </c>
      <c r="G1752" s="1">
        <v>43115</v>
      </c>
      <c r="H1752" t="s">
        <v>11</v>
      </c>
    </row>
    <row r="1753" spans="1:8" x14ac:dyDescent="0.25">
      <c r="A1753" t="s">
        <v>10</v>
      </c>
      <c r="B1753">
        <v>1</v>
      </c>
      <c r="C1753">
        <v>10</v>
      </c>
      <c r="D1753">
        <v>100</v>
      </c>
      <c r="E1753">
        <v>0</v>
      </c>
      <c r="F1753">
        <v>0</v>
      </c>
      <c r="G1753" s="1">
        <v>43115</v>
      </c>
      <c r="H1753" t="s">
        <v>11</v>
      </c>
    </row>
    <row r="1754" spans="1:8" x14ac:dyDescent="0.25">
      <c r="A1754" t="s">
        <v>10</v>
      </c>
      <c r="B1754">
        <v>10</v>
      </c>
      <c r="C1754">
        <v>10</v>
      </c>
      <c r="D1754">
        <v>0</v>
      </c>
      <c r="E1754">
        <v>0</v>
      </c>
      <c r="F1754">
        <v>100</v>
      </c>
      <c r="G1754" s="1">
        <v>43115</v>
      </c>
      <c r="H1754" t="s">
        <v>11</v>
      </c>
    </row>
    <row r="1755" spans="1:8" x14ac:dyDescent="0.25">
      <c r="A1755" t="s">
        <v>10</v>
      </c>
      <c r="B1755">
        <v>6</v>
      </c>
      <c r="C1755">
        <v>10</v>
      </c>
      <c r="D1755">
        <v>0</v>
      </c>
      <c r="E1755">
        <v>0</v>
      </c>
      <c r="F1755">
        <v>60</v>
      </c>
      <c r="G1755" s="1">
        <v>43115</v>
      </c>
      <c r="H1755" t="s">
        <v>11</v>
      </c>
    </row>
    <row r="1756" spans="1:8" x14ac:dyDescent="0.25">
      <c r="A1756" t="s">
        <v>10</v>
      </c>
      <c r="B1756">
        <v>12</v>
      </c>
      <c r="C1756">
        <v>10</v>
      </c>
      <c r="D1756">
        <v>0</v>
      </c>
      <c r="E1756">
        <v>0</v>
      </c>
      <c r="F1756">
        <v>120</v>
      </c>
      <c r="G1756" s="1">
        <v>43115</v>
      </c>
      <c r="H1756" t="s">
        <v>11</v>
      </c>
    </row>
    <row r="1757" spans="1:8" x14ac:dyDescent="0.25">
      <c r="A1757" t="s">
        <v>10</v>
      </c>
      <c r="B1757">
        <v>8</v>
      </c>
      <c r="C1757">
        <v>10</v>
      </c>
      <c r="D1757">
        <v>0</v>
      </c>
      <c r="E1757">
        <v>0</v>
      </c>
      <c r="F1757">
        <v>80</v>
      </c>
      <c r="G1757" s="1">
        <v>43115</v>
      </c>
      <c r="H1757" t="s">
        <v>11</v>
      </c>
    </row>
    <row r="1758" spans="1:8" x14ac:dyDescent="0.25">
      <c r="A1758" t="s">
        <v>10</v>
      </c>
      <c r="B1758">
        <v>10</v>
      </c>
      <c r="C1758">
        <v>10</v>
      </c>
      <c r="D1758">
        <v>0</v>
      </c>
      <c r="E1758">
        <v>0</v>
      </c>
      <c r="F1758">
        <v>100</v>
      </c>
      <c r="G1758" s="1">
        <v>43115</v>
      </c>
      <c r="H1758" t="s">
        <v>11</v>
      </c>
    </row>
    <row r="1759" spans="1:8" x14ac:dyDescent="0.25">
      <c r="A1759" t="s">
        <v>10</v>
      </c>
      <c r="B1759">
        <v>1</v>
      </c>
      <c r="C1759">
        <v>10</v>
      </c>
      <c r="D1759">
        <v>100</v>
      </c>
      <c r="E1759">
        <v>0</v>
      </c>
      <c r="F1759">
        <v>0</v>
      </c>
      <c r="G1759" s="1">
        <v>43115</v>
      </c>
      <c r="H1759" t="s">
        <v>11</v>
      </c>
    </row>
    <row r="1760" spans="1:8" x14ac:dyDescent="0.25">
      <c r="A1760" t="s">
        <v>10</v>
      </c>
      <c r="B1760">
        <v>10</v>
      </c>
      <c r="C1760">
        <v>10</v>
      </c>
      <c r="D1760">
        <v>0</v>
      </c>
      <c r="E1760">
        <v>0</v>
      </c>
      <c r="F1760">
        <v>100</v>
      </c>
      <c r="G1760" s="1">
        <v>43115</v>
      </c>
      <c r="H1760" t="s">
        <v>11</v>
      </c>
    </row>
    <row r="1761" spans="1:8" x14ac:dyDescent="0.25">
      <c r="A1761" t="s">
        <v>10</v>
      </c>
      <c r="B1761">
        <v>2</v>
      </c>
      <c r="C1761">
        <v>10</v>
      </c>
      <c r="D1761">
        <v>100</v>
      </c>
      <c r="E1761">
        <v>0</v>
      </c>
      <c r="F1761">
        <v>0</v>
      </c>
      <c r="G1761" s="1">
        <v>43115</v>
      </c>
      <c r="H1761" t="s">
        <v>11</v>
      </c>
    </row>
    <row r="1762" spans="1:8" x14ac:dyDescent="0.25">
      <c r="A1762" t="s">
        <v>10</v>
      </c>
      <c r="B1762">
        <v>5</v>
      </c>
      <c r="C1762">
        <v>10</v>
      </c>
      <c r="D1762">
        <v>0</v>
      </c>
      <c r="E1762">
        <v>0</v>
      </c>
      <c r="F1762">
        <v>50</v>
      </c>
      <c r="G1762" s="1">
        <v>43115</v>
      </c>
      <c r="H1762" t="s">
        <v>11</v>
      </c>
    </row>
    <row r="1763" spans="1:8" x14ac:dyDescent="0.25">
      <c r="A1763" t="s">
        <v>10</v>
      </c>
      <c r="B1763">
        <v>1</v>
      </c>
      <c r="C1763">
        <v>10</v>
      </c>
      <c r="D1763">
        <v>100</v>
      </c>
      <c r="E1763">
        <v>0</v>
      </c>
      <c r="F1763">
        <v>0</v>
      </c>
      <c r="G1763" s="1">
        <v>43115</v>
      </c>
      <c r="H1763" t="s">
        <v>11</v>
      </c>
    </row>
    <row r="1764" spans="1:8" x14ac:dyDescent="0.25">
      <c r="A1764" t="s">
        <v>10</v>
      </c>
      <c r="B1764">
        <v>12</v>
      </c>
      <c r="C1764">
        <v>10</v>
      </c>
      <c r="D1764">
        <v>0</v>
      </c>
      <c r="E1764">
        <v>0</v>
      </c>
      <c r="F1764">
        <v>120</v>
      </c>
      <c r="G1764" s="1">
        <v>43116</v>
      </c>
      <c r="H1764" t="s">
        <v>11</v>
      </c>
    </row>
    <row r="1765" spans="1:8" x14ac:dyDescent="0.25">
      <c r="A1765" t="s">
        <v>10</v>
      </c>
      <c r="B1765">
        <v>12</v>
      </c>
      <c r="C1765">
        <v>10</v>
      </c>
      <c r="D1765">
        <v>0</v>
      </c>
      <c r="E1765">
        <v>0</v>
      </c>
      <c r="F1765">
        <v>120</v>
      </c>
      <c r="G1765" s="1">
        <v>43116</v>
      </c>
      <c r="H1765" t="s">
        <v>11</v>
      </c>
    </row>
    <row r="1766" spans="1:8" x14ac:dyDescent="0.25">
      <c r="A1766" t="s">
        <v>16</v>
      </c>
      <c r="B1766">
        <v>1</v>
      </c>
      <c r="C1766">
        <v>11.67</v>
      </c>
      <c r="D1766">
        <v>0</v>
      </c>
      <c r="E1766">
        <v>0</v>
      </c>
      <c r="F1766">
        <v>11.67</v>
      </c>
      <c r="G1766" s="1">
        <v>43116</v>
      </c>
      <c r="H1766" t="s">
        <v>11</v>
      </c>
    </row>
    <row r="1767" spans="1:8" x14ac:dyDescent="0.25">
      <c r="A1767" t="s">
        <v>16</v>
      </c>
      <c r="B1767">
        <v>20</v>
      </c>
      <c r="C1767">
        <v>11.67</v>
      </c>
      <c r="D1767">
        <v>0</v>
      </c>
      <c r="E1767">
        <v>0</v>
      </c>
      <c r="F1767">
        <v>233.33</v>
      </c>
      <c r="G1767" s="1">
        <v>43116</v>
      </c>
      <c r="H1767" t="s">
        <v>11</v>
      </c>
    </row>
    <row r="1768" spans="1:8" x14ac:dyDescent="0.25">
      <c r="A1768" t="s">
        <v>10</v>
      </c>
      <c r="B1768">
        <v>10</v>
      </c>
      <c r="C1768">
        <v>10</v>
      </c>
      <c r="D1768">
        <v>0</v>
      </c>
      <c r="E1768">
        <v>0</v>
      </c>
      <c r="F1768">
        <v>100</v>
      </c>
      <c r="G1768" s="1">
        <v>43117</v>
      </c>
      <c r="H1768" t="s">
        <v>11</v>
      </c>
    </row>
    <row r="1769" spans="1:8" x14ac:dyDescent="0.25">
      <c r="A1769" t="s">
        <v>10</v>
      </c>
      <c r="B1769">
        <v>6</v>
      </c>
      <c r="C1769">
        <v>10</v>
      </c>
      <c r="D1769">
        <v>0</v>
      </c>
      <c r="E1769">
        <v>0</v>
      </c>
      <c r="F1769">
        <v>60</v>
      </c>
      <c r="G1769" s="1">
        <v>43117</v>
      </c>
      <c r="H1769" t="s">
        <v>11</v>
      </c>
    </row>
    <row r="1770" spans="1:8" x14ac:dyDescent="0.25">
      <c r="A1770" t="s">
        <v>10</v>
      </c>
      <c r="B1770">
        <v>1</v>
      </c>
      <c r="C1770">
        <v>10</v>
      </c>
      <c r="D1770">
        <v>0</v>
      </c>
      <c r="E1770">
        <v>0</v>
      </c>
      <c r="F1770">
        <v>10</v>
      </c>
      <c r="G1770" s="1">
        <v>43117</v>
      </c>
      <c r="H1770" t="s">
        <v>11</v>
      </c>
    </row>
    <row r="1771" spans="1:8" x14ac:dyDescent="0.25">
      <c r="A1771" t="s">
        <v>10</v>
      </c>
      <c r="B1771">
        <v>12</v>
      </c>
      <c r="C1771">
        <v>10</v>
      </c>
      <c r="D1771">
        <v>0</v>
      </c>
      <c r="E1771">
        <v>0</v>
      </c>
      <c r="F1771">
        <v>120</v>
      </c>
      <c r="G1771" s="1">
        <v>43117</v>
      </c>
      <c r="H1771" t="s">
        <v>11</v>
      </c>
    </row>
    <row r="1772" spans="1:8" x14ac:dyDescent="0.25">
      <c r="A1772" t="s">
        <v>10</v>
      </c>
      <c r="B1772">
        <v>12</v>
      </c>
      <c r="C1772">
        <v>10</v>
      </c>
      <c r="D1772">
        <v>0</v>
      </c>
      <c r="E1772">
        <v>0</v>
      </c>
      <c r="F1772">
        <v>120</v>
      </c>
      <c r="G1772" s="1">
        <v>43117</v>
      </c>
      <c r="H1772" t="s">
        <v>11</v>
      </c>
    </row>
    <row r="1773" spans="1:8" x14ac:dyDescent="0.25">
      <c r="A1773" t="s">
        <v>10</v>
      </c>
      <c r="B1773">
        <v>10</v>
      </c>
      <c r="C1773">
        <v>10</v>
      </c>
      <c r="D1773">
        <v>0</v>
      </c>
      <c r="E1773">
        <v>0</v>
      </c>
      <c r="F1773">
        <v>100</v>
      </c>
      <c r="G1773" s="1">
        <v>43118</v>
      </c>
      <c r="H1773" t="s">
        <v>11</v>
      </c>
    </row>
    <row r="1774" spans="1:8" x14ac:dyDescent="0.25">
      <c r="A1774" t="s">
        <v>10</v>
      </c>
      <c r="B1774">
        <v>2</v>
      </c>
      <c r="C1774">
        <v>10</v>
      </c>
      <c r="D1774">
        <v>100</v>
      </c>
      <c r="E1774">
        <v>0</v>
      </c>
      <c r="F1774">
        <v>0</v>
      </c>
      <c r="G1774" s="1">
        <v>43118</v>
      </c>
      <c r="H1774" t="s">
        <v>11</v>
      </c>
    </row>
    <row r="1775" spans="1:8" x14ac:dyDescent="0.25">
      <c r="A1775" t="s">
        <v>10</v>
      </c>
      <c r="B1775">
        <v>20</v>
      </c>
      <c r="C1775">
        <v>10</v>
      </c>
      <c r="D1775">
        <v>0</v>
      </c>
      <c r="E1775">
        <v>0</v>
      </c>
      <c r="F1775">
        <v>200</v>
      </c>
      <c r="G1775" s="1">
        <v>43118</v>
      </c>
      <c r="H1775" t="s">
        <v>11</v>
      </c>
    </row>
    <row r="1776" spans="1:8" x14ac:dyDescent="0.25">
      <c r="A1776" t="s">
        <v>10</v>
      </c>
      <c r="B1776">
        <v>4</v>
      </c>
      <c r="C1776">
        <v>10</v>
      </c>
      <c r="D1776">
        <v>100</v>
      </c>
      <c r="E1776">
        <v>0</v>
      </c>
      <c r="F1776">
        <v>0</v>
      </c>
      <c r="G1776" s="1">
        <v>43118</v>
      </c>
      <c r="H1776" t="s">
        <v>11</v>
      </c>
    </row>
    <row r="1777" spans="1:8" x14ac:dyDescent="0.25">
      <c r="A1777" t="s">
        <v>10</v>
      </c>
      <c r="B1777">
        <v>12</v>
      </c>
      <c r="C1777">
        <v>10</v>
      </c>
      <c r="D1777">
        <v>0</v>
      </c>
      <c r="E1777">
        <v>0</v>
      </c>
      <c r="F1777">
        <v>120</v>
      </c>
      <c r="G1777" s="1">
        <v>43118</v>
      </c>
      <c r="H1777" t="s">
        <v>11</v>
      </c>
    </row>
    <row r="1778" spans="1:8" x14ac:dyDescent="0.25">
      <c r="A1778" t="s">
        <v>10</v>
      </c>
      <c r="B1778">
        <v>12</v>
      </c>
      <c r="C1778">
        <v>10</v>
      </c>
      <c r="D1778">
        <v>0</v>
      </c>
      <c r="E1778">
        <v>0</v>
      </c>
      <c r="F1778">
        <v>120</v>
      </c>
      <c r="G1778" s="1">
        <v>43118</v>
      </c>
      <c r="H1778" t="s">
        <v>11</v>
      </c>
    </row>
    <row r="1779" spans="1:8" x14ac:dyDescent="0.25">
      <c r="A1779" t="s">
        <v>10</v>
      </c>
      <c r="B1779">
        <v>8</v>
      </c>
      <c r="C1779">
        <v>10</v>
      </c>
      <c r="D1779">
        <v>0</v>
      </c>
      <c r="E1779">
        <v>0</v>
      </c>
      <c r="F1779">
        <v>80</v>
      </c>
      <c r="G1779" s="1">
        <v>43118</v>
      </c>
      <c r="H1779" t="s">
        <v>11</v>
      </c>
    </row>
    <row r="1780" spans="1:8" x14ac:dyDescent="0.25">
      <c r="A1780" t="s">
        <v>14</v>
      </c>
      <c r="B1780">
        <v>2</v>
      </c>
      <c r="C1780">
        <v>50</v>
      </c>
      <c r="D1780">
        <v>0</v>
      </c>
      <c r="E1780">
        <v>0</v>
      </c>
      <c r="F1780">
        <v>100</v>
      </c>
      <c r="G1780" s="1">
        <v>43118</v>
      </c>
      <c r="H1780" t="s">
        <v>15</v>
      </c>
    </row>
    <row r="1781" spans="1:8" x14ac:dyDescent="0.25">
      <c r="A1781" t="s">
        <v>10</v>
      </c>
      <c r="B1781">
        <v>5</v>
      </c>
      <c r="C1781">
        <v>10</v>
      </c>
      <c r="D1781">
        <v>0</v>
      </c>
      <c r="E1781">
        <v>0</v>
      </c>
      <c r="F1781">
        <v>50</v>
      </c>
      <c r="G1781" s="1">
        <v>43119</v>
      </c>
      <c r="H1781" t="s">
        <v>11</v>
      </c>
    </row>
    <row r="1782" spans="1:8" x14ac:dyDescent="0.25">
      <c r="A1782" t="s">
        <v>10</v>
      </c>
      <c r="B1782">
        <v>1</v>
      </c>
      <c r="C1782">
        <v>10</v>
      </c>
      <c r="D1782">
        <v>100</v>
      </c>
      <c r="E1782">
        <v>0</v>
      </c>
      <c r="F1782">
        <v>0</v>
      </c>
      <c r="G1782" s="1">
        <v>43119</v>
      </c>
      <c r="H1782" t="s">
        <v>11</v>
      </c>
    </row>
    <row r="1783" spans="1:8" x14ac:dyDescent="0.25">
      <c r="A1783" t="s">
        <v>10</v>
      </c>
      <c r="B1783">
        <v>12</v>
      </c>
      <c r="C1783">
        <v>10</v>
      </c>
      <c r="D1783">
        <v>0</v>
      </c>
      <c r="E1783">
        <v>0</v>
      </c>
      <c r="F1783">
        <v>120</v>
      </c>
      <c r="G1783" s="1">
        <v>43119</v>
      </c>
      <c r="H1783" t="s">
        <v>11</v>
      </c>
    </row>
    <row r="1784" spans="1:8" x14ac:dyDescent="0.25">
      <c r="A1784" t="s">
        <v>10</v>
      </c>
      <c r="B1784">
        <v>6</v>
      </c>
      <c r="C1784">
        <v>10</v>
      </c>
      <c r="D1784">
        <v>0</v>
      </c>
      <c r="E1784">
        <v>0</v>
      </c>
      <c r="F1784">
        <v>60</v>
      </c>
      <c r="G1784" s="1">
        <v>43122</v>
      </c>
      <c r="H1784" t="s">
        <v>11</v>
      </c>
    </row>
    <row r="1785" spans="1:8" x14ac:dyDescent="0.25">
      <c r="A1785" t="s">
        <v>22</v>
      </c>
      <c r="B1785">
        <v>2</v>
      </c>
      <c r="C1785">
        <v>5.83</v>
      </c>
      <c r="D1785">
        <v>0</v>
      </c>
      <c r="E1785">
        <v>0</v>
      </c>
      <c r="F1785">
        <v>11.67</v>
      </c>
      <c r="G1785" s="1">
        <v>43122</v>
      </c>
      <c r="H1785" t="s">
        <v>19</v>
      </c>
    </row>
    <row r="1786" spans="1:8" x14ac:dyDescent="0.25">
      <c r="A1786" t="s">
        <v>10</v>
      </c>
      <c r="B1786">
        <v>6</v>
      </c>
      <c r="C1786">
        <v>11.67</v>
      </c>
      <c r="D1786">
        <v>0</v>
      </c>
      <c r="E1786">
        <v>0</v>
      </c>
      <c r="F1786">
        <v>70</v>
      </c>
      <c r="G1786" s="1">
        <v>43122</v>
      </c>
      <c r="H1786" t="s">
        <v>11</v>
      </c>
    </row>
    <row r="1787" spans="1:8" x14ac:dyDescent="0.25">
      <c r="A1787" t="s">
        <v>14</v>
      </c>
      <c r="B1787">
        <v>1</v>
      </c>
      <c r="C1787">
        <v>50</v>
      </c>
      <c r="D1787">
        <v>0</v>
      </c>
      <c r="E1787">
        <v>0</v>
      </c>
      <c r="F1787">
        <v>50</v>
      </c>
      <c r="G1787" s="1">
        <v>43122</v>
      </c>
      <c r="H1787" t="s">
        <v>15</v>
      </c>
    </row>
    <row r="1788" spans="1:8" x14ac:dyDescent="0.25">
      <c r="A1788" t="s">
        <v>10</v>
      </c>
      <c r="B1788">
        <v>12</v>
      </c>
      <c r="C1788">
        <v>10</v>
      </c>
      <c r="D1788">
        <v>0</v>
      </c>
      <c r="E1788">
        <v>0</v>
      </c>
      <c r="F1788">
        <v>120</v>
      </c>
      <c r="G1788" s="1">
        <v>43122</v>
      </c>
      <c r="H1788" t="s">
        <v>11</v>
      </c>
    </row>
    <row r="1789" spans="1:8" x14ac:dyDescent="0.25">
      <c r="A1789" t="s">
        <v>10</v>
      </c>
      <c r="B1789">
        <v>1</v>
      </c>
      <c r="C1789">
        <v>10</v>
      </c>
      <c r="D1789">
        <v>100</v>
      </c>
      <c r="E1789">
        <v>0</v>
      </c>
      <c r="F1789">
        <v>0</v>
      </c>
      <c r="G1789" s="1">
        <v>43122</v>
      </c>
      <c r="H1789" t="s">
        <v>11</v>
      </c>
    </row>
    <row r="1790" spans="1:8" x14ac:dyDescent="0.25">
      <c r="A1790" t="s">
        <v>10</v>
      </c>
      <c r="B1790">
        <v>6</v>
      </c>
      <c r="C1790">
        <v>10</v>
      </c>
      <c r="D1790">
        <v>0</v>
      </c>
      <c r="E1790">
        <v>0</v>
      </c>
      <c r="F1790">
        <v>60</v>
      </c>
      <c r="G1790" s="1">
        <v>43122</v>
      </c>
      <c r="H1790" t="s">
        <v>11</v>
      </c>
    </row>
    <row r="1791" spans="1:8" x14ac:dyDescent="0.25">
      <c r="A1791" t="s">
        <v>10</v>
      </c>
      <c r="B1791">
        <v>1</v>
      </c>
      <c r="C1791">
        <v>10</v>
      </c>
      <c r="D1791">
        <v>100</v>
      </c>
      <c r="E1791">
        <v>0</v>
      </c>
      <c r="F1791">
        <v>0</v>
      </c>
      <c r="G1791" s="1">
        <v>43122</v>
      </c>
      <c r="H1791" t="s">
        <v>11</v>
      </c>
    </row>
    <row r="1792" spans="1:8" x14ac:dyDescent="0.25">
      <c r="A1792" t="s">
        <v>10</v>
      </c>
      <c r="B1792">
        <v>20</v>
      </c>
      <c r="C1792">
        <v>10</v>
      </c>
      <c r="D1792">
        <v>0</v>
      </c>
      <c r="E1792">
        <v>0</v>
      </c>
      <c r="F1792">
        <v>200</v>
      </c>
      <c r="G1792" s="1">
        <v>43122</v>
      </c>
      <c r="H1792" t="s">
        <v>11</v>
      </c>
    </row>
    <row r="1793" spans="1:8" x14ac:dyDescent="0.25">
      <c r="A1793" t="s">
        <v>10</v>
      </c>
      <c r="B1793">
        <v>4</v>
      </c>
      <c r="C1793">
        <v>10</v>
      </c>
      <c r="D1793">
        <v>100</v>
      </c>
      <c r="E1793">
        <v>0</v>
      </c>
      <c r="F1793">
        <v>0</v>
      </c>
      <c r="G1793" s="1">
        <v>43122</v>
      </c>
      <c r="H1793" t="s">
        <v>11</v>
      </c>
    </row>
    <row r="1794" spans="1:8" x14ac:dyDescent="0.25">
      <c r="A1794" t="s">
        <v>10</v>
      </c>
      <c r="B1794">
        <v>1</v>
      </c>
      <c r="C1794">
        <v>10</v>
      </c>
      <c r="D1794">
        <v>0</v>
      </c>
      <c r="E1794">
        <v>0</v>
      </c>
      <c r="F1794">
        <v>10</v>
      </c>
      <c r="G1794" s="1">
        <v>43122</v>
      </c>
      <c r="H1794" t="s">
        <v>11</v>
      </c>
    </row>
    <row r="1795" spans="1:8" x14ac:dyDescent="0.25">
      <c r="A1795" t="s">
        <v>22</v>
      </c>
      <c r="B1795">
        <v>1</v>
      </c>
      <c r="C1795">
        <v>5.83</v>
      </c>
      <c r="D1795">
        <v>0</v>
      </c>
      <c r="E1795">
        <v>0</v>
      </c>
      <c r="F1795">
        <v>5.83</v>
      </c>
      <c r="G1795" s="1">
        <v>43122</v>
      </c>
      <c r="H1795" t="s">
        <v>19</v>
      </c>
    </row>
    <row r="1796" spans="1:8" x14ac:dyDescent="0.25">
      <c r="A1796" t="s">
        <v>22</v>
      </c>
      <c r="B1796">
        <v>1</v>
      </c>
      <c r="C1796">
        <v>5</v>
      </c>
      <c r="D1796">
        <v>0</v>
      </c>
      <c r="E1796">
        <v>0</v>
      </c>
      <c r="F1796">
        <v>5</v>
      </c>
      <c r="G1796" s="1">
        <v>43122</v>
      </c>
      <c r="H1796" t="s">
        <v>13</v>
      </c>
    </row>
    <row r="1797" spans="1:8" x14ac:dyDescent="0.25">
      <c r="A1797" t="s">
        <v>10</v>
      </c>
      <c r="B1797">
        <v>15</v>
      </c>
      <c r="C1797">
        <v>10</v>
      </c>
      <c r="D1797">
        <v>0</v>
      </c>
      <c r="E1797">
        <v>0</v>
      </c>
      <c r="F1797">
        <v>150</v>
      </c>
      <c r="G1797" s="1">
        <v>43122</v>
      </c>
      <c r="H1797" t="s">
        <v>11</v>
      </c>
    </row>
    <row r="1798" spans="1:8" x14ac:dyDescent="0.25">
      <c r="A1798" t="s">
        <v>10</v>
      </c>
      <c r="B1798">
        <v>3</v>
      </c>
      <c r="C1798">
        <v>10</v>
      </c>
      <c r="D1798">
        <v>100</v>
      </c>
      <c r="E1798">
        <v>0</v>
      </c>
      <c r="F1798">
        <v>0</v>
      </c>
      <c r="G1798" s="1">
        <v>43122</v>
      </c>
      <c r="H1798" t="s">
        <v>11</v>
      </c>
    </row>
    <row r="1799" spans="1:8" x14ac:dyDescent="0.25">
      <c r="A1799" t="s">
        <v>10</v>
      </c>
      <c r="B1799">
        <v>12</v>
      </c>
      <c r="C1799">
        <v>10</v>
      </c>
      <c r="D1799">
        <v>0</v>
      </c>
      <c r="E1799">
        <v>0</v>
      </c>
      <c r="F1799">
        <v>120</v>
      </c>
      <c r="G1799" s="1">
        <v>43122</v>
      </c>
      <c r="H1799" t="s">
        <v>11</v>
      </c>
    </row>
    <row r="1800" spans="1:8" x14ac:dyDescent="0.25">
      <c r="A1800" t="s">
        <v>10</v>
      </c>
      <c r="B1800">
        <v>3</v>
      </c>
      <c r="C1800">
        <v>10</v>
      </c>
      <c r="D1800">
        <v>0</v>
      </c>
      <c r="E1800">
        <v>0</v>
      </c>
      <c r="F1800">
        <v>30</v>
      </c>
      <c r="G1800" s="1">
        <v>43122</v>
      </c>
      <c r="H1800" t="s">
        <v>11</v>
      </c>
    </row>
    <row r="1801" spans="1:8" x14ac:dyDescent="0.25">
      <c r="A1801" t="s">
        <v>14</v>
      </c>
      <c r="B1801">
        <v>1</v>
      </c>
      <c r="C1801">
        <v>50</v>
      </c>
      <c r="D1801">
        <v>0</v>
      </c>
      <c r="E1801">
        <v>0</v>
      </c>
      <c r="F1801">
        <v>50</v>
      </c>
      <c r="G1801" s="1">
        <v>43123</v>
      </c>
      <c r="H1801" t="s">
        <v>15</v>
      </c>
    </row>
    <row r="1802" spans="1:8" x14ac:dyDescent="0.25">
      <c r="A1802" t="s">
        <v>10</v>
      </c>
      <c r="B1802">
        <v>5</v>
      </c>
      <c r="C1802">
        <v>10</v>
      </c>
      <c r="D1802">
        <v>0</v>
      </c>
      <c r="E1802">
        <v>0</v>
      </c>
      <c r="F1802">
        <v>50</v>
      </c>
      <c r="G1802" s="1">
        <v>43123</v>
      </c>
      <c r="H1802" t="s">
        <v>11</v>
      </c>
    </row>
    <row r="1803" spans="1:8" x14ac:dyDescent="0.25">
      <c r="A1803" t="s">
        <v>10</v>
      </c>
      <c r="B1803">
        <v>1</v>
      </c>
      <c r="C1803">
        <v>10</v>
      </c>
      <c r="D1803">
        <v>100</v>
      </c>
      <c r="E1803">
        <v>0</v>
      </c>
      <c r="F1803">
        <v>0</v>
      </c>
      <c r="G1803" s="1">
        <v>43123</v>
      </c>
      <c r="H1803" t="s">
        <v>11</v>
      </c>
    </row>
    <row r="1804" spans="1:8" x14ac:dyDescent="0.25">
      <c r="A1804" t="s">
        <v>10</v>
      </c>
      <c r="B1804">
        <v>15</v>
      </c>
      <c r="C1804">
        <v>10</v>
      </c>
      <c r="D1804">
        <v>0</v>
      </c>
      <c r="E1804">
        <v>0</v>
      </c>
      <c r="F1804">
        <v>150</v>
      </c>
      <c r="G1804" s="1">
        <v>43123</v>
      </c>
      <c r="H1804" t="s">
        <v>11</v>
      </c>
    </row>
    <row r="1805" spans="1:8" x14ac:dyDescent="0.25">
      <c r="A1805" t="s">
        <v>10</v>
      </c>
      <c r="B1805">
        <v>1</v>
      </c>
      <c r="C1805">
        <v>10</v>
      </c>
      <c r="D1805">
        <v>100</v>
      </c>
      <c r="E1805">
        <v>0</v>
      </c>
      <c r="F1805">
        <v>0</v>
      </c>
      <c r="G1805" s="1">
        <v>43123</v>
      </c>
      <c r="H1805" t="s">
        <v>11</v>
      </c>
    </row>
    <row r="1806" spans="1:8" x14ac:dyDescent="0.25">
      <c r="A1806" t="s">
        <v>10</v>
      </c>
      <c r="B1806">
        <v>10</v>
      </c>
      <c r="C1806">
        <v>10</v>
      </c>
      <c r="D1806">
        <v>0</v>
      </c>
      <c r="E1806">
        <v>0</v>
      </c>
      <c r="F1806">
        <v>100</v>
      </c>
      <c r="G1806" s="1">
        <v>43123</v>
      </c>
      <c r="H1806" t="s">
        <v>11</v>
      </c>
    </row>
    <row r="1807" spans="1:8" x14ac:dyDescent="0.25">
      <c r="A1807" t="s">
        <v>10</v>
      </c>
      <c r="B1807">
        <v>1</v>
      </c>
      <c r="C1807">
        <v>10</v>
      </c>
      <c r="D1807">
        <v>100</v>
      </c>
      <c r="E1807">
        <v>0</v>
      </c>
      <c r="F1807">
        <v>0</v>
      </c>
      <c r="G1807" s="1">
        <v>43123</v>
      </c>
      <c r="H1807" t="s">
        <v>11</v>
      </c>
    </row>
    <row r="1808" spans="1:8" x14ac:dyDescent="0.25">
      <c r="A1808" t="s">
        <v>10</v>
      </c>
      <c r="B1808">
        <v>6</v>
      </c>
      <c r="C1808">
        <v>10</v>
      </c>
      <c r="D1808">
        <v>0</v>
      </c>
      <c r="E1808">
        <v>0</v>
      </c>
      <c r="F1808">
        <v>60</v>
      </c>
      <c r="G1808" s="1">
        <v>43123</v>
      </c>
      <c r="H1808" t="s">
        <v>11</v>
      </c>
    </row>
    <row r="1809" spans="1:8" x14ac:dyDescent="0.25">
      <c r="A1809" t="s">
        <v>10</v>
      </c>
      <c r="B1809">
        <v>1</v>
      </c>
      <c r="C1809">
        <v>10</v>
      </c>
      <c r="D1809">
        <v>100</v>
      </c>
      <c r="E1809">
        <v>0</v>
      </c>
      <c r="F1809">
        <v>0</v>
      </c>
      <c r="G1809" s="1">
        <v>43123</v>
      </c>
      <c r="H1809" t="s">
        <v>11</v>
      </c>
    </row>
    <row r="1810" spans="1:8" x14ac:dyDescent="0.25">
      <c r="A1810" t="s">
        <v>10</v>
      </c>
      <c r="B1810">
        <v>15</v>
      </c>
      <c r="C1810">
        <v>10</v>
      </c>
      <c r="D1810">
        <v>0</v>
      </c>
      <c r="E1810">
        <v>0</v>
      </c>
      <c r="F1810">
        <v>150</v>
      </c>
      <c r="G1810" s="1">
        <v>43123</v>
      </c>
      <c r="H1810" t="s">
        <v>11</v>
      </c>
    </row>
    <row r="1811" spans="1:8" x14ac:dyDescent="0.25">
      <c r="A1811" t="s">
        <v>16</v>
      </c>
      <c r="B1811">
        <v>10</v>
      </c>
      <c r="C1811">
        <v>11.67</v>
      </c>
      <c r="D1811">
        <v>0</v>
      </c>
      <c r="E1811">
        <v>0</v>
      </c>
      <c r="F1811">
        <v>116.67</v>
      </c>
      <c r="G1811" s="1">
        <v>43123</v>
      </c>
      <c r="H1811" t="s">
        <v>11</v>
      </c>
    </row>
    <row r="1812" spans="1:8" x14ac:dyDescent="0.25">
      <c r="A1812" t="s">
        <v>10</v>
      </c>
      <c r="B1812">
        <v>8</v>
      </c>
      <c r="C1812">
        <v>11.67</v>
      </c>
      <c r="D1812">
        <v>0</v>
      </c>
      <c r="E1812">
        <v>0</v>
      </c>
      <c r="F1812">
        <v>93.33</v>
      </c>
      <c r="G1812" s="1">
        <v>43123</v>
      </c>
      <c r="H1812" t="s">
        <v>11</v>
      </c>
    </row>
    <row r="1813" spans="1:8" x14ac:dyDescent="0.25">
      <c r="A1813" t="s">
        <v>10</v>
      </c>
      <c r="B1813">
        <v>12</v>
      </c>
      <c r="C1813">
        <v>10</v>
      </c>
      <c r="D1813">
        <v>0</v>
      </c>
      <c r="E1813">
        <v>0</v>
      </c>
      <c r="F1813">
        <v>120</v>
      </c>
      <c r="G1813" s="1">
        <v>43123</v>
      </c>
      <c r="H1813" t="s">
        <v>11</v>
      </c>
    </row>
    <row r="1814" spans="1:8" x14ac:dyDescent="0.25">
      <c r="A1814" t="s">
        <v>10</v>
      </c>
      <c r="B1814">
        <v>1</v>
      </c>
      <c r="C1814">
        <v>10</v>
      </c>
      <c r="D1814">
        <v>0</v>
      </c>
      <c r="E1814">
        <v>0</v>
      </c>
      <c r="F1814">
        <v>10</v>
      </c>
      <c r="G1814" s="1">
        <v>43124</v>
      </c>
      <c r="H1814" t="s">
        <v>11</v>
      </c>
    </row>
    <row r="1815" spans="1:8" x14ac:dyDescent="0.25">
      <c r="A1815" t="s">
        <v>14</v>
      </c>
      <c r="B1815">
        <v>1</v>
      </c>
      <c r="C1815">
        <v>50</v>
      </c>
      <c r="D1815">
        <v>0</v>
      </c>
      <c r="E1815">
        <v>0</v>
      </c>
      <c r="F1815">
        <v>50</v>
      </c>
      <c r="G1815" s="1">
        <v>43124</v>
      </c>
      <c r="H1815" t="s">
        <v>15</v>
      </c>
    </row>
    <row r="1816" spans="1:8" x14ac:dyDescent="0.25">
      <c r="A1816" t="s">
        <v>10</v>
      </c>
      <c r="B1816">
        <v>12</v>
      </c>
      <c r="C1816">
        <v>10</v>
      </c>
      <c r="D1816">
        <v>0</v>
      </c>
      <c r="E1816">
        <v>0</v>
      </c>
      <c r="F1816">
        <v>120</v>
      </c>
      <c r="G1816" s="1">
        <v>43124</v>
      </c>
      <c r="H1816" t="s">
        <v>11</v>
      </c>
    </row>
    <row r="1817" spans="1:8" x14ac:dyDescent="0.25">
      <c r="A1817" t="s">
        <v>22</v>
      </c>
      <c r="B1817">
        <v>1</v>
      </c>
      <c r="C1817">
        <v>5.83</v>
      </c>
      <c r="D1817">
        <v>0</v>
      </c>
      <c r="E1817">
        <v>0</v>
      </c>
      <c r="F1817">
        <v>5.83</v>
      </c>
      <c r="G1817" s="1">
        <v>43124</v>
      </c>
      <c r="H1817" t="s">
        <v>19</v>
      </c>
    </row>
    <row r="1818" spans="1:8" x14ac:dyDescent="0.25">
      <c r="A1818" t="s">
        <v>10</v>
      </c>
      <c r="B1818">
        <v>2</v>
      </c>
      <c r="C1818">
        <v>10</v>
      </c>
      <c r="D1818">
        <v>0</v>
      </c>
      <c r="E1818">
        <v>0</v>
      </c>
      <c r="F1818">
        <v>20</v>
      </c>
      <c r="G1818" s="1">
        <v>43124</v>
      </c>
      <c r="H1818" t="s">
        <v>11</v>
      </c>
    </row>
    <row r="1819" spans="1:8" x14ac:dyDescent="0.25">
      <c r="A1819" t="s">
        <v>22</v>
      </c>
      <c r="B1819">
        <v>1</v>
      </c>
      <c r="C1819">
        <v>8.33</v>
      </c>
      <c r="D1819">
        <v>0</v>
      </c>
      <c r="E1819">
        <v>0</v>
      </c>
      <c r="F1819">
        <v>8.33</v>
      </c>
      <c r="G1819" s="1">
        <v>43124</v>
      </c>
      <c r="H1819" t="s">
        <v>19</v>
      </c>
    </row>
    <row r="1820" spans="1:8" x14ac:dyDescent="0.25">
      <c r="A1820" t="s">
        <v>10</v>
      </c>
      <c r="B1820">
        <v>3</v>
      </c>
      <c r="C1820">
        <v>10</v>
      </c>
      <c r="D1820">
        <v>0</v>
      </c>
      <c r="E1820">
        <v>0</v>
      </c>
      <c r="F1820">
        <v>30</v>
      </c>
      <c r="G1820" s="1">
        <v>43125</v>
      </c>
      <c r="H1820" t="s">
        <v>11</v>
      </c>
    </row>
    <row r="1821" spans="1:8" x14ac:dyDescent="0.25">
      <c r="A1821" t="s">
        <v>10</v>
      </c>
      <c r="B1821">
        <v>10</v>
      </c>
      <c r="C1821">
        <v>10</v>
      </c>
      <c r="D1821">
        <v>0</v>
      </c>
      <c r="E1821">
        <v>0</v>
      </c>
      <c r="F1821">
        <v>100</v>
      </c>
      <c r="G1821" s="1">
        <v>43125</v>
      </c>
      <c r="H1821" t="s">
        <v>11</v>
      </c>
    </row>
    <row r="1822" spans="1:8" x14ac:dyDescent="0.25">
      <c r="A1822" t="s">
        <v>10</v>
      </c>
      <c r="B1822">
        <v>2</v>
      </c>
      <c r="C1822">
        <v>10</v>
      </c>
      <c r="D1822">
        <v>100</v>
      </c>
      <c r="E1822">
        <v>0</v>
      </c>
      <c r="F1822">
        <v>0</v>
      </c>
      <c r="G1822" s="1">
        <v>43125</v>
      </c>
      <c r="H1822" t="s">
        <v>11</v>
      </c>
    </row>
    <row r="1823" spans="1:8" x14ac:dyDescent="0.25">
      <c r="A1823" t="s">
        <v>10</v>
      </c>
      <c r="B1823">
        <v>8</v>
      </c>
      <c r="C1823">
        <v>10</v>
      </c>
      <c r="D1823">
        <v>0</v>
      </c>
      <c r="E1823">
        <v>0</v>
      </c>
      <c r="F1823">
        <v>80</v>
      </c>
      <c r="G1823" s="1">
        <v>43125</v>
      </c>
      <c r="H1823" t="s">
        <v>11</v>
      </c>
    </row>
    <row r="1824" spans="1:8" x14ac:dyDescent="0.25">
      <c r="A1824" t="s">
        <v>16</v>
      </c>
      <c r="B1824">
        <v>3</v>
      </c>
      <c r="C1824">
        <v>10</v>
      </c>
      <c r="D1824">
        <v>0</v>
      </c>
      <c r="E1824">
        <v>0</v>
      </c>
      <c r="F1824">
        <v>30</v>
      </c>
      <c r="G1824" s="1">
        <v>43126</v>
      </c>
      <c r="H1824" t="s">
        <v>11</v>
      </c>
    </row>
    <row r="1825" spans="1:8" x14ac:dyDescent="0.25">
      <c r="A1825" t="s">
        <v>10</v>
      </c>
      <c r="B1825">
        <v>6</v>
      </c>
      <c r="C1825">
        <v>10</v>
      </c>
      <c r="D1825">
        <v>0</v>
      </c>
      <c r="E1825">
        <v>0</v>
      </c>
      <c r="F1825">
        <v>60</v>
      </c>
      <c r="G1825" s="1">
        <v>43126</v>
      </c>
      <c r="H1825" t="s">
        <v>11</v>
      </c>
    </row>
    <row r="1826" spans="1:8" x14ac:dyDescent="0.25">
      <c r="A1826" t="s">
        <v>10</v>
      </c>
      <c r="B1826">
        <v>6</v>
      </c>
      <c r="C1826">
        <v>10</v>
      </c>
      <c r="D1826">
        <v>0</v>
      </c>
      <c r="E1826">
        <v>0</v>
      </c>
      <c r="F1826">
        <v>60</v>
      </c>
      <c r="G1826" s="1">
        <v>43126</v>
      </c>
      <c r="H1826" t="s">
        <v>11</v>
      </c>
    </row>
    <row r="1827" spans="1:8" x14ac:dyDescent="0.25">
      <c r="A1827" t="s">
        <v>10</v>
      </c>
      <c r="B1827">
        <v>1</v>
      </c>
      <c r="C1827">
        <v>10</v>
      </c>
      <c r="D1827">
        <v>100</v>
      </c>
      <c r="E1827">
        <v>0</v>
      </c>
      <c r="F1827">
        <v>0</v>
      </c>
      <c r="G1827" s="1">
        <v>43126</v>
      </c>
      <c r="H1827" t="s">
        <v>11</v>
      </c>
    </row>
    <row r="1828" spans="1:8" x14ac:dyDescent="0.25">
      <c r="A1828" t="s">
        <v>10</v>
      </c>
      <c r="B1828">
        <v>5</v>
      </c>
      <c r="C1828">
        <v>10</v>
      </c>
      <c r="D1828">
        <v>0</v>
      </c>
      <c r="E1828">
        <v>0</v>
      </c>
      <c r="F1828">
        <v>50</v>
      </c>
      <c r="G1828" s="1">
        <v>43126</v>
      </c>
      <c r="H1828" t="s">
        <v>11</v>
      </c>
    </row>
    <row r="1829" spans="1:8" x14ac:dyDescent="0.25">
      <c r="A1829" t="s">
        <v>10</v>
      </c>
      <c r="B1829">
        <v>1</v>
      </c>
      <c r="C1829">
        <v>10</v>
      </c>
      <c r="D1829">
        <v>100</v>
      </c>
      <c r="E1829">
        <v>0</v>
      </c>
      <c r="F1829">
        <v>0</v>
      </c>
      <c r="G1829" s="1">
        <v>43126</v>
      </c>
      <c r="H1829" t="s">
        <v>11</v>
      </c>
    </row>
    <row r="1830" spans="1:8" x14ac:dyDescent="0.25">
      <c r="A1830" t="s">
        <v>10</v>
      </c>
      <c r="B1830">
        <v>6</v>
      </c>
      <c r="C1830">
        <v>10</v>
      </c>
      <c r="D1830">
        <v>0</v>
      </c>
      <c r="E1830">
        <v>0</v>
      </c>
      <c r="F1830">
        <v>60</v>
      </c>
      <c r="G1830" s="1">
        <v>43126</v>
      </c>
      <c r="H1830" t="s">
        <v>11</v>
      </c>
    </row>
    <row r="1831" spans="1:8" x14ac:dyDescent="0.25">
      <c r="A1831" t="s">
        <v>10</v>
      </c>
      <c r="B1831">
        <v>10</v>
      </c>
      <c r="C1831">
        <v>10</v>
      </c>
      <c r="D1831">
        <v>0</v>
      </c>
      <c r="E1831">
        <v>0</v>
      </c>
      <c r="F1831">
        <v>100</v>
      </c>
      <c r="G1831" s="1">
        <v>43126</v>
      </c>
      <c r="H1831" t="s">
        <v>11</v>
      </c>
    </row>
    <row r="1832" spans="1:8" x14ac:dyDescent="0.25">
      <c r="A1832" t="s">
        <v>10</v>
      </c>
      <c r="B1832">
        <v>2</v>
      </c>
      <c r="C1832">
        <v>10</v>
      </c>
      <c r="D1832">
        <v>100</v>
      </c>
      <c r="E1832">
        <v>0</v>
      </c>
      <c r="F1832">
        <v>0</v>
      </c>
      <c r="G1832" s="1">
        <v>43126</v>
      </c>
      <c r="H1832" t="s">
        <v>11</v>
      </c>
    </row>
    <row r="1833" spans="1:8" x14ac:dyDescent="0.25">
      <c r="A1833" t="s">
        <v>10</v>
      </c>
      <c r="B1833">
        <v>2</v>
      </c>
      <c r="C1833">
        <v>10</v>
      </c>
      <c r="D1833">
        <v>0</v>
      </c>
      <c r="E1833">
        <v>0</v>
      </c>
      <c r="F1833">
        <v>20</v>
      </c>
      <c r="G1833" s="1">
        <v>43129</v>
      </c>
      <c r="H1833" t="s">
        <v>11</v>
      </c>
    </row>
    <row r="1834" spans="1:8" x14ac:dyDescent="0.25">
      <c r="A1834" t="s">
        <v>10</v>
      </c>
      <c r="B1834">
        <v>1</v>
      </c>
      <c r="C1834">
        <v>10</v>
      </c>
      <c r="D1834">
        <v>100</v>
      </c>
      <c r="E1834">
        <v>0</v>
      </c>
      <c r="F1834">
        <v>0</v>
      </c>
      <c r="G1834" s="1">
        <v>43129</v>
      </c>
      <c r="H1834" t="s">
        <v>11</v>
      </c>
    </row>
    <row r="1835" spans="1:8" x14ac:dyDescent="0.25">
      <c r="A1835" t="s">
        <v>10</v>
      </c>
      <c r="B1835">
        <v>15</v>
      </c>
      <c r="C1835">
        <v>10</v>
      </c>
      <c r="D1835">
        <v>0</v>
      </c>
      <c r="E1835">
        <v>0</v>
      </c>
      <c r="F1835">
        <v>150</v>
      </c>
      <c r="G1835" s="1">
        <v>43129</v>
      </c>
      <c r="H1835" t="s">
        <v>11</v>
      </c>
    </row>
    <row r="1836" spans="1:8" x14ac:dyDescent="0.25">
      <c r="A1836" t="s">
        <v>10</v>
      </c>
      <c r="B1836">
        <v>3</v>
      </c>
      <c r="C1836">
        <v>10</v>
      </c>
      <c r="D1836">
        <v>100</v>
      </c>
      <c r="E1836">
        <v>0</v>
      </c>
      <c r="F1836">
        <v>0</v>
      </c>
      <c r="G1836" s="1">
        <v>43129</v>
      </c>
      <c r="H1836" t="s">
        <v>11</v>
      </c>
    </row>
    <row r="1837" spans="1:8" x14ac:dyDescent="0.25">
      <c r="A1837" t="s">
        <v>10</v>
      </c>
      <c r="B1837">
        <v>4</v>
      </c>
      <c r="C1837">
        <v>10</v>
      </c>
      <c r="D1837">
        <v>0</v>
      </c>
      <c r="E1837">
        <v>0</v>
      </c>
      <c r="F1837">
        <v>40</v>
      </c>
      <c r="G1837" s="1">
        <v>43129</v>
      </c>
      <c r="H1837" t="s">
        <v>11</v>
      </c>
    </row>
    <row r="1838" spans="1:8" x14ac:dyDescent="0.25">
      <c r="A1838" t="s">
        <v>10</v>
      </c>
      <c r="B1838">
        <v>12</v>
      </c>
      <c r="C1838">
        <v>10</v>
      </c>
      <c r="D1838">
        <v>0</v>
      </c>
      <c r="E1838">
        <v>0</v>
      </c>
      <c r="F1838">
        <v>120</v>
      </c>
      <c r="G1838" s="1">
        <v>43129</v>
      </c>
      <c r="H1838" t="s">
        <v>11</v>
      </c>
    </row>
    <row r="1839" spans="1:8" x14ac:dyDescent="0.25">
      <c r="A1839" t="s">
        <v>10</v>
      </c>
      <c r="B1839">
        <v>2</v>
      </c>
      <c r="C1839">
        <v>10</v>
      </c>
      <c r="D1839">
        <v>100</v>
      </c>
      <c r="E1839">
        <v>0</v>
      </c>
      <c r="F1839">
        <v>0</v>
      </c>
      <c r="G1839" s="1">
        <v>43129</v>
      </c>
      <c r="H1839" t="s">
        <v>11</v>
      </c>
    </row>
    <row r="1840" spans="1:8" x14ac:dyDescent="0.25">
      <c r="A1840" t="s">
        <v>10</v>
      </c>
      <c r="B1840">
        <v>1</v>
      </c>
      <c r="C1840">
        <v>10</v>
      </c>
      <c r="D1840">
        <v>0</v>
      </c>
      <c r="E1840">
        <v>0</v>
      </c>
      <c r="F1840">
        <v>10</v>
      </c>
      <c r="G1840" s="1">
        <v>43130</v>
      </c>
      <c r="H1840" t="s">
        <v>11</v>
      </c>
    </row>
    <row r="1841" spans="1:8" x14ac:dyDescent="0.25">
      <c r="A1841" t="s">
        <v>10</v>
      </c>
      <c r="B1841">
        <v>12</v>
      </c>
      <c r="C1841">
        <v>10</v>
      </c>
      <c r="D1841">
        <v>0</v>
      </c>
      <c r="E1841">
        <v>0</v>
      </c>
      <c r="F1841">
        <v>120</v>
      </c>
      <c r="G1841" s="1">
        <v>43130</v>
      </c>
      <c r="H1841" t="s">
        <v>11</v>
      </c>
    </row>
    <row r="1842" spans="1:8" x14ac:dyDescent="0.25">
      <c r="A1842" t="s">
        <v>10</v>
      </c>
      <c r="B1842">
        <v>2</v>
      </c>
      <c r="C1842">
        <v>10</v>
      </c>
      <c r="D1842">
        <v>100</v>
      </c>
      <c r="E1842">
        <v>0</v>
      </c>
      <c r="F1842">
        <v>0</v>
      </c>
      <c r="G1842" s="1">
        <v>43130</v>
      </c>
      <c r="H1842" t="s">
        <v>11</v>
      </c>
    </row>
    <row r="1843" spans="1:8" x14ac:dyDescent="0.25">
      <c r="A1843" t="s">
        <v>10</v>
      </c>
      <c r="B1843">
        <v>10</v>
      </c>
      <c r="C1843">
        <v>10</v>
      </c>
      <c r="D1843">
        <v>0</v>
      </c>
      <c r="E1843">
        <v>0</v>
      </c>
      <c r="F1843">
        <v>100</v>
      </c>
      <c r="G1843" s="1">
        <v>43130</v>
      </c>
      <c r="H1843" t="s">
        <v>11</v>
      </c>
    </row>
    <row r="1844" spans="1:8" x14ac:dyDescent="0.25">
      <c r="A1844" t="s">
        <v>10</v>
      </c>
      <c r="B1844">
        <v>1</v>
      </c>
      <c r="C1844">
        <v>10</v>
      </c>
      <c r="D1844">
        <v>100</v>
      </c>
      <c r="E1844">
        <v>0</v>
      </c>
      <c r="F1844">
        <v>0</v>
      </c>
      <c r="G1844" s="1">
        <v>43130</v>
      </c>
      <c r="H1844" t="s">
        <v>11</v>
      </c>
    </row>
    <row r="1845" spans="1:8" x14ac:dyDescent="0.25">
      <c r="A1845" t="s">
        <v>10</v>
      </c>
      <c r="B1845">
        <v>4</v>
      </c>
      <c r="C1845">
        <v>10</v>
      </c>
      <c r="D1845">
        <v>0</v>
      </c>
      <c r="E1845">
        <v>0</v>
      </c>
      <c r="F1845">
        <v>40</v>
      </c>
      <c r="G1845" s="1">
        <v>43130</v>
      </c>
      <c r="H1845" t="s">
        <v>11</v>
      </c>
    </row>
    <row r="1846" spans="1:8" x14ac:dyDescent="0.25">
      <c r="A1846" t="s">
        <v>10</v>
      </c>
      <c r="B1846">
        <v>-1</v>
      </c>
      <c r="C1846">
        <v>10</v>
      </c>
      <c r="D1846">
        <v>0</v>
      </c>
      <c r="E1846">
        <v>0</v>
      </c>
      <c r="F1846">
        <v>-10</v>
      </c>
      <c r="G1846" s="1">
        <v>43131</v>
      </c>
      <c r="H1846" t="s">
        <v>11</v>
      </c>
    </row>
    <row r="1847" spans="1:8" x14ac:dyDescent="0.25">
      <c r="A1847" t="s">
        <v>14</v>
      </c>
      <c r="B1847">
        <v>1</v>
      </c>
      <c r="C1847">
        <v>50</v>
      </c>
      <c r="D1847">
        <v>0</v>
      </c>
      <c r="E1847">
        <v>0</v>
      </c>
      <c r="F1847">
        <v>50</v>
      </c>
      <c r="G1847" s="1">
        <v>43131</v>
      </c>
      <c r="H1847" t="s">
        <v>15</v>
      </c>
    </row>
    <row r="1848" spans="1:8" x14ac:dyDescent="0.25">
      <c r="A1848" t="s">
        <v>10</v>
      </c>
      <c r="B1848">
        <v>2</v>
      </c>
      <c r="C1848">
        <v>10</v>
      </c>
      <c r="D1848">
        <v>0</v>
      </c>
      <c r="E1848">
        <v>0</v>
      </c>
      <c r="F1848">
        <v>20</v>
      </c>
      <c r="G1848" s="1">
        <v>43131</v>
      </c>
      <c r="H1848" t="s">
        <v>11</v>
      </c>
    </row>
    <row r="1849" spans="1:8" x14ac:dyDescent="0.25">
      <c r="A1849" t="s">
        <v>10</v>
      </c>
      <c r="B1849">
        <v>12</v>
      </c>
      <c r="C1849">
        <v>10</v>
      </c>
      <c r="D1849">
        <v>0</v>
      </c>
      <c r="E1849">
        <v>0</v>
      </c>
      <c r="F1849">
        <v>120</v>
      </c>
      <c r="G1849" s="1">
        <v>43131</v>
      </c>
      <c r="H1849" t="s">
        <v>11</v>
      </c>
    </row>
    <row r="1850" spans="1:8" x14ac:dyDescent="0.25">
      <c r="A1850" t="s">
        <v>10</v>
      </c>
      <c r="B1850">
        <v>2</v>
      </c>
      <c r="C1850">
        <v>10</v>
      </c>
      <c r="D1850">
        <v>100</v>
      </c>
      <c r="E1850">
        <v>0</v>
      </c>
      <c r="F1850">
        <v>0</v>
      </c>
      <c r="G1850" s="1">
        <v>43131</v>
      </c>
      <c r="H1850" t="s">
        <v>11</v>
      </c>
    </row>
    <row r="1851" spans="1:8" x14ac:dyDescent="0.25">
      <c r="A1851" t="s">
        <v>10</v>
      </c>
      <c r="B1851">
        <v>1</v>
      </c>
      <c r="C1851">
        <v>10</v>
      </c>
      <c r="D1851">
        <v>0</v>
      </c>
      <c r="E1851">
        <v>0</v>
      </c>
      <c r="F1851">
        <v>10</v>
      </c>
      <c r="G1851" s="1">
        <v>43131</v>
      </c>
      <c r="H1851" t="s">
        <v>11</v>
      </c>
    </row>
    <row r="1852" spans="1:8" x14ac:dyDescent="0.25">
      <c r="A1852" t="s">
        <v>16</v>
      </c>
      <c r="B1852">
        <v>2</v>
      </c>
      <c r="C1852">
        <v>11.67</v>
      </c>
      <c r="D1852">
        <v>0</v>
      </c>
      <c r="E1852">
        <v>0</v>
      </c>
      <c r="F1852">
        <v>23.33</v>
      </c>
      <c r="G1852" s="1">
        <v>43132</v>
      </c>
      <c r="H1852" t="s">
        <v>11</v>
      </c>
    </row>
    <row r="1853" spans="1:8" x14ac:dyDescent="0.25">
      <c r="A1853" t="s">
        <v>14</v>
      </c>
      <c r="B1853">
        <v>2</v>
      </c>
      <c r="C1853">
        <v>50</v>
      </c>
      <c r="D1853">
        <v>0</v>
      </c>
      <c r="E1853">
        <v>0</v>
      </c>
      <c r="F1853">
        <v>100</v>
      </c>
      <c r="G1853" s="1">
        <v>43132</v>
      </c>
      <c r="H1853" t="s">
        <v>15</v>
      </c>
    </row>
    <row r="1854" spans="1:8" x14ac:dyDescent="0.25">
      <c r="A1854" t="s">
        <v>10</v>
      </c>
      <c r="B1854">
        <v>10</v>
      </c>
      <c r="C1854">
        <v>10</v>
      </c>
      <c r="D1854">
        <v>0</v>
      </c>
      <c r="E1854">
        <v>0</v>
      </c>
      <c r="F1854">
        <v>100</v>
      </c>
      <c r="G1854" s="1">
        <v>43132</v>
      </c>
      <c r="H1854" t="s">
        <v>11</v>
      </c>
    </row>
    <row r="1855" spans="1:8" x14ac:dyDescent="0.25">
      <c r="A1855" t="s">
        <v>10</v>
      </c>
      <c r="B1855">
        <v>2</v>
      </c>
      <c r="C1855">
        <v>10</v>
      </c>
      <c r="D1855">
        <v>100</v>
      </c>
      <c r="E1855">
        <v>0</v>
      </c>
      <c r="F1855">
        <v>0</v>
      </c>
      <c r="G1855" s="1">
        <v>43132</v>
      </c>
      <c r="H1855" t="s">
        <v>11</v>
      </c>
    </row>
    <row r="1856" spans="1:8" x14ac:dyDescent="0.25">
      <c r="A1856" t="s">
        <v>10</v>
      </c>
      <c r="B1856">
        <v>15</v>
      </c>
      <c r="C1856">
        <v>10</v>
      </c>
      <c r="D1856">
        <v>0</v>
      </c>
      <c r="E1856">
        <v>0</v>
      </c>
      <c r="F1856">
        <v>150</v>
      </c>
      <c r="G1856" s="1">
        <v>43132</v>
      </c>
      <c r="H1856" t="s">
        <v>11</v>
      </c>
    </row>
    <row r="1857" spans="1:8" x14ac:dyDescent="0.25">
      <c r="A1857" t="s">
        <v>10</v>
      </c>
      <c r="B1857">
        <v>3</v>
      </c>
      <c r="C1857">
        <v>10</v>
      </c>
      <c r="D1857">
        <v>100</v>
      </c>
      <c r="E1857">
        <v>0</v>
      </c>
      <c r="F1857">
        <v>0</v>
      </c>
      <c r="G1857" s="1">
        <v>43132</v>
      </c>
      <c r="H1857" t="s">
        <v>11</v>
      </c>
    </row>
    <row r="1858" spans="1:8" x14ac:dyDescent="0.25">
      <c r="A1858" t="s">
        <v>22</v>
      </c>
      <c r="B1858">
        <v>2</v>
      </c>
      <c r="C1858">
        <v>5</v>
      </c>
      <c r="D1858">
        <v>0</v>
      </c>
      <c r="E1858">
        <v>0</v>
      </c>
      <c r="F1858">
        <v>10</v>
      </c>
      <c r="G1858" s="1">
        <v>43132</v>
      </c>
      <c r="H1858" t="s">
        <v>13</v>
      </c>
    </row>
    <row r="1859" spans="1:8" x14ac:dyDescent="0.25">
      <c r="A1859" t="s">
        <v>10</v>
      </c>
      <c r="B1859">
        <v>6</v>
      </c>
      <c r="C1859">
        <v>9.58</v>
      </c>
      <c r="D1859">
        <v>0</v>
      </c>
      <c r="E1859">
        <v>0</v>
      </c>
      <c r="F1859">
        <v>57.5</v>
      </c>
      <c r="G1859" s="1">
        <v>43132</v>
      </c>
      <c r="H1859" t="s">
        <v>11</v>
      </c>
    </row>
    <row r="1860" spans="1:8" x14ac:dyDescent="0.25">
      <c r="A1860" t="s">
        <v>14</v>
      </c>
      <c r="B1860">
        <v>3</v>
      </c>
      <c r="C1860">
        <v>50</v>
      </c>
      <c r="D1860">
        <v>0</v>
      </c>
      <c r="E1860">
        <v>0</v>
      </c>
      <c r="F1860">
        <v>150</v>
      </c>
      <c r="G1860" s="1">
        <v>43133</v>
      </c>
      <c r="H1860" t="s">
        <v>15</v>
      </c>
    </row>
    <row r="1861" spans="1:8" x14ac:dyDescent="0.25">
      <c r="A1861" t="s">
        <v>22</v>
      </c>
      <c r="B1861">
        <v>10</v>
      </c>
      <c r="C1861">
        <v>5.83</v>
      </c>
      <c r="D1861">
        <v>0</v>
      </c>
      <c r="E1861">
        <v>0</v>
      </c>
      <c r="F1861">
        <v>58.33</v>
      </c>
      <c r="G1861" s="1">
        <v>43133</v>
      </c>
      <c r="H1861" t="s">
        <v>19</v>
      </c>
    </row>
    <row r="1862" spans="1:8" x14ac:dyDescent="0.25">
      <c r="A1862" t="s">
        <v>10</v>
      </c>
      <c r="B1862">
        <v>1</v>
      </c>
      <c r="C1862">
        <v>10</v>
      </c>
      <c r="D1862">
        <v>0</v>
      </c>
      <c r="E1862">
        <v>0</v>
      </c>
      <c r="F1862">
        <v>10</v>
      </c>
      <c r="G1862" s="1">
        <v>43133</v>
      </c>
      <c r="H1862" t="s">
        <v>11</v>
      </c>
    </row>
    <row r="1863" spans="1:8" x14ac:dyDescent="0.25">
      <c r="A1863" t="s">
        <v>14</v>
      </c>
      <c r="B1863">
        <v>1</v>
      </c>
      <c r="C1863">
        <v>50</v>
      </c>
      <c r="D1863">
        <v>0</v>
      </c>
      <c r="E1863">
        <v>0</v>
      </c>
      <c r="F1863">
        <v>50</v>
      </c>
      <c r="G1863" s="1">
        <v>43133</v>
      </c>
      <c r="H1863" t="s">
        <v>15</v>
      </c>
    </row>
    <row r="1864" spans="1:8" x14ac:dyDescent="0.25">
      <c r="A1864" t="s">
        <v>10</v>
      </c>
      <c r="B1864">
        <v>12</v>
      </c>
      <c r="C1864">
        <v>10</v>
      </c>
      <c r="D1864">
        <v>0</v>
      </c>
      <c r="E1864">
        <v>0</v>
      </c>
      <c r="F1864">
        <v>120</v>
      </c>
      <c r="G1864" s="1">
        <v>43133</v>
      </c>
      <c r="H1864" t="s">
        <v>11</v>
      </c>
    </row>
    <row r="1865" spans="1:8" x14ac:dyDescent="0.25">
      <c r="A1865" t="s">
        <v>10</v>
      </c>
      <c r="B1865">
        <v>2</v>
      </c>
      <c r="C1865">
        <v>10</v>
      </c>
      <c r="D1865">
        <v>100</v>
      </c>
      <c r="E1865">
        <v>0</v>
      </c>
      <c r="F1865">
        <v>0</v>
      </c>
      <c r="G1865" s="1">
        <v>43133</v>
      </c>
      <c r="H1865" t="s">
        <v>11</v>
      </c>
    </row>
    <row r="1866" spans="1:8" x14ac:dyDescent="0.25">
      <c r="A1866" t="s">
        <v>10</v>
      </c>
      <c r="B1866">
        <v>5</v>
      </c>
      <c r="C1866">
        <v>10</v>
      </c>
      <c r="D1866">
        <v>0</v>
      </c>
      <c r="E1866">
        <v>0</v>
      </c>
      <c r="F1866">
        <v>50</v>
      </c>
      <c r="G1866" s="1">
        <v>43136</v>
      </c>
      <c r="H1866" t="s">
        <v>11</v>
      </c>
    </row>
    <row r="1867" spans="1:8" x14ac:dyDescent="0.25">
      <c r="A1867" t="s">
        <v>10</v>
      </c>
      <c r="B1867">
        <v>12</v>
      </c>
      <c r="C1867">
        <v>10</v>
      </c>
      <c r="D1867">
        <v>0</v>
      </c>
      <c r="E1867">
        <v>0</v>
      </c>
      <c r="F1867">
        <v>120</v>
      </c>
      <c r="G1867" s="1">
        <v>43136</v>
      </c>
      <c r="H1867" t="s">
        <v>11</v>
      </c>
    </row>
    <row r="1868" spans="1:8" x14ac:dyDescent="0.25">
      <c r="A1868" t="s">
        <v>10</v>
      </c>
      <c r="B1868">
        <v>1</v>
      </c>
      <c r="C1868">
        <v>10</v>
      </c>
      <c r="D1868">
        <v>100</v>
      </c>
      <c r="E1868">
        <v>0</v>
      </c>
      <c r="F1868">
        <v>0</v>
      </c>
      <c r="G1868" s="1">
        <v>43136</v>
      </c>
      <c r="H1868" t="s">
        <v>11</v>
      </c>
    </row>
    <row r="1869" spans="1:8" x14ac:dyDescent="0.25">
      <c r="A1869" t="s">
        <v>10</v>
      </c>
      <c r="B1869">
        <v>12</v>
      </c>
      <c r="C1869">
        <v>10</v>
      </c>
      <c r="D1869">
        <v>0</v>
      </c>
      <c r="E1869">
        <v>0</v>
      </c>
      <c r="F1869">
        <v>120</v>
      </c>
      <c r="G1869" s="1">
        <v>43136</v>
      </c>
      <c r="H1869" t="s">
        <v>11</v>
      </c>
    </row>
    <row r="1870" spans="1:8" x14ac:dyDescent="0.25">
      <c r="A1870" t="s">
        <v>10</v>
      </c>
      <c r="B1870">
        <v>2</v>
      </c>
      <c r="C1870">
        <v>10</v>
      </c>
      <c r="D1870">
        <v>100</v>
      </c>
      <c r="E1870">
        <v>0</v>
      </c>
      <c r="F1870">
        <v>0</v>
      </c>
      <c r="G1870" s="1">
        <v>43136</v>
      </c>
      <c r="H1870" t="s">
        <v>11</v>
      </c>
    </row>
    <row r="1871" spans="1:8" x14ac:dyDescent="0.25">
      <c r="A1871" t="s">
        <v>10</v>
      </c>
      <c r="B1871">
        <v>3</v>
      </c>
      <c r="C1871">
        <v>10</v>
      </c>
      <c r="D1871">
        <v>0</v>
      </c>
      <c r="E1871">
        <v>0</v>
      </c>
      <c r="F1871">
        <v>30</v>
      </c>
      <c r="G1871" s="1">
        <v>43136</v>
      </c>
      <c r="H1871" t="s">
        <v>11</v>
      </c>
    </row>
    <row r="1872" spans="1:8" x14ac:dyDescent="0.25">
      <c r="A1872" t="s">
        <v>10</v>
      </c>
      <c r="B1872">
        <v>3</v>
      </c>
      <c r="C1872">
        <v>10</v>
      </c>
      <c r="D1872">
        <v>0</v>
      </c>
      <c r="E1872">
        <v>0</v>
      </c>
      <c r="F1872">
        <v>30</v>
      </c>
      <c r="G1872" s="1">
        <v>43136</v>
      </c>
      <c r="H1872" t="s">
        <v>11</v>
      </c>
    </row>
    <row r="1873" spans="1:8" x14ac:dyDescent="0.25">
      <c r="A1873" t="s">
        <v>22</v>
      </c>
      <c r="B1873">
        <v>3</v>
      </c>
      <c r="C1873">
        <v>5</v>
      </c>
      <c r="D1873">
        <v>0</v>
      </c>
      <c r="E1873">
        <v>0</v>
      </c>
      <c r="F1873">
        <v>15</v>
      </c>
      <c r="G1873" s="1">
        <v>43136</v>
      </c>
      <c r="H1873" t="s">
        <v>13</v>
      </c>
    </row>
    <row r="1874" spans="1:8" x14ac:dyDescent="0.25">
      <c r="A1874" t="s">
        <v>10</v>
      </c>
      <c r="B1874">
        <v>12</v>
      </c>
      <c r="C1874">
        <v>10</v>
      </c>
      <c r="D1874">
        <v>0</v>
      </c>
      <c r="E1874">
        <v>0</v>
      </c>
      <c r="F1874">
        <v>120</v>
      </c>
      <c r="G1874" s="1">
        <v>43137</v>
      </c>
      <c r="H1874" t="s">
        <v>11</v>
      </c>
    </row>
    <row r="1875" spans="1:8" x14ac:dyDescent="0.25">
      <c r="A1875" t="s">
        <v>10</v>
      </c>
      <c r="B1875">
        <v>1</v>
      </c>
      <c r="C1875">
        <v>10</v>
      </c>
      <c r="D1875">
        <v>0</v>
      </c>
      <c r="E1875">
        <v>0</v>
      </c>
      <c r="F1875">
        <v>10</v>
      </c>
      <c r="G1875" s="1">
        <v>43137</v>
      </c>
      <c r="H1875" t="s">
        <v>11</v>
      </c>
    </row>
    <row r="1876" spans="1:8" x14ac:dyDescent="0.25">
      <c r="A1876" t="s">
        <v>48</v>
      </c>
      <c r="B1876">
        <v>5</v>
      </c>
      <c r="C1876">
        <v>9.58</v>
      </c>
      <c r="D1876">
        <v>0</v>
      </c>
      <c r="E1876">
        <v>0</v>
      </c>
      <c r="F1876">
        <v>47.92</v>
      </c>
      <c r="G1876" s="1">
        <v>43137</v>
      </c>
      <c r="H1876" t="s">
        <v>11</v>
      </c>
    </row>
    <row r="1877" spans="1:8" x14ac:dyDescent="0.25">
      <c r="A1877" t="s">
        <v>22</v>
      </c>
      <c r="B1877">
        <v>8</v>
      </c>
      <c r="C1877">
        <v>50</v>
      </c>
      <c r="D1877">
        <v>0</v>
      </c>
      <c r="E1877">
        <v>0</v>
      </c>
      <c r="F1877">
        <v>400</v>
      </c>
      <c r="G1877" s="1">
        <v>43137</v>
      </c>
      <c r="H1877" t="s">
        <v>15</v>
      </c>
    </row>
    <row r="1878" spans="1:8" x14ac:dyDescent="0.25">
      <c r="A1878" t="s">
        <v>22</v>
      </c>
      <c r="B1878">
        <v>2</v>
      </c>
      <c r="C1878">
        <v>0</v>
      </c>
      <c r="D1878">
        <v>100</v>
      </c>
      <c r="E1878">
        <v>0</v>
      </c>
      <c r="F1878">
        <v>0</v>
      </c>
      <c r="G1878" s="1">
        <v>43137</v>
      </c>
      <c r="H1878" t="s">
        <v>15</v>
      </c>
    </row>
    <row r="1879" spans="1:8" x14ac:dyDescent="0.25">
      <c r="A1879" t="s">
        <v>22</v>
      </c>
      <c r="B1879">
        <v>3</v>
      </c>
      <c r="C1879">
        <v>5.83</v>
      </c>
      <c r="D1879">
        <v>0</v>
      </c>
      <c r="E1879">
        <v>0</v>
      </c>
      <c r="F1879">
        <v>17.5</v>
      </c>
      <c r="G1879" s="1">
        <v>43137</v>
      </c>
      <c r="H1879" t="s">
        <v>19</v>
      </c>
    </row>
    <row r="1880" spans="1:8" x14ac:dyDescent="0.25">
      <c r="A1880" t="s">
        <v>10</v>
      </c>
      <c r="B1880">
        <v>2</v>
      </c>
      <c r="C1880">
        <v>10</v>
      </c>
      <c r="D1880">
        <v>0</v>
      </c>
      <c r="E1880">
        <v>0</v>
      </c>
      <c r="F1880">
        <v>20</v>
      </c>
      <c r="G1880" s="1">
        <v>43137</v>
      </c>
      <c r="H1880" t="s">
        <v>11</v>
      </c>
    </row>
    <row r="1881" spans="1:8" x14ac:dyDescent="0.25">
      <c r="A1881" t="s">
        <v>14</v>
      </c>
      <c r="B1881">
        <v>1</v>
      </c>
      <c r="C1881">
        <v>50</v>
      </c>
      <c r="D1881">
        <v>0</v>
      </c>
      <c r="E1881">
        <v>0</v>
      </c>
      <c r="F1881">
        <v>50</v>
      </c>
      <c r="G1881" s="1">
        <v>43137</v>
      </c>
      <c r="H1881" t="s">
        <v>15</v>
      </c>
    </row>
    <row r="1882" spans="1:8" x14ac:dyDescent="0.25">
      <c r="A1882" t="s">
        <v>10</v>
      </c>
      <c r="B1882">
        <v>4</v>
      </c>
      <c r="C1882">
        <v>10</v>
      </c>
      <c r="D1882">
        <v>0</v>
      </c>
      <c r="E1882">
        <v>0</v>
      </c>
      <c r="F1882">
        <v>40</v>
      </c>
      <c r="G1882" s="1">
        <v>43137</v>
      </c>
      <c r="H1882" t="s">
        <v>11</v>
      </c>
    </row>
    <row r="1883" spans="1:8" x14ac:dyDescent="0.25">
      <c r="A1883" t="s">
        <v>10</v>
      </c>
      <c r="B1883">
        <v>8</v>
      </c>
      <c r="C1883">
        <v>10</v>
      </c>
      <c r="D1883">
        <v>0</v>
      </c>
      <c r="E1883">
        <v>0</v>
      </c>
      <c r="F1883">
        <v>80</v>
      </c>
      <c r="G1883" s="1">
        <v>43138</v>
      </c>
      <c r="H1883" t="s">
        <v>11</v>
      </c>
    </row>
    <row r="1884" spans="1:8" x14ac:dyDescent="0.25">
      <c r="A1884" t="s">
        <v>10</v>
      </c>
      <c r="B1884">
        <v>1</v>
      </c>
      <c r="C1884">
        <v>10</v>
      </c>
      <c r="D1884">
        <v>100</v>
      </c>
      <c r="E1884">
        <v>0</v>
      </c>
      <c r="F1884">
        <v>0</v>
      </c>
      <c r="G1884" s="1">
        <v>43138</v>
      </c>
      <c r="H1884" t="s">
        <v>11</v>
      </c>
    </row>
    <row r="1885" spans="1:8" x14ac:dyDescent="0.25">
      <c r="A1885" t="s">
        <v>10</v>
      </c>
      <c r="B1885">
        <v>12</v>
      </c>
      <c r="C1885">
        <v>10</v>
      </c>
      <c r="D1885">
        <v>0</v>
      </c>
      <c r="E1885">
        <v>0</v>
      </c>
      <c r="F1885">
        <v>120</v>
      </c>
      <c r="G1885" s="1">
        <v>43138</v>
      </c>
      <c r="H1885" t="s">
        <v>11</v>
      </c>
    </row>
    <row r="1886" spans="1:8" x14ac:dyDescent="0.25">
      <c r="A1886" t="s">
        <v>14</v>
      </c>
      <c r="B1886">
        <v>1</v>
      </c>
      <c r="C1886">
        <v>50</v>
      </c>
      <c r="D1886">
        <v>0</v>
      </c>
      <c r="E1886">
        <v>0</v>
      </c>
      <c r="F1886">
        <v>50</v>
      </c>
      <c r="G1886" s="1">
        <v>43138</v>
      </c>
      <c r="H1886" t="s">
        <v>15</v>
      </c>
    </row>
    <row r="1887" spans="1:8" x14ac:dyDescent="0.25">
      <c r="A1887" t="s">
        <v>10</v>
      </c>
      <c r="B1887">
        <v>9</v>
      </c>
      <c r="C1887">
        <v>10</v>
      </c>
      <c r="D1887">
        <v>0</v>
      </c>
      <c r="E1887">
        <v>0</v>
      </c>
      <c r="F1887">
        <v>90</v>
      </c>
      <c r="G1887" s="1">
        <v>43139</v>
      </c>
      <c r="H1887" t="s">
        <v>11</v>
      </c>
    </row>
    <row r="1888" spans="1:8" x14ac:dyDescent="0.25">
      <c r="A1888" t="s">
        <v>10</v>
      </c>
      <c r="B1888">
        <v>7</v>
      </c>
      <c r="C1888">
        <v>10</v>
      </c>
      <c r="D1888">
        <v>0</v>
      </c>
      <c r="E1888">
        <v>0</v>
      </c>
      <c r="F1888">
        <v>70</v>
      </c>
      <c r="G1888" s="1">
        <v>43139</v>
      </c>
      <c r="H1888" t="s">
        <v>11</v>
      </c>
    </row>
    <row r="1889" spans="1:8" x14ac:dyDescent="0.25">
      <c r="A1889" t="s">
        <v>10</v>
      </c>
      <c r="B1889">
        <v>12</v>
      </c>
      <c r="C1889">
        <v>10</v>
      </c>
      <c r="D1889">
        <v>0</v>
      </c>
      <c r="E1889">
        <v>0</v>
      </c>
      <c r="F1889">
        <v>120</v>
      </c>
      <c r="G1889" s="1">
        <v>43139</v>
      </c>
      <c r="H1889" t="s">
        <v>11</v>
      </c>
    </row>
    <row r="1890" spans="1:8" x14ac:dyDescent="0.25">
      <c r="A1890" t="s">
        <v>10</v>
      </c>
      <c r="B1890">
        <v>2</v>
      </c>
      <c r="C1890">
        <v>10</v>
      </c>
      <c r="D1890">
        <v>100</v>
      </c>
      <c r="E1890">
        <v>0</v>
      </c>
      <c r="F1890">
        <v>0</v>
      </c>
      <c r="G1890" s="1">
        <v>43139</v>
      </c>
      <c r="H1890" t="s">
        <v>11</v>
      </c>
    </row>
    <row r="1891" spans="1:8" x14ac:dyDescent="0.25">
      <c r="A1891" t="s">
        <v>10</v>
      </c>
      <c r="B1891">
        <v>12</v>
      </c>
      <c r="C1891">
        <v>10</v>
      </c>
      <c r="D1891">
        <v>0</v>
      </c>
      <c r="E1891">
        <v>0</v>
      </c>
      <c r="F1891">
        <v>120</v>
      </c>
      <c r="G1891" s="1">
        <v>43139</v>
      </c>
      <c r="H1891" t="s">
        <v>11</v>
      </c>
    </row>
    <row r="1892" spans="1:8" x14ac:dyDescent="0.25">
      <c r="A1892" t="s">
        <v>10</v>
      </c>
      <c r="B1892">
        <v>12</v>
      </c>
      <c r="C1892">
        <v>10</v>
      </c>
      <c r="D1892">
        <v>0</v>
      </c>
      <c r="E1892">
        <v>0</v>
      </c>
      <c r="F1892">
        <v>120</v>
      </c>
      <c r="G1892" s="1">
        <v>43139</v>
      </c>
      <c r="H1892" t="s">
        <v>11</v>
      </c>
    </row>
    <row r="1893" spans="1:8" x14ac:dyDescent="0.25">
      <c r="A1893" t="s">
        <v>14</v>
      </c>
      <c r="B1893">
        <v>5</v>
      </c>
      <c r="C1893">
        <v>50</v>
      </c>
      <c r="D1893">
        <v>0</v>
      </c>
      <c r="E1893">
        <v>0</v>
      </c>
      <c r="F1893">
        <v>250</v>
      </c>
      <c r="G1893" s="1">
        <v>43139</v>
      </c>
      <c r="H1893" t="s">
        <v>15</v>
      </c>
    </row>
    <row r="1894" spans="1:8" x14ac:dyDescent="0.25">
      <c r="A1894" t="s">
        <v>22</v>
      </c>
      <c r="B1894">
        <v>10</v>
      </c>
      <c r="C1894">
        <v>5</v>
      </c>
      <c r="D1894">
        <v>0</v>
      </c>
      <c r="E1894">
        <v>0</v>
      </c>
      <c r="F1894">
        <v>50</v>
      </c>
      <c r="G1894" s="1">
        <v>43140</v>
      </c>
      <c r="H1894" t="s">
        <v>13</v>
      </c>
    </row>
    <row r="1895" spans="1:8" x14ac:dyDescent="0.25">
      <c r="A1895" t="s">
        <v>16</v>
      </c>
      <c r="B1895">
        <v>4</v>
      </c>
      <c r="C1895">
        <v>10</v>
      </c>
      <c r="D1895">
        <v>0</v>
      </c>
      <c r="E1895">
        <v>0</v>
      </c>
      <c r="F1895">
        <v>40</v>
      </c>
      <c r="G1895" s="1">
        <v>43140</v>
      </c>
      <c r="H1895" t="s">
        <v>11</v>
      </c>
    </row>
    <row r="1896" spans="1:8" x14ac:dyDescent="0.25">
      <c r="A1896" t="s">
        <v>10</v>
      </c>
      <c r="B1896">
        <v>1</v>
      </c>
      <c r="C1896">
        <v>10</v>
      </c>
      <c r="D1896">
        <v>0</v>
      </c>
      <c r="E1896">
        <v>0</v>
      </c>
      <c r="F1896">
        <v>10</v>
      </c>
      <c r="G1896" s="1">
        <v>43140</v>
      </c>
      <c r="H1896" t="s">
        <v>11</v>
      </c>
    </row>
    <row r="1897" spans="1:8" x14ac:dyDescent="0.25">
      <c r="A1897" t="s">
        <v>10</v>
      </c>
      <c r="B1897">
        <v>2</v>
      </c>
      <c r="C1897">
        <v>10</v>
      </c>
      <c r="D1897">
        <v>0</v>
      </c>
      <c r="E1897">
        <v>0</v>
      </c>
      <c r="F1897">
        <v>20</v>
      </c>
      <c r="G1897" s="1">
        <v>43140</v>
      </c>
      <c r="H1897" t="s">
        <v>11</v>
      </c>
    </row>
    <row r="1898" spans="1:8" x14ac:dyDescent="0.25">
      <c r="A1898" t="s">
        <v>10</v>
      </c>
      <c r="B1898">
        <v>1</v>
      </c>
      <c r="C1898">
        <v>10</v>
      </c>
      <c r="D1898">
        <v>0</v>
      </c>
      <c r="E1898">
        <v>0</v>
      </c>
      <c r="F1898">
        <v>10</v>
      </c>
      <c r="G1898" s="1">
        <v>43140</v>
      </c>
      <c r="H1898" t="s">
        <v>11</v>
      </c>
    </row>
    <row r="1899" spans="1:8" x14ac:dyDescent="0.25">
      <c r="A1899" t="s">
        <v>10</v>
      </c>
      <c r="B1899">
        <v>1</v>
      </c>
      <c r="C1899">
        <v>9.58</v>
      </c>
      <c r="D1899">
        <v>0</v>
      </c>
      <c r="E1899">
        <v>0</v>
      </c>
      <c r="F1899">
        <v>9.58</v>
      </c>
      <c r="G1899" s="1">
        <v>43143</v>
      </c>
      <c r="H1899" t="s">
        <v>11</v>
      </c>
    </row>
    <row r="1900" spans="1:8" x14ac:dyDescent="0.25">
      <c r="A1900" t="s">
        <v>10</v>
      </c>
      <c r="B1900">
        <v>12</v>
      </c>
      <c r="C1900">
        <v>10</v>
      </c>
      <c r="D1900">
        <v>0</v>
      </c>
      <c r="E1900">
        <v>0</v>
      </c>
      <c r="F1900">
        <v>120</v>
      </c>
      <c r="G1900" s="1">
        <v>43143</v>
      </c>
      <c r="H1900" t="s">
        <v>11</v>
      </c>
    </row>
    <row r="1901" spans="1:8" x14ac:dyDescent="0.25">
      <c r="A1901" t="s">
        <v>10</v>
      </c>
      <c r="B1901">
        <v>2</v>
      </c>
      <c r="C1901">
        <v>10</v>
      </c>
      <c r="D1901">
        <v>100</v>
      </c>
      <c r="E1901">
        <v>0</v>
      </c>
      <c r="F1901">
        <v>0</v>
      </c>
      <c r="G1901" s="1">
        <v>43143</v>
      </c>
      <c r="H1901" t="s">
        <v>11</v>
      </c>
    </row>
    <row r="1902" spans="1:8" x14ac:dyDescent="0.25">
      <c r="A1902" t="s">
        <v>14</v>
      </c>
      <c r="B1902">
        <v>2</v>
      </c>
      <c r="C1902">
        <v>50</v>
      </c>
      <c r="D1902">
        <v>0</v>
      </c>
      <c r="E1902">
        <v>0</v>
      </c>
      <c r="F1902">
        <v>100</v>
      </c>
      <c r="G1902" s="1">
        <v>43144</v>
      </c>
      <c r="H1902" t="s">
        <v>15</v>
      </c>
    </row>
    <row r="1903" spans="1:8" x14ac:dyDescent="0.25">
      <c r="A1903" t="s">
        <v>10</v>
      </c>
      <c r="B1903">
        <v>10</v>
      </c>
      <c r="C1903">
        <v>10</v>
      </c>
      <c r="D1903">
        <v>0</v>
      </c>
      <c r="E1903">
        <v>0</v>
      </c>
      <c r="F1903">
        <v>100</v>
      </c>
      <c r="G1903" s="1">
        <v>43144</v>
      </c>
      <c r="H1903" t="s">
        <v>11</v>
      </c>
    </row>
    <row r="1904" spans="1:8" x14ac:dyDescent="0.25">
      <c r="A1904" t="s">
        <v>10</v>
      </c>
      <c r="B1904">
        <v>2</v>
      </c>
      <c r="C1904">
        <v>10</v>
      </c>
      <c r="D1904">
        <v>100</v>
      </c>
      <c r="E1904">
        <v>0</v>
      </c>
      <c r="F1904">
        <v>0</v>
      </c>
      <c r="G1904" s="1">
        <v>43144</v>
      </c>
      <c r="H1904" t="s">
        <v>11</v>
      </c>
    </row>
    <row r="1905" spans="1:8" x14ac:dyDescent="0.25">
      <c r="A1905" t="s">
        <v>10</v>
      </c>
      <c r="B1905">
        <v>5</v>
      </c>
      <c r="C1905">
        <v>10</v>
      </c>
      <c r="D1905">
        <v>0</v>
      </c>
      <c r="E1905">
        <v>0</v>
      </c>
      <c r="F1905">
        <v>50</v>
      </c>
      <c r="G1905" s="1">
        <v>43144</v>
      </c>
      <c r="H1905" t="s">
        <v>11</v>
      </c>
    </row>
    <row r="1906" spans="1:8" x14ac:dyDescent="0.25">
      <c r="A1906" t="s">
        <v>10</v>
      </c>
      <c r="B1906">
        <v>1</v>
      </c>
      <c r="C1906">
        <v>10</v>
      </c>
      <c r="D1906">
        <v>100</v>
      </c>
      <c r="E1906">
        <v>0</v>
      </c>
      <c r="F1906">
        <v>0</v>
      </c>
      <c r="G1906" s="1">
        <v>43144</v>
      </c>
      <c r="H1906" t="s">
        <v>11</v>
      </c>
    </row>
    <row r="1907" spans="1:8" x14ac:dyDescent="0.25">
      <c r="A1907" t="s">
        <v>10</v>
      </c>
      <c r="B1907">
        <v>4</v>
      </c>
      <c r="C1907">
        <v>10</v>
      </c>
      <c r="D1907">
        <v>0</v>
      </c>
      <c r="E1907">
        <v>0</v>
      </c>
      <c r="F1907">
        <v>40</v>
      </c>
      <c r="G1907" s="1">
        <v>43144</v>
      </c>
      <c r="H1907" t="s">
        <v>11</v>
      </c>
    </row>
    <row r="1908" spans="1:8" x14ac:dyDescent="0.25">
      <c r="A1908" t="s">
        <v>10</v>
      </c>
      <c r="B1908">
        <v>12</v>
      </c>
      <c r="C1908">
        <v>10</v>
      </c>
      <c r="D1908">
        <v>0</v>
      </c>
      <c r="E1908">
        <v>0</v>
      </c>
      <c r="F1908">
        <v>120</v>
      </c>
      <c r="G1908" s="1">
        <v>43145</v>
      </c>
      <c r="H1908" t="s">
        <v>11</v>
      </c>
    </row>
    <row r="1909" spans="1:8" x14ac:dyDescent="0.25">
      <c r="A1909" t="s">
        <v>10</v>
      </c>
      <c r="B1909">
        <v>2</v>
      </c>
      <c r="C1909">
        <v>10</v>
      </c>
      <c r="D1909">
        <v>100</v>
      </c>
      <c r="E1909">
        <v>0</v>
      </c>
      <c r="F1909">
        <v>0</v>
      </c>
      <c r="G1909" s="1">
        <v>43145</v>
      </c>
      <c r="H1909" t="s">
        <v>11</v>
      </c>
    </row>
    <row r="1910" spans="1:8" x14ac:dyDescent="0.25">
      <c r="A1910" t="s">
        <v>14</v>
      </c>
      <c r="B1910">
        <v>1</v>
      </c>
      <c r="C1910">
        <v>50</v>
      </c>
      <c r="D1910">
        <v>0</v>
      </c>
      <c r="E1910">
        <v>0</v>
      </c>
      <c r="F1910">
        <v>50</v>
      </c>
      <c r="G1910" s="1">
        <v>43145</v>
      </c>
      <c r="H1910" t="s">
        <v>15</v>
      </c>
    </row>
    <row r="1911" spans="1:8" x14ac:dyDescent="0.25">
      <c r="A1911" t="s">
        <v>10</v>
      </c>
      <c r="B1911">
        <v>12</v>
      </c>
      <c r="C1911">
        <v>10</v>
      </c>
      <c r="D1911">
        <v>0</v>
      </c>
      <c r="E1911">
        <v>0</v>
      </c>
      <c r="F1911">
        <v>120</v>
      </c>
      <c r="G1911" s="1">
        <v>43146</v>
      </c>
      <c r="H1911" t="s">
        <v>11</v>
      </c>
    </row>
    <row r="1912" spans="1:8" x14ac:dyDescent="0.25">
      <c r="A1912" t="s">
        <v>10</v>
      </c>
      <c r="B1912">
        <v>2</v>
      </c>
      <c r="C1912">
        <v>10</v>
      </c>
      <c r="D1912">
        <v>100</v>
      </c>
      <c r="E1912">
        <v>0</v>
      </c>
      <c r="F1912">
        <v>0</v>
      </c>
      <c r="G1912" s="1">
        <v>43146</v>
      </c>
      <c r="H1912" t="s">
        <v>11</v>
      </c>
    </row>
    <row r="1913" spans="1:8" x14ac:dyDescent="0.25">
      <c r="A1913" t="s">
        <v>10</v>
      </c>
      <c r="B1913">
        <v>2</v>
      </c>
      <c r="C1913">
        <v>10</v>
      </c>
      <c r="D1913">
        <v>0</v>
      </c>
      <c r="E1913">
        <v>0</v>
      </c>
      <c r="F1913">
        <v>20</v>
      </c>
      <c r="G1913" s="1">
        <v>43146</v>
      </c>
      <c r="H1913" t="s">
        <v>11</v>
      </c>
    </row>
    <row r="1914" spans="1:8" x14ac:dyDescent="0.25">
      <c r="A1914" t="s">
        <v>10</v>
      </c>
      <c r="B1914">
        <v>12</v>
      </c>
      <c r="C1914">
        <v>10</v>
      </c>
      <c r="D1914">
        <v>0</v>
      </c>
      <c r="E1914">
        <v>0</v>
      </c>
      <c r="F1914">
        <v>120</v>
      </c>
      <c r="G1914" s="1">
        <v>43146</v>
      </c>
      <c r="H1914" t="s">
        <v>11</v>
      </c>
    </row>
    <row r="1915" spans="1:8" x14ac:dyDescent="0.25">
      <c r="A1915" t="s">
        <v>10</v>
      </c>
      <c r="B1915">
        <v>10</v>
      </c>
      <c r="C1915">
        <v>10</v>
      </c>
      <c r="D1915">
        <v>0</v>
      </c>
      <c r="E1915">
        <v>0</v>
      </c>
      <c r="F1915">
        <v>100</v>
      </c>
      <c r="G1915" s="1">
        <v>43146</v>
      </c>
      <c r="H1915" t="s">
        <v>11</v>
      </c>
    </row>
    <row r="1916" spans="1:8" x14ac:dyDescent="0.25">
      <c r="A1916" t="s">
        <v>10</v>
      </c>
      <c r="B1916">
        <v>1</v>
      </c>
      <c r="C1916">
        <v>10</v>
      </c>
      <c r="D1916">
        <v>100</v>
      </c>
      <c r="E1916">
        <v>0</v>
      </c>
      <c r="F1916">
        <v>0</v>
      </c>
      <c r="G1916" s="1">
        <v>43146</v>
      </c>
      <c r="H1916" t="s">
        <v>11</v>
      </c>
    </row>
    <row r="1917" spans="1:8" x14ac:dyDescent="0.25">
      <c r="A1917" t="s">
        <v>10</v>
      </c>
      <c r="B1917">
        <v>6</v>
      </c>
      <c r="C1917">
        <v>10</v>
      </c>
      <c r="D1917">
        <v>0</v>
      </c>
      <c r="E1917">
        <v>0</v>
      </c>
      <c r="F1917">
        <v>60</v>
      </c>
      <c r="G1917" s="1">
        <v>43146</v>
      </c>
      <c r="H1917" t="s">
        <v>11</v>
      </c>
    </row>
    <row r="1918" spans="1:8" x14ac:dyDescent="0.25">
      <c r="A1918" t="s">
        <v>10</v>
      </c>
      <c r="B1918">
        <v>3</v>
      </c>
      <c r="C1918">
        <v>10</v>
      </c>
      <c r="D1918">
        <v>0</v>
      </c>
      <c r="E1918">
        <v>0</v>
      </c>
      <c r="F1918">
        <v>30</v>
      </c>
      <c r="G1918" s="1">
        <v>43147</v>
      </c>
      <c r="H1918" t="s">
        <v>11</v>
      </c>
    </row>
    <row r="1919" spans="1:8" x14ac:dyDescent="0.25">
      <c r="A1919" t="s">
        <v>10</v>
      </c>
      <c r="B1919">
        <v>12</v>
      </c>
      <c r="C1919">
        <v>10</v>
      </c>
      <c r="D1919">
        <v>0</v>
      </c>
      <c r="E1919">
        <v>0</v>
      </c>
      <c r="F1919">
        <v>120</v>
      </c>
      <c r="G1919" s="1">
        <v>43147</v>
      </c>
      <c r="H1919" t="s">
        <v>11</v>
      </c>
    </row>
    <row r="1920" spans="1:8" x14ac:dyDescent="0.25">
      <c r="A1920" t="s">
        <v>10</v>
      </c>
      <c r="B1920">
        <v>1</v>
      </c>
      <c r="C1920">
        <v>10</v>
      </c>
      <c r="D1920">
        <v>100</v>
      </c>
      <c r="E1920">
        <v>0</v>
      </c>
      <c r="F1920">
        <v>0</v>
      </c>
      <c r="G1920" s="1">
        <v>43147</v>
      </c>
      <c r="H1920" t="s">
        <v>11</v>
      </c>
    </row>
    <row r="1921" spans="1:8" x14ac:dyDescent="0.25">
      <c r="A1921" t="s">
        <v>10</v>
      </c>
      <c r="B1921">
        <v>4</v>
      </c>
      <c r="C1921">
        <v>10</v>
      </c>
      <c r="D1921">
        <v>0</v>
      </c>
      <c r="E1921">
        <v>0</v>
      </c>
      <c r="F1921">
        <v>40</v>
      </c>
      <c r="G1921" s="1">
        <v>43147</v>
      </c>
      <c r="H1921" t="s">
        <v>11</v>
      </c>
    </row>
    <row r="1922" spans="1:8" x14ac:dyDescent="0.25">
      <c r="A1922" t="s">
        <v>10</v>
      </c>
      <c r="B1922">
        <v>6</v>
      </c>
      <c r="C1922">
        <v>10</v>
      </c>
      <c r="D1922">
        <v>0</v>
      </c>
      <c r="E1922">
        <v>0</v>
      </c>
      <c r="F1922">
        <v>60</v>
      </c>
      <c r="G1922" s="1">
        <v>43147</v>
      </c>
      <c r="H1922" t="s">
        <v>11</v>
      </c>
    </row>
    <row r="1923" spans="1:8" x14ac:dyDescent="0.25">
      <c r="A1923" t="s">
        <v>16</v>
      </c>
      <c r="B1923">
        <v>6</v>
      </c>
      <c r="C1923">
        <v>10</v>
      </c>
      <c r="D1923">
        <v>0</v>
      </c>
      <c r="E1923">
        <v>0</v>
      </c>
      <c r="F1923">
        <v>60</v>
      </c>
      <c r="G1923" s="1">
        <v>43147</v>
      </c>
      <c r="H1923" t="s">
        <v>11</v>
      </c>
    </row>
    <row r="1924" spans="1:8" x14ac:dyDescent="0.25">
      <c r="A1924" t="s">
        <v>16</v>
      </c>
      <c r="B1924">
        <v>1</v>
      </c>
      <c r="C1924">
        <v>10</v>
      </c>
      <c r="D1924">
        <v>100</v>
      </c>
      <c r="E1924">
        <v>0</v>
      </c>
      <c r="F1924">
        <v>0</v>
      </c>
      <c r="G1924" s="1">
        <v>43147</v>
      </c>
      <c r="H1924" t="s">
        <v>11</v>
      </c>
    </row>
    <row r="1925" spans="1:8" x14ac:dyDescent="0.25">
      <c r="A1925" t="s">
        <v>16</v>
      </c>
      <c r="B1925">
        <v>8</v>
      </c>
      <c r="C1925">
        <v>10</v>
      </c>
      <c r="D1925">
        <v>0</v>
      </c>
      <c r="E1925">
        <v>0</v>
      </c>
      <c r="F1925">
        <v>80</v>
      </c>
      <c r="G1925" s="1">
        <v>43147</v>
      </c>
      <c r="H1925" t="s">
        <v>11</v>
      </c>
    </row>
    <row r="1926" spans="1:8" x14ac:dyDescent="0.25">
      <c r="A1926" t="s">
        <v>16</v>
      </c>
      <c r="B1926">
        <v>3</v>
      </c>
      <c r="C1926">
        <v>10</v>
      </c>
      <c r="D1926">
        <v>0</v>
      </c>
      <c r="E1926">
        <v>0</v>
      </c>
      <c r="F1926">
        <v>30</v>
      </c>
      <c r="G1926" s="1">
        <v>43147</v>
      </c>
      <c r="H1926" t="s">
        <v>11</v>
      </c>
    </row>
    <row r="1927" spans="1:8" x14ac:dyDescent="0.25">
      <c r="A1927" t="s">
        <v>10</v>
      </c>
      <c r="B1927">
        <v>10</v>
      </c>
      <c r="C1927">
        <v>10</v>
      </c>
      <c r="D1927">
        <v>0</v>
      </c>
      <c r="E1927">
        <v>0</v>
      </c>
      <c r="F1927">
        <v>100</v>
      </c>
      <c r="G1927" s="1">
        <v>43147</v>
      </c>
      <c r="H1927" t="s">
        <v>11</v>
      </c>
    </row>
    <row r="1928" spans="1:8" x14ac:dyDescent="0.25">
      <c r="A1928" t="s">
        <v>10</v>
      </c>
      <c r="B1928">
        <v>10</v>
      </c>
      <c r="C1928">
        <v>10</v>
      </c>
      <c r="D1928">
        <v>0</v>
      </c>
      <c r="E1928">
        <v>0</v>
      </c>
      <c r="F1928">
        <v>100</v>
      </c>
      <c r="G1928" s="1">
        <v>43150</v>
      </c>
      <c r="H1928" t="s">
        <v>11</v>
      </c>
    </row>
    <row r="1929" spans="1:8" x14ac:dyDescent="0.25">
      <c r="A1929" t="s">
        <v>10</v>
      </c>
      <c r="B1929">
        <v>2</v>
      </c>
      <c r="C1929">
        <v>10</v>
      </c>
      <c r="D1929">
        <v>100</v>
      </c>
      <c r="E1929">
        <v>0</v>
      </c>
      <c r="F1929">
        <v>0</v>
      </c>
      <c r="G1929" s="1">
        <v>43150</v>
      </c>
      <c r="H1929" t="s">
        <v>11</v>
      </c>
    </row>
    <row r="1930" spans="1:8" x14ac:dyDescent="0.25">
      <c r="A1930" t="s">
        <v>10</v>
      </c>
      <c r="B1930">
        <v>12</v>
      </c>
      <c r="C1930">
        <v>10</v>
      </c>
      <c r="D1930">
        <v>0</v>
      </c>
      <c r="E1930">
        <v>0</v>
      </c>
      <c r="F1930">
        <v>120</v>
      </c>
      <c r="G1930" s="1">
        <v>43150</v>
      </c>
      <c r="H1930" t="s">
        <v>11</v>
      </c>
    </row>
    <row r="1931" spans="1:8" x14ac:dyDescent="0.25">
      <c r="A1931" t="s">
        <v>10</v>
      </c>
      <c r="B1931">
        <v>1</v>
      </c>
      <c r="C1931">
        <v>10</v>
      </c>
      <c r="D1931">
        <v>100</v>
      </c>
      <c r="E1931">
        <v>0</v>
      </c>
      <c r="F1931">
        <v>0</v>
      </c>
      <c r="G1931" s="1">
        <v>43150</v>
      </c>
      <c r="H1931" t="s">
        <v>11</v>
      </c>
    </row>
    <row r="1932" spans="1:8" x14ac:dyDescent="0.25">
      <c r="A1932" t="s">
        <v>14</v>
      </c>
      <c r="B1932">
        <v>2</v>
      </c>
      <c r="C1932">
        <v>50</v>
      </c>
      <c r="D1932">
        <v>0</v>
      </c>
      <c r="E1932">
        <v>0</v>
      </c>
      <c r="F1932">
        <v>100</v>
      </c>
      <c r="G1932" s="1">
        <v>43150</v>
      </c>
      <c r="H1932" t="s">
        <v>15</v>
      </c>
    </row>
    <row r="1933" spans="1:8" x14ac:dyDescent="0.25">
      <c r="A1933" t="s">
        <v>10</v>
      </c>
      <c r="B1933">
        <v>2</v>
      </c>
      <c r="C1933">
        <v>10</v>
      </c>
      <c r="D1933">
        <v>0</v>
      </c>
      <c r="E1933">
        <v>0</v>
      </c>
      <c r="F1933">
        <v>20</v>
      </c>
      <c r="G1933" s="1">
        <v>43150</v>
      </c>
      <c r="H1933" t="s">
        <v>11</v>
      </c>
    </row>
    <row r="1934" spans="1:8" x14ac:dyDescent="0.25">
      <c r="A1934" t="s">
        <v>22</v>
      </c>
      <c r="B1934">
        <v>2</v>
      </c>
      <c r="C1934">
        <v>5.83</v>
      </c>
      <c r="D1934">
        <v>0</v>
      </c>
      <c r="E1934">
        <v>0</v>
      </c>
      <c r="F1934">
        <v>11.67</v>
      </c>
      <c r="G1934" s="1">
        <v>43150</v>
      </c>
      <c r="H1934" t="s">
        <v>19</v>
      </c>
    </row>
    <row r="1935" spans="1:8" x14ac:dyDescent="0.25">
      <c r="A1935" t="s">
        <v>10</v>
      </c>
      <c r="B1935">
        <v>11</v>
      </c>
      <c r="C1935">
        <v>10</v>
      </c>
      <c r="D1935">
        <v>0</v>
      </c>
      <c r="E1935">
        <v>0</v>
      </c>
      <c r="F1935">
        <v>110</v>
      </c>
      <c r="G1935" s="1">
        <v>43150</v>
      </c>
      <c r="H1935" t="s">
        <v>11</v>
      </c>
    </row>
    <row r="1936" spans="1:8" x14ac:dyDescent="0.25">
      <c r="A1936" t="s">
        <v>48</v>
      </c>
      <c r="B1936">
        <v>30</v>
      </c>
      <c r="C1936">
        <v>10</v>
      </c>
      <c r="D1936">
        <v>0</v>
      </c>
      <c r="E1936">
        <v>0</v>
      </c>
      <c r="F1936">
        <v>300</v>
      </c>
      <c r="G1936" s="1">
        <v>43150</v>
      </c>
      <c r="H1936" t="s">
        <v>11</v>
      </c>
    </row>
    <row r="1937" spans="1:8" x14ac:dyDescent="0.25">
      <c r="A1937" t="s">
        <v>48</v>
      </c>
      <c r="B1937">
        <v>6</v>
      </c>
      <c r="C1937">
        <v>10</v>
      </c>
      <c r="D1937">
        <v>100</v>
      </c>
      <c r="E1937">
        <v>0</v>
      </c>
      <c r="F1937">
        <v>0</v>
      </c>
      <c r="G1937" s="1">
        <v>43150</v>
      </c>
      <c r="H1937" t="s">
        <v>11</v>
      </c>
    </row>
    <row r="1938" spans="1:8" x14ac:dyDescent="0.25">
      <c r="A1938" t="s">
        <v>10</v>
      </c>
      <c r="B1938">
        <v>12</v>
      </c>
      <c r="C1938">
        <v>10</v>
      </c>
      <c r="D1938">
        <v>0</v>
      </c>
      <c r="E1938">
        <v>0</v>
      </c>
      <c r="F1938">
        <v>120</v>
      </c>
      <c r="G1938" s="1">
        <v>43150</v>
      </c>
      <c r="H1938" t="s">
        <v>11</v>
      </c>
    </row>
    <row r="1939" spans="1:8" x14ac:dyDescent="0.25">
      <c r="A1939" t="s">
        <v>10</v>
      </c>
      <c r="B1939">
        <v>1</v>
      </c>
      <c r="C1939">
        <v>10</v>
      </c>
      <c r="D1939">
        <v>100</v>
      </c>
      <c r="E1939">
        <v>0</v>
      </c>
      <c r="F1939">
        <v>0</v>
      </c>
      <c r="G1939" s="1">
        <v>43150</v>
      </c>
      <c r="H1939" t="s">
        <v>11</v>
      </c>
    </row>
    <row r="1940" spans="1:8" x14ac:dyDescent="0.25">
      <c r="A1940" t="s">
        <v>10</v>
      </c>
      <c r="B1940">
        <v>12</v>
      </c>
      <c r="C1940">
        <v>10</v>
      </c>
      <c r="D1940">
        <v>0</v>
      </c>
      <c r="E1940">
        <v>0</v>
      </c>
      <c r="F1940">
        <v>120</v>
      </c>
      <c r="G1940" s="1">
        <v>43151</v>
      </c>
      <c r="H1940" t="s">
        <v>11</v>
      </c>
    </row>
    <row r="1941" spans="1:8" x14ac:dyDescent="0.25">
      <c r="A1941" t="s">
        <v>10</v>
      </c>
      <c r="B1941">
        <v>2</v>
      </c>
      <c r="C1941">
        <v>10</v>
      </c>
      <c r="D1941">
        <v>100</v>
      </c>
      <c r="E1941">
        <v>0</v>
      </c>
      <c r="F1941">
        <v>0</v>
      </c>
      <c r="G1941" s="1">
        <v>43151</v>
      </c>
      <c r="H1941" t="s">
        <v>11</v>
      </c>
    </row>
    <row r="1942" spans="1:8" x14ac:dyDescent="0.25">
      <c r="A1942" t="s">
        <v>10</v>
      </c>
      <c r="B1942">
        <v>15</v>
      </c>
      <c r="C1942">
        <v>10</v>
      </c>
      <c r="D1942">
        <v>0</v>
      </c>
      <c r="E1942">
        <v>0</v>
      </c>
      <c r="F1942">
        <v>150</v>
      </c>
      <c r="G1942" s="1">
        <v>43151</v>
      </c>
      <c r="H1942" t="s">
        <v>11</v>
      </c>
    </row>
    <row r="1943" spans="1:8" x14ac:dyDescent="0.25">
      <c r="A1943" t="s">
        <v>10</v>
      </c>
      <c r="B1943">
        <v>4</v>
      </c>
      <c r="C1943">
        <v>10</v>
      </c>
      <c r="D1943">
        <v>0</v>
      </c>
      <c r="E1943">
        <v>0</v>
      </c>
      <c r="F1943">
        <v>40</v>
      </c>
      <c r="G1943" s="1">
        <v>43151</v>
      </c>
      <c r="H1943" t="s">
        <v>11</v>
      </c>
    </row>
    <row r="1944" spans="1:8" x14ac:dyDescent="0.25">
      <c r="A1944" t="s">
        <v>10</v>
      </c>
      <c r="B1944">
        <v>12</v>
      </c>
      <c r="C1944">
        <v>10</v>
      </c>
      <c r="D1944">
        <v>0</v>
      </c>
      <c r="E1944">
        <v>0</v>
      </c>
      <c r="F1944">
        <v>120</v>
      </c>
      <c r="G1944" s="1">
        <v>43151</v>
      </c>
      <c r="H1944" t="s">
        <v>11</v>
      </c>
    </row>
    <row r="1945" spans="1:8" x14ac:dyDescent="0.25">
      <c r="A1945" t="s">
        <v>10</v>
      </c>
      <c r="B1945">
        <v>8</v>
      </c>
      <c r="C1945">
        <v>10</v>
      </c>
      <c r="D1945">
        <v>0</v>
      </c>
      <c r="E1945">
        <v>0</v>
      </c>
      <c r="F1945">
        <v>80</v>
      </c>
      <c r="G1945" s="1">
        <v>43152</v>
      </c>
      <c r="H1945" t="s">
        <v>11</v>
      </c>
    </row>
    <row r="1946" spans="1:8" x14ac:dyDescent="0.25">
      <c r="A1946" t="s">
        <v>10</v>
      </c>
      <c r="B1946">
        <v>6</v>
      </c>
      <c r="C1946">
        <v>10</v>
      </c>
      <c r="D1946">
        <v>0</v>
      </c>
      <c r="E1946">
        <v>0</v>
      </c>
      <c r="F1946">
        <v>60</v>
      </c>
      <c r="G1946" s="1">
        <v>43153</v>
      </c>
      <c r="H1946" t="s">
        <v>11</v>
      </c>
    </row>
    <row r="1947" spans="1:8" x14ac:dyDescent="0.25">
      <c r="A1947" t="s">
        <v>10</v>
      </c>
      <c r="B1947">
        <v>4</v>
      </c>
      <c r="C1947">
        <v>10</v>
      </c>
      <c r="D1947">
        <v>0</v>
      </c>
      <c r="E1947">
        <v>0</v>
      </c>
      <c r="F1947">
        <v>40</v>
      </c>
      <c r="G1947" s="1">
        <v>43153</v>
      </c>
      <c r="H1947" t="s">
        <v>11</v>
      </c>
    </row>
    <row r="1948" spans="1:8" x14ac:dyDescent="0.25">
      <c r="A1948" t="s">
        <v>10</v>
      </c>
      <c r="B1948">
        <v>12</v>
      </c>
      <c r="C1948">
        <v>10</v>
      </c>
      <c r="D1948">
        <v>0</v>
      </c>
      <c r="E1948">
        <v>0</v>
      </c>
      <c r="F1948">
        <v>120</v>
      </c>
      <c r="G1948" s="1">
        <v>43153</v>
      </c>
      <c r="H1948" t="s">
        <v>11</v>
      </c>
    </row>
    <row r="1949" spans="1:8" x14ac:dyDescent="0.25">
      <c r="A1949" t="s">
        <v>10</v>
      </c>
      <c r="B1949">
        <v>1</v>
      </c>
      <c r="C1949">
        <v>0</v>
      </c>
      <c r="D1949">
        <v>100</v>
      </c>
      <c r="E1949">
        <v>0</v>
      </c>
      <c r="F1949">
        <v>0</v>
      </c>
      <c r="G1949" s="1">
        <v>43153</v>
      </c>
      <c r="H1949" t="s">
        <v>11</v>
      </c>
    </row>
    <row r="1950" spans="1:8" x14ac:dyDescent="0.25">
      <c r="A1950" t="s">
        <v>10</v>
      </c>
      <c r="B1950">
        <v>1</v>
      </c>
      <c r="C1950">
        <v>10</v>
      </c>
      <c r="D1950">
        <v>0</v>
      </c>
      <c r="E1950">
        <v>0</v>
      </c>
      <c r="F1950">
        <v>10</v>
      </c>
      <c r="G1950" s="1">
        <v>43154</v>
      </c>
      <c r="H1950" t="s">
        <v>11</v>
      </c>
    </row>
    <row r="1951" spans="1:8" x14ac:dyDescent="0.25">
      <c r="A1951" t="s">
        <v>10</v>
      </c>
      <c r="B1951">
        <v>3</v>
      </c>
      <c r="C1951">
        <v>10</v>
      </c>
      <c r="D1951">
        <v>0</v>
      </c>
      <c r="E1951">
        <v>0</v>
      </c>
      <c r="F1951">
        <v>30</v>
      </c>
      <c r="G1951" s="1">
        <v>43154</v>
      </c>
      <c r="H1951" t="s">
        <v>11</v>
      </c>
    </row>
    <row r="1952" spans="1:8" x14ac:dyDescent="0.25">
      <c r="A1952" t="s">
        <v>10</v>
      </c>
      <c r="B1952">
        <v>10</v>
      </c>
      <c r="C1952">
        <v>10</v>
      </c>
      <c r="D1952">
        <v>0</v>
      </c>
      <c r="E1952">
        <v>0</v>
      </c>
      <c r="F1952">
        <v>100</v>
      </c>
      <c r="G1952" s="1">
        <v>43154</v>
      </c>
      <c r="H1952" t="s">
        <v>11</v>
      </c>
    </row>
    <row r="1953" spans="1:8" x14ac:dyDescent="0.25">
      <c r="A1953" t="s">
        <v>10</v>
      </c>
      <c r="B1953">
        <v>6</v>
      </c>
      <c r="C1953">
        <v>10</v>
      </c>
      <c r="D1953">
        <v>100</v>
      </c>
      <c r="E1953">
        <v>0</v>
      </c>
      <c r="F1953">
        <v>0</v>
      </c>
      <c r="G1953" s="1">
        <v>43157</v>
      </c>
      <c r="H1953" t="s">
        <v>11</v>
      </c>
    </row>
    <row r="1954" spans="1:8" x14ac:dyDescent="0.25">
      <c r="A1954" t="s">
        <v>10</v>
      </c>
      <c r="B1954">
        <v>5</v>
      </c>
      <c r="C1954">
        <v>10</v>
      </c>
      <c r="D1954">
        <v>0</v>
      </c>
      <c r="E1954">
        <v>0</v>
      </c>
      <c r="F1954">
        <v>50</v>
      </c>
      <c r="G1954" s="1">
        <v>43157</v>
      </c>
      <c r="H1954" t="s">
        <v>11</v>
      </c>
    </row>
    <row r="1955" spans="1:8" x14ac:dyDescent="0.25">
      <c r="A1955" t="s">
        <v>22</v>
      </c>
      <c r="B1955">
        <v>6</v>
      </c>
      <c r="C1955">
        <v>5.83</v>
      </c>
      <c r="D1955">
        <v>0</v>
      </c>
      <c r="E1955">
        <v>0</v>
      </c>
      <c r="F1955">
        <v>35</v>
      </c>
      <c r="G1955" s="1">
        <v>43157</v>
      </c>
      <c r="H1955" t="s">
        <v>19</v>
      </c>
    </row>
    <row r="1956" spans="1:8" x14ac:dyDescent="0.25">
      <c r="A1956" t="s">
        <v>10</v>
      </c>
      <c r="B1956">
        <v>12</v>
      </c>
      <c r="C1956">
        <v>10</v>
      </c>
      <c r="D1956">
        <v>0</v>
      </c>
      <c r="E1956">
        <v>0</v>
      </c>
      <c r="F1956">
        <v>120</v>
      </c>
      <c r="G1956" s="1">
        <v>43158</v>
      </c>
      <c r="H1956" t="s">
        <v>11</v>
      </c>
    </row>
    <row r="1957" spans="1:8" x14ac:dyDescent="0.25">
      <c r="A1957" t="s">
        <v>14</v>
      </c>
      <c r="B1957">
        <v>3</v>
      </c>
      <c r="C1957">
        <v>50</v>
      </c>
      <c r="D1957">
        <v>0</v>
      </c>
      <c r="E1957">
        <v>0</v>
      </c>
      <c r="F1957">
        <v>150</v>
      </c>
      <c r="G1957" s="1">
        <v>43158</v>
      </c>
      <c r="H1957" t="s">
        <v>15</v>
      </c>
    </row>
    <row r="1958" spans="1:8" x14ac:dyDescent="0.25">
      <c r="A1958" t="s">
        <v>10</v>
      </c>
      <c r="B1958">
        <v>5</v>
      </c>
      <c r="C1958">
        <v>10</v>
      </c>
      <c r="D1958">
        <v>0</v>
      </c>
      <c r="E1958">
        <v>0</v>
      </c>
      <c r="F1958">
        <v>50</v>
      </c>
      <c r="G1958" s="1">
        <v>43159</v>
      </c>
      <c r="H1958" t="s">
        <v>11</v>
      </c>
    </row>
    <row r="1959" spans="1:8" x14ac:dyDescent="0.25">
      <c r="A1959" t="s">
        <v>10</v>
      </c>
      <c r="B1959">
        <v>1</v>
      </c>
      <c r="C1959">
        <v>10</v>
      </c>
      <c r="D1959">
        <v>100</v>
      </c>
      <c r="E1959">
        <v>0</v>
      </c>
      <c r="F1959">
        <v>0</v>
      </c>
      <c r="G1959" s="1">
        <v>43159</v>
      </c>
      <c r="H1959" t="s">
        <v>11</v>
      </c>
    </row>
    <row r="1960" spans="1:8" x14ac:dyDescent="0.25">
      <c r="A1960" t="s">
        <v>22</v>
      </c>
      <c r="B1960">
        <v>4</v>
      </c>
      <c r="C1960">
        <v>5.83</v>
      </c>
      <c r="D1960">
        <v>0</v>
      </c>
      <c r="E1960">
        <v>0</v>
      </c>
      <c r="F1960">
        <v>23.33</v>
      </c>
      <c r="G1960" s="1">
        <v>43159</v>
      </c>
      <c r="H1960" t="s">
        <v>19</v>
      </c>
    </row>
    <row r="1961" spans="1:8" x14ac:dyDescent="0.25">
      <c r="A1961" t="s">
        <v>10</v>
      </c>
      <c r="B1961">
        <v>4</v>
      </c>
      <c r="C1961">
        <v>10</v>
      </c>
      <c r="D1961">
        <v>0</v>
      </c>
      <c r="E1961">
        <v>0</v>
      </c>
      <c r="F1961">
        <v>40</v>
      </c>
      <c r="G1961" s="1">
        <v>43159</v>
      </c>
      <c r="H1961" t="s">
        <v>11</v>
      </c>
    </row>
    <row r="1962" spans="1:8" x14ac:dyDescent="0.25">
      <c r="A1962" t="s">
        <v>14</v>
      </c>
      <c r="B1962">
        <v>3</v>
      </c>
      <c r="C1962">
        <v>50</v>
      </c>
      <c r="D1962">
        <v>0</v>
      </c>
      <c r="E1962">
        <v>0</v>
      </c>
      <c r="F1962">
        <v>150</v>
      </c>
      <c r="G1962" s="1">
        <v>43160</v>
      </c>
      <c r="H1962" t="s">
        <v>15</v>
      </c>
    </row>
    <row r="1963" spans="1:8" x14ac:dyDescent="0.25">
      <c r="A1963" t="s">
        <v>10</v>
      </c>
      <c r="B1963">
        <v>2</v>
      </c>
      <c r="C1963">
        <v>10</v>
      </c>
      <c r="D1963">
        <v>0</v>
      </c>
      <c r="E1963">
        <v>0</v>
      </c>
      <c r="F1963">
        <v>20</v>
      </c>
      <c r="G1963" s="1">
        <v>43160</v>
      </c>
      <c r="H1963" t="s">
        <v>11</v>
      </c>
    </row>
    <row r="1964" spans="1:8" x14ac:dyDescent="0.25">
      <c r="A1964" t="s">
        <v>10</v>
      </c>
      <c r="B1964">
        <v>1</v>
      </c>
      <c r="C1964">
        <v>10</v>
      </c>
      <c r="D1964">
        <v>0</v>
      </c>
      <c r="E1964">
        <v>0</v>
      </c>
      <c r="F1964">
        <v>10</v>
      </c>
      <c r="G1964" s="1">
        <v>43160</v>
      </c>
      <c r="H1964" t="s">
        <v>11</v>
      </c>
    </row>
    <row r="1965" spans="1:8" x14ac:dyDescent="0.25">
      <c r="A1965" t="s">
        <v>22</v>
      </c>
      <c r="B1965">
        <v>1</v>
      </c>
      <c r="C1965">
        <v>5.83</v>
      </c>
      <c r="D1965">
        <v>0</v>
      </c>
      <c r="E1965">
        <v>0</v>
      </c>
      <c r="F1965">
        <v>5.83</v>
      </c>
      <c r="G1965" s="1">
        <v>43160</v>
      </c>
      <c r="H1965" t="s">
        <v>19</v>
      </c>
    </row>
    <row r="1966" spans="1:8" x14ac:dyDescent="0.25">
      <c r="A1966" t="s">
        <v>14</v>
      </c>
      <c r="B1966">
        <v>2</v>
      </c>
      <c r="C1966">
        <v>50</v>
      </c>
      <c r="D1966">
        <v>0</v>
      </c>
      <c r="E1966">
        <v>0</v>
      </c>
      <c r="F1966">
        <v>100</v>
      </c>
      <c r="G1966" s="1">
        <v>43161</v>
      </c>
      <c r="H1966" t="s">
        <v>15</v>
      </c>
    </row>
    <row r="1967" spans="1:8" x14ac:dyDescent="0.25">
      <c r="A1967" t="s">
        <v>22</v>
      </c>
      <c r="B1967">
        <v>2</v>
      </c>
      <c r="C1967">
        <v>5.83</v>
      </c>
      <c r="D1967">
        <v>0</v>
      </c>
      <c r="E1967">
        <v>0</v>
      </c>
      <c r="F1967">
        <v>11.67</v>
      </c>
      <c r="G1967" s="1">
        <v>43161</v>
      </c>
      <c r="H1967" t="s">
        <v>19</v>
      </c>
    </row>
    <row r="1968" spans="1:8" x14ac:dyDescent="0.25">
      <c r="A1968" t="s">
        <v>16</v>
      </c>
      <c r="B1968">
        <v>12</v>
      </c>
      <c r="C1968">
        <v>10</v>
      </c>
      <c r="D1968">
        <v>0</v>
      </c>
      <c r="E1968">
        <v>0</v>
      </c>
      <c r="F1968">
        <v>120</v>
      </c>
      <c r="G1968" s="1">
        <v>43161</v>
      </c>
      <c r="H1968" t="s">
        <v>11</v>
      </c>
    </row>
    <row r="1969" spans="1:8" x14ac:dyDescent="0.25">
      <c r="A1969" t="s">
        <v>10</v>
      </c>
      <c r="B1969">
        <v>12</v>
      </c>
      <c r="C1969">
        <v>10</v>
      </c>
      <c r="D1969">
        <v>0</v>
      </c>
      <c r="E1969">
        <v>0</v>
      </c>
      <c r="F1969">
        <v>120</v>
      </c>
      <c r="G1969" s="1">
        <v>43161</v>
      </c>
      <c r="H1969" t="s">
        <v>11</v>
      </c>
    </row>
    <row r="1970" spans="1:8" x14ac:dyDescent="0.25">
      <c r="A1970" t="s">
        <v>14</v>
      </c>
      <c r="B1970">
        <v>1</v>
      </c>
      <c r="C1970">
        <v>50</v>
      </c>
      <c r="D1970">
        <v>0</v>
      </c>
      <c r="E1970">
        <v>0</v>
      </c>
      <c r="F1970">
        <v>50</v>
      </c>
      <c r="G1970" s="1">
        <v>43161</v>
      </c>
      <c r="H1970" t="s">
        <v>15</v>
      </c>
    </row>
    <row r="1971" spans="1:8" x14ac:dyDescent="0.25">
      <c r="A1971" t="s">
        <v>10</v>
      </c>
      <c r="B1971">
        <v>3</v>
      </c>
      <c r="C1971">
        <v>10</v>
      </c>
      <c r="D1971">
        <v>0</v>
      </c>
      <c r="E1971">
        <v>0</v>
      </c>
      <c r="F1971">
        <v>30</v>
      </c>
      <c r="G1971" s="1">
        <v>43161</v>
      </c>
      <c r="H1971" t="s">
        <v>11</v>
      </c>
    </row>
    <row r="1972" spans="1:8" x14ac:dyDescent="0.25">
      <c r="A1972" t="s">
        <v>10</v>
      </c>
      <c r="B1972">
        <v>12</v>
      </c>
      <c r="C1972">
        <v>10</v>
      </c>
      <c r="D1972">
        <v>0</v>
      </c>
      <c r="E1972">
        <v>0</v>
      </c>
      <c r="F1972">
        <v>120</v>
      </c>
      <c r="G1972" s="1">
        <v>43161</v>
      </c>
      <c r="H1972" t="s">
        <v>11</v>
      </c>
    </row>
    <row r="1973" spans="1:8" x14ac:dyDescent="0.25">
      <c r="A1973" t="s">
        <v>10</v>
      </c>
      <c r="B1973">
        <v>15</v>
      </c>
      <c r="C1973">
        <v>10</v>
      </c>
      <c r="D1973">
        <v>0</v>
      </c>
      <c r="E1973">
        <v>0</v>
      </c>
      <c r="F1973">
        <v>150</v>
      </c>
      <c r="G1973" s="1">
        <v>43161</v>
      </c>
      <c r="H1973" t="s">
        <v>11</v>
      </c>
    </row>
    <row r="1974" spans="1:8" x14ac:dyDescent="0.25">
      <c r="A1974" t="s">
        <v>10</v>
      </c>
      <c r="B1974">
        <v>20</v>
      </c>
      <c r="C1974">
        <v>10</v>
      </c>
      <c r="D1974">
        <v>0</v>
      </c>
      <c r="E1974">
        <v>0</v>
      </c>
      <c r="F1974">
        <v>200</v>
      </c>
      <c r="G1974" s="1">
        <v>43161</v>
      </c>
      <c r="H1974" t="s">
        <v>11</v>
      </c>
    </row>
    <row r="1975" spans="1:8" x14ac:dyDescent="0.25">
      <c r="A1975" t="s">
        <v>10</v>
      </c>
      <c r="B1975">
        <v>4</v>
      </c>
      <c r="C1975">
        <v>10</v>
      </c>
      <c r="D1975">
        <v>100</v>
      </c>
      <c r="E1975">
        <v>0</v>
      </c>
      <c r="F1975">
        <v>0</v>
      </c>
      <c r="G1975" s="1">
        <v>43161</v>
      </c>
      <c r="H1975" t="s">
        <v>11</v>
      </c>
    </row>
    <row r="1976" spans="1:8" x14ac:dyDescent="0.25">
      <c r="A1976" t="s">
        <v>22</v>
      </c>
      <c r="B1976">
        <v>5</v>
      </c>
      <c r="C1976">
        <v>5.83</v>
      </c>
      <c r="D1976">
        <v>0</v>
      </c>
      <c r="E1976">
        <v>0</v>
      </c>
      <c r="F1976">
        <v>29.17</v>
      </c>
      <c r="G1976" s="1">
        <v>43161</v>
      </c>
      <c r="H1976" t="s">
        <v>19</v>
      </c>
    </row>
    <row r="1977" spans="1:8" x14ac:dyDescent="0.25">
      <c r="A1977" t="s">
        <v>10</v>
      </c>
      <c r="B1977">
        <v>10</v>
      </c>
      <c r="C1977">
        <v>10</v>
      </c>
      <c r="D1977">
        <v>0</v>
      </c>
      <c r="E1977">
        <v>0</v>
      </c>
      <c r="F1977">
        <v>100</v>
      </c>
      <c r="G1977" s="1">
        <v>43164</v>
      </c>
      <c r="H1977" t="s">
        <v>11</v>
      </c>
    </row>
    <row r="1978" spans="1:8" x14ac:dyDescent="0.25">
      <c r="A1978" t="s">
        <v>10</v>
      </c>
      <c r="B1978">
        <v>1</v>
      </c>
      <c r="C1978">
        <v>10</v>
      </c>
      <c r="D1978">
        <v>100</v>
      </c>
      <c r="E1978">
        <v>0</v>
      </c>
      <c r="F1978">
        <v>0</v>
      </c>
      <c r="G1978" s="1">
        <v>43164</v>
      </c>
      <c r="H1978" t="s">
        <v>11</v>
      </c>
    </row>
    <row r="1979" spans="1:8" x14ac:dyDescent="0.25">
      <c r="A1979" t="s">
        <v>10</v>
      </c>
      <c r="B1979">
        <v>2</v>
      </c>
      <c r="C1979">
        <v>10</v>
      </c>
      <c r="D1979">
        <v>0</v>
      </c>
      <c r="E1979">
        <v>0</v>
      </c>
      <c r="F1979">
        <v>20</v>
      </c>
      <c r="G1979" s="1">
        <v>43164</v>
      </c>
      <c r="H1979" t="s">
        <v>11</v>
      </c>
    </row>
    <row r="1980" spans="1:8" x14ac:dyDescent="0.25">
      <c r="A1980" t="s">
        <v>10</v>
      </c>
      <c r="B1980">
        <v>10</v>
      </c>
      <c r="C1980">
        <v>10</v>
      </c>
      <c r="D1980">
        <v>0</v>
      </c>
      <c r="E1980">
        <v>0</v>
      </c>
      <c r="F1980">
        <v>100</v>
      </c>
      <c r="G1980" s="1">
        <v>43165</v>
      </c>
      <c r="H1980" t="s">
        <v>11</v>
      </c>
    </row>
    <row r="1981" spans="1:8" x14ac:dyDescent="0.25">
      <c r="A1981" t="s">
        <v>10</v>
      </c>
      <c r="B1981">
        <v>2</v>
      </c>
      <c r="C1981">
        <v>10</v>
      </c>
      <c r="D1981">
        <v>100</v>
      </c>
      <c r="E1981">
        <v>0</v>
      </c>
      <c r="F1981">
        <v>0</v>
      </c>
      <c r="G1981" s="1">
        <v>43165</v>
      </c>
      <c r="H1981" t="s">
        <v>11</v>
      </c>
    </row>
    <row r="1982" spans="1:8" x14ac:dyDescent="0.25">
      <c r="A1982" t="s">
        <v>22</v>
      </c>
      <c r="B1982">
        <v>1</v>
      </c>
      <c r="C1982">
        <v>5.83</v>
      </c>
      <c r="D1982">
        <v>0</v>
      </c>
      <c r="E1982">
        <v>0</v>
      </c>
      <c r="F1982">
        <v>5.83</v>
      </c>
      <c r="G1982" s="1">
        <v>43165</v>
      </c>
      <c r="H1982" t="s">
        <v>19</v>
      </c>
    </row>
    <row r="1983" spans="1:8" x14ac:dyDescent="0.25">
      <c r="A1983" t="s">
        <v>10</v>
      </c>
      <c r="B1983">
        <v>4</v>
      </c>
      <c r="C1983">
        <v>10</v>
      </c>
      <c r="D1983">
        <v>0</v>
      </c>
      <c r="E1983">
        <v>0</v>
      </c>
      <c r="F1983">
        <v>40</v>
      </c>
      <c r="G1983" s="1">
        <v>43166</v>
      </c>
      <c r="H1983" t="s">
        <v>11</v>
      </c>
    </row>
    <row r="1984" spans="1:8" x14ac:dyDescent="0.25">
      <c r="A1984" t="s">
        <v>14</v>
      </c>
      <c r="B1984">
        <v>1</v>
      </c>
      <c r="C1984">
        <v>50</v>
      </c>
      <c r="D1984">
        <v>0</v>
      </c>
      <c r="E1984">
        <v>0</v>
      </c>
      <c r="F1984">
        <v>50</v>
      </c>
      <c r="G1984" s="1">
        <v>43166</v>
      </c>
      <c r="H1984" t="s">
        <v>15</v>
      </c>
    </row>
    <row r="1985" spans="1:8" x14ac:dyDescent="0.25">
      <c r="A1985" t="s">
        <v>10</v>
      </c>
      <c r="B1985">
        <v>10</v>
      </c>
      <c r="C1985">
        <v>10</v>
      </c>
      <c r="D1985">
        <v>0</v>
      </c>
      <c r="E1985">
        <v>0</v>
      </c>
      <c r="F1985">
        <v>100</v>
      </c>
      <c r="G1985" s="1">
        <v>43166</v>
      </c>
      <c r="H1985" t="s">
        <v>11</v>
      </c>
    </row>
    <row r="1986" spans="1:8" x14ac:dyDescent="0.25">
      <c r="A1986" t="s">
        <v>10</v>
      </c>
      <c r="B1986">
        <v>2</v>
      </c>
      <c r="C1986">
        <v>10</v>
      </c>
      <c r="D1986">
        <v>100</v>
      </c>
      <c r="E1986">
        <v>0</v>
      </c>
      <c r="F1986">
        <v>0</v>
      </c>
      <c r="G1986" s="1">
        <v>43166</v>
      </c>
      <c r="H1986" t="s">
        <v>11</v>
      </c>
    </row>
    <row r="1987" spans="1:8" x14ac:dyDescent="0.25">
      <c r="A1987" t="s">
        <v>10</v>
      </c>
      <c r="B1987">
        <v>6</v>
      </c>
      <c r="C1987">
        <v>10</v>
      </c>
      <c r="D1987">
        <v>0</v>
      </c>
      <c r="E1987">
        <v>0</v>
      </c>
      <c r="F1987">
        <v>60</v>
      </c>
      <c r="G1987" s="1">
        <v>43166</v>
      </c>
      <c r="H1987" t="s">
        <v>11</v>
      </c>
    </row>
    <row r="1988" spans="1:8" x14ac:dyDescent="0.25">
      <c r="A1988" t="s">
        <v>10</v>
      </c>
      <c r="B1988">
        <v>12</v>
      </c>
      <c r="C1988">
        <v>10</v>
      </c>
      <c r="D1988">
        <v>0</v>
      </c>
      <c r="E1988">
        <v>0</v>
      </c>
      <c r="F1988">
        <v>120</v>
      </c>
      <c r="G1988" s="1">
        <v>43167</v>
      </c>
      <c r="H1988" t="s">
        <v>11</v>
      </c>
    </row>
    <row r="1989" spans="1:8" x14ac:dyDescent="0.25">
      <c r="A1989" t="s">
        <v>10</v>
      </c>
      <c r="B1989">
        <v>2</v>
      </c>
      <c r="C1989">
        <v>10</v>
      </c>
      <c r="D1989">
        <v>100</v>
      </c>
      <c r="E1989">
        <v>0</v>
      </c>
      <c r="F1989">
        <v>0</v>
      </c>
      <c r="G1989" s="1">
        <v>43167</v>
      </c>
      <c r="H1989" t="s">
        <v>11</v>
      </c>
    </row>
    <row r="1990" spans="1:8" x14ac:dyDescent="0.25">
      <c r="A1990" t="s">
        <v>16</v>
      </c>
      <c r="B1990">
        <v>3</v>
      </c>
      <c r="C1990">
        <v>10</v>
      </c>
      <c r="D1990">
        <v>0</v>
      </c>
      <c r="E1990">
        <v>0</v>
      </c>
      <c r="F1990">
        <v>30</v>
      </c>
      <c r="G1990" s="1">
        <v>43167</v>
      </c>
      <c r="H1990" t="s">
        <v>11</v>
      </c>
    </row>
    <row r="1991" spans="1:8" x14ac:dyDescent="0.25">
      <c r="A1991" t="s">
        <v>10</v>
      </c>
      <c r="B1991">
        <v>12</v>
      </c>
      <c r="C1991">
        <v>10</v>
      </c>
      <c r="D1991">
        <v>0</v>
      </c>
      <c r="E1991">
        <v>0</v>
      </c>
      <c r="F1991">
        <v>120</v>
      </c>
      <c r="G1991" s="1">
        <v>43167</v>
      </c>
      <c r="H1991" t="s">
        <v>11</v>
      </c>
    </row>
    <row r="1992" spans="1:8" x14ac:dyDescent="0.25">
      <c r="A1992" t="s">
        <v>10</v>
      </c>
      <c r="B1992">
        <v>5</v>
      </c>
      <c r="C1992">
        <v>10</v>
      </c>
      <c r="D1992">
        <v>0</v>
      </c>
      <c r="E1992">
        <v>0</v>
      </c>
      <c r="F1992">
        <v>50</v>
      </c>
      <c r="G1992" s="1">
        <v>43167</v>
      </c>
      <c r="H1992" t="s">
        <v>11</v>
      </c>
    </row>
    <row r="1993" spans="1:8" x14ac:dyDescent="0.25">
      <c r="A1993" t="s">
        <v>10</v>
      </c>
      <c r="B1993">
        <v>1</v>
      </c>
      <c r="C1993">
        <v>10</v>
      </c>
      <c r="D1993">
        <v>100</v>
      </c>
      <c r="E1993">
        <v>0</v>
      </c>
      <c r="F1993">
        <v>0</v>
      </c>
      <c r="G1993" s="1">
        <v>43167</v>
      </c>
      <c r="H1993" t="s">
        <v>11</v>
      </c>
    </row>
    <row r="1994" spans="1:8" x14ac:dyDescent="0.25">
      <c r="A1994" t="s">
        <v>10</v>
      </c>
      <c r="B1994">
        <v>12</v>
      </c>
      <c r="C1994">
        <v>10</v>
      </c>
      <c r="D1994">
        <v>0</v>
      </c>
      <c r="E1994">
        <v>0</v>
      </c>
      <c r="F1994">
        <v>120</v>
      </c>
      <c r="G1994" s="1">
        <v>43168</v>
      </c>
      <c r="H1994" t="s">
        <v>11</v>
      </c>
    </row>
    <row r="1995" spans="1:8" x14ac:dyDescent="0.25">
      <c r="A1995" t="s">
        <v>10</v>
      </c>
      <c r="B1995">
        <v>1</v>
      </c>
      <c r="C1995">
        <v>10</v>
      </c>
      <c r="D1995">
        <v>100</v>
      </c>
      <c r="E1995">
        <v>0</v>
      </c>
      <c r="F1995">
        <v>0</v>
      </c>
      <c r="G1995" s="1">
        <v>43168</v>
      </c>
      <c r="H1995" t="s">
        <v>11</v>
      </c>
    </row>
    <row r="1996" spans="1:8" x14ac:dyDescent="0.25">
      <c r="A1996" t="s">
        <v>10</v>
      </c>
      <c r="B1996">
        <v>5</v>
      </c>
      <c r="C1996">
        <v>10</v>
      </c>
      <c r="D1996">
        <v>0</v>
      </c>
      <c r="E1996">
        <v>0</v>
      </c>
      <c r="F1996">
        <v>50</v>
      </c>
      <c r="G1996" s="1">
        <v>43168</v>
      </c>
      <c r="H1996" t="s">
        <v>11</v>
      </c>
    </row>
    <row r="1997" spans="1:8" x14ac:dyDescent="0.25">
      <c r="A1997" t="s">
        <v>10</v>
      </c>
      <c r="B1997">
        <v>1</v>
      </c>
      <c r="C1997">
        <v>10</v>
      </c>
      <c r="D1997">
        <v>100</v>
      </c>
      <c r="E1997">
        <v>0</v>
      </c>
      <c r="F1997">
        <v>0</v>
      </c>
      <c r="G1997" s="1">
        <v>43168</v>
      </c>
      <c r="H1997" t="s">
        <v>11</v>
      </c>
    </row>
    <row r="1998" spans="1:8" x14ac:dyDescent="0.25">
      <c r="A1998" t="s">
        <v>10</v>
      </c>
      <c r="B1998">
        <v>5</v>
      </c>
      <c r="C1998">
        <v>10</v>
      </c>
      <c r="D1998">
        <v>0</v>
      </c>
      <c r="E1998">
        <v>0</v>
      </c>
      <c r="F1998">
        <v>50</v>
      </c>
      <c r="G1998" s="1">
        <v>43168</v>
      </c>
      <c r="H1998" t="s">
        <v>11</v>
      </c>
    </row>
    <row r="1999" spans="1:8" x14ac:dyDescent="0.25">
      <c r="A1999" t="s">
        <v>10</v>
      </c>
      <c r="B1999">
        <v>12</v>
      </c>
      <c r="C1999">
        <v>10</v>
      </c>
      <c r="D1999">
        <v>0</v>
      </c>
      <c r="E1999">
        <v>0</v>
      </c>
      <c r="F1999">
        <v>120</v>
      </c>
      <c r="G1999" s="1">
        <v>43168</v>
      </c>
      <c r="H1999" t="s">
        <v>11</v>
      </c>
    </row>
    <row r="2000" spans="1:8" x14ac:dyDescent="0.25">
      <c r="A2000" t="s">
        <v>14</v>
      </c>
      <c r="B2000">
        <v>4</v>
      </c>
      <c r="C2000">
        <v>50</v>
      </c>
      <c r="D2000">
        <v>0</v>
      </c>
      <c r="E2000">
        <v>0</v>
      </c>
      <c r="F2000">
        <v>200</v>
      </c>
      <c r="G2000" s="1">
        <v>43168</v>
      </c>
      <c r="H2000" t="s">
        <v>15</v>
      </c>
    </row>
    <row r="2001" spans="1:8" x14ac:dyDescent="0.25">
      <c r="A2001" t="s">
        <v>10</v>
      </c>
      <c r="B2001">
        <v>30</v>
      </c>
      <c r="C2001">
        <v>10</v>
      </c>
      <c r="D2001">
        <v>0</v>
      </c>
      <c r="E2001">
        <v>0</v>
      </c>
      <c r="F2001">
        <v>300</v>
      </c>
      <c r="G2001" s="1">
        <v>43172</v>
      </c>
      <c r="H2001" t="s">
        <v>11</v>
      </c>
    </row>
    <row r="2002" spans="1:8" x14ac:dyDescent="0.25">
      <c r="A2002" t="s">
        <v>10</v>
      </c>
      <c r="B2002">
        <v>6</v>
      </c>
      <c r="C2002">
        <v>10</v>
      </c>
      <c r="D2002">
        <v>100</v>
      </c>
      <c r="E2002">
        <v>0</v>
      </c>
      <c r="F2002">
        <v>0</v>
      </c>
      <c r="G2002" s="1">
        <v>43172</v>
      </c>
      <c r="H2002" t="s">
        <v>11</v>
      </c>
    </row>
    <row r="2003" spans="1:8" x14ac:dyDescent="0.25">
      <c r="A2003" t="s">
        <v>14</v>
      </c>
      <c r="B2003">
        <v>2</v>
      </c>
      <c r="C2003">
        <v>50</v>
      </c>
      <c r="D2003">
        <v>0</v>
      </c>
      <c r="E2003">
        <v>0</v>
      </c>
      <c r="F2003">
        <v>100</v>
      </c>
      <c r="G2003" s="1">
        <v>43172</v>
      </c>
      <c r="H2003" t="s">
        <v>15</v>
      </c>
    </row>
    <row r="2004" spans="1:8" x14ac:dyDescent="0.25">
      <c r="A2004" t="s">
        <v>14</v>
      </c>
      <c r="B2004">
        <v>1</v>
      </c>
      <c r="C2004">
        <v>50</v>
      </c>
      <c r="D2004">
        <v>0</v>
      </c>
      <c r="E2004">
        <v>0</v>
      </c>
      <c r="F2004">
        <v>50</v>
      </c>
      <c r="G2004" s="1">
        <v>43172</v>
      </c>
      <c r="H2004" t="s">
        <v>15</v>
      </c>
    </row>
    <row r="2005" spans="1:8" x14ac:dyDescent="0.25">
      <c r="A2005" t="s">
        <v>10</v>
      </c>
      <c r="B2005">
        <v>10</v>
      </c>
      <c r="C2005">
        <v>10</v>
      </c>
      <c r="D2005">
        <v>0</v>
      </c>
      <c r="E2005">
        <v>0</v>
      </c>
      <c r="F2005">
        <v>100</v>
      </c>
      <c r="G2005" s="1">
        <v>43172</v>
      </c>
      <c r="H2005" t="s">
        <v>11</v>
      </c>
    </row>
    <row r="2006" spans="1:8" x14ac:dyDescent="0.25">
      <c r="A2006" t="s">
        <v>10</v>
      </c>
      <c r="B2006">
        <v>2</v>
      </c>
      <c r="C2006">
        <v>10</v>
      </c>
      <c r="D2006">
        <v>100</v>
      </c>
      <c r="E2006">
        <v>0</v>
      </c>
      <c r="F2006">
        <v>0</v>
      </c>
      <c r="G2006" s="1">
        <v>43172</v>
      </c>
      <c r="H2006" t="s">
        <v>11</v>
      </c>
    </row>
    <row r="2007" spans="1:8" x14ac:dyDescent="0.25">
      <c r="A2007" t="s">
        <v>10</v>
      </c>
      <c r="B2007">
        <v>2</v>
      </c>
      <c r="C2007">
        <v>10</v>
      </c>
      <c r="D2007">
        <v>0</v>
      </c>
      <c r="E2007">
        <v>0</v>
      </c>
      <c r="F2007">
        <v>20</v>
      </c>
      <c r="G2007" s="1">
        <v>43172</v>
      </c>
      <c r="H2007" t="s">
        <v>11</v>
      </c>
    </row>
    <row r="2008" spans="1:8" x14ac:dyDescent="0.25">
      <c r="A2008" t="s">
        <v>16</v>
      </c>
      <c r="B2008">
        <v>12</v>
      </c>
      <c r="C2008">
        <v>10</v>
      </c>
      <c r="D2008">
        <v>0</v>
      </c>
      <c r="E2008">
        <v>0</v>
      </c>
      <c r="F2008">
        <v>120</v>
      </c>
      <c r="G2008" s="1">
        <v>43172</v>
      </c>
      <c r="H2008" t="s">
        <v>11</v>
      </c>
    </row>
    <row r="2009" spans="1:8" x14ac:dyDescent="0.25">
      <c r="A2009" t="s">
        <v>16</v>
      </c>
      <c r="B2009">
        <v>2</v>
      </c>
      <c r="C2009">
        <v>10</v>
      </c>
      <c r="D2009">
        <v>100</v>
      </c>
      <c r="E2009">
        <v>0</v>
      </c>
      <c r="F2009">
        <v>0</v>
      </c>
      <c r="G2009" s="1">
        <v>43172</v>
      </c>
      <c r="H2009" t="s">
        <v>11</v>
      </c>
    </row>
    <row r="2010" spans="1:8" x14ac:dyDescent="0.25">
      <c r="A2010" t="s">
        <v>10</v>
      </c>
      <c r="B2010">
        <v>15</v>
      </c>
      <c r="C2010">
        <v>10</v>
      </c>
      <c r="D2010">
        <v>0</v>
      </c>
      <c r="E2010">
        <v>0</v>
      </c>
      <c r="F2010">
        <v>150</v>
      </c>
      <c r="G2010" s="1">
        <v>43172</v>
      </c>
      <c r="H2010" t="s">
        <v>11</v>
      </c>
    </row>
    <row r="2011" spans="1:8" x14ac:dyDescent="0.25">
      <c r="A2011" t="s">
        <v>10</v>
      </c>
      <c r="B2011">
        <v>5</v>
      </c>
      <c r="C2011">
        <v>10</v>
      </c>
      <c r="D2011">
        <v>0</v>
      </c>
      <c r="E2011">
        <v>0</v>
      </c>
      <c r="F2011">
        <v>50</v>
      </c>
      <c r="G2011" s="1">
        <v>43173</v>
      </c>
      <c r="H2011" t="s">
        <v>11</v>
      </c>
    </row>
    <row r="2012" spans="1:8" x14ac:dyDescent="0.25">
      <c r="A2012" t="s">
        <v>10</v>
      </c>
      <c r="B2012">
        <v>10</v>
      </c>
      <c r="C2012">
        <v>10</v>
      </c>
      <c r="D2012">
        <v>0</v>
      </c>
      <c r="E2012">
        <v>0</v>
      </c>
      <c r="F2012">
        <v>100</v>
      </c>
      <c r="G2012" s="1">
        <v>43173</v>
      </c>
      <c r="H2012" t="s">
        <v>11</v>
      </c>
    </row>
    <row r="2013" spans="1:8" x14ac:dyDescent="0.25">
      <c r="A2013" t="s">
        <v>10</v>
      </c>
      <c r="B2013">
        <v>12</v>
      </c>
      <c r="C2013">
        <v>10</v>
      </c>
      <c r="D2013">
        <v>0</v>
      </c>
      <c r="E2013">
        <v>0</v>
      </c>
      <c r="F2013">
        <v>120</v>
      </c>
      <c r="G2013" s="1">
        <v>43173</v>
      </c>
      <c r="H2013" t="s">
        <v>11</v>
      </c>
    </row>
    <row r="2014" spans="1:8" x14ac:dyDescent="0.25">
      <c r="A2014" t="s">
        <v>10</v>
      </c>
      <c r="B2014">
        <v>1</v>
      </c>
      <c r="C2014">
        <v>10</v>
      </c>
      <c r="D2014">
        <v>100</v>
      </c>
      <c r="E2014">
        <v>0</v>
      </c>
      <c r="F2014">
        <v>0</v>
      </c>
      <c r="G2014" s="1">
        <v>43173</v>
      </c>
      <c r="H2014" t="s">
        <v>11</v>
      </c>
    </row>
    <row r="2015" spans="1:8" x14ac:dyDescent="0.25">
      <c r="A2015" t="s">
        <v>10</v>
      </c>
      <c r="B2015">
        <v>12</v>
      </c>
      <c r="C2015">
        <v>10</v>
      </c>
      <c r="D2015">
        <v>0</v>
      </c>
      <c r="E2015">
        <v>0</v>
      </c>
      <c r="F2015">
        <v>120</v>
      </c>
      <c r="G2015" s="1">
        <v>43174</v>
      </c>
      <c r="H2015" t="s">
        <v>11</v>
      </c>
    </row>
    <row r="2016" spans="1:8" x14ac:dyDescent="0.25">
      <c r="A2016" t="s">
        <v>10</v>
      </c>
      <c r="B2016">
        <v>3</v>
      </c>
      <c r="C2016">
        <v>10</v>
      </c>
      <c r="D2016">
        <v>0</v>
      </c>
      <c r="E2016">
        <v>0</v>
      </c>
      <c r="F2016">
        <v>30</v>
      </c>
      <c r="G2016" s="1">
        <v>43174</v>
      </c>
      <c r="H2016" t="s">
        <v>11</v>
      </c>
    </row>
    <row r="2017" spans="1:8" x14ac:dyDescent="0.25">
      <c r="A2017" t="s">
        <v>10</v>
      </c>
      <c r="B2017">
        <v>12</v>
      </c>
      <c r="C2017">
        <v>10</v>
      </c>
      <c r="D2017">
        <v>0</v>
      </c>
      <c r="E2017">
        <v>0</v>
      </c>
      <c r="F2017">
        <v>120</v>
      </c>
      <c r="G2017" s="1">
        <v>43174</v>
      </c>
      <c r="H2017" t="s">
        <v>11</v>
      </c>
    </row>
    <row r="2018" spans="1:8" x14ac:dyDescent="0.25">
      <c r="A2018" t="s">
        <v>10</v>
      </c>
      <c r="B2018">
        <v>2</v>
      </c>
      <c r="C2018">
        <v>10</v>
      </c>
      <c r="D2018">
        <v>100</v>
      </c>
      <c r="E2018">
        <v>0</v>
      </c>
      <c r="F2018">
        <v>0</v>
      </c>
      <c r="G2018" s="1">
        <v>43174</v>
      </c>
      <c r="H2018" t="s">
        <v>11</v>
      </c>
    </row>
    <row r="2019" spans="1:8" x14ac:dyDescent="0.25">
      <c r="A2019" t="s">
        <v>16</v>
      </c>
      <c r="B2019">
        <v>4</v>
      </c>
      <c r="C2019">
        <v>11.67</v>
      </c>
      <c r="D2019">
        <v>0</v>
      </c>
      <c r="E2019">
        <v>0</v>
      </c>
      <c r="F2019">
        <v>46.67</v>
      </c>
      <c r="G2019" s="1">
        <v>43175</v>
      </c>
      <c r="H2019" t="s">
        <v>11</v>
      </c>
    </row>
    <row r="2020" spans="1:8" x14ac:dyDescent="0.25">
      <c r="A2020" t="s">
        <v>10</v>
      </c>
      <c r="B2020">
        <v>6</v>
      </c>
      <c r="C2020">
        <v>10</v>
      </c>
      <c r="D2020">
        <v>0</v>
      </c>
      <c r="E2020">
        <v>0</v>
      </c>
      <c r="F2020">
        <v>60</v>
      </c>
      <c r="G2020" s="1">
        <v>43175</v>
      </c>
      <c r="H2020" t="s">
        <v>11</v>
      </c>
    </row>
    <row r="2021" spans="1:8" x14ac:dyDescent="0.25">
      <c r="A2021" t="s">
        <v>10</v>
      </c>
      <c r="B2021">
        <v>5</v>
      </c>
      <c r="C2021">
        <v>10</v>
      </c>
      <c r="D2021">
        <v>0</v>
      </c>
      <c r="E2021">
        <v>0</v>
      </c>
      <c r="F2021">
        <v>50</v>
      </c>
      <c r="G2021" s="1">
        <v>43175</v>
      </c>
      <c r="H2021" t="s">
        <v>11</v>
      </c>
    </row>
    <row r="2022" spans="1:8" x14ac:dyDescent="0.25">
      <c r="A2022" t="s">
        <v>10</v>
      </c>
      <c r="B2022">
        <v>1</v>
      </c>
      <c r="C2022">
        <v>0</v>
      </c>
      <c r="D2022">
        <v>0</v>
      </c>
      <c r="E2022">
        <v>0</v>
      </c>
      <c r="F2022">
        <v>0</v>
      </c>
      <c r="G2022" s="1">
        <v>43175</v>
      </c>
      <c r="H2022" t="s">
        <v>11</v>
      </c>
    </row>
    <row r="2023" spans="1:8" x14ac:dyDescent="0.25">
      <c r="A2023" t="s">
        <v>10</v>
      </c>
      <c r="B2023">
        <v>10</v>
      </c>
      <c r="C2023">
        <v>10</v>
      </c>
      <c r="D2023">
        <v>0</v>
      </c>
      <c r="E2023">
        <v>0</v>
      </c>
      <c r="F2023">
        <v>100</v>
      </c>
      <c r="G2023" s="1">
        <v>43178</v>
      </c>
      <c r="H2023" t="s">
        <v>11</v>
      </c>
    </row>
    <row r="2024" spans="1:8" x14ac:dyDescent="0.25">
      <c r="A2024" t="s">
        <v>10</v>
      </c>
      <c r="B2024">
        <v>2</v>
      </c>
      <c r="C2024">
        <v>10</v>
      </c>
      <c r="D2024">
        <v>100</v>
      </c>
      <c r="E2024">
        <v>0</v>
      </c>
      <c r="F2024">
        <v>0</v>
      </c>
      <c r="G2024" s="1">
        <v>43178</v>
      </c>
      <c r="H2024" t="s">
        <v>11</v>
      </c>
    </row>
    <row r="2025" spans="1:8" x14ac:dyDescent="0.25">
      <c r="A2025" t="s">
        <v>10</v>
      </c>
      <c r="B2025">
        <v>8</v>
      </c>
      <c r="C2025">
        <v>10</v>
      </c>
      <c r="D2025">
        <v>0</v>
      </c>
      <c r="E2025">
        <v>0</v>
      </c>
      <c r="F2025">
        <v>80</v>
      </c>
      <c r="G2025" s="1">
        <v>43178</v>
      </c>
      <c r="H2025" t="s">
        <v>11</v>
      </c>
    </row>
    <row r="2026" spans="1:8" x14ac:dyDescent="0.25">
      <c r="A2026" t="s">
        <v>10</v>
      </c>
      <c r="B2026">
        <v>1</v>
      </c>
      <c r="C2026">
        <v>10</v>
      </c>
      <c r="D2026">
        <v>100</v>
      </c>
      <c r="E2026">
        <v>0</v>
      </c>
      <c r="F2026">
        <v>0</v>
      </c>
      <c r="G2026" s="1">
        <v>43178</v>
      </c>
      <c r="H2026" t="s">
        <v>11</v>
      </c>
    </row>
    <row r="2027" spans="1:8" x14ac:dyDescent="0.25">
      <c r="A2027" t="s">
        <v>10</v>
      </c>
      <c r="B2027">
        <v>10</v>
      </c>
      <c r="C2027">
        <v>10</v>
      </c>
      <c r="D2027">
        <v>0</v>
      </c>
      <c r="E2027">
        <v>0</v>
      </c>
      <c r="F2027">
        <v>100</v>
      </c>
      <c r="G2027" s="1">
        <v>43179</v>
      </c>
      <c r="H2027" t="s">
        <v>11</v>
      </c>
    </row>
    <row r="2028" spans="1:8" x14ac:dyDescent="0.25">
      <c r="A2028" t="s">
        <v>10</v>
      </c>
      <c r="B2028">
        <v>12</v>
      </c>
      <c r="C2028">
        <v>10</v>
      </c>
      <c r="D2028">
        <v>0</v>
      </c>
      <c r="E2028">
        <v>0</v>
      </c>
      <c r="F2028">
        <v>120</v>
      </c>
      <c r="G2028" s="1">
        <v>43179</v>
      </c>
      <c r="H2028" t="s">
        <v>11</v>
      </c>
    </row>
    <row r="2029" spans="1:8" x14ac:dyDescent="0.25">
      <c r="A2029" t="s">
        <v>10</v>
      </c>
      <c r="B2029">
        <v>3</v>
      </c>
      <c r="C2029">
        <v>10</v>
      </c>
      <c r="D2029">
        <v>100</v>
      </c>
      <c r="E2029">
        <v>0</v>
      </c>
      <c r="F2029">
        <v>0</v>
      </c>
      <c r="G2029" s="1">
        <v>43179</v>
      </c>
      <c r="H2029" t="s">
        <v>11</v>
      </c>
    </row>
    <row r="2030" spans="1:8" x14ac:dyDescent="0.25">
      <c r="A2030" t="s">
        <v>10</v>
      </c>
      <c r="B2030">
        <v>1</v>
      </c>
      <c r="C2030">
        <v>10</v>
      </c>
      <c r="D2030">
        <v>0</v>
      </c>
      <c r="E2030">
        <v>0</v>
      </c>
      <c r="F2030">
        <v>10</v>
      </c>
      <c r="G2030" s="1">
        <v>43179</v>
      </c>
      <c r="H2030" t="s">
        <v>11</v>
      </c>
    </row>
    <row r="2031" spans="1:8" x14ac:dyDescent="0.25">
      <c r="A2031" t="s">
        <v>10</v>
      </c>
      <c r="B2031">
        <v>5</v>
      </c>
      <c r="C2031">
        <v>10</v>
      </c>
      <c r="D2031">
        <v>0</v>
      </c>
      <c r="E2031">
        <v>0</v>
      </c>
      <c r="F2031">
        <v>50</v>
      </c>
      <c r="G2031" s="1">
        <v>43179</v>
      </c>
      <c r="H2031" t="s">
        <v>11</v>
      </c>
    </row>
    <row r="2032" spans="1:8" x14ac:dyDescent="0.25">
      <c r="A2032" t="s">
        <v>10</v>
      </c>
      <c r="B2032">
        <v>1</v>
      </c>
      <c r="C2032">
        <v>10</v>
      </c>
      <c r="D2032">
        <v>100</v>
      </c>
      <c r="E2032">
        <v>0</v>
      </c>
      <c r="F2032">
        <v>0</v>
      </c>
      <c r="G2032" s="1">
        <v>43179</v>
      </c>
      <c r="H2032" t="s">
        <v>11</v>
      </c>
    </row>
    <row r="2033" spans="1:8" x14ac:dyDescent="0.25">
      <c r="A2033" t="s">
        <v>10</v>
      </c>
      <c r="B2033">
        <v>10</v>
      </c>
      <c r="C2033">
        <v>10</v>
      </c>
      <c r="D2033">
        <v>0</v>
      </c>
      <c r="E2033">
        <v>0</v>
      </c>
      <c r="F2033">
        <v>100</v>
      </c>
      <c r="G2033" s="1">
        <v>43179</v>
      </c>
      <c r="H2033" t="s">
        <v>11</v>
      </c>
    </row>
    <row r="2034" spans="1:8" x14ac:dyDescent="0.25">
      <c r="A2034" t="s">
        <v>14</v>
      </c>
      <c r="B2034">
        <v>3</v>
      </c>
      <c r="C2034">
        <v>50</v>
      </c>
      <c r="D2034">
        <v>0</v>
      </c>
      <c r="E2034">
        <v>0</v>
      </c>
      <c r="F2034">
        <v>150</v>
      </c>
      <c r="G2034" s="1">
        <v>43179</v>
      </c>
      <c r="H2034" t="s">
        <v>15</v>
      </c>
    </row>
    <row r="2035" spans="1:8" x14ac:dyDescent="0.25">
      <c r="A2035" t="s">
        <v>10</v>
      </c>
      <c r="B2035">
        <v>12</v>
      </c>
      <c r="C2035">
        <v>10</v>
      </c>
      <c r="D2035">
        <v>0</v>
      </c>
      <c r="E2035">
        <v>0</v>
      </c>
      <c r="F2035">
        <v>120</v>
      </c>
      <c r="G2035" s="1">
        <v>43179</v>
      </c>
      <c r="H2035" t="s">
        <v>11</v>
      </c>
    </row>
    <row r="2036" spans="1:8" x14ac:dyDescent="0.25">
      <c r="A2036" t="s">
        <v>10</v>
      </c>
      <c r="B2036">
        <v>8</v>
      </c>
      <c r="C2036">
        <v>10</v>
      </c>
      <c r="D2036">
        <v>0</v>
      </c>
      <c r="E2036">
        <v>0</v>
      </c>
      <c r="F2036">
        <v>80</v>
      </c>
      <c r="G2036" s="1">
        <v>43179</v>
      </c>
      <c r="H2036" t="s">
        <v>11</v>
      </c>
    </row>
    <row r="2037" spans="1:8" x14ac:dyDescent="0.25">
      <c r="A2037" t="s">
        <v>10</v>
      </c>
      <c r="B2037">
        <v>8</v>
      </c>
      <c r="C2037">
        <v>10</v>
      </c>
      <c r="D2037">
        <v>0</v>
      </c>
      <c r="E2037">
        <v>0</v>
      </c>
      <c r="F2037">
        <v>80</v>
      </c>
      <c r="G2037" s="1">
        <v>43180</v>
      </c>
      <c r="H2037" t="s">
        <v>11</v>
      </c>
    </row>
    <row r="2038" spans="1:8" x14ac:dyDescent="0.25">
      <c r="A2038" t="s">
        <v>10</v>
      </c>
      <c r="B2038">
        <v>1</v>
      </c>
      <c r="C2038">
        <v>10</v>
      </c>
      <c r="D2038">
        <v>0</v>
      </c>
      <c r="E2038">
        <v>0</v>
      </c>
      <c r="F2038">
        <v>10</v>
      </c>
      <c r="G2038" s="1">
        <v>43180</v>
      </c>
      <c r="H2038" t="s">
        <v>11</v>
      </c>
    </row>
    <row r="2039" spans="1:8" x14ac:dyDescent="0.25">
      <c r="A2039" t="s">
        <v>10</v>
      </c>
      <c r="B2039">
        <v>10</v>
      </c>
      <c r="C2039">
        <v>10</v>
      </c>
      <c r="D2039">
        <v>0</v>
      </c>
      <c r="E2039">
        <v>0</v>
      </c>
      <c r="F2039">
        <v>100</v>
      </c>
      <c r="G2039" s="1">
        <v>43180</v>
      </c>
      <c r="H2039" t="s">
        <v>11</v>
      </c>
    </row>
    <row r="2040" spans="1:8" x14ac:dyDescent="0.25">
      <c r="A2040" t="s">
        <v>10</v>
      </c>
      <c r="B2040">
        <v>2</v>
      </c>
      <c r="C2040">
        <v>10</v>
      </c>
      <c r="D2040">
        <v>100</v>
      </c>
      <c r="E2040">
        <v>0</v>
      </c>
      <c r="F2040">
        <v>0</v>
      </c>
      <c r="G2040" s="1">
        <v>43180</v>
      </c>
      <c r="H2040" t="s">
        <v>11</v>
      </c>
    </row>
    <row r="2041" spans="1:8" x14ac:dyDescent="0.25">
      <c r="A2041" t="s">
        <v>10</v>
      </c>
      <c r="B2041">
        <v>12</v>
      </c>
      <c r="C2041">
        <v>10</v>
      </c>
      <c r="D2041">
        <v>0</v>
      </c>
      <c r="E2041">
        <v>0</v>
      </c>
      <c r="F2041">
        <v>120</v>
      </c>
      <c r="G2041" s="1">
        <v>43180</v>
      </c>
      <c r="H2041" t="s">
        <v>11</v>
      </c>
    </row>
    <row r="2042" spans="1:8" x14ac:dyDescent="0.25">
      <c r="A2042" t="s">
        <v>10</v>
      </c>
      <c r="B2042">
        <v>10</v>
      </c>
      <c r="C2042">
        <v>10</v>
      </c>
      <c r="D2042">
        <v>0</v>
      </c>
      <c r="E2042">
        <v>0</v>
      </c>
      <c r="F2042">
        <v>100</v>
      </c>
      <c r="G2042" s="1">
        <v>43180</v>
      </c>
      <c r="H2042" t="s">
        <v>11</v>
      </c>
    </row>
    <row r="2043" spans="1:8" x14ac:dyDescent="0.25">
      <c r="A2043" t="s">
        <v>10</v>
      </c>
      <c r="B2043">
        <v>5</v>
      </c>
      <c r="C2043">
        <v>10</v>
      </c>
      <c r="D2043">
        <v>0</v>
      </c>
      <c r="E2043">
        <v>0</v>
      </c>
      <c r="F2043">
        <v>50</v>
      </c>
      <c r="G2043" s="1">
        <v>43180</v>
      </c>
      <c r="H2043" t="s">
        <v>11</v>
      </c>
    </row>
    <row r="2044" spans="1:8" x14ac:dyDescent="0.25">
      <c r="A2044" t="s">
        <v>10</v>
      </c>
      <c r="B2044">
        <v>1</v>
      </c>
      <c r="C2044">
        <v>10</v>
      </c>
      <c r="D2044">
        <v>100</v>
      </c>
      <c r="E2044">
        <v>0</v>
      </c>
      <c r="F2044">
        <v>0</v>
      </c>
      <c r="G2044" s="1">
        <v>43180</v>
      </c>
      <c r="H2044" t="s">
        <v>11</v>
      </c>
    </row>
    <row r="2045" spans="1:8" x14ac:dyDescent="0.25">
      <c r="A2045" t="s">
        <v>10</v>
      </c>
      <c r="B2045">
        <v>1</v>
      </c>
      <c r="C2045">
        <v>10</v>
      </c>
      <c r="D2045">
        <v>0</v>
      </c>
      <c r="E2045">
        <v>0</v>
      </c>
      <c r="F2045">
        <v>10</v>
      </c>
      <c r="G2045" s="1">
        <v>43180</v>
      </c>
      <c r="H2045" t="s">
        <v>11</v>
      </c>
    </row>
    <row r="2046" spans="1:8" x14ac:dyDescent="0.25">
      <c r="A2046" t="s">
        <v>10</v>
      </c>
      <c r="B2046">
        <v>5</v>
      </c>
      <c r="C2046">
        <v>10</v>
      </c>
      <c r="D2046">
        <v>0</v>
      </c>
      <c r="E2046">
        <v>0</v>
      </c>
      <c r="F2046">
        <v>50</v>
      </c>
      <c r="G2046" s="1">
        <v>43181</v>
      </c>
      <c r="H2046" t="s">
        <v>11</v>
      </c>
    </row>
    <row r="2047" spans="1:8" x14ac:dyDescent="0.25">
      <c r="A2047" t="s">
        <v>16</v>
      </c>
      <c r="B2047">
        <v>12</v>
      </c>
      <c r="C2047">
        <v>10</v>
      </c>
      <c r="D2047">
        <v>0</v>
      </c>
      <c r="E2047">
        <v>0</v>
      </c>
      <c r="F2047">
        <v>120</v>
      </c>
      <c r="G2047" s="1">
        <v>43181</v>
      </c>
      <c r="H2047" t="s">
        <v>11</v>
      </c>
    </row>
    <row r="2048" spans="1:8" x14ac:dyDescent="0.25">
      <c r="A2048" t="s">
        <v>16</v>
      </c>
      <c r="B2048">
        <v>2</v>
      </c>
      <c r="C2048">
        <v>10</v>
      </c>
      <c r="D2048">
        <v>100</v>
      </c>
      <c r="E2048">
        <v>0</v>
      </c>
      <c r="F2048">
        <v>0</v>
      </c>
      <c r="G2048" s="1">
        <v>43181</v>
      </c>
      <c r="H2048" t="s">
        <v>11</v>
      </c>
    </row>
    <row r="2049" spans="1:8" x14ac:dyDescent="0.25">
      <c r="A2049" t="s">
        <v>10</v>
      </c>
      <c r="B2049">
        <v>10</v>
      </c>
      <c r="C2049">
        <v>10</v>
      </c>
      <c r="D2049">
        <v>0</v>
      </c>
      <c r="E2049">
        <v>0</v>
      </c>
      <c r="F2049">
        <v>100</v>
      </c>
      <c r="G2049" s="1">
        <v>43181</v>
      </c>
      <c r="H2049" t="s">
        <v>11</v>
      </c>
    </row>
    <row r="2050" spans="1:8" x14ac:dyDescent="0.25">
      <c r="A2050" t="s">
        <v>10</v>
      </c>
      <c r="B2050">
        <v>2</v>
      </c>
      <c r="C2050">
        <v>10</v>
      </c>
      <c r="D2050">
        <v>100</v>
      </c>
      <c r="E2050">
        <v>0</v>
      </c>
      <c r="F2050">
        <v>0</v>
      </c>
      <c r="G2050" s="1">
        <v>43181</v>
      </c>
      <c r="H2050" t="s">
        <v>11</v>
      </c>
    </row>
    <row r="2051" spans="1:8" x14ac:dyDescent="0.25">
      <c r="A2051" t="s">
        <v>10</v>
      </c>
      <c r="B2051">
        <v>6</v>
      </c>
      <c r="C2051">
        <v>10</v>
      </c>
      <c r="D2051">
        <v>0</v>
      </c>
      <c r="E2051">
        <v>0</v>
      </c>
      <c r="F2051">
        <v>60</v>
      </c>
      <c r="G2051" s="1">
        <v>43182</v>
      </c>
      <c r="H2051" t="s">
        <v>11</v>
      </c>
    </row>
    <row r="2052" spans="1:8" x14ac:dyDescent="0.25">
      <c r="A2052" t="s">
        <v>10</v>
      </c>
      <c r="B2052">
        <v>1</v>
      </c>
      <c r="C2052">
        <v>10</v>
      </c>
      <c r="D2052">
        <v>100</v>
      </c>
      <c r="E2052">
        <v>0</v>
      </c>
      <c r="F2052">
        <v>0</v>
      </c>
      <c r="G2052" s="1">
        <v>43182</v>
      </c>
      <c r="H2052" t="s">
        <v>11</v>
      </c>
    </row>
    <row r="2053" spans="1:8" x14ac:dyDescent="0.25">
      <c r="A2053" t="s">
        <v>10</v>
      </c>
      <c r="B2053">
        <v>6</v>
      </c>
      <c r="C2053">
        <v>10</v>
      </c>
      <c r="D2053">
        <v>0</v>
      </c>
      <c r="E2053">
        <v>0</v>
      </c>
      <c r="F2053">
        <v>60</v>
      </c>
      <c r="G2053" s="1">
        <v>43182</v>
      </c>
      <c r="H2053" t="s">
        <v>11</v>
      </c>
    </row>
    <row r="2054" spans="1:8" x14ac:dyDescent="0.25">
      <c r="A2054" t="s">
        <v>10</v>
      </c>
      <c r="B2054">
        <v>1</v>
      </c>
      <c r="C2054">
        <v>10</v>
      </c>
      <c r="D2054">
        <v>100</v>
      </c>
      <c r="E2054">
        <v>0</v>
      </c>
      <c r="F2054">
        <v>0</v>
      </c>
      <c r="G2054" s="1">
        <v>43182</v>
      </c>
      <c r="H2054" t="s">
        <v>11</v>
      </c>
    </row>
    <row r="2055" spans="1:8" x14ac:dyDescent="0.25">
      <c r="A2055" t="s">
        <v>10</v>
      </c>
      <c r="B2055">
        <v>20</v>
      </c>
      <c r="C2055">
        <v>10</v>
      </c>
      <c r="D2055">
        <v>0</v>
      </c>
      <c r="E2055">
        <v>0</v>
      </c>
      <c r="F2055">
        <v>200</v>
      </c>
      <c r="G2055" s="1">
        <v>43182</v>
      </c>
      <c r="H2055" t="s">
        <v>11</v>
      </c>
    </row>
    <row r="2056" spans="1:8" x14ac:dyDescent="0.25">
      <c r="A2056" t="s">
        <v>10</v>
      </c>
      <c r="B2056">
        <v>4</v>
      </c>
      <c r="C2056">
        <v>10</v>
      </c>
      <c r="D2056">
        <v>100</v>
      </c>
      <c r="E2056">
        <v>0</v>
      </c>
      <c r="F2056">
        <v>0</v>
      </c>
      <c r="G2056" s="1">
        <v>43182</v>
      </c>
      <c r="H2056" t="s">
        <v>11</v>
      </c>
    </row>
    <row r="2057" spans="1:8" x14ac:dyDescent="0.25">
      <c r="A2057" t="s">
        <v>10</v>
      </c>
      <c r="B2057">
        <v>3</v>
      </c>
      <c r="C2057">
        <v>11.67</v>
      </c>
      <c r="D2057">
        <v>0</v>
      </c>
      <c r="E2057">
        <v>0</v>
      </c>
      <c r="F2057">
        <v>35</v>
      </c>
      <c r="G2057" s="1">
        <v>43185</v>
      </c>
      <c r="H2057" t="s">
        <v>11</v>
      </c>
    </row>
    <row r="2058" spans="1:8" x14ac:dyDescent="0.25">
      <c r="A2058" t="s">
        <v>10</v>
      </c>
      <c r="B2058">
        <v>8</v>
      </c>
      <c r="C2058">
        <v>10</v>
      </c>
      <c r="D2058">
        <v>0</v>
      </c>
      <c r="E2058">
        <v>0</v>
      </c>
      <c r="F2058">
        <v>80</v>
      </c>
      <c r="G2058" s="1">
        <v>43186</v>
      </c>
      <c r="H2058" t="s">
        <v>11</v>
      </c>
    </row>
    <row r="2059" spans="1:8" x14ac:dyDescent="0.25">
      <c r="A2059" t="s">
        <v>10</v>
      </c>
      <c r="B2059">
        <v>1</v>
      </c>
      <c r="C2059">
        <v>10</v>
      </c>
      <c r="D2059">
        <v>0</v>
      </c>
      <c r="E2059">
        <v>0</v>
      </c>
      <c r="F2059">
        <v>10</v>
      </c>
      <c r="G2059" s="1">
        <v>43186</v>
      </c>
      <c r="H2059" t="s">
        <v>11</v>
      </c>
    </row>
    <row r="2060" spans="1:8" x14ac:dyDescent="0.25">
      <c r="A2060" t="s">
        <v>10</v>
      </c>
      <c r="B2060">
        <v>12</v>
      </c>
      <c r="C2060">
        <v>10</v>
      </c>
      <c r="D2060">
        <v>0</v>
      </c>
      <c r="E2060">
        <v>0</v>
      </c>
      <c r="F2060">
        <v>120</v>
      </c>
      <c r="G2060" s="1">
        <v>43186</v>
      </c>
      <c r="H2060" t="s">
        <v>11</v>
      </c>
    </row>
    <row r="2061" spans="1:8" x14ac:dyDescent="0.25">
      <c r="A2061" t="s">
        <v>10</v>
      </c>
      <c r="B2061">
        <v>4</v>
      </c>
      <c r="C2061">
        <v>10</v>
      </c>
      <c r="D2061">
        <v>0</v>
      </c>
      <c r="E2061">
        <v>0</v>
      </c>
      <c r="F2061">
        <v>40</v>
      </c>
      <c r="G2061" s="1">
        <v>43186</v>
      </c>
      <c r="H2061" t="s">
        <v>11</v>
      </c>
    </row>
    <row r="2062" spans="1:8" x14ac:dyDescent="0.25">
      <c r="A2062" t="s">
        <v>10</v>
      </c>
      <c r="B2062">
        <v>5</v>
      </c>
      <c r="C2062">
        <v>10</v>
      </c>
      <c r="D2062">
        <v>0</v>
      </c>
      <c r="E2062">
        <v>0</v>
      </c>
      <c r="F2062">
        <v>50</v>
      </c>
      <c r="G2062" s="1">
        <v>43186</v>
      </c>
      <c r="H2062" t="s">
        <v>11</v>
      </c>
    </row>
    <row r="2063" spans="1:8" x14ac:dyDescent="0.25">
      <c r="A2063" t="s">
        <v>16</v>
      </c>
      <c r="B2063">
        <v>12</v>
      </c>
      <c r="C2063">
        <v>10</v>
      </c>
      <c r="D2063">
        <v>0</v>
      </c>
      <c r="E2063">
        <v>0</v>
      </c>
      <c r="F2063">
        <v>120</v>
      </c>
      <c r="G2063" s="1">
        <v>43186</v>
      </c>
      <c r="H2063" t="s">
        <v>11</v>
      </c>
    </row>
    <row r="2064" spans="1:8" x14ac:dyDescent="0.25">
      <c r="A2064" t="s">
        <v>16</v>
      </c>
      <c r="B2064">
        <v>3</v>
      </c>
      <c r="C2064">
        <v>10</v>
      </c>
      <c r="D2064">
        <v>100</v>
      </c>
      <c r="E2064">
        <v>0</v>
      </c>
      <c r="F2064">
        <v>0</v>
      </c>
      <c r="G2064" s="1">
        <v>43186</v>
      </c>
      <c r="H2064" t="s">
        <v>11</v>
      </c>
    </row>
    <row r="2065" spans="1:8" x14ac:dyDescent="0.25">
      <c r="A2065" t="s">
        <v>10</v>
      </c>
      <c r="B2065">
        <v>13</v>
      </c>
      <c r="C2065">
        <v>10</v>
      </c>
      <c r="D2065">
        <v>0</v>
      </c>
      <c r="E2065">
        <v>0</v>
      </c>
      <c r="F2065">
        <v>130</v>
      </c>
      <c r="G2065" s="1">
        <v>43187</v>
      </c>
      <c r="H2065" t="s">
        <v>11</v>
      </c>
    </row>
    <row r="2066" spans="1:8" x14ac:dyDescent="0.25">
      <c r="A2066" t="s">
        <v>10</v>
      </c>
      <c r="B2066">
        <v>1</v>
      </c>
      <c r="C2066">
        <v>10</v>
      </c>
      <c r="D2066">
        <v>100</v>
      </c>
      <c r="E2066">
        <v>0</v>
      </c>
      <c r="F2066">
        <v>0</v>
      </c>
      <c r="G2066" s="1">
        <v>43187</v>
      </c>
      <c r="H2066" t="s">
        <v>11</v>
      </c>
    </row>
    <row r="2067" spans="1:8" x14ac:dyDescent="0.25">
      <c r="A2067" t="s">
        <v>14</v>
      </c>
      <c r="B2067">
        <v>2</v>
      </c>
      <c r="C2067">
        <v>50</v>
      </c>
      <c r="D2067">
        <v>0</v>
      </c>
      <c r="E2067">
        <v>0</v>
      </c>
      <c r="F2067">
        <v>100</v>
      </c>
      <c r="G2067" s="1">
        <v>43187</v>
      </c>
      <c r="H2067" t="s">
        <v>15</v>
      </c>
    </row>
    <row r="2068" spans="1:8" x14ac:dyDescent="0.25">
      <c r="A2068" t="s">
        <v>10</v>
      </c>
      <c r="B2068">
        <v>1</v>
      </c>
      <c r="C2068">
        <v>10</v>
      </c>
      <c r="D2068">
        <v>0</v>
      </c>
      <c r="E2068">
        <v>0</v>
      </c>
      <c r="F2068">
        <v>10</v>
      </c>
      <c r="G2068" s="1">
        <v>43187</v>
      </c>
      <c r="H2068" t="s">
        <v>11</v>
      </c>
    </row>
    <row r="2069" spans="1:8" x14ac:dyDescent="0.25">
      <c r="A2069" t="s">
        <v>10</v>
      </c>
      <c r="B2069">
        <v>12</v>
      </c>
      <c r="C2069">
        <v>10</v>
      </c>
      <c r="D2069">
        <v>100</v>
      </c>
      <c r="E2069">
        <v>0</v>
      </c>
      <c r="F2069">
        <v>0</v>
      </c>
      <c r="G2069" s="1">
        <v>43188</v>
      </c>
      <c r="H2069" t="s">
        <v>11</v>
      </c>
    </row>
    <row r="2070" spans="1:8" x14ac:dyDescent="0.25">
      <c r="A2070" t="s">
        <v>14</v>
      </c>
      <c r="B2070">
        <v>1</v>
      </c>
      <c r="C2070">
        <v>50</v>
      </c>
      <c r="D2070">
        <v>0</v>
      </c>
      <c r="E2070">
        <v>0</v>
      </c>
      <c r="F2070">
        <v>50</v>
      </c>
      <c r="G2070" s="1">
        <v>43189</v>
      </c>
      <c r="H2070" t="s">
        <v>15</v>
      </c>
    </row>
    <row r="2071" spans="1:8" x14ac:dyDescent="0.25">
      <c r="A2071" t="s">
        <v>22</v>
      </c>
      <c r="B2071">
        <v>25</v>
      </c>
      <c r="C2071">
        <v>5.83</v>
      </c>
      <c r="D2071">
        <v>0</v>
      </c>
      <c r="E2071">
        <v>0</v>
      </c>
      <c r="F2071">
        <v>145.83000000000001</v>
      </c>
      <c r="G2071" s="1">
        <v>43189</v>
      </c>
      <c r="H2071" t="s">
        <v>19</v>
      </c>
    </row>
    <row r="2072" spans="1:8" x14ac:dyDescent="0.25">
      <c r="A2072" t="s">
        <v>22</v>
      </c>
      <c r="B2072">
        <v>5</v>
      </c>
      <c r="C2072">
        <v>5.83</v>
      </c>
      <c r="D2072">
        <v>100</v>
      </c>
      <c r="E2072">
        <v>0</v>
      </c>
      <c r="F2072">
        <v>0</v>
      </c>
      <c r="G2072" s="1">
        <v>43189</v>
      </c>
      <c r="H2072" t="s">
        <v>19</v>
      </c>
    </row>
    <row r="2073" spans="1:8" x14ac:dyDescent="0.25">
      <c r="A2073" t="s">
        <v>10</v>
      </c>
      <c r="B2073">
        <v>5</v>
      </c>
      <c r="C2073">
        <v>10</v>
      </c>
      <c r="D2073">
        <v>0</v>
      </c>
      <c r="E2073">
        <v>0</v>
      </c>
      <c r="F2073">
        <v>50</v>
      </c>
      <c r="G2073" s="1">
        <v>43189</v>
      </c>
      <c r="H2073" t="s">
        <v>11</v>
      </c>
    </row>
    <row r="2074" spans="1:8" x14ac:dyDescent="0.25">
      <c r="A2074" t="s">
        <v>10</v>
      </c>
      <c r="B2074">
        <v>1</v>
      </c>
      <c r="C2074">
        <v>10</v>
      </c>
      <c r="D2074">
        <v>100</v>
      </c>
      <c r="E2074">
        <v>0</v>
      </c>
      <c r="F2074">
        <v>0</v>
      </c>
      <c r="G2074" s="1">
        <v>43189</v>
      </c>
      <c r="H2074" t="s">
        <v>11</v>
      </c>
    </row>
    <row r="2075" spans="1:8" x14ac:dyDescent="0.25">
      <c r="A2075" t="s">
        <v>10</v>
      </c>
      <c r="B2075">
        <v>8</v>
      </c>
      <c r="C2075">
        <v>10</v>
      </c>
      <c r="D2075">
        <v>0</v>
      </c>
      <c r="E2075">
        <v>0</v>
      </c>
      <c r="F2075">
        <v>80</v>
      </c>
      <c r="G2075" s="1">
        <v>43193</v>
      </c>
      <c r="H2075" t="s">
        <v>11</v>
      </c>
    </row>
    <row r="2076" spans="1:8" x14ac:dyDescent="0.25">
      <c r="A2076" t="s">
        <v>22</v>
      </c>
      <c r="B2076">
        <v>2</v>
      </c>
      <c r="C2076">
        <v>5.83</v>
      </c>
      <c r="D2076">
        <v>0</v>
      </c>
      <c r="E2076">
        <v>0</v>
      </c>
      <c r="F2076">
        <v>11.67</v>
      </c>
      <c r="G2076" s="1">
        <v>43194</v>
      </c>
      <c r="H2076" t="s">
        <v>19</v>
      </c>
    </row>
    <row r="2077" spans="1:8" x14ac:dyDescent="0.25">
      <c r="A2077" t="s">
        <v>10</v>
      </c>
      <c r="B2077">
        <v>12</v>
      </c>
      <c r="C2077">
        <v>10</v>
      </c>
      <c r="D2077">
        <v>0</v>
      </c>
      <c r="E2077">
        <v>0</v>
      </c>
      <c r="F2077">
        <v>120</v>
      </c>
      <c r="G2077" s="1">
        <v>43194</v>
      </c>
      <c r="H2077" t="s">
        <v>11</v>
      </c>
    </row>
    <row r="2078" spans="1:8" x14ac:dyDescent="0.25">
      <c r="A2078" t="s">
        <v>10</v>
      </c>
      <c r="B2078">
        <v>2</v>
      </c>
      <c r="C2078">
        <v>10</v>
      </c>
      <c r="D2078">
        <v>100</v>
      </c>
      <c r="E2078">
        <v>0</v>
      </c>
      <c r="F2078">
        <v>0</v>
      </c>
      <c r="G2078" s="1">
        <v>43194</v>
      </c>
      <c r="H2078" t="s">
        <v>11</v>
      </c>
    </row>
    <row r="2079" spans="1:8" x14ac:dyDescent="0.25">
      <c r="A2079" t="s">
        <v>10</v>
      </c>
      <c r="B2079">
        <v>6</v>
      </c>
      <c r="C2079">
        <v>10</v>
      </c>
      <c r="D2079">
        <v>0</v>
      </c>
      <c r="E2079">
        <v>0</v>
      </c>
      <c r="F2079">
        <v>60</v>
      </c>
      <c r="G2079" s="1">
        <v>43194</v>
      </c>
      <c r="H2079" t="s">
        <v>11</v>
      </c>
    </row>
    <row r="2080" spans="1:8" x14ac:dyDescent="0.25">
      <c r="A2080" t="s">
        <v>10</v>
      </c>
      <c r="B2080">
        <v>1</v>
      </c>
      <c r="C2080">
        <v>10</v>
      </c>
      <c r="D2080">
        <v>100</v>
      </c>
      <c r="E2080">
        <v>0</v>
      </c>
      <c r="F2080">
        <v>0</v>
      </c>
      <c r="G2080" s="1">
        <v>43194</v>
      </c>
      <c r="H2080" t="s">
        <v>11</v>
      </c>
    </row>
    <row r="2081" spans="1:8" x14ac:dyDescent="0.25">
      <c r="A2081" t="s">
        <v>10</v>
      </c>
      <c r="B2081">
        <v>10</v>
      </c>
      <c r="C2081">
        <v>10</v>
      </c>
      <c r="D2081">
        <v>0</v>
      </c>
      <c r="E2081">
        <v>0</v>
      </c>
      <c r="F2081">
        <v>100</v>
      </c>
      <c r="G2081" s="1">
        <v>43195</v>
      </c>
      <c r="H2081" t="s">
        <v>11</v>
      </c>
    </row>
    <row r="2082" spans="1:8" x14ac:dyDescent="0.25">
      <c r="A2082" t="s">
        <v>10</v>
      </c>
      <c r="B2082">
        <v>2</v>
      </c>
      <c r="C2082">
        <v>10</v>
      </c>
      <c r="D2082">
        <v>100</v>
      </c>
      <c r="E2082">
        <v>0</v>
      </c>
      <c r="F2082">
        <v>0</v>
      </c>
      <c r="G2082" s="1">
        <v>43195</v>
      </c>
      <c r="H2082" t="s">
        <v>11</v>
      </c>
    </row>
    <row r="2083" spans="1:8" x14ac:dyDescent="0.25">
      <c r="A2083" t="s">
        <v>10</v>
      </c>
      <c r="B2083">
        <v>4</v>
      </c>
      <c r="C2083">
        <v>10</v>
      </c>
      <c r="D2083">
        <v>0</v>
      </c>
      <c r="E2083">
        <v>0</v>
      </c>
      <c r="F2083">
        <v>40</v>
      </c>
      <c r="G2083" s="1">
        <v>43195</v>
      </c>
      <c r="H2083" t="s">
        <v>11</v>
      </c>
    </row>
    <row r="2084" spans="1:8" x14ac:dyDescent="0.25">
      <c r="A2084" t="s">
        <v>10</v>
      </c>
      <c r="B2084">
        <v>6</v>
      </c>
      <c r="C2084">
        <v>10</v>
      </c>
      <c r="D2084">
        <v>0</v>
      </c>
      <c r="E2084">
        <v>0</v>
      </c>
      <c r="F2084">
        <v>60</v>
      </c>
      <c r="G2084" s="1">
        <v>43195</v>
      </c>
      <c r="H2084" t="s">
        <v>11</v>
      </c>
    </row>
    <row r="2085" spans="1:8" x14ac:dyDescent="0.25">
      <c r="A2085" t="s">
        <v>10</v>
      </c>
      <c r="B2085">
        <v>12</v>
      </c>
      <c r="C2085">
        <v>10</v>
      </c>
      <c r="D2085">
        <v>0</v>
      </c>
      <c r="E2085">
        <v>0</v>
      </c>
      <c r="F2085">
        <v>120</v>
      </c>
      <c r="G2085" s="1">
        <v>43195</v>
      </c>
      <c r="H2085" t="s">
        <v>11</v>
      </c>
    </row>
    <row r="2086" spans="1:8" x14ac:dyDescent="0.25">
      <c r="A2086" t="s">
        <v>10</v>
      </c>
      <c r="B2086">
        <v>2</v>
      </c>
      <c r="C2086">
        <v>10</v>
      </c>
      <c r="D2086">
        <v>100</v>
      </c>
      <c r="E2086">
        <v>0</v>
      </c>
      <c r="F2086">
        <v>0</v>
      </c>
      <c r="G2086" s="1">
        <v>43195</v>
      </c>
      <c r="H2086" t="s">
        <v>11</v>
      </c>
    </row>
    <row r="2087" spans="1:8" x14ac:dyDescent="0.25">
      <c r="A2087" t="s">
        <v>10</v>
      </c>
      <c r="B2087">
        <v>11</v>
      </c>
      <c r="C2087">
        <v>10</v>
      </c>
      <c r="D2087">
        <v>0</v>
      </c>
      <c r="E2087">
        <v>0</v>
      </c>
      <c r="F2087">
        <v>110</v>
      </c>
      <c r="G2087" s="1">
        <v>43195</v>
      </c>
      <c r="H2087" t="s">
        <v>11</v>
      </c>
    </row>
    <row r="2088" spans="1:8" x14ac:dyDescent="0.25">
      <c r="A2088" t="s">
        <v>10</v>
      </c>
      <c r="B2088">
        <v>2</v>
      </c>
      <c r="C2088">
        <v>10</v>
      </c>
      <c r="D2088">
        <v>100</v>
      </c>
      <c r="E2088">
        <v>0</v>
      </c>
      <c r="F2088">
        <v>0</v>
      </c>
      <c r="G2088" s="1">
        <v>43195</v>
      </c>
      <c r="H2088" t="s">
        <v>11</v>
      </c>
    </row>
    <row r="2089" spans="1:8" x14ac:dyDescent="0.25">
      <c r="A2089" t="s">
        <v>22</v>
      </c>
      <c r="B2089">
        <v>5</v>
      </c>
      <c r="C2089">
        <v>5.83</v>
      </c>
      <c r="D2089">
        <v>0</v>
      </c>
      <c r="E2089">
        <v>0</v>
      </c>
      <c r="F2089">
        <v>29.17</v>
      </c>
      <c r="G2089" s="1">
        <v>43195</v>
      </c>
      <c r="H2089" t="s">
        <v>19</v>
      </c>
    </row>
    <row r="2090" spans="1:8" x14ac:dyDescent="0.25">
      <c r="A2090" t="s">
        <v>22</v>
      </c>
      <c r="B2090">
        <v>1</v>
      </c>
      <c r="C2090">
        <v>5.83</v>
      </c>
      <c r="D2090">
        <v>100</v>
      </c>
      <c r="E2090">
        <v>0</v>
      </c>
      <c r="F2090">
        <v>0</v>
      </c>
      <c r="G2090" s="1">
        <v>43195</v>
      </c>
      <c r="H2090" t="s">
        <v>19</v>
      </c>
    </row>
    <row r="2091" spans="1:8" x14ac:dyDescent="0.25">
      <c r="A2091" t="s">
        <v>48</v>
      </c>
      <c r="B2091">
        <v>3</v>
      </c>
      <c r="C2091">
        <v>9.58</v>
      </c>
      <c r="D2091">
        <v>0</v>
      </c>
      <c r="E2091">
        <v>0</v>
      </c>
      <c r="F2091">
        <v>28.75</v>
      </c>
      <c r="G2091" s="1">
        <v>43195</v>
      </c>
      <c r="H2091" t="s">
        <v>11</v>
      </c>
    </row>
    <row r="2092" spans="1:8" x14ac:dyDescent="0.25">
      <c r="A2092" t="s">
        <v>10</v>
      </c>
      <c r="B2092">
        <v>5</v>
      </c>
      <c r="C2092">
        <v>10</v>
      </c>
      <c r="D2092">
        <v>0</v>
      </c>
      <c r="E2092">
        <v>0</v>
      </c>
      <c r="F2092">
        <v>50</v>
      </c>
      <c r="G2092" s="1">
        <v>43196</v>
      </c>
      <c r="H2092" t="s">
        <v>11</v>
      </c>
    </row>
    <row r="2093" spans="1:8" x14ac:dyDescent="0.25">
      <c r="A2093" t="s">
        <v>10</v>
      </c>
      <c r="B2093">
        <v>1</v>
      </c>
      <c r="C2093">
        <v>10</v>
      </c>
      <c r="D2093">
        <v>100</v>
      </c>
      <c r="E2093">
        <v>0</v>
      </c>
      <c r="F2093">
        <v>0</v>
      </c>
      <c r="G2093" s="1">
        <v>43196</v>
      </c>
      <c r="H2093" t="s">
        <v>11</v>
      </c>
    </row>
    <row r="2094" spans="1:8" x14ac:dyDescent="0.25">
      <c r="A2094" t="s">
        <v>10</v>
      </c>
      <c r="B2094">
        <v>2</v>
      </c>
      <c r="C2094">
        <v>10</v>
      </c>
      <c r="D2094">
        <v>0</v>
      </c>
      <c r="E2094">
        <v>0</v>
      </c>
      <c r="F2094">
        <v>20</v>
      </c>
      <c r="G2094" s="1">
        <v>43196</v>
      </c>
      <c r="H2094" t="s">
        <v>11</v>
      </c>
    </row>
    <row r="2095" spans="1:8" x14ac:dyDescent="0.25">
      <c r="A2095" t="s">
        <v>10</v>
      </c>
      <c r="B2095">
        <v>12</v>
      </c>
      <c r="C2095">
        <v>10</v>
      </c>
      <c r="D2095">
        <v>0</v>
      </c>
      <c r="E2095">
        <v>0</v>
      </c>
      <c r="F2095">
        <v>120</v>
      </c>
      <c r="G2095" s="1">
        <v>43196</v>
      </c>
      <c r="H2095" t="s">
        <v>11</v>
      </c>
    </row>
    <row r="2096" spans="1:8" x14ac:dyDescent="0.25">
      <c r="A2096" t="s">
        <v>10</v>
      </c>
      <c r="B2096">
        <v>2</v>
      </c>
      <c r="C2096">
        <v>10</v>
      </c>
      <c r="D2096">
        <v>100</v>
      </c>
      <c r="E2096">
        <v>0</v>
      </c>
      <c r="F2096">
        <v>0</v>
      </c>
      <c r="G2096" s="1">
        <v>43196</v>
      </c>
      <c r="H2096" t="s">
        <v>11</v>
      </c>
    </row>
    <row r="2097" spans="1:8" x14ac:dyDescent="0.25">
      <c r="A2097" t="s">
        <v>10</v>
      </c>
      <c r="B2097">
        <v>5</v>
      </c>
      <c r="C2097">
        <v>10</v>
      </c>
      <c r="D2097">
        <v>0</v>
      </c>
      <c r="E2097">
        <v>0</v>
      </c>
      <c r="F2097">
        <v>50</v>
      </c>
      <c r="G2097" s="1">
        <v>43196</v>
      </c>
      <c r="H2097" t="s">
        <v>11</v>
      </c>
    </row>
    <row r="2098" spans="1:8" x14ac:dyDescent="0.25">
      <c r="A2098" t="s">
        <v>10</v>
      </c>
      <c r="B2098">
        <v>1</v>
      </c>
      <c r="C2098">
        <v>10</v>
      </c>
      <c r="D2098">
        <v>100</v>
      </c>
      <c r="E2098">
        <v>0</v>
      </c>
      <c r="F2098">
        <v>0</v>
      </c>
      <c r="G2098" s="1">
        <v>43196</v>
      </c>
      <c r="H2098" t="s">
        <v>11</v>
      </c>
    </row>
    <row r="2099" spans="1:8" x14ac:dyDescent="0.25">
      <c r="A2099" t="s">
        <v>10</v>
      </c>
      <c r="B2099">
        <v>12</v>
      </c>
      <c r="C2099">
        <v>10</v>
      </c>
      <c r="D2099">
        <v>0</v>
      </c>
      <c r="E2099">
        <v>0</v>
      </c>
      <c r="F2099">
        <v>120</v>
      </c>
      <c r="G2099" s="1">
        <v>43196</v>
      </c>
      <c r="H2099" t="s">
        <v>11</v>
      </c>
    </row>
    <row r="2100" spans="1:8" x14ac:dyDescent="0.25">
      <c r="A2100" t="s">
        <v>10</v>
      </c>
      <c r="B2100">
        <v>2</v>
      </c>
      <c r="C2100">
        <v>10</v>
      </c>
      <c r="D2100">
        <v>100</v>
      </c>
      <c r="E2100">
        <v>0</v>
      </c>
      <c r="F2100">
        <v>0</v>
      </c>
      <c r="G2100" s="1">
        <v>43196</v>
      </c>
      <c r="H2100" t="s">
        <v>11</v>
      </c>
    </row>
    <row r="2101" spans="1:8" x14ac:dyDescent="0.25">
      <c r="A2101" t="s">
        <v>14</v>
      </c>
      <c r="B2101">
        <v>1</v>
      </c>
      <c r="C2101">
        <v>50</v>
      </c>
      <c r="D2101">
        <v>0</v>
      </c>
      <c r="E2101">
        <v>0</v>
      </c>
      <c r="F2101">
        <v>50</v>
      </c>
      <c r="G2101" s="1">
        <v>43199</v>
      </c>
      <c r="H2101" t="s">
        <v>15</v>
      </c>
    </row>
    <row r="2102" spans="1:8" x14ac:dyDescent="0.25">
      <c r="A2102" t="s">
        <v>10</v>
      </c>
      <c r="B2102">
        <v>8</v>
      </c>
      <c r="C2102">
        <v>10</v>
      </c>
      <c r="D2102">
        <v>0</v>
      </c>
      <c r="E2102">
        <v>0</v>
      </c>
      <c r="F2102">
        <v>80</v>
      </c>
      <c r="G2102" s="1">
        <v>43199</v>
      </c>
      <c r="H2102" t="s">
        <v>11</v>
      </c>
    </row>
    <row r="2103" spans="1:8" x14ac:dyDescent="0.25">
      <c r="A2103" t="s">
        <v>10</v>
      </c>
      <c r="B2103">
        <v>1</v>
      </c>
      <c r="C2103">
        <v>10</v>
      </c>
      <c r="D2103">
        <v>100</v>
      </c>
      <c r="E2103">
        <v>0</v>
      </c>
      <c r="F2103">
        <v>0</v>
      </c>
      <c r="G2103" s="1">
        <v>43199</v>
      </c>
      <c r="H2103" t="s">
        <v>11</v>
      </c>
    </row>
    <row r="2104" spans="1:8" x14ac:dyDescent="0.25">
      <c r="A2104" t="s">
        <v>10</v>
      </c>
      <c r="B2104">
        <v>6</v>
      </c>
      <c r="C2104">
        <v>10</v>
      </c>
      <c r="D2104">
        <v>0</v>
      </c>
      <c r="E2104">
        <v>0</v>
      </c>
      <c r="F2104">
        <v>60</v>
      </c>
      <c r="G2104" s="1">
        <v>43199</v>
      </c>
      <c r="H2104" t="s">
        <v>11</v>
      </c>
    </row>
    <row r="2105" spans="1:8" x14ac:dyDescent="0.25">
      <c r="A2105" t="s">
        <v>10</v>
      </c>
      <c r="B2105">
        <v>1</v>
      </c>
      <c r="C2105">
        <v>10</v>
      </c>
      <c r="D2105">
        <v>100</v>
      </c>
      <c r="E2105">
        <v>0</v>
      </c>
      <c r="F2105">
        <v>0</v>
      </c>
      <c r="G2105" s="1">
        <v>43199</v>
      </c>
      <c r="H2105" t="s">
        <v>11</v>
      </c>
    </row>
    <row r="2106" spans="1:8" x14ac:dyDescent="0.25">
      <c r="A2106" t="s">
        <v>16</v>
      </c>
      <c r="B2106">
        <v>3</v>
      </c>
      <c r="C2106">
        <v>11.67</v>
      </c>
      <c r="D2106">
        <v>0</v>
      </c>
      <c r="E2106">
        <v>0</v>
      </c>
      <c r="F2106">
        <v>35</v>
      </c>
      <c r="G2106" s="1">
        <v>43199</v>
      </c>
      <c r="H2106" t="s">
        <v>11</v>
      </c>
    </row>
    <row r="2107" spans="1:8" x14ac:dyDescent="0.25">
      <c r="A2107" t="s">
        <v>10</v>
      </c>
      <c r="B2107">
        <v>12</v>
      </c>
      <c r="C2107">
        <v>10</v>
      </c>
      <c r="D2107">
        <v>0</v>
      </c>
      <c r="E2107">
        <v>0</v>
      </c>
      <c r="F2107">
        <v>120</v>
      </c>
      <c r="G2107" s="1">
        <v>43200</v>
      </c>
      <c r="H2107" t="s">
        <v>11</v>
      </c>
    </row>
    <row r="2108" spans="1:8" x14ac:dyDescent="0.25">
      <c r="A2108" t="s">
        <v>10</v>
      </c>
      <c r="B2108">
        <v>2</v>
      </c>
      <c r="C2108">
        <v>10</v>
      </c>
      <c r="D2108">
        <v>100</v>
      </c>
      <c r="E2108">
        <v>0</v>
      </c>
      <c r="F2108">
        <v>0</v>
      </c>
      <c r="G2108" s="1">
        <v>43200</v>
      </c>
      <c r="H2108" t="s">
        <v>11</v>
      </c>
    </row>
    <row r="2109" spans="1:8" x14ac:dyDescent="0.25">
      <c r="A2109" t="s">
        <v>14</v>
      </c>
      <c r="B2109">
        <v>1</v>
      </c>
      <c r="C2109">
        <v>50</v>
      </c>
      <c r="D2109">
        <v>0</v>
      </c>
      <c r="E2109">
        <v>0</v>
      </c>
      <c r="F2109">
        <v>50</v>
      </c>
      <c r="G2109" s="1">
        <v>43201</v>
      </c>
      <c r="H2109" t="s">
        <v>15</v>
      </c>
    </row>
    <row r="2110" spans="1:8" x14ac:dyDescent="0.25">
      <c r="A2110" t="s">
        <v>10</v>
      </c>
      <c r="B2110">
        <v>3</v>
      </c>
      <c r="C2110">
        <v>10</v>
      </c>
      <c r="D2110">
        <v>0</v>
      </c>
      <c r="E2110">
        <v>0</v>
      </c>
      <c r="F2110">
        <v>30</v>
      </c>
      <c r="G2110" s="1">
        <v>43201</v>
      </c>
      <c r="H2110" t="s">
        <v>11</v>
      </c>
    </row>
    <row r="2111" spans="1:8" x14ac:dyDescent="0.25">
      <c r="A2111" t="s">
        <v>10</v>
      </c>
      <c r="B2111">
        <v>13</v>
      </c>
      <c r="C2111">
        <v>10</v>
      </c>
      <c r="D2111">
        <v>100</v>
      </c>
      <c r="E2111">
        <v>0</v>
      </c>
      <c r="F2111">
        <v>0</v>
      </c>
      <c r="G2111" s="1">
        <v>43201</v>
      </c>
      <c r="H2111" t="s">
        <v>11</v>
      </c>
    </row>
    <row r="2112" spans="1:8" x14ac:dyDescent="0.25">
      <c r="A2112" t="s">
        <v>10</v>
      </c>
      <c r="B2112">
        <v>5</v>
      </c>
      <c r="C2112">
        <v>10</v>
      </c>
      <c r="D2112">
        <v>0</v>
      </c>
      <c r="E2112">
        <v>0</v>
      </c>
      <c r="F2112">
        <v>50</v>
      </c>
      <c r="G2112" s="1">
        <v>43201</v>
      </c>
      <c r="H2112" t="s">
        <v>11</v>
      </c>
    </row>
    <row r="2113" spans="1:8" x14ac:dyDescent="0.25">
      <c r="A2113" t="s">
        <v>10</v>
      </c>
      <c r="B2113">
        <v>1</v>
      </c>
      <c r="C2113">
        <v>10</v>
      </c>
      <c r="D2113">
        <v>100</v>
      </c>
      <c r="E2113">
        <v>0</v>
      </c>
      <c r="F2113">
        <v>0</v>
      </c>
      <c r="G2113" s="1">
        <v>43201</v>
      </c>
      <c r="H2113" t="s">
        <v>11</v>
      </c>
    </row>
    <row r="2114" spans="1:8" x14ac:dyDescent="0.25">
      <c r="A2114" t="s">
        <v>10</v>
      </c>
      <c r="B2114">
        <v>6</v>
      </c>
      <c r="C2114">
        <v>10</v>
      </c>
      <c r="D2114">
        <v>0</v>
      </c>
      <c r="E2114">
        <v>0</v>
      </c>
      <c r="F2114">
        <v>60</v>
      </c>
      <c r="G2114" s="1">
        <v>43201</v>
      </c>
      <c r="H2114" t="s">
        <v>11</v>
      </c>
    </row>
    <row r="2115" spans="1:8" x14ac:dyDescent="0.25">
      <c r="A2115" t="s">
        <v>10</v>
      </c>
      <c r="B2115">
        <v>1</v>
      </c>
      <c r="C2115">
        <v>10</v>
      </c>
      <c r="D2115">
        <v>100</v>
      </c>
      <c r="E2115">
        <v>0</v>
      </c>
      <c r="F2115">
        <v>0</v>
      </c>
      <c r="G2115" s="1">
        <v>43201</v>
      </c>
      <c r="H2115" t="s">
        <v>11</v>
      </c>
    </row>
    <row r="2116" spans="1:8" x14ac:dyDescent="0.25">
      <c r="A2116" t="s">
        <v>10</v>
      </c>
      <c r="B2116">
        <v>4</v>
      </c>
      <c r="C2116">
        <v>11.67</v>
      </c>
      <c r="D2116">
        <v>0</v>
      </c>
      <c r="E2116">
        <v>0</v>
      </c>
      <c r="F2116">
        <v>46.67</v>
      </c>
      <c r="G2116" s="1">
        <v>43201</v>
      </c>
      <c r="H2116" t="s">
        <v>11</v>
      </c>
    </row>
    <row r="2117" spans="1:8" x14ac:dyDescent="0.25">
      <c r="A2117" t="s">
        <v>10</v>
      </c>
      <c r="B2117">
        <v>15</v>
      </c>
      <c r="C2117">
        <v>10</v>
      </c>
      <c r="D2117">
        <v>0</v>
      </c>
      <c r="E2117">
        <v>0</v>
      </c>
      <c r="F2117">
        <v>150</v>
      </c>
      <c r="G2117" s="1">
        <v>43202</v>
      </c>
      <c r="H2117" t="s">
        <v>11</v>
      </c>
    </row>
    <row r="2118" spans="1:8" x14ac:dyDescent="0.25">
      <c r="A2118" t="s">
        <v>10</v>
      </c>
      <c r="B2118">
        <v>3</v>
      </c>
      <c r="C2118">
        <v>10</v>
      </c>
      <c r="D2118">
        <v>100</v>
      </c>
      <c r="E2118">
        <v>0</v>
      </c>
      <c r="F2118">
        <v>0</v>
      </c>
      <c r="G2118" s="1">
        <v>43202</v>
      </c>
      <c r="H2118" t="s">
        <v>11</v>
      </c>
    </row>
    <row r="2119" spans="1:8" x14ac:dyDescent="0.25">
      <c r="A2119" t="s">
        <v>10</v>
      </c>
      <c r="B2119">
        <v>10</v>
      </c>
      <c r="C2119">
        <v>10</v>
      </c>
      <c r="D2119">
        <v>0</v>
      </c>
      <c r="E2119">
        <v>0</v>
      </c>
      <c r="F2119">
        <v>100</v>
      </c>
      <c r="G2119" s="1">
        <v>43202</v>
      </c>
      <c r="H2119" t="s">
        <v>11</v>
      </c>
    </row>
    <row r="2120" spans="1:8" x14ac:dyDescent="0.25">
      <c r="A2120" t="s">
        <v>10</v>
      </c>
      <c r="B2120">
        <v>2</v>
      </c>
      <c r="C2120">
        <v>10</v>
      </c>
      <c r="D2120">
        <v>100</v>
      </c>
      <c r="E2120">
        <v>0</v>
      </c>
      <c r="F2120">
        <v>0</v>
      </c>
      <c r="G2120" s="1">
        <v>43202</v>
      </c>
      <c r="H2120" t="s">
        <v>11</v>
      </c>
    </row>
    <row r="2121" spans="1:8" x14ac:dyDescent="0.25">
      <c r="A2121" t="s">
        <v>10</v>
      </c>
      <c r="B2121">
        <v>5</v>
      </c>
      <c r="C2121">
        <v>10</v>
      </c>
      <c r="D2121">
        <v>0</v>
      </c>
      <c r="E2121">
        <v>0</v>
      </c>
      <c r="F2121">
        <v>50</v>
      </c>
      <c r="G2121" s="1">
        <v>43202</v>
      </c>
      <c r="H2121" t="s">
        <v>11</v>
      </c>
    </row>
    <row r="2122" spans="1:8" x14ac:dyDescent="0.25">
      <c r="A2122" t="s">
        <v>10</v>
      </c>
      <c r="B2122">
        <v>1</v>
      </c>
      <c r="C2122">
        <v>10</v>
      </c>
      <c r="D2122">
        <v>100</v>
      </c>
      <c r="E2122">
        <v>0</v>
      </c>
      <c r="F2122">
        <v>0</v>
      </c>
      <c r="G2122" s="1">
        <v>43202</v>
      </c>
      <c r="H2122" t="s">
        <v>11</v>
      </c>
    </row>
    <row r="2123" spans="1:8" x14ac:dyDescent="0.25">
      <c r="A2123" t="s">
        <v>10</v>
      </c>
      <c r="B2123">
        <v>11</v>
      </c>
      <c r="C2123">
        <v>10</v>
      </c>
      <c r="D2123">
        <v>0</v>
      </c>
      <c r="E2123">
        <v>0</v>
      </c>
      <c r="F2123">
        <v>110</v>
      </c>
      <c r="G2123" s="1">
        <v>43202</v>
      </c>
      <c r="H2123" t="s">
        <v>11</v>
      </c>
    </row>
    <row r="2124" spans="1:8" x14ac:dyDescent="0.25">
      <c r="A2124" t="s">
        <v>10</v>
      </c>
      <c r="B2124">
        <v>2</v>
      </c>
      <c r="C2124">
        <v>10</v>
      </c>
      <c r="D2124">
        <v>100</v>
      </c>
      <c r="E2124">
        <v>0</v>
      </c>
      <c r="F2124">
        <v>0</v>
      </c>
      <c r="G2124" s="1">
        <v>43202</v>
      </c>
      <c r="H2124" t="s">
        <v>11</v>
      </c>
    </row>
    <row r="2125" spans="1:8" x14ac:dyDescent="0.25">
      <c r="A2125" t="s">
        <v>10</v>
      </c>
      <c r="B2125">
        <v>12</v>
      </c>
      <c r="C2125">
        <v>10</v>
      </c>
      <c r="D2125">
        <v>0</v>
      </c>
      <c r="E2125">
        <v>0</v>
      </c>
      <c r="F2125">
        <v>120</v>
      </c>
      <c r="G2125" s="1">
        <v>43203</v>
      </c>
      <c r="H2125" t="s">
        <v>11</v>
      </c>
    </row>
    <row r="2126" spans="1:8" x14ac:dyDescent="0.25">
      <c r="A2126" t="s">
        <v>10</v>
      </c>
      <c r="B2126">
        <v>2</v>
      </c>
      <c r="C2126">
        <v>10</v>
      </c>
      <c r="D2126">
        <v>100</v>
      </c>
      <c r="E2126">
        <v>0</v>
      </c>
      <c r="F2126">
        <v>0</v>
      </c>
      <c r="G2126" s="1">
        <v>43203</v>
      </c>
      <c r="H2126" t="s">
        <v>11</v>
      </c>
    </row>
    <row r="2127" spans="1:8" x14ac:dyDescent="0.25">
      <c r="A2127" t="s">
        <v>14</v>
      </c>
      <c r="B2127">
        <v>1</v>
      </c>
      <c r="C2127">
        <v>50</v>
      </c>
      <c r="D2127">
        <v>0</v>
      </c>
      <c r="E2127">
        <v>0</v>
      </c>
      <c r="F2127">
        <v>50</v>
      </c>
      <c r="G2127" s="1">
        <v>43203</v>
      </c>
      <c r="H2127" t="s">
        <v>15</v>
      </c>
    </row>
    <row r="2128" spans="1:8" x14ac:dyDescent="0.25">
      <c r="A2128" t="s">
        <v>10</v>
      </c>
      <c r="B2128">
        <v>12</v>
      </c>
      <c r="C2128">
        <v>10</v>
      </c>
      <c r="D2128">
        <v>0</v>
      </c>
      <c r="E2128">
        <v>0</v>
      </c>
      <c r="F2128">
        <v>120</v>
      </c>
      <c r="G2128" s="1">
        <v>43203</v>
      </c>
      <c r="H2128" t="s">
        <v>11</v>
      </c>
    </row>
    <row r="2129" spans="1:8" x14ac:dyDescent="0.25">
      <c r="A2129" t="s">
        <v>10</v>
      </c>
      <c r="B2129">
        <v>2</v>
      </c>
      <c r="C2129">
        <v>10</v>
      </c>
      <c r="D2129">
        <v>100</v>
      </c>
      <c r="E2129">
        <v>0</v>
      </c>
      <c r="F2129">
        <v>0</v>
      </c>
      <c r="G2129" s="1">
        <v>43203</v>
      </c>
      <c r="H2129" t="s">
        <v>11</v>
      </c>
    </row>
    <row r="2130" spans="1:8" x14ac:dyDescent="0.25">
      <c r="A2130" t="s">
        <v>10</v>
      </c>
      <c r="B2130">
        <v>10</v>
      </c>
      <c r="C2130">
        <v>10</v>
      </c>
      <c r="D2130">
        <v>0</v>
      </c>
      <c r="E2130">
        <v>0</v>
      </c>
      <c r="F2130">
        <v>100</v>
      </c>
      <c r="G2130" s="1">
        <v>43203</v>
      </c>
      <c r="H2130" t="s">
        <v>11</v>
      </c>
    </row>
    <row r="2131" spans="1:8" x14ac:dyDescent="0.25">
      <c r="A2131" t="s">
        <v>10</v>
      </c>
      <c r="B2131">
        <v>2</v>
      </c>
      <c r="C2131">
        <v>10</v>
      </c>
      <c r="D2131">
        <v>100</v>
      </c>
      <c r="E2131">
        <v>0</v>
      </c>
      <c r="F2131">
        <v>0</v>
      </c>
      <c r="G2131" s="1">
        <v>43203</v>
      </c>
      <c r="H2131" t="s">
        <v>11</v>
      </c>
    </row>
    <row r="2132" spans="1:8" x14ac:dyDescent="0.25">
      <c r="A2132" t="s">
        <v>10</v>
      </c>
      <c r="B2132">
        <v>5</v>
      </c>
      <c r="C2132">
        <v>10</v>
      </c>
      <c r="D2132">
        <v>0</v>
      </c>
      <c r="E2132">
        <v>0</v>
      </c>
      <c r="F2132">
        <v>50</v>
      </c>
      <c r="G2132" s="1">
        <v>43206</v>
      </c>
      <c r="H2132" t="s">
        <v>11</v>
      </c>
    </row>
    <row r="2133" spans="1:8" x14ac:dyDescent="0.25">
      <c r="A2133" t="s">
        <v>10</v>
      </c>
      <c r="B2133">
        <v>1</v>
      </c>
      <c r="C2133">
        <v>10</v>
      </c>
      <c r="D2133">
        <v>100</v>
      </c>
      <c r="E2133">
        <v>0</v>
      </c>
      <c r="F2133">
        <v>0</v>
      </c>
      <c r="G2133" s="1">
        <v>43206</v>
      </c>
      <c r="H2133" t="s">
        <v>11</v>
      </c>
    </row>
    <row r="2134" spans="1:8" x14ac:dyDescent="0.25">
      <c r="A2134" t="s">
        <v>10</v>
      </c>
      <c r="B2134">
        <v>5</v>
      </c>
      <c r="C2134">
        <v>10</v>
      </c>
      <c r="D2134">
        <v>0</v>
      </c>
      <c r="E2134">
        <v>0</v>
      </c>
      <c r="F2134">
        <v>50</v>
      </c>
      <c r="G2134" s="1">
        <v>43206</v>
      </c>
      <c r="H2134" t="s">
        <v>11</v>
      </c>
    </row>
    <row r="2135" spans="1:8" x14ac:dyDescent="0.25">
      <c r="A2135" t="s">
        <v>10</v>
      </c>
      <c r="B2135">
        <v>1</v>
      </c>
      <c r="C2135">
        <v>10</v>
      </c>
      <c r="D2135">
        <v>100</v>
      </c>
      <c r="E2135">
        <v>0</v>
      </c>
      <c r="F2135">
        <v>0</v>
      </c>
      <c r="G2135" s="1">
        <v>43206</v>
      </c>
      <c r="H2135" t="s">
        <v>11</v>
      </c>
    </row>
    <row r="2136" spans="1:8" x14ac:dyDescent="0.25">
      <c r="A2136" t="s">
        <v>10</v>
      </c>
      <c r="B2136">
        <v>12</v>
      </c>
      <c r="C2136">
        <v>10</v>
      </c>
      <c r="D2136">
        <v>0</v>
      </c>
      <c r="E2136">
        <v>0</v>
      </c>
      <c r="F2136">
        <v>120</v>
      </c>
      <c r="G2136" s="1">
        <v>43206</v>
      </c>
      <c r="H2136" t="s">
        <v>11</v>
      </c>
    </row>
    <row r="2137" spans="1:8" x14ac:dyDescent="0.25">
      <c r="A2137" t="s">
        <v>10</v>
      </c>
      <c r="B2137">
        <v>2</v>
      </c>
      <c r="C2137">
        <v>10</v>
      </c>
      <c r="D2137">
        <v>100</v>
      </c>
      <c r="E2137">
        <v>0</v>
      </c>
      <c r="F2137">
        <v>0</v>
      </c>
      <c r="G2137" s="1">
        <v>43206</v>
      </c>
      <c r="H2137" t="s">
        <v>11</v>
      </c>
    </row>
    <row r="2138" spans="1:8" x14ac:dyDescent="0.25">
      <c r="A2138" t="s">
        <v>10</v>
      </c>
      <c r="B2138">
        <v>6</v>
      </c>
      <c r="C2138">
        <v>10</v>
      </c>
      <c r="D2138">
        <v>0</v>
      </c>
      <c r="E2138">
        <v>0</v>
      </c>
      <c r="F2138">
        <v>60</v>
      </c>
      <c r="G2138" s="1">
        <v>43206</v>
      </c>
      <c r="H2138" t="s">
        <v>11</v>
      </c>
    </row>
    <row r="2139" spans="1:8" x14ac:dyDescent="0.25">
      <c r="A2139" t="s">
        <v>10</v>
      </c>
      <c r="B2139">
        <v>1</v>
      </c>
      <c r="C2139">
        <v>10</v>
      </c>
      <c r="D2139">
        <v>100</v>
      </c>
      <c r="E2139">
        <v>0</v>
      </c>
      <c r="F2139">
        <v>0</v>
      </c>
      <c r="G2139" s="1">
        <v>43206</v>
      </c>
      <c r="H2139" t="s">
        <v>11</v>
      </c>
    </row>
    <row r="2140" spans="1:8" x14ac:dyDescent="0.25">
      <c r="A2140" t="s">
        <v>10</v>
      </c>
      <c r="B2140">
        <v>12</v>
      </c>
      <c r="C2140">
        <v>10</v>
      </c>
      <c r="D2140">
        <v>0</v>
      </c>
      <c r="E2140">
        <v>0</v>
      </c>
      <c r="F2140">
        <v>120</v>
      </c>
      <c r="G2140" s="1">
        <v>43206</v>
      </c>
      <c r="H2140" t="s">
        <v>11</v>
      </c>
    </row>
    <row r="2141" spans="1:8" x14ac:dyDescent="0.25">
      <c r="A2141" t="s">
        <v>10</v>
      </c>
      <c r="B2141">
        <v>2</v>
      </c>
      <c r="C2141">
        <v>10</v>
      </c>
      <c r="D2141">
        <v>100</v>
      </c>
      <c r="E2141">
        <v>0</v>
      </c>
      <c r="F2141">
        <v>0</v>
      </c>
      <c r="G2141" s="1">
        <v>43206</v>
      </c>
      <c r="H2141" t="s">
        <v>11</v>
      </c>
    </row>
    <row r="2142" spans="1:8" x14ac:dyDescent="0.25">
      <c r="A2142" t="s">
        <v>22</v>
      </c>
      <c r="B2142">
        <v>2</v>
      </c>
      <c r="C2142">
        <v>8.33</v>
      </c>
      <c r="D2142">
        <v>0</v>
      </c>
      <c r="E2142">
        <v>0</v>
      </c>
      <c r="F2142">
        <v>16.670000000000002</v>
      </c>
      <c r="G2142" s="1">
        <v>43206</v>
      </c>
      <c r="H2142" t="s">
        <v>19</v>
      </c>
    </row>
    <row r="2143" spans="1:8" x14ac:dyDescent="0.25">
      <c r="A2143" t="s">
        <v>22</v>
      </c>
      <c r="B2143">
        <v>1</v>
      </c>
      <c r="C2143">
        <v>5</v>
      </c>
      <c r="D2143">
        <v>50</v>
      </c>
      <c r="E2143">
        <v>0</v>
      </c>
      <c r="F2143">
        <v>2.5</v>
      </c>
      <c r="G2143" s="1">
        <v>43207</v>
      </c>
      <c r="H2143" t="s">
        <v>13</v>
      </c>
    </row>
    <row r="2144" spans="1:8" x14ac:dyDescent="0.25">
      <c r="A2144" t="s">
        <v>10</v>
      </c>
      <c r="B2144">
        <v>5</v>
      </c>
      <c r="C2144">
        <v>10</v>
      </c>
      <c r="D2144">
        <v>0</v>
      </c>
      <c r="E2144">
        <v>0</v>
      </c>
      <c r="F2144">
        <v>50</v>
      </c>
      <c r="G2144" s="1">
        <v>43207</v>
      </c>
      <c r="H2144" t="s">
        <v>11</v>
      </c>
    </row>
    <row r="2145" spans="1:8" x14ac:dyDescent="0.25">
      <c r="A2145" t="s">
        <v>10</v>
      </c>
      <c r="B2145">
        <v>1</v>
      </c>
      <c r="C2145">
        <v>10</v>
      </c>
      <c r="D2145">
        <v>100</v>
      </c>
      <c r="E2145">
        <v>0</v>
      </c>
      <c r="F2145">
        <v>0</v>
      </c>
      <c r="G2145" s="1">
        <v>43207</v>
      </c>
      <c r="H2145" t="s">
        <v>11</v>
      </c>
    </row>
    <row r="2146" spans="1:8" x14ac:dyDescent="0.25">
      <c r="A2146" t="s">
        <v>10</v>
      </c>
      <c r="B2146">
        <v>20</v>
      </c>
      <c r="C2146">
        <v>10</v>
      </c>
      <c r="D2146">
        <v>0</v>
      </c>
      <c r="E2146">
        <v>0</v>
      </c>
      <c r="F2146">
        <v>200</v>
      </c>
      <c r="G2146" s="1">
        <v>43207</v>
      </c>
      <c r="H2146" t="s">
        <v>11</v>
      </c>
    </row>
    <row r="2147" spans="1:8" x14ac:dyDescent="0.25">
      <c r="A2147" t="s">
        <v>10</v>
      </c>
      <c r="B2147">
        <v>4</v>
      </c>
      <c r="C2147">
        <v>10</v>
      </c>
      <c r="D2147">
        <v>100</v>
      </c>
      <c r="E2147">
        <v>0</v>
      </c>
      <c r="F2147">
        <v>0</v>
      </c>
      <c r="G2147" s="1">
        <v>43207</v>
      </c>
      <c r="H2147" t="s">
        <v>11</v>
      </c>
    </row>
    <row r="2148" spans="1:8" x14ac:dyDescent="0.25">
      <c r="A2148" t="s">
        <v>16</v>
      </c>
      <c r="B2148">
        <v>12</v>
      </c>
      <c r="C2148">
        <v>10</v>
      </c>
      <c r="D2148">
        <v>0</v>
      </c>
      <c r="E2148">
        <v>0</v>
      </c>
      <c r="F2148">
        <v>120</v>
      </c>
      <c r="G2148" s="1">
        <v>43208</v>
      </c>
      <c r="H2148" t="s">
        <v>11</v>
      </c>
    </row>
    <row r="2149" spans="1:8" x14ac:dyDescent="0.25">
      <c r="A2149" t="s">
        <v>10</v>
      </c>
      <c r="B2149">
        <v>5</v>
      </c>
      <c r="C2149">
        <v>10</v>
      </c>
      <c r="D2149">
        <v>0</v>
      </c>
      <c r="E2149">
        <v>0</v>
      </c>
      <c r="F2149">
        <v>50</v>
      </c>
      <c r="G2149" s="1">
        <v>43208</v>
      </c>
      <c r="H2149" t="s">
        <v>11</v>
      </c>
    </row>
    <row r="2150" spans="1:8" x14ac:dyDescent="0.25">
      <c r="A2150" t="s">
        <v>10</v>
      </c>
      <c r="B2150">
        <v>1</v>
      </c>
      <c r="C2150">
        <v>10</v>
      </c>
      <c r="D2150">
        <v>100</v>
      </c>
      <c r="E2150">
        <v>0</v>
      </c>
      <c r="F2150">
        <v>0</v>
      </c>
      <c r="G2150" s="1">
        <v>43208</v>
      </c>
      <c r="H2150" t="s">
        <v>11</v>
      </c>
    </row>
    <row r="2151" spans="1:8" x14ac:dyDescent="0.25">
      <c r="A2151" t="s">
        <v>14</v>
      </c>
      <c r="B2151">
        <v>3</v>
      </c>
      <c r="C2151">
        <v>50</v>
      </c>
      <c r="D2151">
        <v>0</v>
      </c>
      <c r="E2151">
        <v>0</v>
      </c>
      <c r="F2151">
        <v>150</v>
      </c>
      <c r="G2151" s="1">
        <v>43209</v>
      </c>
      <c r="H2151" t="s">
        <v>15</v>
      </c>
    </row>
    <row r="2152" spans="1:8" x14ac:dyDescent="0.25">
      <c r="A2152" t="s">
        <v>10</v>
      </c>
      <c r="B2152">
        <v>12</v>
      </c>
      <c r="C2152">
        <v>10</v>
      </c>
      <c r="D2152">
        <v>0</v>
      </c>
      <c r="E2152">
        <v>0</v>
      </c>
      <c r="F2152">
        <v>120</v>
      </c>
      <c r="G2152" s="1">
        <v>43209</v>
      </c>
      <c r="H2152" t="s">
        <v>11</v>
      </c>
    </row>
    <row r="2153" spans="1:8" x14ac:dyDescent="0.25">
      <c r="A2153" t="s">
        <v>10</v>
      </c>
      <c r="B2153">
        <v>2</v>
      </c>
      <c r="C2153">
        <v>10</v>
      </c>
      <c r="D2153">
        <v>100</v>
      </c>
      <c r="E2153">
        <v>0</v>
      </c>
      <c r="F2153">
        <v>0</v>
      </c>
      <c r="G2153" s="1">
        <v>43209</v>
      </c>
      <c r="H2153" t="s">
        <v>11</v>
      </c>
    </row>
    <row r="2154" spans="1:8" x14ac:dyDescent="0.25">
      <c r="A2154" t="s">
        <v>10</v>
      </c>
      <c r="B2154">
        <v>3</v>
      </c>
      <c r="C2154">
        <v>10</v>
      </c>
      <c r="D2154">
        <v>0</v>
      </c>
      <c r="E2154">
        <v>0</v>
      </c>
      <c r="F2154">
        <v>30</v>
      </c>
      <c r="G2154" s="1">
        <v>43210</v>
      </c>
      <c r="H2154" t="s">
        <v>11</v>
      </c>
    </row>
    <row r="2155" spans="1:8" x14ac:dyDescent="0.25">
      <c r="A2155" t="s">
        <v>10</v>
      </c>
      <c r="B2155">
        <v>6</v>
      </c>
      <c r="C2155">
        <v>10</v>
      </c>
      <c r="D2155">
        <v>0</v>
      </c>
      <c r="E2155">
        <v>0</v>
      </c>
      <c r="F2155">
        <v>60</v>
      </c>
      <c r="G2155" s="1">
        <v>43210</v>
      </c>
      <c r="H2155" t="s">
        <v>11</v>
      </c>
    </row>
    <row r="2156" spans="1:8" x14ac:dyDescent="0.25">
      <c r="A2156" t="s">
        <v>10</v>
      </c>
      <c r="B2156">
        <v>1</v>
      </c>
      <c r="C2156">
        <v>10</v>
      </c>
      <c r="D2156">
        <v>100</v>
      </c>
      <c r="E2156">
        <v>0</v>
      </c>
      <c r="F2156">
        <v>0</v>
      </c>
      <c r="G2156" s="1">
        <v>43210</v>
      </c>
      <c r="H2156" t="s">
        <v>11</v>
      </c>
    </row>
    <row r="2157" spans="1:8" x14ac:dyDescent="0.25">
      <c r="A2157" t="s">
        <v>10</v>
      </c>
      <c r="B2157">
        <v>12</v>
      </c>
      <c r="C2157">
        <v>10</v>
      </c>
      <c r="D2157">
        <v>0</v>
      </c>
      <c r="E2157">
        <v>0</v>
      </c>
      <c r="F2157">
        <v>120</v>
      </c>
      <c r="G2157" s="1">
        <v>43213</v>
      </c>
      <c r="H2157" t="s">
        <v>11</v>
      </c>
    </row>
    <row r="2158" spans="1:8" x14ac:dyDescent="0.25">
      <c r="A2158" t="s">
        <v>10</v>
      </c>
      <c r="B2158">
        <v>12</v>
      </c>
      <c r="C2158">
        <v>10</v>
      </c>
      <c r="D2158">
        <v>0</v>
      </c>
      <c r="E2158">
        <v>0</v>
      </c>
      <c r="F2158">
        <v>120</v>
      </c>
      <c r="G2158" s="1">
        <v>43213</v>
      </c>
      <c r="H2158" t="s">
        <v>11</v>
      </c>
    </row>
    <row r="2159" spans="1:8" x14ac:dyDescent="0.25">
      <c r="A2159" t="s">
        <v>10</v>
      </c>
      <c r="B2159">
        <v>2</v>
      </c>
      <c r="C2159">
        <v>10</v>
      </c>
      <c r="D2159">
        <v>100</v>
      </c>
      <c r="E2159">
        <v>0</v>
      </c>
      <c r="F2159">
        <v>0</v>
      </c>
      <c r="G2159" s="1">
        <v>43213</v>
      </c>
      <c r="H2159" t="s">
        <v>11</v>
      </c>
    </row>
    <row r="2160" spans="1:8" x14ac:dyDescent="0.25">
      <c r="A2160" t="s">
        <v>10</v>
      </c>
      <c r="B2160">
        <v>20</v>
      </c>
      <c r="C2160">
        <v>10</v>
      </c>
      <c r="D2160">
        <v>0</v>
      </c>
      <c r="E2160">
        <v>0</v>
      </c>
      <c r="F2160">
        <v>200</v>
      </c>
      <c r="G2160" s="1">
        <v>43213</v>
      </c>
      <c r="H2160" t="s">
        <v>11</v>
      </c>
    </row>
    <row r="2161" spans="1:8" x14ac:dyDescent="0.25">
      <c r="A2161" t="s">
        <v>10</v>
      </c>
      <c r="B2161">
        <v>4</v>
      </c>
      <c r="C2161">
        <v>10</v>
      </c>
      <c r="D2161">
        <v>100</v>
      </c>
      <c r="E2161">
        <v>0</v>
      </c>
      <c r="F2161">
        <v>0</v>
      </c>
      <c r="G2161" s="1">
        <v>43213</v>
      </c>
      <c r="H2161" t="s">
        <v>11</v>
      </c>
    </row>
    <row r="2162" spans="1:8" x14ac:dyDescent="0.25">
      <c r="A2162" t="s">
        <v>10</v>
      </c>
      <c r="B2162">
        <v>12</v>
      </c>
      <c r="C2162">
        <v>10</v>
      </c>
      <c r="D2162">
        <v>0</v>
      </c>
      <c r="E2162">
        <v>0</v>
      </c>
      <c r="F2162">
        <v>120</v>
      </c>
      <c r="G2162" s="1">
        <v>43214</v>
      </c>
      <c r="H2162" t="s">
        <v>11</v>
      </c>
    </row>
    <row r="2163" spans="1:8" x14ac:dyDescent="0.25">
      <c r="A2163" t="s">
        <v>10</v>
      </c>
      <c r="B2163">
        <v>2</v>
      </c>
      <c r="C2163">
        <v>10</v>
      </c>
      <c r="D2163">
        <v>100</v>
      </c>
      <c r="E2163">
        <v>0</v>
      </c>
      <c r="F2163">
        <v>0</v>
      </c>
      <c r="G2163" s="1">
        <v>43214</v>
      </c>
      <c r="H2163" t="s">
        <v>11</v>
      </c>
    </row>
    <row r="2164" spans="1:8" x14ac:dyDescent="0.25">
      <c r="A2164" t="s">
        <v>10</v>
      </c>
      <c r="B2164">
        <v>5</v>
      </c>
      <c r="C2164">
        <v>11.67</v>
      </c>
      <c r="D2164">
        <v>0</v>
      </c>
      <c r="E2164">
        <v>0</v>
      </c>
      <c r="F2164">
        <v>58.33</v>
      </c>
      <c r="G2164" s="1">
        <v>43214</v>
      </c>
      <c r="H2164" t="s">
        <v>11</v>
      </c>
    </row>
    <row r="2165" spans="1:8" x14ac:dyDescent="0.25">
      <c r="A2165" t="s">
        <v>10</v>
      </c>
      <c r="B2165">
        <v>1</v>
      </c>
      <c r="C2165">
        <v>10</v>
      </c>
      <c r="D2165">
        <v>100</v>
      </c>
      <c r="E2165">
        <v>0</v>
      </c>
      <c r="F2165">
        <v>0</v>
      </c>
      <c r="G2165" s="1">
        <v>43214</v>
      </c>
      <c r="H2165" t="s">
        <v>11</v>
      </c>
    </row>
    <row r="2166" spans="1:8" x14ac:dyDescent="0.25">
      <c r="A2166" t="s">
        <v>14</v>
      </c>
      <c r="B2166">
        <v>1</v>
      </c>
      <c r="C2166">
        <v>50</v>
      </c>
      <c r="D2166">
        <v>0</v>
      </c>
      <c r="E2166">
        <v>0</v>
      </c>
      <c r="F2166">
        <v>50</v>
      </c>
      <c r="G2166" s="1">
        <v>43214</v>
      </c>
      <c r="H2166" t="s">
        <v>15</v>
      </c>
    </row>
    <row r="2167" spans="1:8" x14ac:dyDescent="0.25">
      <c r="A2167" t="s">
        <v>48</v>
      </c>
      <c r="B2167">
        <v>10</v>
      </c>
      <c r="C2167">
        <v>10</v>
      </c>
      <c r="D2167">
        <v>0</v>
      </c>
      <c r="E2167">
        <v>0</v>
      </c>
      <c r="F2167">
        <v>100</v>
      </c>
      <c r="G2167" s="1">
        <v>43215</v>
      </c>
      <c r="H2167" t="s">
        <v>11</v>
      </c>
    </row>
    <row r="2168" spans="1:8" x14ac:dyDescent="0.25">
      <c r="A2168" t="s">
        <v>48</v>
      </c>
      <c r="B2168">
        <v>2</v>
      </c>
      <c r="C2168">
        <v>10</v>
      </c>
      <c r="D2168">
        <v>100</v>
      </c>
      <c r="E2168">
        <v>0</v>
      </c>
      <c r="F2168">
        <v>0</v>
      </c>
      <c r="G2168" s="1">
        <v>43215</v>
      </c>
      <c r="H2168" t="s">
        <v>11</v>
      </c>
    </row>
    <row r="2169" spans="1:8" x14ac:dyDescent="0.25">
      <c r="A2169" t="s">
        <v>10</v>
      </c>
      <c r="B2169">
        <v>2</v>
      </c>
      <c r="C2169">
        <v>10</v>
      </c>
      <c r="D2169">
        <v>0</v>
      </c>
      <c r="E2169">
        <v>0</v>
      </c>
      <c r="F2169">
        <v>20</v>
      </c>
      <c r="G2169" s="1">
        <v>43215</v>
      </c>
      <c r="H2169" t="s">
        <v>11</v>
      </c>
    </row>
    <row r="2170" spans="1:8" x14ac:dyDescent="0.25">
      <c r="A2170" t="s">
        <v>10</v>
      </c>
      <c r="B2170">
        <v>5</v>
      </c>
      <c r="C2170">
        <v>10</v>
      </c>
      <c r="D2170">
        <v>0</v>
      </c>
      <c r="E2170">
        <v>0</v>
      </c>
      <c r="F2170">
        <v>50</v>
      </c>
      <c r="G2170" s="1">
        <v>43215</v>
      </c>
      <c r="H2170" t="s">
        <v>11</v>
      </c>
    </row>
    <row r="2171" spans="1:8" x14ac:dyDescent="0.25">
      <c r="A2171" t="s">
        <v>10</v>
      </c>
      <c r="B2171">
        <v>1</v>
      </c>
      <c r="C2171">
        <v>10</v>
      </c>
      <c r="D2171">
        <v>100</v>
      </c>
      <c r="E2171">
        <v>0</v>
      </c>
      <c r="F2171">
        <v>0</v>
      </c>
      <c r="G2171" s="1">
        <v>43215</v>
      </c>
      <c r="H2171" t="s">
        <v>11</v>
      </c>
    </row>
    <row r="2172" spans="1:8" x14ac:dyDescent="0.25">
      <c r="A2172" t="s">
        <v>10</v>
      </c>
      <c r="B2172">
        <v>5</v>
      </c>
      <c r="C2172">
        <v>10</v>
      </c>
      <c r="D2172">
        <v>0</v>
      </c>
      <c r="E2172">
        <v>0</v>
      </c>
      <c r="F2172">
        <v>50</v>
      </c>
      <c r="G2172" s="1">
        <v>43215</v>
      </c>
      <c r="H2172" t="s">
        <v>11</v>
      </c>
    </row>
    <row r="2173" spans="1:8" x14ac:dyDescent="0.25">
      <c r="A2173" t="s">
        <v>10</v>
      </c>
      <c r="B2173">
        <v>1</v>
      </c>
      <c r="C2173">
        <v>10</v>
      </c>
      <c r="D2173">
        <v>100</v>
      </c>
      <c r="E2173">
        <v>0</v>
      </c>
      <c r="F2173">
        <v>0</v>
      </c>
      <c r="G2173" s="1">
        <v>43215</v>
      </c>
      <c r="H2173" t="s">
        <v>11</v>
      </c>
    </row>
    <row r="2174" spans="1:8" x14ac:dyDescent="0.25">
      <c r="A2174" t="s">
        <v>10</v>
      </c>
      <c r="B2174">
        <v>8</v>
      </c>
      <c r="C2174">
        <v>10</v>
      </c>
      <c r="D2174">
        <v>0</v>
      </c>
      <c r="E2174">
        <v>0</v>
      </c>
      <c r="F2174">
        <v>80</v>
      </c>
      <c r="G2174" s="1">
        <v>43215</v>
      </c>
      <c r="H2174" t="s">
        <v>11</v>
      </c>
    </row>
    <row r="2175" spans="1:8" x14ac:dyDescent="0.25">
      <c r="A2175" t="s">
        <v>10</v>
      </c>
      <c r="B2175">
        <v>1</v>
      </c>
      <c r="C2175">
        <v>10</v>
      </c>
      <c r="D2175">
        <v>100</v>
      </c>
      <c r="E2175">
        <v>0</v>
      </c>
      <c r="F2175">
        <v>0</v>
      </c>
      <c r="G2175" s="1">
        <v>43215</v>
      </c>
      <c r="H2175" t="s">
        <v>11</v>
      </c>
    </row>
    <row r="2176" spans="1:8" x14ac:dyDescent="0.25">
      <c r="A2176" t="s">
        <v>10</v>
      </c>
      <c r="B2176">
        <v>10</v>
      </c>
      <c r="C2176">
        <v>10</v>
      </c>
      <c r="D2176">
        <v>0</v>
      </c>
      <c r="E2176">
        <v>0</v>
      </c>
      <c r="F2176">
        <v>100</v>
      </c>
      <c r="G2176" s="1">
        <v>43215</v>
      </c>
      <c r="H2176" t="s">
        <v>11</v>
      </c>
    </row>
    <row r="2177" spans="1:8" x14ac:dyDescent="0.25">
      <c r="A2177" t="s">
        <v>10</v>
      </c>
      <c r="B2177">
        <v>2</v>
      </c>
      <c r="C2177">
        <v>10</v>
      </c>
      <c r="D2177">
        <v>100</v>
      </c>
      <c r="E2177">
        <v>0</v>
      </c>
      <c r="F2177">
        <v>0</v>
      </c>
      <c r="G2177" s="1">
        <v>43215</v>
      </c>
      <c r="H2177" t="s">
        <v>11</v>
      </c>
    </row>
    <row r="2178" spans="1:8" x14ac:dyDescent="0.25">
      <c r="A2178" t="s">
        <v>22</v>
      </c>
      <c r="B2178">
        <v>3</v>
      </c>
      <c r="C2178">
        <v>5</v>
      </c>
      <c r="D2178">
        <v>0</v>
      </c>
      <c r="E2178">
        <v>0</v>
      </c>
      <c r="F2178">
        <v>15</v>
      </c>
      <c r="G2178" s="1">
        <v>43215</v>
      </c>
      <c r="H2178" t="s">
        <v>13</v>
      </c>
    </row>
    <row r="2179" spans="1:8" x14ac:dyDescent="0.25">
      <c r="A2179" t="s">
        <v>22</v>
      </c>
      <c r="B2179">
        <v>1</v>
      </c>
      <c r="C2179">
        <v>5</v>
      </c>
      <c r="D2179">
        <v>100</v>
      </c>
      <c r="E2179">
        <v>0</v>
      </c>
      <c r="F2179">
        <v>0</v>
      </c>
      <c r="G2179" s="1">
        <v>43215</v>
      </c>
      <c r="H2179" t="s">
        <v>13</v>
      </c>
    </row>
    <row r="2180" spans="1:8" x14ac:dyDescent="0.25">
      <c r="A2180" t="s">
        <v>10</v>
      </c>
      <c r="B2180">
        <v>12</v>
      </c>
      <c r="C2180">
        <v>10</v>
      </c>
      <c r="D2180">
        <v>0</v>
      </c>
      <c r="E2180">
        <v>0</v>
      </c>
      <c r="F2180">
        <v>120</v>
      </c>
      <c r="G2180" s="1">
        <v>43216</v>
      </c>
      <c r="H2180" t="s">
        <v>11</v>
      </c>
    </row>
    <row r="2181" spans="1:8" x14ac:dyDescent="0.25">
      <c r="A2181" t="s">
        <v>10</v>
      </c>
      <c r="B2181">
        <v>2</v>
      </c>
      <c r="C2181">
        <v>10</v>
      </c>
      <c r="D2181">
        <v>100</v>
      </c>
      <c r="E2181">
        <v>0</v>
      </c>
      <c r="F2181">
        <v>0</v>
      </c>
      <c r="G2181" s="1">
        <v>43216</v>
      </c>
      <c r="H2181" t="s">
        <v>11</v>
      </c>
    </row>
    <row r="2182" spans="1:8" x14ac:dyDescent="0.25">
      <c r="A2182" t="s">
        <v>22</v>
      </c>
      <c r="B2182">
        <v>2</v>
      </c>
      <c r="C2182">
        <v>5</v>
      </c>
      <c r="D2182">
        <v>0</v>
      </c>
      <c r="E2182">
        <v>0</v>
      </c>
      <c r="F2182">
        <v>10</v>
      </c>
      <c r="G2182" s="1">
        <v>43216</v>
      </c>
      <c r="H2182" t="s">
        <v>13</v>
      </c>
    </row>
    <row r="2183" spans="1:8" x14ac:dyDescent="0.25">
      <c r="A2183" t="s">
        <v>10</v>
      </c>
      <c r="B2183">
        <v>5</v>
      </c>
      <c r="C2183">
        <v>10</v>
      </c>
      <c r="D2183">
        <v>0</v>
      </c>
      <c r="E2183">
        <v>0</v>
      </c>
      <c r="F2183">
        <v>50</v>
      </c>
      <c r="G2183" s="1">
        <v>43216</v>
      </c>
      <c r="H2183" t="s">
        <v>11</v>
      </c>
    </row>
    <row r="2184" spans="1:8" x14ac:dyDescent="0.25">
      <c r="A2184" t="s">
        <v>10</v>
      </c>
      <c r="B2184">
        <v>1</v>
      </c>
      <c r="C2184">
        <v>10</v>
      </c>
      <c r="D2184">
        <v>100</v>
      </c>
      <c r="E2184">
        <v>0</v>
      </c>
      <c r="F2184">
        <v>0</v>
      </c>
      <c r="G2184" s="1">
        <v>43216</v>
      </c>
      <c r="H2184" t="s">
        <v>11</v>
      </c>
    </row>
    <row r="2185" spans="1:8" x14ac:dyDescent="0.25">
      <c r="A2185" t="s">
        <v>10</v>
      </c>
      <c r="B2185">
        <v>12</v>
      </c>
      <c r="C2185">
        <v>10</v>
      </c>
      <c r="D2185">
        <v>0</v>
      </c>
      <c r="E2185">
        <v>0</v>
      </c>
      <c r="F2185">
        <v>120</v>
      </c>
      <c r="G2185" s="1">
        <v>43216</v>
      </c>
      <c r="H2185" t="s">
        <v>11</v>
      </c>
    </row>
    <row r="2186" spans="1:8" x14ac:dyDescent="0.25">
      <c r="A2186" t="s">
        <v>10</v>
      </c>
      <c r="B2186">
        <v>2</v>
      </c>
      <c r="C2186">
        <v>10</v>
      </c>
      <c r="D2186">
        <v>100</v>
      </c>
      <c r="E2186">
        <v>0</v>
      </c>
      <c r="F2186">
        <v>0</v>
      </c>
      <c r="G2186" s="1">
        <v>43216</v>
      </c>
      <c r="H2186" t="s">
        <v>11</v>
      </c>
    </row>
    <row r="2187" spans="1:8" x14ac:dyDescent="0.25">
      <c r="A2187" t="s">
        <v>10</v>
      </c>
      <c r="B2187">
        <v>12</v>
      </c>
      <c r="C2187">
        <v>10</v>
      </c>
      <c r="D2187">
        <v>0</v>
      </c>
      <c r="E2187">
        <v>0</v>
      </c>
      <c r="F2187">
        <v>120</v>
      </c>
      <c r="G2187" s="1">
        <v>43217</v>
      </c>
      <c r="H2187" t="s">
        <v>11</v>
      </c>
    </row>
    <row r="2188" spans="1:8" x14ac:dyDescent="0.25">
      <c r="A2188" t="s">
        <v>10</v>
      </c>
      <c r="B2188">
        <v>2</v>
      </c>
      <c r="C2188">
        <v>10</v>
      </c>
      <c r="D2188">
        <v>100</v>
      </c>
      <c r="E2188">
        <v>0</v>
      </c>
      <c r="F2188">
        <v>0</v>
      </c>
      <c r="G2188" s="1">
        <v>43217</v>
      </c>
      <c r="H2188" t="s">
        <v>11</v>
      </c>
    </row>
    <row r="2189" spans="1:8" x14ac:dyDescent="0.25">
      <c r="A2189" t="s">
        <v>16</v>
      </c>
      <c r="B2189">
        <v>12</v>
      </c>
      <c r="C2189">
        <v>10</v>
      </c>
      <c r="D2189">
        <v>0</v>
      </c>
      <c r="E2189">
        <v>0</v>
      </c>
      <c r="F2189">
        <v>120</v>
      </c>
      <c r="G2189" s="1">
        <v>43217</v>
      </c>
      <c r="H2189" t="s">
        <v>11</v>
      </c>
    </row>
    <row r="2190" spans="1:8" x14ac:dyDescent="0.25">
      <c r="A2190" t="s">
        <v>16</v>
      </c>
      <c r="B2190">
        <v>2</v>
      </c>
      <c r="C2190">
        <v>10</v>
      </c>
      <c r="D2190">
        <v>100</v>
      </c>
      <c r="E2190">
        <v>0</v>
      </c>
      <c r="F2190">
        <v>0</v>
      </c>
      <c r="G2190" s="1">
        <v>43217</v>
      </c>
      <c r="H2190" t="s">
        <v>11</v>
      </c>
    </row>
    <row r="2191" spans="1:8" x14ac:dyDescent="0.25">
      <c r="A2191" t="s">
        <v>10</v>
      </c>
      <c r="B2191">
        <v>20</v>
      </c>
      <c r="C2191">
        <v>10</v>
      </c>
      <c r="D2191">
        <v>0</v>
      </c>
      <c r="E2191">
        <v>0</v>
      </c>
      <c r="F2191">
        <v>200</v>
      </c>
      <c r="G2191" s="1">
        <v>43217</v>
      </c>
      <c r="H2191" t="s">
        <v>11</v>
      </c>
    </row>
    <row r="2192" spans="1:8" x14ac:dyDescent="0.25">
      <c r="A2192" t="s">
        <v>10</v>
      </c>
      <c r="B2192">
        <v>4</v>
      </c>
      <c r="C2192">
        <v>10</v>
      </c>
      <c r="D2192">
        <v>100</v>
      </c>
      <c r="E2192">
        <v>0</v>
      </c>
      <c r="F2192">
        <v>0</v>
      </c>
      <c r="G2192" s="1">
        <v>43217</v>
      </c>
      <c r="H2192" t="s">
        <v>11</v>
      </c>
    </row>
    <row r="2193" spans="1:8" x14ac:dyDescent="0.25">
      <c r="A2193" t="s">
        <v>14</v>
      </c>
      <c r="B2193">
        <v>1</v>
      </c>
      <c r="C2193">
        <v>50</v>
      </c>
      <c r="D2193">
        <v>0</v>
      </c>
      <c r="E2193">
        <v>0</v>
      </c>
      <c r="F2193">
        <v>50</v>
      </c>
      <c r="G2193" s="1">
        <v>43217</v>
      </c>
      <c r="H2193" t="s">
        <v>15</v>
      </c>
    </row>
    <row r="2194" spans="1:8" x14ac:dyDescent="0.25">
      <c r="A2194" t="s">
        <v>10</v>
      </c>
      <c r="B2194">
        <v>3</v>
      </c>
      <c r="C2194">
        <v>10</v>
      </c>
      <c r="D2194">
        <v>0</v>
      </c>
      <c r="E2194">
        <v>0</v>
      </c>
      <c r="F2194">
        <v>30</v>
      </c>
      <c r="G2194" s="1">
        <v>43217</v>
      </c>
      <c r="H2194" t="s">
        <v>11</v>
      </c>
    </row>
    <row r="2195" spans="1:8" x14ac:dyDescent="0.25">
      <c r="A2195" t="s">
        <v>10</v>
      </c>
      <c r="B2195">
        <v>12</v>
      </c>
      <c r="C2195">
        <v>10</v>
      </c>
      <c r="D2195">
        <v>0</v>
      </c>
      <c r="E2195">
        <v>0</v>
      </c>
      <c r="F2195">
        <v>120</v>
      </c>
      <c r="G2195" s="1">
        <v>43217</v>
      </c>
      <c r="H2195" t="s">
        <v>11</v>
      </c>
    </row>
    <row r="2196" spans="1:8" x14ac:dyDescent="0.25">
      <c r="A2196" t="s">
        <v>10</v>
      </c>
      <c r="B2196">
        <v>2</v>
      </c>
      <c r="C2196">
        <v>10</v>
      </c>
      <c r="D2196">
        <v>100</v>
      </c>
      <c r="E2196">
        <v>0</v>
      </c>
      <c r="F2196">
        <v>0</v>
      </c>
      <c r="G2196" s="1">
        <v>43217</v>
      </c>
      <c r="H2196" t="s">
        <v>11</v>
      </c>
    </row>
    <row r="2197" spans="1:8" x14ac:dyDescent="0.25">
      <c r="A2197" t="s">
        <v>22</v>
      </c>
      <c r="B2197">
        <v>5</v>
      </c>
      <c r="C2197">
        <v>5.83</v>
      </c>
      <c r="D2197">
        <v>0</v>
      </c>
      <c r="E2197">
        <v>0</v>
      </c>
      <c r="F2197">
        <v>29.17</v>
      </c>
      <c r="G2197" s="1">
        <v>43217</v>
      </c>
      <c r="H2197" t="s">
        <v>19</v>
      </c>
    </row>
    <row r="2198" spans="1:8" x14ac:dyDescent="0.25">
      <c r="A2198" t="s">
        <v>22</v>
      </c>
      <c r="B2198">
        <v>1</v>
      </c>
      <c r="C2198">
        <v>5.83</v>
      </c>
      <c r="D2198">
        <v>100</v>
      </c>
      <c r="E2198">
        <v>0</v>
      </c>
      <c r="F2198">
        <v>0</v>
      </c>
      <c r="G2198" s="1">
        <v>43217</v>
      </c>
      <c r="H2198" t="s">
        <v>19</v>
      </c>
    </row>
    <row r="2199" spans="1:8" x14ac:dyDescent="0.25">
      <c r="A2199" t="s">
        <v>22</v>
      </c>
      <c r="B2199">
        <v>5</v>
      </c>
      <c r="C2199">
        <v>5</v>
      </c>
      <c r="D2199">
        <v>0</v>
      </c>
      <c r="E2199">
        <v>0</v>
      </c>
      <c r="F2199">
        <v>25</v>
      </c>
      <c r="G2199" s="1">
        <v>43217</v>
      </c>
      <c r="H2199" t="s">
        <v>13</v>
      </c>
    </row>
    <row r="2200" spans="1:8" x14ac:dyDescent="0.25">
      <c r="A2200" t="s">
        <v>22</v>
      </c>
      <c r="B2200">
        <v>1</v>
      </c>
      <c r="C2200">
        <v>5</v>
      </c>
      <c r="D2200">
        <v>100</v>
      </c>
      <c r="E2200">
        <v>0</v>
      </c>
      <c r="F2200">
        <v>0</v>
      </c>
      <c r="G2200" s="1">
        <v>43217</v>
      </c>
      <c r="H2200" t="s">
        <v>13</v>
      </c>
    </row>
    <row r="2201" spans="1:8" x14ac:dyDescent="0.25">
      <c r="A2201" t="s">
        <v>22</v>
      </c>
      <c r="B2201">
        <v>15</v>
      </c>
      <c r="C2201">
        <v>5.83</v>
      </c>
      <c r="D2201">
        <v>0</v>
      </c>
      <c r="E2201">
        <v>0</v>
      </c>
      <c r="F2201">
        <v>87.5</v>
      </c>
      <c r="G2201" s="1">
        <v>43217</v>
      </c>
      <c r="H2201" t="s">
        <v>19</v>
      </c>
    </row>
    <row r="2202" spans="1:8" x14ac:dyDescent="0.25">
      <c r="A2202" t="s">
        <v>22</v>
      </c>
      <c r="B2202">
        <v>3</v>
      </c>
      <c r="C2202">
        <v>5.83</v>
      </c>
      <c r="D2202">
        <v>100</v>
      </c>
      <c r="E2202">
        <v>0</v>
      </c>
      <c r="F2202">
        <v>0</v>
      </c>
      <c r="G2202" s="1">
        <v>43217</v>
      </c>
      <c r="H2202" t="s">
        <v>19</v>
      </c>
    </row>
    <row r="2203" spans="1:8" x14ac:dyDescent="0.25">
      <c r="A2203" t="s">
        <v>10</v>
      </c>
      <c r="B2203">
        <v>15</v>
      </c>
      <c r="C2203">
        <v>10</v>
      </c>
      <c r="D2203">
        <v>0</v>
      </c>
      <c r="E2203">
        <v>0</v>
      </c>
      <c r="F2203">
        <v>150</v>
      </c>
      <c r="G2203" s="1">
        <v>43220</v>
      </c>
      <c r="H2203" t="s">
        <v>11</v>
      </c>
    </row>
    <row r="2204" spans="1:8" x14ac:dyDescent="0.25">
      <c r="A2204" t="s">
        <v>10</v>
      </c>
      <c r="B2204">
        <v>3</v>
      </c>
      <c r="C2204">
        <v>10</v>
      </c>
      <c r="D2204">
        <v>100</v>
      </c>
      <c r="E2204">
        <v>0</v>
      </c>
      <c r="F2204">
        <v>0</v>
      </c>
      <c r="G2204" s="1">
        <v>43220</v>
      </c>
      <c r="H2204" t="s">
        <v>11</v>
      </c>
    </row>
    <row r="2205" spans="1:8" x14ac:dyDescent="0.25">
      <c r="A2205" t="s">
        <v>10</v>
      </c>
      <c r="B2205">
        <v>10</v>
      </c>
      <c r="C2205">
        <v>10</v>
      </c>
      <c r="D2205">
        <v>0</v>
      </c>
      <c r="E2205">
        <v>0</v>
      </c>
      <c r="F2205">
        <v>100</v>
      </c>
      <c r="G2205" s="1">
        <v>43220</v>
      </c>
      <c r="H2205" t="s">
        <v>11</v>
      </c>
    </row>
    <row r="2206" spans="1:8" x14ac:dyDescent="0.25">
      <c r="A2206" t="s">
        <v>10</v>
      </c>
      <c r="B2206">
        <v>2</v>
      </c>
      <c r="C2206">
        <v>10</v>
      </c>
      <c r="D2206">
        <v>100</v>
      </c>
      <c r="E2206">
        <v>0</v>
      </c>
      <c r="F2206">
        <v>0</v>
      </c>
      <c r="G2206" s="1">
        <v>43220</v>
      </c>
      <c r="H2206" t="s">
        <v>11</v>
      </c>
    </row>
    <row r="2207" spans="1:8" x14ac:dyDescent="0.25">
      <c r="A2207" t="s">
        <v>10</v>
      </c>
      <c r="B2207">
        <v>12</v>
      </c>
      <c r="C2207">
        <v>10</v>
      </c>
      <c r="D2207">
        <v>0</v>
      </c>
      <c r="E2207">
        <v>0</v>
      </c>
      <c r="F2207">
        <v>120</v>
      </c>
      <c r="G2207" s="1">
        <v>43220</v>
      </c>
      <c r="H2207" t="s">
        <v>11</v>
      </c>
    </row>
    <row r="2208" spans="1:8" x14ac:dyDescent="0.25">
      <c r="A2208" t="s">
        <v>10</v>
      </c>
      <c r="B2208">
        <v>2</v>
      </c>
      <c r="C2208">
        <v>10</v>
      </c>
      <c r="D2208">
        <v>100</v>
      </c>
      <c r="E2208">
        <v>0</v>
      </c>
      <c r="F2208">
        <v>0</v>
      </c>
      <c r="G2208" s="1">
        <v>43220</v>
      </c>
      <c r="H2208" t="s">
        <v>11</v>
      </c>
    </row>
    <row r="2209" spans="1:8" x14ac:dyDescent="0.25">
      <c r="A2209" t="s">
        <v>10</v>
      </c>
      <c r="B2209">
        <v>3</v>
      </c>
      <c r="C2209">
        <v>10</v>
      </c>
      <c r="D2209">
        <v>0</v>
      </c>
      <c r="E2209">
        <v>0</v>
      </c>
      <c r="F2209">
        <v>30</v>
      </c>
      <c r="G2209" s="1">
        <v>43220</v>
      </c>
      <c r="H2209" t="s">
        <v>11</v>
      </c>
    </row>
    <row r="2210" spans="1:8" x14ac:dyDescent="0.25">
      <c r="A2210" t="s">
        <v>22</v>
      </c>
      <c r="B2210">
        <v>10</v>
      </c>
      <c r="C2210">
        <v>5.83</v>
      </c>
      <c r="D2210">
        <v>0</v>
      </c>
      <c r="E2210">
        <v>0</v>
      </c>
      <c r="F2210">
        <v>58.33</v>
      </c>
      <c r="G2210" s="1">
        <v>43220</v>
      </c>
      <c r="H2210" t="s">
        <v>19</v>
      </c>
    </row>
    <row r="2211" spans="1:8" x14ac:dyDescent="0.25">
      <c r="A2211" t="s">
        <v>22</v>
      </c>
      <c r="B2211">
        <v>2</v>
      </c>
      <c r="C2211">
        <v>5.83</v>
      </c>
      <c r="D2211">
        <v>100</v>
      </c>
      <c r="E2211">
        <v>0</v>
      </c>
      <c r="F2211">
        <v>0</v>
      </c>
      <c r="G2211" s="1">
        <v>43220</v>
      </c>
      <c r="H2211" t="s">
        <v>19</v>
      </c>
    </row>
    <row r="2212" spans="1:8" x14ac:dyDescent="0.25">
      <c r="A2212" t="s">
        <v>22</v>
      </c>
      <c r="B2212">
        <v>4</v>
      </c>
      <c r="C2212">
        <v>5</v>
      </c>
      <c r="D2212">
        <v>0</v>
      </c>
      <c r="E2212">
        <v>0</v>
      </c>
      <c r="F2212">
        <v>20</v>
      </c>
      <c r="G2212" s="1">
        <v>43220</v>
      </c>
      <c r="H2212" t="s">
        <v>13</v>
      </c>
    </row>
    <row r="2213" spans="1:8" x14ac:dyDescent="0.25">
      <c r="A2213" t="s">
        <v>10</v>
      </c>
      <c r="B2213">
        <v>10</v>
      </c>
      <c r="C2213">
        <v>10</v>
      </c>
      <c r="D2213">
        <v>0</v>
      </c>
      <c r="E2213">
        <v>0</v>
      </c>
      <c r="F2213">
        <v>100</v>
      </c>
      <c r="G2213" s="1">
        <v>43222</v>
      </c>
      <c r="H2213" t="s">
        <v>11</v>
      </c>
    </row>
    <row r="2214" spans="1:8" x14ac:dyDescent="0.25">
      <c r="A2214" t="s">
        <v>10</v>
      </c>
      <c r="B2214">
        <v>2</v>
      </c>
      <c r="C2214">
        <v>10</v>
      </c>
      <c r="D2214">
        <v>100</v>
      </c>
      <c r="E2214">
        <v>0</v>
      </c>
      <c r="F2214">
        <v>0</v>
      </c>
      <c r="G2214" s="1">
        <v>43222</v>
      </c>
      <c r="H2214" t="s">
        <v>11</v>
      </c>
    </row>
    <row r="2215" spans="1:8" x14ac:dyDescent="0.25">
      <c r="A2215" t="s">
        <v>10</v>
      </c>
      <c r="B2215">
        <v>5</v>
      </c>
      <c r="C2215">
        <v>10</v>
      </c>
      <c r="D2215">
        <v>0</v>
      </c>
      <c r="E2215">
        <v>0</v>
      </c>
      <c r="F2215">
        <v>50</v>
      </c>
      <c r="G2215" s="1">
        <v>43222</v>
      </c>
      <c r="H2215" t="s">
        <v>11</v>
      </c>
    </row>
    <row r="2216" spans="1:8" x14ac:dyDescent="0.25">
      <c r="A2216" t="s">
        <v>10</v>
      </c>
      <c r="B2216">
        <v>1</v>
      </c>
      <c r="C2216">
        <v>10</v>
      </c>
      <c r="D2216">
        <v>100</v>
      </c>
      <c r="E2216">
        <v>0</v>
      </c>
      <c r="F2216">
        <v>0</v>
      </c>
      <c r="G2216" s="1">
        <v>43222</v>
      </c>
      <c r="H2216" t="s">
        <v>11</v>
      </c>
    </row>
    <row r="2217" spans="1:8" x14ac:dyDescent="0.25">
      <c r="A2217" t="s">
        <v>14</v>
      </c>
      <c r="B2217">
        <v>1</v>
      </c>
      <c r="C2217">
        <v>50</v>
      </c>
      <c r="D2217">
        <v>0</v>
      </c>
      <c r="E2217">
        <v>0</v>
      </c>
      <c r="F2217">
        <v>50</v>
      </c>
      <c r="G2217" s="1">
        <v>43222</v>
      </c>
      <c r="H2217" t="s">
        <v>15</v>
      </c>
    </row>
    <row r="2218" spans="1:8" x14ac:dyDescent="0.25">
      <c r="A2218" t="s">
        <v>10</v>
      </c>
      <c r="B2218">
        <v>1</v>
      </c>
      <c r="C2218">
        <v>10</v>
      </c>
      <c r="D2218">
        <v>0</v>
      </c>
      <c r="E2218">
        <v>0</v>
      </c>
      <c r="F2218">
        <v>10</v>
      </c>
      <c r="G2218" s="1">
        <v>43222</v>
      </c>
      <c r="H2218" t="s">
        <v>11</v>
      </c>
    </row>
    <row r="2219" spans="1:8" x14ac:dyDescent="0.25">
      <c r="A2219" t="s">
        <v>10</v>
      </c>
      <c r="B2219">
        <v>10</v>
      </c>
      <c r="C2219">
        <v>10</v>
      </c>
      <c r="D2219">
        <v>0</v>
      </c>
      <c r="E2219">
        <v>0</v>
      </c>
      <c r="F2219">
        <v>100</v>
      </c>
      <c r="G2219" s="1">
        <v>43222</v>
      </c>
      <c r="H2219" t="s">
        <v>11</v>
      </c>
    </row>
    <row r="2220" spans="1:8" x14ac:dyDescent="0.25">
      <c r="A2220" t="s">
        <v>10</v>
      </c>
      <c r="B2220">
        <v>2</v>
      </c>
      <c r="C2220">
        <v>10</v>
      </c>
      <c r="D2220">
        <v>100</v>
      </c>
      <c r="E2220">
        <v>0</v>
      </c>
      <c r="F2220">
        <v>0</v>
      </c>
      <c r="G2220" s="1">
        <v>43222</v>
      </c>
      <c r="H2220" t="s">
        <v>11</v>
      </c>
    </row>
    <row r="2221" spans="1:8" x14ac:dyDescent="0.25">
      <c r="A2221" t="s">
        <v>22</v>
      </c>
      <c r="B2221">
        <v>4</v>
      </c>
      <c r="C2221">
        <v>5</v>
      </c>
      <c r="D2221">
        <v>0</v>
      </c>
      <c r="E2221">
        <v>0</v>
      </c>
      <c r="F2221">
        <v>20</v>
      </c>
      <c r="G2221" s="1">
        <v>43222</v>
      </c>
      <c r="H2221" t="s">
        <v>13</v>
      </c>
    </row>
    <row r="2222" spans="1:8" x14ac:dyDescent="0.25">
      <c r="A2222" t="s">
        <v>10</v>
      </c>
      <c r="B2222">
        <v>12</v>
      </c>
      <c r="C2222">
        <v>10</v>
      </c>
      <c r="D2222">
        <v>0</v>
      </c>
      <c r="E2222">
        <v>0</v>
      </c>
      <c r="F2222">
        <v>120</v>
      </c>
      <c r="G2222" s="1">
        <v>43223</v>
      </c>
      <c r="H2222" t="s">
        <v>11</v>
      </c>
    </row>
    <row r="2223" spans="1:8" x14ac:dyDescent="0.25">
      <c r="A2223" t="s">
        <v>10</v>
      </c>
      <c r="B2223">
        <v>1</v>
      </c>
      <c r="C2223">
        <v>10</v>
      </c>
      <c r="D2223">
        <v>100</v>
      </c>
      <c r="E2223">
        <v>0</v>
      </c>
      <c r="F2223">
        <v>0</v>
      </c>
      <c r="G2223" s="1">
        <v>43223</v>
      </c>
      <c r="H2223" t="s">
        <v>11</v>
      </c>
    </row>
    <row r="2224" spans="1:8" x14ac:dyDescent="0.25">
      <c r="A2224" t="s">
        <v>10</v>
      </c>
      <c r="B2224">
        <v>12</v>
      </c>
      <c r="C2224">
        <v>10</v>
      </c>
      <c r="D2224">
        <v>0</v>
      </c>
      <c r="E2224">
        <v>0</v>
      </c>
      <c r="F2224">
        <v>120</v>
      </c>
      <c r="G2224" s="1">
        <v>43223</v>
      </c>
      <c r="H2224" t="s">
        <v>11</v>
      </c>
    </row>
    <row r="2225" spans="1:8" x14ac:dyDescent="0.25">
      <c r="A2225" t="s">
        <v>10</v>
      </c>
      <c r="B2225">
        <v>1</v>
      </c>
      <c r="C2225">
        <v>10</v>
      </c>
      <c r="D2225">
        <v>100</v>
      </c>
      <c r="E2225">
        <v>0</v>
      </c>
      <c r="F2225">
        <v>0</v>
      </c>
      <c r="G2225" s="1">
        <v>43223</v>
      </c>
      <c r="H2225" t="s">
        <v>11</v>
      </c>
    </row>
    <row r="2226" spans="1:8" x14ac:dyDescent="0.25">
      <c r="A2226" t="s">
        <v>10</v>
      </c>
      <c r="B2226">
        <v>5</v>
      </c>
      <c r="C2226">
        <v>10</v>
      </c>
      <c r="D2226">
        <v>0</v>
      </c>
      <c r="E2226">
        <v>0</v>
      </c>
      <c r="F2226">
        <v>50</v>
      </c>
      <c r="G2226" s="1">
        <v>43223</v>
      </c>
      <c r="H2226" t="s">
        <v>11</v>
      </c>
    </row>
    <row r="2227" spans="1:8" x14ac:dyDescent="0.25">
      <c r="A2227" t="s">
        <v>10</v>
      </c>
      <c r="B2227">
        <v>20</v>
      </c>
      <c r="C2227">
        <v>10</v>
      </c>
      <c r="D2227">
        <v>0</v>
      </c>
      <c r="E2227">
        <v>0</v>
      </c>
      <c r="F2227">
        <v>200</v>
      </c>
      <c r="G2227" s="1">
        <v>43223</v>
      </c>
      <c r="H2227" t="s">
        <v>11</v>
      </c>
    </row>
    <row r="2228" spans="1:8" x14ac:dyDescent="0.25">
      <c r="A2228" t="s">
        <v>10</v>
      </c>
      <c r="B2228">
        <v>4</v>
      </c>
      <c r="C2228">
        <v>10</v>
      </c>
      <c r="D2228">
        <v>100</v>
      </c>
      <c r="E2228">
        <v>0</v>
      </c>
      <c r="F2228">
        <v>0</v>
      </c>
      <c r="G2228" s="1">
        <v>43223</v>
      </c>
      <c r="H2228" t="s">
        <v>11</v>
      </c>
    </row>
    <row r="2229" spans="1:8" x14ac:dyDescent="0.25">
      <c r="A2229" t="s">
        <v>10</v>
      </c>
      <c r="B2229">
        <v>1</v>
      </c>
      <c r="C2229">
        <v>10</v>
      </c>
      <c r="D2229">
        <v>0</v>
      </c>
      <c r="E2229">
        <v>0</v>
      </c>
      <c r="F2229">
        <v>10</v>
      </c>
      <c r="G2229" s="1">
        <v>43223</v>
      </c>
      <c r="H2229" t="s">
        <v>11</v>
      </c>
    </row>
    <row r="2230" spans="1:8" x14ac:dyDescent="0.25">
      <c r="A2230" t="s">
        <v>16</v>
      </c>
      <c r="B2230">
        <v>4</v>
      </c>
      <c r="C2230">
        <v>11.67</v>
      </c>
      <c r="D2230">
        <v>0</v>
      </c>
      <c r="E2230">
        <v>0</v>
      </c>
      <c r="F2230">
        <v>46.67</v>
      </c>
      <c r="G2230" s="1">
        <v>43223</v>
      </c>
      <c r="H2230" t="s">
        <v>11</v>
      </c>
    </row>
    <row r="2231" spans="1:8" x14ac:dyDescent="0.25">
      <c r="A2231" t="s">
        <v>10</v>
      </c>
      <c r="B2231">
        <v>10</v>
      </c>
      <c r="C2231">
        <v>10</v>
      </c>
      <c r="D2231">
        <v>0</v>
      </c>
      <c r="E2231">
        <v>0</v>
      </c>
      <c r="F2231">
        <v>100</v>
      </c>
      <c r="G2231" s="1">
        <v>43224</v>
      </c>
      <c r="H2231" t="s">
        <v>11</v>
      </c>
    </row>
    <row r="2232" spans="1:8" x14ac:dyDescent="0.25">
      <c r="A2232" t="s">
        <v>10</v>
      </c>
      <c r="B2232">
        <v>2</v>
      </c>
      <c r="C2232">
        <v>10</v>
      </c>
      <c r="D2232">
        <v>100</v>
      </c>
      <c r="E2232">
        <v>0</v>
      </c>
      <c r="F2232">
        <v>0</v>
      </c>
      <c r="G2232" s="1">
        <v>43224</v>
      </c>
      <c r="H2232" t="s">
        <v>11</v>
      </c>
    </row>
    <row r="2233" spans="1:8" x14ac:dyDescent="0.25">
      <c r="A2233" t="s">
        <v>14</v>
      </c>
      <c r="B2233">
        <v>3</v>
      </c>
      <c r="C2233">
        <v>50</v>
      </c>
      <c r="D2233">
        <v>0</v>
      </c>
      <c r="E2233">
        <v>0</v>
      </c>
      <c r="F2233">
        <v>150</v>
      </c>
      <c r="G2233" s="1">
        <v>43224</v>
      </c>
      <c r="H2233" t="s">
        <v>15</v>
      </c>
    </row>
    <row r="2234" spans="1:8" x14ac:dyDescent="0.25">
      <c r="A2234" t="s">
        <v>10</v>
      </c>
      <c r="B2234">
        <v>20</v>
      </c>
      <c r="C2234">
        <v>10</v>
      </c>
      <c r="D2234">
        <v>0</v>
      </c>
      <c r="E2234">
        <v>0</v>
      </c>
      <c r="F2234">
        <v>200</v>
      </c>
      <c r="G2234" s="1">
        <v>43224</v>
      </c>
      <c r="H2234" t="s">
        <v>11</v>
      </c>
    </row>
    <row r="2235" spans="1:8" x14ac:dyDescent="0.25">
      <c r="A2235" t="s">
        <v>10</v>
      </c>
      <c r="B2235">
        <v>3</v>
      </c>
      <c r="C2235">
        <v>10</v>
      </c>
      <c r="D2235">
        <v>100</v>
      </c>
      <c r="E2235">
        <v>0</v>
      </c>
      <c r="F2235">
        <v>0</v>
      </c>
      <c r="G2235" s="1">
        <v>43224</v>
      </c>
      <c r="H2235" t="s">
        <v>11</v>
      </c>
    </row>
    <row r="2236" spans="1:8" x14ac:dyDescent="0.25">
      <c r="A2236" t="s">
        <v>10</v>
      </c>
      <c r="B2236">
        <v>12</v>
      </c>
      <c r="C2236">
        <v>10</v>
      </c>
      <c r="D2236">
        <v>0</v>
      </c>
      <c r="E2236">
        <v>0</v>
      </c>
      <c r="F2236">
        <v>120</v>
      </c>
      <c r="G2236" s="1">
        <v>43234</v>
      </c>
      <c r="H2236" t="s">
        <v>11</v>
      </c>
    </row>
    <row r="2237" spans="1:8" x14ac:dyDescent="0.25">
      <c r="A2237" t="s">
        <v>10</v>
      </c>
      <c r="B2237">
        <v>2</v>
      </c>
      <c r="C2237">
        <v>10</v>
      </c>
      <c r="D2237">
        <v>100</v>
      </c>
      <c r="E2237">
        <v>0</v>
      </c>
      <c r="F2237">
        <v>0</v>
      </c>
      <c r="G2237" s="1">
        <v>43234</v>
      </c>
      <c r="H2237" t="s">
        <v>11</v>
      </c>
    </row>
    <row r="2238" spans="1:8" x14ac:dyDescent="0.25">
      <c r="A2238" t="s">
        <v>10</v>
      </c>
      <c r="B2238">
        <v>10</v>
      </c>
      <c r="C2238">
        <v>10</v>
      </c>
      <c r="D2238">
        <v>0</v>
      </c>
      <c r="E2238">
        <v>0</v>
      </c>
      <c r="F2238">
        <v>100</v>
      </c>
      <c r="G2238" s="1">
        <v>43234</v>
      </c>
      <c r="H2238" t="s">
        <v>11</v>
      </c>
    </row>
    <row r="2239" spans="1:8" x14ac:dyDescent="0.25">
      <c r="A2239" t="s">
        <v>10</v>
      </c>
      <c r="B2239">
        <v>2</v>
      </c>
      <c r="C2239">
        <v>10</v>
      </c>
      <c r="D2239">
        <v>100</v>
      </c>
      <c r="E2239">
        <v>0</v>
      </c>
      <c r="F2239">
        <v>0</v>
      </c>
      <c r="G2239" s="1">
        <v>43234</v>
      </c>
      <c r="H2239" t="s">
        <v>11</v>
      </c>
    </row>
    <row r="2240" spans="1:8" x14ac:dyDescent="0.25">
      <c r="A2240" t="s">
        <v>10</v>
      </c>
      <c r="B2240">
        <v>10</v>
      </c>
      <c r="C2240">
        <v>10</v>
      </c>
      <c r="D2240">
        <v>0</v>
      </c>
      <c r="E2240">
        <v>0</v>
      </c>
      <c r="F2240">
        <v>100</v>
      </c>
      <c r="G2240" s="1">
        <v>43234</v>
      </c>
      <c r="H2240" t="s">
        <v>11</v>
      </c>
    </row>
    <row r="2241" spans="1:8" x14ac:dyDescent="0.25">
      <c r="A2241" t="s">
        <v>10</v>
      </c>
      <c r="B2241">
        <v>2</v>
      </c>
      <c r="C2241">
        <v>10</v>
      </c>
      <c r="D2241">
        <v>100</v>
      </c>
      <c r="E2241">
        <v>0</v>
      </c>
      <c r="F2241">
        <v>0</v>
      </c>
      <c r="G2241" s="1">
        <v>43234</v>
      </c>
      <c r="H2241" t="s">
        <v>11</v>
      </c>
    </row>
    <row r="2242" spans="1:8" x14ac:dyDescent="0.25">
      <c r="A2242" t="s">
        <v>10</v>
      </c>
      <c r="B2242">
        <v>3</v>
      </c>
      <c r="C2242">
        <v>10</v>
      </c>
      <c r="D2242">
        <v>0</v>
      </c>
      <c r="E2242">
        <v>0</v>
      </c>
      <c r="F2242">
        <v>30</v>
      </c>
      <c r="G2242" s="1">
        <v>43234</v>
      </c>
      <c r="H2242" t="s">
        <v>11</v>
      </c>
    </row>
    <row r="2243" spans="1:8" x14ac:dyDescent="0.25">
      <c r="A2243" t="s">
        <v>10</v>
      </c>
      <c r="B2243">
        <v>12</v>
      </c>
      <c r="C2243">
        <v>10</v>
      </c>
      <c r="D2243">
        <v>0</v>
      </c>
      <c r="E2243">
        <v>0</v>
      </c>
      <c r="F2243">
        <v>120</v>
      </c>
      <c r="G2243" s="1">
        <v>43234</v>
      </c>
      <c r="H2243" t="s">
        <v>11</v>
      </c>
    </row>
    <row r="2244" spans="1:8" x14ac:dyDescent="0.25">
      <c r="A2244" t="s">
        <v>16</v>
      </c>
      <c r="B2244">
        <v>12</v>
      </c>
      <c r="C2244">
        <v>10</v>
      </c>
      <c r="D2244">
        <v>0</v>
      </c>
      <c r="E2244">
        <v>0</v>
      </c>
      <c r="F2244">
        <v>120</v>
      </c>
      <c r="G2244" s="1">
        <v>43234</v>
      </c>
      <c r="H2244" t="s">
        <v>11</v>
      </c>
    </row>
    <row r="2245" spans="1:8" x14ac:dyDescent="0.25">
      <c r="A2245" t="s">
        <v>22</v>
      </c>
      <c r="B2245">
        <v>1</v>
      </c>
      <c r="C2245">
        <v>6.67</v>
      </c>
      <c r="D2245">
        <v>0</v>
      </c>
      <c r="E2245">
        <v>0</v>
      </c>
      <c r="F2245">
        <v>6.67</v>
      </c>
      <c r="G2245" s="1">
        <v>43234</v>
      </c>
      <c r="H2245" t="s">
        <v>13</v>
      </c>
    </row>
    <row r="2246" spans="1:8" x14ac:dyDescent="0.25">
      <c r="A2246" t="s">
        <v>14</v>
      </c>
      <c r="B2246">
        <v>1</v>
      </c>
      <c r="C2246">
        <v>50</v>
      </c>
      <c r="D2246">
        <v>0</v>
      </c>
      <c r="E2246">
        <v>0</v>
      </c>
      <c r="F2246">
        <v>50</v>
      </c>
      <c r="G2246" s="1">
        <v>43234</v>
      </c>
      <c r="H2246" t="s">
        <v>15</v>
      </c>
    </row>
    <row r="2247" spans="1:8" x14ac:dyDescent="0.25">
      <c r="A2247" t="s">
        <v>22</v>
      </c>
      <c r="B2247">
        <v>2</v>
      </c>
      <c r="C2247">
        <v>5</v>
      </c>
      <c r="D2247">
        <v>0</v>
      </c>
      <c r="E2247">
        <v>0</v>
      </c>
      <c r="F2247">
        <v>10</v>
      </c>
      <c r="G2247" s="1">
        <v>43234</v>
      </c>
      <c r="H2247" t="s">
        <v>13</v>
      </c>
    </row>
    <row r="2248" spans="1:8" x14ac:dyDescent="0.25">
      <c r="A2248" t="s">
        <v>22</v>
      </c>
      <c r="B2248">
        <v>3</v>
      </c>
      <c r="C2248">
        <v>5.83</v>
      </c>
      <c r="D2248">
        <v>0</v>
      </c>
      <c r="E2248">
        <v>0</v>
      </c>
      <c r="F2248">
        <v>17.5</v>
      </c>
      <c r="G2248" s="1">
        <v>43234</v>
      </c>
      <c r="H2248" t="s">
        <v>19</v>
      </c>
    </row>
    <row r="2249" spans="1:8" x14ac:dyDescent="0.25">
      <c r="A2249" t="s">
        <v>22</v>
      </c>
      <c r="B2249">
        <v>23</v>
      </c>
      <c r="C2249">
        <v>5</v>
      </c>
      <c r="D2249">
        <v>0</v>
      </c>
      <c r="E2249">
        <v>0</v>
      </c>
      <c r="F2249">
        <v>115</v>
      </c>
      <c r="G2249" s="1">
        <v>43235</v>
      </c>
      <c r="H2249" t="s">
        <v>13</v>
      </c>
    </row>
    <row r="2250" spans="1:8" x14ac:dyDescent="0.25">
      <c r="A2250" t="s">
        <v>22</v>
      </c>
      <c r="B2250">
        <v>4</v>
      </c>
      <c r="C2250">
        <v>5</v>
      </c>
      <c r="D2250">
        <v>100</v>
      </c>
      <c r="E2250">
        <v>0</v>
      </c>
      <c r="F2250">
        <v>0</v>
      </c>
      <c r="G2250" s="1">
        <v>43235</v>
      </c>
      <c r="H2250" t="s">
        <v>13</v>
      </c>
    </row>
    <row r="2251" spans="1:8" x14ac:dyDescent="0.25">
      <c r="A2251" t="s">
        <v>10</v>
      </c>
      <c r="B2251">
        <v>10</v>
      </c>
      <c r="C2251">
        <v>10</v>
      </c>
      <c r="D2251">
        <v>0</v>
      </c>
      <c r="E2251">
        <v>0</v>
      </c>
      <c r="F2251">
        <v>100</v>
      </c>
      <c r="G2251" s="1">
        <v>43235</v>
      </c>
      <c r="H2251" t="s">
        <v>11</v>
      </c>
    </row>
    <row r="2252" spans="1:8" x14ac:dyDescent="0.25">
      <c r="A2252" t="s">
        <v>10</v>
      </c>
      <c r="B2252">
        <v>2</v>
      </c>
      <c r="C2252">
        <v>10</v>
      </c>
      <c r="D2252">
        <v>100</v>
      </c>
      <c r="E2252">
        <v>0</v>
      </c>
      <c r="F2252">
        <v>0</v>
      </c>
      <c r="G2252" s="1">
        <v>43235</v>
      </c>
      <c r="H2252" t="s">
        <v>11</v>
      </c>
    </row>
    <row r="2253" spans="1:8" x14ac:dyDescent="0.25">
      <c r="A2253" t="s">
        <v>14</v>
      </c>
      <c r="B2253">
        <v>1</v>
      </c>
      <c r="C2253">
        <v>50</v>
      </c>
      <c r="D2253">
        <v>0</v>
      </c>
      <c r="E2253">
        <v>0</v>
      </c>
      <c r="F2253">
        <v>50</v>
      </c>
      <c r="G2253" s="1">
        <v>43235</v>
      </c>
      <c r="H2253" t="s">
        <v>15</v>
      </c>
    </row>
    <row r="2254" spans="1:8" x14ac:dyDescent="0.25">
      <c r="A2254" t="s">
        <v>10</v>
      </c>
      <c r="B2254">
        <v>1</v>
      </c>
      <c r="C2254">
        <v>10</v>
      </c>
      <c r="D2254">
        <v>0</v>
      </c>
      <c r="E2254">
        <v>0</v>
      </c>
      <c r="F2254">
        <v>10</v>
      </c>
      <c r="G2254" s="1">
        <v>43235</v>
      </c>
      <c r="H2254" t="s">
        <v>11</v>
      </c>
    </row>
    <row r="2255" spans="1:8" x14ac:dyDescent="0.25">
      <c r="A2255" t="s">
        <v>10</v>
      </c>
      <c r="B2255">
        <v>15</v>
      </c>
      <c r="C2255">
        <v>10</v>
      </c>
      <c r="D2255">
        <v>0</v>
      </c>
      <c r="E2255">
        <v>0</v>
      </c>
      <c r="F2255">
        <v>150</v>
      </c>
      <c r="G2255" s="1">
        <v>43235</v>
      </c>
      <c r="H2255" t="s">
        <v>11</v>
      </c>
    </row>
    <row r="2256" spans="1:8" x14ac:dyDescent="0.25">
      <c r="A2256" t="s">
        <v>10</v>
      </c>
      <c r="B2256">
        <v>3</v>
      </c>
      <c r="C2256">
        <v>10</v>
      </c>
      <c r="D2256">
        <v>100</v>
      </c>
      <c r="E2256">
        <v>0</v>
      </c>
      <c r="F2256">
        <v>0</v>
      </c>
      <c r="G2256" s="1">
        <v>43235</v>
      </c>
      <c r="H2256" t="s">
        <v>11</v>
      </c>
    </row>
    <row r="2257" spans="1:8" x14ac:dyDescent="0.25">
      <c r="A2257" t="s">
        <v>10</v>
      </c>
      <c r="B2257">
        <v>3</v>
      </c>
      <c r="C2257">
        <v>10</v>
      </c>
      <c r="D2257">
        <v>0</v>
      </c>
      <c r="E2257">
        <v>0</v>
      </c>
      <c r="F2257">
        <v>30</v>
      </c>
      <c r="G2257" s="1">
        <v>43235</v>
      </c>
      <c r="H2257" t="s">
        <v>11</v>
      </c>
    </row>
    <row r="2258" spans="1:8" x14ac:dyDescent="0.25">
      <c r="A2258" t="s">
        <v>22</v>
      </c>
      <c r="B2258">
        <v>1</v>
      </c>
      <c r="C2258">
        <v>5</v>
      </c>
      <c r="D2258">
        <v>0</v>
      </c>
      <c r="E2258">
        <v>0</v>
      </c>
      <c r="F2258">
        <v>5</v>
      </c>
      <c r="G2258" s="1">
        <v>43235</v>
      </c>
      <c r="H2258" t="s">
        <v>13</v>
      </c>
    </row>
    <row r="2259" spans="1:8" x14ac:dyDescent="0.25">
      <c r="A2259" t="s">
        <v>10</v>
      </c>
      <c r="B2259">
        <v>10</v>
      </c>
      <c r="C2259">
        <v>10</v>
      </c>
      <c r="D2259">
        <v>0</v>
      </c>
      <c r="E2259">
        <v>0</v>
      </c>
      <c r="F2259">
        <v>100</v>
      </c>
      <c r="G2259" s="1">
        <v>43235</v>
      </c>
      <c r="H2259" t="s">
        <v>11</v>
      </c>
    </row>
    <row r="2260" spans="1:8" x14ac:dyDescent="0.25">
      <c r="A2260" t="s">
        <v>10</v>
      </c>
      <c r="B2260">
        <v>2</v>
      </c>
      <c r="C2260">
        <v>10</v>
      </c>
      <c r="D2260">
        <v>100</v>
      </c>
      <c r="E2260">
        <v>0</v>
      </c>
      <c r="F2260">
        <v>0</v>
      </c>
      <c r="G2260" s="1">
        <v>43235</v>
      </c>
      <c r="H2260" t="s">
        <v>11</v>
      </c>
    </row>
    <row r="2261" spans="1:8" x14ac:dyDescent="0.25">
      <c r="A2261" t="s">
        <v>14</v>
      </c>
      <c r="B2261">
        <v>1</v>
      </c>
      <c r="C2261">
        <v>50</v>
      </c>
      <c r="D2261">
        <v>0</v>
      </c>
      <c r="E2261">
        <v>0</v>
      </c>
      <c r="F2261">
        <v>50</v>
      </c>
      <c r="G2261" s="1">
        <v>43236</v>
      </c>
      <c r="H2261" t="s">
        <v>15</v>
      </c>
    </row>
    <row r="2262" spans="1:8" x14ac:dyDescent="0.25">
      <c r="A2262" t="s">
        <v>16</v>
      </c>
      <c r="B2262">
        <v>9</v>
      </c>
      <c r="C2262">
        <v>11.67</v>
      </c>
      <c r="D2262">
        <v>0</v>
      </c>
      <c r="E2262">
        <v>0</v>
      </c>
      <c r="F2262">
        <v>105</v>
      </c>
      <c r="G2262" s="1">
        <v>43236</v>
      </c>
      <c r="H2262" t="s">
        <v>11</v>
      </c>
    </row>
    <row r="2263" spans="1:8" x14ac:dyDescent="0.25">
      <c r="A2263" t="s">
        <v>22</v>
      </c>
      <c r="B2263">
        <v>5</v>
      </c>
      <c r="C2263">
        <v>5.83</v>
      </c>
      <c r="D2263">
        <v>0</v>
      </c>
      <c r="E2263">
        <v>0</v>
      </c>
      <c r="F2263">
        <v>29.17</v>
      </c>
      <c r="G2263" s="1">
        <v>43236</v>
      </c>
      <c r="H2263" t="s">
        <v>19</v>
      </c>
    </row>
    <row r="2264" spans="1:8" x14ac:dyDescent="0.25">
      <c r="A2264" t="s">
        <v>10</v>
      </c>
      <c r="B2264">
        <v>5</v>
      </c>
      <c r="C2264">
        <v>10</v>
      </c>
      <c r="D2264">
        <v>0</v>
      </c>
      <c r="E2264">
        <v>0</v>
      </c>
      <c r="F2264">
        <v>50</v>
      </c>
      <c r="G2264" s="1">
        <v>43236</v>
      </c>
      <c r="H2264" t="s">
        <v>11</v>
      </c>
    </row>
    <row r="2265" spans="1:8" x14ac:dyDescent="0.25">
      <c r="A2265" t="s">
        <v>10</v>
      </c>
      <c r="B2265">
        <v>10</v>
      </c>
      <c r="C2265">
        <v>10</v>
      </c>
      <c r="D2265">
        <v>0</v>
      </c>
      <c r="E2265">
        <v>0</v>
      </c>
      <c r="F2265">
        <v>100</v>
      </c>
      <c r="G2265" s="1">
        <v>43236</v>
      </c>
      <c r="H2265" t="s">
        <v>11</v>
      </c>
    </row>
    <row r="2266" spans="1:8" x14ac:dyDescent="0.25">
      <c r="A2266" t="s">
        <v>10</v>
      </c>
      <c r="B2266">
        <v>2</v>
      </c>
      <c r="C2266">
        <v>10</v>
      </c>
      <c r="D2266">
        <v>100</v>
      </c>
      <c r="E2266">
        <v>0</v>
      </c>
      <c r="F2266">
        <v>0</v>
      </c>
      <c r="G2266" s="1">
        <v>43236</v>
      </c>
      <c r="H2266" t="s">
        <v>11</v>
      </c>
    </row>
    <row r="2267" spans="1:8" x14ac:dyDescent="0.25">
      <c r="A2267" t="s">
        <v>10</v>
      </c>
      <c r="B2267">
        <v>5</v>
      </c>
      <c r="C2267">
        <v>10</v>
      </c>
      <c r="D2267">
        <v>0</v>
      </c>
      <c r="E2267">
        <v>0</v>
      </c>
      <c r="F2267">
        <v>50</v>
      </c>
      <c r="G2267" s="1">
        <v>43236</v>
      </c>
      <c r="H2267" t="s">
        <v>11</v>
      </c>
    </row>
    <row r="2268" spans="1:8" x14ac:dyDescent="0.25">
      <c r="A2268" t="s">
        <v>10</v>
      </c>
      <c r="B2268">
        <v>1</v>
      </c>
      <c r="C2268">
        <v>10</v>
      </c>
      <c r="D2268">
        <v>100</v>
      </c>
      <c r="E2268">
        <v>0</v>
      </c>
      <c r="F2268">
        <v>0</v>
      </c>
      <c r="G2268" s="1">
        <v>43236</v>
      </c>
      <c r="H2268" t="s">
        <v>11</v>
      </c>
    </row>
    <row r="2269" spans="1:8" x14ac:dyDescent="0.25">
      <c r="A2269" t="s">
        <v>16</v>
      </c>
      <c r="B2269">
        <v>5</v>
      </c>
      <c r="C2269">
        <v>10</v>
      </c>
      <c r="D2269">
        <v>0</v>
      </c>
      <c r="E2269">
        <v>0</v>
      </c>
      <c r="F2269">
        <v>50</v>
      </c>
      <c r="G2269" s="1">
        <v>43236</v>
      </c>
      <c r="H2269" t="s">
        <v>11</v>
      </c>
    </row>
    <row r="2270" spans="1:8" x14ac:dyDescent="0.25">
      <c r="A2270" t="s">
        <v>16</v>
      </c>
      <c r="B2270">
        <v>1</v>
      </c>
      <c r="C2270">
        <v>10</v>
      </c>
      <c r="D2270">
        <v>100</v>
      </c>
      <c r="E2270">
        <v>0</v>
      </c>
      <c r="F2270">
        <v>0</v>
      </c>
      <c r="G2270" s="1">
        <v>43236</v>
      </c>
      <c r="H2270" t="s">
        <v>11</v>
      </c>
    </row>
    <row r="2271" spans="1:8" x14ac:dyDescent="0.25">
      <c r="A2271" t="s">
        <v>10</v>
      </c>
      <c r="B2271">
        <v>6</v>
      </c>
      <c r="C2271">
        <v>10</v>
      </c>
      <c r="D2271">
        <v>0</v>
      </c>
      <c r="E2271">
        <v>0</v>
      </c>
      <c r="F2271">
        <v>60</v>
      </c>
      <c r="G2271" s="1">
        <v>43236</v>
      </c>
      <c r="H2271" t="s">
        <v>11</v>
      </c>
    </row>
    <row r="2272" spans="1:8" x14ac:dyDescent="0.25">
      <c r="A2272" t="s">
        <v>16</v>
      </c>
      <c r="B2272">
        <v>12</v>
      </c>
      <c r="C2272">
        <v>10</v>
      </c>
      <c r="D2272">
        <v>0</v>
      </c>
      <c r="E2272">
        <v>0</v>
      </c>
      <c r="F2272">
        <v>120</v>
      </c>
      <c r="G2272" s="1">
        <v>43236</v>
      </c>
      <c r="H2272" t="s">
        <v>11</v>
      </c>
    </row>
    <row r="2273" spans="1:8" x14ac:dyDescent="0.25">
      <c r="A2273" t="s">
        <v>16</v>
      </c>
      <c r="B2273">
        <v>1</v>
      </c>
      <c r="C2273">
        <v>10</v>
      </c>
      <c r="D2273">
        <v>100</v>
      </c>
      <c r="E2273">
        <v>0</v>
      </c>
      <c r="F2273">
        <v>0</v>
      </c>
      <c r="G2273" s="1">
        <v>43236</v>
      </c>
      <c r="H2273" t="s">
        <v>11</v>
      </c>
    </row>
    <row r="2274" spans="1:8" x14ac:dyDescent="0.25">
      <c r="A2274" t="s">
        <v>10</v>
      </c>
      <c r="B2274">
        <v>20</v>
      </c>
      <c r="C2274">
        <v>10</v>
      </c>
      <c r="D2274">
        <v>0</v>
      </c>
      <c r="E2274">
        <v>0</v>
      </c>
      <c r="F2274">
        <v>200</v>
      </c>
      <c r="G2274" s="1">
        <v>43236</v>
      </c>
      <c r="H2274" t="s">
        <v>11</v>
      </c>
    </row>
    <row r="2275" spans="1:8" x14ac:dyDescent="0.25">
      <c r="A2275" t="s">
        <v>10</v>
      </c>
      <c r="B2275">
        <v>4</v>
      </c>
      <c r="C2275">
        <v>10</v>
      </c>
      <c r="D2275">
        <v>100</v>
      </c>
      <c r="E2275">
        <v>0</v>
      </c>
      <c r="F2275">
        <v>0</v>
      </c>
      <c r="G2275" s="1">
        <v>43236</v>
      </c>
      <c r="H2275" t="s">
        <v>11</v>
      </c>
    </row>
    <row r="2276" spans="1:8" x14ac:dyDescent="0.25">
      <c r="A2276" t="s">
        <v>10</v>
      </c>
      <c r="B2276">
        <v>10</v>
      </c>
      <c r="C2276">
        <v>10</v>
      </c>
      <c r="D2276">
        <v>0</v>
      </c>
      <c r="E2276">
        <v>0</v>
      </c>
      <c r="F2276">
        <v>100</v>
      </c>
      <c r="G2276" s="1">
        <v>43237</v>
      </c>
      <c r="H2276" t="s">
        <v>11</v>
      </c>
    </row>
    <row r="2277" spans="1:8" x14ac:dyDescent="0.25">
      <c r="A2277" t="s">
        <v>10</v>
      </c>
      <c r="B2277">
        <v>2</v>
      </c>
      <c r="C2277">
        <v>10</v>
      </c>
      <c r="D2277">
        <v>100</v>
      </c>
      <c r="E2277">
        <v>0</v>
      </c>
      <c r="F2277">
        <v>0</v>
      </c>
      <c r="G2277" s="1">
        <v>43237</v>
      </c>
      <c r="H2277" t="s">
        <v>11</v>
      </c>
    </row>
    <row r="2278" spans="1:8" x14ac:dyDescent="0.25">
      <c r="A2278" t="s">
        <v>14</v>
      </c>
      <c r="B2278">
        <v>2</v>
      </c>
      <c r="C2278">
        <v>50</v>
      </c>
      <c r="D2278">
        <v>0</v>
      </c>
      <c r="E2278">
        <v>0</v>
      </c>
      <c r="F2278">
        <v>100</v>
      </c>
      <c r="G2278" s="1">
        <v>43237</v>
      </c>
      <c r="H2278" t="s">
        <v>15</v>
      </c>
    </row>
    <row r="2279" spans="1:8" x14ac:dyDescent="0.25">
      <c r="A2279" t="s">
        <v>10</v>
      </c>
      <c r="B2279">
        <v>2</v>
      </c>
      <c r="C2279">
        <v>10</v>
      </c>
      <c r="D2279">
        <v>0</v>
      </c>
      <c r="E2279">
        <v>0</v>
      </c>
      <c r="F2279">
        <v>20</v>
      </c>
      <c r="G2279" s="1">
        <v>43237</v>
      </c>
      <c r="H2279" t="s">
        <v>11</v>
      </c>
    </row>
    <row r="2280" spans="1:8" x14ac:dyDescent="0.25">
      <c r="A2280" t="s">
        <v>10</v>
      </c>
      <c r="B2280">
        <v>1</v>
      </c>
      <c r="C2280">
        <v>10</v>
      </c>
      <c r="D2280">
        <v>0</v>
      </c>
      <c r="E2280">
        <v>0</v>
      </c>
      <c r="F2280">
        <v>10</v>
      </c>
      <c r="G2280" s="1">
        <v>43237</v>
      </c>
      <c r="H2280" t="s">
        <v>11</v>
      </c>
    </row>
    <row r="2281" spans="1:8" x14ac:dyDescent="0.25">
      <c r="A2281" t="s">
        <v>10</v>
      </c>
      <c r="B2281">
        <v>9</v>
      </c>
      <c r="C2281">
        <v>10</v>
      </c>
      <c r="D2281">
        <v>0</v>
      </c>
      <c r="E2281">
        <v>0</v>
      </c>
      <c r="F2281">
        <v>90</v>
      </c>
      <c r="G2281" s="1">
        <v>43238</v>
      </c>
      <c r="H2281" t="s">
        <v>11</v>
      </c>
    </row>
    <row r="2282" spans="1:8" x14ac:dyDescent="0.25">
      <c r="A2282" t="s">
        <v>10</v>
      </c>
      <c r="B2282">
        <v>1</v>
      </c>
      <c r="C2282">
        <v>10</v>
      </c>
      <c r="D2282">
        <v>100</v>
      </c>
      <c r="E2282">
        <v>0</v>
      </c>
      <c r="F2282">
        <v>0</v>
      </c>
      <c r="G2282" s="1">
        <v>43238</v>
      </c>
      <c r="H2282" t="s">
        <v>11</v>
      </c>
    </row>
    <row r="2283" spans="1:8" x14ac:dyDescent="0.25">
      <c r="A2283" t="s">
        <v>10</v>
      </c>
      <c r="B2283">
        <v>10</v>
      </c>
      <c r="C2283">
        <v>10</v>
      </c>
      <c r="D2283">
        <v>0</v>
      </c>
      <c r="E2283">
        <v>0</v>
      </c>
      <c r="F2283">
        <v>100</v>
      </c>
      <c r="G2283" s="1">
        <v>43238</v>
      </c>
      <c r="H2283" t="s">
        <v>11</v>
      </c>
    </row>
    <row r="2284" spans="1:8" x14ac:dyDescent="0.25">
      <c r="A2284" t="s">
        <v>10</v>
      </c>
      <c r="B2284">
        <v>12</v>
      </c>
      <c r="C2284">
        <v>10</v>
      </c>
      <c r="D2284">
        <v>0</v>
      </c>
      <c r="E2284">
        <v>0</v>
      </c>
      <c r="F2284">
        <v>120</v>
      </c>
      <c r="G2284" s="1">
        <v>43238</v>
      </c>
      <c r="H2284" t="s">
        <v>11</v>
      </c>
    </row>
    <row r="2285" spans="1:8" x14ac:dyDescent="0.25">
      <c r="A2285" t="s">
        <v>10</v>
      </c>
      <c r="B2285">
        <v>5</v>
      </c>
      <c r="C2285">
        <v>10</v>
      </c>
      <c r="D2285">
        <v>0</v>
      </c>
      <c r="E2285">
        <v>0</v>
      </c>
      <c r="F2285">
        <v>50</v>
      </c>
      <c r="G2285" s="1">
        <v>43238</v>
      </c>
      <c r="H2285" t="s">
        <v>11</v>
      </c>
    </row>
    <row r="2286" spans="1:8" x14ac:dyDescent="0.25">
      <c r="A2286" t="s">
        <v>10</v>
      </c>
      <c r="B2286">
        <v>1</v>
      </c>
      <c r="C2286">
        <v>10</v>
      </c>
      <c r="D2286">
        <v>100</v>
      </c>
      <c r="E2286">
        <v>0</v>
      </c>
      <c r="F2286">
        <v>0</v>
      </c>
      <c r="G2286" s="1">
        <v>43238</v>
      </c>
      <c r="H2286" t="s">
        <v>11</v>
      </c>
    </row>
    <row r="2287" spans="1:8" x14ac:dyDescent="0.25">
      <c r="A2287" t="s">
        <v>10</v>
      </c>
      <c r="B2287">
        <v>5</v>
      </c>
      <c r="C2287">
        <v>10</v>
      </c>
      <c r="D2287">
        <v>0</v>
      </c>
      <c r="E2287">
        <v>0</v>
      </c>
      <c r="F2287">
        <v>50</v>
      </c>
      <c r="G2287" s="1">
        <v>43238</v>
      </c>
      <c r="H2287" t="s">
        <v>11</v>
      </c>
    </row>
    <row r="2288" spans="1:8" x14ac:dyDescent="0.25">
      <c r="A2288" t="s">
        <v>10</v>
      </c>
      <c r="B2288">
        <v>20</v>
      </c>
      <c r="C2288">
        <v>10</v>
      </c>
      <c r="D2288">
        <v>0</v>
      </c>
      <c r="E2288">
        <v>0</v>
      </c>
      <c r="F2288">
        <v>200</v>
      </c>
      <c r="G2288" s="1">
        <v>43238</v>
      </c>
      <c r="H2288" t="s">
        <v>11</v>
      </c>
    </row>
    <row r="2289" spans="1:8" x14ac:dyDescent="0.25">
      <c r="A2289" t="s">
        <v>10</v>
      </c>
      <c r="B2289">
        <v>4</v>
      </c>
      <c r="C2289">
        <v>10</v>
      </c>
      <c r="D2289">
        <v>100</v>
      </c>
      <c r="E2289">
        <v>0</v>
      </c>
      <c r="F2289">
        <v>0</v>
      </c>
      <c r="G2289" s="1">
        <v>43238</v>
      </c>
      <c r="H2289" t="s">
        <v>11</v>
      </c>
    </row>
    <row r="2290" spans="1:8" x14ac:dyDescent="0.25">
      <c r="A2290" t="s">
        <v>22</v>
      </c>
      <c r="B2290">
        <v>20</v>
      </c>
      <c r="C2290">
        <v>5.83</v>
      </c>
      <c r="D2290">
        <v>0</v>
      </c>
      <c r="E2290">
        <v>0</v>
      </c>
      <c r="F2290">
        <v>116.67</v>
      </c>
      <c r="G2290" s="1">
        <v>43238</v>
      </c>
      <c r="H2290" t="s">
        <v>19</v>
      </c>
    </row>
    <row r="2291" spans="1:8" x14ac:dyDescent="0.25">
      <c r="A2291" t="s">
        <v>10</v>
      </c>
      <c r="B2291">
        <v>10</v>
      </c>
      <c r="C2291">
        <v>10</v>
      </c>
      <c r="D2291">
        <v>0</v>
      </c>
      <c r="E2291">
        <v>0</v>
      </c>
      <c r="F2291">
        <v>100</v>
      </c>
      <c r="G2291" s="1">
        <v>43238</v>
      </c>
      <c r="H2291" t="s">
        <v>11</v>
      </c>
    </row>
    <row r="2292" spans="1:8" x14ac:dyDescent="0.25">
      <c r="A2292" t="s">
        <v>10</v>
      </c>
      <c r="B2292">
        <v>6</v>
      </c>
      <c r="C2292">
        <v>10</v>
      </c>
      <c r="D2292">
        <v>0</v>
      </c>
      <c r="E2292">
        <v>0</v>
      </c>
      <c r="F2292">
        <v>60</v>
      </c>
      <c r="G2292" s="1">
        <v>43242</v>
      </c>
      <c r="H2292" t="s">
        <v>11</v>
      </c>
    </row>
    <row r="2293" spans="1:8" x14ac:dyDescent="0.25">
      <c r="A2293" t="s">
        <v>10</v>
      </c>
      <c r="B2293">
        <v>1</v>
      </c>
      <c r="C2293">
        <v>10</v>
      </c>
      <c r="D2293">
        <v>100</v>
      </c>
      <c r="E2293">
        <v>0</v>
      </c>
      <c r="F2293">
        <v>0</v>
      </c>
      <c r="G2293" s="1">
        <v>43242</v>
      </c>
      <c r="H2293" t="s">
        <v>11</v>
      </c>
    </row>
    <row r="2294" spans="1:8" x14ac:dyDescent="0.25">
      <c r="A2294" t="s">
        <v>10</v>
      </c>
      <c r="B2294">
        <v>12</v>
      </c>
      <c r="C2294">
        <v>10</v>
      </c>
      <c r="D2294">
        <v>0</v>
      </c>
      <c r="E2294">
        <v>0</v>
      </c>
      <c r="F2294">
        <v>120</v>
      </c>
      <c r="G2294" s="1">
        <v>43242</v>
      </c>
      <c r="H2294" t="s">
        <v>11</v>
      </c>
    </row>
    <row r="2295" spans="1:8" x14ac:dyDescent="0.25">
      <c r="A2295" t="s">
        <v>10</v>
      </c>
      <c r="B2295">
        <v>3</v>
      </c>
      <c r="C2295">
        <v>10</v>
      </c>
      <c r="D2295">
        <v>0</v>
      </c>
      <c r="E2295">
        <v>0</v>
      </c>
      <c r="F2295">
        <v>30</v>
      </c>
      <c r="G2295" s="1">
        <v>43242</v>
      </c>
      <c r="H2295" t="s">
        <v>11</v>
      </c>
    </row>
    <row r="2296" spans="1:8" x14ac:dyDescent="0.25">
      <c r="A2296" t="s">
        <v>10</v>
      </c>
      <c r="B2296">
        <v>2</v>
      </c>
      <c r="C2296">
        <v>10</v>
      </c>
      <c r="D2296">
        <v>0</v>
      </c>
      <c r="E2296">
        <v>0</v>
      </c>
      <c r="F2296">
        <v>20</v>
      </c>
      <c r="G2296" s="1">
        <v>43243</v>
      </c>
      <c r="H2296" t="s">
        <v>11</v>
      </c>
    </row>
    <row r="2297" spans="1:8" x14ac:dyDescent="0.25">
      <c r="A2297" t="s">
        <v>22</v>
      </c>
      <c r="B2297">
        <v>6</v>
      </c>
      <c r="C2297">
        <v>5.83</v>
      </c>
      <c r="D2297">
        <v>0</v>
      </c>
      <c r="E2297">
        <v>0</v>
      </c>
      <c r="F2297">
        <v>35</v>
      </c>
      <c r="G2297" s="1">
        <v>43243</v>
      </c>
      <c r="H2297" t="s">
        <v>19</v>
      </c>
    </row>
    <row r="2298" spans="1:8" x14ac:dyDescent="0.25">
      <c r="A2298" t="s">
        <v>10</v>
      </c>
      <c r="B2298">
        <v>12</v>
      </c>
      <c r="C2298">
        <v>10</v>
      </c>
      <c r="D2298">
        <v>0</v>
      </c>
      <c r="E2298">
        <v>0</v>
      </c>
      <c r="F2298">
        <v>120</v>
      </c>
      <c r="G2298" s="1">
        <v>43243</v>
      </c>
      <c r="H2298" t="s">
        <v>11</v>
      </c>
    </row>
    <row r="2299" spans="1:8" x14ac:dyDescent="0.25">
      <c r="A2299" t="s">
        <v>10</v>
      </c>
      <c r="B2299">
        <v>1</v>
      </c>
      <c r="C2299">
        <v>10</v>
      </c>
      <c r="D2299">
        <v>100</v>
      </c>
      <c r="E2299">
        <v>0</v>
      </c>
      <c r="F2299">
        <v>0</v>
      </c>
      <c r="G2299" s="1">
        <v>43243</v>
      </c>
      <c r="H2299" t="s">
        <v>11</v>
      </c>
    </row>
    <row r="2300" spans="1:8" x14ac:dyDescent="0.25">
      <c r="A2300" t="s">
        <v>14</v>
      </c>
      <c r="B2300">
        <v>1</v>
      </c>
      <c r="C2300">
        <v>50</v>
      </c>
      <c r="D2300">
        <v>0</v>
      </c>
      <c r="E2300">
        <v>0</v>
      </c>
      <c r="F2300">
        <v>50</v>
      </c>
      <c r="G2300" s="1">
        <v>43243</v>
      </c>
      <c r="H2300" t="s">
        <v>15</v>
      </c>
    </row>
    <row r="2301" spans="1:8" x14ac:dyDescent="0.25">
      <c r="A2301" t="s">
        <v>10</v>
      </c>
      <c r="B2301">
        <v>2</v>
      </c>
      <c r="C2301">
        <v>10</v>
      </c>
      <c r="D2301">
        <v>0</v>
      </c>
      <c r="E2301">
        <v>0</v>
      </c>
      <c r="F2301">
        <v>20</v>
      </c>
      <c r="G2301" s="1">
        <v>43244</v>
      </c>
      <c r="H2301" t="s">
        <v>11</v>
      </c>
    </row>
    <row r="2302" spans="1:8" x14ac:dyDescent="0.25">
      <c r="A2302" t="s">
        <v>10</v>
      </c>
      <c r="B2302">
        <v>10</v>
      </c>
      <c r="C2302">
        <v>10</v>
      </c>
      <c r="D2302">
        <v>0</v>
      </c>
      <c r="E2302">
        <v>0</v>
      </c>
      <c r="F2302">
        <v>100</v>
      </c>
      <c r="G2302" s="1">
        <v>43244</v>
      </c>
      <c r="H2302" t="s">
        <v>11</v>
      </c>
    </row>
    <row r="2303" spans="1:8" x14ac:dyDescent="0.25">
      <c r="A2303" t="s">
        <v>10</v>
      </c>
      <c r="B2303">
        <v>2</v>
      </c>
      <c r="C2303">
        <v>10</v>
      </c>
      <c r="D2303">
        <v>100</v>
      </c>
      <c r="E2303">
        <v>0</v>
      </c>
      <c r="F2303">
        <v>0</v>
      </c>
      <c r="G2303" s="1">
        <v>43244</v>
      </c>
      <c r="H2303" t="s">
        <v>11</v>
      </c>
    </row>
    <row r="2304" spans="1:8" x14ac:dyDescent="0.25">
      <c r="A2304" t="s">
        <v>10</v>
      </c>
      <c r="B2304">
        <v>4</v>
      </c>
      <c r="C2304">
        <v>11.67</v>
      </c>
      <c r="D2304">
        <v>0</v>
      </c>
      <c r="E2304">
        <v>0</v>
      </c>
      <c r="F2304">
        <v>46.67</v>
      </c>
      <c r="G2304" s="1">
        <v>43244</v>
      </c>
      <c r="H2304" t="s">
        <v>11</v>
      </c>
    </row>
    <row r="2305" spans="1:8" x14ac:dyDescent="0.25">
      <c r="A2305" t="s">
        <v>22</v>
      </c>
      <c r="B2305">
        <v>1</v>
      </c>
      <c r="C2305">
        <v>6.67</v>
      </c>
      <c r="D2305">
        <v>0</v>
      </c>
      <c r="E2305">
        <v>0</v>
      </c>
      <c r="F2305">
        <v>6.67</v>
      </c>
      <c r="G2305" s="1">
        <v>43244</v>
      </c>
      <c r="H2305" t="s">
        <v>13</v>
      </c>
    </row>
    <row r="2306" spans="1:8" x14ac:dyDescent="0.25">
      <c r="A2306" t="s">
        <v>10</v>
      </c>
      <c r="B2306">
        <v>25</v>
      </c>
      <c r="C2306">
        <v>10</v>
      </c>
      <c r="D2306">
        <v>0</v>
      </c>
      <c r="E2306">
        <v>0</v>
      </c>
      <c r="F2306">
        <v>250</v>
      </c>
      <c r="G2306" s="1">
        <v>43244</v>
      </c>
      <c r="H2306" t="s">
        <v>11</v>
      </c>
    </row>
    <row r="2307" spans="1:8" x14ac:dyDescent="0.25">
      <c r="A2307" t="s">
        <v>10</v>
      </c>
      <c r="B2307">
        <v>5</v>
      </c>
      <c r="C2307">
        <v>10</v>
      </c>
      <c r="D2307">
        <v>100</v>
      </c>
      <c r="E2307">
        <v>0</v>
      </c>
      <c r="F2307">
        <v>0</v>
      </c>
      <c r="G2307" s="1">
        <v>43244</v>
      </c>
      <c r="H2307" t="s">
        <v>11</v>
      </c>
    </row>
    <row r="2308" spans="1:8" x14ac:dyDescent="0.25">
      <c r="A2308" t="s">
        <v>10</v>
      </c>
      <c r="B2308">
        <v>1</v>
      </c>
      <c r="C2308">
        <v>10</v>
      </c>
      <c r="D2308">
        <v>0</v>
      </c>
      <c r="E2308">
        <v>0</v>
      </c>
      <c r="F2308">
        <v>10</v>
      </c>
      <c r="G2308" s="1">
        <v>43244</v>
      </c>
      <c r="H2308" t="s">
        <v>11</v>
      </c>
    </row>
    <row r="2309" spans="1:8" x14ac:dyDescent="0.25">
      <c r="A2309" t="s">
        <v>16</v>
      </c>
      <c r="B2309">
        <v>2</v>
      </c>
      <c r="C2309">
        <v>11.67</v>
      </c>
      <c r="D2309">
        <v>0</v>
      </c>
      <c r="E2309">
        <v>0</v>
      </c>
      <c r="F2309">
        <v>23.33</v>
      </c>
      <c r="G2309" s="1">
        <v>43244</v>
      </c>
      <c r="H2309" t="s">
        <v>11</v>
      </c>
    </row>
    <row r="2310" spans="1:8" x14ac:dyDescent="0.25">
      <c r="A2310" t="s">
        <v>10</v>
      </c>
      <c r="B2310">
        <v>10</v>
      </c>
      <c r="C2310">
        <v>10</v>
      </c>
      <c r="D2310">
        <v>0</v>
      </c>
      <c r="E2310">
        <v>0</v>
      </c>
      <c r="F2310">
        <v>100</v>
      </c>
      <c r="G2310" s="1">
        <v>43245</v>
      </c>
      <c r="H2310" t="s">
        <v>11</v>
      </c>
    </row>
    <row r="2311" spans="1:8" x14ac:dyDescent="0.25">
      <c r="A2311" t="s">
        <v>10</v>
      </c>
      <c r="B2311">
        <v>1</v>
      </c>
      <c r="C2311">
        <v>10</v>
      </c>
      <c r="D2311">
        <v>100</v>
      </c>
      <c r="E2311">
        <v>0</v>
      </c>
      <c r="F2311">
        <v>0</v>
      </c>
      <c r="G2311" s="1">
        <v>43245</v>
      </c>
      <c r="H2311" t="s">
        <v>11</v>
      </c>
    </row>
    <row r="2312" spans="1:8" x14ac:dyDescent="0.25">
      <c r="A2312" t="s">
        <v>10</v>
      </c>
      <c r="B2312">
        <v>5</v>
      </c>
      <c r="C2312">
        <v>10</v>
      </c>
      <c r="D2312">
        <v>0</v>
      </c>
      <c r="E2312">
        <v>0</v>
      </c>
      <c r="F2312">
        <v>50</v>
      </c>
      <c r="G2312" s="1">
        <v>43245</v>
      </c>
      <c r="H2312" t="s">
        <v>11</v>
      </c>
    </row>
    <row r="2313" spans="1:8" x14ac:dyDescent="0.25">
      <c r="A2313" t="s">
        <v>10</v>
      </c>
      <c r="B2313">
        <v>1</v>
      </c>
      <c r="C2313">
        <v>10</v>
      </c>
      <c r="D2313">
        <v>100</v>
      </c>
      <c r="E2313">
        <v>0</v>
      </c>
      <c r="F2313">
        <v>0</v>
      </c>
      <c r="G2313" s="1">
        <v>43245</v>
      </c>
      <c r="H2313" t="s">
        <v>11</v>
      </c>
    </row>
    <row r="2314" spans="1:8" x14ac:dyDescent="0.25">
      <c r="A2314" t="s">
        <v>10</v>
      </c>
      <c r="B2314">
        <v>15</v>
      </c>
      <c r="C2314">
        <v>10</v>
      </c>
      <c r="D2314">
        <v>0</v>
      </c>
      <c r="E2314">
        <v>0</v>
      </c>
      <c r="F2314">
        <v>150</v>
      </c>
      <c r="G2314" s="1">
        <v>43245</v>
      </c>
      <c r="H2314" t="s">
        <v>11</v>
      </c>
    </row>
    <row r="2315" spans="1:8" x14ac:dyDescent="0.25">
      <c r="A2315" t="s">
        <v>10</v>
      </c>
      <c r="B2315">
        <v>3</v>
      </c>
      <c r="C2315">
        <v>10</v>
      </c>
      <c r="D2315">
        <v>100</v>
      </c>
      <c r="E2315">
        <v>0</v>
      </c>
      <c r="F2315">
        <v>0</v>
      </c>
      <c r="G2315" s="1">
        <v>43245</v>
      </c>
      <c r="H2315" t="s">
        <v>11</v>
      </c>
    </row>
    <row r="2316" spans="1:8" x14ac:dyDescent="0.25">
      <c r="A2316" t="s">
        <v>22</v>
      </c>
      <c r="B2316">
        <v>6</v>
      </c>
      <c r="C2316">
        <v>5.83</v>
      </c>
      <c r="D2316">
        <v>0</v>
      </c>
      <c r="E2316">
        <v>0</v>
      </c>
      <c r="F2316">
        <v>35</v>
      </c>
      <c r="G2316" s="1">
        <v>43245</v>
      </c>
      <c r="H2316" t="s">
        <v>19</v>
      </c>
    </row>
    <row r="2317" spans="1:8" x14ac:dyDescent="0.25">
      <c r="A2317" t="s">
        <v>22</v>
      </c>
      <c r="B2317">
        <v>1</v>
      </c>
      <c r="C2317">
        <v>5.83</v>
      </c>
      <c r="D2317">
        <v>100</v>
      </c>
      <c r="E2317">
        <v>0</v>
      </c>
      <c r="F2317">
        <v>0</v>
      </c>
      <c r="G2317" s="1">
        <v>43245</v>
      </c>
      <c r="H2317" t="s">
        <v>19</v>
      </c>
    </row>
    <row r="2318" spans="1:8" x14ac:dyDescent="0.25">
      <c r="A2318" t="s">
        <v>10</v>
      </c>
      <c r="B2318">
        <v>12</v>
      </c>
      <c r="C2318">
        <v>10</v>
      </c>
      <c r="D2318">
        <v>0</v>
      </c>
      <c r="E2318">
        <v>0</v>
      </c>
      <c r="F2318">
        <v>120</v>
      </c>
      <c r="G2318" s="1">
        <v>43248</v>
      </c>
      <c r="H2318" t="s">
        <v>11</v>
      </c>
    </row>
    <row r="2319" spans="1:8" x14ac:dyDescent="0.25">
      <c r="A2319" t="s">
        <v>10</v>
      </c>
      <c r="B2319">
        <v>1</v>
      </c>
      <c r="C2319">
        <v>10</v>
      </c>
      <c r="D2319">
        <v>100</v>
      </c>
      <c r="E2319">
        <v>0</v>
      </c>
      <c r="F2319">
        <v>0</v>
      </c>
      <c r="G2319" s="1">
        <v>43248</v>
      </c>
      <c r="H2319" t="s">
        <v>11</v>
      </c>
    </row>
    <row r="2320" spans="1:8" x14ac:dyDescent="0.25">
      <c r="A2320" t="s">
        <v>10</v>
      </c>
      <c r="B2320">
        <v>5</v>
      </c>
      <c r="C2320">
        <v>10</v>
      </c>
      <c r="D2320">
        <v>0</v>
      </c>
      <c r="E2320">
        <v>0</v>
      </c>
      <c r="F2320">
        <v>50</v>
      </c>
      <c r="G2320" s="1">
        <v>43248</v>
      </c>
      <c r="H2320" t="s">
        <v>11</v>
      </c>
    </row>
    <row r="2321" spans="1:8" x14ac:dyDescent="0.25">
      <c r="A2321" t="s">
        <v>10</v>
      </c>
      <c r="B2321">
        <v>1</v>
      </c>
      <c r="C2321">
        <v>10</v>
      </c>
      <c r="D2321">
        <v>100</v>
      </c>
      <c r="E2321">
        <v>0</v>
      </c>
      <c r="F2321">
        <v>0</v>
      </c>
      <c r="G2321" s="1">
        <v>43248</v>
      </c>
      <c r="H2321" t="s">
        <v>11</v>
      </c>
    </row>
    <row r="2322" spans="1:8" x14ac:dyDescent="0.25">
      <c r="A2322" t="s">
        <v>10</v>
      </c>
      <c r="B2322">
        <v>4</v>
      </c>
      <c r="C2322">
        <v>10</v>
      </c>
      <c r="D2322">
        <v>0</v>
      </c>
      <c r="E2322">
        <v>0</v>
      </c>
      <c r="F2322">
        <v>40</v>
      </c>
      <c r="G2322" s="1">
        <v>43248</v>
      </c>
      <c r="H2322" t="s">
        <v>11</v>
      </c>
    </row>
    <row r="2323" spans="1:8" x14ac:dyDescent="0.25">
      <c r="A2323" t="s">
        <v>10</v>
      </c>
      <c r="B2323">
        <v>12</v>
      </c>
      <c r="C2323">
        <v>10</v>
      </c>
      <c r="D2323">
        <v>0</v>
      </c>
      <c r="E2323">
        <v>0</v>
      </c>
      <c r="F2323">
        <v>120</v>
      </c>
      <c r="G2323" s="1">
        <v>43248</v>
      </c>
      <c r="H2323" t="s">
        <v>11</v>
      </c>
    </row>
    <row r="2324" spans="1:8" x14ac:dyDescent="0.25">
      <c r="A2324" t="s">
        <v>10</v>
      </c>
      <c r="B2324">
        <v>2</v>
      </c>
      <c r="C2324">
        <v>10</v>
      </c>
      <c r="D2324">
        <v>100</v>
      </c>
      <c r="E2324">
        <v>0</v>
      </c>
      <c r="F2324">
        <v>0</v>
      </c>
      <c r="G2324" s="1">
        <v>43248</v>
      </c>
      <c r="H2324" t="s">
        <v>11</v>
      </c>
    </row>
    <row r="2325" spans="1:8" x14ac:dyDescent="0.25">
      <c r="A2325" t="s">
        <v>22</v>
      </c>
      <c r="B2325">
        <v>4</v>
      </c>
      <c r="C2325">
        <v>5</v>
      </c>
      <c r="D2325">
        <v>0</v>
      </c>
      <c r="E2325">
        <v>0</v>
      </c>
      <c r="F2325">
        <v>20</v>
      </c>
      <c r="G2325" s="1">
        <v>43248</v>
      </c>
      <c r="H2325" t="s">
        <v>13</v>
      </c>
    </row>
    <row r="2326" spans="1:8" x14ac:dyDescent="0.25">
      <c r="A2326" t="s">
        <v>14</v>
      </c>
      <c r="B2326">
        <v>2</v>
      </c>
      <c r="C2326">
        <v>50</v>
      </c>
      <c r="D2326">
        <v>0</v>
      </c>
      <c r="E2326">
        <v>0</v>
      </c>
      <c r="F2326">
        <v>100</v>
      </c>
      <c r="G2326" s="1">
        <v>43248</v>
      </c>
      <c r="H2326" t="s">
        <v>15</v>
      </c>
    </row>
    <row r="2327" spans="1:8" x14ac:dyDescent="0.25">
      <c r="A2327" t="s">
        <v>10</v>
      </c>
      <c r="B2327">
        <v>5</v>
      </c>
      <c r="C2327">
        <v>11.67</v>
      </c>
      <c r="D2327">
        <v>0</v>
      </c>
      <c r="E2327">
        <v>0</v>
      </c>
      <c r="F2327">
        <v>58.33</v>
      </c>
      <c r="G2327" s="1">
        <v>43248</v>
      </c>
      <c r="H2327" t="s">
        <v>11</v>
      </c>
    </row>
    <row r="2328" spans="1:8" x14ac:dyDescent="0.25">
      <c r="A2328" t="s">
        <v>10</v>
      </c>
      <c r="B2328">
        <v>12</v>
      </c>
      <c r="C2328">
        <v>10</v>
      </c>
      <c r="D2328">
        <v>0</v>
      </c>
      <c r="E2328">
        <v>0</v>
      </c>
      <c r="F2328">
        <v>120</v>
      </c>
      <c r="G2328" s="1">
        <v>43249</v>
      </c>
      <c r="H2328" t="s">
        <v>11</v>
      </c>
    </row>
    <row r="2329" spans="1:8" x14ac:dyDescent="0.25">
      <c r="A2329" t="s">
        <v>10</v>
      </c>
      <c r="B2329">
        <v>12</v>
      </c>
      <c r="C2329">
        <v>10</v>
      </c>
      <c r="D2329">
        <v>0</v>
      </c>
      <c r="E2329">
        <v>0</v>
      </c>
      <c r="F2329">
        <v>120</v>
      </c>
      <c r="G2329" s="1">
        <v>43249</v>
      </c>
      <c r="H2329" t="s">
        <v>11</v>
      </c>
    </row>
    <row r="2330" spans="1:8" x14ac:dyDescent="0.25">
      <c r="A2330" t="s">
        <v>10</v>
      </c>
      <c r="B2330">
        <v>6</v>
      </c>
      <c r="C2330">
        <v>10</v>
      </c>
      <c r="D2330">
        <v>0</v>
      </c>
      <c r="E2330">
        <v>0</v>
      </c>
      <c r="F2330">
        <v>60</v>
      </c>
      <c r="G2330" s="1">
        <v>43249</v>
      </c>
      <c r="H2330" t="s">
        <v>11</v>
      </c>
    </row>
    <row r="2331" spans="1:8" x14ac:dyDescent="0.25">
      <c r="A2331" t="s">
        <v>22</v>
      </c>
      <c r="B2331">
        <v>1</v>
      </c>
      <c r="C2331">
        <v>5.83</v>
      </c>
      <c r="D2331">
        <v>0</v>
      </c>
      <c r="E2331">
        <v>0</v>
      </c>
      <c r="F2331">
        <v>5.83</v>
      </c>
      <c r="G2331" s="1">
        <v>43249</v>
      </c>
      <c r="H2331" t="s">
        <v>19</v>
      </c>
    </row>
    <row r="2332" spans="1:8" x14ac:dyDescent="0.25">
      <c r="A2332" t="s">
        <v>14</v>
      </c>
      <c r="B2332">
        <v>4</v>
      </c>
      <c r="C2332">
        <v>50</v>
      </c>
      <c r="D2332">
        <v>0</v>
      </c>
      <c r="E2332">
        <v>0</v>
      </c>
      <c r="F2332">
        <v>200</v>
      </c>
      <c r="G2332" s="1">
        <v>43249</v>
      </c>
      <c r="H2332" t="s">
        <v>15</v>
      </c>
    </row>
    <row r="2333" spans="1:8" x14ac:dyDescent="0.25">
      <c r="A2333" t="s">
        <v>10</v>
      </c>
      <c r="B2333">
        <v>4</v>
      </c>
      <c r="C2333">
        <v>10</v>
      </c>
      <c r="D2333">
        <v>0</v>
      </c>
      <c r="E2333">
        <v>0</v>
      </c>
      <c r="F2333">
        <v>40</v>
      </c>
      <c r="G2333" s="1">
        <v>43249</v>
      </c>
      <c r="H2333" t="s">
        <v>11</v>
      </c>
    </row>
    <row r="2334" spans="1:8" x14ac:dyDescent="0.25">
      <c r="A2334" t="s">
        <v>10</v>
      </c>
      <c r="B2334">
        <v>12</v>
      </c>
      <c r="C2334">
        <v>10</v>
      </c>
      <c r="D2334">
        <v>0</v>
      </c>
      <c r="E2334">
        <v>0</v>
      </c>
      <c r="F2334">
        <v>120</v>
      </c>
      <c r="G2334" s="1">
        <v>43250</v>
      </c>
      <c r="H2334" t="s">
        <v>11</v>
      </c>
    </row>
    <row r="2335" spans="1:8" x14ac:dyDescent="0.25">
      <c r="A2335" t="s">
        <v>10</v>
      </c>
      <c r="B2335">
        <v>6</v>
      </c>
      <c r="C2335">
        <v>10</v>
      </c>
      <c r="D2335">
        <v>0</v>
      </c>
      <c r="E2335">
        <v>0</v>
      </c>
      <c r="F2335">
        <v>60</v>
      </c>
      <c r="G2335" s="1">
        <v>43250</v>
      </c>
      <c r="H2335" t="s">
        <v>11</v>
      </c>
    </row>
    <row r="2336" spans="1:8" x14ac:dyDescent="0.25">
      <c r="A2336" t="s">
        <v>48</v>
      </c>
      <c r="B2336">
        <v>10</v>
      </c>
      <c r="C2336">
        <v>10</v>
      </c>
      <c r="D2336">
        <v>0</v>
      </c>
      <c r="E2336">
        <v>0</v>
      </c>
      <c r="F2336">
        <v>100</v>
      </c>
      <c r="G2336" s="1">
        <v>43250</v>
      </c>
      <c r="H2336" t="s">
        <v>11</v>
      </c>
    </row>
    <row r="2337" spans="1:8" x14ac:dyDescent="0.25">
      <c r="A2337" t="s">
        <v>10</v>
      </c>
      <c r="B2337">
        <v>2</v>
      </c>
      <c r="C2337">
        <v>10</v>
      </c>
      <c r="D2337">
        <v>100</v>
      </c>
      <c r="E2337">
        <v>0</v>
      </c>
      <c r="F2337">
        <v>0</v>
      </c>
      <c r="G2337" s="1">
        <v>43250</v>
      </c>
      <c r="H2337" t="s">
        <v>11</v>
      </c>
    </row>
    <row r="2338" spans="1:8" x14ac:dyDescent="0.25">
      <c r="A2338" t="s">
        <v>14</v>
      </c>
      <c r="B2338">
        <v>1</v>
      </c>
      <c r="C2338">
        <v>50</v>
      </c>
      <c r="D2338">
        <v>0</v>
      </c>
      <c r="E2338">
        <v>0</v>
      </c>
      <c r="F2338">
        <v>50</v>
      </c>
      <c r="G2338" s="1">
        <v>43250</v>
      </c>
      <c r="H2338" t="s">
        <v>15</v>
      </c>
    </row>
    <row r="2339" spans="1:8" x14ac:dyDescent="0.25">
      <c r="A2339" t="s">
        <v>10</v>
      </c>
      <c r="B2339">
        <v>8</v>
      </c>
      <c r="C2339">
        <v>10</v>
      </c>
      <c r="D2339">
        <v>0</v>
      </c>
      <c r="E2339">
        <v>0</v>
      </c>
      <c r="F2339">
        <v>80</v>
      </c>
      <c r="G2339" s="1">
        <v>43251</v>
      </c>
      <c r="H2339" t="s">
        <v>11</v>
      </c>
    </row>
    <row r="2340" spans="1:8" x14ac:dyDescent="0.25">
      <c r="A2340" t="s">
        <v>10</v>
      </c>
      <c r="B2340">
        <v>1</v>
      </c>
      <c r="C2340">
        <v>10</v>
      </c>
      <c r="D2340">
        <v>100</v>
      </c>
      <c r="E2340">
        <v>0</v>
      </c>
      <c r="F2340">
        <v>0</v>
      </c>
      <c r="G2340" s="1">
        <v>43251</v>
      </c>
      <c r="H2340" t="s">
        <v>11</v>
      </c>
    </row>
    <row r="2341" spans="1:8" x14ac:dyDescent="0.25">
      <c r="A2341" t="s">
        <v>16</v>
      </c>
      <c r="B2341">
        <v>8</v>
      </c>
      <c r="C2341">
        <v>10</v>
      </c>
      <c r="D2341">
        <v>0</v>
      </c>
      <c r="E2341">
        <v>0</v>
      </c>
      <c r="F2341">
        <v>80</v>
      </c>
      <c r="G2341" s="1">
        <v>43251</v>
      </c>
      <c r="H2341" t="s">
        <v>11</v>
      </c>
    </row>
    <row r="2342" spans="1:8" x14ac:dyDescent="0.25">
      <c r="A2342" t="s">
        <v>10</v>
      </c>
      <c r="B2342">
        <v>10</v>
      </c>
      <c r="C2342">
        <v>10</v>
      </c>
      <c r="D2342">
        <v>0</v>
      </c>
      <c r="E2342">
        <v>0</v>
      </c>
      <c r="F2342">
        <v>100</v>
      </c>
      <c r="G2342" s="1">
        <v>43251</v>
      </c>
      <c r="H2342" t="s">
        <v>11</v>
      </c>
    </row>
    <row r="2343" spans="1:8" x14ac:dyDescent="0.25">
      <c r="A2343" t="s">
        <v>10</v>
      </c>
      <c r="B2343">
        <v>2</v>
      </c>
      <c r="C2343">
        <v>10</v>
      </c>
      <c r="D2343">
        <v>100</v>
      </c>
      <c r="E2343">
        <v>0</v>
      </c>
      <c r="F2343">
        <v>0</v>
      </c>
      <c r="G2343" s="1">
        <v>43251</v>
      </c>
      <c r="H2343" t="s">
        <v>11</v>
      </c>
    </row>
    <row r="2344" spans="1:8" x14ac:dyDescent="0.25">
      <c r="A2344" t="s">
        <v>14</v>
      </c>
      <c r="B2344">
        <v>2</v>
      </c>
      <c r="C2344">
        <v>50</v>
      </c>
      <c r="D2344">
        <v>0</v>
      </c>
      <c r="E2344">
        <v>0</v>
      </c>
      <c r="F2344">
        <v>100</v>
      </c>
      <c r="G2344" s="1">
        <v>43251</v>
      </c>
      <c r="H2344" t="s">
        <v>15</v>
      </c>
    </row>
    <row r="2345" spans="1:8" x14ac:dyDescent="0.25">
      <c r="A2345" t="s">
        <v>10</v>
      </c>
      <c r="B2345">
        <v>8</v>
      </c>
      <c r="C2345">
        <v>10</v>
      </c>
      <c r="D2345">
        <v>0</v>
      </c>
      <c r="E2345">
        <v>0</v>
      </c>
      <c r="F2345">
        <v>80</v>
      </c>
      <c r="G2345" s="1">
        <v>43252</v>
      </c>
      <c r="H2345" t="s">
        <v>11</v>
      </c>
    </row>
    <row r="2346" spans="1:8" x14ac:dyDescent="0.25">
      <c r="A2346" t="s">
        <v>14</v>
      </c>
      <c r="B2346">
        <v>2</v>
      </c>
      <c r="C2346">
        <v>50</v>
      </c>
      <c r="D2346">
        <v>0</v>
      </c>
      <c r="E2346">
        <v>0</v>
      </c>
      <c r="F2346">
        <v>100</v>
      </c>
      <c r="G2346" s="1">
        <v>43256</v>
      </c>
      <c r="H2346" t="s">
        <v>15</v>
      </c>
    </row>
    <row r="2347" spans="1:8" x14ac:dyDescent="0.25">
      <c r="A2347" t="s">
        <v>22</v>
      </c>
      <c r="B2347">
        <v>1</v>
      </c>
      <c r="C2347">
        <v>5.83</v>
      </c>
      <c r="D2347">
        <v>0</v>
      </c>
      <c r="E2347">
        <v>0</v>
      </c>
      <c r="F2347">
        <v>5.83</v>
      </c>
      <c r="G2347" s="1">
        <v>43256</v>
      </c>
      <c r="H2347" t="s">
        <v>19</v>
      </c>
    </row>
    <row r="2348" spans="1:8" x14ac:dyDescent="0.25">
      <c r="A2348" t="s">
        <v>10</v>
      </c>
      <c r="B2348">
        <v>10</v>
      </c>
      <c r="C2348">
        <v>10</v>
      </c>
      <c r="D2348">
        <v>0</v>
      </c>
      <c r="E2348">
        <v>0</v>
      </c>
      <c r="F2348">
        <v>100</v>
      </c>
      <c r="G2348" s="1">
        <v>43256</v>
      </c>
      <c r="H2348" t="s">
        <v>11</v>
      </c>
    </row>
    <row r="2349" spans="1:8" x14ac:dyDescent="0.25">
      <c r="A2349" t="s">
        <v>10</v>
      </c>
      <c r="B2349">
        <v>2</v>
      </c>
      <c r="C2349">
        <v>10</v>
      </c>
      <c r="D2349">
        <v>100</v>
      </c>
      <c r="E2349">
        <v>0</v>
      </c>
      <c r="F2349">
        <v>0</v>
      </c>
      <c r="G2349" s="1">
        <v>43256</v>
      </c>
      <c r="H2349" t="s">
        <v>11</v>
      </c>
    </row>
    <row r="2350" spans="1:8" x14ac:dyDescent="0.25">
      <c r="A2350" t="s">
        <v>10</v>
      </c>
      <c r="B2350">
        <v>12</v>
      </c>
      <c r="C2350">
        <v>10</v>
      </c>
      <c r="D2350">
        <v>0</v>
      </c>
      <c r="E2350">
        <v>0</v>
      </c>
      <c r="F2350">
        <v>120</v>
      </c>
      <c r="G2350" s="1">
        <v>43256</v>
      </c>
      <c r="H2350" t="s">
        <v>11</v>
      </c>
    </row>
    <row r="2351" spans="1:8" x14ac:dyDescent="0.25">
      <c r="A2351" t="s">
        <v>10</v>
      </c>
      <c r="B2351">
        <v>11</v>
      </c>
      <c r="C2351">
        <v>10</v>
      </c>
      <c r="D2351">
        <v>0</v>
      </c>
      <c r="E2351">
        <v>0</v>
      </c>
      <c r="F2351">
        <v>110</v>
      </c>
      <c r="G2351" s="1">
        <v>43257</v>
      </c>
      <c r="H2351" t="s">
        <v>11</v>
      </c>
    </row>
    <row r="2352" spans="1:8" x14ac:dyDescent="0.25">
      <c r="A2352" t="s">
        <v>10</v>
      </c>
      <c r="B2352">
        <v>2</v>
      </c>
      <c r="C2352">
        <v>10</v>
      </c>
      <c r="D2352">
        <v>100</v>
      </c>
      <c r="E2352">
        <v>0</v>
      </c>
      <c r="F2352">
        <v>0</v>
      </c>
      <c r="G2352" s="1">
        <v>43257</v>
      </c>
      <c r="H2352" t="s">
        <v>11</v>
      </c>
    </row>
    <row r="2353" spans="1:8" x14ac:dyDescent="0.25">
      <c r="A2353" t="s">
        <v>10</v>
      </c>
      <c r="B2353">
        <v>12</v>
      </c>
      <c r="C2353">
        <v>10</v>
      </c>
      <c r="D2353">
        <v>0</v>
      </c>
      <c r="E2353">
        <v>0</v>
      </c>
      <c r="F2353">
        <v>120</v>
      </c>
      <c r="G2353" s="1">
        <v>43257</v>
      </c>
      <c r="H2353" t="s">
        <v>11</v>
      </c>
    </row>
    <row r="2354" spans="1:8" x14ac:dyDescent="0.25">
      <c r="A2354" t="s">
        <v>10</v>
      </c>
      <c r="B2354">
        <v>2</v>
      </c>
      <c r="C2354">
        <v>10</v>
      </c>
      <c r="D2354">
        <v>100</v>
      </c>
      <c r="E2354">
        <v>0</v>
      </c>
      <c r="F2354">
        <v>0</v>
      </c>
      <c r="G2354" s="1">
        <v>43257</v>
      </c>
      <c r="H2354" t="s">
        <v>11</v>
      </c>
    </row>
    <row r="2355" spans="1:8" x14ac:dyDescent="0.25">
      <c r="A2355" t="s">
        <v>22</v>
      </c>
      <c r="B2355">
        <v>2</v>
      </c>
      <c r="C2355">
        <v>5.83</v>
      </c>
      <c r="D2355">
        <v>0</v>
      </c>
      <c r="E2355">
        <v>0</v>
      </c>
      <c r="F2355">
        <v>11.67</v>
      </c>
      <c r="G2355" s="1">
        <v>43257</v>
      </c>
      <c r="H2355" t="s">
        <v>19</v>
      </c>
    </row>
    <row r="2356" spans="1:8" x14ac:dyDescent="0.25">
      <c r="A2356" t="s">
        <v>22</v>
      </c>
      <c r="B2356">
        <v>1</v>
      </c>
      <c r="C2356">
        <v>5.83</v>
      </c>
      <c r="D2356">
        <v>0</v>
      </c>
      <c r="E2356">
        <v>0</v>
      </c>
      <c r="F2356">
        <v>5.83</v>
      </c>
      <c r="G2356" s="1">
        <v>43258</v>
      </c>
      <c r="H2356" t="s">
        <v>19</v>
      </c>
    </row>
    <row r="2357" spans="1:8" x14ac:dyDescent="0.25">
      <c r="A2357" t="s">
        <v>10</v>
      </c>
      <c r="B2357">
        <v>3</v>
      </c>
      <c r="C2357">
        <v>10</v>
      </c>
      <c r="D2357">
        <v>0</v>
      </c>
      <c r="E2357">
        <v>0</v>
      </c>
      <c r="F2357">
        <v>30</v>
      </c>
      <c r="G2357" s="1">
        <v>43258</v>
      </c>
      <c r="H2357" t="s">
        <v>11</v>
      </c>
    </row>
    <row r="2358" spans="1:8" x14ac:dyDescent="0.25">
      <c r="A2358" t="s">
        <v>10</v>
      </c>
      <c r="B2358">
        <v>10</v>
      </c>
      <c r="C2358">
        <v>10</v>
      </c>
      <c r="D2358">
        <v>0</v>
      </c>
      <c r="E2358">
        <v>0</v>
      </c>
      <c r="F2358">
        <v>100</v>
      </c>
      <c r="G2358" s="1">
        <v>43258</v>
      </c>
      <c r="H2358" t="s">
        <v>11</v>
      </c>
    </row>
    <row r="2359" spans="1:8" x14ac:dyDescent="0.25">
      <c r="A2359" t="s">
        <v>10</v>
      </c>
      <c r="B2359">
        <v>15</v>
      </c>
      <c r="C2359">
        <v>10</v>
      </c>
      <c r="D2359">
        <v>0</v>
      </c>
      <c r="E2359">
        <v>0</v>
      </c>
      <c r="F2359">
        <v>150</v>
      </c>
      <c r="G2359" s="1">
        <v>43258</v>
      </c>
      <c r="H2359" t="s">
        <v>11</v>
      </c>
    </row>
    <row r="2360" spans="1:8" x14ac:dyDescent="0.25">
      <c r="A2360" t="s">
        <v>10</v>
      </c>
      <c r="B2360">
        <v>3</v>
      </c>
      <c r="C2360">
        <v>10</v>
      </c>
      <c r="D2360">
        <v>100</v>
      </c>
      <c r="E2360">
        <v>0</v>
      </c>
      <c r="F2360">
        <v>0</v>
      </c>
      <c r="G2360" s="1">
        <v>43258</v>
      </c>
      <c r="H2360" t="s">
        <v>11</v>
      </c>
    </row>
    <row r="2361" spans="1:8" x14ac:dyDescent="0.25">
      <c r="A2361" t="s">
        <v>10</v>
      </c>
      <c r="B2361">
        <v>12</v>
      </c>
      <c r="C2361">
        <v>10</v>
      </c>
      <c r="D2361">
        <v>0</v>
      </c>
      <c r="E2361">
        <v>0</v>
      </c>
      <c r="F2361">
        <v>120</v>
      </c>
      <c r="G2361" s="1">
        <v>43258</v>
      </c>
      <c r="H2361" t="s">
        <v>11</v>
      </c>
    </row>
    <row r="2362" spans="1:8" x14ac:dyDescent="0.25">
      <c r="A2362" t="s">
        <v>10</v>
      </c>
      <c r="B2362">
        <v>1</v>
      </c>
      <c r="C2362">
        <v>10</v>
      </c>
      <c r="D2362">
        <v>0</v>
      </c>
      <c r="E2362">
        <v>0</v>
      </c>
      <c r="F2362">
        <v>10</v>
      </c>
      <c r="G2362" s="1">
        <v>43258</v>
      </c>
      <c r="H2362" t="s">
        <v>11</v>
      </c>
    </row>
    <row r="2363" spans="1:8" x14ac:dyDescent="0.25">
      <c r="A2363" t="s">
        <v>10</v>
      </c>
      <c r="B2363">
        <v>12</v>
      </c>
      <c r="C2363">
        <v>10</v>
      </c>
      <c r="D2363">
        <v>0</v>
      </c>
      <c r="E2363">
        <v>0</v>
      </c>
      <c r="F2363">
        <v>120</v>
      </c>
      <c r="G2363" s="1">
        <v>43259</v>
      </c>
      <c r="H2363" t="s">
        <v>11</v>
      </c>
    </row>
    <row r="2364" spans="1:8" x14ac:dyDescent="0.25">
      <c r="A2364" t="s">
        <v>10</v>
      </c>
      <c r="B2364">
        <v>1</v>
      </c>
      <c r="C2364">
        <v>10</v>
      </c>
      <c r="D2364">
        <v>100</v>
      </c>
      <c r="E2364">
        <v>0</v>
      </c>
      <c r="F2364">
        <v>0</v>
      </c>
      <c r="G2364" s="1">
        <v>43259</v>
      </c>
      <c r="H2364" t="s">
        <v>11</v>
      </c>
    </row>
    <row r="2365" spans="1:8" x14ac:dyDescent="0.25">
      <c r="A2365" t="s">
        <v>22</v>
      </c>
      <c r="B2365">
        <v>12</v>
      </c>
      <c r="C2365">
        <v>5.83</v>
      </c>
      <c r="D2365">
        <v>0</v>
      </c>
      <c r="E2365">
        <v>0</v>
      </c>
      <c r="F2365">
        <v>70</v>
      </c>
      <c r="G2365" s="1">
        <v>43259</v>
      </c>
      <c r="H2365" t="s">
        <v>19</v>
      </c>
    </row>
    <row r="2366" spans="1:8" x14ac:dyDescent="0.25">
      <c r="A2366" t="s">
        <v>22</v>
      </c>
      <c r="B2366">
        <v>1</v>
      </c>
      <c r="C2366">
        <v>5.83</v>
      </c>
      <c r="D2366">
        <v>100</v>
      </c>
      <c r="E2366">
        <v>0</v>
      </c>
      <c r="F2366">
        <v>0</v>
      </c>
      <c r="G2366" s="1">
        <v>43259</v>
      </c>
      <c r="H2366" t="s">
        <v>19</v>
      </c>
    </row>
    <row r="2367" spans="1:8" x14ac:dyDescent="0.25">
      <c r="A2367" t="s">
        <v>22</v>
      </c>
      <c r="B2367">
        <v>5</v>
      </c>
      <c r="C2367">
        <v>5</v>
      </c>
      <c r="D2367">
        <v>0</v>
      </c>
      <c r="E2367">
        <v>0</v>
      </c>
      <c r="F2367">
        <v>25</v>
      </c>
      <c r="G2367" s="1">
        <v>43259</v>
      </c>
      <c r="H2367" t="s">
        <v>13</v>
      </c>
    </row>
    <row r="2368" spans="1:8" x14ac:dyDescent="0.25">
      <c r="A2368" t="s">
        <v>10</v>
      </c>
      <c r="B2368">
        <v>15</v>
      </c>
      <c r="C2368">
        <v>10</v>
      </c>
      <c r="D2368">
        <v>0</v>
      </c>
      <c r="E2368">
        <v>0</v>
      </c>
      <c r="F2368">
        <v>150</v>
      </c>
      <c r="G2368" s="1">
        <v>43259</v>
      </c>
      <c r="H2368" t="s">
        <v>11</v>
      </c>
    </row>
    <row r="2369" spans="1:8" x14ac:dyDescent="0.25">
      <c r="A2369" t="s">
        <v>10</v>
      </c>
      <c r="B2369">
        <v>3</v>
      </c>
      <c r="C2369">
        <v>10</v>
      </c>
      <c r="D2369">
        <v>100</v>
      </c>
      <c r="E2369">
        <v>0</v>
      </c>
      <c r="F2369">
        <v>0</v>
      </c>
      <c r="G2369" s="1">
        <v>43259</v>
      </c>
      <c r="H2369" t="s">
        <v>11</v>
      </c>
    </row>
    <row r="2370" spans="1:8" x14ac:dyDescent="0.25">
      <c r="A2370" t="s">
        <v>16</v>
      </c>
      <c r="B2370">
        <v>7</v>
      </c>
      <c r="C2370">
        <v>11.67</v>
      </c>
      <c r="D2370">
        <v>0</v>
      </c>
      <c r="E2370">
        <v>0</v>
      </c>
      <c r="F2370">
        <v>81.67</v>
      </c>
      <c r="G2370" s="1">
        <v>43259</v>
      </c>
      <c r="H2370" t="s">
        <v>11</v>
      </c>
    </row>
    <row r="2371" spans="1:8" x14ac:dyDescent="0.25">
      <c r="A2371" t="s">
        <v>10</v>
      </c>
      <c r="B2371">
        <v>12</v>
      </c>
      <c r="C2371">
        <v>10</v>
      </c>
      <c r="D2371">
        <v>0</v>
      </c>
      <c r="E2371">
        <v>0</v>
      </c>
      <c r="F2371">
        <v>120</v>
      </c>
      <c r="G2371" s="1">
        <v>43259</v>
      </c>
      <c r="H2371" t="s">
        <v>11</v>
      </c>
    </row>
    <row r="2372" spans="1:8" x14ac:dyDescent="0.25">
      <c r="A2372" t="s">
        <v>10</v>
      </c>
      <c r="B2372">
        <v>2</v>
      </c>
      <c r="C2372">
        <v>10</v>
      </c>
      <c r="D2372">
        <v>100</v>
      </c>
      <c r="E2372">
        <v>0</v>
      </c>
      <c r="F2372">
        <v>0</v>
      </c>
      <c r="G2372" s="1">
        <v>43259</v>
      </c>
      <c r="H2372" t="s">
        <v>11</v>
      </c>
    </row>
    <row r="2373" spans="1:8" x14ac:dyDescent="0.25">
      <c r="A2373" t="s">
        <v>10</v>
      </c>
      <c r="B2373">
        <v>20</v>
      </c>
      <c r="C2373">
        <v>10</v>
      </c>
      <c r="D2373">
        <v>0</v>
      </c>
      <c r="E2373">
        <v>0</v>
      </c>
      <c r="F2373">
        <v>200</v>
      </c>
      <c r="G2373" s="1">
        <v>43259</v>
      </c>
      <c r="H2373" t="s">
        <v>11</v>
      </c>
    </row>
    <row r="2374" spans="1:8" x14ac:dyDescent="0.25">
      <c r="A2374" t="s">
        <v>10</v>
      </c>
      <c r="B2374">
        <v>11</v>
      </c>
      <c r="C2374">
        <v>10</v>
      </c>
      <c r="D2374">
        <v>0</v>
      </c>
      <c r="E2374">
        <v>0</v>
      </c>
      <c r="F2374">
        <v>110</v>
      </c>
      <c r="G2374" s="1">
        <v>43262</v>
      </c>
      <c r="H2374" t="s">
        <v>11</v>
      </c>
    </row>
    <row r="2375" spans="1:8" x14ac:dyDescent="0.25">
      <c r="A2375" t="s">
        <v>10</v>
      </c>
      <c r="B2375">
        <v>6</v>
      </c>
      <c r="C2375">
        <v>10</v>
      </c>
      <c r="D2375">
        <v>0</v>
      </c>
      <c r="E2375">
        <v>0</v>
      </c>
      <c r="F2375">
        <v>60</v>
      </c>
      <c r="G2375" s="1">
        <v>43262</v>
      </c>
      <c r="H2375" t="s">
        <v>11</v>
      </c>
    </row>
    <row r="2376" spans="1:8" x14ac:dyDescent="0.25">
      <c r="A2376" t="s">
        <v>10</v>
      </c>
      <c r="B2376">
        <v>12</v>
      </c>
      <c r="C2376">
        <v>10</v>
      </c>
      <c r="D2376">
        <v>0</v>
      </c>
      <c r="E2376">
        <v>0</v>
      </c>
      <c r="F2376">
        <v>120</v>
      </c>
      <c r="G2376" s="1">
        <v>43262</v>
      </c>
      <c r="H2376" t="s">
        <v>11</v>
      </c>
    </row>
    <row r="2377" spans="1:8" x14ac:dyDescent="0.25">
      <c r="A2377" t="s">
        <v>10</v>
      </c>
      <c r="B2377">
        <v>12</v>
      </c>
      <c r="C2377">
        <v>10</v>
      </c>
      <c r="D2377">
        <v>0</v>
      </c>
      <c r="E2377">
        <v>0</v>
      </c>
      <c r="F2377">
        <v>120</v>
      </c>
      <c r="G2377" s="1">
        <v>43263</v>
      </c>
      <c r="H2377" t="s">
        <v>11</v>
      </c>
    </row>
    <row r="2378" spans="1:8" x14ac:dyDescent="0.25">
      <c r="A2378" t="s">
        <v>10</v>
      </c>
      <c r="B2378">
        <v>15</v>
      </c>
      <c r="C2378">
        <v>10</v>
      </c>
      <c r="D2378">
        <v>0</v>
      </c>
      <c r="E2378">
        <v>0</v>
      </c>
      <c r="F2378">
        <v>150</v>
      </c>
      <c r="G2378" s="1">
        <v>43263</v>
      </c>
      <c r="H2378" t="s">
        <v>11</v>
      </c>
    </row>
    <row r="2379" spans="1:8" x14ac:dyDescent="0.25">
      <c r="A2379" t="s">
        <v>10</v>
      </c>
      <c r="B2379">
        <v>3</v>
      </c>
      <c r="C2379">
        <v>10</v>
      </c>
      <c r="D2379">
        <v>100</v>
      </c>
      <c r="E2379">
        <v>0</v>
      </c>
      <c r="F2379">
        <v>0</v>
      </c>
      <c r="G2379" s="1">
        <v>43263</v>
      </c>
      <c r="H2379" t="s">
        <v>11</v>
      </c>
    </row>
    <row r="2380" spans="1:8" x14ac:dyDescent="0.25">
      <c r="A2380" t="s">
        <v>10</v>
      </c>
      <c r="B2380">
        <v>12</v>
      </c>
      <c r="C2380">
        <v>10</v>
      </c>
      <c r="D2380">
        <v>0</v>
      </c>
      <c r="E2380">
        <v>0</v>
      </c>
      <c r="F2380">
        <v>120</v>
      </c>
      <c r="G2380" s="1">
        <v>43263</v>
      </c>
      <c r="H2380" t="s">
        <v>11</v>
      </c>
    </row>
    <row r="2381" spans="1:8" x14ac:dyDescent="0.25">
      <c r="A2381" t="s">
        <v>10</v>
      </c>
      <c r="B2381">
        <v>1</v>
      </c>
      <c r="C2381">
        <v>10</v>
      </c>
      <c r="D2381">
        <v>100</v>
      </c>
      <c r="E2381">
        <v>0</v>
      </c>
      <c r="F2381">
        <v>0</v>
      </c>
      <c r="G2381" s="1">
        <v>43263</v>
      </c>
      <c r="H2381" t="s">
        <v>11</v>
      </c>
    </row>
    <row r="2382" spans="1:8" x14ac:dyDescent="0.25">
      <c r="A2382" t="s">
        <v>10</v>
      </c>
      <c r="B2382">
        <v>12</v>
      </c>
      <c r="C2382">
        <v>10</v>
      </c>
      <c r="D2382">
        <v>0</v>
      </c>
      <c r="E2382">
        <v>0</v>
      </c>
      <c r="F2382">
        <v>120</v>
      </c>
      <c r="G2382" s="1">
        <v>43263</v>
      </c>
      <c r="H2382" t="s">
        <v>11</v>
      </c>
    </row>
    <row r="2383" spans="1:8" x14ac:dyDescent="0.25">
      <c r="A2383" t="s">
        <v>10</v>
      </c>
      <c r="B2383">
        <v>2</v>
      </c>
      <c r="C2383">
        <v>10</v>
      </c>
      <c r="D2383">
        <v>100</v>
      </c>
      <c r="E2383">
        <v>0</v>
      </c>
      <c r="F2383">
        <v>0</v>
      </c>
      <c r="G2383" s="1">
        <v>43263</v>
      </c>
      <c r="H2383" t="s">
        <v>11</v>
      </c>
    </row>
    <row r="2384" spans="1:8" x14ac:dyDescent="0.25">
      <c r="A2384" t="s">
        <v>10</v>
      </c>
      <c r="B2384">
        <v>6</v>
      </c>
      <c r="C2384">
        <v>10</v>
      </c>
      <c r="D2384">
        <v>0</v>
      </c>
      <c r="E2384">
        <v>0</v>
      </c>
      <c r="F2384">
        <v>60</v>
      </c>
      <c r="G2384" s="1">
        <v>43263</v>
      </c>
      <c r="H2384" t="s">
        <v>11</v>
      </c>
    </row>
    <row r="2385" spans="1:8" x14ac:dyDescent="0.25">
      <c r="A2385" t="s">
        <v>10</v>
      </c>
      <c r="B2385">
        <v>6</v>
      </c>
      <c r="C2385">
        <v>10</v>
      </c>
      <c r="D2385">
        <v>0</v>
      </c>
      <c r="E2385">
        <v>0</v>
      </c>
      <c r="F2385">
        <v>60</v>
      </c>
      <c r="G2385" s="1">
        <v>43264</v>
      </c>
      <c r="H2385" t="s">
        <v>11</v>
      </c>
    </row>
    <row r="2386" spans="1:8" x14ac:dyDescent="0.25">
      <c r="A2386" t="s">
        <v>10</v>
      </c>
      <c r="B2386">
        <v>8</v>
      </c>
      <c r="C2386">
        <v>10</v>
      </c>
      <c r="D2386">
        <v>0</v>
      </c>
      <c r="E2386">
        <v>0</v>
      </c>
      <c r="F2386">
        <v>80</v>
      </c>
      <c r="G2386" s="1">
        <v>43264</v>
      </c>
      <c r="H2386" t="s">
        <v>11</v>
      </c>
    </row>
    <row r="2387" spans="1:8" x14ac:dyDescent="0.25">
      <c r="A2387" t="s">
        <v>10</v>
      </c>
      <c r="B2387">
        <v>5</v>
      </c>
      <c r="C2387">
        <v>11.67</v>
      </c>
      <c r="D2387">
        <v>0</v>
      </c>
      <c r="E2387">
        <v>0</v>
      </c>
      <c r="F2387">
        <v>58.33</v>
      </c>
      <c r="G2387" s="1">
        <v>43264</v>
      </c>
      <c r="H2387" t="s">
        <v>11</v>
      </c>
    </row>
    <row r="2388" spans="1:8" x14ac:dyDescent="0.25">
      <c r="A2388" t="s">
        <v>16</v>
      </c>
      <c r="B2388">
        <v>1</v>
      </c>
      <c r="C2388">
        <v>11.67</v>
      </c>
      <c r="D2388">
        <v>0</v>
      </c>
      <c r="E2388">
        <v>0</v>
      </c>
      <c r="F2388">
        <v>11.67</v>
      </c>
      <c r="G2388" s="1">
        <v>43264</v>
      </c>
      <c r="H2388" t="s">
        <v>11</v>
      </c>
    </row>
    <row r="2389" spans="1:8" x14ac:dyDescent="0.25">
      <c r="A2389" t="s">
        <v>22</v>
      </c>
      <c r="B2389">
        <v>4</v>
      </c>
      <c r="C2389">
        <v>6.67</v>
      </c>
      <c r="D2389">
        <v>0</v>
      </c>
      <c r="E2389">
        <v>0</v>
      </c>
      <c r="F2389">
        <v>26.67</v>
      </c>
      <c r="G2389" s="1">
        <v>43264</v>
      </c>
      <c r="H2389" t="s">
        <v>13</v>
      </c>
    </row>
    <row r="2390" spans="1:8" x14ac:dyDescent="0.25">
      <c r="A2390" t="s">
        <v>14</v>
      </c>
      <c r="B2390">
        <v>1</v>
      </c>
      <c r="C2390">
        <v>50</v>
      </c>
      <c r="D2390">
        <v>0</v>
      </c>
      <c r="E2390">
        <v>0</v>
      </c>
      <c r="F2390">
        <v>50</v>
      </c>
      <c r="G2390" s="1">
        <v>43264</v>
      </c>
      <c r="H2390" t="s">
        <v>15</v>
      </c>
    </row>
    <row r="2391" spans="1:8" x14ac:dyDescent="0.25">
      <c r="A2391" t="s">
        <v>10</v>
      </c>
      <c r="B2391">
        <v>10</v>
      </c>
      <c r="C2391">
        <v>10</v>
      </c>
      <c r="D2391">
        <v>0</v>
      </c>
      <c r="E2391">
        <v>0</v>
      </c>
      <c r="F2391">
        <v>100</v>
      </c>
      <c r="G2391" s="1">
        <v>43265</v>
      </c>
      <c r="H2391" t="s">
        <v>11</v>
      </c>
    </row>
    <row r="2392" spans="1:8" x14ac:dyDescent="0.25">
      <c r="A2392" t="s">
        <v>10</v>
      </c>
      <c r="B2392">
        <v>2</v>
      </c>
      <c r="C2392">
        <v>0</v>
      </c>
      <c r="D2392">
        <v>100</v>
      </c>
      <c r="E2392">
        <v>0</v>
      </c>
      <c r="F2392">
        <v>0</v>
      </c>
      <c r="G2392" s="1">
        <v>43265</v>
      </c>
      <c r="H2392" t="s">
        <v>11</v>
      </c>
    </row>
    <row r="2393" spans="1:8" x14ac:dyDescent="0.25">
      <c r="A2393" t="s">
        <v>10</v>
      </c>
      <c r="B2393">
        <v>12</v>
      </c>
      <c r="C2393">
        <v>10</v>
      </c>
      <c r="D2393">
        <v>0</v>
      </c>
      <c r="E2393">
        <v>0</v>
      </c>
      <c r="F2393">
        <v>120</v>
      </c>
      <c r="G2393" s="1">
        <v>43265</v>
      </c>
      <c r="H2393" t="s">
        <v>11</v>
      </c>
    </row>
    <row r="2394" spans="1:8" x14ac:dyDescent="0.25">
      <c r="A2394" t="s">
        <v>10</v>
      </c>
      <c r="B2394">
        <v>5</v>
      </c>
      <c r="C2394">
        <v>10</v>
      </c>
      <c r="D2394">
        <v>0</v>
      </c>
      <c r="E2394">
        <v>0</v>
      </c>
      <c r="F2394">
        <v>50</v>
      </c>
      <c r="G2394" s="1">
        <v>43269</v>
      </c>
      <c r="H2394" t="s">
        <v>11</v>
      </c>
    </row>
    <row r="2395" spans="1:8" x14ac:dyDescent="0.25">
      <c r="A2395" t="s">
        <v>16</v>
      </c>
      <c r="B2395">
        <v>5</v>
      </c>
      <c r="C2395">
        <v>10</v>
      </c>
      <c r="D2395">
        <v>0</v>
      </c>
      <c r="E2395">
        <v>0</v>
      </c>
      <c r="F2395">
        <v>50</v>
      </c>
      <c r="G2395" s="1">
        <v>43269</v>
      </c>
      <c r="H2395" t="s">
        <v>11</v>
      </c>
    </row>
    <row r="2396" spans="1:8" x14ac:dyDescent="0.25">
      <c r="A2396" t="s">
        <v>16</v>
      </c>
      <c r="B2396">
        <v>1</v>
      </c>
      <c r="C2396">
        <v>10</v>
      </c>
      <c r="D2396">
        <v>100</v>
      </c>
      <c r="E2396">
        <v>0</v>
      </c>
      <c r="F2396">
        <v>0</v>
      </c>
      <c r="G2396" s="1">
        <v>43269</v>
      </c>
      <c r="H2396" t="s">
        <v>11</v>
      </c>
    </row>
    <row r="2397" spans="1:8" x14ac:dyDescent="0.25">
      <c r="A2397" t="s">
        <v>10</v>
      </c>
      <c r="B2397">
        <v>12</v>
      </c>
      <c r="C2397">
        <v>10</v>
      </c>
      <c r="D2397">
        <v>0</v>
      </c>
      <c r="E2397">
        <v>0</v>
      </c>
      <c r="F2397">
        <v>120</v>
      </c>
      <c r="G2397" s="1">
        <v>43269</v>
      </c>
      <c r="H2397" t="s">
        <v>11</v>
      </c>
    </row>
    <row r="2398" spans="1:8" x14ac:dyDescent="0.25">
      <c r="A2398" t="s">
        <v>10</v>
      </c>
      <c r="B2398">
        <v>2</v>
      </c>
      <c r="C2398">
        <v>10</v>
      </c>
      <c r="D2398">
        <v>100</v>
      </c>
      <c r="E2398">
        <v>0</v>
      </c>
      <c r="F2398">
        <v>0</v>
      </c>
      <c r="G2398" s="1">
        <v>43269</v>
      </c>
      <c r="H2398" t="s">
        <v>11</v>
      </c>
    </row>
    <row r="2399" spans="1:8" x14ac:dyDescent="0.25">
      <c r="A2399" t="s">
        <v>10</v>
      </c>
      <c r="B2399">
        <v>20</v>
      </c>
      <c r="C2399">
        <v>10</v>
      </c>
      <c r="D2399">
        <v>0</v>
      </c>
      <c r="E2399">
        <v>0</v>
      </c>
      <c r="F2399">
        <v>200</v>
      </c>
      <c r="G2399" s="1">
        <v>43269</v>
      </c>
      <c r="H2399" t="s">
        <v>11</v>
      </c>
    </row>
    <row r="2400" spans="1:8" x14ac:dyDescent="0.25">
      <c r="A2400" t="s">
        <v>10</v>
      </c>
      <c r="B2400">
        <v>4</v>
      </c>
      <c r="C2400">
        <v>10</v>
      </c>
      <c r="D2400">
        <v>100</v>
      </c>
      <c r="E2400">
        <v>0</v>
      </c>
      <c r="F2400">
        <v>0</v>
      </c>
      <c r="G2400" s="1">
        <v>43269</v>
      </c>
      <c r="H2400" t="s">
        <v>11</v>
      </c>
    </row>
    <row r="2401" spans="1:8" x14ac:dyDescent="0.25">
      <c r="A2401" t="s">
        <v>14</v>
      </c>
      <c r="B2401">
        <v>1</v>
      </c>
      <c r="C2401">
        <v>50</v>
      </c>
      <c r="D2401">
        <v>0</v>
      </c>
      <c r="E2401">
        <v>0</v>
      </c>
      <c r="F2401">
        <v>50</v>
      </c>
      <c r="G2401" s="1">
        <v>43270</v>
      </c>
      <c r="H2401" t="s">
        <v>15</v>
      </c>
    </row>
    <row r="2402" spans="1:8" x14ac:dyDescent="0.25">
      <c r="A2402" t="s">
        <v>14</v>
      </c>
      <c r="B2402">
        <v>2</v>
      </c>
      <c r="C2402">
        <v>50</v>
      </c>
      <c r="D2402">
        <v>0</v>
      </c>
      <c r="E2402">
        <v>0</v>
      </c>
      <c r="F2402">
        <v>100</v>
      </c>
      <c r="G2402" s="1">
        <v>43270</v>
      </c>
      <c r="H2402" t="s">
        <v>15</v>
      </c>
    </row>
    <row r="2403" spans="1:8" x14ac:dyDescent="0.25">
      <c r="A2403" t="s">
        <v>10</v>
      </c>
      <c r="B2403">
        <v>12</v>
      </c>
      <c r="C2403">
        <v>10</v>
      </c>
      <c r="D2403">
        <v>0</v>
      </c>
      <c r="E2403">
        <v>0</v>
      </c>
      <c r="F2403">
        <v>120</v>
      </c>
      <c r="G2403" s="1">
        <v>43270</v>
      </c>
      <c r="H2403" t="s">
        <v>11</v>
      </c>
    </row>
    <row r="2404" spans="1:8" x14ac:dyDescent="0.25">
      <c r="A2404" t="s">
        <v>10</v>
      </c>
      <c r="B2404">
        <v>2</v>
      </c>
      <c r="C2404">
        <v>10</v>
      </c>
      <c r="D2404">
        <v>100</v>
      </c>
      <c r="E2404">
        <v>0</v>
      </c>
      <c r="F2404">
        <v>0</v>
      </c>
      <c r="G2404" s="1">
        <v>43270</v>
      </c>
      <c r="H2404" t="s">
        <v>11</v>
      </c>
    </row>
    <row r="2405" spans="1:8" x14ac:dyDescent="0.25">
      <c r="A2405" t="s">
        <v>16</v>
      </c>
      <c r="B2405">
        <v>3</v>
      </c>
      <c r="C2405">
        <v>11.67</v>
      </c>
      <c r="D2405">
        <v>0</v>
      </c>
      <c r="E2405">
        <v>0</v>
      </c>
      <c r="F2405">
        <v>35</v>
      </c>
      <c r="G2405" s="1">
        <v>43270</v>
      </c>
      <c r="H2405" t="s">
        <v>11</v>
      </c>
    </row>
    <row r="2406" spans="1:8" x14ac:dyDescent="0.25">
      <c r="A2406" t="s">
        <v>16</v>
      </c>
      <c r="B2406">
        <v>5</v>
      </c>
      <c r="C2406">
        <v>11.67</v>
      </c>
      <c r="D2406">
        <v>0</v>
      </c>
      <c r="E2406">
        <v>0</v>
      </c>
      <c r="F2406">
        <v>58.33</v>
      </c>
      <c r="G2406" s="1">
        <v>43271</v>
      </c>
      <c r="H2406" t="s">
        <v>11</v>
      </c>
    </row>
    <row r="2407" spans="1:8" x14ac:dyDescent="0.25">
      <c r="A2407" t="s">
        <v>10</v>
      </c>
      <c r="B2407">
        <v>5</v>
      </c>
      <c r="C2407">
        <v>10</v>
      </c>
      <c r="D2407">
        <v>0</v>
      </c>
      <c r="E2407">
        <v>0</v>
      </c>
      <c r="F2407">
        <v>50</v>
      </c>
      <c r="G2407" s="1">
        <v>43271</v>
      </c>
      <c r="H2407" t="s">
        <v>11</v>
      </c>
    </row>
    <row r="2408" spans="1:8" x14ac:dyDescent="0.25">
      <c r="A2408" t="s">
        <v>22</v>
      </c>
      <c r="B2408">
        <v>6</v>
      </c>
      <c r="C2408">
        <v>5.83</v>
      </c>
      <c r="D2408">
        <v>0</v>
      </c>
      <c r="E2408">
        <v>0</v>
      </c>
      <c r="F2408">
        <v>35</v>
      </c>
      <c r="G2408" s="1">
        <v>43271</v>
      </c>
      <c r="H2408" t="s">
        <v>19</v>
      </c>
    </row>
    <row r="2409" spans="1:8" x14ac:dyDescent="0.25">
      <c r="A2409" t="s">
        <v>10</v>
      </c>
      <c r="B2409">
        <v>1</v>
      </c>
      <c r="C2409">
        <v>10</v>
      </c>
      <c r="D2409">
        <v>0</v>
      </c>
      <c r="E2409">
        <v>0</v>
      </c>
      <c r="F2409">
        <v>10</v>
      </c>
      <c r="G2409" s="1">
        <v>43271</v>
      </c>
      <c r="H2409" t="s">
        <v>11</v>
      </c>
    </row>
    <row r="2410" spans="1:8" x14ac:dyDescent="0.25">
      <c r="A2410" t="s">
        <v>10</v>
      </c>
      <c r="B2410">
        <v>6</v>
      </c>
      <c r="C2410">
        <v>10</v>
      </c>
      <c r="D2410">
        <v>0</v>
      </c>
      <c r="E2410">
        <v>0</v>
      </c>
      <c r="F2410">
        <v>60</v>
      </c>
      <c r="G2410" s="1">
        <v>43271</v>
      </c>
      <c r="H2410" t="s">
        <v>11</v>
      </c>
    </row>
    <row r="2411" spans="1:8" x14ac:dyDescent="0.25">
      <c r="A2411" t="s">
        <v>10</v>
      </c>
      <c r="B2411">
        <v>12</v>
      </c>
      <c r="C2411">
        <v>10</v>
      </c>
      <c r="D2411">
        <v>0</v>
      </c>
      <c r="E2411">
        <v>0</v>
      </c>
      <c r="F2411">
        <v>120</v>
      </c>
      <c r="G2411" s="1">
        <v>43271</v>
      </c>
      <c r="H2411" t="s">
        <v>11</v>
      </c>
    </row>
    <row r="2412" spans="1:8" x14ac:dyDescent="0.25">
      <c r="A2412" t="s">
        <v>10</v>
      </c>
      <c r="B2412">
        <v>2</v>
      </c>
      <c r="C2412">
        <v>10</v>
      </c>
      <c r="D2412">
        <v>100</v>
      </c>
      <c r="E2412">
        <v>0</v>
      </c>
      <c r="F2412">
        <v>0</v>
      </c>
      <c r="G2412" s="1">
        <v>43271</v>
      </c>
      <c r="H2412" t="s">
        <v>11</v>
      </c>
    </row>
    <row r="2413" spans="1:8" x14ac:dyDescent="0.25">
      <c r="A2413" t="s">
        <v>10</v>
      </c>
      <c r="B2413">
        <v>2</v>
      </c>
      <c r="C2413">
        <v>10</v>
      </c>
      <c r="D2413">
        <v>0</v>
      </c>
      <c r="E2413">
        <v>0</v>
      </c>
      <c r="F2413">
        <v>20</v>
      </c>
      <c r="G2413" s="1">
        <v>43271</v>
      </c>
      <c r="H2413" t="s">
        <v>11</v>
      </c>
    </row>
    <row r="2414" spans="1:8" x14ac:dyDescent="0.25">
      <c r="A2414" t="s">
        <v>16</v>
      </c>
      <c r="B2414">
        <v>4</v>
      </c>
      <c r="C2414">
        <v>11.67</v>
      </c>
      <c r="D2414">
        <v>0</v>
      </c>
      <c r="E2414">
        <v>0</v>
      </c>
      <c r="F2414">
        <v>46.67</v>
      </c>
      <c r="G2414" s="1">
        <v>43271</v>
      </c>
      <c r="H2414" t="s">
        <v>11</v>
      </c>
    </row>
    <row r="2415" spans="1:8" x14ac:dyDescent="0.25">
      <c r="A2415" t="s">
        <v>16</v>
      </c>
      <c r="B2415">
        <v>10</v>
      </c>
      <c r="C2415">
        <v>10</v>
      </c>
      <c r="D2415">
        <v>0</v>
      </c>
      <c r="E2415">
        <v>0</v>
      </c>
      <c r="F2415">
        <v>100</v>
      </c>
      <c r="G2415" s="1">
        <v>43271</v>
      </c>
      <c r="H2415" t="s">
        <v>11</v>
      </c>
    </row>
    <row r="2416" spans="1:8" x14ac:dyDescent="0.25">
      <c r="A2416" t="s">
        <v>22</v>
      </c>
      <c r="B2416">
        <v>6</v>
      </c>
      <c r="C2416">
        <v>5.83</v>
      </c>
      <c r="D2416">
        <v>0</v>
      </c>
      <c r="E2416">
        <v>0</v>
      </c>
      <c r="F2416">
        <v>35</v>
      </c>
      <c r="G2416" s="1">
        <v>43271</v>
      </c>
      <c r="H2416" t="s">
        <v>19</v>
      </c>
    </row>
    <row r="2417" spans="1:8" x14ac:dyDescent="0.25">
      <c r="A2417" t="s">
        <v>10</v>
      </c>
      <c r="B2417">
        <v>5</v>
      </c>
      <c r="C2417">
        <v>10</v>
      </c>
      <c r="D2417">
        <v>0</v>
      </c>
      <c r="E2417">
        <v>0</v>
      </c>
      <c r="F2417">
        <v>50</v>
      </c>
      <c r="G2417" s="1">
        <v>43273</v>
      </c>
      <c r="H2417" t="s">
        <v>11</v>
      </c>
    </row>
    <row r="2418" spans="1:8" x14ac:dyDescent="0.25">
      <c r="A2418" t="s">
        <v>10</v>
      </c>
      <c r="B2418">
        <v>1</v>
      </c>
      <c r="C2418">
        <v>10</v>
      </c>
      <c r="D2418">
        <v>100</v>
      </c>
      <c r="E2418">
        <v>0</v>
      </c>
      <c r="F2418">
        <v>0</v>
      </c>
      <c r="G2418" s="1">
        <v>43273</v>
      </c>
      <c r="H2418" t="s">
        <v>11</v>
      </c>
    </row>
    <row r="2419" spans="1:8" x14ac:dyDescent="0.25">
      <c r="A2419" t="s">
        <v>10</v>
      </c>
      <c r="B2419">
        <v>10</v>
      </c>
      <c r="C2419">
        <v>10</v>
      </c>
      <c r="D2419">
        <v>0</v>
      </c>
      <c r="E2419">
        <v>0</v>
      </c>
      <c r="F2419">
        <v>100</v>
      </c>
      <c r="G2419" s="1">
        <v>43273</v>
      </c>
      <c r="H2419" t="s">
        <v>11</v>
      </c>
    </row>
    <row r="2420" spans="1:8" x14ac:dyDescent="0.25">
      <c r="A2420" t="s">
        <v>10</v>
      </c>
      <c r="B2420">
        <v>2</v>
      </c>
      <c r="C2420">
        <v>10</v>
      </c>
      <c r="D2420">
        <v>100</v>
      </c>
      <c r="E2420">
        <v>0</v>
      </c>
      <c r="F2420">
        <v>0</v>
      </c>
      <c r="G2420" s="1">
        <v>43273</v>
      </c>
      <c r="H2420" t="s">
        <v>11</v>
      </c>
    </row>
    <row r="2421" spans="1:8" x14ac:dyDescent="0.25">
      <c r="A2421" t="s">
        <v>10</v>
      </c>
      <c r="B2421">
        <v>10</v>
      </c>
      <c r="C2421">
        <v>10</v>
      </c>
      <c r="D2421">
        <v>0</v>
      </c>
      <c r="E2421">
        <v>0</v>
      </c>
      <c r="F2421">
        <v>100</v>
      </c>
      <c r="G2421" s="1">
        <v>43273</v>
      </c>
      <c r="H2421" t="s">
        <v>11</v>
      </c>
    </row>
    <row r="2422" spans="1:8" x14ac:dyDescent="0.25">
      <c r="A2422" t="s">
        <v>10</v>
      </c>
      <c r="B2422">
        <v>3</v>
      </c>
      <c r="C2422">
        <v>10</v>
      </c>
      <c r="D2422">
        <v>100</v>
      </c>
      <c r="E2422">
        <v>0</v>
      </c>
      <c r="F2422">
        <v>0</v>
      </c>
      <c r="G2422" s="1">
        <v>43273</v>
      </c>
      <c r="H2422" t="s">
        <v>11</v>
      </c>
    </row>
    <row r="2423" spans="1:8" x14ac:dyDescent="0.25">
      <c r="A2423" t="s">
        <v>14</v>
      </c>
      <c r="B2423">
        <v>2</v>
      </c>
      <c r="C2423">
        <v>50</v>
      </c>
      <c r="D2423">
        <v>0</v>
      </c>
      <c r="E2423">
        <v>0</v>
      </c>
      <c r="F2423">
        <v>100</v>
      </c>
      <c r="G2423" s="1">
        <v>43276</v>
      </c>
      <c r="H2423" t="s">
        <v>15</v>
      </c>
    </row>
    <row r="2424" spans="1:8" x14ac:dyDescent="0.25">
      <c r="A2424" t="s">
        <v>10</v>
      </c>
      <c r="B2424">
        <v>2</v>
      </c>
      <c r="C2424">
        <v>10</v>
      </c>
      <c r="D2424">
        <v>0</v>
      </c>
      <c r="E2424">
        <v>0</v>
      </c>
      <c r="F2424">
        <v>20</v>
      </c>
      <c r="G2424" s="1">
        <v>43276</v>
      </c>
      <c r="H2424" t="s">
        <v>11</v>
      </c>
    </row>
    <row r="2425" spans="1:8" x14ac:dyDescent="0.25">
      <c r="A2425" t="s">
        <v>16</v>
      </c>
      <c r="B2425">
        <v>2</v>
      </c>
      <c r="C2425">
        <v>10</v>
      </c>
      <c r="D2425">
        <v>0</v>
      </c>
      <c r="E2425">
        <v>0</v>
      </c>
      <c r="F2425">
        <v>20</v>
      </c>
      <c r="G2425" s="1">
        <v>43276</v>
      </c>
      <c r="H2425" t="s">
        <v>11</v>
      </c>
    </row>
    <row r="2426" spans="1:8" x14ac:dyDescent="0.25">
      <c r="A2426" t="s">
        <v>10</v>
      </c>
      <c r="B2426">
        <v>12</v>
      </c>
      <c r="C2426">
        <v>10</v>
      </c>
      <c r="D2426">
        <v>0</v>
      </c>
      <c r="E2426">
        <v>0</v>
      </c>
      <c r="F2426">
        <v>120</v>
      </c>
      <c r="G2426" s="1">
        <v>43276</v>
      </c>
      <c r="H2426" t="s">
        <v>11</v>
      </c>
    </row>
    <row r="2427" spans="1:8" x14ac:dyDescent="0.25">
      <c r="A2427" t="s">
        <v>10</v>
      </c>
      <c r="B2427">
        <v>2</v>
      </c>
      <c r="C2427">
        <v>10</v>
      </c>
      <c r="D2427">
        <v>100</v>
      </c>
      <c r="E2427">
        <v>0</v>
      </c>
      <c r="F2427">
        <v>0</v>
      </c>
      <c r="G2427" s="1">
        <v>43276</v>
      </c>
      <c r="H2427" t="s">
        <v>11</v>
      </c>
    </row>
    <row r="2428" spans="1:8" x14ac:dyDescent="0.25">
      <c r="A2428" t="s">
        <v>10</v>
      </c>
      <c r="B2428">
        <v>6</v>
      </c>
      <c r="C2428">
        <v>10</v>
      </c>
      <c r="D2428">
        <v>0</v>
      </c>
      <c r="E2428">
        <v>0</v>
      </c>
      <c r="F2428">
        <v>60</v>
      </c>
      <c r="G2428" s="1">
        <v>43277</v>
      </c>
      <c r="H2428" t="s">
        <v>11</v>
      </c>
    </row>
    <row r="2429" spans="1:8" x14ac:dyDescent="0.25">
      <c r="A2429" t="s">
        <v>10</v>
      </c>
      <c r="B2429">
        <v>10</v>
      </c>
      <c r="C2429">
        <v>10</v>
      </c>
      <c r="D2429">
        <v>0</v>
      </c>
      <c r="E2429">
        <v>0</v>
      </c>
      <c r="F2429">
        <v>100</v>
      </c>
      <c r="G2429" s="1">
        <v>43277</v>
      </c>
      <c r="H2429" t="s">
        <v>11</v>
      </c>
    </row>
    <row r="2430" spans="1:8" x14ac:dyDescent="0.25">
      <c r="A2430" t="s">
        <v>10</v>
      </c>
      <c r="B2430">
        <v>2</v>
      </c>
      <c r="C2430">
        <v>10</v>
      </c>
      <c r="D2430">
        <v>100</v>
      </c>
      <c r="E2430">
        <v>0</v>
      </c>
      <c r="F2430">
        <v>0</v>
      </c>
      <c r="G2430" s="1">
        <v>43277</v>
      </c>
      <c r="H2430" t="s">
        <v>11</v>
      </c>
    </row>
    <row r="2431" spans="1:8" x14ac:dyDescent="0.25">
      <c r="A2431" t="s">
        <v>22</v>
      </c>
      <c r="B2431">
        <v>5</v>
      </c>
      <c r="C2431">
        <v>5.83</v>
      </c>
      <c r="D2431">
        <v>0</v>
      </c>
      <c r="E2431">
        <v>0</v>
      </c>
      <c r="F2431">
        <v>29.17</v>
      </c>
      <c r="G2431" s="1">
        <v>43277</v>
      </c>
      <c r="H2431" t="s">
        <v>19</v>
      </c>
    </row>
    <row r="2432" spans="1:8" x14ac:dyDescent="0.25">
      <c r="A2432" t="s">
        <v>22</v>
      </c>
      <c r="B2432">
        <v>1</v>
      </c>
      <c r="C2432">
        <v>5.83</v>
      </c>
      <c r="D2432">
        <v>100</v>
      </c>
      <c r="E2432">
        <v>0</v>
      </c>
      <c r="F2432">
        <v>0</v>
      </c>
      <c r="G2432" s="1">
        <v>43277</v>
      </c>
      <c r="H2432" t="s">
        <v>19</v>
      </c>
    </row>
    <row r="2433" spans="1:8" x14ac:dyDescent="0.25">
      <c r="A2433" t="s">
        <v>10</v>
      </c>
      <c r="B2433">
        <v>5</v>
      </c>
      <c r="C2433">
        <v>10</v>
      </c>
      <c r="D2433">
        <v>0</v>
      </c>
      <c r="E2433">
        <v>0</v>
      </c>
      <c r="F2433">
        <v>50</v>
      </c>
      <c r="G2433" s="1">
        <v>43277</v>
      </c>
      <c r="H2433" t="s">
        <v>11</v>
      </c>
    </row>
    <row r="2434" spans="1:8" x14ac:dyDescent="0.25">
      <c r="A2434" t="s">
        <v>10</v>
      </c>
      <c r="B2434">
        <v>1</v>
      </c>
      <c r="C2434">
        <v>10</v>
      </c>
      <c r="D2434">
        <v>100</v>
      </c>
      <c r="E2434">
        <v>0</v>
      </c>
      <c r="F2434">
        <v>0</v>
      </c>
      <c r="G2434" s="1">
        <v>43277</v>
      </c>
      <c r="H2434" t="s">
        <v>11</v>
      </c>
    </row>
    <row r="2435" spans="1:8" x14ac:dyDescent="0.25">
      <c r="A2435" t="s">
        <v>10</v>
      </c>
      <c r="B2435">
        <v>1</v>
      </c>
      <c r="C2435">
        <v>10</v>
      </c>
      <c r="D2435">
        <v>50</v>
      </c>
      <c r="E2435">
        <v>0</v>
      </c>
      <c r="F2435">
        <v>5</v>
      </c>
      <c r="G2435" s="1">
        <v>43277</v>
      </c>
      <c r="H2435" t="s">
        <v>11</v>
      </c>
    </row>
    <row r="2436" spans="1:8" x14ac:dyDescent="0.25">
      <c r="A2436" t="s">
        <v>10</v>
      </c>
      <c r="B2436">
        <v>5</v>
      </c>
      <c r="C2436">
        <v>10</v>
      </c>
      <c r="D2436">
        <v>0</v>
      </c>
      <c r="E2436">
        <v>0</v>
      </c>
      <c r="F2436">
        <v>50</v>
      </c>
      <c r="G2436" s="1">
        <v>43278</v>
      </c>
      <c r="H2436" t="s">
        <v>11</v>
      </c>
    </row>
    <row r="2437" spans="1:8" x14ac:dyDescent="0.25">
      <c r="A2437" t="s">
        <v>10</v>
      </c>
      <c r="B2437">
        <v>7</v>
      </c>
      <c r="C2437">
        <v>10</v>
      </c>
      <c r="D2437">
        <v>0</v>
      </c>
      <c r="E2437">
        <v>0</v>
      </c>
      <c r="F2437">
        <v>70</v>
      </c>
      <c r="G2437" s="1">
        <v>43278</v>
      </c>
      <c r="H2437" t="s">
        <v>11</v>
      </c>
    </row>
    <row r="2438" spans="1:8" x14ac:dyDescent="0.25">
      <c r="A2438" t="s">
        <v>14</v>
      </c>
      <c r="B2438">
        <v>1</v>
      </c>
      <c r="C2438">
        <v>50</v>
      </c>
      <c r="D2438">
        <v>0</v>
      </c>
      <c r="E2438">
        <v>0</v>
      </c>
      <c r="F2438">
        <v>50</v>
      </c>
      <c r="G2438" s="1">
        <v>43278</v>
      </c>
      <c r="H2438" t="s">
        <v>15</v>
      </c>
    </row>
    <row r="2439" spans="1:8" x14ac:dyDescent="0.25">
      <c r="A2439" t="s">
        <v>10</v>
      </c>
      <c r="B2439">
        <v>5</v>
      </c>
      <c r="C2439">
        <v>10</v>
      </c>
      <c r="D2439">
        <v>0</v>
      </c>
      <c r="E2439">
        <v>0</v>
      </c>
      <c r="F2439">
        <v>50</v>
      </c>
      <c r="G2439" s="1">
        <v>43278</v>
      </c>
      <c r="H2439" t="s">
        <v>11</v>
      </c>
    </row>
    <row r="2440" spans="1:8" x14ac:dyDescent="0.25">
      <c r="A2440" t="s">
        <v>10</v>
      </c>
      <c r="B2440">
        <v>1</v>
      </c>
      <c r="C2440">
        <v>10</v>
      </c>
      <c r="D2440">
        <v>100</v>
      </c>
      <c r="E2440">
        <v>0</v>
      </c>
      <c r="F2440">
        <v>0</v>
      </c>
      <c r="G2440" s="1">
        <v>43278</v>
      </c>
      <c r="H2440" t="s">
        <v>11</v>
      </c>
    </row>
    <row r="2441" spans="1:8" x14ac:dyDescent="0.25">
      <c r="A2441" t="s">
        <v>16</v>
      </c>
      <c r="B2441">
        <v>12</v>
      </c>
      <c r="C2441">
        <v>10</v>
      </c>
      <c r="D2441">
        <v>0</v>
      </c>
      <c r="E2441">
        <v>0</v>
      </c>
      <c r="F2441">
        <v>120</v>
      </c>
      <c r="G2441" s="1">
        <v>43279</v>
      </c>
      <c r="H2441" t="s">
        <v>11</v>
      </c>
    </row>
    <row r="2442" spans="1:8" x14ac:dyDescent="0.25">
      <c r="A2442" t="s">
        <v>16</v>
      </c>
      <c r="B2442">
        <v>2</v>
      </c>
      <c r="C2442">
        <v>10</v>
      </c>
      <c r="D2442">
        <v>100</v>
      </c>
      <c r="E2442">
        <v>0</v>
      </c>
      <c r="F2442">
        <v>0</v>
      </c>
      <c r="G2442" s="1">
        <v>43279</v>
      </c>
      <c r="H2442" t="s">
        <v>11</v>
      </c>
    </row>
    <row r="2443" spans="1:8" x14ac:dyDescent="0.25">
      <c r="A2443" t="s">
        <v>14</v>
      </c>
      <c r="B2443">
        <v>1</v>
      </c>
      <c r="C2443">
        <v>50</v>
      </c>
      <c r="D2443">
        <v>0</v>
      </c>
      <c r="E2443">
        <v>0</v>
      </c>
      <c r="F2443">
        <v>50</v>
      </c>
      <c r="G2443" s="1">
        <v>43279</v>
      </c>
      <c r="H2443" t="s">
        <v>15</v>
      </c>
    </row>
    <row r="2444" spans="1:8" x14ac:dyDescent="0.25">
      <c r="A2444" t="s">
        <v>10</v>
      </c>
      <c r="B2444">
        <v>12</v>
      </c>
      <c r="C2444">
        <v>10</v>
      </c>
      <c r="D2444">
        <v>0</v>
      </c>
      <c r="E2444">
        <v>0</v>
      </c>
      <c r="F2444">
        <v>120</v>
      </c>
      <c r="G2444" s="1">
        <v>43279</v>
      </c>
      <c r="H2444" t="s">
        <v>11</v>
      </c>
    </row>
    <row r="2445" spans="1:8" x14ac:dyDescent="0.25">
      <c r="A2445" t="s">
        <v>16</v>
      </c>
      <c r="B2445">
        <v>9</v>
      </c>
      <c r="C2445">
        <v>10</v>
      </c>
      <c r="D2445">
        <v>0</v>
      </c>
      <c r="E2445">
        <v>0</v>
      </c>
      <c r="F2445">
        <v>90</v>
      </c>
      <c r="G2445" s="1">
        <v>43279</v>
      </c>
      <c r="H2445" t="s">
        <v>11</v>
      </c>
    </row>
    <row r="2446" spans="1:8" x14ac:dyDescent="0.25">
      <c r="A2446" t="s">
        <v>10</v>
      </c>
      <c r="B2446">
        <v>-5</v>
      </c>
      <c r="C2446">
        <v>10</v>
      </c>
      <c r="D2446">
        <v>0</v>
      </c>
      <c r="E2446">
        <v>0</v>
      </c>
      <c r="F2446">
        <v>-50</v>
      </c>
      <c r="G2446" s="1">
        <v>43280</v>
      </c>
      <c r="H2446" t="s">
        <v>11</v>
      </c>
    </row>
    <row r="2447" spans="1:8" x14ac:dyDescent="0.25">
      <c r="A2447" t="s">
        <v>14</v>
      </c>
      <c r="B2447">
        <v>1</v>
      </c>
      <c r="C2447">
        <v>50</v>
      </c>
      <c r="D2447">
        <v>0</v>
      </c>
      <c r="E2447">
        <v>0</v>
      </c>
      <c r="F2447">
        <v>50</v>
      </c>
      <c r="G2447" s="1">
        <v>43280</v>
      </c>
      <c r="H2447" t="s">
        <v>15</v>
      </c>
    </row>
    <row r="2448" spans="1:8" x14ac:dyDescent="0.25">
      <c r="A2448" t="s">
        <v>10</v>
      </c>
      <c r="B2448">
        <v>5</v>
      </c>
      <c r="C2448">
        <v>10</v>
      </c>
      <c r="D2448">
        <v>0</v>
      </c>
      <c r="E2448">
        <v>0</v>
      </c>
      <c r="F2448">
        <v>50</v>
      </c>
      <c r="G2448" s="1">
        <v>43280</v>
      </c>
      <c r="H2448" t="s">
        <v>11</v>
      </c>
    </row>
    <row r="2449" spans="1:8" x14ac:dyDescent="0.25">
      <c r="A2449" t="s">
        <v>10</v>
      </c>
      <c r="B2449">
        <v>10</v>
      </c>
      <c r="C2449">
        <v>10</v>
      </c>
      <c r="D2449">
        <v>0</v>
      </c>
      <c r="E2449">
        <v>0</v>
      </c>
      <c r="F2449">
        <v>100</v>
      </c>
      <c r="G2449" s="1">
        <v>43283</v>
      </c>
      <c r="H2449" t="s">
        <v>11</v>
      </c>
    </row>
    <row r="2450" spans="1:8" x14ac:dyDescent="0.25">
      <c r="A2450" t="s">
        <v>10</v>
      </c>
      <c r="B2450">
        <v>2</v>
      </c>
      <c r="C2450">
        <v>10</v>
      </c>
      <c r="D2450">
        <v>100</v>
      </c>
      <c r="E2450">
        <v>0</v>
      </c>
      <c r="F2450">
        <v>0</v>
      </c>
      <c r="G2450" s="1">
        <v>43283</v>
      </c>
      <c r="H2450" t="s">
        <v>11</v>
      </c>
    </row>
    <row r="2451" spans="1:8" x14ac:dyDescent="0.25">
      <c r="A2451" t="s">
        <v>10</v>
      </c>
      <c r="B2451">
        <v>20</v>
      </c>
      <c r="C2451">
        <v>10</v>
      </c>
      <c r="D2451">
        <v>0</v>
      </c>
      <c r="E2451">
        <v>0</v>
      </c>
      <c r="F2451">
        <v>200</v>
      </c>
      <c r="G2451" s="1">
        <v>43283</v>
      </c>
      <c r="H2451" t="s">
        <v>11</v>
      </c>
    </row>
    <row r="2452" spans="1:8" x14ac:dyDescent="0.25">
      <c r="A2452" t="s">
        <v>16</v>
      </c>
      <c r="B2452">
        <v>2</v>
      </c>
      <c r="C2452">
        <v>11.67</v>
      </c>
      <c r="D2452">
        <v>0</v>
      </c>
      <c r="E2452">
        <v>0</v>
      </c>
      <c r="F2452">
        <v>23.33</v>
      </c>
      <c r="G2452" s="1">
        <v>43283</v>
      </c>
      <c r="H2452" t="s">
        <v>11</v>
      </c>
    </row>
    <row r="2453" spans="1:8" x14ac:dyDescent="0.25">
      <c r="A2453" t="s">
        <v>14</v>
      </c>
      <c r="B2453">
        <v>1</v>
      </c>
      <c r="C2453">
        <v>50</v>
      </c>
      <c r="D2453">
        <v>0</v>
      </c>
      <c r="E2453">
        <v>0</v>
      </c>
      <c r="F2453">
        <v>50</v>
      </c>
      <c r="G2453" s="1">
        <v>43283</v>
      </c>
      <c r="H2453" t="s">
        <v>15</v>
      </c>
    </row>
    <row r="2454" spans="1:8" x14ac:dyDescent="0.25">
      <c r="A2454" t="s">
        <v>10</v>
      </c>
      <c r="B2454">
        <v>1</v>
      </c>
      <c r="C2454">
        <v>10</v>
      </c>
      <c r="D2454">
        <v>0</v>
      </c>
      <c r="E2454">
        <v>0</v>
      </c>
      <c r="F2454">
        <v>10</v>
      </c>
      <c r="G2454" s="1">
        <v>43284</v>
      </c>
      <c r="H2454" t="s">
        <v>11</v>
      </c>
    </row>
    <row r="2455" spans="1:8" x14ac:dyDescent="0.25">
      <c r="A2455" t="s">
        <v>10</v>
      </c>
      <c r="B2455">
        <v>12</v>
      </c>
      <c r="C2455">
        <v>10</v>
      </c>
      <c r="D2455">
        <v>0</v>
      </c>
      <c r="E2455">
        <v>0</v>
      </c>
      <c r="F2455">
        <v>120</v>
      </c>
      <c r="G2455" s="1">
        <v>43284</v>
      </c>
      <c r="H2455" t="s">
        <v>11</v>
      </c>
    </row>
    <row r="2456" spans="1:8" x14ac:dyDescent="0.25">
      <c r="A2456" t="s">
        <v>10</v>
      </c>
      <c r="B2456">
        <v>1</v>
      </c>
      <c r="C2456">
        <v>10</v>
      </c>
      <c r="D2456">
        <v>100</v>
      </c>
      <c r="E2456">
        <v>0</v>
      </c>
      <c r="F2456">
        <v>0</v>
      </c>
      <c r="G2456" s="1">
        <v>43284</v>
      </c>
      <c r="H2456" t="s">
        <v>11</v>
      </c>
    </row>
    <row r="2457" spans="1:8" x14ac:dyDescent="0.25">
      <c r="A2457" t="s">
        <v>14</v>
      </c>
      <c r="B2457">
        <v>2</v>
      </c>
      <c r="C2457">
        <v>50</v>
      </c>
      <c r="D2457">
        <v>0</v>
      </c>
      <c r="E2457">
        <v>0</v>
      </c>
      <c r="F2457">
        <v>100</v>
      </c>
      <c r="G2457" s="1">
        <v>43284</v>
      </c>
      <c r="H2457" t="s">
        <v>15</v>
      </c>
    </row>
    <row r="2458" spans="1:8" x14ac:dyDescent="0.25">
      <c r="A2458" t="s">
        <v>10</v>
      </c>
      <c r="B2458">
        <v>50</v>
      </c>
      <c r="C2458">
        <v>10</v>
      </c>
      <c r="D2458">
        <v>0</v>
      </c>
      <c r="E2458">
        <v>0</v>
      </c>
      <c r="F2458">
        <v>500</v>
      </c>
      <c r="G2458" s="1">
        <v>43284</v>
      </c>
      <c r="H2458" t="s">
        <v>11</v>
      </c>
    </row>
    <row r="2459" spans="1:8" x14ac:dyDescent="0.25">
      <c r="A2459" t="s">
        <v>10</v>
      </c>
      <c r="B2459">
        <v>10</v>
      </c>
      <c r="C2459">
        <v>10</v>
      </c>
      <c r="D2459">
        <v>100</v>
      </c>
      <c r="E2459">
        <v>0</v>
      </c>
      <c r="F2459">
        <v>0</v>
      </c>
      <c r="G2459" s="1">
        <v>43284</v>
      </c>
      <c r="H2459" t="s">
        <v>11</v>
      </c>
    </row>
    <row r="2460" spans="1:8" x14ac:dyDescent="0.25">
      <c r="A2460" t="s">
        <v>10</v>
      </c>
      <c r="B2460">
        <v>12</v>
      </c>
      <c r="C2460">
        <v>10</v>
      </c>
      <c r="D2460">
        <v>0</v>
      </c>
      <c r="E2460">
        <v>0</v>
      </c>
      <c r="F2460">
        <v>120</v>
      </c>
      <c r="G2460" s="1">
        <v>43284</v>
      </c>
      <c r="H2460" t="s">
        <v>11</v>
      </c>
    </row>
    <row r="2461" spans="1:8" x14ac:dyDescent="0.25">
      <c r="A2461" t="s">
        <v>10</v>
      </c>
      <c r="B2461">
        <v>1</v>
      </c>
      <c r="C2461">
        <v>10</v>
      </c>
      <c r="D2461">
        <v>100</v>
      </c>
      <c r="E2461">
        <v>0</v>
      </c>
      <c r="F2461">
        <v>0</v>
      </c>
      <c r="G2461" s="1">
        <v>43284</v>
      </c>
      <c r="H2461" t="s">
        <v>11</v>
      </c>
    </row>
    <row r="2462" spans="1:8" x14ac:dyDescent="0.25">
      <c r="A2462" t="s">
        <v>10</v>
      </c>
      <c r="B2462">
        <v>12</v>
      </c>
      <c r="C2462">
        <v>10</v>
      </c>
      <c r="D2462">
        <v>0</v>
      </c>
      <c r="E2462">
        <v>0</v>
      </c>
      <c r="F2462">
        <v>120</v>
      </c>
      <c r="G2462" s="1">
        <v>43284</v>
      </c>
      <c r="H2462" t="s">
        <v>11</v>
      </c>
    </row>
    <row r="2463" spans="1:8" x14ac:dyDescent="0.25">
      <c r="A2463" t="s">
        <v>10</v>
      </c>
      <c r="B2463">
        <v>2</v>
      </c>
      <c r="C2463">
        <v>10</v>
      </c>
      <c r="D2463">
        <v>100</v>
      </c>
      <c r="E2463">
        <v>0</v>
      </c>
      <c r="F2463">
        <v>0</v>
      </c>
      <c r="G2463" s="1">
        <v>43284</v>
      </c>
      <c r="H2463" t="s">
        <v>11</v>
      </c>
    </row>
    <row r="2464" spans="1:8" x14ac:dyDescent="0.25">
      <c r="A2464" t="s">
        <v>10</v>
      </c>
      <c r="B2464">
        <v>2</v>
      </c>
      <c r="C2464">
        <v>10</v>
      </c>
      <c r="D2464">
        <v>0</v>
      </c>
      <c r="E2464">
        <v>0</v>
      </c>
      <c r="F2464">
        <v>20</v>
      </c>
      <c r="G2464" s="1">
        <v>43285</v>
      </c>
      <c r="H2464" t="s">
        <v>11</v>
      </c>
    </row>
    <row r="2465" spans="1:8" x14ac:dyDescent="0.25">
      <c r="A2465" t="s">
        <v>10</v>
      </c>
      <c r="B2465">
        <v>10</v>
      </c>
      <c r="C2465">
        <v>10</v>
      </c>
      <c r="D2465">
        <v>0</v>
      </c>
      <c r="E2465">
        <v>0</v>
      </c>
      <c r="F2465">
        <v>100</v>
      </c>
      <c r="G2465" s="1">
        <v>43285</v>
      </c>
      <c r="H2465" t="s">
        <v>11</v>
      </c>
    </row>
    <row r="2466" spans="1:8" x14ac:dyDescent="0.25">
      <c r="A2466" t="s">
        <v>10</v>
      </c>
      <c r="B2466">
        <v>2</v>
      </c>
      <c r="C2466">
        <v>10</v>
      </c>
      <c r="D2466">
        <v>100</v>
      </c>
      <c r="E2466">
        <v>0</v>
      </c>
      <c r="F2466">
        <v>0</v>
      </c>
      <c r="G2466" s="1">
        <v>43285</v>
      </c>
      <c r="H2466" t="s">
        <v>11</v>
      </c>
    </row>
    <row r="2467" spans="1:8" x14ac:dyDescent="0.25">
      <c r="A2467" t="s">
        <v>14</v>
      </c>
      <c r="B2467">
        <v>1</v>
      </c>
      <c r="C2467">
        <v>50</v>
      </c>
      <c r="D2467">
        <v>0</v>
      </c>
      <c r="E2467">
        <v>0</v>
      </c>
      <c r="F2467">
        <v>50</v>
      </c>
      <c r="G2467" s="1">
        <v>43285</v>
      </c>
      <c r="H2467" t="s">
        <v>15</v>
      </c>
    </row>
    <row r="2468" spans="1:8" x14ac:dyDescent="0.25">
      <c r="A2468" t="s">
        <v>14</v>
      </c>
      <c r="B2468">
        <v>3</v>
      </c>
      <c r="C2468">
        <v>50</v>
      </c>
      <c r="D2468">
        <v>0</v>
      </c>
      <c r="E2468">
        <v>0</v>
      </c>
      <c r="F2468">
        <v>150</v>
      </c>
      <c r="G2468" s="1">
        <v>43285</v>
      </c>
      <c r="H2468" t="s">
        <v>15</v>
      </c>
    </row>
    <row r="2469" spans="1:8" x14ac:dyDescent="0.25">
      <c r="A2469" t="s">
        <v>22</v>
      </c>
      <c r="B2469">
        <v>2</v>
      </c>
      <c r="C2469">
        <v>5.83</v>
      </c>
      <c r="D2469">
        <v>0</v>
      </c>
      <c r="E2469">
        <v>0</v>
      </c>
      <c r="F2469">
        <v>11.67</v>
      </c>
      <c r="G2469" s="1">
        <v>43285</v>
      </c>
      <c r="H2469" t="s">
        <v>19</v>
      </c>
    </row>
    <row r="2470" spans="1:8" x14ac:dyDescent="0.25">
      <c r="A2470" t="s">
        <v>14</v>
      </c>
      <c r="B2470">
        <v>2</v>
      </c>
      <c r="C2470">
        <v>50</v>
      </c>
      <c r="D2470">
        <v>0</v>
      </c>
      <c r="E2470">
        <v>0</v>
      </c>
      <c r="F2470">
        <v>100</v>
      </c>
      <c r="G2470" s="1">
        <v>43285</v>
      </c>
      <c r="H2470" t="s">
        <v>15</v>
      </c>
    </row>
    <row r="2471" spans="1:8" x14ac:dyDescent="0.25">
      <c r="A2471" t="s">
        <v>10</v>
      </c>
      <c r="B2471">
        <v>1</v>
      </c>
      <c r="C2471">
        <v>10</v>
      </c>
      <c r="D2471">
        <v>0</v>
      </c>
      <c r="E2471">
        <v>0</v>
      </c>
      <c r="F2471">
        <v>10</v>
      </c>
      <c r="G2471" s="1">
        <v>43286</v>
      </c>
      <c r="H2471" t="s">
        <v>11</v>
      </c>
    </row>
    <row r="2472" spans="1:8" x14ac:dyDescent="0.25">
      <c r="A2472" t="s">
        <v>10</v>
      </c>
      <c r="B2472">
        <v>12</v>
      </c>
      <c r="C2472">
        <v>10</v>
      </c>
      <c r="D2472">
        <v>0</v>
      </c>
      <c r="E2472">
        <v>0</v>
      </c>
      <c r="F2472">
        <v>120</v>
      </c>
      <c r="G2472" s="1">
        <v>43286</v>
      </c>
      <c r="H2472" t="s">
        <v>11</v>
      </c>
    </row>
    <row r="2473" spans="1:8" x14ac:dyDescent="0.25">
      <c r="A2473" t="s">
        <v>10</v>
      </c>
      <c r="B2473">
        <v>2</v>
      </c>
      <c r="C2473">
        <v>10</v>
      </c>
      <c r="D2473">
        <v>100</v>
      </c>
      <c r="E2473">
        <v>0</v>
      </c>
      <c r="F2473">
        <v>0</v>
      </c>
      <c r="G2473" s="1">
        <v>43286</v>
      </c>
      <c r="H2473" t="s">
        <v>11</v>
      </c>
    </row>
    <row r="2474" spans="1:8" x14ac:dyDescent="0.25">
      <c r="A2474" t="s">
        <v>10</v>
      </c>
      <c r="B2474">
        <v>6</v>
      </c>
      <c r="C2474">
        <v>11.67</v>
      </c>
      <c r="D2474">
        <v>0</v>
      </c>
      <c r="E2474">
        <v>0</v>
      </c>
      <c r="F2474">
        <v>70</v>
      </c>
      <c r="G2474" s="1">
        <v>43286</v>
      </c>
      <c r="H2474" t="s">
        <v>11</v>
      </c>
    </row>
    <row r="2475" spans="1:8" x14ac:dyDescent="0.25">
      <c r="A2475" t="s">
        <v>14</v>
      </c>
      <c r="B2475">
        <v>2</v>
      </c>
      <c r="C2475">
        <v>50</v>
      </c>
      <c r="D2475">
        <v>0</v>
      </c>
      <c r="E2475">
        <v>0</v>
      </c>
      <c r="F2475">
        <v>100</v>
      </c>
      <c r="G2475" s="1">
        <v>43286</v>
      </c>
      <c r="H2475" t="s">
        <v>15</v>
      </c>
    </row>
    <row r="2476" spans="1:8" x14ac:dyDescent="0.25">
      <c r="A2476" t="s">
        <v>14</v>
      </c>
      <c r="B2476">
        <v>4</v>
      </c>
      <c r="C2476">
        <v>50</v>
      </c>
      <c r="D2476">
        <v>0</v>
      </c>
      <c r="E2476">
        <v>0</v>
      </c>
      <c r="F2476">
        <v>200</v>
      </c>
      <c r="G2476" s="1">
        <v>43287</v>
      </c>
      <c r="H2476" t="s">
        <v>15</v>
      </c>
    </row>
    <row r="2477" spans="1:8" x14ac:dyDescent="0.25">
      <c r="A2477" t="s">
        <v>10</v>
      </c>
      <c r="B2477">
        <v>12</v>
      </c>
      <c r="C2477">
        <v>10</v>
      </c>
      <c r="D2477">
        <v>0</v>
      </c>
      <c r="E2477">
        <v>0</v>
      </c>
      <c r="F2477">
        <v>120</v>
      </c>
      <c r="G2477" s="1">
        <v>43287</v>
      </c>
      <c r="H2477" t="s">
        <v>11</v>
      </c>
    </row>
    <row r="2478" spans="1:8" x14ac:dyDescent="0.25">
      <c r="A2478" t="s">
        <v>10</v>
      </c>
      <c r="B2478">
        <v>20</v>
      </c>
      <c r="C2478">
        <v>10</v>
      </c>
      <c r="D2478">
        <v>0</v>
      </c>
      <c r="E2478">
        <v>0</v>
      </c>
      <c r="F2478">
        <v>200</v>
      </c>
      <c r="G2478" s="1">
        <v>43287</v>
      </c>
      <c r="H2478" t="s">
        <v>11</v>
      </c>
    </row>
    <row r="2479" spans="1:8" x14ac:dyDescent="0.25">
      <c r="A2479" t="s">
        <v>10</v>
      </c>
      <c r="B2479">
        <v>4</v>
      </c>
      <c r="C2479">
        <v>10</v>
      </c>
      <c r="D2479">
        <v>100</v>
      </c>
      <c r="E2479">
        <v>0</v>
      </c>
      <c r="F2479">
        <v>0</v>
      </c>
      <c r="G2479" s="1">
        <v>43287</v>
      </c>
      <c r="H2479" t="s">
        <v>11</v>
      </c>
    </row>
    <row r="2480" spans="1:8" x14ac:dyDescent="0.25">
      <c r="A2480" t="s">
        <v>14</v>
      </c>
      <c r="B2480">
        <v>2</v>
      </c>
      <c r="C2480">
        <v>50</v>
      </c>
      <c r="D2480">
        <v>0</v>
      </c>
      <c r="E2480">
        <v>0</v>
      </c>
      <c r="F2480">
        <v>100</v>
      </c>
      <c r="G2480" s="1">
        <v>43287</v>
      </c>
      <c r="H2480" t="s">
        <v>15</v>
      </c>
    </row>
    <row r="2481" spans="1:8" x14ac:dyDescent="0.25">
      <c r="A2481" t="s">
        <v>10</v>
      </c>
      <c r="B2481">
        <v>2</v>
      </c>
      <c r="C2481">
        <v>10</v>
      </c>
      <c r="D2481">
        <v>0</v>
      </c>
      <c r="E2481">
        <v>0</v>
      </c>
      <c r="F2481">
        <v>20</v>
      </c>
      <c r="G2481" s="1">
        <v>43287</v>
      </c>
      <c r="H2481" t="s">
        <v>11</v>
      </c>
    </row>
    <row r="2482" spans="1:8" x14ac:dyDescent="0.25">
      <c r="A2482" t="s">
        <v>10</v>
      </c>
      <c r="B2482">
        <v>12</v>
      </c>
      <c r="C2482">
        <v>10</v>
      </c>
      <c r="D2482">
        <v>0</v>
      </c>
      <c r="E2482">
        <v>0</v>
      </c>
      <c r="F2482">
        <v>120</v>
      </c>
      <c r="G2482" s="1">
        <v>43287</v>
      </c>
      <c r="H2482" t="s">
        <v>11</v>
      </c>
    </row>
    <row r="2483" spans="1:8" x14ac:dyDescent="0.25">
      <c r="A2483" t="s">
        <v>10</v>
      </c>
      <c r="B2483">
        <v>2</v>
      </c>
      <c r="C2483">
        <v>10</v>
      </c>
      <c r="D2483">
        <v>100</v>
      </c>
      <c r="E2483">
        <v>0</v>
      </c>
      <c r="F2483">
        <v>0</v>
      </c>
      <c r="G2483" s="1">
        <v>43287</v>
      </c>
      <c r="H2483" t="s">
        <v>11</v>
      </c>
    </row>
    <row r="2484" spans="1:8" x14ac:dyDescent="0.25">
      <c r="A2484" t="s">
        <v>10</v>
      </c>
      <c r="B2484">
        <v>6</v>
      </c>
      <c r="C2484">
        <v>10</v>
      </c>
      <c r="D2484">
        <v>0</v>
      </c>
      <c r="E2484">
        <v>0</v>
      </c>
      <c r="F2484">
        <v>60</v>
      </c>
      <c r="G2484" s="1">
        <v>43287</v>
      </c>
      <c r="H2484" t="s">
        <v>11</v>
      </c>
    </row>
    <row r="2485" spans="1:8" x14ac:dyDescent="0.25">
      <c r="A2485" t="s">
        <v>22</v>
      </c>
      <c r="B2485">
        <v>25</v>
      </c>
      <c r="C2485">
        <v>5.83</v>
      </c>
      <c r="D2485">
        <v>0</v>
      </c>
      <c r="E2485">
        <v>0</v>
      </c>
      <c r="F2485">
        <v>145.83000000000001</v>
      </c>
      <c r="G2485" s="1">
        <v>43290</v>
      </c>
      <c r="H2485" t="s">
        <v>19</v>
      </c>
    </row>
    <row r="2486" spans="1:8" x14ac:dyDescent="0.25">
      <c r="A2486" t="s">
        <v>22</v>
      </c>
      <c r="B2486">
        <v>5</v>
      </c>
      <c r="C2486">
        <v>5.83</v>
      </c>
      <c r="D2486">
        <v>0</v>
      </c>
      <c r="E2486">
        <v>0</v>
      </c>
      <c r="F2486">
        <v>29.17</v>
      </c>
      <c r="G2486" s="1">
        <v>43290</v>
      </c>
      <c r="H2486" t="s">
        <v>19</v>
      </c>
    </row>
    <row r="2487" spans="1:8" x14ac:dyDescent="0.25">
      <c r="A2487" t="s">
        <v>10</v>
      </c>
      <c r="B2487">
        <v>1</v>
      </c>
      <c r="C2487">
        <v>10</v>
      </c>
      <c r="D2487">
        <v>0</v>
      </c>
      <c r="E2487">
        <v>0</v>
      </c>
      <c r="F2487">
        <v>10</v>
      </c>
      <c r="G2487" s="1">
        <v>43290</v>
      </c>
      <c r="H2487" t="s">
        <v>11</v>
      </c>
    </row>
    <row r="2488" spans="1:8" x14ac:dyDescent="0.25">
      <c r="A2488" t="s">
        <v>10</v>
      </c>
      <c r="B2488">
        <v>5</v>
      </c>
      <c r="C2488">
        <v>10</v>
      </c>
      <c r="D2488">
        <v>0</v>
      </c>
      <c r="E2488">
        <v>0</v>
      </c>
      <c r="F2488">
        <v>50</v>
      </c>
      <c r="G2488" s="1">
        <v>43290</v>
      </c>
      <c r="H2488" t="s">
        <v>11</v>
      </c>
    </row>
    <row r="2489" spans="1:8" x14ac:dyDescent="0.25">
      <c r="A2489" t="s">
        <v>10</v>
      </c>
      <c r="B2489">
        <v>5</v>
      </c>
      <c r="C2489">
        <v>10</v>
      </c>
      <c r="D2489">
        <v>0</v>
      </c>
      <c r="E2489">
        <v>0</v>
      </c>
      <c r="F2489">
        <v>50</v>
      </c>
      <c r="G2489" s="1">
        <v>43291</v>
      </c>
      <c r="H2489" t="s">
        <v>11</v>
      </c>
    </row>
    <row r="2490" spans="1:8" x14ac:dyDescent="0.25">
      <c r="A2490" t="s">
        <v>10</v>
      </c>
      <c r="B2490">
        <v>1</v>
      </c>
      <c r="C2490">
        <v>10</v>
      </c>
      <c r="D2490">
        <v>100</v>
      </c>
      <c r="E2490">
        <v>0</v>
      </c>
      <c r="F2490">
        <v>0</v>
      </c>
      <c r="G2490" s="1">
        <v>43291</v>
      </c>
      <c r="H2490" t="s">
        <v>11</v>
      </c>
    </row>
    <row r="2491" spans="1:8" x14ac:dyDescent="0.25">
      <c r="A2491" t="s">
        <v>10</v>
      </c>
      <c r="B2491">
        <v>4</v>
      </c>
      <c r="C2491">
        <v>10</v>
      </c>
      <c r="D2491">
        <v>0</v>
      </c>
      <c r="E2491">
        <v>0</v>
      </c>
      <c r="F2491">
        <v>40</v>
      </c>
      <c r="G2491" s="1">
        <v>43292</v>
      </c>
      <c r="H2491" t="s">
        <v>11</v>
      </c>
    </row>
    <row r="2492" spans="1:8" x14ac:dyDescent="0.25">
      <c r="A2492" t="s">
        <v>10</v>
      </c>
      <c r="B2492">
        <v>3</v>
      </c>
      <c r="C2492">
        <v>10</v>
      </c>
      <c r="D2492">
        <v>0</v>
      </c>
      <c r="E2492">
        <v>0</v>
      </c>
      <c r="F2492">
        <v>30</v>
      </c>
      <c r="G2492" s="1">
        <v>43293</v>
      </c>
      <c r="H2492" t="s">
        <v>11</v>
      </c>
    </row>
    <row r="2493" spans="1:8" x14ac:dyDescent="0.25">
      <c r="A2493" t="s">
        <v>14</v>
      </c>
      <c r="B2493">
        <v>1</v>
      </c>
      <c r="C2493">
        <v>50</v>
      </c>
      <c r="D2493">
        <v>0</v>
      </c>
      <c r="E2493">
        <v>0</v>
      </c>
      <c r="F2493">
        <v>50</v>
      </c>
      <c r="G2493" s="1">
        <v>43293</v>
      </c>
      <c r="H2493" t="s">
        <v>15</v>
      </c>
    </row>
    <row r="2494" spans="1:8" x14ac:dyDescent="0.25">
      <c r="A2494" t="s">
        <v>10</v>
      </c>
      <c r="B2494">
        <v>1</v>
      </c>
      <c r="C2494">
        <v>11.67</v>
      </c>
      <c r="D2494">
        <v>0</v>
      </c>
      <c r="E2494">
        <v>0</v>
      </c>
      <c r="F2494">
        <v>11.67</v>
      </c>
      <c r="G2494" s="1">
        <v>43293</v>
      </c>
      <c r="H2494" t="s">
        <v>11</v>
      </c>
    </row>
    <row r="2495" spans="1:8" x14ac:dyDescent="0.25">
      <c r="A2495" t="s">
        <v>10</v>
      </c>
      <c r="B2495">
        <v>5</v>
      </c>
      <c r="C2495">
        <v>10</v>
      </c>
      <c r="D2495">
        <v>0</v>
      </c>
      <c r="E2495">
        <v>0</v>
      </c>
      <c r="F2495">
        <v>50</v>
      </c>
      <c r="G2495" s="1">
        <v>43294</v>
      </c>
      <c r="H2495" t="s">
        <v>11</v>
      </c>
    </row>
    <row r="2496" spans="1:8" x14ac:dyDescent="0.25">
      <c r="A2496" t="s">
        <v>10</v>
      </c>
      <c r="B2496">
        <v>1</v>
      </c>
      <c r="C2496">
        <v>10</v>
      </c>
      <c r="D2496">
        <v>100</v>
      </c>
      <c r="E2496">
        <v>0</v>
      </c>
      <c r="F2496">
        <v>0</v>
      </c>
      <c r="G2496" s="1">
        <v>43294</v>
      </c>
      <c r="H2496" t="s">
        <v>11</v>
      </c>
    </row>
    <row r="2497" spans="1:8" x14ac:dyDescent="0.25">
      <c r="A2497" t="s">
        <v>10</v>
      </c>
      <c r="B2497">
        <v>5</v>
      </c>
      <c r="C2497">
        <v>10</v>
      </c>
      <c r="D2497">
        <v>0</v>
      </c>
      <c r="E2497">
        <v>0</v>
      </c>
      <c r="F2497">
        <v>50</v>
      </c>
      <c r="G2497" s="1">
        <v>43294</v>
      </c>
      <c r="H2497" t="s">
        <v>11</v>
      </c>
    </row>
    <row r="2498" spans="1:8" x14ac:dyDescent="0.25">
      <c r="A2498" t="s">
        <v>10</v>
      </c>
      <c r="B2498">
        <v>1</v>
      </c>
      <c r="C2498">
        <v>10</v>
      </c>
      <c r="D2498">
        <v>100</v>
      </c>
      <c r="E2498">
        <v>0</v>
      </c>
      <c r="F2498">
        <v>0</v>
      </c>
      <c r="G2498" s="1">
        <v>43294</v>
      </c>
      <c r="H2498" t="s">
        <v>11</v>
      </c>
    </row>
    <row r="2499" spans="1:8" x14ac:dyDescent="0.25">
      <c r="A2499" t="s">
        <v>10</v>
      </c>
      <c r="B2499">
        <v>30</v>
      </c>
      <c r="C2499">
        <v>10</v>
      </c>
      <c r="D2499">
        <v>0</v>
      </c>
      <c r="E2499">
        <v>0</v>
      </c>
      <c r="F2499">
        <v>300</v>
      </c>
      <c r="G2499" s="1">
        <v>43294</v>
      </c>
      <c r="H2499" t="s">
        <v>11</v>
      </c>
    </row>
    <row r="2500" spans="1:8" x14ac:dyDescent="0.25">
      <c r="A2500" t="s">
        <v>14</v>
      </c>
      <c r="B2500">
        <v>1</v>
      </c>
      <c r="C2500">
        <v>50</v>
      </c>
      <c r="D2500">
        <v>0</v>
      </c>
      <c r="E2500">
        <v>0</v>
      </c>
      <c r="F2500">
        <v>50</v>
      </c>
      <c r="G2500" s="1">
        <v>43298</v>
      </c>
      <c r="H2500" t="s">
        <v>15</v>
      </c>
    </row>
    <row r="2501" spans="1:8" x14ac:dyDescent="0.25">
      <c r="A2501" t="s">
        <v>16</v>
      </c>
      <c r="B2501">
        <v>8</v>
      </c>
      <c r="C2501">
        <v>10</v>
      </c>
      <c r="D2501">
        <v>0</v>
      </c>
      <c r="E2501">
        <v>0</v>
      </c>
      <c r="F2501">
        <v>80</v>
      </c>
      <c r="G2501" s="1">
        <v>43298</v>
      </c>
      <c r="H2501" t="s">
        <v>11</v>
      </c>
    </row>
    <row r="2502" spans="1:8" x14ac:dyDescent="0.25">
      <c r="A2502" t="s">
        <v>16</v>
      </c>
      <c r="B2502">
        <v>1</v>
      </c>
      <c r="C2502">
        <v>10</v>
      </c>
      <c r="D2502">
        <v>100</v>
      </c>
      <c r="E2502">
        <v>0</v>
      </c>
      <c r="F2502">
        <v>0</v>
      </c>
      <c r="G2502" s="1">
        <v>43298</v>
      </c>
      <c r="H2502" t="s">
        <v>11</v>
      </c>
    </row>
    <row r="2503" spans="1:8" x14ac:dyDescent="0.25">
      <c r="A2503" t="s">
        <v>10</v>
      </c>
      <c r="B2503">
        <v>12</v>
      </c>
      <c r="C2503">
        <v>10</v>
      </c>
      <c r="D2503">
        <v>0</v>
      </c>
      <c r="E2503">
        <v>0</v>
      </c>
      <c r="F2503">
        <v>120</v>
      </c>
      <c r="G2503" s="1">
        <v>43298</v>
      </c>
      <c r="H2503" t="s">
        <v>11</v>
      </c>
    </row>
    <row r="2504" spans="1:8" x14ac:dyDescent="0.25">
      <c r="A2504" t="s">
        <v>10</v>
      </c>
      <c r="B2504">
        <v>1</v>
      </c>
      <c r="C2504">
        <v>10</v>
      </c>
      <c r="D2504">
        <v>100</v>
      </c>
      <c r="E2504">
        <v>0</v>
      </c>
      <c r="F2504">
        <v>0</v>
      </c>
      <c r="G2504" s="1">
        <v>43298</v>
      </c>
      <c r="H2504" t="s">
        <v>11</v>
      </c>
    </row>
    <row r="2505" spans="1:8" x14ac:dyDescent="0.25">
      <c r="A2505" t="s">
        <v>10</v>
      </c>
      <c r="B2505">
        <v>4</v>
      </c>
      <c r="C2505">
        <v>11.67</v>
      </c>
      <c r="D2505">
        <v>0</v>
      </c>
      <c r="E2505">
        <v>0</v>
      </c>
      <c r="F2505">
        <v>46.67</v>
      </c>
      <c r="G2505" s="1">
        <v>43299</v>
      </c>
      <c r="H2505" t="s">
        <v>11</v>
      </c>
    </row>
    <row r="2506" spans="1:8" x14ac:dyDescent="0.25">
      <c r="A2506" t="s">
        <v>14</v>
      </c>
      <c r="B2506">
        <v>1</v>
      </c>
      <c r="C2506">
        <v>50</v>
      </c>
      <c r="D2506">
        <v>0</v>
      </c>
      <c r="E2506">
        <v>0</v>
      </c>
      <c r="F2506">
        <v>50</v>
      </c>
      <c r="G2506" s="1">
        <v>43299</v>
      </c>
      <c r="H2506" t="s">
        <v>15</v>
      </c>
    </row>
    <row r="2507" spans="1:8" x14ac:dyDescent="0.25">
      <c r="A2507" t="s">
        <v>10</v>
      </c>
      <c r="B2507">
        <v>1</v>
      </c>
      <c r="C2507">
        <v>10</v>
      </c>
      <c r="D2507">
        <v>100</v>
      </c>
      <c r="E2507">
        <v>0</v>
      </c>
      <c r="F2507">
        <v>0</v>
      </c>
      <c r="G2507" s="1">
        <v>43299</v>
      </c>
      <c r="H2507" t="s">
        <v>11</v>
      </c>
    </row>
    <row r="2508" spans="1:8" x14ac:dyDescent="0.25">
      <c r="A2508" t="s">
        <v>10</v>
      </c>
      <c r="B2508">
        <v>12</v>
      </c>
      <c r="C2508">
        <v>10</v>
      </c>
      <c r="D2508">
        <v>0</v>
      </c>
      <c r="E2508">
        <v>0</v>
      </c>
      <c r="F2508">
        <v>120</v>
      </c>
      <c r="G2508" s="1">
        <v>43299</v>
      </c>
      <c r="H2508" t="s">
        <v>11</v>
      </c>
    </row>
    <row r="2509" spans="1:8" x14ac:dyDescent="0.25">
      <c r="A2509" t="s">
        <v>10</v>
      </c>
      <c r="B2509">
        <v>2</v>
      </c>
      <c r="C2509">
        <v>10</v>
      </c>
      <c r="D2509">
        <v>100</v>
      </c>
      <c r="E2509">
        <v>0</v>
      </c>
      <c r="F2509">
        <v>0</v>
      </c>
      <c r="G2509" s="1">
        <v>43299</v>
      </c>
      <c r="H2509" t="s">
        <v>11</v>
      </c>
    </row>
    <row r="2510" spans="1:8" x14ac:dyDescent="0.25">
      <c r="A2510" t="s">
        <v>14</v>
      </c>
      <c r="B2510">
        <v>4</v>
      </c>
      <c r="C2510">
        <v>50</v>
      </c>
      <c r="D2510">
        <v>0</v>
      </c>
      <c r="E2510">
        <v>0</v>
      </c>
      <c r="F2510">
        <v>200</v>
      </c>
      <c r="G2510" s="1">
        <v>43300</v>
      </c>
      <c r="H2510" t="s">
        <v>15</v>
      </c>
    </row>
    <row r="2511" spans="1:8" x14ac:dyDescent="0.25">
      <c r="A2511" t="s">
        <v>10</v>
      </c>
      <c r="B2511">
        <v>1</v>
      </c>
      <c r="C2511">
        <v>10</v>
      </c>
      <c r="D2511">
        <v>100</v>
      </c>
      <c r="E2511">
        <v>0</v>
      </c>
      <c r="F2511">
        <v>0</v>
      </c>
      <c r="G2511" s="1">
        <v>43300</v>
      </c>
      <c r="H2511" t="s">
        <v>11</v>
      </c>
    </row>
    <row r="2512" spans="1:8" x14ac:dyDescent="0.25">
      <c r="A2512" t="s">
        <v>10</v>
      </c>
      <c r="B2512">
        <v>12</v>
      </c>
      <c r="C2512">
        <v>10</v>
      </c>
      <c r="D2512">
        <v>0</v>
      </c>
      <c r="E2512">
        <v>0</v>
      </c>
      <c r="F2512">
        <v>120</v>
      </c>
      <c r="G2512" s="1">
        <v>43300</v>
      </c>
      <c r="H2512" t="s">
        <v>11</v>
      </c>
    </row>
    <row r="2513" spans="1:8" x14ac:dyDescent="0.25">
      <c r="A2513" t="s">
        <v>10</v>
      </c>
      <c r="B2513">
        <v>2</v>
      </c>
      <c r="C2513">
        <v>10</v>
      </c>
      <c r="D2513">
        <v>100</v>
      </c>
      <c r="E2513">
        <v>0</v>
      </c>
      <c r="F2513">
        <v>0</v>
      </c>
      <c r="G2513" s="1">
        <v>43300</v>
      </c>
      <c r="H2513" t="s">
        <v>11</v>
      </c>
    </row>
    <row r="2514" spans="1:8" x14ac:dyDescent="0.25">
      <c r="A2514" t="s">
        <v>10</v>
      </c>
      <c r="B2514">
        <v>10</v>
      </c>
      <c r="C2514">
        <v>10</v>
      </c>
      <c r="D2514">
        <v>0</v>
      </c>
      <c r="E2514">
        <v>0</v>
      </c>
      <c r="F2514">
        <v>100</v>
      </c>
      <c r="G2514" s="1">
        <v>43300</v>
      </c>
      <c r="H2514" t="s">
        <v>11</v>
      </c>
    </row>
    <row r="2515" spans="1:8" x14ac:dyDescent="0.25">
      <c r="A2515" t="s">
        <v>10</v>
      </c>
      <c r="B2515">
        <v>13</v>
      </c>
      <c r="C2515">
        <v>10</v>
      </c>
      <c r="D2515">
        <v>0</v>
      </c>
      <c r="E2515">
        <v>0</v>
      </c>
      <c r="F2515">
        <v>130</v>
      </c>
      <c r="G2515" s="1">
        <v>43301</v>
      </c>
      <c r="H2515" t="s">
        <v>11</v>
      </c>
    </row>
    <row r="2516" spans="1:8" x14ac:dyDescent="0.25">
      <c r="A2516" t="s">
        <v>10</v>
      </c>
      <c r="B2516">
        <v>4</v>
      </c>
      <c r="C2516">
        <v>10</v>
      </c>
      <c r="D2516">
        <v>0</v>
      </c>
      <c r="E2516">
        <v>0</v>
      </c>
      <c r="F2516">
        <v>40</v>
      </c>
      <c r="G2516" s="1">
        <v>43301</v>
      </c>
      <c r="H2516" t="s">
        <v>11</v>
      </c>
    </row>
    <row r="2517" spans="1:8" x14ac:dyDescent="0.25">
      <c r="A2517" t="s">
        <v>22</v>
      </c>
      <c r="B2517">
        <v>2</v>
      </c>
      <c r="C2517">
        <v>5.83</v>
      </c>
      <c r="D2517">
        <v>0</v>
      </c>
      <c r="E2517">
        <v>0</v>
      </c>
      <c r="F2517">
        <v>11.67</v>
      </c>
      <c r="G2517" s="1">
        <v>43301</v>
      </c>
      <c r="H2517" t="s">
        <v>19</v>
      </c>
    </row>
    <row r="2518" spans="1:8" x14ac:dyDescent="0.25">
      <c r="A2518" t="s">
        <v>22</v>
      </c>
      <c r="B2518">
        <v>1</v>
      </c>
      <c r="C2518">
        <v>5</v>
      </c>
      <c r="D2518">
        <v>0</v>
      </c>
      <c r="E2518">
        <v>0</v>
      </c>
      <c r="F2518">
        <v>5</v>
      </c>
      <c r="G2518" s="1">
        <v>43301</v>
      </c>
      <c r="H2518" t="s">
        <v>13</v>
      </c>
    </row>
    <row r="2519" spans="1:8" x14ac:dyDescent="0.25">
      <c r="A2519" t="s">
        <v>10</v>
      </c>
      <c r="B2519">
        <v>8</v>
      </c>
      <c r="C2519">
        <v>10</v>
      </c>
      <c r="D2519">
        <v>0</v>
      </c>
      <c r="E2519">
        <v>0</v>
      </c>
      <c r="F2519">
        <v>80</v>
      </c>
      <c r="G2519" s="1">
        <v>43301</v>
      </c>
      <c r="H2519" t="s">
        <v>11</v>
      </c>
    </row>
    <row r="2520" spans="1:8" x14ac:dyDescent="0.25">
      <c r="A2520" t="s">
        <v>10</v>
      </c>
      <c r="B2520">
        <v>12</v>
      </c>
      <c r="C2520">
        <v>10</v>
      </c>
      <c r="D2520">
        <v>0</v>
      </c>
      <c r="E2520">
        <v>0</v>
      </c>
      <c r="F2520">
        <v>120</v>
      </c>
      <c r="G2520" s="1">
        <v>43304</v>
      </c>
      <c r="H2520" t="s">
        <v>11</v>
      </c>
    </row>
    <row r="2521" spans="1:8" x14ac:dyDescent="0.25">
      <c r="A2521" t="s">
        <v>10</v>
      </c>
      <c r="B2521">
        <v>1</v>
      </c>
      <c r="C2521">
        <v>10</v>
      </c>
      <c r="D2521">
        <v>100</v>
      </c>
      <c r="E2521">
        <v>0</v>
      </c>
      <c r="F2521">
        <v>0</v>
      </c>
      <c r="G2521" s="1">
        <v>43304</v>
      </c>
      <c r="H2521" t="s">
        <v>11</v>
      </c>
    </row>
    <row r="2522" spans="1:8" x14ac:dyDescent="0.25">
      <c r="A2522" t="s">
        <v>10</v>
      </c>
      <c r="B2522">
        <v>2</v>
      </c>
      <c r="C2522">
        <v>10</v>
      </c>
      <c r="D2522">
        <v>0</v>
      </c>
      <c r="E2522">
        <v>0</v>
      </c>
      <c r="F2522">
        <v>20</v>
      </c>
      <c r="G2522" s="1">
        <v>43305</v>
      </c>
      <c r="H2522" t="s">
        <v>11</v>
      </c>
    </row>
    <row r="2523" spans="1:8" x14ac:dyDescent="0.25">
      <c r="A2523" t="s">
        <v>22</v>
      </c>
      <c r="B2523">
        <v>8</v>
      </c>
      <c r="C2523">
        <v>5.83</v>
      </c>
      <c r="D2523">
        <v>0</v>
      </c>
      <c r="E2523">
        <v>0</v>
      </c>
      <c r="F2523">
        <v>46.67</v>
      </c>
      <c r="G2523" s="1">
        <v>43305</v>
      </c>
      <c r="H2523" t="s">
        <v>19</v>
      </c>
    </row>
    <row r="2524" spans="1:8" x14ac:dyDescent="0.25">
      <c r="A2524" t="s">
        <v>10</v>
      </c>
      <c r="B2524">
        <v>8</v>
      </c>
      <c r="C2524">
        <v>10</v>
      </c>
      <c r="D2524">
        <v>0</v>
      </c>
      <c r="E2524">
        <v>0</v>
      </c>
      <c r="F2524">
        <v>80</v>
      </c>
      <c r="G2524" s="1">
        <v>43305</v>
      </c>
      <c r="H2524" t="s">
        <v>11</v>
      </c>
    </row>
    <row r="2525" spans="1:8" x14ac:dyDescent="0.25">
      <c r="A2525" t="s">
        <v>14</v>
      </c>
      <c r="B2525">
        <v>2</v>
      </c>
      <c r="C2525">
        <v>50</v>
      </c>
      <c r="D2525">
        <v>0</v>
      </c>
      <c r="E2525">
        <v>0</v>
      </c>
      <c r="F2525">
        <v>100</v>
      </c>
      <c r="G2525" s="1">
        <v>43305</v>
      </c>
      <c r="H2525" t="s">
        <v>15</v>
      </c>
    </row>
    <row r="2526" spans="1:8" x14ac:dyDescent="0.25">
      <c r="A2526" t="s">
        <v>14</v>
      </c>
      <c r="B2526">
        <v>3</v>
      </c>
      <c r="C2526">
        <v>50</v>
      </c>
      <c r="D2526">
        <v>0</v>
      </c>
      <c r="E2526">
        <v>0</v>
      </c>
      <c r="F2526">
        <v>150</v>
      </c>
      <c r="G2526" s="1">
        <v>43306</v>
      </c>
      <c r="H2526" t="s">
        <v>15</v>
      </c>
    </row>
    <row r="2527" spans="1:8" x14ac:dyDescent="0.25">
      <c r="A2527" t="s">
        <v>10</v>
      </c>
      <c r="B2527">
        <v>10</v>
      </c>
      <c r="C2527">
        <v>10</v>
      </c>
      <c r="D2527">
        <v>0</v>
      </c>
      <c r="E2527">
        <v>0</v>
      </c>
      <c r="F2527">
        <v>100</v>
      </c>
      <c r="G2527" s="1">
        <v>43306</v>
      </c>
      <c r="H2527" t="s">
        <v>11</v>
      </c>
    </row>
    <row r="2528" spans="1:8" x14ac:dyDescent="0.25">
      <c r="A2528" t="s">
        <v>10</v>
      </c>
      <c r="B2528">
        <v>2</v>
      </c>
      <c r="C2528">
        <v>10</v>
      </c>
      <c r="D2528">
        <v>100</v>
      </c>
      <c r="E2528">
        <v>0</v>
      </c>
      <c r="F2528">
        <v>0</v>
      </c>
      <c r="G2528" s="1">
        <v>43306</v>
      </c>
      <c r="H2528" t="s">
        <v>11</v>
      </c>
    </row>
    <row r="2529" spans="1:8" x14ac:dyDescent="0.25">
      <c r="A2529" t="s">
        <v>10</v>
      </c>
      <c r="B2529">
        <v>10</v>
      </c>
      <c r="C2529">
        <v>10</v>
      </c>
      <c r="D2529">
        <v>0</v>
      </c>
      <c r="E2529">
        <v>0</v>
      </c>
      <c r="F2529">
        <v>100</v>
      </c>
      <c r="G2529" s="1">
        <v>43306</v>
      </c>
      <c r="H2529" t="s">
        <v>11</v>
      </c>
    </row>
    <row r="2530" spans="1:8" x14ac:dyDescent="0.25">
      <c r="A2530" t="s">
        <v>10</v>
      </c>
      <c r="B2530">
        <v>2</v>
      </c>
      <c r="C2530">
        <v>10</v>
      </c>
      <c r="D2530">
        <v>100</v>
      </c>
      <c r="E2530">
        <v>0</v>
      </c>
      <c r="F2530">
        <v>0</v>
      </c>
      <c r="G2530" s="1">
        <v>43306</v>
      </c>
      <c r="H2530" t="s">
        <v>11</v>
      </c>
    </row>
    <row r="2531" spans="1:8" x14ac:dyDescent="0.25">
      <c r="A2531" t="s">
        <v>10</v>
      </c>
      <c r="B2531">
        <v>2</v>
      </c>
      <c r="C2531">
        <v>10</v>
      </c>
      <c r="D2531">
        <v>0</v>
      </c>
      <c r="E2531">
        <v>0</v>
      </c>
      <c r="F2531">
        <v>20</v>
      </c>
      <c r="G2531" s="1">
        <v>43306</v>
      </c>
      <c r="H2531" t="s">
        <v>11</v>
      </c>
    </row>
    <row r="2532" spans="1:8" x14ac:dyDescent="0.25">
      <c r="A2532" t="s">
        <v>10</v>
      </c>
      <c r="B2532">
        <v>12</v>
      </c>
      <c r="C2532">
        <v>10</v>
      </c>
      <c r="D2532">
        <v>0</v>
      </c>
      <c r="E2532">
        <v>0</v>
      </c>
      <c r="F2532">
        <v>120</v>
      </c>
      <c r="G2532" s="1">
        <v>43307</v>
      </c>
      <c r="H2532" t="s">
        <v>11</v>
      </c>
    </row>
    <row r="2533" spans="1:8" x14ac:dyDescent="0.25">
      <c r="A2533" t="s">
        <v>10</v>
      </c>
      <c r="B2533">
        <v>12</v>
      </c>
      <c r="C2533">
        <v>10</v>
      </c>
      <c r="D2533">
        <v>0</v>
      </c>
      <c r="E2533">
        <v>0</v>
      </c>
      <c r="F2533">
        <v>120</v>
      </c>
      <c r="G2533" s="1">
        <v>43307</v>
      </c>
      <c r="H2533" t="s">
        <v>11</v>
      </c>
    </row>
    <row r="2534" spans="1:8" x14ac:dyDescent="0.25">
      <c r="A2534" t="s">
        <v>14</v>
      </c>
      <c r="B2534">
        <v>1</v>
      </c>
      <c r="C2534">
        <v>50</v>
      </c>
      <c r="D2534">
        <v>0</v>
      </c>
      <c r="E2534">
        <v>0</v>
      </c>
      <c r="F2534">
        <v>50</v>
      </c>
      <c r="G2534" s="1">
        <v>43307</v>
      </c>
      <c r="H2534" t="s">
        <v>15</v>
      </c>
    </row>
    <row r="2535" spans="1:8" x14ac:dyDescent="0.25">
      <c r="A2535" t="s">
        <v>10</v>
      </c>
      <c r="B2535">
        <v>12</v>
      </c>
      <c r="C2535">
        <v>10</v>
      </c>
      <c r="D2535">
        <v>0</v>
      </c>
      <c r="E2535">
        <v>0</v>
      </c>
      <c r="F2535">
        <v>120</v>
      </c>
      <c r="G2535" s="1">
        <v>43307</v>
      </c>
      <c r="H2535" t="s">
        <v>11</v>
      </c>
    </row>
    <row r="2536" spans="1:8" x14ac:dyDescent="0.25">
      <c r="A2536" t="s">
        <v>10</v>
      </c>
      <c r="B2536">
        <v>10</v>
      </c>
      <c r="C2536">
        <v>10</v>
      </c>
      <c r="D2536">
        <v>0</v>
      </c>
      <c r="E2536">
        <v>0</v>
      </c>
      <c r="F2536">
        <v>100</v>
      </c>
      <c r="G2536" s="1">
        <v>43308</v>
      </c>
      <c r="H2536" t="s">
        <v>11</v>
      </c>
    </row>
    <row r="2537" spans="1:8" x14ac:dyDescent="0.25">
      <c r="A2537" t="s">
        <v>10</v>
      </c>
      <c r="B2537">
        <v>10</v>
      </c>
      <c r="C2537">
        <v>10</v>
      </c>
      <c r="D2537">
        <v>0</v>
      </c>
      <c r="E2537">
        <v>0</v>
      </c>
      <c r="F2537">
        <v>100</v>
      </c>
      <c r="G2537" s="1">
        <v>43308</v>
      </c>
      <c r="H2537" t="s">
        <v>11</v>
      </c>
    </row>
    <row r="2538" spans="1:8" x14ac:dyDescent="0.25">
      <c r="A2538" t="s">
        <v>10</v>
      </c>
      <c r="B2538">
        <v>2</v>
      </c>
      <c r="C2538">
        <v>10</v>
      </c>
      <c r="D2538">
        <v>100</v>
      </c>
      <c r="E2538">
        <v>0</v>
      </c>
      <c r="F2538">
        <v>0</v>
      </c>
      <c r="G2538" s="1">
        <v>43308</v>
      </c>
      <c r="H2538" t="s">
        <v>11</v>
      </c>
    </row>
    <row r="2539" spans="1:8" x14ac:dyDescent="0.25">
      <c r="A2539" t="s">
        <v>10</v>
      </c>
      <c r="B2539">
        <v>12</v>
      </c>
      <c r="C2539">
        <v>10</v>
      </c>
      <c r="D2539">
        <v>0</v>
      </c>
      <c r="E2539">
        <v>0</v>
      </c>
      <c r="F2539">
        <v>120</v>
      </c>
      <c r="G2539" s="1">
        <v>43308</v>
      </c>
      <c r="H2539" t="s">
        <v>11</v>
      </c>
    </row>
    <row r="2540" spans="1:8" x14ac:dyDescent="0.25">
      <c r="A2540" t="s">
        <v>10</v>
      </c>
      <c r="B2540">
        <v>11</v>
      </c>
      <c r="C2540">
        <v>10</v>
      </c>
      <c r="D2540">
        <v>0</v>
      </c>
      <c r="E2540">
        <v>0</v>
      </c>
      <c r="F2540">
        <v>110</v>
      </c>
      <c r="G2540" s="1">
        <v>43308</v>
      </c>
      <c r="H2540" t="s">
        <v>11</v>
      </c>
    </row>
    <row r="2541" spans="1:8" x14ac:dyDescent="0.25">
      <c r="A2541" t="s">
        <v>10</v>
      </c>
      <c r="B2541">
        <v>12</v>
      </c>
      <c r="C2541">
        <v>10</v>
      </c>
      <c r="D2541">
        <v>0</v>
      </c>
      <c r="E2541">
        <v>0</v>
      </c>
      <c r="F2541">
        <v>120</v>
      </c>
      <c r="G2541" s="1">
        <v>43308</v>
      </c>
      <c r="H2541" t="s">
        <v>11</v>
      </c>
    </row>
    <row r="2542" spans="1:8" x14ac:dyDescent="0.25">
      <c r="A2542" t="s">
        <v>10</v>
      </c>
      <c r="B2542">
        <v>5</v>
      </c>
      <c r="C2542">
        <v>10</v>
      </c>
      <c r="D2542">
        <v>0</v>
      </c>
      <c r="E2542">
        <v>0</v>
      </c>
      <c r="F2542">
        <v>50</v>
      </c>
      <c r="G2542" s="1">
        <v>43318</v>
      </c>
      <c r="H2542" t="s">
        <v>11</v>
      </c>
    </row>
    <row r="2543" spans="1:8" x14ac:dyDescent="0.25">
      <c r="A2543" t="s">
        <v>10</v>
      </c>
      <c r="B2543">
        <v>2</v>
      </c>
      <c r="C2543">
        <v>10</v>
      </c>
      <c r="D2543">
        <v>0</v>
      </c>
      <c r="E2543">
        <v>0</v>
      </c>
      <c r="F2543">
        <v>20</v>
      </c>
      <c r="G2543" s="1">
        <v>43319</v>
      </c>
      <c r="H2543" t="s">
        <v>11</v>
      </c>
    </row>
    <row r="2544" spans="1:8" x14ac:dyDescent="0.25">
      <c r="A2544" t="s">
        <v>14</v>
      </c>
      <c r="B2544">
        <v>1</v>
      </c>
      <c r="C2544">
        <v>50</v>
      </c>
      <c r="D2544">
        <v>0</v>
      </c>
      <c r="E2544">
        <v>0</v>
      </c>
      <c r="F2544">
        <v>50</v>
      </c>
      <c r="G2544" s="1">
        <v>43319</v>
      </c>
      <c r="H2544" t="s">
        <v>15</v>
      </c>
    </row>
    <row r="2545" spans="1:8" x14ac:dyDescent="0.25">
      <c r="A2545" t="s">
        <v>10</v>
      </c>
      <c r="B2545">
        <v>14</v>
      </c>
      <c r="C2545">
        <v>10</v>
      </c>
      <c r="D2545">
        <v>0</v>
      </c>
      <c r="E2545">
        <v>0</v>
      </c>
      <c r="F2545">
        <v>140</v>
      </c>
      <c r="G2545" s="1">
        <v>43319</v>
      </c>
      <c r="H2545" t="s">
        <v>11</v>
      </c>
    </row>
    <row r="2546" spans="1:8" x14ac:dyDescent="0.25">
      <c r="A2546" t="s">
        <v>10</v>
      </c>
      <c r="B2546">
        <v>2</v>
      </c>
      <c r="C2546">
        <v>10</v>
      </c>
      <c r="D2546">
        <v>100</v>
      </c>
      <c r="E2546">
        <v>0</v>
      </c>
      <c r="F2546">
        <v>0</v>
      </c>
      <c r="G2546" s="1">
        <v>43319</v>
      </c>
      <c r="H2546" t="s">
        <v>11</v>
      </c>
    </row>
    <row r="2547" spans="1:8" x14ac:dyDescent="0.25">
      <c r="A2547" t="s">
        <v>14</v>
      </c>
      <c r="B2547">
        <v>3</v>
      </c>
      <c r="C2547">
        <v>50</v>
      </c>
      <c r="D2547">
        <v>0</v>
      </c>
      <c r="E2547">
        <v>0</v>
      </c>
      <c r="F2547">
        <v>150</v>
      </c>
      <c r="G2547" s="1">
        <v>43319</v>
      </c>
      <c r="H2547" t="s">
        <v>15</v>
      </c>
    </row>
    <row r="2548" spans="1:8" x14ac:dyDescent="0.25">
      <c r="A2548" t="s">
        <v>10</v>
      </c>
      <c r="B2548">
        <v>14</v>
      </c>
      <c r="C2548">
        <v>10</v>
      </c>
      <c r="D2548">
        <v>0</v>
      </c>
      <c r="E2548">
        <v>0</v>
      </c>
      <c r="F2548">
        <v>140</v>
      </c>
      <c r="G2548" s="1">
        <v>43319</v>
      </c>
      <c r="H2548" t="s">
        <v>11</v>
      </c>
    </row>
    <row r="2549" spans="1:8" x14ac:dyDescent="0.25">
      <c r="A2549" t="s">
        <v>10</v>
      </c>
      <c r="B2549">
        <v>30</v>
      </c>
      <c r="C2549">
        <v>10</v>
      </c>
      <c r="D2549">
        <v>0</v>
      </c>
      <c r="E2549">
        <v>0</v>
      </c>
      <c r="F2549">
        <v>300</v>
      </c>
      <c r="G2549" s="1">
        <v>43319</v>
      </c>
      <c r="H2549" t="s">
        <v>11</v>
      </c>
    </row>
    <row r="2550" spans="1:8" x14ac:dyDescent="0.25">
      <c r="A2550" t="s">
        <v>10</v>
      </c>
      <c r="B2550">
        <v>3</v>
      </c>
      <c r="C2550">
        <v>10</v>
      </c>
      <c r="D2550">
        <v>100</v>
      </c>
      <c r="E2550">
        <v>0</v>
      </c>
      <c r="F2550">
        <v>0</v>
      </c>
      <c r="G2550" s="1">
        <v>43319</v>
      </c>
      <c r="H2550" t="s">
        <v>11</v>
      </c>
    </row>
    <row r="2551" spans="1:8" x14ac:dyDescent="0.25">
      <c r="A2551" t="s">
        <v>10</v>
      </c>
      <c r="B2551">
        <v>9</v>
      </c>
      <c r="C2551">
        <v>10</v>
      </c>
      <c r="D2551">
        <v>0</v>
      </c>
      <c r="E2551">
        <v>0</v>
      </c>
      <c r="F2551">
        <v>90</v>
      </c>
      <c r="G2551" s="1">
        <v>43319</v>
      </c>
      <c r="H2551" t="s">
        <v>11</v>
      </c>
    </row>
    <row r="2552" spans="1:8" x14ac:dyDescent="0.25">
      <c r="A2552" t="s">
        <v>10</v>
      </c>
      <c r="B2552">
        <v>1</v>
      </c>
      <c r="C2552">
        <v>0</v>
      </c>
      <c r="D2552">
        <v>0</v>
      </c>
      <c r="E2552">
        <v>0</v>
      </c>
      <c r="F2552">
        <v>0</v>
      </c>
      <c r="G2552" s="1">
        <v>43319</v>
      </c>
      <c r="H2552" t="s">
        <v>11</v>
      </c>
    </row>
    <row r="2553" spans="1:8" x14ac:dyDescent="0.25">
      <c r="A2553" t="s">
        <v>10</v>
      </c>
      <c r="B2553">
        <v>15</v>
      </c>
      <c r="C2553">
        <v>10</v>
      </c>
      <c r="D2553">
        <v>0</v>
      </c>
      <c r="E2553">
        <v>0</v>
      </c>
      <c r="F2553">
        <v>150</v>
      </c>
      <c r="G2553" s="1">
        <v>43319</v>
      </c>
      <c r="H2553" t="s">
        <v>11</v>
      </c>
    </row>
    <row r="2554" spans="1:8" x14ac:dyDescent="0.25">
      <c r="A2554" t="s">
        <v>10</v>
      </c>
      <c r="B2554">
        <v>3</v>
      </c>
      <c r="C2554">
        <v>10</v>
      </c>
      <c r="D2554">
        <v>100</v>
      </c>
      <c r="E2554">
        <v>0</v>
      </c>
      <c r="F2554">
        <v>0</v>
      </c>
      <c r="G2554" s="1">
        <v>43319</v>
      </c>
      <c r="H2554" t="s">
        <v>11</v>
      </c>
    </row>
    <row r="2555" spans="1:8" x14ac:dyDescent="0.25">
      <c r="A2555" t="s">
        <v>22</v>
      </c>
      <c r="B2555">
        <v>3</v>
      </c>
      <c r="C2555">
        <v>5.83</v>
      </c>
      <c r="D2555">
        <v>0</v>
      </c>
      <c r="E2555">
        <v>0</v>
      </c>
      <c r="F2555">
        <v>17.5</v>
      </c>
      <c r="G2555" s="1">
        <v>43319</v>
      </c>
      <c r="H2555" t="s">
        <v>19</v>
      </c>
    </row>
    <row r="2556" spans="1:8" x14ac:dyDescent="0.25">
      <c r="A2556" t="s">
        <v>10</v>
      </c>
      <c r="B2556">
        <v>3</v>
      </c>
      <c r="C2556">
        <v>10</v>
      </c>
      <c r="D2556">
        <v>0</v>
      </c>
      <c r="E2556">
        <v>0</v>
      </c>
      <c r="F2556">
        <v>30</v>
      </c>
      <c r="G2556" s="1">
        <v>43319</v>
      </c>
      <c r="H2556" t="s">
        <v>11</v>
      </c>
    </row>
    <row r="2557" spans="1:8" x14ac:dyDescent="0.25">
      <c r="A2557" t="s">
        <v>10</v>
      </c>
      <c r="B2557">
        <v>10</v>
      </c>
      <c r="C2557">
        <v>10</v>
      </c>
      <c r="D2557">
        <v>0</v>
      </c>
      <c r="E2557">
        <v>0</v>
      </c>
      <c r="F2557">
        <v>100</v>
      </c>
      <c r="G2557" s="1">
        <v>43320</v>
      </c>
      <c r="H2557" t="s">
        <v>11</v>
      </c>
    </row>
    <row r="2558" spans="1:8" x14ac:dyDescent="0.25">
      <c r="A2558" t="s">
        <v>10</v>
      </c>
      <c r="B2558">
        <v>15</v>
      </c>
      <c r="C2558">
        <v>10</v>
      </c>
      <c r="D2558">
        <v>0</v>
      </c>
      <c r="E2558">
        <v>0</v>
      </c>
      <c r="F2558">
        <v>150</v>
      </c>
      <c r="G2558" s="1">
        <v>43321</v>
      </c>
      <c r="H2558" t="s">
        <v>11</v>
      </c>
    </row>
    <row r="2559" spans="1:8" x14ac:dyDescent="0.25">
      <c r="A2559" t="s">
        <v>10</v>
      </c>
      <c r="B2559">
        <v>1</v>
      </c>
      <c r="C2559">
        <v>0</v>
      </c>
      <c r="D2559">
        <v>0</v>
      </c>
      <c r="E2559">
        <v>0</v>
      </c>
      <c r="F2559">
        <v>0</v>
      </c>
      <c r="G2559" s="1">
        <v>43321</v>
      </c>
      <c r="H2559" t="s">
        <v>11</v>
      </c>
    </row>
    <row r="2560" spans="1:8" x14ac:dyDescent="0.25">
      <c r="A2560" t="s">
        <v>10</v>
      </c>
      <c r="B2560">
        <v>12</v>
      </c>
      <c r="C2560">
        <v>10</v>
      </c>
      <c r="D2560">
        <v>0</v>
      </c>
      <c r="E2560">
        <v>0</v>
      </c>
      <c r="F2560">
        <v>120</v>
      </c>
      <c r="G2560" s="1">
        <v>43322</v>
      </c>
      <c r="H2560" t="s">
        <v>11</v>
      </c>
    </row>
    <row r="2561" spans="1:8" x14ac:dyDescent="0.25">
      <c r="A2561" t="s">
        <v>22</v>
      </c>
      <c r="B2561">
        <v>1</v>
      </c>
      <c r="C2561">
        <v>5.83</v>
      </c>
      <c r="D2561">
        <v>0</v>
      </c>
      <c r="E2561">
        <v>0</v>
      </c>
      <c r="F2561">
        <v>5.83</v>
      </c>
      <c r="G2561" s="1">
        <v>43322</v>
      </c>
      <c r="H2561" t="s">
        <v>19</v>
      </c>
    </row>
    <row r="2562" spans="1:8" x14ac:dyDescent="0.25">
      <c r="A2562" t="s">
        <v>14</v>
      </c>
      <c r="B2562">
        <v>2</v>
      </c>
      <c r="C2562">
        <v>50</v>
      </c>
      <c r="D2562">
        <v>0</v>
      </c>
      <c r="E2562">
        <v>0</v>
      </c>
      <c r="F2562">
        <v>100</v>
      </c>
      <c r="G2562" s="1">
        <v>43325</v>
      </c>
      <c r="H2562" t="s">
        <v>15</v>
      </c>
    </row>
    <row r="2563" spans="1:8" x14ac:dyDescent="0.25">
      <c r="A2563" t="s">
        <v>10</v>
      </c>
      <c r="B2563">
        <v>10</v>
      </c>
      <c r="C2563">
        <v>10</v>
      </c>
      <c r="D2563">
        <v>0</v>
      </c>
      <c r="E2563">
        <v>0</v>
      </c>
      <c r="F2563">
        <v>100</v>
      </c>
      <c r="G2563" s="1">
        <v>43325</v>
      </c>
      <c r="H2563" t="s">
        <v>11</v>
      </c>
    </row>
    <row r="2564" spans="1:8" x14ac:dyDescent="0.25">
      <c r="A2564" t="s">
        <v>10</v>
      </c>
      <c r="B2564">
        <v>15</v>
      </c>
      <c r="C2564">
        <v>10</v>
      </c>
      <c r="D2564">
        <v>0</v>
      </c>
      <c r="E2564">
        <v>0</v>
      </c>
      <c r="F2564">
        <v>150</v>
      </c>
      <c r="G2564" s="1">
        <v>43326</v>
      </c>
      <c r="H2564" t="s">
        <v>11</v>
      </c>
    </row>
    <row r="2565" spans="1:8" x14ac:dyDescent="0.25">
      <c r="A2565" t="s">
        <v>10</v>
      </c>
      <c r="B2565">
        <v>10</v>
      </c>
      <c r="C2565">
        <v>10</v>
      </c>
      <c r="D2565">
        <v>0</v>
      </c>
      <c r="E2565">
        <v>0</v>
      </c>
      <c r="F2565">
        <v>100</v>
      </c>
      <c r="G2565" s="1">
        <v>43326</v>
      </c>
      <c r="H2565" t="s">
        <v>11</v>
      </c>
    </row>
    <row r="2566" spans="1:8" x14ac:dyDescent="0.25">
      <c r="A2566" t="s">
        <v>10</v>
      </c>
      <c r="B2566">
        <v>1</v>
      </c>
      <c r="C2566">
        <v>10</v>
      </c>
      <c r="D2566">
        <v>100</v>
      </c>
      <c r="E2566">
        <v>0</v>
      </c>
      <c r="F2566">
        <v>0</v>
      </c>
      <c r="G2566" s="1">
        <v>43326</v>
      </c>
      <c r="H2566" t="s">
        <v>11</v>
      </c>
    </row>
    <row r="2567" spans="1:8" x14ac:dyDescent="0.25">
      <c r="A2567" t="s">
        <v>10</v>
      </c>
      <c r="B2567">
        <v>12</v>
      </c>
      <c r="C2567">
        <v>10</v>
      </c>
      <c r="D2567">
        <v>0</v>
      </c>
      <c r="E2567">
        <v>0</v>
      </c>
      <c r="F2567">
        <v>120</v>
      </c>
      <c r="G2567" s="1">
        <v>43332</v>
      </c>
      <c r="H2567" t="s">
        <v>11</v>
      </c>
    </row>
    <row r="2568" spans="1:8" x14ac:dyDescent="0.25">
      <c r="A2568" t="s">
        <v>10</v>
      </c>
      <c r="B2568">
        <v>2</v>
      </c>
      <c r="C2568">
        <v>10</v>
      </c>
      <c r="D2568">
        <v>0</v>
      </c>
      <c r="E2568">
        <v>0</v>
      </c>
      <c r="F2568">
        <v>20</v>
      </c>
      <c r="G2568" s="1">
        <v>43332</v>
      </c>
      <c r="H2568" t="s">
        <v>11</v>
      </c>
    </row>
    <row r="2569" spans="1:8" x14ac:dyDescent="0.25">
      <c r="A2569" t="s">
        <v>10</v>
      </c>
      <c r="B2569">
        <v>3</v>
      </c>
      <c r="C2569">
        <v>10</v>
      </c>
      <c r="D2569">
        <v>0</v>
      </c>
      <c r="E2569">
        <v>0</v>
      </c>
      <c r="F2569">
        <v>30</v>
      </c>
      <c r="G2569" s="1">
        <v>43333</v>
      </c>
      <c r="H2569" t="s">
        <v>11</v>
      </c>
    </row>
    <row r="2570" spans="1:8" x14ac:dyDescent="0.25">
      <c r="A2570" t="s">
        <v>10</v>
      </c>
      <c r="B2570">
        <v>12</v>
      </c>
      <c r="C2570">
        <v>10</v>
      </c>
      <c r="D2570">
        <v>0</v>
      </c>
      <c r="E2570">
        <v>0</v>
      </c>
      <c r="F2570">
        <v>120</v>
      </c>
      <c r="G2570" s="1">
        <v>43333</v>
      </c>
      <c r="H2570" t="s">
        <v>11</v>
      </c>
    </row>
    <row r="2571" spans="1:8" x14ac:dyDescent="0.25">
      <c r="A2571" t="s">
        <v>10</v>
      </c>
      <c r="B2571">
        <v>4</v>
      </c>
      <c r="C2571">
        <v>11.67</v>
      </c>
      <c r="D2571">
        <v>0</v>
      </c>
      <c r="E2571">
        <v>0</v>
      </c>
      <c r="F2571">
        <v>46.67</v>
      </c>
      <c r="G2571" s="1">
        <v>43333</v>
      </c>
      <c r="H2571" t="s">
        <v>11</v>
      </c>
    </row>
    <row r="2572" spans="1:8" x14ac:dyDescent="0.25">
      <c r="A2572" t="s">
        <v>10</v>
      </c>
      <c r="B2572">
        <v>12</v>
      </c>
      <c r="C2572">
        <v>10</v>
      </c>
      <c r="D2572">
        <v>0</v>
      </c>
      <c r="E2572">
        <v>0</v>
      </c>
      <c r="F2572">
        <v>120</v>
      </c>
      <c r="G2572" s="1">
        <v>43333</v>
      </c>
      <c r="H2572" t="s">
        <v>11</v>
      </c>
    </row>
    <row r="2573" spans="1:8" x14ac:dyDescent="0.25">
      <c r="A2573" t="s">
        <v>10</v>
      </c>
      <c r="B2573">
        <v>6</v>
      </c>
      <c r="C2573">
        <v>11.67</v>
      </c>
      <c r="D2573">
        <v>0</v>
      </c>
      <c r="E2573">
        <v>0</v>
      </c>
      <c r="F2573">
        <v>70</v>
      </c>
      <c r="G2573" s="1">
        <v>43333</v>
      </c>
      <c r="H2573" t="s">
        <v>11</v>
      </c>
    </row>
    <row r="2574" spans="1:8" x14ac:dyDescent="0.25">
      <c r="A2574" t="s">
        <v>22</v>
      </c>
      <c r="B2574">
        <v>10</v>
      </c>
      <c r="C2574">
        <v>5.83</v>
      </c>
      <c r="D2574">
        <v>0</v>
      </c>
      <c r="E2574">
        <v>0</v>
      </c>
      <c r="F2574">
        <v>58.33</v>
      </c>
      <c r="G2574" s="1">
        <v>43333</v>
      </c>
      <c r="H2574" t="s">
        <v>19</v>
      </c>
    </row>
    <row r="2575" spans="1:8" x14ac:dyDescent="0.25">
      <c r="A2575" t="s">
        <v>10</v>
      </c>
      <c r="B2575">
        <v>12</v>
      </c>
      <c r="C2575">
        <v>10</v>
      </c>
      <c r="D2575">
        <v>0</v>
      </c>
      <c r="E2575">
        <v>0</v>
      </c>
      <c r="F2575">
        <v>120</v>
      </c>
      <c r="G2575" s="1">
        <v>43334</v>
      </c>
      <c r="H2575" t="s">
        <v>11</v>
      </c>
    </row>
    <row r="2576" spans="1:8" x14ac:dyDescent="0.25">
      <c r="A2576" t="s">
        <v>10</v>
      </c>
      <c r="B2576">
        <v>2</v>
      </c>
      <c r="C2576">
        <v>10</v>
      </c>
      <c r="D2576">
        <v>0</v>
      </c>
      <c r="E2576">
        <v>0</v>
      </c>
      <c r="F2576">
        <v>20</v>
      </c>
      <c r="G2576" s="1">
        <v>43334</v>
      </c>
      <c r="H2576" t="s">
        <v>11</v>
      </c>
    </row>
    <row r="2577" spans="1:8" x14ac:dyDescent="0.25">
      <c r="A2577" t="s">
        <v>10</v>
      </c>
      <c r="B2577">
        <v>12</v>
      </c>
      <c r="C2577">
        <v>10</v>
      </c>
      <c r="D2577">
        <v>0</v>
      </c>
      <c r="E2577">
        <v>0</v>
      </c>
      <c r="F2577">
        <v>120</v>
      </c>
      <c r="G2577" s="1">
        <v>43335</v>
      </c>
      <c r="H2577" t="s">
        <v>11</v>
      </c>
    </row>
    <row r="2578" spans="1:8" x14ac:dyDescent="0.25">
      <c r="A2578" t="s">
        <v>10</v>
      </c>
      <c r="B2578">
        <v>6</v>
      </c>
      <c r="C2578">
        <v>10</v>
      </c>
      <c r="D2578">
        <v>0</v>
      </c>
      <c r="E2578">
        <v>0</v>
      </c>
      <c r="F2578">
        <v>60</v>
      </c>
      <c r="G2578" s="1">
        <v>43335</v>
      </c>
      <c r="H2578" t="s">
        <v>11</v>
      </c>
    </row>
    <row r="2579" spans="1:8" x14ac:dyDescent="0.25">
      <c r="A2579" t="s">
        <v>10</v>
      </c>
      <c r="B2579">
        <v>12</v>
      </c>
      <c r="C2579">
        <v>10</v>
      </c>
      <c r="D2579">
        <v>0</v>
      </c>
      <c r="E2579">
        <v>0</v>
      </c>
      <c r="F2579">
        <v>120</v>
      </c>
      <c r="G2579" s="1">
        <v>43336</v>
      </c>
      <c r="H2579" t="s">
        <v>11</v>
      </c>
    </row>
    <row r="2580" spans="1:8" x14ac:dyDescent="0.25">
      <c r="A2580" t="s">
        <v>10</v>
      </c>
      <c r="B2580">
        <v>2</v>
      </c>
      <c r="C2580">
        <v>10</v>
      </c>
      <c r="D2580">
        <v>0</v>
      </c>
      <c r="E2580">
        <v>0</v>
      </c>
      <c r="F2580">
        <v>20</v>
      </c>
      <c r="G2580" s="1">
        <v>43339</v>
      </c>
      <c r="H2580" t="s">
        <v>11</v>
      </c>
    </row>
    <row r="2581" spans="1:8" x14ac:dyDescent="0.25">
      <c r="A2581" t="s">
        <v>10</v>
      </c>
      <c r="B2581">
        <v>9</v>
      </c>
      <c r="C2581">
        <v>10</v>
      </c>
      <c r="D2581">
        <v>0</v>
      </c>
      <c r="E2581">
        <v>0</v>
      </c>
      <c r="F2581">
        <v>90</v>
      </c>
      <c r="G2581" s="1">
        <v>43339</v>
      </c>
      <c r="H2581" t="s">
        <v>11</v>
      </c>
    </row>
    <row r="2582" spans="1:8" x14ac:dyDescent="0.25">
      <c r="A2582" t="s">
        <v>10</v>
      </c>
      <c r="B2582">
        <v>6</v>
      </c>
      <c r="C2582">
        <v>10</v>
      </c>
      <c r="D2582">
        <v>0</v>
      </c>
      <c r="E2582">
        <v>0</v>
      </c>
      <c r="F2582">
        <v>60</v>
      </c>
      <c r="G2582" s="1">
        <v>43339</v>
      </c>
      <c r="H2582" t="s">
        <v>11</v>
      </c>
    </row>
    <row r="2583" spans="1:8" x14ac:dyDescent="0.25">
      <c r="A2583" t="s">
        <v>10</v>
      </c>
      <c r="B2583">
        <v>1</v>
      </c>
      <c r="C2583">
        <v>10</v>
      </c>
      <c r="D2583">
        <v>100</v>
      </c>
      <c r="E2583">
        <v>0</v>
      </c>
      <c r="F2583">
        <v>0</v>
      </c>
      <c r="G2583" s="1">
        <v>43339</v>
      </c>
      <c r="H2583" t="s">
        <v>11</v>
      </c>
    </row>
    <row r="2584" spans="1:8" x14ac:dyDescent="0.25">
      <c r="A2584" t="s">
        <v>10</v>
      </c>
      <c r="B2584">
        <v>5</v>
      </c>
      <c r="C2584">
        <v>10</v>
      </c>
      <c r="D2584">
        <v>0</v>
      </c>
      <c r="E2584">
        <v>0</v>
      </c>
      <c r="F2584">
        <v>50</v>
      </c>
      <c r="G2584" s="1">
        <v>43340</v>
      </c>
      <c r="H2584" t="s">
        <v>11</v>
      </c>
    </row>
    <row r="2585" spans="1:8" x14ac:dyDescent="0.25">
      <c r="A2585" t="s">
        <v>10</v>
      </c>
      <c r="B2585">
        <v>1</v>
      </c>
      <c r="C2585">
        <v>10</v>
      </c>
      <c r="D2585">
        <v>100</v>
      </c>
      <c r="E2585">
        <v>0</v>
      </c>
      <c r="F2585">
        <v>0</v>
      </c>
      <c r="G2585" s="1">
        <v>43340</v>
      </c>
      <c r="H2585" t="s">
        <v>11</v>
      </c>
    </row>
    <row r="2586" spans="1:8" x14ac:dyDescent="0.25">
      <c r="A2586" t="s">
        <v>10</v>
      </c>
      <c r="B2586">
        <v>10</v>
      </c>
      <c r="C2586">
        <v>10</v>
      </c>
      <c r="D2586">
        <v>0</v>
      </c>
      <c r="E2586">
        <v>0</v>
      </c>
      <c r="F2586">
        <v>100</v>
      </c>
      <c r="G2586" s="1">
        <v>43340</v>
      </c>
      <c r="H2586" t="s">
        <v>11</v>
      </c>
    </row>
    <row r="2587" spans="1:8" x14ac:dyDescent="0.25">
      <c r="A2587" t="s">
        <v>10</v>
      </c>
      <c r="B2587">
        <v>2</v>
      </c>
      <c r="C2587">
        <v>10</v>
      </c>
      <c r="D2587">
        <v>100</v>
      </c>
      <c r="E2587">
        <v>0</v>
      </c>
      <c r="F2587">
        <v>0</v>
      </c>
      <c r="G2587" s="1">
        <v>43340</v>
      </c>
      <c r="H2587" t="s">
        <v>11</v>
      </c>
    </row>
    <row r="2588" spans="1:8" x14ac:dyDescent="0.25">
      <c r="A2588" t="s">
        <v>10</v>
      </c>
      <c r="B2588">
        <v>3</v>
      </c>
      <c r="C2588">
        <v>10</v>
      </c>
      <c r="D2588">
        <v>0</v>
      </c>
      <c r="E2588">
        <v>0</v>
      </c>
      <c r="F2588">
        <v>30</v>
      </c>
      <c r="G2588" s="1">
        <v>43340</v>
      </c>
      <c r="H2588" t="s">
        <v>11</v>
      </c>
    </row>
    <row r="2589" spans="1:8" x14ac:dyDescent="0.25">
      <c r="A2589" t="s">
        <v>22</v>
      </c>
      <c r="B2589">
        <v>3</v>
      </c>
      <c r="C2589">
        <v>5</v>
      </c>
      <c r="D2589">
        <v>0</v>
      </c>
      <c r="E2589">
        <v>0</v>
      </c>
      <c r="F2589">
        <v>15</v>
      </c>
      <c r="G2589" s="1">
        <v>43340</v>
      </c>
      <c r="H2589" t="s">
        <v>13</v>
      </c>
    </row>
    <row r="2590" spans="1:8" x14ac:dyDescent="0.25">
      <c r="A2590" t="s">
        <v>10</v>
      </c>
      <c r="B2590">
        <v>5</v>
      </c>
      <c r="C2590">
        <v>10</v>
      </c>
      <c r="D2590">
        <v>0</v>
      </c>
      <c r="E2590">
        <v>0</v>
      </c>
      <c r="F2590">
        <v>50</v>
      </c>
      <c r="G2590" s="1">
        <v>43340</v>
      </c>
      <c r="H2590" t="s">
        <v>11</v>
      </c>
    </row>
    <row r="2591" spans="1:8" x14ac:dyDescent="0.25">
      <c r="A2591" t="s">
        <v>10</v>
      </c>
      <c r="B2591">
        <v>1</v>
      </c>
      <c r="C2591">
        <v>10</v>
      </c>
      <c r="D2591">
        <v>100</v>
      </c>
      <c r="E2591">
        <v>0</v>
      </c>
      <c r="F2591">
        <v>0</v>
      </c>
      <c r="G2591" s="1">
        <v>43340</v>
      </c>
      <c r="H2591" t="s">
        <v>11</v>
      </c>
    </row>
    <row r="2592" spans="1:8" x14ac:dyDescent="0.25">
      <c r="A2592" t="s">
        <v>10</v>
      </c>
      <c r="B2592">
        <v>2</v>
      </c>
      <c r="C2592">
        <v>10</v>
      </c>
      <c r="D2592">
        <v>0</v>
      </c>
      <c r="E2592">
        <v>0</v>
      </c>
      <c r="F2592">
        <v>20</v>
      </c>
      <c r="G2592" s="1">
        <v>43340</v>
      </c>
      <c r="H2592" t="s">
        <v>11</v>
      </c>
    </row>
    <row r="2593" spans="1:8" x14ac:dyDescent="0.25">
      <c r="A2593" t="s">
        <v>10</v>
      </c>
      <c r="B2593">
        <v>12</v>
      </c>
      <c r="C2593">
        <v>10</v>
      </c>
      <c r="D2593">
        <v>0</v>
      </c>
      <c r="E2593">
        <v>0</v>
      </c>
      <c r="F2593">
        <v>120</v>
      </c>
      <c r="G2593" s="1">
        <v>43341</v>
      </c>
      <c r="H2593" t="s">
        <v>11</v>
      </c>
    </row>
    <row r="2594" spans="1:8" x14ac:dyDescent="0.25">
      <c r="A2594" t="s">
        <v>10</v>
      </c>
      <c r="B2594">
        <v>3</v>
      </c>
      <c r="C2594">
        <v>10</v>
      </c>
      <c r="D2594">
        <v>0</v>
      </c>
      <c r="E2594">
        <v>0</v>
      </c>
      <c r="F2594">
        <v>30</v>
      </c>
      <c r="G2594" s="1">
        <v>43341</v>
      </c>
      <c r="H2594" t="s">
        <v>11</v>
      </c>
    </row>
    <row r="2595" spans="1:8" x14ac:dyDescent="0.25">
      <c r="A2595" t="s">
        <v>10</v>
      </c>
      <c r="B2595">
        <v>2</v>
      </c>
      <c r="C2595">
        <v>10</v>
      </c>
      <c r="D2595">
        <v>0</v>
      </c>
      <c r="E2595">
        <v>0</v>
      </c>
      <c r="F2595">
        <v>20</v>
      </c>
      <c r="G2595" s="1">
        <v>43341</v>
      </c>
      <c r="H2595" t="s">
        <v>11</v>
      </c>
    </row>
    <row r="2596" spans="1:8" x14ac:dyDescent="0.25">
      <c r="A2596" t="s">
        <v>10</v>
      </c>
      <c r="B2596">
        <v>12</v>
      </c>
      <c r="C2596">
        <v>10</v>
      </c>
      <c r="D2596">
        <v>0</v>
      </c>
      <c r="E2596">
        <v>0</v>
      </c>
      <c r="F2596">
        <v>120</v>
      </c>
      <c r="G2596" s="1">
        <v>43341</v>
      </c>
      <c r="H2596" t="s">
        <v>11</v>
      </c>
    </row>
    <row r="2597" spans="1:8" x14ac:dyDescent="0.25">
      <c r="A2597" t="s">
        <v>10</v>
      </c>
      <c r="B2597">
        <v>1</v>
      </c>
      <c r="C2597">
        <v>10</v>
      </c>
      <c r="D2597">
        <v>100</v>
      </c>
      <c r="E2597">
        <v>0</v>
      </c>
      <c r="F2597">
        <v>0</v>
      </c>
      <c r="G2597" s="1">
        <v>43341</v>
      </c>
      <c r="H2597" t="s">
        <v>11</v>
      </c>
    </row>
    <row r="2598" spans="1:8" x14ac:dyDescent="0.25">
      <c r="A2598" t="s">
        <v>10</v>
      </c>
      <c r="B2598">
        <v>25</v>
      </c>
      <c r="C2598">
        <v>10</v>
      </c>
      <c r="D2598">
        <v>0</v>
      </c>
      <c r="E2598">
        <v>0</v>
      </c>
      <c r="F2598">
        <v>250</v>
      </c>
      <c r="G2598" s="1">
        <v>43341</v>
      </c>
      <c r="H2598" t="s">
        <v>11</v>
      </c>
    </row>
    <row r="2599" spans="1:8" x14ac:dyDescent="0.25">
      <c r="A2599" t="s">
        <v>10</v>
      </c>
      <c r="B2599">
        <v>5</v>
      </c>
      <c r="C2599">
        <v>10</v>
      </c>
      <c r="D2599">
        <v>100</v>
      </c>
      <c r="E2599">
        <v>0</v>
      </c>
      <c r="F2599">
        <v>0</v>
      </c>
      <c r="G2599" s="1">
        <v>43341</v>
      </c>
      <c r="H2599" t="s">
        <v>11</v>
      </c>
    </row>
    <row r="2600" spans="1:8" x14ac:dyDescent="0.25">
      <c r="A2600" t="s">
        <v>10</v>
      </c>
      <c r="B2600">
        <v>12</v>
      </c>
      <c r="C2600">
        <v>10</v>
      </c>
      <c r="D2600">
        <v>0</v>
      </c>
      <c r="E2600">
        <v>0</v>
      </c>
      <c r="F2600">
        <v>120</v>
      </c>
      <c r="G2600" s="1">
        <v>43342</v>
      </c>
      <c r="H2600" t="s">
        <v>11</v>
      </c>
    </row>
    <row r="2601" spans="1:8" x14ac:dyDescent="0.25">
      <c r="A2601" t="s">
        <v>10</v>
      </c>
      <c r="B2601">
        <v>4</v>
      </c>
      <c r="C2601">
        <v>11.67</v>
      </c>
      <c r="D2601">
        <v>0</v>
      </c>
      <c r="E2601">
        <v>0</v>
      </c>
      <c r="F2601">
        <v>46.67</v>
      </c>
      <c r="G2601" s="1">
        <v>43342</v>
      </c>
      <c r="H2601" t="s">
        <v>11</v>
      </c>
    </row>
    <row r="2602" spans="1:8" x14ac:dyDescent="0.25">
      <c r="A2602" t="s">
        <v>10</v>
      </c>
      <c r="B2602">
        <v>2</v>
      </c>
      <c r="C2602">
        <v>10</v>
      </c>
      <c r="D2602">
        <v>0</v>
      </c>
      <c r="E2602">
        <v>0</v>
      </c>
      <c r="F2602">
        <v>20</v>
      </c>
      <c r="G2602" s="1">
        <v>43343</v>
      </c>
      <c r="H2602" t="s">
        <v>11</v>
      </c>
    </row>
    <row r="2603" spans="1:8" x14ac:dyDescent="0.25">
      <c r="A2603" t="s">
        <v>14</v>
      </c>
      <c r="B2603">
        <v>1</v>
      </c>
      <c r="C2603">
        <v>50</v>
      </c>
      <c r="D2603">
        <v>0</v>
      </c>
      <c r="E2603">
        <v>0</v>
      </c>
      <c r="F2603">
        <v>50</v>
      </c>
      <c r="G2603" s="1">
        <v>43343</v>
      </c>
      <c r="H2603" t="s">
        <v>15</v>
      </c>
    </row>
    <row r="2604" spans="1:8" x14ac:dyDescent="0.25">
      <c r="A2604" t="s">
        <v>10</v>
      </c>
      <c r="B2604">
        <v>12</v>
      </c>
      <c r="C2604">
        <v>10</v>
      </c>
      <c r="D2604">
        <v>0</v>
      </c>
      <c r="E2604">
        <v>0</v>
      </c>
      <c r="F2604">
        <v>120</v>
      </c>
      <c r="G2604" s="1">
        <v>43343</v>
      </c>
      <c r="H2604" t="s">
        <v>11</v>
      </c>
    </row>
    <row r="2605" spans="1:8" x14ac:dyDescent="0.25">
      <c r="A2605" t="s">
        <v>10</v>
      </c>
      <c r="B2605">
        <v>2</v>
      </c>
      <c r="C2605">
        <v>10</v>
      </c>
      <c r="D2605">
        <v>100</v>
      </c>
      <c r="E2605">
        <v>0</v>
      </c>
      <c r="F2605">
        <v>0</v>
      </c>
      <c r="G2605" s="1">
        <v>43343</v>
      </c>
      <c r="H2605" t="s">
        <v>11</v>
      </c>
    </row>
    <row r="2606" spans="1:8" x14ac:dyDescent="0.25">
      <c r="A2606" t="s">
        <v>10</v>
      </c>
      <c r="B2606">
        <v>12</v>
      </c>
      <c r="C2606">
        <v>10</v>
      </c>
      <c r="D2606">
        <v>0</v>
      </c>
      <c r="E2606">
        <v>0</v>
      </c>
      <c r="F2606">
        <v>120</v>
      </c>
      <c r="G2606" s="1">
        <v>43343</v>
      </c>
      <c r="H2606" t="s">
        <v>11</v>
      </c>
    </row>
    <row r="2607" spans="1:8" x14ac:dyDescent="0.25">
      <c r="A2607" t="s">
        <v>10</v>
      </c>
      <c r="B2607">
        <v>2</v>
      </c>
      <c r="C2607">
        <v>10</v>
      </c>
      <c r="D2607">
        <v>100</v>
      </c>
      <c r="E2607">
        <v>0</v>
      </c>
      <c r="F2607">
        <v>0</v>
      </c>
      <c r="G2607" s="1">
        <v>43343</v>
      </c>
      <c r="H2607" t="s">
        <v>11</v>
      </c>
    </row>
    <row r="2608" spans="1:8" x14ac:dyDescent="0.25">
      <c r="A2608" t="s">
        <v>10</v>
      </c>
      <c r="B2608">
        <v>12</v>
      </c>
      <c r="C2608">
        <v>10</v>
      </c>
      <c r="D2608">
        <v>0</v>
      </c>
      <c r="E2608">
        <v>0</v>
      </c>
      <c r="F2608">
        <v>120</v>
      </c>
      <c r="G2608" s="1">
        <v>43346</v>
      </c>
      <c r="H2608" t="s">
        <v>11</v>
      </c>
    </row>
    <row r="2609" spans="1:8" x14ac:dyDescent="0.25">
      <c r="A2609" t="s">
        <v>10</v>
      </c>
      <c r="B2609">
        <v>2</v>
      </c>
      <c r="C2609">
        <v>10</v>
      </c>
      <c r="D2609">
        <v>100</v>
      </c>
      <c r="E2609">
        <v>0</v>
      </c>
      <c r="F2609">
        <v>0</v>
      </c>
      <c r="G2609" s="1">
        <v>43346</v>
      </c>
      <c r="H2609" t="s">
        <v>11</v>
      </c>
    </row>
    <row r="2610" spans="1:8" x14ac:dyDescent="0.25">
      <c r="A2610" t="s">
        <v>10</v>
      </c>
      <c r="B2610">
        <v>3</v>
      </c>
      <c r="C2610">
        <v>10</v>
      </c>
      <c r="D2610">
        <v>0</v>
      </c>
      <c r="E2610">
        <v>0</v>
      </c>
      <c r="F2610">
        <v>30</v>
      </c>
      <c r="G2610" s="1">
        <v>43347</v>
      </c>
      <c r="H2610" t="s">
        <v>11</v>
      </c>
    </row>
    <row r="2611" spans="1:8" x14ac:dyDescent="0.25">
      <c r="A2611" t="s">
        <v>10</v>
      </c>
      <c r="B2611">
        <v>12</v>
      </c>
      <c r="C2611">
        <v>10</v>
      </c>
      <c r="D2611">
        <v>0</v>
      </c>
      <c r="E2611">
        <v>0</v>
      </c>
      <c r="F2611">
        <v>120</v>
      </c>
      <c r="G2611" s="1">
        <v>43347</v>
      </c>
      <c r="H2611" t="s">
        <v>11</v>
      </c>
    </row>
    <row r="2612" spans="1:8" x14ac:dyDescent="0.25">
      <c r="A2612" t="s">
        <v>10</v>
      </c>
      <c r="B2612">
        <v>2</v>
      </c>
      <c r="C2612">
        <v>10</v>
      </c>
      <c r="D2612">
        <v>100</v>
      </c>
      <c r="E2612">
        <v>0</v>
      </c>
      <c r="F2612">
        <v>0</v>
      </c>
      <c r="G2612" s="1">
        <v>43347</v>
      </c>
      <c r="H2612" t="s">
        <v>11</v>
      </c>
    </row>
    <row r="2613" spans="1:8" x14ac:dyDescent="0.25">
      <c r="A2613" t="s">
        <v>10</v>
      </c>
      <c r="B2613">
        <v>12</v>
      </c>
      <c r="C2613">
        <v>10</v>
      </c>
      <c r="D2613">
        <v>0</v>
      </c>
      <c r="E2613">
        <v>0</v>
      </c>
      <c r="F2613">
        <v>120</v>
      </c>
      <c r="G2613" s="1">
        <v>43347</v>
      </c>
      <c r="H2613" t="s">
        <v>11</v>
      </c>
    </row>
    <row r="2614" spans="1:8" x14ac:dyDescent="0.25">
      <c r="A2614" t="s">
        <v>10</v>
      </c>
      <c r="B2614">
        <v>2</v>
      </c>
      <c r="C2614">
        <v>10</v>
      </c>
      <c r="D2614">
        <v>100</v>
      </c>
      <c r="E2614">
        <v>0</v>
      </c>
      <c r="F2614">
        <v>0</v>
      </c>
      <c r="G2614" s="1">
        <v>43347</v>
      </c>
      <c r="H2614" t="s">
        <v>11</v>
      </c>
    </row>
    <row r="2615" spans="1:8" x14ac:dyDescent="0.25">
      <c r="A2615" t="s">
        <v>14</v>
      </c>
      <c r="B2615">
        <v>3</v>
      </c>
      <c r="C2615">
        <v>50</v>
      </c>
      <c r="D2615">
        <v>0</v>
      </c>
      <c r="E2615">
        <v>0</v>
      </c>
      <c r="F2615">
        <v>150</v>
      </c>
      <c r="G2615" s="1">
        <v>43347</v>
      </c>
      <c r="H2615" t="s">
        <v>15</v>
      </c>
    </row>
    <row r="2616" spans="1:8" x14ac:dyDescent="0.25">
      <c r="A2616" t="s">
        <v>10</v>
      </c>
      <c r="B2616">
        <v>3</v>
      </c>
      <c r="C2616">
        <v>10</v>
      </c>
      <c r="D2616">
        <v>100</v>
      </c>
      <c r="E2616">
        <v>0</v>
      </c>
      <c r="F2616">
        <v>0</v>
      </c>
      <c r="G2616" s="1">
        <v>43347</v>
      </c>
      <c r="H2616" t="s">
        <v>11</v>
      </c>
    </row>
    <row r="2617" spans="1:8" x14ac:dyDescent="0.25">
      <c r="A2617" t="s">
        <v>10</v>
      </c>
      <c r="B2617">
        <v>10</v>
      </c>
      <c r="C2617">
        <v>10</v>
      </c>
      <c r="D2617">
        <v>0</v>
      </c>
      <c r="E2617">
        <v>0</v>
      </c>
      <c r="F2617">
        <v>100</v>
      </c>
      <c r="G2617" s="1">
        <v>43347</v>
      </c>
      <c r="H2617" t="s">
        <v>11</v>
      </c>
    </row>
    <row r="2618" spans="1:8" x14ac:dyDescent="0.25">
      <c r="A2618" t="s">
        <v>10</v>
      </c>
      <c r="B2618">
        <v>2</v>
      </c>
      <c r="C2618">
        <v>10</v>
      </c>
      <c r="D2618">
        <v>100</v>
      </c>
      <c r="E2618">
        <v>0</v>
      </c>
      <c r="F2618">
        <v>0</v>
      </c>
      <c r="G2618" s="1">
        <v>43347</v>
      </c>
      <c r="H2618" t="s">
        <v>11</v>
      </c>
    </row>
    <row r="2619" spans="1:8" x14ac:dyDescent="0.25">
      <c r="A2619" t="s">
        <v>10</v>
      </c>
      <c r="B2619">
        <v>10</v>
      </c>
      <c r="C2619">
        <v>10</v>
      </c>
      <c r="D2619">
        <v>0</v>
      </c>
      <c r="E2619">
        <v>0</v>
      </c>
      <c r="F2619">
        <v>100</v>
      </c>
      <c r="G2619" s="1">
        <v>43347</v>
      </c>
      <c r="H2619" t="s">
        <v>11</v>
      </c>
    </row>
    <row r="2620" spans="1:8" x14ac:dyDescent="0.25">
      <c r="A2620" t="s">
        <v>10</v>
      </c>
      <c r="B2620">
        <v>2</v>
      </c>
      <c r="C2620">
        <v>10</v>
      </c>
      <c r="D2620">
        <v>100</v>
      </c>
      <c r="E2620">
        <v>0</v>
      </c>
      <c r="F2620">
        <v>0</v>
      </c>
      <c r="G2620" s="1">
        <v>43347</v>
      </c>
      <c r="H2620" t="s">
        <v>11</v>
      </c>
    </row>
    <row r="2621" spans="1:8" x14ac:dyDescent="0.25">
      <c r="A2621" t="s">
        <v>22</v>
      </c>
      <c r="B2621">
        <v>25</v>
      </c>
      <c r="C2621">
        <v>5.83</v>
      </c>
      <c r="D2621">
        <v>100</v>
      </c>
      <c r="E2621">
        <v>0</v>
      </c>
      <c r="F2621">
        <v>0</v>
      </c>
      <c r="G2621" s="1">
        <v>43347</v>
      </c>
      <c r="H2621" t="s">
        <v>19</v>
      </c>
    </row>
    <row r="2622" spans="1:8" x14ac:dyDescent="0.25">
      <c r="A2622" t="s">
        <v>10</v>
      </c>
      <c r="B2622">
        <v>5</v>
      </c>
      <c r="C2622">
        <v>10</v>
      </c>
      <c r="D2622">
        <v>0</v>
      </c>
      <c r="E2622">
        <v>0</v>
      </c>
      <c r="F2622">
        <v>50</v>
      </c>
      <c r="G2622" s="1">
        <v>43348</v>
      </c>
      <c r="H2622" t="s">
        <v>11</v>
      </c>
    </row>
    <row r="2623" spans="1:8" x14ac:dyDescent="0.25">
      <c r="A2623" t="s">
        <v>10</v>
      </c>
      <c r="B2623">
        <v>1</v>
      </c>
      <c r="C2623">
        <v>10</v>
      </c>
      <c r="D2623">
        <v>100</v>
      </c>
      <c r="E2623">
        <v>0</v>
      </c>
      <c r="F2623">
        <v>0</v>
      </c>
      <c r="G2623" s="1">
        <v>43348</v>
      </c>
      <c r="H2623" t="s">
        <v>11</v>
      </c>
    </row>
    <row r="2624" spans="1:8" x14ac:dyDescent="0.25">
      <c r="A2624" t="s">
        <v>10</v>
      </c>
      <c r="B2624">
        <v>20</v>
      </c>
      <c r="C2624">
        <v>10</v>
      </c>
      <c r="D2624">
        <v>0</v>
      </c>
      <c r="E2624">
        <v>0</v>
      </c>
      <c r="F2624">
        <v>200</v>
      </c>
      <c r="G2624" s="1">
        <v>43348</v>
      </c>
      <c r="H2624" t="s">
        <v>11</v>
      </c>
    </row>
    <row r="2625" spans="1:8" x14ac:dyDescent="0.25">
      <c r="A2625" t="s">
        <v>10</v>
      </c>
      <c r="B2625">
        <v>4</v>
      </c>
      <c r="C2625">
        <v>10</v>
      </c>
      <c r="D2625">
        <v>100</v>
      </c>
      <c r="E2625">
        <v>0</v>
      </c>
      <c r="F2625">
        <v>0</v>
      </c>
      <c r="G2625" s="1">
        <v>43348</v>
      </c>
      <c r="H2625" t="s">
        <v>11</v>
      </c>
    </row>
    <row r="2626" spans="1:8" x14ac:dyDescent="0.25">
      <c r="A2626" t="s">
        <v>10</v>
      </c>
      <c r="B2626">
        <v>12</v>
      </c>
      <c r="C2626">
        <v>10</v>
      </c>
      <c r="D2626">
        <v>0</v>
      </c>
      <c r="E2626">
        <v>0</v>
      </c>
      <c r="F2626">
        <v>120</v>
      </c>
      <c r="G2626" s="1">
        <v>43348</v>
      </c>
      <c r="H2626" t="s">
        <v>11</v>
      </c>
    </row>
    <row r="2627" spans="1:8" x14ac:dyDescent="0.25">
      <c r="A2627" t="s">
        <v>10</v>
      </c>
      <c r="B2627">
        <v>2</v>
      </c>
      <c r="C2627">
        <v>10</v>
      </c>
      <c r="D2627">
        <v>100</v>
      </c>
      <c r="E2627">
        <v>0</v>
      </c>
      <c r="F2627">
        <v>0</v>
      </c>
      <c r="G2627" s="1">
        <v>43348</v>
      </c>
      <c r="H2627" t="s">
        <v>11</v>
      </c>
    </row>
    <row r="2628" spans="1:8" x14ac:dyDescent="0.25">
      <c r="A2628" t="s">
        <v>10</v>
      </c>
      <c r="B2628">
        <v>10</v>
      </c>
      <c r="C2628">
        <v>10</v>
      </c>
      <c r="D2628">
        <v>0</v>
      </c>
      <c r="E2628">
        <v>0</v>
      </c>
      <c r="F2628">
        <v>100</v>
      </c>
      <c r="G2628" s="1">
        <v>43348</v>
      </c>
      <c r="H2628" t="s">
        <v>11</v>
      </c>
    </row>
    <row r="2629" spans="1:8" x14ac:dyDescent="0.25">
      <c r="A2629" t="s">
        <v>10</v>
      </c>
      <c r="B2629">
        <v>2</v>
      </c>
      <c r="C2629">
        <v>10</v>
      </c>
      <c r="D2629">
        <v>100</v>
      </c>
      <c r="E2629">
        <v>0</v>
      </c>
      <c r="F2629">
        <v>0</v>
      </c>
      <c r="G2629" s="1">
        <v>43348</v>
      </c>
      <c r="H2629" t="s">
        <v>11</v>
      </c>
    </row>
    <row r="2630" spans="1:8" x14ac:dyDescent="0.25">
      <c r="A2630" t="s">
        <v>22</v>
      </c>
      <c r="B2630">
        <v>10</v>
      </c>
      <c r="C2630">
        <v>5.83</v>
      </c>
      <c r="D2630">
        <v>0</v>
      </c>
      <c r="E2630">
        <v>0</v>
      </c>
      <c r="F2630">
        <v>58.33</v>
      </c>
      <c r="G2630" s="1">
        <v>43348</v>
      </c>
      <c r="H2630" t="s">
        <v>19</v>
      </c>
    </row>
    <row r="2631" spans="1:8" x14ac:dyDescent="0.25">
      <c r="A2631" t="s">
        <v>22</v>
      </c>
      <c r="B2631">
        <v>2</v>
      </c>
      <c r="C2631">
        <v>5.83</v>
      </c>
      <c r="D2631">
        <v>100</v>
      </c>
      <c r="E2631">
        <v>0</v>
      </c>
      <c r="F2631">
        <v>0</v>
      </c>
      <c r="G2631" s="1">
        <v>43348</v>
      </c>
      <c r="H2631" t="s">
        <v>19</v>
      </c>
    </row>
    <row r="2632" spans="1:8" x14ac:dyDescent="0.25">
      <c r="A2632" t="s">
        <v>10</v>
      </c>
      <c r="B2632">
        <v>30</v>
      </c>
      <c r="C2632">
        <v>10</v>
      </c>
      <c r="D2632">
        <v>0</v>
      </c>
      <c r="E2632">
        <v>0</v>
      </c>
      <c r="F2632">
        <v>300</v>
      </c>
      <c r="G2632" s="1">
        <v>43348</v>
      </c>
      <c r="H2632" t="s">
        <v>11</v>
      </c>
    </row>
    <row r="2633" spans="1:8" x14ac:dyDescent="0.25">
      <c r="A2633" t="s">
        <v>10</v>
      </c>
      <c r="B2633">
        <v>6</v>
      </c>
      <c r="C2633">
        <v>10</v>
      </c>
      <c r="D2633">
        <v>100</v>
      </c>
      <c r="E2633">
        <v>0</v>
      </c>
      <c r="F2633">
        <v>0</v>
      </c>
      <c r="G2633" s="1">
        <v>43348</v>
      </c>
      <c r="H2633" t="s">
        <v>11</v>
      </c>
    </row>
    <row r="2634" spans="1:8" x14ac:dyDescent="0.25">
      <c r="A2634" t="s">
        <v>10</v>
      </c>
      <c r="B2634">
        <v>12</v>
      </c>
      <c r="C2634">
        <v>10</v>
      </c>
      <c r="D2634">
        <v>0</v>
      </c>
      <c r="E2634">
        <v>0</v>
      </c>
      <c r="F2634">
        <v>120</v>
      </c>
      <c r="G2634" s="1">
        <v>43348</v>
      </c>
      <c r="H2634" t="s">
        <v>11</v>
      </c>
    </row>
    <row r="2635" spans="1:8" x14ac:dyDescent="0.25">
      <c r="A2635" t="s">
        <v>10</v>
      </c>
      <c r="B2635">
        <v>2</v>
      </c>
      <c r="C2635">
        <v>10</v>
      </c>
      <c r="D2635">
        <v>100</v>
      </c>
      <c r="E2635">
        <v>0</v>
      </c>
      <c r="F2635">
        <v>0</v>
      </c>
      <c r="G2635" s="1">
        <v>43348</v>
      </c>
      <c r="H2635" t="s">
        <v>11</v>
      </c>
    </row>
    <row r="2636" spans="1:8" x14ac:dyDescent="0.25">
      <c r="A2636" t="s">
        <v>14</v>
      </c>
      <c r="B2636">
        <v>2</v>
      </c>
      <c r="C2636">
        <v>50</v>
      </c>
      <c r="D2636">
        <v>0</v>
      </c>
      <c r="E2636">
        <v>0</v>
      </c>
      <c r="F2636">
        <v>100</v>
      </c>
      <c r="G2636" s="1">
        <v>43348</v>
      </c>
      <c r="H2636" t="s">
        <v>15</v>
      </c>
    </row>
    <row r="2637" spans="1:8" x14ac:dyDescent="0.25">
      <c r="A2637" t="s">
        <v>10</v>
      </c>
      <c r="B2637">
        <v>2</v>
      </c>
      <c r="C2637">
        <v>10</v>
      </c>
      <c r="D2637">
        <v>0</v>
      </c>
      <c r="E2637">
        <v>0</v>
      </c>
      <c r="F2637">
        <v>20</v>
      </c>
      <c r="G2637" s="1">
        <v>43349</v>
      </c>
      <c r="H2637" t="s">
        <v>11</v>
      </c>
    </row>
    <row r="2638" spans="1:8" x14ac:dyDescent="0.25">
      <c r="A2638" t="s">
        <v>10</v>
      </c>
      <c r="B2638">
        <v>1</v>
      </c>
      <c r="C2638">
        <v>10</v>
      </c>
      <c r="D2638">
        <v>0</v>
      </c>
      <c r="E2638">
        <v>0</v>
      </c>
      <c r="F2638">
        <v>10</v>
      </c>
      <c r="G2638" s="1">
        <v>43349</v>
      </c>
      <c r="H2638" t="s">
        <v>11</v>
      </c>
    </row>
    <row r="2639" spans="1:8" x14ac:dyDescent="0.25">
      <c r="A2639" t="s">
        <v>10</v>
      </c>
      <c r="B2639">
        <v>7</v>
      </c>
      <c r="C2639">
        <v>10</v>
      </c>
      <c r="D2639">
        <v>0</v>
      </c>
      <c r="E2639">
        <v>0</v>
      </c>
      <c r="F2639">
        <v>70</v>
      </c>
      <c r="G2639" s="1">
        <v>43349</v>
      </c>
      <c r="H2639" t="s">
        <v>11</v>
      </c>
    </row>
    <row r="2640" spans="1:8" x14ac:dyDescent="0.25">
      <c r="A2640" t="s">
        <v>10</v>
      </c>
      <c r="B2640">
        <v>1</v>
      </c>
      <c r="C2640">
        <v>10</v>
      </c>
      <c r="D2640">
        <v>100</v>
      </c>
      <c r="E2640">
        <v>0</v>
      </c>
      <c r="F2640">
        <v>0</v>
      </c>
      <c r="G2640" s="1">
        <v>43349</v>
      </c>
      <c r="H2640" t="s">
        <v>11</v>
      </c>
    </row>
    <row r="2641" spans="1:8" x14ac:dyDescent="0.25">
      <c r="A2641" t="s">
        <v>10</v>
      </c>
      <c r="B2641">
        <v>2</v>
      </c>
      <c r="C2641">
        <v>10</v>
      </c>
      <c r="D2641">
        <v>0</v>
      </c>
      <c r="E2641">
        <v>0</v>
      </c>
      <c r="F2641">
        <v>20</v>
      </c>
      <c r="G2641" s="1">
        <v>43350</v>
      </c>
      <c r="H2641" t="s">
        <v>11</v>
      </c>
    </row>
    <row r="2642" spans="1:8" x14ac:dyDescent="0.25">
      <c r="A2642" t="s">
        <v>10</v>
      </c>
      <c r="B2642">
        <v>10</v>
      </c>
      <c r="C2642">
        <v>10</v>
      </c>
      <c r="D2642">
        <v>0</v>
      </c>
      <c r="E2642">
        <v>0</v>
      </c>
      <c r="F2642">
        <v>100</v>
      </c>
      <c r="G2642" s="1">
        <v>43350</v>
      </c>
      <c r="H2642" t="s">
        <v>11</v>
      </c>
    </row>
    <row r="2643" spans="1:8" x14ac:dyDescent="0.25">
      <c r="A2643" t="s">
        <v>10</v>
      </c>
      <c r="B2643">
        <v>2</v>
      </c>
      <c r="C2643">
        <v>10</v>
      </c>
      <c r="D2643">
        <v>100</v>
      </c>
      <c r="E2643">
        <v>0</v>
      </c>
      <c r="F2643">
        <v>0</v>
      </c>
      <c r="G2643" s="1">
        <v>43350</v>
      </c>
      <c r="H2643" t="s">
        <v>11</v>
      </c>
    </row>
    <row r="2644" spans="1:8" x14ac:dyDescent="0.25">
      <c r="A2644" t="s">
        <v>10</v>
      </c>
      <c r="B2644">
        <v>12</v>
      </c>
      <c r="C2644">
        <v>10</v>
      </c>
      <c r="D2644">
        <v>0</v>
      </c>
      <c r="E2644">
        <v>0</v>
      </c>
      <c r="F2644">
        <v>120</v>
      </c>
      <c r="G2644" s="1">
        <v>43350</v>
      </c>
      <c r="H2644" t="s">
        <v>11</v>
      </c>
    </row>
    <row r="2645" spans="1:8" x14ac:dyDescent="0.25">
      <c r="A2645" t="s">
        <v>10</v>
      </c>
      <c r="B2645">
        <v>2</v>
      </c>
      <c r="C2645">
        <v>10</v>
      </c>
      <c r="D2645">
        <v>100</v>
      </c>
      <c r="E2645">
        <v>0</v>
      </c>
      <c r="F2645">
        <v>0</v>
      </c>
      <c r="G2645" s="1">
        <v>43350</v>
      </c>
      <c r="H2645" t="s">
        <v>11</v>
      </c>
    </row>
    <row r="2646" spans="1:8" x14ac:dyDescent="0.25">
      <c r="A2646" t="s">
        <v>14</v>
      </c>
      <c r="B2646">
        <v>2</v>
      </c>
      <c r="C2646">
        <v>50</v>
      </c>
      <c r="D2646">
        <v>0</v>
      </c>
      <c r="E2646">
        <v>0</v>
      </c>
      <c r="F2646">
        <v>100</v>
      </c>
      <c r="G2646" s="1">
        <v>43350</v>
      </c>
      <c r="H2646" t="s">
        <v>15</v>
      </c>
    </row>
    <row r="2647" spans="1:8" x14ac:dyDescent="0.25">
      <c r="A2647" t="s">
        <v>10</v>
      </c>
      <c r="B2647">
        <v>12</v>
      </c>
      <c r="C2647">
        <v>10</v>
      </c>
      <c r="D2647">
        <v>0</v>
      </c>
      <c r="E2647">
        <v>0</v>
      </c>
      <c r="F2647">
        <v>120</v>
      </c>
      <c r="G2647" s="1">
        <v>43350</v>
      </c>
      <c r="H2647" t="s">
        <v>11</v>
      </c>
    </row>
    <row r="2648" spans="1:8" x14ac:dyDescent="0.25">
      <c r="A2648" t="s">
        <v>10</v>
      </c>
      <c r="B2648">
        <v>2</v>
      </c>
      <c r="C2648">
        <v>10</v>
      </c>
      <c r="D2648">
        <v>100</v>
      </c>
      <c r="E2648">
        <v>0</v>
      </c>
      <c r="F2648">
        <v>0</v>
      </c>
      <c r="G2648" s="1">
        <v>43350</v>
      </c>
      <c r="H2648" t="s">
        <v>11</v>
      </c>
    </row>
    <row r="2649" spans="1:8" x14ac:dyDescent="0.25">
      <c r="A2649" t="s">
        <v>10</v>
      </c>
      <c r="B2649">
        <v>1</v>
      </c>
      <c r="C2649">
        <v>10</v>
      </c>
      <c r="D2649">
        <v>0</v>
      </c>
      <c r="E2649">
        <v>0</v>
      </c>
      <c r="F2649">
        <v>10</v>
      </c>
      <c r="G2649" s="1">
        <v>43350</v>
      </c>
      <c r="H2649" t="s">
        <v>11</v>
      </c>
    </row>
    <row r="2650" spans="1:8" x14ac:dyDescent="0.25">
      <c r="A2650" t="s">
        <v>10</v>
      </c>
      <c r="B2650">
        <v>10</v>
      </c>
      <c r="C2650">
        <v>10</v>
      </c>
      <c r="D2650">
        <v>0</v>
      </c>
      <c r="E2650">
        <v>0</v>
      </c>
      <c r="F2650">
        <v>100</v>
      </c>
      <c r="G2650" s="1">
        <v>43350</v>
      </c>
      <c r="H2650" t="s">
        <v>11</v>
      </c>
    </row>
    <row r="2651" spans="1:8" x14ac:dyDescent="0.25">
      <c r="A2651" t="s">
        <v>10</v>
      </c>
      <c r="B2651">
        <v>3</v>
      </c>
      <c r="C2651">
        <v>10</v>
      </c>
      <c r="D2651">
        <v>100</v>
      </c>
      <c r="E2651">
        <v>0</v>
      </c>
      <c r="F2651">
        <v>0</v>
      </c>
      <c r="G2651" s="1">
        <v>43350</v>
      </c>
      <c r="H2651" t="s">
        <v>11</v>
      </c>
    </row>
    <row r="2652" spans="1:8" x14ac:dyDescent="0.25">
      <c r="A2652" t="s">
        <v>10</v>
      </c>
      <c r="B2652">
        <v>5</v>
      </c>
      <c r="C2652">
        <v>10</v>
      </c>
      <c r="D2652">
        <v>0</v>
      </c>
      <c r="E2652">
        <v>0</v>
      </c>
      <c r="F2652">
        <v>50</v>
      </c>
      <c r="G2652" s="1">
        <v>43350</v>
      </c>
      <c r="H2652" t="s">
        <v>11</v>
      </c>
    </row>
    <row r="2653" spans="1:8" x14ac:dyDescent="0.25">
      <c r="A2653" t="s">
        <v>10</v>
      </c>
      <c r="B2653">
        <v>1</v>
      </c>
      <c r="C2653">
        <v>10</v>
      </c>
      <c r="D2653">
        <v>100</v>
      </c>
      <c r="E2653">
        <v>0</v>
      </c>
      <c r="F2653">
        <v>0</v>
      </c>
      <c r="G2653" s="1">
        <v>43350</v>
      </c>
      <c r="H2653" t="s">
        <v>11</v>
      </c>
    </row>
    <row r="2654" spans="1:8" x14ac:dyDescent="0.25">
      <c r="A2654" t="s">
        <v>22</v>
      </c>
      <c r="B2654">
        <v>2</v>
      </c>
      <c r="C2654">
        <v>5.83</v>
      </c>
      <c r="D2654">
        <v>0</v>
      </c>
      <c r="E2654">
        <v>0</v>
      </c>
      <c r="F2654">
        <v>11.67</v>
      </c>
      <c r="G2654" s="1">
        <v>43350</v>
      </c>
      <c r="H2654" t="s">
        <v>19</v>
      </c>
    </row>
    <row r="2655" spans="1:8" x14ac:dyDescent="0.25">
      <c r="A2655" t="s">
        <v>10</v>
      </c>
      <c r="B2655">
        <v>5</v>
      </c>
      <c r="C2655">
        <v>10</v>
      </c>
      <c r="D2655">
        <v>0</v>
      </c>
      <c r="E2655">
        <v>0</v>
      </c>
      <c r="F2655">
        <v>50</v>
      </c>
      <c r="G2655" s="1">
        <v>43353</v>
      </c>
      <c r="H2655" t="s">
        <v>11</v>
      </c>
    </row>
    <row r="2656" spans="1:8" x14ac:dyDescent="0.25">
      <c r="A2656" t="s">
        <v>10</v>
      </c>
      <c r="B2656">
        <v>1</v>
      </c>
      <c r="C2656">
        <v>10</v>
      </c>
      <c r="D2656">
        <v>100</v>
      </c>
      <c r="E2656">
        <v>0</v>
      </c>
      <c r="F2656">
        <v>0</v>
      </c>
      <c r="G2656" s="1">
        <v>43353</v>
      </c>
      <c r="H2656" t="s">
        <v>11</v>
      </c>
    </row>
    <row r="2657" spans="1:8" x14ac:dyDescent="0.25">
      <c r="A2657" t="s">
        <v>10</v>
      </c>
      <c r="B2657">
        <v>5</v>
      </c>
      <c r="C2657">
        <v>10</v>
      </c>
      <c r="D2657">
        <v>0</v>
      </c>
      <c r="E2657">
        <v>0</v>
      </c>
      <c r="F2657">
        <v>50</v>
      </c>
      <c r="G2657" s="1">
        <v>43353</v>
      </c>
      <c r="H2657" t="s">
        <v>11</v>
      </c>
    </row>
    <row r="2658" spans="1:8" x14ac:dyDescent="0.25">
      <c r="A2658" t="s">
        <v>10</v>
      </c>
      <c r="B2658">
        <v>1</v>
      </c>
      <c r="C2658">
        <v>10</v>
      </c>
      <c r="D2658">
        <v>100</v>
      </c>
      <c r="E2658">
        <v>0</v>
      </c>
      <c r="F2658">
        <v>0</v>
      </c>
      <c r="G2658" s="1">
        <v>43353</v>
      </c>
      <c r="H2658" t="s">
        <v>11</v>
      </c>
    </row>
    <row r="2659" spans="1:8" x14ac:dyDescent="0.25">
      <c r="A2659" t="s">
        <v>10</v>
      </c>
      <c r="B2659">
        <v>20</v>
      </c>
      <c r="C2659">
        <v>10</v>
      </c>
      <c r="D2659">
        <v>0</v>
      </c>
      <c r="E2659">
        <v>0</v>
      </c>
      <c r="F2659">
        <v>200</v>
      </c>
      <c r="G2659" s="1">
        <v>43353</v>
      </c>
      <c r="H2659" t="s">
        <v>11</v>
      </c>
    </row>
    <row r="2660" spans="1:8" x14ac:dyDescent="0.25">
      <c r="A2660" t="s">
        <v>10</v>
      </c>
      <c r="B2660">
        <v>4</v>
      </c>
      <c r="C2660">
        <v>10</v>
      </c>
      <c r="D2660">
        <v>100</v>
      </c>
      <c r="E2660">
        <v>0</v>
      </c>
      <c r="F2660">
        <v>0</v>
      </c>
      <c r="G2660" s="1">
        <v>43353</v>
      </c>
      <c r="H2660" t="s">
        <v>11</v>
      </c>
    </row>
    <row r="2661" spans="1:8" x14ac:dyDescent="0.25">
      <c r="A2661" t="s">
        <v>10</v>
      </c>
      <c r="B2661">
        <v>15</v>
      </c>
      <c r="C2661">
        <v>10</v>
      </c>
      <c r="D2661">
        <v>0</v>
      </c>
      <c r="E2661">
        <v>0</v>
      </c>
      <c r="F2661">
        <v>150</v>
      </c>
      <c r="G2661" s="1">
        <v>43353</v>
      </c>
      <c r="H2661" t="s">
        <v>11</v>
      </c>
    </row>
    <row r="2662" spans="1:8" x14ac:dyDescent="0.25">
      <c r="A2662" t="s">
        <v>10</v>
      </c>
      <c r="B2662">
        <v>3</v>
      </c>
      <c r="C2662">
        <v>10</v>
      </c>
      <c r="D2662">
        <v>100</v>
      </c>
      <c r="E2662">
        <v>0</v>
      </c>
      <c r="F2662">
        <v>0</v>
      </c>
      <c r="G2662" s="1">
        <v>43353</v>
      </c>
      <c r="H2662" t="s">
        <v>11</v>
      </c>
    </row>
    <row r="2663" spans="1:8" x14ac:dyDescent="0.25">
      <c r="A2663" t="s">
        <v>10</v>
      </c>
      <c r="B2663">
        <v>12</v>
      </c>
      <c r="C2663">
        <v>10</v>
      </c>
      <c r="D2663">
        <v>0</v>
      </c>
      <c r="E2663">
        <v>0</v>
      </c>
      <c r="F2663">
        <v>120</v>
      </c>
      <c r="G2663" s="1">
        <v>43353</v>
      </c>
      <c r="H2663" t="s">
        <v>11</v>
      </c>
    </row>
    <row r="2664" spans="1:8" x14ac:dyDescent="0.25">
      <c r="A2664" t="s">
        <v>10</v>
      </c>
      <c r="B2664">
        <v>2</v>
      </c>
      <c r="C2664">
        <v>10</v>
      </c>
      <c r="D2664">
        <v>100</v>
      </c>
      <c r="E2664">
        <v>0</v>
      </c>
      <c r="F2664">
        <v>0</v>
      </c>
      <c r="G2664" s="1">
        <v>43353</v>
      </c>
      <c r="H2664" t="s">
        <v>11</v>
      </c>
    </row>
    <row r="2665" spans="1:8" x14ac:dyDescent="0.25">
      <c r="A2665" t="s">
        <v>10</v>
      </c>
      <c r="B2665">
        <v>12</v>
      </c>
      <c r="C2665">
        <v>10</v>
      </c>
      <c r="D2665">
        <v>0</v>
      </c>
      <c r="E2665">
        <v>0</v>
      </c>
      <c r="F2665">
        <v>120</v>
      </c>
      <c r="G2665" s="1">
        <v>43353</v>
      </c>
      <c r="H2665" t="s">
        <v>11</v>
      </c>
    </row>
    <row r="2666" spans="1:8" x14ac:dyDescent="0.25">
      <c r="A2666" t="s">
        <v>10</v>
      </c>
      <c r="B2666">
        <v>2</v>
      </c>
      <c r="C2666">
        <v>10</v>
      </c>
      <c r="D2666">
        <v>100</v>
      </c>
      <c r="E2666">
        <v>0</v>
      </c>
      <c r="F2666">
        <v>0</v>
      </c>
      <c r="G2666" s="1">
        <v>43353</v>
      </c>
      <c r="H2666" t="s">
        <v>11</v>
      </c>
    </row>
    <row r="2667" spans="1:8" x14ac:dyDescent="0.25">
      <c r="A2667" t="s">
        <v>10</v>
      </c>
      <c r="B2667">
        <v>6</v>
      </c>
      <c r="C2667">
        <v>10</v>
      </c>
      <c r="D2667">
        <v>0</v>
      </c>
      <c r="E2667">
        <v>0</v>
      </c>
      <c r="F2667">
        <v>60</v>
      </c>
      <c r="G2667" s="1">
        <v>43354</v>
      </c>
      <c r="H2667" t="s">
        <v>11</v>
      </c>
    </row>
    <row r="2668" spans="1:8" x14ac:dyDescent="0.25">
      <c r="A2668" t="s">
        <v>10</v>
      </c>
      <c r="B2668">
        <v>10</v>
      </c>
      <c r="C2668">
        <v>10</v>
      </c>
      <c r="D2668">
        <v>0</v>
      </c>
      <c r="E2668">
        <v>0</v>
      </c>
      <c r="F2668">
        <v>100</v>
      </c>
      <c r="G2668" s="1">
        <v>43354</v>
      </c>
      <c r="H2668" t="s">
        <v>11</v>
      </c>
    </row>
    <row r="2669" spans="1:8" x14ac:dyDescent="0.25">
      <c r="A2669" t="s">
        <v>10</v>
      </c>
      <c r="B2669">
        <v>2</v>
      </c>
      <c r="C2669">
        <v>10</v>
      </c>
      <c r="D2669">
        <v>100</v>
      </c>
      <c r="E2669">
        <v>0</v>
      </c>
      <c r="F2669">
        <v>0</v>
      </c>
      <c r="G2669" s="1">
        <v>43354</v>
      </c>
      <c r="H2669" t="s">
        <v>11</v>
      </c>
    </row>
    <row r="2670" spans="1:8" x14ac:dyDescent="0.25">
      <c r="A2670" t="s">
        <v>14</v>
      </c>
      <c r="B2670">
        <v>1</v>
      </c>
      <c r="C2670">
        <v>50</v>
      </c>
      <c r="D2670">
        <v>0</v>
      </c>
      <c r="E2670">
        <v>0</v>
      </c>
      <c r="F2670">
        <v>50</v>
      </c>
      <c r="G2670" s="1">
        <v>43354</v>
      </c>
      <c r="H2670" t="s">
        <v>15</v>
      </c>
    </row>
    <row r="2671" spans="1:8" x14ac:dyDescent="0.25">
      <c r="A2671" t="s">
        <v>10</v>
      </c>
      <c r="B2671">
        <v>6</v>
      </c>
      <c r="C2671">
        <v>10</v>
      </c>
      <c r="D2671">
        <v>0</v>
      </c>
      <c r="E2671">
        <v>0</v>
      </c>
      <c r="F2671">
        <v>60</v>
      </c>
      <c r="G2671" s="1">
        <v>43354</v>
      </c>
      <c r="H2671" t="s">
        <v>11</v>
      </c>
    </row>
    <row r="2672" spans="1:8" x14ac:dyDescent="0.25">
      <c r="A2672" t="s">
        <v>10</v>
      </c>
      <c r="B2672">
        <v>1</v>
      </c>
      <c r="C2672">
        <v>10</v>
      </c>
      <c r="D2672">
        <v>100</v>
      </c>
      <c r="E2672">
        <v>0</v>
      </c>
      <c r="F2672">
        <v>0</v>
      </c>
      <c r="G2672" s="1">
        <v>43354</v>
      </c>
      <c r="H2672" t="s">
        <v>11</v>
      </c>
    </row>
    <row r="2673" spans="1:8" x14ac:dyDescent="0.25">
      <c r="A2673" t="s">
        <v>10</v>
      </c>
      <c r="B2673">
        <v>3</v>
      </c>
      <c r="C2673">
        <v>10</v>
      </c>
      <c r="D2673">
        <v>0</v>
      </c>
      <c r="E2673">
        <v>0</v>
      </c>
      <c r="F2673">
        <v>30</v>
      </c>
      <c r="G2673" s="1">
        <v>43354</v>
      </c>
      <c r="H2673" t="s">
        <v>11</v>
      </c>
    </row>
    <row r="2674" spans="1:8" x14ac:dyDescent="0.25">
      <c r="A2674" t="s">
        <v>10</v>
      </c>
      <c r="B2674">
        <v>12</v>
      </c>
      <c r="C2674">
        <v>10</v>
      </c>
      <c r="D2674">
        <v>0</v>
      </c>
      <c r="E2674">
        <v>0</v>
      </c>
      <c r="F2674">
        <v>120</v>
      </c>
      <c r="G2674" s="1">
        <v>43354</v>
      </c>
      <c r="H2674" t="s">
        <v>11</v>
      </c>
    </row>
    <row r="2675" spans="1:8" x14ac:dyDescent="0.25">
      <c r="A2675" t="s">
        <v>10</v>
      </c>
      <c r="B2675">
        <v>2</v>
      </c>
      <c r="C2675">
        <v>10</v>
      </c>
      <c r="D2675">
        <v>100</v>
      </c>
      <c r="E2675">
        <v>0</v>
      </c>
      <c r="F2675">
        <v>0</v>
      </c>
      <c r="G2675" s="1">
        <v>43354</v>
      </c>
      <c r="H2675" t="s">
        <v>11</v>
      </c>
    </row>
    <row r="2676" spans="1:8" x14ac:dyDescent="0.25">
      <c r="A2676" t="s">
        <v>10</v>
      </c>
      <c r="B2676">
        <v>5</v>
      </c>
      <c r="C2676">
        <v>10</v>
      </c>
      <c r="D2676">
        <v>0</v>
      </c>
      <c r="E2676">
        <v>0</v>
      </c>
      <c r="F2676">
        <v>50</v>
      </c>
      <c r="G2676" s="1">
        <v>43354</v>
      </c>
      <c r="H2676" t="s">
        <v>11</v>
      </c>
    </row>
    <row r="2677" spans="1:8" x14ac:dyDescent="0.25">
      <c r="A2677" t="s">
        <v>10</v>
      </c>
      <c r="B2677">
        <v>1</v>
      </c>
      <c r="C2677">
        <v>10</v>
      </c>
      <c r="D2677">
        <v>100</v>
      </c>
      <c r="E2677">
        <v>0</v>
      </c>
      <c r="F2677">
        <v>0</v>
      </c>
      <c r="G2677" s="1">
        <v>43354</v>
      </c>
      <c r="H2677" t="s">
        <v>11</v>
      </c>
    </row>
    <row r="2678" spans="1:8" x14ac:dyDescent="0.25">
      <c r="A2678" t="s">
        <v>22</v>
      </c>
      <c r="B2678">
        <v>3</v>
      </c>
      <c r="C2678">
        <v>5.83</v>
      </c>
      <c r="D2678">
        <v>0</v>
      </c>
      <c r="E2678">
        <v>0</v>
      </c>
      <c r="F2678">
        <v>17.5</v>
      </c>
      <c r="G2678" s="1">
        <v>43354</v>
      </c>
      <c r="H2678" t="s">
        <v>19</v>
      </c>
    </row>
    <row r="2679" spans="1:8" x14ac:dyDescent="0.25">
      <c r="A2679" t="s">
        <v>10</v>
      </c>
      <c r="B2679">
        <v>4</v>
      </c>
      <c r="C2679">
        <v>10</v>
      </c>
      <c r="D2679">
        <v>0</v>
      </c>
      <c r="E2679">
        <v>0</v>
      </c>
      <c r="F2679">
        <v>40</v>
      </c>
      <c r="G2679" s="1">
        <v>43354</v>
      </c>
      <c r="H2679" t="s">
        <v>11</v>
      </c>
    </row>
    <row r="2680" spans="1:8" x14ac:dyDescent="0.25">
      <c r="A2680" t="s">
        <v>10</v>
      </c>
      <c r="B2680">
        <v>3</v>
      </c>
      <c r="C2680">
        <v>11.67</v>
      </c>
      <c r="D2680">
        <v>0</v>
      </c>
      <c r="E2680">
        <v>0</v>
      </c>
      <c r="F2680">
        <v>35</v>
      </c>
      <c r="G2680" s="1">
        <v>43354</v>
      </c>
      <c r="H2680" t="s">
        <v>11</v>
      </c>
    </row>
    <row r="2681" spans="1:8" x14ac:dyDescent="0.25">
      <c r="A2681" t="s">
        <v>10</v>
      </c>
      <c r="B2681">
        <v>5</v>
      </c>
      <c r="C2681">
        <v>10</v>
      </c>
      <c r="D2681">
        <v>0</v>
      </c>
      <c r="E2681">
        <v>0</v>
      </c>
      <c r="F2681">
        <v>50</v>
      </c>
      <c r="G2681" s="1">
        <v>43355</v>
      </c>
      <c r="H2681" t="s">
        <v>11</v>
      </c>
    </row>
    <row r="2682" spans="1:8" x14ac:dyDescent="0.25">
      <c r="A2682" t="s">
        <v>10</v>
      </c>
      <c r="B2682">
        <v>1</v>
      </c>
      <c r="C2682">
        <v>10</v>
      </c>
      <c r="D2682">
        <v>100</v>
      </c>
      <c r="E2682">
        <v>0</v>
      </c>
      <c r="F2682">
        <v>0</v>
      </c>
      <c r="G2682" s="1">
        <v>43355</v>
      </c>
      <c r="H2682" t="s">
        <v>11</v>
      </c>
    </row>
    <row r="2683" spans="1:8" x14ac:dyDescent="0.25">
      <c r="A2683" t="s">
        <v>10</v>
      </c>
      <c r="B2683">
        <v>10</v>
      </c>
      <c r="C2683">
        <v>10</v>
      </c>
      <c r="D2683">
        <v>0</v>
      </c>
      <c r="E2683">
        <v>0</v>
      </c>
      <c r="F2683">
        <v>100</v>
      </c>
      <c r="G2683" s="1">
        <v>43355</v>
      </c>
      <c r="H2683" t="s">
        <v>11</v>
      </c>
    </row>
    <row r="2684" spans="1:8" x14ac:dyDescent="0.25">
      <c r="A2684" t="s">
        <v>10</v>
      </c>
      <c r="B2684">
        <v>2</v>
      </c>
      <c r="C2684">
        <v>10</v>
      </c>
      <c r="D2684">
        <v>100</v>
      </c>
      <c r="E2684">
        <v>0</v>
      </c>
      <c r="F2684">
        <v>0</v>
      </c>
      <c r="G2684" s="1">
        <v>43355</v>
      </c>
      <c r="H2684" t="s">
        <v>11</v>
      </c>
    </row>
    <row r="2685" spans="1:8" x14ac:dyDescent="0.25">
      <c r="A2685" t="s">
        <v>10</v>
      </c>
      <c r="B2685">
        <v>12</v>
      </c>
      <c r="C2685">
        <v>10</v>
      </c>
      <c r="D2685">
        <v>0</v>
      </c>
      <c r="E2685">
        <v>0</v>
      </c>
      <c r="F2685">
        <v>120</v>
      </c>
      <c r="G2685" s="1">
        <v>43355</v>
      </c>
      <c r="H2685" t="s">
        <v>11</v>
      </c>
    </row>
    <row r="2686" spans="1:8" x14ac:dyDescent="0.25">
      <c r="A2686" t="s">
        <v>10</v>
      </c>
      <c r="B2686">
        <v>2</v>
      </c>
      <c r="C2686">
        <v>10</v>
      </c>
      <c r="D2686">
        <v>100</v>
      </c>
      <c r="E2686">
        <v>0</v>
      </c>
      <c r="F2686">
        <v>0</v>
      </c>
      <c r="G2686" s="1">
        <v>43355</v>
      </c>
      <c r="H2686" t="s">
        <v>11</v>
      </c>
    </row>
    <row r="2687" spans="1:8" x14ac:dyDescent="0.25">
      <c r="A2687" t="s">
        <v>10</v>
      </c>
      <c r="B2687">
        <v>5</v>
      </c>
      <c r="C2687">
        <v>10</v>
      </c>
      <c r="D2687">
        <v>0</v>
      </c>
      <c r="E2687">
        <v>0</v>
      </c>
      <c r="F2687">
        <v>50</v>
      </c>
      <c r="G2687" s="1">
        <v>43356</v>
      </c>
      <c r="H2687" t="s">
        <v>11</v>
      </c>
    </row>
    <row r="2688" spans="1:8" x14ac:dyDescent="0.25">
      <c r="A2688" t="s">
        <v>10</v>
      </c>
      <c r="B2688">
        <v>1</v>
      </c>
      <c r="C2688">
        <v>10</v>
      </c>
      <c r="D2688">
        <v>100</v>
      </c>
      <c r="E2688">
        <v>0</v>
      </c>
      <c r="F2688">
        <v>0</v>
      </c>
      <c r="G2688" s="1">
        <v>43356</v>
      </c>
      <c r="H2688" t="s">
        <v>11</v>
      </c>
    </row>
    <row r="2689" spans="1:8" x14ac:dyDescent="0.25">
      <c r="A2689" t="s">
        <v>10</v>
      </c>
      <c r="B2689">
        <v>10</v>
      </c>
      <c r="C2689">
        <v>10</v>
      </c>
      <c r="D2689">
        <v>0</v>
      </c>
      <c r="E2689">
        <v>0</v>
      </c>
      <c r="F2689">
        <v>100</v>
      </c>
      <c r="G2689" s="1">
        <v>43356</v>
      </c>
      <c r="H2689" t="s">
        <v>11</v>
      </c>
    </row>
    <row r="2690" spans="1:8" x14ac:dyDescent="0.25">
      <c r="A2690" t="s">
        <v>10</v>
      </c>
      <c r="B2690">
        <v>2</v>
      </c>
      <c r="C2690">
        <v>10</v>
      </c>
      <c r="D2690">
        <v>100</v>
      </c>
      <c r="E2690">
        <v>0</v>
      </c>
      <c r="F2690">
        <v>0</v>
      </c>
      <c r="G2690" s="1">
        <v>43356</v>
      </c>
      <c r="H2690" t="s">
        <v>11</v>
      </c>
    </row>
    <row r="2691" spans="1:8" x14ac:dyDescent="0.25">
      <c r="A2691" t="s">
        <v>10</v>
      </c>
      <c r="B2691">
        <v>6</v>
      </c>
      <c r="C2691">
        <v>10</v>
      </c>
      <c r="D2691">
        <v>0</v>
      </c>
      <c r="E2691">
        <v>0</v>
      </c>
      <c r="F2691">
        <v>60</v>
      </c>
      <c r="G2691" s="1">
        <v>43356</v>
      </c>
      <c r="H2691" t="s">
        <v>11</v>
      </c>
    </row>
    <row r="2692" spans="1:8" x14ac:dyDescent="0.25">
      <c r="A2692" t="s">
        <v>10</v>
      </c>
      <c r="B2692">
        <v>1</v>
      </c>
      <c r="C2692">
        <v>10</v>
      </c>
      <c r="D2692">
        <v>100</v>
      </c>
      <c r="E2692">
        <v>0</v>
      </c>
      <c r="F2692">
        <v>0</v>
      </c>
      <c r="G2692" s="1">
        <v>43356</v>
      </c>
      <c r="H2692" t="s">
        <v>11</v>
      </c>
    </row>
    <row r="2693" spans="1:8" x14ac:dyDescent="0.25">
      <c r="A2693" t="s">
        <v>10</v>
      </c>
      <c r="B2693">
        <v>10</v>
      </c>
      <c r="C2693">
        <v>10</v>
      </c>
      <c r="D2693">
        <v>0</v>
      </c>
      <c r="E2693">
        <v>0</v>
      </c>
      <c r="F2693">
        <v>100</v>
      </c>
      <c r="G2693" s="1">
        <v>43356</v>
      </c>
      <c r="H2693" t="s">
        <v>11</v>
      </c>
    </row>
    <row r="2694" spans="1:8" x14ac:dyDescent="0.25">
      <c r="A2694" t="s">
        <v>10</v>
      </c>
      <c r="B2694">
        <v>2</v>
      </c>
      <c r="C2694">
        <v>10</v>
      </c>
      <c r="D2694">
        <v>100</v>
      </c>
      <c r="E2694">
        <v>0</v>
      </c>
      <c r="F2694">
        <v>0</v>
      </c>
      <c r="G2694" s="1">
        <v>43356</v>
      </c>
      <c r="H2694" t="s">
        <v>11</v>
      </c>
    </row>
    <row r="2695" spans="1:8" x14ac:dyDescent="0.25">
      <c r="A2695" t="s">
        <v>10</v>
      </c>
      <c r="B2695">
        <v>10</v>
      </c>
      <c r="C2695">
        <v>10</v>
      </c>
      <c r="D2695">
        <v>0</v>
      </c>
      <c r="E2695">
        <v>0</v>
      </c>
      <c r="F2695">
        <v>100</v>
      </c>
      <c r="G2695" s="1">
        <v>43357</v>
      </c>
      <c r="H2695" t="s">
        <v>11</v>
      </c>
    </row>
    <row r="2696" spans="1:8" x14ac:dyDescent="0.25">
      <c r="A2696" t="s">
        <v>10</v>
      </c>
      <c r="B2696">
        <v>2</v>
      </c>
      <c r="C2696">
        <v>10</v>
      </c>
      <c r="D2696">
        <v>100</v>
      </c>
      <c r="E2696">
        <v>0</v>
      </c>
      <c r="F2696">
        <v>0</v>
      </c>
      <c r="G2696" s="1">
        <v>43357</v>
      </c>
      <c r="H2696" t="s">
        <v>11</v>
      </c>
    </row>
    <row r="2697" spans="1:8" x14ac:dyDescent="0.25">
      <c r="A2697" t="s">
        <v>10</v>
      </c>
      <c r="B2697">
        <v>5</v>
      </c>
      <c r="C2697">
        <v>10</v>
      </c>
      <c r="D2697">
        <v>0</v>
      </c>
      <c r="E2697">
        <v>0</v>
      </c>
      <c r="F2697">
        <v>50</v>
      </c>
      <c r="G2697" s="1">
        <v>43357</v>
      </c>
      <c r="H2697" t="s">
        <v>11</v>
      </c>
    </row>
    <row r="2698" spans="1:8" x14ac:dyDescent="0.25">
      <c r="A2698" t="s">
        <v>10</v>
      </c>
      <c r="B2698">
        <v>1</v>
      </c>
      <c r="C2698">
        <v>10</v>
      </c>
      <c r="D2698">
        <v>100</v>
      </c>
      <c r="E2698">
        <v>0</v>
      </c>
      <c r="F2698">
        <v>0</v>
      </c>
      <c r="G2698" s="1">
        <v>43357</v>
      </c>
      <c r="H2698" t="s">
        <v>11</v>
      </c>
    </row>
    <row r="2699" spans="1:8" x14ac:dyDescent="0.25">
      <c r="A2699" t="s">
        <v>10</v>
      </c>
      <c r="B2699">
        <v>12</v>
      </c>
      <c r="C2699">
        <v>10</v>
      </c>
      <c r="D2699">
        <v>0</v>
      </c>
      <c r="E2699">
        <v>0</v>
      </c>
      <c r="F2699">
        <v>120</v>
      </c>
      <c r="G2699" s="1">
        <v>43357</v>
      </c>
      <c r="H2699" t="s">
        <v>11</v>
      </c>
    </row>
    <row r="2700" spans="1:8" x14ac:dyDescent="0.25">
      <c r="A2700" t="s">
        <v>10</v>
      </c>
      <c r="B2700">
        <v>2</v>
      </c>
      <c r="C2700">
        <v>10</v>
      </c>
      <c r="D2700">
        <v>100</v>
      </c>
      <c r="E2700">
        <v>0</v>
      </c>
      <c r="F2700">
        <v>0</v>
      </c>
      <c r="G2700" s="1">
        <v>43357</v>
      </c>
      <c r="H2700" t="s">
        <v>11</v>
      </c>
    </row>
    <row r="2701" spans="1:8" x14ac:dyDescent="0.25">
      <c r="A2701" t="s">
        <v>10</v>
      </c>
      <c r="B2701">
        <v>12</v>
      </c>
      <c r="C2701">
        <v>10</v>
      </c>
      <c r="D2701">
        <v>0</v>
      </c>
      <c r="E2701">
        <v>0</v>
      </c>
      <c r="F2701">
        <v>120</v>
      </c>
      <c r="G2701" s="1">
        <v>43357</v>
      </c>
      <c r="H2701" t="s">
        <v>11</v>
      </c>
    </row>
    <row r="2702" spans="1:8" x14ac:dyDescent="0.25">
      <c r="A2702" t="s">
        <v>10</v>
      </c>
      <c r="B2702">
        <v>2</v>
      </c>
      <c r="C2702">
        <v>10</v>
      </c>
      <c r="D2702">
        <v>100</v>
      </c>
      <c r="E2702">
        <v>0</v>
      </c>
      <c r="F2702">
        <v>0</v>
      </c>
      <c r="G2702" s="1">
        <v>43357</v>
      </c>
      <c r="H2702" t="s">
        <v>11</v>
      </c>
    </row>
    <row r="2703" spans="1:8" x14ac:dyDescent="0.25">
      <c r="A2703" t="s">
        <v>10</v>
      </c>
      <c r="B2703">
        <v>10</v>
      </c>
      <c r="C2703">
        <v>10</v>
      </c>
      <c r="D2703">
        <v>0</v>
      </c>
      <c r="E2703">
        <v>0</v>
      </c>
      <c r="F2703">
        <v>100</v>
      </c>
      <c r="G2703" s="1">
        <v>43357</v>
      </c>
      <c r="H2703" t="s">
        <v>11</v>
      </c>
    </row>
    <row r="2704" spans="1:8" x14ac:dyDescent="0.25">
      <c r="A2704" t="s">
        <v>10</v>
      </c>
      <c r="B2704">
        <v>2</v>
      </c>
      <c r="C2704">
        <v>10</v>
      </c>
      <c r="D2704">
        <v>100</v>
      </c>
      <c r="E2704">
        <v>0</v>
      </c>
      <c r="F2704">
        <v>0</v>
      </c>
      <c r="G2704" s="1">
        <v>43357</v>
      </c>
      <c r="H2704" t="s">
        <v>11</v>
      </c>
    </row>
    <row r="2705" spans="1:8" x14ac:dyDescent="0.25">
      <c r="A2705" t="s">
        <v>10</v>
      </c>
      <c r="B2705">
        <v>1</v>
      </c>
      <c r="C2705">
        <v>10</v>
      </c>
      <c r="D2705">
        <v>0</v>
      </c>
      <c r="E2705">
        <v>0</v>
      </c>
      <c r="F2705">
        <v>10</v>
      </c>
      <c r="G2705" s="1">
        <v>43357</v>
      </c>
      <c r="H2705" t="s">
        <v>11</v>
      </c>
    </row>
    <row r="2706" spans="1:8" x14ac:dyDescent="0.25">
      <c r="A2706" t="s">
        <v>10</v>
      </c>
      <c r="B2706">
        <v>2</v>
      </c>
      <c r="C2706">
        <v>10</v>
      </c>
      <c r="D2706">
        <v>0</v>
      </c>
      <c r="E2706">
        <v>0</v>
      </c>
      <c r="F2706">
        <v>20</v>
      </c>
      <c r="G2706" s="1">
        <v>43360</v>
      </c>
      <c r="H2706" t="s">
        <v>11</v>
      </c>
    </row>
    <row r="2707" spans="1:8" x14ac:dyDescent="0.25">
      <c r="A2707" t="s">
        <v>14</v>
      </c>
      <c r="B2707">
        <v>4</v>
      </c>
      <c r="C2707">
        <v>50</v>
      </c>
      <c r="D2707">
        <v>0</v>
      </c>
      <c r="E2707">
        <v>0</v>
      </c>
      <c r="F2707">
        <v>200</v>
      </c>
      <c r="G2707" s="1">
        <v>43360</v>
      </c>
      <c r="H2707" t="s">
        <v>15</v>
      </c>
    </row>
    <row r="2708" spans="1:8" x14ac:dyDescent="0.25">
      <c r="A2708" t="s">
        <v>10</v>
      </c>
      <c r="B2708">
        <v>4</v>
      </c>
      <c r="C2708">
        <v>10</v>
      </c>
      <c r="D2708">
        <v>100</v>
      </c>
      <c r="E2708">
        <v>0</v>
      </c>
      <c r="F2708">
        <v>0</v>
      </c>
      <c r="G2708" s="1">
        <v>43360</v>
      </c>
      <c r="H2708" t="s">
        <v>11</v>
      </c>
    </row>
    <row r="2709" spans="1:8" x14ac:dyDescent="0.25">
      <c r="A2709" t="s">
        <v>10</v>
      </c>
      <c r="B2709">
        <v>12</v>
      </c>
      <c r="C2709">
        <v>10</v>
      </c>
      <c r="D2709">
        <v>0</v>
      </c>
      <c r="E2709">
        <v>0</v>
      </c>
      <c r="F2709">
        <v>120</v>
      </c>
      <c r="G2709" s="1">
        <v>43360</v>
      </c>
      <c r="H2709" t="s">
        <v>11</v>
      </c>
    </row>
    <row r="2710" spans="1:8" x14ac:dyDescent="0.25">
      <c r="A2710" t="s">
        <v>10</v>
      </c>
      <c r="B2710">
        <v>2</v>
      </c>
      <c r="C2710">
        <v>10</v>
      </c>
      <c r="D2710">
        <v>100</v>
      </c>
      <c r="E2710">
        <v>0</v>
      </c>
      <c r="F2710">
        <v>0</v>
      </c>
      <c r="G2710" s="1">
        <v>43360</v>
      </c>
      <c r="H2710" t="s">
        <v>11</v>
      </c>
    </row>
    <row r="2711" spans="1:8" x14ac:dyDescent="0.25">
      <c r="A2711" t="s">
        <v>10</v>
      </c>
      <c r="B2711">
        <v>12</v>
      </c>
      <c r="C2711">
        <v>10</v>
      </c>
      <c r="D2711">
        <v>0</v>
      </c>
      <c r="E2711">
        <v>0</v>
      </c>
      <c r="F2711">
        <v>120</v>
      </c>
      <c r="G2711" s="1">
        <v>43361</v>
      </c>
      <c r="H2711" t="s">
        <v>11</v>
      </c>
    </row>
    <row r="2712" spans="1:8" x14ac:dyDescent="0.25">
      <c r="A2712" t="s">
        <v>10</v>
      </c>
      <c r="B2712">
        <v>2</v>
      </c>
      <c r="C2712">
        <v>10</v>
      </c>
      <c r="D2712">
        <v>100</v>
      </c>
      <c r="E2712">
        <v>0</v>
      </c>
      <c r="F2712">
        <v>0</v>
      </c>
      <c r="G2712" s="1">
        <v>43361</v>
      </c>
      <c r="H2712" t="s">
        <v>11</v>
      </c>
    </row>
    <row r="2713" spans="1:8" x14ac:dyDescent="0.25">
      <c r="A2713" t="s">
        <v>10</v>
      </c>
      <c r="B2713">
        <v>5</v>
      </c>
      <c r="C2713">
        <v>10</v>
      </c>
      <c r="D2713">
        <v>0</v>
      </c>
      <c r="E2713">
        <v>0</v>
      </c>
      <c r="F2713">
        <v>50</v>
      </c>
      <c r="G2713" s="1">
        <v>43361</v>
      </c>
      <c r="H2713" t="s">
        <v>11</v>
      </c>
    </row>
    <row r="2714" spans="1:8" x14ac:dyDescent="0.25">
      <c r="A2714" t="s">
        <v>10</v>
      </c>
      <c r="B2714">
        <v>1</v>
      </c>
      <c r="C2714">
        <v>10</v>
      </c>
      <c r="D2714">
        <v>100</v>
      </c>
      <c r="E2714">
        <v>0</v>
      </c>
      <c r="F2714">
        <v>0</v>
      </c>
      <c r="G2714" s="1">
        <v>43361</v>
      </c>
      <c r="H2714" t="s">
        <v>11</v>
      </c>
    </row>
    <row r="2715" spans="1:8" x14ac:dyDescent="0.25">
      <c r="A2715" t="s">
        <v>10</v>
      </c>
      <c r="B2715">
        <v>10</v>
      </c>
      <c r="C2715">
        <v>10</v>
      </c>
      <c r="D2715">
        <v>0</v>
      </c>
      <c r="E2715">
        <v>0</v>
      </c>
      <c r="F2715">
        <v>100</v>
      </c>
      <c r="G2715" s="1">
        <v>43361</v>
      </c>
      <c r="H2715" t="s">
        <v>11</v>
      </c>
    </row>
    <row r="2716" spans="1:8" x14ac:dyDescent="0.25">
      <c r="A2716" t="s">
        <v>10</v>
      </c>
      <c r="B2716">
        <v>2</v>
      </c>
      <c r="C2716">
        <v>10</v>
      </c>
      <c r="D2716">
        <v>100</v>
      </c>
      <c r="E2716">
        <v>0</v>
      </c>
      <c r="F2716">
        <v>0</v>
      </c>
      <c r="G2716" s="1">
        <v>43361</v>
      </c>
      <c r="H2716" t="s">
        <v>11</v>
      </c>
    </row>
    <row r="2717" spans="1:8" x14ac:dyDescent="0.25">
      <c r="A2717" t="s">
        <v>10</v>
      </c>
      <c r="B2717">
        <v>12</v>
      </c>
      <c r="C2717">
        <v>10</v>
      </c>
      <c r="D2717">
        <v>0</v>
      </c>
      <c r="E2717">
        <v>0</v>
      </c>
      <c r="F2717">
        <v>120</v>
      </c>
      <c r="G2717" s="1">
        <v>43361</v>
      </c>
      <c r="H2717" t="s">
        <v>11</v>
      </c>
    </row>
    <row r="2718" spans="1:8" x14ac:dyDescent="0.25">
      <c r="A2718" t="s">
        <v>10</v>
      </c>
      <c r="B2718">
        <v>2</v>
      </c>
      <c r="C2718">
        <v>10</v>
      </c>
      <c r="D2718">
        <v>100</v>
      </c>
      <c r="E2718">
        <v>0</v>
      </c>
      <c r="F2718">
        <v>0</v>
      </c>
      <c r="G2718" s="1">
        <v>43361</v>
      </c>
      <c r="H2718" t="s">
        <v>11</v>
      </c>
    </row>
    <row r="2719" spans="1:8" x14ac:dyDescent="0.25">
      <c r="A2719" t="s">
        <v>10</v>
      </c>
      <c r="B2719">
        <v>3</v>
      </c>
      <c r="C2719">
        <v>10</v>
      </c>
      <c r="D2719">
        <v>0</v>
      </c>
      <c r="E2719">
        <v>0</v>
      </c>
      <c r="F2719">
        <v>30</v>
      </c>
      <c r="G2719" s="1">
        <v>43361</v>
      </c>
      <c r="H2719" t="s">
        <v>11</v>
      </c>
    </row>
    <row r="2720" spans="1:8" x14ac:dyDescent="0.25">
      <c r="A2720" t="s">
        <v>22</v>
      </c>
      <c r="B2720">
        <v>10</v>
      </c>
      <c r="C2720">
        <v>5.83</v>
      </c>
      <c r="D2720">
        <v>0</v>
      </c>
      <c r="E2720">
        <v>0</v>
      </c>
      <c r="F2720">
        <v>58.33</v>
      </c>
      <c r="G2720" s="1">
        <v>43361</v>
      </c>
      <c r="H2720" t="s">
        <v>19</v>
      </c>
    </row>
    <row r="2721" spans="1:8" x14ac:dyDescent="0.25">
      <c r="A2721" t="s">
        <v>22</v>
      </c>
      <c r="B2721">
        <v>2</v>
      </c>
      <c r="C2721">
        <v>5.83</v>
      </c>
      <c r="D2721">
        <v>100</v>
      </c>
      <c r="E2721">
        <v>0</v>
      </c>
      <c r="F2721">
        <v>0</v>
      </c>
      <c r="G2721" s="1">
        <v>43361</v>
      </c>
      <c r="H2721" t="s">
        <v>19</v>
      </c>
    </row>
    <row r="2722" spans="1:8" x14ac:dyDescent="0.25">
      <c r="A2722" t="s">
        <v>22</v>
      </c>
      <c r="B2722">
        <v>10</v>
      </c>
      <c r="C2722">
        <v>5.83</v>
      </c>
      <c r="D2722">
        <v>0</v>
      </c>
      <c r="E2722">
        <v>100</v>
      </c>
      <c r="F2722">
        <v>0</v>
      </c>
      <c r="G2722" s="1">
        <v>43361</v>
      </c>
      <c r="H2722" t="s">
        <v>19</v>
      </c>
    </row>
    <row r="2723" spans="1:8" x14ac:dyDescent="0.25">
      <c r="A2723" t="s">
        <v>14</v>
      </c>
      <c r="B2723">
        <v>1</v>
      </c>
      <c r="C2723">
        <v>50</v>
      </c>
      <c r="D2723">
        <v>0</v>
      </c>
      <c r="E2723">
        <v>0</v>
      </c>
      <c r="F2723">
        <v>50</v>
      </c>
      <c r="G2723" s="1">
        <v>43362</v>
      </c>
      <c r="H2723" t="s">
        <v>15</v>
      </c>
    </row>
    <row r="2724" spans="1:8" x14ac:dyDescent="0.25">
      <c r="A2724" t="s">
        <v>10</v>
      </c>
      <c r="B2724">
        <v>10</v>
      </c>
      <c r="C2724">
        <v>10</v>
      </c>
      <c r="D2724">
        <v>0</v>
      </c>
      <c r="E2724">
        <v>0</v>
      </c>
      <c r="F2724">
        <v>100</v>
      </c>
      <c r="G2724" s="1">
        <v>43362</v>
      </c>
      <c r="H2724" t="s">
        <v>11</v>
      </c>
    </row>
    <row r="2725" spans="1:8" x14ac:dyDescent="0.25">
      <c r="A2725" t="s">
        <v>10</v>
      </c>
      <c r="B2725">
        <v>2</v>
      </c>
      <c r="C2725">
        <v>10</v>
      </c>
      <c r="D2725">
        <v>100</v>
      </c>
      <c r="E2725">
        <v>0</v>
      </c>
      <c r="F2725">
        <v>0</v>
      </c>
      <c r="G2725" s="1">
        <v>43362</v>
      </c>
      <c r="H2725" t="s">
        <v>11</v>
      </c>
    </row>
    <row r="2726" spans="1:8" x14ac:dyDescent="0.25">
      <c r="A2726" t="s">
        <v>10</v>
      </c>
      <c r="B2726">
        <v>5</v>
      </c>
      <c r="C2726">
        <v>10</v>
      </c>
      <c r="D2726">
        <v>0</v>
      </c>
      <c r="E2726">
        <v>0</v>
      </c>
      <c r="F2726">
        <v>50</v>
      </c>
      <c r="G2726" s="1">
        <v>43362</v>
      </c>
      <c r="H2726" t="s">
        <v>11</v>
      </c>
    </row>
    <row r="2727" spans="1:8" x14ac:dyDescent="0.25">
      <c r="A2727" t="s">
        <v>10</v>
      </c>
      <c r="B2727">
        <v>1</v>
      </c>
      <c r="C2727">
        <v>10</v>
      </c>
      <c r="D2727">
        <v>100</v>
      </c>
      <c r="E2727">
        <v>0</v>
      </c>
      <c r="F2727">
        <v>0</v>
      </c>
      <c r="G2727" s="1">
        <v>43362</v>
      </c>
      <c r="H2727" t="s">
        <v>11</v>
      </c>
    </row>
    <row r="2728" spans="1:8" x14ac:dyDescent="0.25">
      <c r="A2728" t="s">
        <v>10</v>
      </c>
      <c r="B2728">
        <v>12</v>
      </c>
      <c r="C2728">
        <v>10</v>
      </c>
      <c r="D2728">
        <v>0</v>
      </c>
      <c r="E2728">
        <v>0</v>
      </c>
      <c r="F2728">
        <v>120</v>
      </c>
      <c r="G2728" s="1">
        <v>43362</v>
      </c>
      <c r="H2728" t="s">
        <v>11</v>
      </c>
    </row>
    <row r="2729" spans="1:8" x14ac:dyDescent="0.25">
      <c r="A2729" t="s">
        <v>10</v>
      </c>
      <c r="B2729">
        <v>2</v>
      </c>
      <c r="C2729">
        <v>10</v>
      </c>
      <c r="D2729">
        <v>100</v>
      </c>
      <c r="E2729">
        <v>0</v>
      </c>
      <c r="F2729">
        <v>0</v>
      </c>
      <c r="G2729" s="1">
        <v>43362</v>
      </c>
      <c r="H2729" t="s">
        <v>11</v>
      </c>
    </row>
    <row r="2730" spans="1:8" x14ac:dyDescent="0.25">
      <c r="A2730" t="s">
        <v>10</v>
      </c>
      <c r="B2730">
        <v>20</v>
      </c>
      <c r="C2730">
        <v>10</v>
      </c>
      <c r="D2730">
        <v>0</v>
      </c>
      <c r="E2730">
        <v>0</v>
      </c>
      <c r="F2730">
        <v>200</v>
      </c>
      <c r="G2730" s="1">
        <v>43362</v>
      </c>
      <c r="H2730" t="s">
        <v>11</v>
      </c>
    </row>
    <row r="2731" spans="1:8" x14ac:dyDescent="0.25">
      <c r="A2731" t="s">
        <v>10</v>
      </c>
      <c r="B2731">
        <v>4</v>
      </c>
      <c r="C2731">
        <v>10</v>
      </c>
      <c r="D2731">
        <v>100</v>
      </c>
      <c r="E2731">
        <v>0</v>
      </c>
      <c r="F2731">
        <v>0</v>
      </c>
      <c r="G2731" s="1">
        <v>43362</v>
      </c>
      <c r="H2731" t="s">
        <v>11</v>
      </c>
    </row>
    <row r="2732" spans="1:8" x14ac:dyDescent="0.25">
      <c r="A2732" t="s">
        <v>10</v>
      </c>
      <c r="B2732">
        <v>12</v>
      </c>
      <c r="C2732">
        <v>10</v>
      </c>
      <c r="D2732">
        <v>0</v>
      </c>
      <c r="E2732">
        <v>0</v>
      </c>
      <c r="F2732">
        <v>120</v>
      </c>
      <c r="G2732" s="1">
        <v>43363</v>
      </c>
      <c r="H2732" t="s">
        <v>11</v>
      </c>
    </row>
    <row r="2733" spans="1:8" x14ac:dyDescent="0.25">
      <c r="A2733" t="s">
        <v>10</v>
      </c>
      <c r="B2733">
        <v>2</v>
      </c>
      <c r="C2733">
        <v>10</v>
      </c>
      <c r="D2733">
        <v>100</v>
      </c>
      <c r="E2733">
        <v>0</v>
      </c>
      <c r="F2733">
        <v>0</v>
      </c>
      <c r="G2733" s="1">
        <v>43363</v>
      </c>
      <c r="H2733" t="s">
        <v>11</v>
      </c>
    </row>
    <row r="2734" spans="1:8" x14ac:dyDescent="0.25">
      <c r="A2734" t="s">
        <v>10</v>
      </c>
      <c r="B2734">
        <v>10</v>
      </c>
      <c r="C2734">
        <v>10</v>
      </c>
      <c r="D2734">
        <v>0</v>
      </c>
      <c r="E2734">
        <v>0</v>
      </c>
      <c r="F2734">
        <v>100</v>
      </c>
      <c r="G2734" s="1">
        <v>43363</v>
      </c>
      <c r="H2734" t="s">
        <v>11</v>
      </c>
    </row>
    <row r="2735" spans="1:8" x14ac:dyDescent="0.25">
      <c r="A2735" t="s">
        <v>10</v>
      </c>
      <c r="B2735">
        <v>2</v>
      </c>
      <c r="C2735">
        <v>10</v>
      </c>
      <c r="D2735">
        <v>100</v>
      </c>
      <c r="E2735">
        <v>0</v>
      </c>
      <c r="F2735">
        <v>0</v>
      </c>
      <c r="G2735" s="1">
        <v>43363</v>
      </c>
      <c r="H2735" t="s">
        <v>11</v>
      </c>
    </row>
    <row r="2736" spans="1:8" x14ac:dyDescent="0.25">
      <c r="A2736" t="s">
        <v>14</v>
      </c>
      <c r="B2736">
        <v>2</v>
      </c>
      <c r="C2736">
        <v>50</v>
      </c>
      <c r="D2736">
        <v>0</v>
      </c>
      <c r="E2736">
        <v>0</v>
      </c>
      <c r="F2736">
        <v>100</v>
      </c>
      <c r="G2736" s="1">
        <v>43363</v>
      </c>
      <c r="H2736" t="s">
        <v>15</v>
      </c>
    </row>
    <row r="2737" spans="1:8" x14ac:dyDescent="0.25">
      <c r="A2737" t="s">
        <v>14</v>
      </c>
      <c r="B2737">
        <v>2</v>
      </c>
      <c r="C2737">
        <v>50</v>
      </c>
      <c r="D2737">
        <v>0</v>
      </c>
      <c r="E2737">
        <v>0</v>
      </c>
      <c r="F2737">
        <v>100</v>
      </c>
      <c r="G2737" s="1">
        <v>43363</v>
      </c>
      <c r="H2737" t="s">
        <v>15</v>
      </c>
    </row>
    <row r="2738" spans="1:8" x14ac:dyDescent="0.25">
      <c r="A2738" t="s">
        <v>10</v>
      </c>
      <c r="B2738">
        <v>1</v>
      </c>
      <c r="C2738">
        <v>10</v>
      </c>
      <c r="D2738">
        <v>0</v>
      </c>
      <c r="E2738">
        <v>0</v>
      </c>
      <c r="F2738">
        <v>10</v>
      </c>
      <c r="G2738" s="1">
        <v>43364</v>
      </c>
      <c r="H2738" t="s">
        <v>11</v>
      </c>
    </row>
    <row r="2739" spans="1:8" x14ac:dyDescent="0.25">
      <c r="A2739" t="s">
        <v>10</v>
      </c>
      <c r="B2739">
        <v>12</v>
      </c>
      <c r="C2739">
        <v>10</v>
      </c>
      <c r="D2739">
        <v>0</v>
      </c>
      <c r="E2739">
        <v>0</v>
      </c>
      <c r="F2739">
        <v>120</v>
      </c>
      <c r="G2739" s="1">
        <v>43364</v>
      </c>
      <c r="H2739" t="s">
        <v>11</v>
      </c>
    </row>
    <row r="2740" spans="1:8" x14ac:dyDescent="0.25">
      <c r="A2740" t="s">
        <v>10</v>
      </c>
      <c r="B2740">
        <v>2</v>
      </c>
      <c r="C2740">
        <v>10</v>
      </c>
      <c r="D2740">
        <v>100</v>
      </c>
      <c r="E2740">
        <v>0</v>
      </c>
      <c r="F2740">
        <v>0</v>
      </c>
      <c r="G2740" s="1">
        <v>43364</v>
      </c>
      <c r="H2740" t="s">
        <v>11</v>
      </c>
    </row>
    <row r="2741" spans="1:8" x14ac:dyDescent="0.25">
      <c r="A2741" t="s">
        <v>10</v>
      </c>
      <c r="B2741">
        <v>6</v>
      </c>
      <c r="C2741">
        <v>10</v>
      </c>
      <c r="D2741">
        <v>0</v>
      </c>
      <c r="E2741">
        <v>0</v>
      </c>
      <c r="F2741">
        <v>60</v>
      </c>
      <c r="G2741" s="1">
        <v>43364</v>
      </c>
      <c r="H2741" t="s">
        <v>11</v>
      </c>
    </row>
    <row r="2742" spans="1:8" x14ac:dyDescent="0.25">
      <c r="A2742" t="s">
        <v>10</v>
      </c>
      <c r="B2742">
        <v>1</v>
      </c>
      <c r="C2742">
        <v>10</v>
      </c>
      <c r="D2742">
        <v>100</v>
      </c>
      <c r="E2742">
        <v>0</v>
      </c>
      <c r="F2742">
        <v>0</v>
      </c>
      <c r="G2742" s="1">
        <v>43364</v>
      </c>
      <c r="H2742" t="s">
        <v>11</v>
      </c>
    </row>
    <row r="2743" spans="1:8" x14ac:dyDescent="0.25">
      <c r="A2743" t="s">
        <v>10</v>
      </c>
      <c r="B2743">
        <v>5</v>
      </c>
      <c r="C2743">
        <v>10</v>
      </c>
      <c r="D2743">
        <v>0</v>
      </c>
      <c r="E2743">
        <v>0</v>
      </c>
      <c r="F2743">
        <v>50</v>
      </c>
      <c r="G2743" s="1">
        <v>43364</v>
      </c>
      <c r="H2743" t="s">
        <v>11</v>
      </c>
    </row>
    <row r="2744" spans="1:8" x14ac:dyDescent="0.25">
      <c r="A2744" t="s">
        <v>10</v>
      </c>
      <c r="B2744">
        <v>1</v>
      </c>
      <c r="C2744">
        <v>10</v>
      </c>
      <c r="D2744">
        <v>100</v>
      </c>
      <c r="E2744">
        <v>0</v>
      </c>
      <c r="F2744">
        <v>0</v>
      </c>
      <c r="G2744" s="1">
        <v>43364</v>
      </c>
      <c r="H2744" t="s">
        <v>11</v>
      </c>
    </row>
    <row r="2745" spans="1:8" x14ac:dyDescent="0.25">
      <c r="A2745" t="s">
        <v>10</v>
      </c>
      <c r="B2745">
        <v>10</v>
      </c>
      <c r="C2745">
        <v>10</v>
      </c>
      <c r="D2745">
        <v>0</v>
      </c>
      <c r="E2745">
        <v>0</v>
      </c>
      <c r="F2745">
        <v>100</v>
      </c>
      <c r="G2745" s="1">
        <v>43364</v>
      </c>
      <c r="H2745" t="s">
        <v>11</v>
      </c>
    </row>
    <row r="2746" spans="1:8" x14ac:dyDescent="0.25">
      <c r="A2746" t="s">
        <v>10</v>
      </c>
      <c r="B2746">
        <v>2</v>
      </c>
      <c r="C2746">
        <v>10</v>
      </c>
      <c r="D2746">
        <v>100</v>
      </c>
      <c r="E2746">
        <v>0</v>
      </c>
      <c r="F2746">
        <v>0</v>
      </c>
      <c r="G2746" s="1">
        <v>43364</v>
      </c>
      <c r="H2746" t="s">
        <v>11</v>
      </c>
    </row>
    <row r="2747" spans="1:8" x14ac:dyDescent="0.25">
      <c r="A2747" t="s">
        <v>10</v>
      </c>
      <c r="B2747">
        <v>-5</v>
      </c>
      <c r="C2747">
        <v>10</v>
      </c>
      <c r="D2747">
        <v>0</v>
      </c>
      <c r="E2747">
        <v>0</v>
      </c>
      <c r="F2747">
        <v>-50</v>
      </c>
      <c r="G2747" s="1">
        <v>43367</v>
      </c>
      <c r="H2747" t="s">
        <v>11</v>
      </c>
    </row>
    <row r="2748" spans="1:8" x14ac:dyDescent="0.25">
      <c r="A2748" t="s">
        <v>10</v>
      </c>
      <c r="B2748">
        <v>-1</v>
      </c>
      <c r="C2748">
        <v>1.67</v>
      </c>
      <c r="D2748">
        <v>100</v>
      </c>
      <c r="E2748">
        <v>0</v>
      </c>
      <c r="F2748">
        <v>0</v>
      </c>
      <c r="G2748" s="1">
        <v>43367</v>
      </c>
      <c r="H2748" t="s">
        <v>11</v>
      </c>
    </row>
    <row r="2749" spans="1:8" x14ac:dyDescent="0.25">
      <c r="A2749" t="s">
        <v>10</v>
      </c>
      <c r="B2749">
        <v>10</v>
      </c>
      <c r="C2749">
        <v>10</v>
      </c>
      <c r="D2749">
        <v>0</v>
      </c>
      <c r="E2749">
        <v>0</v>
      </c>
      <c r="F2749">
        <v>100</v>
      </c>
      <c r="G2749" s="1">
        <v>43367</v>
      </c>
      <c r="H2749" t="s">
        <v>11</v>
      </c>
    </row>
    <row r="2750" spans="1:8" x14ac:dyDescent="0.25">
      <c r="A2750" t="s">
        <v>10</v>
      </c>
      <c r="B2750">
        <v>2</v>
      </c>
      <c r="C2750">
        <v>10</v>
      </c>
      <c r="D2750">
        <v>100</v>
      </c>
      <c r="E2750">
        <v>0</v>
      </c>
      <c r="F2750">
        <v>0</v>
      </c>
      <c r="G2750" s="1">
        <v>43367</v>
      </c>
      <c r="H2750" t="s">
        <v>11</v>
      </c>
    </row>
    <row r="2751" spans="1:8" x14ac:dyDescent="0.25">
      <c r="A2751" t="s">
        <v>10</v>
      </c>
      <c r="B2751">
        <v>4</v>
      </c>
      <c r="C2751">
        <v>11.67</v>
      </c>
      <c r="D2751">
        <v>0</v>
      </c>
      <c r="E2751">
        <v>0</v>
      </c>
      <c r="F2751">
        <v>46.67</v>
      </c>
      <c r="G2751" s="1">
        <v>43367</v>
      </c>
      <c r="H2751" t="s">
        <v>11</v>
      </c>
    </row>
    <row r="2752" spans="1:8" x14ac:dyDescent="0.25">
      <c r="A2752" t="s">
        <v>10</v>
      </c>
      <c r="B2752">
        <v>5</v>
      </c>
      <c r="C2752">
        <v>10</v>
      </c>
      <c r="D2752">
        <v>0</v>
      </c>
      <c r="E2752">
        <v>0</v>
      </c>
      <c r="F2752">
        <v>50</v>
      </c>
      <c r="G2752" s="1">
        <v>43368</v>
      </c>
      <c r="H2752" t="s">
        <v>11</v>
      </c>
    </row>
    <row r="2753" spans="1:8" x14ac:dyDescent="0.25">
      <c r="A2753" t="s">
        <v>10</v>
      </c>
      <c r="B2753">
        <v>1</v>
      </c>
      <c r="C2753">
        <v>10</v>
      </c>
      <c r="D2753">
        <v>100</v>
      </c>
      <c r="E2753">
        <v>0</v>
      </c>
      <c r="F2753">
        <v>0</v>
      </c>
      <c r="G2753" s="1">
        <v>43368</v>
      </c>
      <c r="H2753" t="s">
        <v>11</v>
      </c>
    </row>
    <row r="2754" spans="1:8" x14ac:dyDescent="0.25">
      <c r="A2754" t="s">
        <v>10</v>
      </c>
      <c r="B2754">
        <v>1</v>
      </c>
      <c r="C2754">
        <v>10</v>
      </c>
      <c r="D2754">
        <v>0</v>
      </c>
      <c r="E2754">
        <v>0</v>
      </c>
      <c r="F2754">
        <v>10</v>
      </c>
      <c r="G2754" s="1">
        <v>43368</v>
      </c>
      <c r="H2754" t="s">
        <v>11</v>
      </c>
    </row>
    <row r="2755" spans="1:8" x14ac:dyDescent="0.25">
      <c r="A2755" t="s">
        <v>10</v>
      </c>
      <c r="B2755">
        <v>12</v>
      </c>
      <c r="C2755">
        <v>10</v>
      </c>
      <c r="D2755">
        <v>0</v>
      </c>
      <c r="E2755">
        <v>0</v>
      </c>
      <c r="F2755">
        <v>120</v>
      </c>
      <c r="G2755" s="1">
        <v>43368</v>
      </c>
      <c r="H2755" t="s">
        <v>11</v>
      </c>
    </row>
    <row r="2756" spans="1:8" x14ac:dyDescent="0.25">
      <c r="A2756" t="s">
        <v>10</v>
      </c>
      <c r="B2756">
        <v>2</v>
      </c>
      <c r="C2756">
        <v>10</v>
      </c>
      <c r="D2756">
        <v>100</v>
      </c>
      <c r="E2756">
        <v>0</v>
      </c>
      <c r="F2756">
        <v>0</v>
      </c>
      <c r="G2756" s="1">
        <v>43368</v>
      </c>
      <c r="H2756" t="s">
        <v>11</v>
      </c>
    </row>
    <row r="2757" spans="1:8" x14ac:dyDescent="0.25">
      <c r="A2757" t="s">
        <v>10</v>
      </c>
      <c r="B2757">
        <v>20</v>
      </c>
      <c r="C2757">
        <v>10</v>
      </c>
      <c r="D2757">
        <v>0</v>
      </c>
      <c r="E2757">
        <v>0</v>
      </c>
      <c r="F2757">
        <v>200</v>
      </c>
      <c r="G2757" s="1">
        <v>43368</v>
      </c>
      <c r="H2757" t="s">
        <v>11</v>
      </c>
    </row>
    <row r="2758" spans="1:8" x14ac:dyDescent="0.25">
      <c r="A2758" t="s">
        <v>10</v>
      </c>
      <c r="B2758">
        <v>4</v>
      </c>
      <c r="C2758">
        <v>10</v>
      </c>
      <c r="D2758">
        <v>100</v>
      </c>
      <c r="E2758">
        <v>0</v>
      </c>
      <c r="F2758">
        <v>0</v>
      </c>
      <c r="G2758" s="1">
        <v>43368</v>
      </c>
      <c r="H2758" t="s">
        <v>11</v>
      </c>
    </row>
    <row r="2759" spans="1:8" x14ac:dyDescent="0.25">
      <c r="A2759" t="s">
        <v>10</v>
      </c>
      <c r="B2759">
        <v>5</v>
      </c>
      <c r="C2759">
        <v>10</v>
      </c>
      <c r="D2759">
        <v>0</v>
      </c>
      <c r="E2759">
        <v>0</v>
      </c>
      <c r="F2759">
        <v>50</v>
      </c>
      <c r="G2759" s="1">
        <v>43368</v>
      </c>
      <c r="H2759" t="s">
        <v>11</v>
      </c>
    </row>
    <row r="2760" spans="1:8" x14ac:dyDescent="0.25">
      <c r="A2760" t="s">
        <v>10</v>
      </c>
      <c r="B2760">
        <v>1</v>
      </c>
      <c r="C2760">
        <v>10</v>
      </c>
      <c r="D2760">
        <v>100</v>
      </c>
      <c r="E2760">
        <v>0</v>
      </c>
      <c r="F2760">
        <v>0</v>
      </c>
      <c r="G2760" s="1">
        <v>43368</v>
      </c>
      <c r="H2760" t="s">
        <v>11</v>
      </c>
    </row>
    <row r="2761" spans="1:8" x14ac:dyDescent="0.25">
      <c r="A2761" t="s">
        <v>22</v>
      </c>
      <c r="B2761">
        <v>4</v>
      </c>
      <c r="C2761">
        <v>5.83</v>
      </c>
      <c r="D2761">
        <v>0</v>
      </c>
      <c r="E2761">
        <v>0</v>
      </c>
      <c r="F2761">
        <v>23.33</v>
      </c>
      <c r="G2761" s="1">
        <v>43369</v>
      </c>
      <c r="H2761" t="s">
        <v>19</v>
      </c>
    </row>
    <row r="2762" spans="1:8" x14ac:dyDescent="0.25">
      <c r="A2762" t="s">
        <v>16</v>
      </c>
      <c r="B2762">
        <v>4</v>
      </c>
      <c r="C2762">
        <v>11.67</v>
      </c>
      <c r="D2762">
        <v>0</v>
      </c>
      <c r="E2762">
        <v>0</v>
      </c>
      <c r="F2762">
        <v>46.67</v>
      </c>
      <c r="G2762" s="1">
        <v>43369</v>
      </c>
      <c r="H2762" t="s">
        <v>11</v>
      </c>
    </row>
    <row r="2763" spans="1:8" x14ac:dyDescent="0.25">
      <c r="A2763" t="s">
        <v>14</v>
      </c>
      <c r="B2763">
        <v>1</v>
      </c>
      <c r="C2763">
        <v>50</v>
      </c>
      <c r="D2763">
        <v>0</v>
      </c>
      <c r="E2763">
        <v>0</v>
      </c>
      <c r="F2763">
        <v>50</v>
      </c>
      <c r="G2763" s="1">
        <v>43370</v>
      </c>
      <c r="H2763" t="s">
        <v>15</v>
      </c>
    </row>
    <row r="2764" spans="1:8" x14ac:dyDescent="0.25">
      <c r="A2764" t="s">
        <v>10</v>
      </c>
      <c r="B2764">
        <v>12</v>
      </c>
      <c r="C2764">
        <v>10</v>
      </c>
      <c r="D2764">
        <v>0</v>
      </c>
      <c r="E2764">
        <v>0</v>
      </c>
      <c r="F2764">
        <v>120</v>
      </c>
      <c r="G2764" s="1">
        <v>43370</v>
      </c>
      <c r="H2764" t="s">
        <v>11</v>
      </c>
    </row>
    <row r="2765" spans="1:8" x14ac:dyDescent="0.25">
      <c r="A2765" t="s">
        <v>10</v>
      </c>
      <c r="B2765">
        <v>2</v>
      </c>
      <c r="C2765">
        <v>10</v>
      </c>
      <c r="D2765">
        <v>100</v>
      </c>
      <c r="E2765">
        <v>0</v>
      </c>
      <c r="F2765">
        <v>0</v>
      </c>
      <c r="G2765" s="1">
        <v>43370</v>
      </c>
      <c r="H2765" t="s">
        <v>11</v>
      </c>
    </row>
    <row r="2766" spans="1:8" x14ac:dyDescent="0.25">
      <c r="A2766" t="s">
        <v>10</v>
      </c>
      <c r="B2766">
        <v>5</v>
      </c>
      <c r="C2766">
        <v>10</v>
      </c>
      <c r="D2766">
        <v>0</v>
      </c>
      <c r="E2766">
        <v>0</v>
      </c>
      <c r="F2766">
        <v>50</v>
      </c>
      <c r="G2766" s="1">
        <v>43371</v>
      </c>
      <c r="H2766" t="s">
        <v>11</v>
      </c>
    </row>
    <row r="2767" spans="1:8" x14ac:dyDescent="0.25">
      <c r="A2767" t="s">
        <v>10</v>
      </c>
      <c r="B2767">
        <v>1</v>
      </c>
      <c r="C2767">
        <v>10</v>
      </c>
      <c r="D2767">
        <v>100</v>
      </c>
      <c r="E2767">
        <v>0</v>
      </c>
      <c r="F2767">
        <v>0</v>
      </c>
      <c r="G2767" s="1">
        <v>43371</v>
      </c>
      <c r="H2767" t="s">
        <v>11</v>
      </c>
    </row>
    <row r="2768" spans="1:8" x14ac:dyDescent="0.25">
      <c r="A2768" t="s">
        <v>14</v>
      </c>
      <c r="B2768">
        <v>3</v>
      </c>
      <c r="C2768">
        <v>50</v>
      </c>
      <c r="D2768">
        <v>0</v>
      </c>
      <c r="E2768">
        <v>0</v>
      </c>
      <c r="F2768">
        <v>150</v>
      </c>
      <c r="G2768" s="1">
        <v>43371</v>
      </c>
      <c r="H2768" t="s">
        <v>15</v>
      </c>
    </row>
    <row r="2769" spans="1:8" x14ac:dyDescent="0.25">
      <c r="A2769" t="s">
        <v>16</v>
      </c>
      <c r="B2769">
        <v>2</v>
      </c>
      <c r="C2769">
        <v>10</v>
      </c>
      <c r="D2769">
        <v>0</v>
      </c>
      <c r="E2769">
        <v>0</v>
      </c>
      <c r="F2769">
        <v>20</v>
      </c>
      <c r="G2769" s="1">
        <v>43371</v>
      </c>
      <c r="H2769" t="s">
        <v>11</v>
      </c>
    </row>
    <row r="2770" spans="1:8" x14ac:dyDescent="0.25">
      <c r="A2770" t="s">
        <v>14</v>
      </c>
      <c r="B2770">
        <v>1</v>
      </c>
      <c r="C2770">
        <v>50</v>
      </c>
      <c r="D2770">
        <v>0</v>
      </c>
      <c r="E2770">
        <v>0</v>
      </c>
      <c r="F2770">
        <v>50</v>
      </c>
      <c r="G2770" s="1">
        <v>43371</v>
      </c>
      <c r="H2770" t="s">
        <v>15</v>
      </c>
    </row>
    <row r="2771" spans="1:8" x14ac:dyDescent="0.25">
      <c r="A2771" t="s">
        <v>10</v>
      </c>
      <c r="B2771">
        <v>5</v>
      </c>
      <c r="C2771">
        <v>10</v>
      </c>
      <c r="D2771">
        <v>0</v>
      </c>
      <c r="E2771">
        <v>0</v>
      </c>
      <c r="F2771">
        <v>50</v>
      </c>
      <c r="G2771" s="1">
        <v>43374</v>
      </c>
      <c r="H2771" t="s">
        <v>11</v>
      </c>
    </row>
    <row r="2772" spans="1:8" x14ac:dyDescent="0.25">
      <c r="A2772" t="s">
        <v>10</v>
      </c>
      <c r="B2772">
        <v>1</v>
      </c>
      <c r="C2772">
        <v>0</v>
      </c>
      <c r="D2772">
        <v>100</v>
      </c>
      <c r="E2772">
        <v>0</v>
      </c>
      <c r="F2772">
        <v>0</v>
      </c>
      <c r="G2772" s="1">
        <v>43374</v>
      </c>
      <c r="H2772" t="s">
        <v>11</v>
      </c>
    </row>
    <row r="2773" spans="1:8" x14ac:dyDescent="0.25">
      <c r="A2773" t="s">
        <v>10</v>
      </c>
      <c r="B2773">
        <v>15</v>
      </c>
      <c r="C2773">
        <v>10</v>
      </c>
      <c r="D2773">
        <v>0</v>
      </c>
      <c r="E2773">
        <v>0</v>
      </c>
      <c r="F2773">
        <v>150</v>
      </c>
      <c r="G2773" s="1">
        <v>43374</v>
      </c>
      <c r="H2773" t="s">
        <v>11</v>
      </c>
    </row>
    <row r="2774" spans="1:8" x14ac:dyDescent="0.25">
      <c r="A2774" t="s">
        <v>10</v>
      </c>
      <c r="B2774">
        <v>3</v>
      </c>
      <c r="C2774">
        <v>10</v>
      </c>
      <c r="D2774">
        <v>100</v>
      </c>
      <c r="E2774">
        <v>0</v>
      </c>
      <c r="F2774">
        <v>0</v>
      </c>
      <c r="G2774" s="1">
        <v>43374</v>
      </c>
      <c r="H2774" t="s">
        <v>11</v>
      </c>
    </row>
    <row r="2775" spans="1:8" x14ac:dyDescent="0.25">
      <c r="A2775" t="s">
        <v>16</v>
      </c>
      <c r="B2775">
        <v>5</v>
      </c>
      <c r="C2775">
        <v>10</v>
      </c>
      <c r="D2775">
        <v>0</v>
      </c>
      <c r="E2775">
        <v>0</v>
      </c>
      <c r="F2775">
        <v>50</v>
      </c>
      <c r="G2775" s="1">
        <v>43375</v>
      </c>
      <c r="H2775" t="s">
        <v>11</v>
      </c>
    </row>
    <row r="2776" spans="1:8" x14ac:dyDescent="0.25">
      <c r="A2776" t="s">
        <v>16</v>
      </c>
      <c r="B2776">
        <v>1</v>
      </c>
      <c r="C2776">
        <v>10</v>
      </c>
      <c r="D2776">
        <v>100</v>
      </c>
      <c r="E2776">
        <v>0</v>
      </c>
      <c r="F2776">
        <v>0</v>
      </c>
      <c r="G2776" s="1">
        <v>43375</v>
      </c>
      <c r="H2776" t="s">
        <v>11</v>
      </c>
    </row>
    <row r="2777" spans="1:8" x14ac:dyDescent="0.25">
      <c r="A2777" t="s">
        <v>10</v>
      </c>
      <c r="B2777">
        <v>12</v>
      </c>
      <c r="C2777">
        <v>10</v>
      </c>
      <c r="D2777">
        <v>0</v>
      </c>
      <c r="E2777">
        <v>0</v>
      </c>
      <c r="F2777">
        <v>120</v>
      </c>
      <c r="G2777" s="1">
        <v>43375</v>
      </c>
      <c r="H2777" t="s">
        <v>11</v>
      </c>
    </row>
    <row r="2778" spans="1:8" x14ac:dyDescent="0.25">
      <c r="A2778" t="s">
        <v>10</v>
      </c>
      <c r="B2778">
        <v>2</v>
      </c>
      <c r="C2778">
        <v>10</v>
      </c>
      <c r="D2778">
        <v>100</v>
      </c>
      <c r="E2778">
        <v>0</v>
      </c>
      <c r="F2778">
        <v>0</v>
      </c>
      <c r="G2778" s="1">
        <v>43375</v>
      </c>
      <c r="H2778" t="s">
        <v>11</v>
      </c>
    </row>
    <row r="2779" spans="1:8" x14ac:dyDescent="0.25">
      <c r="A2779" t="s">
        <v>10</v>
      </c>
      <c r="B2779">
        <v>12</v>
      </c>
      <c r="C2779">
        <v>10</v>
      </c>
      <c r="D2779">
        <v>0</v>
      </c>
      <c r="E2779">
        <v>0</v>
      </c>
      <c r="F2779">
        <v>120</v>
      </c>
      <c r="G2779" s="1">
        <v>43376</v>
      </c>
      <c r="H2779" t="s">
        <v>11</v>
      </c>
    </row>
    <row r="2780" spans="1:8" x14ac:dyDescent="0.25">
      <c r="A2780" t="s">
        <v>10</v>
      </c>
      <c r="B2780">
        <v>2</v>
      </c>
      <c r="C2780">
        <v>10</v>
      </c>
      <c r="D2780">
        <v>100</v>
      </c>
      <c r="E2780">
        <v>0</v>
      </c>
      <c r="F2780">
        <v>0</v>
      </c>
      <c r="G2780" s="1">
        <v>43376</v>
      </c>
      <c r="H2780" t="s">
        <v>11</v>
      </c>
    </row>
    <row r="2781" spans="1:8" x14ac:dyDescent="0.25">
      <c r="A2781" t="s">
        <v>10</v>
      </c>
      <c r="B2781">
        <v>12</v>
      </c>
      <c r="C2781">
        <v>10</v>
      </c>
      <c r="D2781">
        <v>0</v>
      </c>
      <c r="E2781">
        <v>0</v>
      </c>
      <c r="F2781">
        <v>120</v>
      </c>
      <c r="G2781" s="1">
        <v>43376</v>
      </c>
      <c r="H2781" t="s">
        <v>11</v>
      </c>
    </row>
    <row r="2782" spans="1:8" x14ac:dyDescent="0.25">
      <c r="A2782" t="s">
        <v>10</v>
      </c>
      <c r="B2782">
        <v>2</v>
      </c>
      <c r="C2782">
        <v>10</v>
      </c>
      <c r="D2782">
        <v>100</v>
      </c>
      <c r="E2782">
        <v>0</v>
      </c>
      <c r="F2782">
        <v>0</v>
      </c>
      <c r="G2782" s="1">
        <v>43376</v>
      </c>
      <c r="H2782" t="s">
        <v>11</v>
      </c>
    </row>
    <row r="2783" spans="1:8" x14ac:dyDescent="0.25">
      <c r="A2783" t="s">
        <v>14</v>
      </c>
      <c r="B2783">
        <v>4</v>
      </c>
      <c r="C2783">
        <v>50</v>
      </c>
      <c r="D2783">
        <v>0</v>
      </c>
      <c r="E2783">
        <v>0</v>
      </c>
      <c r="F2783">
        <v>200</v>
      </c>
      <c r="G2783" s="1">
        <v>43376</v>
      </c>
      <c r="H2783" t="s">
        <v>15</v>
      </c>
    </row>
    <row r="2784" spans="1:8" x14ac:dyDescent="0.25">
      <c r="A2784" t="s">
        <v>14</v>
      </c>
      <c r="B2784">
        <v>1</v>
      </c>
      <c r="C2784">
        <v>50</v>
      </c>
      <c r="D2784">
        <v>100</v>
      </c>
      <c r="E2784">
        <v>0</v>
      </c>
      <c r="F2784">
        <v>0</v>
      </c>
      <c r="G2784" s="1">
        <v>43376</v>
      </c>
      <c r="H2784" t="s">
        <v>15</v>
      </c>
    </row>
    <row r="2785" spans="1:8" x14ac:dyDescent="0.25">
      <c r="A2785" t="s">
        <v>10</v>
      </c>
      <c r="B2785">
        <v>8</v>
      </c>
      <c r="C2785">
        <v>10</v>
      </c>
      <c r="D2785">
        <v>0</v>
      </c>
      <c r="E2785">
        <v>0</v>
      </c>
      <c r="F2785">
        <v>80</v>
      </c>
      <c r="G2785" s="1">
        <v>43377</v>
      </c>
      <c r="H2785" t="s">
        <v>11</v>
      </c>
    </row>
    <row r="2786" spans="1:8" x14ac:dyDescent="0.25">
      <c r="A2786" t="s">
        <v>10</v>
      </c>
      <c r="B2786">
        <v>1</v>
      </c>
      <c r="C2786">
        <v>10</v>
      </c>
      <c r="D2786">
        <v>100</v>
      </c>
      <c r="E2786">
        <v>0</v>
      </c>
      <c r="F2786">
        <v>0</v>
      </c>
      <c r="G2786" s="1">
        <v>43377</v>
      </c>
      <c r="H2786" t="s">
        <v>11</v>
      </c>
    </row>
    <row r="2787" spans="1:8" x14ac:dyDescent="0.25">
      <c r="A2787" t="s">
        <v>10</v>
      </c>
      <c r="B2787">
        <v>12</v>
      </c>
      <c r="C2787">
        <v>10</v>
      </c>
      <c r="D2787">
        <v>0</v>
      </c>
      <c r="E2787">
        <v>0</v>
      </c>
      <c r="F2787">
        <v>120</v>
      </c>
      <c r="G2787" s="1">
        <v>43377</v>
      </c>
      <c r="H2787" t="s">
        <v>11</v>
      </c>
    </row>
    <row r="2788" spans="1:8" x14ac:dyDescent="0.25">
      <c r="A2788" t="s">
        <v>10</v>
      </c>
      <c r="B2788">
        <v>2</v>
      </c>
      <c r="C2788">
        <v>10</v>
      </c>
      <c r="D2788">
        <v>100</v>
      </c>
      <c r="E2788">
        <v>0</v>
      </c>
      <c r="F2788">
        <v>0</v>
      </c>
      <c r="G2788" s="1">
        <v>43377</v>
      </c>
      <c r="H2788" t="s">
        <v>11</v>
      </c>
    </row>
    <row r="2789" spans="1:8" x14ac:dyDescent="0.25">
      <c r="A2789" t="s">
        <v>10</v>
      </c>
      <c r="B2789">
        <v>6</v>
      </c>
      <c r="C2789">
        <v>10</v>
      </c>
      <c r="D2789">
        <v>0</v>
      </c>
      <c r="E2789">
        <v>0</v>
      </c>
      <c r="F2789">
        <v>60</v>
      </c>
      <c r="G2789" s="1">
        <v>43377</v>
      </c>
      <c r="H2789" t="s">
        <v>11</v>
      </c>
    </row>
    <row r="2790" spans="1:8" x14ac:dyDescent="0.25">
      <c r="A2790" t="s">
        <v>10</v>
      </c>
      <c r="B2790">
        <v>1</v>
      </c>
      <c r="C2790">
        <v>10</v>
      </c>
      <c r="D2790">
        <v>100</v>
      </c>
      <c r="E2790">
        <v>0</v>
      </c>
      <c r="F2790">
        <v>0</v>
      </c>
      <c r="G2790" s="1">
        <v>43377</v>
      </c>
      <c r="H2790" t="s">
        <v>11</v>
      </c>
    </row>
    <row r="2791" spans="1:8" x14ac:dyDescent="0.25">
      <c r="A2791" t="s">
        <v>16</v>
      </c>
      <c r="B2791">
        <v>12</v>
      </c>
      <c r="C2791">
        <v>10</v>
      </c>
      <c r="D2791">
        <v>0</v>
      </c>
      <c r="E2791">
        <v>0</v>
      </c>
      <c r="F2791">
        <v>120</v>
      </c>
      <c r="G2791" s="1">
        <v>43377</v>
      </c>
      <c r="H2791" t="s">
        <v>11</v>
      </c>
    </row>
    <row r="2792" spans="1:8" x14ac:dyDescent="0.25">
      <c r="A2792" t="s">
        <v>16</v>
      </c>
      <c r="B2792">
        <v>3</v>
      </c>
      <c r="C2792">
        <v>10</v>
      </c>
      <c r="D2792">
        <v>100</v>
      </c>
      <c r="E2792">
        <v>0</v>
      </c>
      <c r="F2792">
        <v>0</v>
      </c>
      <c r="G2792" s="1">
        <v>43377</v>
      </c>
      <c r="H2792" t="s">
        <v>11</v>
      </c>
    </row>
    <row r="2793" spans="1:8" x14ac:dyDescent="0.25">
      <c r="A2793" t="s">
        <v>10</v>
      </c>
      <c r="B2793">
        <v>12</v>
      </c>
      <c r="C2793">
        <v>10</v>
      </c>
      <c r="D2793">
        <v>0</v>
      </c>
      <c r="E2793">
        <v>0</v>
      </c>
      <c r="F2793">
        <v>120</v>
      </c>
      <c r="G2793" s="1">
        <v>43377</v>
      </c>
      <c r="H2793" t="s">
        <v>11</v>
      </c>
    </row>
    <row r="2794" spans="1:8" x14ac:dyDescent="0.25">
      <c r="A2794" t="s">
        <v>10</v>
      </c>
      <c r="B2794">
        <v>2</v>
      </c>
      <c r="C2794">
        <v>10</v>
      </c>
      <c r="D2794">
        <v>100</v>
      </c>
      <c r="E2794">
        <v>0</v>
      </c>
      <c r="F2794">
        <v>0</v>
      </c>
      <c r="G2794" s="1">
        <v>43377</v>
      </c>
      <c r="H2794" t="s">
        <v>11</v>
      </c>
    </row>
    <row r="2795" spans="1:8" x14ac:dyDescent="0.25">
      <c r="A2795" t="s">
        <v>10</v>
      </c>
      <c r="B2795">
        <v>3</v>
      </c>
      <c r="C2795">
        <v>10</v>
      </c>
      <c r="D2795">
        <v>0</v>
      </c>
      <c r="E2795">
        <v>0</v>
      </c>
      <c r="F2795">
        <v>30</v>
      </c>
      <c r="G2795" s="1">
        <v>43377</v>
      </c>
      <c r="H2795" t="s">
        <v>11</v>
      </c>
    </row>
    <row r="2796" spans="1:8" x14ac:dyDescent="0.25">
      <c r="A2796" t="s">
        <v>10</v>
      </c>
      <c r="B2796">
        <v>3</v>
      </c>
      <c r="C2796">
        <v>10</v>
      </c>
      <c r="D2796">
        <v>0</v>
      </c>
      <c r="E2796">
        <v>0</v>
      </c>
      <c r="F2796">
        <v>30</v>
      </c>
      <c r="G2796" s="1">
        <v>43377</v>
      </c>
      <c r="H2796" t="s">
        <v>11</v>
      </c>
    </row>
    <row r="2797" spans="1:8" x14ac:dyDescent="0.25">
      <c r="A2797" t="s">
        <v>14</v>
      </c>
      <c r="B2797">
        <v>1</v>
      </c>
      <c r="C2797">
        <v>50</v>
      </c>
      <c r="D2797">
        <v>0</v>
      </c>
      <c r="E2797">
        <v>0</v>
      </c>
      <c r="F2797">
        <v>50</v>
      </c>
      <c r="G2797" s="1">
        <v>43378</v>
      </c>
      <c r="H2797" t="s">
        <v>15</v>
      </c>
    </row>
    <row r="2798" spans="1:8" x14ac:dyDescent="0.25">
      <c r="A2798" t="s">
        <v>10</v>
      </c>
      <c r="B2798">
        <v>16</v>
      </c>
      <c r="C2798">
        <v>10</v>
      </c>
      <c r="D2798">
        <v>0</v>
      </c>
      <c r="E2798">
        <v>0</v>
      </c>
      <c r="F2798">
        <v>160</v>
      </c>
      <c r="G2798" s="1">
        <v>43378</v>
      </c>
      <c r="H2798" t="s">
        <v>11</v>
      </c>
    </row>
    <row r="2799" spans="1:8" x14ac:dyDescent="0.25">
      <c r="A2799" t="s">
        <v>10</v>
      </c>
      <c r="B2799">
        <v>12</v>
      </c>
      <c r="C2799">
        <v>10</v>
      </c>
      <c r="D2799">
        <v>0</v>
      </c>
      <c r="E2799">
        <v>0</v>
      </c>
      <c r="F2799">
        <v>120</v>
      </c>
      <c r="G2799" s="1">
        <v>43378</v>
      </c>
      <c r="H2799" t="s">
        <v>11</v>
      </c>
    </row>
    <row r="2800" spans="1:8" x14ac:dyDescent="0.25">
      <c r="A2800" t="s">
        <v>10</v>
      </c>
      <c r="B2800">
        <v>2</v>
      </c>
      <c r="C2800">
        <v>10</v>
      </c>
      <c r="D2800">
        <v>100</v>
      </c>
      <c r="E2800">
        <v>0</v>
      </c>
      <c r="F2800">
        <v>0</v>
      </c>
      <c r="G2800" s="1">
        <v>43378</v>
      </c>
      <c r="H2800" t="s">
        <v>11</v>
      </c>
    </row>
    <row r="2801" spans="1:8" x14ac:dyDescent="0.25">
      <c r="A2801" t="s">
        <v>10</v>
      </c>
      <c r="B2801">
        <v>5</v>
      </c>
      <c r="C2801">
        <v>10</v>
      </c>
      <c r="D2801">
        <v>0</v>
      </c>
      <c r="E2801">
        <v>0</v>
      </c>
      <c r="F2801">
        <v>50</v>
      </c>
      <c r="G2801" s="1">
        <v>43378</v>
      </c>
      <c r="H2801" t="s">
        <v>11</v>
      </c>
    </row>
    <row r="2802" spans="1:8" x14ac:dyDescent="0.25">
      <c r="A2802" t="s">
        <v>10</v>
      </c>
      <c r="B2802">
        <v>1</v>
      </c>
      <c r="C2802">
        <v>10</v>
      </c>
      <c r="D2802">
        <v>100</v>
      </c>
      <c r="E2802">
        <v>0</v>
      </c>
      <c r="F2802">
        <v>0</v>
      </c>
      <c r="G2802" s="1">
        <v>43378</v>
      </c>
      <c r="H2802" t="s">
        <v>11</v>
      </c>
    </row>
    <row r="2803" spans="1:8" x14ac:dyDescent="0.25">
      <c r="A2803" t="s">
        <v>10</v>
      </c>
      <c r="B2803">
        <v>12</v>
      </c>
      <c r="C2803">
        <v>10</v>
      </c>
      <c r="D2803">
        <v>0</v>
      </c>
      <c r="E2803">
        <v>0</v>
      </c>
      <c r="F2803">
        <v>120</v>
      </c>
      <c r="G2803" s="1">
        <v>43378</v>
      </c>
      <c r="H2803" t="s">
        <v>11</v>
      </c>
    </row>
    <row r="2804" spans="1:8" x14ac:dyDescent="0.25">
      <c r="A2804" t="s">
        <v>10</v>
      </c>
      <c r="B2804">
        <v>2</v>
      </c>
      <c r="C2804">
        <v>10</v>
      </c>
      <c r="D2804">
        <v>100</v>
      </c>
      <c r="E2804">
        <v>0</v>
      </c>
      <c r="F2804">
        <v>0</v>
      </c>
      <c r="G2804" s="1">
        <v>43378</v>
      </c>
      <c r="H2804" t="s">
        <v>11</v>
      </c>
    </row>
    <row r="2805" spans="1:8" x14ac:dyDescent="0.25">
      <c r="A2805" t="s">
        <v>10</v>
      </c>
      <c r="B2805">
        <v>6</v>
      </c>
      <c r="C2805">
        <v>10</v>
      </c>
      <c r="D2805">
        <v>0</v>
      </c>
      <c r="E2805">
        <v>0</v>
      </c>
      <c r="F2805">
        <v>60</v>
      </c>
      <c r="G2805" s="1">
        <v>43381</v>
      </c>
      <c r="H2805" t="s">
        <v>11</v>
      </c>
    </row>
    <row r="2806" spans="1:8" x14ac:dyDescent="0.25">
      <c r="A2806" t="s">
        <v>10</v>
      </c>
      <c r="B2806">
        <v>1</v>
      </c>
      <c r="C2806">
        <v>10</v>
      </c>
      <c r="D2806">
        <v>100</v>
      </c>
      <c r="E2806">
        <v>0</v>
      </c>
      <c r="F2806">
        <v>0</v>
      </c>
      <c r="G2806" s="1">
        <v>43381</v>
      </c>
      <c r="H2806" t="s">
        <v>11</v>
      </c>
    </row>
    <row r="2807" spans="1:8" x14ac:dyDescent="0.25">
      <c r="A2807" t="s">
        <v>10</v>
      </c>
      <c r="B2807">
        <v>12</v>
      </c>
      <c r="C2807">
        <v>10</v>
      </c>
      <c r="D2807">
        <v>0</v>
      </c>
      <c r="E2807">
        <v>0</v>
      </c>
      <c r="F2807">
        <v>120</v>
      </c>
      <c r="G2807" s="1">
        <v>43381</v>
      </c>
      <c r="H2807" t="s">
        <v>11</v>
      </c>
    </row>
    <row r="2808" spans="1:8" x14ac:dyDescent="0.25">
      <c r="A2808" t="s">
        <v>10</v>
      </c>
      <c r="B2808">
        <v>2</v>
      </c>
      <c r="C2808">
        <v>10</v>
      </c>
      <c r="D2808">
        <v>100</v>
      </c>
      <c r="E2808">
        <v>0</v>
      </c>
      <c r="F2808">
        <v>0</v>
      </c>
      <c r="G2808" s="1">
        <v>43381</v>
      </c>
      <c r="H2808" t="s">
        <v>11</v>
      </c>
    </row>
    <row r="2809" spans="1:8" x14ac:dyDescent="0.25">
      <c r="A2809" t="s">
        <v>10</v>
      </c>
      <c r="B2809">
        <v>12</v>
      </c>
      <c r="C2809">
        <v>10</v>
      </c>
      <c r="D2809">
        <v>0</v>
      </c>
      <c r="E2809">
        <v>0</v>
      </c>
      <c r="F2809">
        <v>120</v>
      </c>
      <c r="G2809" s="1">
        <v>43381</v>
      </c>
      <c r="H2809" t="s">
        <v>11</v>
      </c>
    </row>
    <row r="2810" spans="1:8" x14ac:dyDescent="0.25">
      <c r="A2810" t="s">
        <v>10</v>
      </c>
      <c r="B2810">
        <v>2</v>
      </c>
      <c r="C2810">
        <v>10</v>
      </c>
      <c r="D2810">
        <v>100</v>
      </c>
      <c r="E2810">
        <v>0</v>
      </c>
      <c r="F2810">
        <v>0</v>
      </c>
      <c r="G2810" s="1">
        <v>43381</v>
      </c>
      <c r="H2810" t="s">
        <v>11</v>
      </c>
    </row>
    <row r="2811" spans="1:8" x14ac:dyDescent="0.25">
      <c r="A2811" t="s">
        <v>10</v>
      </c>
      <c r="B2811">
        <v>5</v>
      </c>
      <c r="C2811">
        <v>10</v>
      </c>
      <c r="D2811">
        <v>0</v>
      </c>
      <c r="E2811">
        <v>0</v>
      </c>
      <c r="F2811">
        <v>50</v>
      </c>
      <c r="G2811" s="1">
        <v>43381</v>
      </c>
      <c r="H2811" t="s">
        <v>11</v>
      </c>
    </row>
    <row r="2812" spans="1:8" x14ac:dyDescent="0.25">
      <c r="A2812" t="s">
        <v>10</v>
      </c>
      <c r="B2812">
        <v>1</v>
      </c>
      <c r="C2812">
        <v>10</v>
      </c>
      <c r="D2812">
        <v>100</v>
      </c>
      <c r="E2812">
        <v>0</v>
      </c>
      <c r="F2812">
        <v>0</v>
      </c>
      <c r="G2812" s="1">
        <v>43381</v>
      </c>
      <c r="H2812" t="s">
        <v>11</v>
      </c>
    </row>
    <row r="2813" spans="1:8" x14ac:dyDescent="0.25">
      <c r="A2813" t="s">
        <v>10</v>
      </c>
      <c r="B2813">
        <v>5</v>
      </c>
      <c r="C2813">
        <v>10</v>
      </c>
      <c r="D2813">
        <v>0</v>
      </c>
      <c r="E2813">
        <v>0</v>
      </c>
      <c r="F2813">
        <v>50</v>
      </c>
      <c r="G2813" s="1">
        <v>43381</v>
      </c>
      <c r="H2813" t="s">
        <v>11</v>
      </c>
    </row>
    <row r="2814" spans="1:8" x14ac:dyDescent="0.25">
      <c r="A2814" t="s">
        <v>10</v>
      </c>
      <c r="B2814">
        <v>1</v>
      </c>
      <c r="C2814">
        <v>10</v>
      </c>
      <c r="D2814">
        <v>100</v>
      </c>
      <c r="E2814">
        <v>0</v>
      </c>
      <c r="F2814">
        <v>0</v>
      </c>
      <c r="G2814" s="1">
        <v>43381</v>
      </c>
      <c r="H2814" t="s">
        <v>11</v>
      </c>
    </row>
    <row r="2815" spans="1:8" x14ac:dyDescent="0.25">
      <c r="A2815" t="s">
        <v>10</v>
      </c>
      <c r="B2815">
        <v>5</v>
      </c>
      <c r="C2815">
        <v>10</v>
      </c>
      <c r="D2815">
        <v>0</v>
      </c>
      <c r="E2815">
        <v>0</v>
      </c>
      <c r="F2815">
        <v>50</v>
      </c>
      <c r="G2815" s="1">
        <v>43382</v>
      </c>
      <c r="H2815" t="s">
        <v>11</v>
      </c>
    </row>
    <row r="2816" spans="1:8" x14ac:dyDescent="0.25">
      <c r="A2816" t="s">
        <v>10</v>
      </c>
      <c r="B2816">
        <v>1</v>
      </c>
      <c r="C2816">
        <v>10</v>
      </c>
      <c r="D2816">
        <v>100</v>
      </c>
      <c r="E2816">
        <v>0</v>
      </c>
      <c r="F2816">
        <v>0</v>
      </c>
      <c r="G2816" s="1">
        <v>43382</v>
      </c>
      <c r="H2816" t="s">
        <v>11</v>
      </c>
    </row>
    <row r="2817" spans="1:8" x14ac:dyDescent="0.25">
      <c r="A2817" t="s">
        <v>10</v>
      </c>
      <c r="B2817">
        <v>15</v>
      </c>
      <c r="C2817">
        <v>10</v>
      </c>
      <c r="D2817">
        <v>0</v>
      </c>
      <c r="E2817">
        <v>0</v>
      </c>
      <c r="F2817">
        <v>150</v>
      </c>
      <c r="G2817" s="1">
        <v>43382</v>
      </c>
      <c r="H2817" t="s">
        <v>11</v>
      </c>
    </row>
    <row r="2818" spans="1:8" x14ac:dyDescent="0.25">
      <c r="A2818" t="s">
        <v>10</v>
      </c>
      <c r="B2818">
        <v>3</v>
      </c>
      <c r="C2818">
        <v>10</v>
      </c>
      <c r="D2818">
        <v>100</v>
      </c>
      <c r="E2818">
        <v>0</v>
      </c>
      <c r="F2818">
        <v>0</v>
      </c>
      <c r="G2818" s="1">
        <v>43382</v>
      </c>
      <c r="H2818" t="s">
        <v>11</v>
      </c>
    </row>
    <row r="2819" spans="1:8" x14ac:dyDescent="0.25">
      <c r="A2819" t="s">
        <v>10</v>
      </c>
      <c r="B2819">
        <v>10</v>
      </c>
      <c r="C2819">
        <v>10</v>
      </c>
      <c r="D2819">
        <v>0</v>
      </c>
      <c r="E2819">
        <v>0</v>
      </c>
      <c r="F2819">
        <v>100</v>
      </c>
      <c r="G2819" s="1">
        <v>43382</v>
      </c>
      <c r="H2819" t="s">
        <v>11</v>
      </c>
    </row>
    <row r="2820" spans="1:8" x14ac:dyDescent="0.25">
      <c r="A2820" t="s">
        <v>10</v>
      </c>
      <c r="B2820">
        <v>2</v>
      </c>
      <c r="C2820">
        <v>10</v>
      </c>
      <c r="D2820">
        <v>100</v>
      </c>
      <c r="E2820">
        <v>0</v>
      </c>
      <c r="F2820">
        <v>0</v>
      </c>
      <c r="G2820" s="1">
        <v>43382</v>
      </c>
      <c r="H2820" t="s">
        <v>11</v>
      </c>
    </row>
    <row r="2821" spans="1:8" x14ac:dyDescent="0.25">
      <c r="A2821" t="s">
        <v>10</v>
      </c>
      <c r="B2821">
        <v>1</v>
      </c>
      <c r="C2821">
        <v>10</v>
      </c>
      <c r="D2821">
        <v>100</v>
      </c>
      <c r="E2821">
        <v>0</v>
      </c>
      <c r="F2821">
        <v>0</v>
      </c>
      <c r="G2821" s="1">
        <v>43382</v>
      </c>
      <c r="H2821" t="s">
        <v>11</v>
      </c>
    </row>
    <row r="2822" spans="1:8" x14ac:dyDescent="0.25">
      <c r="A2822" t="s">
        <v>10</v>
      </c>
      <c r="B2822">
        <v>12</v>
      </c>
      <c r="C2822">
        <v>10</v>
      </c>
      <c r="D2822">
        <v>0</v>
      </c>
      <c r="E2822">
        <v>0</v>
      </c>
      <c r="F2822">
        <v>120</v>
      </c>
      <c r="G2822" s="1">
        <v>43382</v>
      </c>
      <c r="H2822" t="s">
        <v>11</v>
      </c>
    </row>
    <row r="2823" spans="1:8" x14ac:dyDescent="0.25">
      <c r="A2823" t="s">
        <v>10</v>
      </c>
      <c r="B2823">
        <v>2</v>
      </c>
      <c r="C2823">
        <v>10</v>
      </c>
      <c r="D2823">
        <v>100</v>
      </c>
      <c r="E2823">
        <v>0</v>
      </c>
      <c r="F2823">
        <v>0</v>
      </c>
      <c r="G2823" s="1">
        <v>43382</v>
      </c>
      <c r="H2823" t="s">
        <v>11</v>
      </c>
    </row>
    <row r="2824" spans="1:8" x14ac:dyDescent="0.25">
      <c r="A2824" t="s">
        <v>10</v>
      </c>
      <c r="B2824">
        <v>30</v>
      </c>
      <c r="C2824">
        <v>10</v>
      </c>
      <c r="D2824">
        <v>0</v>
      </c>
      <c r="E2824">
        <v>0</v>
      </c>
      <c r="F2824">
        <v>300</v>
      </c>
      <c r="G2824" s="1">
        <v>43382</v>
      </c>
      <c r="H2824" t="s">
        <v>11</v>
      </c>
    </row>
    <row r="2825" spans="1:8" x14ac:dyDescent="0.25">
      <c r="A2825" t="s">
        <v>10</v>
      </c>
      <c r="B2825">
        <v>6</v>
      </c>
      <c r="C2825">
        <v>10</v>
      </c>
      <c r="D2825">
        <v>100</v>
      </c>
      <c r="E2825">
        <v>0</v>
      </c>
      <c r="F2825">
        <v>0</v>
      </c>
      <c r="G2825" s="1">
        <v>43382</v>
      </c>
      <c r="H2825" t="s">
        <v>11</v>
      </c>
    </row>
    <row r="2826" spans="1:8" x14ac:dyDescent="0.25">
      <c r="A2826" t="s">
        <v>10</v>
      </c>
      <c r="B2826">
        <v>6</v>
      </c>
      <c r="C2826">
        <v>10</v>
      </c>
      <c r="D2826">
        <v>0</v>
      </c>
      <c r="E2826">
        <v>0</v>
      </c>
      <c r="F2826">
        <v>60</v>
      </c>
      <c r="G2826" s="1">
        <v>43382</v>
      </c>
      <c r="H2826" t="s">
        <v>11</v>
      </c>
    </row>
    <row r="2827" spans="1:8" x14ac:dyDescent="0.25">
      <c r="A2827" t="s">
        <v>10</v>
      </c>
      <c r="B2827">
        <v>1</v>
      </c>
      <c r="C2827">
        <v>10</v>
      </c>
      <c r="D2827">
        <v>100</v>
      </c>
      <c r="E2827">
        <v>0</v>
      </c>
      <c r="F2827">
        <v>0</v>
      </c>
      <c r="G2827" s="1">
        <v>43382</v>
      </c>
      <c r="H2827" t="s">
        <v>11</v>
      </c>
    </row>
    <row r="2828" spans="1:8" x14ac:dyDescent="0.25">
      <c r="A2828" t="s">
        <v>10</v>
      </c>
      <c r="B2828">
        <v>3</v>
      </c>
      <c r="C2828">
        <v>10</v>
      </c>
      <c r="D2828">
        <v>0</v>
      </c>
      <c r="E2828">
        <v>0</v>
      </c>
      <c r="F2828">
        <v>30</v>
      </c>
      <c r="G2828" s="1">
        <v>43382</v>
      </c>
      <c r="H2828" t="s">
        <v>11</v>
      </c>
    </row>
    <row r="2829" spans="1:8" x14ac:dyDescent="0.25">
      <c r="A2829" t="s">
        <v>10</v>
      </c>
      <c r="B2829">
        <v>5</v>
      </c>
      <c r="C2829">
        <v>10</v>
      </c>
      <c r="D2829">
        <v>0</v>
      </c>
      <c r="E2829">
        <v>0</v>
      </c>
      <c r="F2829">
        <v>50</v>
      </c>
      <c r="G2829" s="1">
        <v>43382</v>
      </c>
      <c r="H2829" t="s">
        <v>11</v>
      </c>
    </row>
    <row r="2830" spans="1:8" x14ac:dyDescent="0.25">
      <c r="A2830" t="s">
        <v>10</v>
      </c>
      <c r="B2830">
        <v>1</v>
      </c>
      <c r="C2830">
        <v>10</v>
      </c>
      <c r="D2830">
        <v>100</v>
      </c>
      <c r="E2830">
        <v>0</v>
      </c>
      <c r="F2830">
        <v>0</v>
      </c>
      <c r="G2830" s="1">
        <v>43382</v>
      </c>
      <c r="H2830" t="s">
        <v>11</v>
      </c>
    </row>
    <row r="2831" spans="1:8" x14ac:dyDescent="0.25">
      <c r="A2831" t="s">
        <v>10</v>
      </c>
      <c r="B2831">
        <v>20</v>
      </c>
      <c r="C2831">
        <v>10</v>
      </c>
      <c r="D2831">
        <v>0</v>
      </c>
      <c r="E2831">
        <v>0</v>
      </c>
      <c r="F2831">
        <v>200</v>
      </c>
      <c r="G2831" s="1">
        <v>43383</v>
      </c>
      <c r="H2831" t="s">
        <v>11</v>
      </c>
    </row>
    <row r="2832" spans="1:8" x14ac:dyDescent="0.25">
      <c r="A2832" t="s">
        <v>10</v>
      </c>
      <c r="B2832">
        <v>4</v>
      </c>
      <c r="C2832">
        <v>10</v>
      </c>
      <c r="D2832">
        <v>100</v>
      </c>
      <c r="E2832">
        <v>0</v>
      </c>
      <c r="F2832">
        <v>0</v>
      </c>
      <c r="G2832" s="1">
        <v>43383</v>
      </c>
      <c r="H2832" t="s">
        <v>11</v>
      </c>
    </row>
    <row r="2833" spans="1:8" x14ac:dyDescent="0.25">
      <c r="A2833" t="s">
        <v>14</v>
      </c>
      <c r="B2833">
        <v>4</v>
      </c>
      <c r="C2833">
        <v>50</v>
      </c>
      <c r="D2833">
        <v>0</v>
      </c>
      <c r="E2833">
        <v>0</v>
      </c>
      <c r="F2833">
        <v>200</v>
      </c>
      <c r="G2833" s="1">
        <v>43383</v>
      </c>
      <c r="H2833" t="s">
        <v>15</v>
      </c>
    </row>
    <row r="2834" spans="1:8" x14ac:dyDescent="0.25">
      <c r="A2834" t="s">
        <v>14</v>
      </c>
      <c r="B2834">
        <v>1</v>
      </c>
      <c r="C2834">
        <v>50</v>
      </c>
      <c r="D2834">
        <v>100</v>
      </c>
      <c r="E2834">
        <v>0</v>
      </c>
      <c r="F2834">
        <v>0</v>
      </c>
      <c r="G2834" s="1">
        <v>43383</v>
      </c>
      <c r="H2834" t="s">
        <v>15</v>
      </c>
    </row>
    <row r="2835" spans="1:8" x14ac:dyDescent="0.25">
      <c r="A2835" t="s">
        <v>20</v>
      </c>
      <c r="B2835">
        <v>3</v>
      </c>
      <c r="C2835">
        <v>0</v>
      </c>
      <c r="D2835">
        <v>0</v>
      </c>
      <c r="E2835">
        <v>0</v>
      </c>
      <c r="F2835">
        <v>0</v>
      </c>
      <c r="G2835" s="1">
        <v>43383</v>
      </c>
      <c r="H2835" t="s">
        <v>21</v>
      </c>
    </row>
    <row r="2836" spans="1:8" x14ac:dyDescent="0.25">
      <c r="A2836" t="s">
        <v>10</v>
      </c>
      <c r="B2836">
        <v>1</v>
      </c>
      <c r="C2836">
        <v>10</v>
      </c>
      <c r="D2836">
        <v>0</v>
      </c>
      <c r="E2836">
        <v>0</v>
      </c>
      <c r="F2836">
        <v>10</v>
      </c>
      <c r="G2836" s="1">
        <v>43383</v>
      </c>
      <c r="H2836" t="s">
        <v>11</v>
      </c>
    </row>
    <row r="2837" spans="1:8" x14ac:dyDescent="0.25">
      <c r="A2837" t="s">
        <v>10</v>
      </c>
      <c r="B2837">
        <v>10</v>
      </c>
      <c r="C2837">
        <v>10</v>
      </c>
      <c r="D2837">
        <v>0</v>
      </c>
      <c r="E2837">
        <v>0</v>
      </c>
      <c r="F2837">
        <v>100</v>
      </c>
      <c r="G2837" s="1">
        <v>43383</v>
      </c>
      <c r="H2837" t="s">
        <v>11</v>
      </c>
    </row>
    <row r="2838" spans="1:8" x14ac:dyDescent="0.25">
      <c r="A2838" t="s">
        <v>10</v>
      </c>
      <c r="B2838">
        <v>2</v>
      </c>
      <c r="C2838">
        <v>10</v>
      </c>
      <c r="D2838">
        <v>100</v>
      </c>
      <c r="E2838">
        <v>0</v>
      </c>
      <c r="F2838">
        <v>0</v>
      </c>
      <c r="G2838" s="1">
        <v>43383</v>
      </c>
      <c r="H2838" t="s">
        <v>11</v>
      </c>
    </row>
    <row r="2839" spans="1:8" x14ac:dyDescent="0.25">
      <c r="A2839" t="s">
        <v>10</v>
      </c>
      <c r="B2839">
        <v>10</v>
      </c>
      <c r="C2839">
        <v>10</v>
      </c>
      <c r="D2839">
        <v>0</v>
      </c>
      <c r="E2839">
        <v>0</v>
      </c>
      <c r="F2839">
        <v>100</v>
      </c>
      <c r="G2839" s="1">
        <v>43383</v>
      </c>
      <c r="H2839" t="s">
        <v>11</v>
      </c>
    </row>
    <row r="2840" spans="1:8" x14ac:dyDescent="0.25">
      <c r="A2840" t="s">
        <v>10</v>
      </c>
      <c r="B2840">
        <v>2</v>
      </c>
      <c r="C2840">
        <v>10</v>
      </c>
      <c r="D2840">
        <v>100</v>
      </c>
      <c r="E2840">
        <v>0</v>
      </c>
      <c r="F2840">
        <v>0</v>
      </c>
      <c r="G2840" s="1">
        <v>43383</v>
      </c>
      <c r="H2840" t="s">
        <v>11</v>
      </c>
    </row>
    <row r="2841" spans="1:8" x14ac:dyDescent="0.25">
      <c r="A2841" t="s">
        <v>22</v>
      </c>
      <c r="B2841">
        <v>5</v>
      </c>
      <c r="C2841">
        <v>5</v>
      </c>
      <c r="D2841">
        <v>0</v>
      </c>
      <c r="E2841">
        <v>0</v>
      </c>
      <c r="F2841">
        <v>25</v>
      </c>
      <c r="G2841" s="1">
        <v>43384</v>
      </c>
      <c r="H2841" t="s">
        <v>13</v>
      </c>
    </row>
    <row r="2842" spans="1:8" x14ac:dyDescent="0.25">
      <c r="A2842" t="s">
        <v>22</v>
      </c>
      <c r="B2842">
        <v>1</v>
      </c>
      <c r="C2842">
        <v>5</v>
      </c>
      <c r="D2842">
        <v>100</v>
      </c>
      <c r="E2842">
        <v>0</v>
      </c>
      <c r="F2842">
        <v>0</v>
      </c>
      <c r="G2842" s="1">
        <v>43384</v>
      </c>
      <c r="H2842" t="s">
        <v>13</v>
      </c>
    </row>
    <row r="2843" spans="1:8" x14ac:dyDescent="0.25">
      <c r="A2843" t="s">
        <v>22</v>
      </c>
      <c r="B2843">
        <v>1</v>
      </c>
      <c r="C2843">
        <v>5.83</v>
      </c>
      <c r="D2843">
        <v>0</v>
      </c>
      <c r="E2843">
        <v>0</v>
      </c>
      <c r="F2843">
        <v>5.83</v>
      </c>
      <c r="G2843" s="1">
        <v>43384</v>
      </c>
      <c r="H2843" t="s">
        <v>19</v>
      </c>
    </row>
    <row r="2844" spans="1:8" x14ac:dyDescent="0.25">
      <c r="A2844" t="s">
        <v>22</v>
      </c>
      <c r="B2844">
        <v>5</v>
      </c>
      <c r="C2844">
        <v>5.83</v>
      </c>
      <c r="D2844">
        <v>0</v>
      </c>
      <c r="E2844">
        <v>0</v>
      </c>
      <c r="F2844">
        <v>29.17</v>
      </c>
      <c r="G2844" s="1">
        <v>43384</v>
      </c>
      <c r="H2844" t="s">
        <v>19</v>
      </c>
    </row>
    <row r="2845" spans="1:8" x14ac:dyDescent="0.25">
      <c r="A2845" t="s">
        <v>22</v>
      </c>
      <c r="B2845">
        <v>1</v>
      </c>
      <c r="C2845">
        <v>5.83</v>
      </c>
      <c r="D2845">
        <v>100</v>
      </c>
      <c r="E2845">
        <v>0</v>
      </c>
      <c r="F2845">
        <v>0</v>
      </c>
      <c r="G2845" s="1">
        <v>43384</v>
      </c>
      <c r="H2845" t="s">
        <v>19</v>
      </c>
    </row>
    <row r="2846" spans="1:8" x14ac:dyDescent="0.25">
      <c r="A2846" t="s">
        <v>10</v>
      </c>
      <c r="B2846">
        <v>20</v>
      </c>
      <c r="C2846">
        <v>10</v>
      </c>
      <c r="D2846">
        <v>0</v>
      </c>
      <c r="E2846">
        <v>0</v>
      </c>
      <c r="F2846">
        <v>200</v>
      </c>
      <c r="G2846" s="1">
        <v>43384</v>
      </c>
      <c r="H2846" t="s">
        <v>11</v>
      </c>
    </row>
    <row r="2847" spans="1:8" x14ac:dyDescent="0.25">
      <c r="A2847" t="s">
        <v>10</v>
      </c>
      <c r="B2847">
        <v>4</v>
      </c>
      <c r="C2847">
        <v>10</v>
      </c>
      <c r="D2847">
        <v>100</v>
      </c>
      <c r="E2847">
        <v>0</v>
      </c>
      <c r="F2847">
        <v>0</v>
      </c>
      <c r="G2847" s="1">
        <v>43384</v>
      </c>
      <c r="H2847" t="s">
        <v>11</v>
      </c>
    </row>
    <row r="2848" spans="1:8" x14ac:dyDescent="0.25">
      <c r="A2848" t="s">
        <v>10</v>
      </c>
      <c r="B2848">
        <v>12</v>
      </c>
      <c r="C2848">
        <v>10</v>
      </c>
      <c r="D2848">
        <v>0</v>
      </c>
      <c r="E2848">
        <v>0</v>
      </c>
      <c r="F2848">
        <v>120</v>
      </c>
      <c r="G2848" s="1">
        <v>43385</v>
      </c>
      <c r="H2848" t="s">
        <v>11</v>
      </c>
    </row>
    <row r="2849" spans="1:8" x14ac:dyDescent="0.25">
      <c r="A2849" t="s">
        <v>10</v>
      </c>
      <c r="B2849">
        <v>2</v>
      </c>
      <c r="C2849">
        <v>10</v>
      </c>
      <c r="D2849">
        <v>100</v>
      </c>
      <c r="E2849">
        <v>0</v>
      </c>
      <c r="F2849">
        <v>0</v>
      </c>
      <c r="G2849" s="1">
        <v>43385</v>
      </c>
      <c r="H2849" t="s">
        <v>11</v>
      </c>
    </row>
    <row r="2850" spans="1:8" x14ac:dyDescent="0.25">
      <c r="A2850" t="s">
        <v>14</v>
      </c>
      <c r="B2850">
        <v>3</v>
      </c>
      <c r="C2850">
        <v>50</v>
      </c>
      <c r="D2850">
        <v>0</v>
      </c>
      <c r="E2850">
        <v>0</v>
      </c>
      <c r="F2850">
        <v>150</v>
      </c>
      <c r="G2850" s="1">
        <v>43385</v>
      </c>
      <c r="H2850" t="s">
        <v>15</v>
      </c>
    </row>
    <row r="2851" spans="1:8" x14ac:dyDescent="0.25">
      <c r="A2851" t="s">
        <v>10</v>
      </c>
      <c r="B2851">
        <v>5</v>
      </c>
      <c r="C2851">
        <v>10</v>
      </c>
      <c r="D2851">
        <v>0</v>
      </c>
      <c r="E2851">
        <v>0</v>
      </c>
      <c r="F2851">
        <v>50</v>
      </c>
      <c r="G2851" s="1">
        <v>43385</v>
      </c>
      <c r="H2851" t="s">
        <v>11</v>
      </c>
    </row>
    <row r="2852" spans="1:8" x14ac:dyDescent="0.25">
      <c r="A2852" t="s">
        <v>10</v>
      </c>
      <c r="B2852">
        <v>1</v>
      </c>
      <c r="C2852">
        <v>10</v>
      </c>
      <c r="D2852">
        <v>100</v>
      </c>
      <c r="E2852">
        <v>0</v>
      </c>
      <c r="F2852">
        <v>0</v>
      </c>
      <c r="G2852" s="1">
        <v>43385</v>
      </c>
      <c r="H2852" t="s">
        <v>11</v>
      </c>
    </row>
    <row r="2853" spans="1:8" x14ac:dyDescent="0.25">
      <c r="A2853" t="s">
        <v>10</v>
      </c>
      <c r="B2853">
        <v>6</v>
      </c>
      <c r="C2853">
        <v>10</v>
      </c>
      <c r="D2853">
        <v>0</v>
      </c>
      <c r="E2853">
        <v>0</v>
      </c>
      <c r="F2853">
        <v>60</v>
      </c>
      <c r="G2853" s="1">
        <v>43385</v>
      </c>
      <c r="H2853" t="s">
        <v>11</v>
      </c>
    </row>
    <row r="2854" spans="1:8" x14ac:dyDescent="0.25">
      <c r="A2854" t="s">
        <v>10</v>
      </c>
      <c r="B2854">
        <v>1</v>
      </c>
      <c r="C2854">
        <v>10</v>
      </c>
      <c r="D2854">
        <v>100</v>
      </c>
      <c r="E2854">
        <v>0</v>
      </c>
      <c r="F2854">
        <v>0</v>
      </c>
      <c r="G2854" s="1">
        <v>43385</v>
      </c>
      <c r="H2854" t="s">
        <v>11</v>
      </c>
    </row>
    <row r="2855" spans="1:8" x14ac:dyDescent="0.25">
      <c r="A2855" t="s">
        <v>10</v>
      </c>
      <c r="B2855">
        <v>10</v>
      </c>
      <c r="C2855">
        <v>10</v>
      </c>
      <c r="D2855">
        <v>0</v>
      </c>
      <c r="E2855">
        <v>0</v>
      </c>
      <c r="F2855">
        <v>100</v>
      </c>
      <c r="G2855" s="1">
        <v>43388</v>
      </c>
      <c r="H2855" t="s">
        <v>11</v>
      </c>
    </row>
    <row r="2856" spans="1:8" x14ac:dyDescent="0.25">
      <c r="A2856" t="s">
        <v>10</v>
      </c>
      <c r="B2856">
        <v>2</v>
      </c>
      <c r="C2856">
        <v>10</v>
      </c>
      <c r="D2856">
        <v>100</v>
      </c>
      <c r="E2856">
        <v>0</v>
      </c>
      <c r="F2856">
        <v>0</v>
      </c>
      <c r="G2856" s="1">
        <v>43388</v>
      </c>
      <c r="H2856" t="s">
        <v>11</v>
      </c>
    </row>
    <row r="2857" spans="1:8" x14ac:dyDescent="0.25">
      <c r="A2857" t="s">
        <v>10</v>
      </c>
      <c r="B2857">
        <v>15</v>
      </c>
      <c r="C2857">
        <v>10</v>
      </c>
      <c r="D2857">
        <v>0</v>
      </c>
      <c r="E2857">
        <v>0</v>
      </c>
      <c r="F2857">
        <v>150</v>
      </c>
      <c r="G2857" s="1">
        <v>43388</v>
      </c>
      <c r="H2857" t="s">
        <v>11</v>
      </c>
    </row>
    <row r="2858" spans="1:8" x14ac:dyDescent="0.25">
      <c r="A2858" t="s">
        <v>10</v>
      </c>
      <c r="B2858">
        <v>3</v>
      </c>
      <c r="C2858">
        <v>10</v>
      </c>
      <c r="D2858">
        <v>100</v>
      </c>
      <c r="E2858">
        <v>0</v>
      </c>
      <c r="F2858">
        <v>0</v>
      </c>
      <c r="G2858" s="1">
        <v>43388</v>
      </c>
      <c r="H2858" t="s">
        <v>11</v>
      </c>
    </row>
    <row r="2859" spans="1:8" x14ac:dyDescent="0.25">
      <c r="A2859" t="s">
        <v>14</v>
      </c>
      <c r="B2859">
        <v>2</v>
      </c>
      <c r="C2859">
        <v>50</v>
      </c>
      <c r="D2859">
        <v>0</v>
      </c>
      <c r="E2859">
        <v>0</v>
      </c>
      <c r="F2859">
        <v>100</v>
      </c>
      <c r="G2859" s="1">
        <v>43388</v>
      </c>
      <c r="H2859" t="s">
        <v>15</v>
      </c>
    </row>
    <row r="2860" spans="1:8" x14ac:dyDescent="0.25">
      <c r="A2860" t="s">
        <v>10</v>
      </c>
      <c r="B2860">
        <v>10</v>
      </c>
      <c r="C2860">
        <v>10</v>
      </c>
      <c r="D2860">
        <v>0</v>
      </c>
      <c r="E2860">
        <v>0</v>
      </c>
      <c r="F2860">
        <v>100</v>
      </c>
      <c r="G2860" s="1">
        <v>43388</v>
      </c>
      <c r="H2860" t="s">
        <v>11</v>
      </c>
    </row>
    <row r="2861" spans="1:8" x14ac:dyDescent="0.25">
      <c r="A2861" t="s">
        <v>10</v>
      </c>
      <c r="B2861">
        <v>2</v>
      </c>
      <c r="C2861">
        <v>10</v>
      </c>
      <c r="D2861">
        <v>100</v>
      </c>
      <c r="E2861">
        <v>0</v>
      </c>
      <c r="F2861">
        <v>0</v>
      </c>
      <c r="G2861" s="1">
        <v>43388</v>
      </c>
      <c r="H2861" t="s">
        <v>11</v>
      </c>
    </row>
    <row r="2862" spans="1:8" x14ac:dyDescent="0.25">
      <c r="A2862" t="s">
        <v>10</v>
      </c>
      <c r="B2862">
        <v>10</v>
      </c>
      <c r="C2862">
        <v>10</v>
      </c>
      <c r="D2862">
        <v>0</v>
      </c>
      <c r="E2862">
        <v>0</v>
      </c>
      <c r="F2862">
        <v>100</v>
      </c>
      <c r="G2862" s="1">
        <v>43389</v>
      </c>
      <c r="H2862" t="s">
        <v>11</v>
      </c>
    </row>
    <row r="2863" spans="1:8" x14ac:dyDescent="0.25">
      <c r="A2863" t="s">
        <v>10</v>
      </c>
      <c r="B2863">
        <v>2</v>
      </c>
      <c r="C2863">
        <v>10</v>
      </c>
      <c r="D2863">
        <v>100</v>
      </c>
      <c r="E2863">
        <v>0</v>
      </c>
      <c r="F2863">
        <v>0</v>
      </c>
      <c r="G2863" s="1">
        <v>43389</v>
      </c>
      <c r="H2863" t="s">
        <v>11</v>
      </c>
    </row>
    <row r="2864" spans="1:8" x14ac:dyDescent="0.25">
      <c r="A2864" t="s">
        <v>10</v>
      </c>
      <c r="B2864">
        <v>10</v>
      </c>
      <c r="C2864">
        <v>10</v>
      </c>
      <c r="D2864">
        <v>0</v>
      </c>
      <c r="E2864">
        <v>0</v>
      </c>
      <c r="F2864">
        <v>100</v>
      </c>
      <c r="G2864" s="1">
        <v>43389</v>
      </c>
      <c r="H2864" t="s">
        <v>11</v>
      </c>
    </row>
    <row r="2865" spans="1:8" x14ac:dyDescent="0.25">
      <c r="A2865" t="s">
        <v>10</v>
      </c>
      <c r="B2865">
        <v>2</v>
      </c>
      <c r="C2865">
        <v>10</v>
      </c>
      <c r="D2865">
        <v>100</v>
      </c>
      <c r="E2865">
        <v>0</v>
      </c>
      <c r="F2865">
        <v>0</v>
      </c>
      <c r="G2865" s="1">
        <v>43389</v>
      </c>
      <c r="H2865" t="s">
        <v>11</v>
      </c>
    </row>
    <row r="2866" spans="1:8" x14ac:dyDescent="0.25">
      <c r="A2866" t="s">
        <v>10</v>
      </c>
      <c r="B2866">
        <v>20</v>
      </c>
      <c r="C2866">
        <v>10</v>
      </c>
      <c r="D2866">
        <v>0</v>
      </c>
      <c r="E2866">
        <v>0</v>
      </c>
      <c r="F2866">
        <v>200</v>
      </c>
      <c r="G2866" s="1">
        <v>43389</v>
      </c>
      <c r="H2866" t="s">
        <v>11</v>
      </c>
    </row>
    <row r="2867" spans="1:8" x14ac:dyDescent="0.25">
      <c r="A2867" t="s">
        <v>10</v>
      </c>
      <c r="B2867">
        <v>4</v>
      </c>
      <c r="C2867">
        <v>10</v>
      </c>
      <c r="D2867">
        <v>100</v>
      </c>
      <c r="E2867">
        <v>0</v>
      </c>
      <c r="F2867">
        <v>0</v>
      </c>
      <c r="G2867" s="1">
        <v>43389</v>
      </c>
      <c r="H2867" t="s">
        <v>11</v>
      </c>
    </row>
    <row r="2868" spans="1:8" x14ac:dyDescent="0.25">
      <c r="A2868" t="s">
        <v>10</v>
      </c>
      <c r="B2868">
        <v>4</v>
      </c>
      <c r="C2868">
        <v>10</v>
      </c>
      <c r="D2868">
        <v>0</v>
      </c>
      <c r="E2868">
        <v>0</v>
      </c>
      <c r="F2868">
        <v>40</v>
      </c>
      <c r="G2868" s="1">
        <v>43389</v>
      </c>
      <c r="H2868" t="s">
        <v>11</v>
      </c>
    </row>
    <row r="2869" spans="1:8" x14ac:dyDescent="0.25">
      <c r="A2869" t="s">
        <v>10</v>
      </c>
      <c r="B2869">
        <v>5</v>
      </c>
      <c r="C2869">
        <v>10</v>
      </c>
      <c r="D2869">
        <v>0</v>
      </c>
      <c r="E2869">
        <v>0</v>
      </c>
      <c r="F2869">
        <v>50</v>
      </c>
      <c r="G2869" s="1">
        <v>43390</v>
      </c>
      <c r="H2869" t="s">
        <v>11</v>
      </c>
    </row>
    <row r="2870" spans="1:8" x14ac:dyDescent="0.25">
      <c r="A2870" t="s">
        <v>10</v>
      </c>
      <c r="B2870">
        <v>1</v>
      </c>
      <c r="C2870">
        <v>10</v>
      </c>
      <c r="D2870">
        <v>100</v>
      </c>
      <c r="E2870">
        <v>0</v>
      </c>
      <c r="F2870">
        <v>0</v>
      </c>
      <c r="G2870" s="1">
        <v>43390</v>
      </c>
      <c r="H2870" t="s">
        <v>11</v>
      </c>
    </row>
    <row r="2871" spans="1:8" x14ac:dyDescent="0.25">
      <c r="A2871" t="s">
        <v>22</v>
      </c>
      <c r="B2871">
        <v>2</v>
      </c>
      <c r="C2871">
        <v>50</v>
      </c>
      <c r="D2871">
        <v>0</v>
      </c>
      <c r="E2871">
        <v>0</v>
      </c>
      <c r="F2871">
        <v>100</v>
      </c>
      <c r="G2871" s="1">
        <v>43390</v>
      </c>
      <c r="H2871" t="s">
        <v>15</v>
      </c>
    </row>
    <row r="2872" spans="1:8" x14ac:dyDescent="0.25">
      <c r="A2872" t="s">
        <v>10</v>
      </c>
      <c r="B2872">
        <v>5</v>
      </c>
      <c r="C2872">
        <v>10</v>
      </c>
      <c r="D2872">
        <v>0</v>
      </c>
      <c r="E2872">
        <v>0</v>
      </c>
      <c r="F2872">
        <v>50</v>
      </c>
      <c r="G2872" s="1">
        <v>43390</v>
      </c>
      <c r="H2872" t="s">
        <v>11</v>
      </c>
    </row>
    <row r="2873" spans="1:8" x14ac:dyDescent="0.25">
      <c r="A2873" t="s">
        <v>10</v>
      </c>
      <c r="B2873">
        <v>1</v>
      </c>
      <c r="C2873">
        <v>10</v>
      </c>
      <c r="D2873">
        <v>100</v>
      </c>
      <c r="E2873">
        <v>0</v>
      </c>
      <c r="F2873">
        <v>0</v>
      </c>
      <c r="G2873" s="1">
        <v>43390</v>
      </c>
      <c r="H2873" t="s">
        <v>11</v>
      </c>
    </row>
    <row r="2874" spans="1:8" x14ac:dyDescent="0.25">
      <c r="A2874" t="s">
        <v>10</v>
      </c>
      <c r="B2874">
        <v>3</v>
      </c>
      <c r="C2874">
        <v>10</v>
      </c>
      <c r="D2874">
        <v>0</v>
      </c>
      <c r="E2874">
        <v>0</v>
      </c>
      <c r="F2874">
        <v>30</v>
      </c>
      <c r="G2874" s="1">
        <v>43390</v>
      </c>
      <c r="H2874" t="s">
        <v>11</v>
      </c>
    </row>
    <row r="2875" spans="1:8" x14ac:dyDescent="0.25">
      <c r="A2875" t="s">
        <v>10</v>
      </c>
      <c r="B2875">
        <v>5</v>
      </c>
      <c r="C2875">
        <v>10</v>
      </c>
      <c r="D2875">
        <v>0</v>
      </c>
      <c r="E2875">
        <v>0</v>
      </c>
      <c r="F2875">
        <v>50</v>
      </c>
      <c r="G2875" s="1">
        <v>43391</v>
      </c>
      <c r="H2875" t="s">
        <v>11</v>
      </c>
    </row>
    <row r="2876" spans="1:8" x14ac:dyDescent="0.25">
      <c r="A2876" t="s">
        <v>10</v>
      </c>
      <c r="B2876">
        <v>1</v>
      </c>
      <c r="C2876">
        <v>10</v>
      </c>
      <c r="D2876">
        <v>100</v>
      </c>
      <c r="E2876">
        <v>0</v>
      </c>
      <c r="F2876">
        <v>0</v>
      </c>
      <c r="G2876" s="1">
        <v>43391</v>
      </c>
      <c r="H2876" t="s">
        <v>11</v>
      </c>
    </row>
    <row r="2877" spans="1:8" x14ac:dyDescent="0.25">
      <c r="A2877" t="s">
        <v>22</v>
      </c>
      <c r="B2877">
        <v>5</v>
      </c>
      <c r="C2877">
        <v>5.83</v>
      </c>
      <c r="D2877">
        <v>0</v>
      </c>
      <c r="E2877">
        <v>0</v>
      </c>
      <c r="F2877">
        <v>29.17</v>
      </c>
      <c r="G2877" s="1">
        <v>43391</v>
      </c>
      <c r="H2877" t="s">
        <v>19</v>
      </c>
    </row>
    <row r="2878" spans="1:8" x14ac:dyDescent="0.25">
      <c r="A2878" t="s">
        <v>22</v>
      </c>
      <c r="B2878">
        <v>1</v>
      </c>
      <c r="C2878">
        <v>5.83</v>
      </c>
      <c r="D2878">
        <v>100</v>
      </c>
      <c r="E2878">
        <v>0</v>
      </c>
      <c r="F2878">
        <v>0</v>
      </c>
      <c r="G2878" s="1">
        <v>43391</v>
      </c>
      <c r="H2878" t="s">
        <v>19</v>
      </c>
    </row>
    <row r="2879" spans="1:8" x14ac:dyDescent="0.25">
      <c r="A2879" t="s">
        <v>10</v>
      </c>
      <c r="B2879">
        <v>10</v>
      </c>
      <c r="C2879">
        <v>10</v>
      </c>
      <c r="D2879">
        <v>0</v>
      </c>
      <c r="E2879">
        <v>0</v>
      </c>
      <c r="F2879">
        <v>100</v>
      </c>
      <c r="G2879" s="1">
        <v>43391</v>
      </c>
      <c r="H2879" t="s">
        <v>11</v>
      </c>
    </row>
    <row r="2880" spans="1:8" x14ac:dyDescent="0.25">
      <c r="A2880" t="s">
        <v>10</v>
      </c>
      <c r="B2880">
        <v>2</v>
      </c>
      <c r="C2880">
        <v>10</v>
      </c>
      <c r="D2880">
        <v>100</v>
      </c>
      <c r="E2880">
        <v>0</v>
      </c>
      <c r="F2880">
        <v>0</v>
      </c>
      <c r="G2880" s="1">
        <v>43391</v>
      </c>
      <c r="H2880" t="s">
        <v>11</v>
      </c>
    </row>
    <row r="2881" spans="1:8" x14ac:dyDescent="0.25">
      <c r="A2881" t="s">
        <v>10</v>
      </c>
      <c r="B2881">
        <v>7</v>
      </c>
      <c r="C2881">
        <v>10</v>
      </c>
      <c r="D2881">
        <v>0</v>
      </c>
      <c r="E2881">
        <v>0</v>
      </c>
      <c r="F2881">
        <v>70</v>
      </c>
      <c r="G2881" s="1">
        <v>43391</v>
      </c>
      <c r="H2881" t="s">
        <v>11</v>
      </c>
    </row>
    <row r="2882" spans="1:8" x14ac:dyDescent="0.25">
      <c r="A2882" t="s">
        <v>10</v>
      </c>
      <c r="B2882">
        <v>1</v>
      </c>
      <c r="C2882">
        <v>10</v>
      </c>
      <c r="D2882">
        <v>100</v>
      </c>
      <c r="E2882">
        <v>0</v>
      </c>
      <c r="F2882">
        <v>0</v>
      </c>
      <c r="G2882" s="1">
        <v>43391</v>
      </c>
      <c r="H2882" t="s">
        <v>11</v>
      </c>
    </row>
    <row r="2883" spans="1:8" x14ac:dyDescent="0.25">
      <c r="A2883" t="s">
        <v>20</v>
      </c>
      <c r="B2883">
        <v>1</v>
      </c>
      <c r="C2883">
        <v>0</v>
      </c>
      <c r="D2883">
        <v>0</v>
      </c>
      <c r="E2883">
        <v>0</v>
      </c>
      <c r="F2883">
        <v>0</v>
      </c>
      <c r="G2883" s="1">
        <v>43392</v>
      </c>
      <c r="H2883" t="s">
        <v>21</v>
      </c>
    </row>
    <row r="2884" spans="1:8" x14ac:dyDescent="0.25">
      <c r="A2884" t="s">
        <v>10</v>
      </c>
      <c r="B2884">
        <v>6</v>
      </c>
      <c r="C2884">
        <v>10</v>
      </c>
      <c r="D2884">
        <v>0</v>
      </c>
      <c r="E2884">
        <v>0</v>
      </c>
      <c r="F2884">
        <v>60</v>
      </c>
      <c r="G2884" s="1">
        <v>43395</v>
      </c>
      <c r="H2884" t="s">
        <v>11</v>
      </c>
    </row>
    <row r="2885" spans="1:8" x14ac:dyDescent="0.25">
      <c r="A2885" t="s">
        <v>10</v>
      </c>
      <c r="B2885">
        <v>7</v>
      </c>
      <c r="C2885">
        <v>10</v>
      </c>
      <c r="D2885">
        <v>0</v>
      </c>
      <c r="E2885">
        <v>0</v>
      </c>
      <c r="F2885">
        <v>70</v>
      </c>
      <c r="G2885" s="1">
        <v>43395</v>
      </c>
      <c r="H2885" t="s">
        <v>11</v>
      </c>
    </row>
    <row r="2886" spans="1:8" x14ac:dyDescent="0.25">
      <c r="A2886" t="s">
        <v>10</v>
      </c>
      <c r="B2886">
        <v>1</v>
      </c>
      <c r="C2886">
        <v>10</v>
      </c>
      <c r="D2886">
        <v>100</v>
      </c>
      <c r="E2886">
        <v>0</v>
      </c>
      <c r="F2886">
        <v>0</v>
      </c>
      <c r="G2886" s="1">
        <v>43395</v>
      </c>
      <c r="H2886" t="s">
        <v>11</v>
      </c>
    </row>
    <row r="2887" spans="1:8" x14ac:dyDescent="0.25">
      <c r="A2887" t="s">
        <v>10</v>
      </c>
      <c r="B2887">
        <v>10</v>
      </c>
      <c r="C2887">
        <v>10</v>
      </c>
      <c r="D2887">
        <v>0</v>
      </c>
      <c r="E2887">
        <v>0</v>
      </c>
      <c r="F2887">
        <v>100</v>
      </c>
      <c r="G2887" s="1">
        <v>43395</v>
      </c>
      <c r="H2887" t="s">
        <v>11</v>
      </c>
    </row>
    <row r="2888" spans="1:8" x14ac:dyDescent="0.25">
      <c r="A2888" t="s">
        <v>10</v>
      </c>
      <c r="B2888">
        <v>2</v>
      </c>
      <c r="C2888">
        <v>10</v>
      </c>
      <c r="D2888">
        <v>100</v>
      </c>
      <c r="E2888">
        <v>0</v>
      </c>
      <c r="F2888">
        <v>0</v>
      </c>
      <c r="G2888" s="1">
        <v>43395</v>
      </c>
      <c r="H2888" t="s">
        <v>11</v>
      </c>
    </row>
    <row r="2889" spans="1:8" x14ac:dyDescent="0.25">
      <c r="A2889" t="s">
        <v>10</v>
      </c>
      <c r="B2889">
        <v>12</v>
      </c>
      <c r="C2889">
        <v>10</v>
      </c>
      <c r="D2889">
        <v>0</v>
      </c>
      <c r="E2889">
        <v>0</v>
      </c>
      <c r="F2889">
        <v>120</v>
      </c>
      <c r="G2889" s="1">
        <v>43395</v>
      </c>
      <c r="H2889" t="s">
        <v>11</v>
      </c>
    </row>
    <row r="2890" spans="1:8" x14ac:dyDescent="0.25">
      <c r="A2890" t="s">
        <v>10</v>
      </c>
      <c r="B2890">
        <v>2</v>
      </c>
      <c r="C2890">
        <v>10</v>
      </c>
      <c r="D2890">
        <v>100</v>
      </c>
      <c r="E2890">
        <v>0</v>
      </c>
      <c r="F2890">
        <v>0</v>
      </c>
      <c r="G2890" s="1">
        <v>43395</v>
      </c>
      <c r="H2890" t="s">
        <v>11</v>
      </c>
    </row>
    <row r="2891" spans="1:8" x14ac:dyDescent="0.25">
      <c r="A2891" t="s">
        <v>10</v>
      </c>
      <c r="B2891">
        <v>5</v>
      </c>
      <c r="C2891">
        <v>10</v>
      </c>
      <c r="D2891">
        <v>0</v>
      </c>
      <c r="E2891">
        <v>0</v>
      </c>
      <c r="F2891">
        <v>50</v>
      </c>
      <c r="G2891" s="1">
        <v>43395</v>
      </c>
      <c r="H2891" t="s">
        <v>11</v>
      </c>
    </row>
    <row r="2892" spans="1:8" x14ac:dyDescent="0.25">
      <c r="A2892" t="s">
        <v>10</v>
      </c>
      <c r="B2892">
        <v>1</v>
      </c>
      <c r="C2892">
        <v>10</v>
      </c>
      <c r="D2892">
        <v>100</v>
      </c>
      <c r="E2892">
        <v>0</v>
      </c>
      <c r="F2892">
        <v>0</v>
      </c>
      <c r="G2892" s="1">
        <v>43395</v>
      </c>
      <c r="H2892" t="s">
        <v>11</v>
      </c>
    </row>
    <row r="2893" spans="1:8" x14ac:dyDescent="0.25">
      <c r="A2893" t="s">
        <v>14</v>
      </c>
      <c r="B2893">
        <v>1</v>
      </c>
      <c r="C2893">
        <v>50</v>
      </c>
      <c r="D2893">
        <v>0</v>
      </c>
      <c r="E2893">
        <v>0</v>
      </c>
      <c r="F2893">
        <v>50</v>
      </c>
      <c r="G2893" s="1">
        <v>43395</v>
      </c>
      <c r="H2893" t="s">
        <v>15</v>
      </c>
    </row>
    <row r="2894" spans="1:8" x14ac:dyDescent="0.25">
      <c r="A2894" t="s">
        <v>16</v>
      </c>
      <c r="B2894">
        <v>12</v>
      </c>
      <c r="C2894">
        <v>10</v>
      </c>
      <c r="D2894">
        <v>0</v>
      </c>
      <c r="E2894">
        <v>0</v>
      </c>
      <c r="F2894">
        <v>120</v>
      </c>
      <c r="G2894" s="1">
        <v>43395</v>
      </c>
      <c r="H2894" t="s">
        <v>11</v>
      </c>
    </row>
    <row r="2895" spans="1:8" x14ac:dyDescent="0.25">
      <c r="A2895" t="s">
        <v>16</v>
      </c>
      <c r="B2895">
        <v>2</v>
      </c>
      <c r="C2895">
        <v>10</v>
      </c>
      <c r="D2895">
        <v>100</v>
      </c>
      <c r="E2895">
        <v>0</v>
      </c>
      <c r="F2895">
        <v>0</v>
      </c>
      <c r="G2895" s="1">
        <v>43395</v>
      </c>
      <c r="H2895" t="s">
        <v>11</v>
      </c>
    </row>
    <row r="2896" spans="1:8" x14ac:dyDescent="0.25">
      <c r="A2896" t="s">
        <v>10</v>
      </c>
      <c r="B2896">
        <v>20</v>
      </c>
      <c r="C2896">
        <v>10</v>
      </c>
      <c r="D2896">
        <v>0</v>
      </c>
      <c r="E2896">
        <v>0</v>
      </c>
      <c r="F2896">
        <v>200</v>
      </c>
      <c r="G2896" s="1">
        <v>43395</v>
      </c>
      <c r="H2896" t="s">
        <v>11</v>
      </c>
    </row>
    <row r="2897" spans="1:8" x14ac:dyDescent="0.25">
      <c r="A2897" t="s">
        <v>10</v>
      </c>
      <c r="B2897">
        <v>4</v>
      </c>
      <c r="C2897">
        <v>10</v>
      </c>
      <c r="D2897">
        <v>100</v>
      </c>
      <c r="E2897">
        <v>0</v>
      </c>
      <c r="F2897">
        <v>0</v>
      </c>
      <c r="G2897" s="1">
        <v>43395</v>
      </c>
      <c r="H2897" t="s">
        <v>11</v>
      </c>
    </row>
    <row r="2898" spans="1:8" x14ac:dyDescent="0.25">
      <c r="A2898" t="s">
        <v>20</v>
      </c>
      <c r="B2898">
        <v>3</v>
      </c>
      <c r="C2898">
        <v>0</v>
      </c>
      <c r="D2898">
        <v>0</v>
      </c>
      <c r="E2898">
        <v>0</v>
      </c>
      <c r="F2898">
        <v>0</v>
      </c>
      <c r="G2898" s="1">
        <v>43396</v>
      </c>
      <c r="H2898" t="s">
        <v>21</v>
      </c>
    </row>
    <row r="2899" spans="1:8" x14ac:dyDescent="0.25">
      <c r="A2899" t="s">
        <v>10</v>
      </c>
      <c r="B2899">
        <v>12</v>
      </c>
      <c r="C2899">
        <v>10</v>
      </c>
      <c r="D2899">
        <v>0</v>
      </c>
      <c r="E2899">
        <v>0</v>
      </c>
      <c r="F2899">
        <v>120</v>
      </c>
      <c r="G2899" s="1">
        <v>43396</v>
      </c>
      <c r="H2899" t="s">
        <v>11</v>
      </c>
    </row>
    <row r="2900" spans="1:8" x14ac:dyDescent="0.25">
      <c r="A2900" t="s">
        <v>10</v>
      </c>
      <c r="B2900">
        <v>2</v>
      </c>
      <c r="C2900">
        <v>10</v>
      </c>
      <c r="D2900">
        <v>100</v>
      </c>
      <c r="E2900">
        <v>0</v>
      </c>
      <c r="F2900">
        <v>0</v>
      </c>
      <c r="G2900" s="1">
        <v>43396</v>
      </c>
      <c r="H2900" t="s">
        <v>11</v>
      </c>
    </row>
    <row r="2901" spans="1:8" x14ac:dyDescent="0.25">
      <c r="A2901" t="s">
        <v>10</v>
      </c>
      <c r="B2901">
        <v>10</v>
      </c>
      <c r="C2901">
        <v>10</v>
      </c>
      <c r="D2901">
        <v>0</v>
      </c>
      <c r="E2901">
        <v>0</v>
      </c>
      <c r="F2901">
        <v>100</v>
      </c>
      <c r="G2901" s="1">
        <v>43396</v>
      </c>
      <c r="H2901" t="s">
        <v>11</v>
      </c>
    </row>
    <row r="2902" spans="1:8" x14ac:dyDescent="0.25">
      <c r="A2902" t="s">
        <v>10</v>
      </c>
      <c r="B2902">
        <v>2</v>
      </c>
      <c r="C2902">
        <v>10</v>
      </c>
      <c r="D2902">
        <v>100</v>
      </c>
      <c r="E2902">
        <v>0</v>
      </c>
      <c r="F2902">
        <v>0</v>
      </c>
      <c r="G2902" s="1">
        <v>43396</v>
      </c>
      <c r="H2902" t="s">
        <v>11</v>
      </c>
    </row>
    <row r="2903" spans="1:8" x14ac:dyDescent="0.25">
      <c r="A2903" t="s">
        <v>14</v>
      </c>
      <c r="B2903">
        <v>1</v>
      </c>
      <c r="C2903">
        <v>50</v>
      </c>
      <c r="D2903">
        <v>0</v>
      </c>
      <c r="E2903">
        <v>0</v>
      </c>
      <c r="F2903">
        <v>50</v>
      </c>
      <c r="G2903" s="1">
        <v>43396</v>
      </c>
      <c r="H2903" t="s">
        <v>15</v>
      </c>
    </row>
    <row r="2904" spans="1:8" x14ac:dyDescent="0.25">
      <c r="A2904" t="s">
        <v>10</v>
      </c>
      <c r="B2904">
        <v>9</v>
      </c>
      <c r="C2904">
        <v>10</v>
      </c>
      <c r="D2904">
        <v>0</v>
      </c>
      <c r="E2904">
        <v>0</v>
      </c>
      <c r="F2904">
        <v>90</v>
      </c>
      <c r="G2904" s="1">
        <v>43396</v>
      </c>
      <c r="H2904" t="s">
        <v>11</v>
      </c>
    </row>
    <row r="2905" spans="1:8" x14ac:dyDescent="0.25">
      <c r="A2905" t="s">
        <v>10</v>
      </c>
      <c r="B2905">
        <v>1</v>
      </c>
      <c r="C2905">
        <v>10</v>
      </c>
      <c r="D2905">
        <v>100</v>
      </c>
      <c r="E2905">
        <v>0</v>
      </c>
      <c r="F2905">
        <v>0</v>
      </c>
      <c r="G2905" s="1">
        <v>43396</v>
      </c>
      <c r="H2905" t="s">
        <v>11</v>
      </c>
    </row>
    <row r="2906" spans="1:8" x14ac:dyDescent="0.25">
      <c r="A2906" t="s">
        <v>10</v>
      </c>
      <c r="B2906">
        <v>20</v>
      </c>
      <c r="C2906">
        <v>10</v>
      </c>
      <c r="D2906">
        <v>0</v>
      </c>
      <c r="E2906">
        <v>0</v>
      </c>
      <c r="F2906">
        <v>200</v>
      </c>
      <c r="G2906" s="1">
        <v>43396</v>
      </c>
      <c r="H2906" t="s">
        <v>11</v>
      </c>
    </row>
    <row r="2907" spans="1:8" x14ac:dyDescent="0.25">
      <c r="A2907" t="s">
        <v>10</v>
      </c>
      <c r="B2907">
        <v>4</v>
      </c>
      <c r="C2907">
        <v>10</v>
      </c>
      <c r="D2907">
        <v>100</v>
      </c>
      <c r="E2907">
        <v>0</v>
      </c>
      <c r="F2907">
        <v>0</v>
      </c>
      <c r="G2907" s="1">
        <v>43396</v>
      </c>
      <c r="H2907" t="s">
        <v>11</v>
      </c>
    </row>
    <row r="2908" spans="1:8" x14ac:dyDescent="0.25">
      <c r="A2908" t="s">
        <v>10</v>
      </c>
      <c r="B2908">
        <v>20</v>
      </c>
      <c r="C2908">
        <v>16.670000000000002</v>
      </c>
      <c r="D2908">
        <v>0</v>
      </c>
      <c r="E2908">
        <v>0</v>
      </c>
      <c r="F2908">
        <v>333.33</v>
      </c>
      <c r="G2908" s="1">
        <v>43396</v>
      </c>
      <c r="H2908" t="s">
        <v>11</v>
      </c>
    </row>
    <row r="2909" spans="1:8" x14ac:dyDescent="0.25">
      <c r="A2909" t="s">
        <v>10</v>
      </c>
      <c r="B2909">
        <v>4</v>
      </c>
      <c r="C2909">
        <v>16.670000000000002</v>
      </c>
      <c r="D2909">
        <v>100</v>
      </c>
      <c r="E2909">
        <v>0</v>
      </c>
      <c r="F2909">
        <v>0</v>
      </c>
      <c r="G2909" s="1">
        <v>43396</v>
      </c>
      <c r="H2909" t="s">
        <v>11</v>
      </c>
    </row>
    <row r="2910" spans="1:8" x14ac:dyDescent="0.25">
      <c r="A2910" t="s">
        <v>10</v>
      </c>
      <c r="B2910">
        <v>10</v>
      </c>
      <c r="C2910">
        <v>10</v>
      </c>
      <c r="D2910">
        <v>0</v>
      </c>
      <c r="E2910">
        <v>0</v>
      </c>
      <c r="F2910">
        <v>100</v>
      </c>
      <c r="G2910" s="1">
        <v>43397</v>
      </c>
      <c r="H2910" t="s">
        <v>11</v>
      </c>
    </row>
    <row r="2911" spans="1:8" x14ac:dyDescent="0.25">
      <c r="A2911" t="s">
        <v>10</v>
      </c>
      <c r="B2911">
        <v>2</v>
      </c>
      <c r="C2911">
        <v>10</v>
      </c>
      <c r="D2911">
        <v>100</v>
      </c>
      <c r="E2911">
        <v>0</v>
      </c>
      <c r="F2911">
        <v>0</v>
      </c>
      <c r="G2911" s="1">
        <v>43397</v>
      </c>
      <c r="H2911" t="s">
        <v>11</v>
      </c>
    </row>
    <row r="2912" spans="1:8" x14ac:dyDescent="0.25">
      <c r="A2912" t="s">
        <v>10</v>
      </c>
      <c r="B2912">
        <v>20</v>
      </c>
      <c r="C2912">
        <v>10</v>
      </c>
      <c r="D2912">
        <v>0</v>
      </c>
      <c r="E2912">
        <v>0</v>
      </c>
      <c r="F2912">
        <v>200</v>
      </c>
      <c r="G2912" s="1">
        <v>43397</v>
      </c>
      <c r="H2912" t="s">
        <v>11</v>
      </c>
    </row>
    <row r="2913" spans="1:8" x14ac:dyDescent="0.25">
      <c r="A2913" t="s">
        <v>10</v>
      </c>
      <c r="B2913">
        <v>4</v>
      </c>
      <c r="C2913">
        <v>10</v>
      </c>
      <c r="D2913">
        <v>100</v>
      </c>
      <c r="E2913">
        <v>0</v>
      </c>
      <c r="F2913">
        <v>0</v>
      </c>
      <c r="G2913" s="1">
        <v>43397</v>
      </c>
      <c r="H2913" t="s">
        <v>11</v>
      </c>
    </row>
    <row r="2914" spans="1:8" x14ac:dyDescent="0.25">
      <c r="A2914" t="s">
        <v>10</v>
      </c>
      <c r="B2914">
        <v>5</v>
      </c>
      <c r="C2914">
        <v>10</v>
      </c>
      <c r="D2914">
        <v>0</v>
      </c>
      <c r="E2914">
        <v>0</v>
      </c>
      <c r="F2914">
        <v>50</v>
      </c>
      <c r="G2914" s="1">
        <v>43397</v>
      </c>
      <c r="H2914" t="s">
        <v>11</v>
      </c>
    </row>
    <row r="2915" spans="1:8" x14ac:dyDescent="0.25">
      <c r="A2915" t="s">
        <v>10</v>
      </c>
      <c r="B2915">
        <v>1</v>
      </c>
      <c r="C2915">
        <v>10</v>
      </c>
      <c r="D2915">
        <v>100</v>
      </c>
      <c r="E2915">
        <v>0</v>
      </c>
      <c r="F2915">
        <v>0</v>
      </c>
      <c r="G2915" s="1">
        <v>43397</v>
      </c>
      <c r="H2915" t="s">
        <v>11</v>
      </c>
    </row>
    <row r="2916" spans="1:8" x14ac:dyDescent="0.25">
      <c r="A2916" t="s">
        <v>10</v>
      </c>
      <c r="B2916">
        <v>12</v>
      </c>
      <c r="C2916">
        <v>10</v>
      </c>
      <c r="D2916">
        <v>0</v>
      </c>
      <c r="E2916">
        <v>0</v>
      </c>
      <c r="F2916">
        <v>120</v>
      </c>
      <c r="G2916" s="1">
        <v>43397</v>
      </c>
      <c r="H2916" t="s">
        <v>11</v>
      </c>
    </row>
    <row r="2917" spans="1:8" x14ac:dyDescent="0.25">
      <c r="A2917" t="s">
        <v>10</v>
      </c>
      <c r="B2917">
        <v>2</v>
      </c>
      <c r="C2917">
        <v>10</v>
      </c>
      <c r="D2917">
        <v>100</v>
      </c>
      <c r="E2917">
        <v>0</v>
      </c>
      <c r="F2917">
        <v>0</v>
      </c>
      <c r="G2917" s="1">
        <v>43397</v>
      </c>
      <c r="H2917" t="s">
        <v>11</v>
      </c>
    </row>
    <row r="2918" spans="1:8" x14ac:dyDescent="0.25">
      <c r="A2918" t="s">
        <v>10</v>
      </c>
      <c r="B2918">
        <v>15</v>
      </c>
      <c r="C2918">
        <v>10</v>
      </c>
      <c r="D2918">
        <v>0</v>
      </c>
      <c r="E2918">
        <v>0</v>
      </c>
      <c r="F2918">
        <v>150</v>
      </c>
      <c r="G2918" s="1">
        <v>43397</v>
      </c>
      <c r="H2918" t="s">
        <v>11</v>
      </c>
    </row>
    <row r="2919" spans="1:8" x14ac:dyDescent="0.25">
      <c r="A2919" t="s">
        <v>10</v>
      </c>
      <c r="B2919">
        <v>3</v>
      </c>
      <c r="C2919">
        <v>10</v>
      </c>
      <c r="D2919">
        <v>100</v>
      </c>
      <c r="E2919">
        <v>0</v>
      </c>
      <c r="F2919">
        <v>0</v>
      </c>
      <c r="G2919" s="1">
        <v>43397</v>
      </c>
      <c r="H2919" t="s">
        <v>11</v>
      </c>
    </row>
    <row r="2920" spans="1:8" x14ac:dyDescent="0.25">
      <c r="A2920" t="s">
        <v>20</v>
      </c>
      <c r="B2920">
        <v>1</v>
      </c>
      <c r="C2920">
        <v>0</v>
      </c>
      <c r="D2920">
        <v>0</v>
      </c>
      <c r="E2920">
        <v>0</v>
      </c>
      <c r="F2920">
        <v>0</v>
      </c>
      <c r="G2920" s="1">
        <v>43397</v>
      </c>
      <c r="H2920" t="s">
        <v>21</v>
      </c>
    </row>
    <row r="2921" spans="1:8" x14ac:dyDescent="0.25">
      <c r="A2921" t="s">
        <v>14</v>
      </c>
      <c r="B2921">
        <v>2</v>
      </c>
      <c r="C2921">
        <v>50</v>
      </c>
      <c r="D2921">
        <v>0</v>
      </c>
      <c r="E2921">
        <v>0</v>
      </c>
      <c r="F2921">
        <v>100</v>
      </c>
      <c r="G2921" s="1">
        <v>43397</v>
      </c>
      <c r="H2921" t="s">
        <v>15</v>
      </c>
    </row>
    <row r="2922" spans="1:8" x14ac:dyDescent="0.25">
      <c r="A2922" t="s">
        <v>10</v>
      </c>
      <c r="B2922">
        <v>2</v>
      </c>
      <c r="C2922">
        <v>10</v>
      </c>
      <c r="D2922">
        <v>0</v>
      </c>
      <c r="E2922">
        <v>0</v>
      </c>
      <c r="F2922">
        <v>20</v>
      </c>
      <c r="G2922" s="1">
        <v>43397</v>
      </c>
      <c r="H2922" t="s">
        <v>11</v>
      </c>
    </row>
    <row r="2923" spans="1:8" x14ac:dyDescent="0.25">
      <c r="A2923" t="s">
        <v>10</v>
      </c>
      <c r="B2923">
        <v>2</v>
      </c>
      <c r="C2923">
        <v>10</v>
      </c>
      <c r="D2923">
        <v>100</v>
      </c>
      <c r="E2923">
        <v>0</v>
      </c>
      <c r="F2923">
        <v>0</v>
      </c>
      <c r="G2923" s="1">
        <v>43397</v>
      </c>
      <c r="H2923" t="s">
        <v>11</v>
      </c>
    </row>
    <row r="2924" spans="1:8" x14ac:dyDescent="0.25">
      <c r="A2924" t="s">
        <v>22</v>
      </c>
      <c r="B2924">
        <v>1</v>
      </c>
      <c r="C2924">
        <v>5.83</v>
      </c>
      <c r="D2924">
        <v>0</v>
      </c>
      <c r="E2924">
        <v>0</v>
      </c>
      <c r="F2924">
        <v>5.83</v>
      </c>
      <c r="G2924" s="1">
        <v>43397</v>
      </c>
      <c r="H2924" t="s">
        <v>19</v>
      </c>
    </row>
    <row r="2925" spans="1:8" x14ac:dyDescent="0.25">
      <c r="A2925" t="s">
        <v>10</v>
      </c>
      <c r="B2925">
        <v>-20</v>
      </c>
      <c r="C2925">
        <v>16.670000000000002</v>
      </c>
      <c r="D2925">
        <v>0</v>
      </c>
      <c r="E2925">
        <v>0</v>
      </c>
      <c r="F2925">
        <v>-333.33</v>
      </c>
      <c r="G2925" s="1">
        <v>43398</v>
      </c>
      <c r="H2925" t="s">
        <v>11</v>
      </c>
    </row>
    <row r="2926" spans="1:8" x14ac:dyDescent="0.25">
      <c r="A2926" t="s">
        <v>10</v>
      </c>
      <c r="B2926">
        <v>-4</v>
      </c>
      <c r="C2926">
        <v>16.670000000000002</v>
      </c>
      <c r="D2926">
        <v>100</v>
      </c>
      <c r="E2926">
        <v>0</v>
      </c>
      <c r="F2926">
        <v>0</v>
      </c>
      <c r="G2926" s="1">
        <v>43398</v>
      </c>
      <c r="H2926" t="s">
        <v>11</v>
      </c>
    </row>
    <row r="2927" spans="1:8" x14ac:dyDescent="0.25">
      <c r="A2927" t="s">
        <v>14</v>
      </c>
      <c r="B2927">
        <v>2</v>
      </c>
      <c r="C2927">
        <v>50</v>
      </c>
      <c r="D2927">
        <v>0</v>
      </c>
      <c r="E2927">
        <v>0</v>
      </c>
      <c r="F2927">
        <v>100</v>
      </c>
      <c r="G2927" s="1">
        <v>43398</v>
      </c>
      <c r="H2927" t="s">
        <v>15</v>
      </c>
    </row>
    <row r="2928" spans="1:8" x14ac:dyDescent="0.25">
      <c r="A2928" t="s">
        <v>10</v>
      </c>
      <c r="B2928">
        <v>15</v>
      </c>
      <c r="C2928">
        <v>10</v>
      </c>
      <c r="D2928">
        <v>0</v>
      </c>
      <c r="E2928">
        <v>0</v>
      </c>
      <c r="F2928">
        <v>150</v>
      </c>
      <c r="G2928" s="1">
        <v>43398</v>
      </c>
      <c r="H2928" t="s">
        <v>11</v>
      </c>
    </row>
    <row r="2929" spans="1:8" x14ac:dyDescent="0.25">
      <c r="A2929" t="s">
        <v>10</v>
      </c>
      <c r="B2929">
        <v>3</v>
      </c>
      <c r="C2929">
        <v>10</v>
      </c>
      <c r="D2929">
        <v>100</v>
      </c>
      <c r="E2929">
        <v>0</v>
      </c>
      <c r="F2929">
        <v>0</v>
      </c>
      <c r="G2929" s="1">
        <v>43398</v>
      </c>
      <c r="H2929" t="s">
        <v>11</v>
      </c>
    </row>
    <row r="2930" spans="1:8" x14ac:dyDescent="0.25">
      <c r="A2930" t="s">
        <v>10</v>
      </c>
      <c r="B2930">
        <v>5</v>
      </c>
      <c r="C2930">
        <v>10</v>
      </c>
      <c r="D2930">
        <v>0</v>
      </c>
      <c r="E2930">
        <v>0</v>
      </c>
      <c r="F2930">
        <v>50</v>
      </c>
      <c r="G2930" s="1">
        <v>43398</v>
      </c>
      <c r="H2930" t="s">
        <v>11</v>
      </c>
    </row>
    <row r="2931" spans="1:8" x14ac:dyDescent="0.25">
      <c r="A2931" t="s">
        <v>10</v>
      </c>
      <c r="B2931">
        <v>1</v>
      </c>
      <c r="C2931">
        <v>10</v>
      </c>
      <c r="D2931">
        <v>100</v>
      </c>
      <c r="E2931">
        <v>0</v>
      </c>
      <c r="F2931">
        <v>0</v>
      </c>
      <c r="G2931" s="1">
        <v>43398</v>
      </c>
      <c r="H2931" t="s">
        <v>11</v>
      </c>
    </row>
    <row r="2932" spans="1:8" x14ac:dyDescent="0.25">
      <c r="A2932" t="s">
        <v>10</v>
      </c>
      <c r="B2932">
        <v>11</v>
      </c>
      <c r="C2932">
        <v>10</v>
      </c>
      <c r="D2932">
        <v>0</v>
      </c>
      <c r="E2932">
        <v>0</v>
      </c>
      <c r="F2932">
        <v>110</v>
      </c>
      <c r="G2932" s="1">
        <v>43398</v>
      </c>
      <c r="H2932" t="s">
        <v>11</v>
      </c>
    </row>
    <row r="2933" spans="1:8" x14ac:dyDescent="0.25">
      <c r="A2933" t="s">
        <v>10</v>
      </c>
      <c r="B2933">
        <v>2</v>
      </c>
      <c r="C2933">
        <v>10</v>
      </c>
      <c r="D2933">
        <v>100</v>
      </c>
      <c r="E2933">
        <v>0</v>
      </c>
      <c r="F2933">
        <v>0</v>
      </c>
      <c r="G2933" s="1">
        <v>43398</v>
      </c>
      <c r="H2933" t="s">
        <v>11</v>
      </c>
    </row>
    <row r="2934" spans="1:8" x14ac:dyDescent="0.25">
      <c r="A2934" t="s">
        <v>10</v>
      </c>
      <c r="B2934">
        <v>12</v>
      </c>
      <c r="C2934">
        <v>10</v>
      </c>
      <c r="D2934">
        <v>0</v>
      </c>
      <c r="E2934">
        <v>0</v>
      </c>
      <c r="F2934">
        <v>120</v>
      </c>
      <c r="G2934" s="1">
        <v>43398</v>
      </c>
      <c r="H2934" t="s">
        <v>11</v>
      </c>
    </row>
    <row r="2935" spans="1:8" x14ac:dyDescent="0.25">
      <c r="A2935" t="s">
        <v>10</v>
      </c>
      <c r="B2935">
        <v>2</v>
      </c>
      <c r="C2935">
        <v>10</v>
      </c>
      <c r="D2935">
        <v>100</v>
      </c>
      <c r="E2935">
        <v>0</v>
      </c>
      <c r="F2935">
        <v>0</v>
      </c>
      <c r="G2935" s="1">
        <v>43398</v>
      </c>
      <c r="H2935" t="s">
        <v>11</v>
      </c>
    </row>
    <row r="2936" spans="1:8" x14ac:dyDescent="0.25">
      <c r="A2936" t="s">
        <v>10</v>
      </c>
      <c r="B2936">
        <v>1</v>
      </c>
      <c r="C2936">
        <v>10</v>
      </c>
      <c r="D2936">
        <v>0</v>
      </c>
      <c r="E2936">
        <v>0</v>
      </c>
      <c r="F2936">
        <v>10</v>
      </c>
      <c r="G2936" s="1">
        <v>43398</v>
      </c>
      <c r="H2936" t="s">
        <v>11</v>
      </c>
    </row>
    <row r="2937" spans="1:8" x14ac:dyDescent="0.25">
      <c r="A2937" t="s">
        <v>20</v>
      </c>
      <c r="B2937">
        <v>2</v>
      </c>
      <c r="C2937">
        <v>0</v>
      </c>
      <c r="D2937">
        <v>0</v>
      </c>
      <c r="E2937">
        <v>0</v>
      </c>
      <c r="F2937">
        <v>0</v>
      </c>
      <c r="G2937" s="1">
        <v>43398</v>
      </c>
      <c r="H2937" t="s">
        <v>21</v>
      </c>
    </row>
    <row r="2938" spans="1:8" x14ac:dyDescent="0.25">
      <c r="A2938" t="s">
        <v>10</v>
      </c>
      <c r="B2938">
        <v>2</v>
      </c>
      <c r="C2938">
        <v>10</v>
      </c>
      <c r="D2938">
        <v>0</v>
      </c>
      <c r="E2938">
        <v>0</v>
      </c>
      <c r="F2938">
        <v>20</v>
      </c>
      <c r="G2938" s="1">
        <v>43399</v>
      </c>
      <c r="H2938" t="s">
        <v>11</v>
      </c>
    </row>
    <row r="2939" spans="1:8" x14ac:dyDescent="0.25">
      <c r="A2939" t="s">
        <v>10</v>
      </c>
      <c r="B2939">
        <v>3</v>
      </c>
      <c r="C2939">
        <v>10</v>
      </c>
      <c r="D2939">
        <v>0</v>
      </c>
      <c r="E2939">
        <v>0</v>
      </c>
      <c r="F2939">
        <v>30</v>
      </c>
      <c r="G2939" s="1">
        <v>43399</v>
      </c>
      <c r="H2939" t="s">
        <v>11</v>
      </c>
    </row>
    <row r="2940" spans="1:8" x14ac:dyDescent="0.25">
      <c r="A2940" t="s">
        <v>10</v>
      </c>
      <c r="B2940">
        <v>10</v>
      </c>
      <c r="C2940">
        <v>10</v>
      </c>
      <c r="D2940">
        <v>0</v>
      </c>
      <c r="E2940">
        <v>0</v>
      </c>
      <c r="F2940">
        <v>100</v>
      </c>
      <c r="G2940" s="1">
        <v>43399</v>
      </c>
      <c r="H2940" t="s">
        <v>11</v>
      </c>
    </row>
    <row r="2941" spans="1:8" x14ac:dyDescent="0.25">
      <c r="A2941" t="s">
        <v>10</v>
      </c>
      <c r="B2941">
        <v>2</v>
      </c>
      <c r="C2941">
        <v>10</v>
      </c>
      <c r="D2941">
        <v>100</v>
      </c>
      <c r="E2941">
        <v>0</v>
      </c>
      <c r="F2941">
        <v>0</v>
      </c>
      <c r="G2941" s="1">
        <v>43399</v>
      </c>
      <c r="H2941" t="s">
        <v>11</v>
      </c>
    </row>
    <row r="2942" spans="1:8" x14ac:dyDescent="0.25">
      <c r="A2942" t="s">
        <v>22</v>
      </c>
      <c r="B2942">
        <v>4</v>
      </c>
      <c r="C2942">
        <v>5</v>
      </c>
      <c r="D2942">
        <v>0</v>
      </c>
      <c r="E2942">
        <v>0</v>
      </c>
      <c r="F2942">
        <v>20</v>
      </c>
      <c r="G2942" s="1">
        <v>43399</v>
      </c>
      <c r="H2942" t="s">
        <v>13</v>
      </c>
    </row>
    <row r="2943" spans="1:8" x14ac:dyDescent="0.25">
      <c r="A2943" t="s">
        <v>10</v>
      </c>
      <c r="B2943">
        <v>20</v>
      </c>
      <c r="C2943">
        <v>10</v>
      </c>
      <c r="D2943">
        <v>0</v>
      </c>
      <c r="E2943">
        <v>0</v>
      </c>
      <c r="F2943">
        <v>200</v>
      </c>
      <c r="G2943" s="1">
        <v>43399</v>
      </c>
      <c r="H2943" t="s">
        <v>11</v>
      </c>
    </row>
    <row r="2944" spans="1:8" x14ac:dyDescent="0.25">
      <c r="A2944" t="s">
        <v>10</v>
      </c>
      <c r="B2944">
        <v>25</v>
      </c>
      <c r="C2944">
        <v>10</v>
      </c>
      <c r="D2944">
        <v>0</v>
      </c>
      <c r="E2944">
        <v>0</v>
      </c>
      <c r="F2944">
        <v>250</v>
      </c>
      <c r="G2944" s="1">
        <v>43402</v>
      </c>
      <c r="H2944" t="s">
        <v>11</v>
      </c>
    </row>
    <row r="2945" spans="1:8" x14ac:dyDescent="0.25">
      <c r="A2945" t="s">
        <v>10</v>
      </c>
      <c r="B2945">
        <v>5</v>
      </c>
      <c r="C2945">
        <v>10</v>
      </c>
      <c r="D2945">
        <v>100</v>
      </c>
      <c r="E2945">
        <v>0</v>
      </c>
      <c r="F2945">
        <v>0</v>
      </c>
      <c r="G2945" s="1">
        <v>43402</v>
      </c>
      <c r="H2945" t="s">
        <v>11</v>
      </c>
    </row>
    <row r="2946" spans="1:8" x14ac:dyDescent="0.25">
      <c r="A2946" t="s">
        <v>10</v>
      </c>
      <c r="B2946">
        <v>2</v>
      </c>
      <c r="C2946">
        <v>10</v>
      </c>
      <c r="D2946">
        <v>0</v>
      </c>
      <c r="E2946">
        <v>0</v>
      </c>
      <c r="F2946">
        <v>20</v>
      </c>
      <c r="G2946" s="1">
        <v>43402</v>
      </c>
      <c r="H2946" t="s">
        <v>11</v>
      </c>
    </row>
    <row r="2947" spans="1:8" x14ac:dyDescent="0.25">
      <c r="A2947" t="s">
        <v>22</v>
      </c>
      <c r="B2947">
        <v>8</v>
      </c>
      <c r="C2947">
        <v>50</v>
      </c>
      <c r="D2947">
        <v>0</v>
      </c>
      <c r="E2947">
        <v>0</v>
      </c>
      <c r="F2947">
        <v>400</v>
      </c>
      <c r="G2947" s="1">
        <v>43402</v>
      </c>
      <c r="H2947" t="s">
        <v>15</v>
      </c>
    </row>
    <row r="2948" spans="1:8" x14ac:dyDescent="0.25">
      <c r="A2948" t="s">
        <v>22</v>
      </c>
      <c r="B2948">
        <v>2</v>
      </c>
      <c r="C2948">
        <v>50</v>
      </c>
      <c r="D2948">
        <v>100</v>
      </c>
      <c r="E2948">
        <v>0</v>
      </c>
      <c r="F2948">
        <v>0</v>
      </c>
      <c r="G2948" s="1">
        <v>43402</v>
      </c>
      <c r="H2948" t="s">
        <v>15</v>
      </c>
    </row>
    <row r="2949" spans="1:8" x14ac:dyDescent="0.25">
      <c r="A2949" t="s">
        <v>10</v>
      </c>
      <c r="B2949">
        <v>12</v>
      </c>
      <c r="C2949">
        <v>10</v>
      </c>
      <c r="D2949">
        <v>0</v>
      </c>
      <c r="E2949">
        <v>0</v>
      </c>
      <c r="F2949">
        <v>120</v>
      </c>
      <c r="G2949" s="1">
        <v>43403</v>
      </c>
      <c r="H2949" t="s">
        <v>11</v>
      </c>
    </row>
    <row r="2950" spans="1:8" x14ac:dyDescent="0.25">
      <c r="A2950" t="s">
        <v>10</v>
      </c>
      <c r="B2950">
        <v>2</v>
      </c>
      <c r="C2950">
        <v>10</v>
      </c>
      <c r="D2950">
        <v>100</v>
      </c>
      <c r="E2950">
        <v>0</v>
      </c>
      <c r="F2950">
        <v>0</v>
      </c>
      <c r="G2950" s="1">
        <v>43403</v>
      </c>
      <c r="H2950" t="s">
        <v>11</v>
      </c>
    </row>
    <row r="2951" spans="1:8" x14ac:dyDescent="0.25">
      <c r="A2951" t="s">
        <v>10</v>
      </c>
      <c r="B2951">
        <v>12</v>
      </c>
      <c r="C2951">
        <v>10</v>
      </c>
      <c r="D2951">
        <v>0</v>
      </c>
      <c r="E2951">
        <v>0</v>
      </c>
      <c r="F2951">
        <v>120</v>
      </c>
      <c r="G2951" s="1">
        <v>43403</v>
      </c>
      <c r="H2951" t="s">
        <v>11</v>
      </c>
    </row>
    <row r="2952" spans="1:8" x14ac:dyDescent="0.25">
      <c r="A2952" t="s">
        <v>10</v>
      </c>
      <c r="B2952">
        <v>2</v>
      </c>
      <c r="C2952">
        <v>10</v>
      </c>
      <c r="D2952">
        <v>100</v>
      </c>
      <c r="E2952">
        <v>0</v>
      </c>
      <c r="F2952">
        <v>0</v>
      </c>
      <c r="G2952" s="1">
        <v>43403</v>
      </c>
      <c r="H2952" t="s">
        <v>11</v>
      </c>
    </row>
    <row r="2953" spans="1:8" x14ac:dyDescent="0.25">
      <c r="A2953" t="s">
        <v>10</v>
      </c>
      <c r="B2953">
        <v>10</v>
      </c>
      <c r="C2953">
        <v>10</v>
      </c>
      <c r="D2953">
        <v>0</v>
      </c>
      <c r="E2953">
        <v>0</v>
      </c>
      <c r="F2953">
        <v>100</v>
      </c>
      <c r="G2953" s="1">
        <v>43403</v>
      </c>
      <c r="H2953" t="s">
        <v>11</v>
      </c>
    </row>
    <row r="2954" spans="1:8" x14ac:dyDescent="0.25">
      <c r="A2954" t="s">
        <v>10</v>
      </c>
      <c r="B2954">
        <v>2</v>
      </c>
      <c r="C2954">
        <v>10</v>
      </c>
      <c r="D2954">
        <v>100</v>
      </c>
      <c r="E2954">
        <v>0</v>
      </c>
      <c r="F2954">
        <v>0</v>
      </c>
      <c r="G2954" s="1">
        <v>43403</v>
      </c>
      <c r="H2954" t="s">
        <v>11</v>
      </c>
    </row>
    <row r="2955" spans="1:8" x14ac:dyDescent="0.25">
      <c r="A2955" t="s">
        <v>10</v>
      </c>
      <c r="B2955">
        <v>1</v>
      </c>
      <c r="C2955">
        <v>10</v>
      </c>
      <c r="D2955">
        <v>0</v>
      </c>
      <c r="E2955">
        <v>0</v>
      </c>
      <c r="F2955">
        <v>10</v>
      </c>
      <c r="G2955" s="1">
        <v>43403</v>
      </c>
      <c r="H2955" t="s">
        <v>11</v>
      </c>
    </row>
    <row r="2956" spans="1:8" x14ac:dyDescent="0.25">
      <c r="A2956" t="s">
        <v>10</v>
      </c>
      <c r="B2956">
        <v>6</v>
      </c>
      <c r="C2956">
        <v>10</v>
      </c>
      <c r="D2956">
        <v>0</v>
      </c>
      <c r="E2956">
        <v>0</v>
      </c>
      <c r="F2956">
        <v>60</v>
      </c>
      <c r="G2956" s="1">
        <v>43403</v>
      </c>
      <c r="H2956" t="s">
        <v>11</v>
      </c>
    </row>
    <row r="2957" spans="1:8" x14ac:dyDescent="0.25">
      <c r="A2957" t="s">
        <v>10</v>
      </c>
      <c r="B2957">
        <v>1</v>
      </c>
      <c r="C2957">
        <v>10</v>
      </c>
      <c r="D2957">
        <v>100</v>
      </c>
      <c r="E2957">
        <v>0</v>
      </c>
      <c r="F2957">
        <v>0</v>
      </c>
      <c r="G2957" s="1">
        <v>43403</v>
      </c>
      <c r="H2957" t="s">
        <v>11</v>
      </c>
    </row>
    <row r="2958" spans="1:8" x14ac:dyDescent="0.25">
      <c r="A2958" t="s">
        <v>10</v>
      </c>
      <c r="B2958">
        <v>4</v>
      </c>
      <c r="C2958">
        <v>10</v>
      </c>
      <c r="D2958">
        <v>0</v>
      </c>
      <c r="E2958">
        <v>0</v>
      </c>
      <c r="F2958">
        <v>40</v>
      </c>
      <c r="G2958" s="1">
        <v>43403</v>
      </c>
      <c r="H2958" t="s">
        <v>11</v>
      </c>
    </row>
    <row r="2959" spans="1:8" x14ac:dyDescent="0.25">
      <c r="A2959" t="s">
        <v>14</v>
      </c>
      <c r="B2959">
        <v>2</v>
      </c>
      <c r="C2959">
        <v>50</v>
      </c>
      <c r="D2959">
        <v>0</v>
      </c>
      <c r="E2959">
        <v>0</v>
      </c>
      <c r="F2959">
        <v>100</v>
      </c>
      <c r="G2959" s="1">
        <v>43403</v>
      </c>
      <c r="H2959" t="s">
        <v>15</v>
      </c>
    </row>
    <row r="2960" spans="1:8" x14ac:dyDescent="0.25">
      <c r="A2960" t="s">
        <v>10</v>
      </c>
      <c r="B2960">
        <v>40</v>
      </c>
      <c r="C2960">
        <v>10</v>
      </c>
      <c r="D2960">
        <v>0</v>
      </c>
      <c r="E2960">
        <v>0</v>
      </c>
      <c r="F2960">
        <v>400</v>
      </c>
      <c r="G2960" s="1">
        <v>43404</v>
      </c>
      <c r="H2960" t="s">
        <v>11</v>
      </c>
    </row>
    <row r="2961" spans="1:8" x14ac:dyDescent="0.25">
      <c r="A2961" t="s">
        <v>10</v>
      </c>
      <c r="B2961">
        <v>8</v>
      </c>
      <c r="C2961">
        <v>10</v>
      </c>
      <c r="D2961">
        <v>100</v>
      </c>
      <c r="E2961">
        <v>0</v>
      </c>
      <c r="F2961">
        <v>0</v>
      </c>
      <c r="G2961" s="1">
        <v>43404</v>
      </c>
      <c r="H2961" t="s">
        <v>11</v>
      </c>
    </row>
    <row r="2962" spans="1:8" x14ac:dyDescent="0.25">
      <c r="A2962" t="s">
        <v>14</v>
      </c>
      <c r="B2962">
        <v>1</v>
      </c>
      <c r="C2962">
        <v>50</v>
      </c>
      <c r="D2962">
        <v>0</v>
      </c>
      <c r="E2962">
        <v>0</v>
      </c>
      <c r="F2962">
        <v>50</v>
      </c>
      <c r="G2962" s="1">
        <v>43404</v>
      </c>
      <c r="H2962" t="s">
        <v>15</v>
      </c>
    </row>
    <row r="2963" spans="1:8" x14ac:dyDescent="0.25">
      <c r="A2963" t="s">
        <v>10</v>
      </c>
      <c r="B2963">
        <v>12</v>
      </c>
      <c r="C2963">
        <v>10</v>
      </c>
      <c r="D2963">
        <v>0</v>
      </c>
      <c r="E2963">
        <v>0</v>
      </c>
      <c r="F2963">
        <v>120</v>
      </c>
      <c r="G2963" s="1">
        <v>43404</v>
      </c>
      <c r="H2963" t="s">
        <v>11</v>
      </c>
    </row>
    <row r="2964" spans="1:8" x14ac:dyDescent="0.25">
      <c r="A2964" t="s">
        <v>10</v>
      </c>
      <c r="B2964">
        <v>2</v>
      </c>
      <c r="C2964">
        <v>10</v>
      </c>
      <c r="D2964">
        <v>100</v>
      </c>
      <c r="E2964">
        <v>0</v>
      </c>
      <c r="F2964">
        <v>0</v>
      </c>
      <c r="G2964" s="1">
        <v>43404</v>
      </c>
      <c r="H2964" t="s">
        <v>11</v>
      </c>
    </row>
    <row r="2965" spans="1:8" x14ac:dyDescent="0.25">
      <c r="A2965" t="s">
        <v>20</v>
      </c>
      <c r="B2965">
        <v>3</v>
      </c>
      <c r="C2965">
        <v>0</v>
      </c>
      <c r="D2965">
        <v>0</v>
      </c>
      <c r="E2965">
        <v>0</v>
      </c>
      <c r="F2965">
        <v>0</v>
      </c>
      <c r="G2965" s="1">
        <v>43404</v>
      </c>
      <c r="H2965" t="s">
        <v>21</v>
      </c>
    </row>
    <row r="2966" spans="1:8" x14ac:dyDescent="0.25">
      <c r="A2966" t="s">
        <v>10</v>
      </c>
      <c r="B2966">
        <v>5</v>
      </c>
      <c r="C2966">
        <v>10</v>
      </c>
      <c r="D2966">
        <v>0</v>
      </c>
      <c r="E2966">
        <v>0</v>
      </c>
      <c r="F2966">
        <v>50</v>
      </c>
      <c r="G2966" s="1">
        <v>43404</v>
      </c>
      <c r="H2966" t="s">
        <v>11</v>
      </c>
    </row>
    <row r="2967" spans="1:8" x14ac:dyDescent="0.25">
      <c r="A2967" t="s">
        <v>10</v>
      </c>
      <c r="B2967">
        <v>1</v>
      </c>
      <c r="C2967">
        <v>10</v>
      </c>
      <c r="D2967">
        <v>100</v>
      </c>
      <c r="E2967">
        <v>0</v>
      </c>
      <c r="F2967">
        <v>0</v>
      </c>
      <c r="G2967" s="1">
        <v>43404</v>
      </c>
      <c r="H2967" t="s">
        <v>11</v>
      </c>
    </row>
    <row r="2968" spans="1:8" x14ac:dyDescent="0.25">
      <c r="A2968" t="s">
        <v>10</v>
      </c>
      <c r="B2968">
        <v>10</v>
      </c>
      <c r="C2968">
        <v>10</v>
      </c>
      <c r="D2968">
        <v>0</v>
      </c>
      <c r="E2968">
        <v>0</v>
      </c>
      <c r="F2968">
        <v>100</v>
      </c>
      <c r="G2968" s="1">
        <v>43404</v>
      </c>
      <c r="H2968" t="s">
        <v>11</v>
      </c>
    </row>
    <row r="2969" spans="1:8" x14ac:dyDescent="0.25">
      <c r="A2969" t="s">
        <v>10</v>
      </c>
      <c r="B2969">
        <v>2</v>
      </c>
      <c r="C2969">
        <v>10</v>
      </c>
      <c r="D2969">
        <v>0</v>
      </c>
      <c r="E2969">
        <v>0</v>
      </c>
      <c r="F2969">
        <v>20</v>
      </c>
      <c r="G2969" s="1">
        <v>43404</v>
      </c>
      <c r="H2969" t="s">
        <v>11</v>
      </c>
    </row>
    <row r="2970" spans="1:8" x14ac:dyDescent="0.25">
      <c r="A2970" t="s">
        <v>10</v>
      </c>
      <c r="B2970">
        <v>6</v>
      </c>
      <c r="C2970">
        <v>10</v>
      </c>
      <c r="D2970">
        <v>0</v>
      </c>
      <c r="E2970">
        <v>0</v>
      </c>
      <c r="F2970">
        <v>60</v>
      </c>
      <c r="G2970" s="1">
        <v>43404</v>
      </c>
      <c r="H2970" t="s">
        <v>11</v>
      </c>
    </row>
    <row r="2971" spans="1:8" x14ac:dyDescent="0.25">
      <c r="A2971" t="s">
        <v>10</v>
      </c>
      <c r="B2971">
        <v>1</v>
      </c>
      <c r="C2971">
        <v>10</v>
      </c>
      <c r="D2971">
        <v>100</v>
      </c>
      <c r="E2971">
        <v>0</v>
      </c>
      <c r="F2971">
        <v>0</v>
      </c>
      <c r="G2971" s="1">
        <v>43404</v>
      </c>
      <c r="H2971" t="s">
        <v>11</v>
      </c>
    </row>
    <row r="2972" spans="1:8" x14ac:dyDescent="0.25">
      <c r="A2972" t="s">
        <v>10</v>
      </c>
      <c r="B2972">
        <v>12</v>
      </c>
      <c r="C2972">
        <v>10</v>
      </c>
      <c r="D2972">
        <v>0</v>
      </c>
      <c r="E2972">
        <v>0</v>
      </c>
      <c r="F2972">
        <v>120</v>
      </c>
      <c r="G2972" s="1">
        <v>43409</v>
      </c>
      <c r="H2972" t="s">
        <v>11</v>
      </c>
    </row>
    <row r="2973" spans="1:8" x14ac:dyDescent="0.25">
      <c r="A2973" t="s">
        <v>10</v>
      </c>
      <c r="B2973">
        <v>12</v>
      </c>
      <c r="C2973">
        <v>10</v>
      </c>
      <c r="D2973">
        <v>0</v>
      </c>
      <c r="E2973">
        <v>0</v>
      </c>
      <c r="F2973">
        <v>120</v>
      </c>
      <c r="G2973" s="1">
        <v>43409</v>
      </c>
      <c r="H2973" t="s">
        <v>11</v>
      </c>
    </row>
    <row r="2974" spans="1:8" x14ac:dyDescent="0.25">
      <c r="A2974" t="s">
        <v>10</v>
      </c>
      <c r="B2974">
        <v>2</v>
      </c>
      <c r="C2974">
        <v>10</v>
      </c>
      <c r="D2974">
        <v>100</v>
      </c>
      <c r="E2974">
        <v>0</v>
      </c>
      <c r="F2974">
        <v>0</v>
      </c>
      <c r="G2974" s="1">
        <v>43409</v>
      </c>
      <c r="H2974" t="s">
        <v>11</v>
      </c>
    </row>
    <row r="2975" spans="1:8" x14ac:dyDescent="0.25">
      <c r="A2975" t="s">
        <v>10</v>
      </c>
      <c r="B2975">
        <v>5</v>
      </c>
      <c r="C2975">
        <v>10</v>
      </c>
      <c r="D2975">
        <v>0</v>
      </c>
      <c r="E2975">
        <v>0</v>
      </c>
      <c r="F2975">
        <v>50</v>
      </c>
      <c r="G2975" s="1">
        <v>43409</v>
      </c>
      <c r="H2975" t="s">
        <v>11</v>
      </c>
    </row>
    <row r="2976" spans="1:8" x14ac:dyDescent="0.25">
      <c r="A2976" t="s">
        <v>10</v>
      </c>
      <c r="B2976">
        <v>1</v>
      </c>
      <c r="C2976">
        <v>10</v>
      </c>
      <c r="D2976">
        <v>100</v>
      </c>
      <c r="E2976">
        <v>0</v>
      </c>
      <c r="F2976">
        <v>0</v>
      </c>
      <c r="G2976" s="1">
        <v>43409</v>
      </c>
      <c r="H2976" t="s">
        <v>11</v>
      </c>
    </row>
    <row r="2977" spans="1:8" x14ac:dyDescent="0.25">
      <c r="A2977" t="s">
        <v>10</v>
      </c>
      <c r="B2977">
        <v>5</v>
      </c>
      <c r="C2977">
        <v>10</v>
      </c>
      <c r="D2977">
        <v>0</v>
      </c>
      <c r="E2977">
        <v>0</v>
      </c>
      <c r="F2977">
        <v>50</v>
      </c>
      <c r="G2977" s="1">
        <v>43409</v>
      </c>
      <c r="H2977" t="s">
        <v>11</v>
      </c>
    </row>
    <row r="2978" spans="1:8" x14ac:dyDescent="0.25">
      <c r="A2978" t="s">
        <v>10</v>
      </c>
      <c r="B2978">
        <v>1</v>
      </c>
      <c r="C2978">
        <v>10</v>
      </c>
      <c r="D2978">
        <v>100</v>
      </c>
      <c r="E2978">
        <v>0</v>
      </c>
      <c r="F2978">
        <v>0</v>
      </c>
      <c r="G2978" s="1">
        <v>43409</v>
      </c>
      <c r="H2978" t="s">
        <v>11</v>
      </c>
    </row>
    <row r="2979" spans="1:8" x14ac:dyDescent="0.25">
      <c r="A2979" t="s">
        <v>10</v>
      </c>
      <c r="B2979">
        <v>12</v>
      </c>
      <c r="C2979">
        <v>10</v>
      </c>
      <c r="D2979">
        <v>0</v>
      </c>
      <c r="E2979">
        <v>0</v>
      </c>
      <c r="F2979">
        <v>120</v>
      </c>
      <c r="G2979" s="1">
        <v>43410</v>
      </c>
      <c r="H2979" t="s">
        <v>11</v>
      </c>
    </row>
    <row r="2980" spans="1:8" x14ac:dyDescent="0.25">
      <c r="A2980" t="s">
        <v>10</v>
      </c>
      <c r="B2980">
        <v>12</v>
      </c>
      <c r="C2980">
        <v>10</v>
      </c>
      <c r="D2980">
        <v>0</v>
      </c>
      <c r="E2980">
        <v>0</v>
      </c>
      <c r="F2980">
        <v>120</v>
      </c>
      <c r="G2980" s="1">
        <v>43410</v>
      </c>
      <c r="H2980" t="s">
        <v>11</v>
      </c>
    </row>
    <row r="2981" spans="1:8" x14ac:dyDescent="0.25">
      <c r="A2981" t="s">
        <v>10</v>
      </c>
      <c r="B2981">
        <v>7</v>
      </c>
      <c r="C2981">
        <v>10</v>
      </c>
      <c r="D2981">
        <v>0</v>
      </c>
      <c r="E2981">
        <v>0</v>
      </c>
      <c r="F2981">
        <v>70</v>
      </c>
      <c r="G2981" s="1">
        <v>43410</v>
      </c>
      <c r="H2981" t="s">
        <v>11</v>
      </c>
    </row>
    <row r="2982" spans="1:8" x14ac:dyDescent="0.25">
      <c r="A2982" t="s">
        <v>10</v>
      </c>
      <c r="B2982">
        <v>1</v>
      </c>
      <c r="C2982">
        <v>10</v>
      </c>
      <c r="D2982">
        <v>100</v>
      </c>
      <c r="E2982">
        <v>0</v>
      </c>
      <c r="F2982">
        <v>0</v>
      </c>
      <c r="G2982" s="1">
        <v>43410</v>
      </c>
      <c r="H2982" t="s">
        <v>11</v>
      </c>
    </row>
    <row r="2983" spans="1:8" x14ac:dyDescent="0.25">
      <c r="A2983" t="s">
        <v>10</v>
      </c>
      <c r="B2983">
        <v>15</v>
      </c>
      <c r="C2983">
        <v>10</v>
      </c>
      <c r="D2983">
        <v>0</v>
      </c>
      <c r="E2983">
        <v>0</v>
      </c>
      <c r="F2983">
        <v>150</v>
      </c>
      <c r="G2983" s="1">
        <v>43411</v>
      </c>
      <c r="H2983" t="s">
        <v>11</v>
      </c>
    </row>
    <row r="2984" spans="1:8" x14ac:dyDescent="0.25">
      <c r="A2984" t="s">
        <v>10</v>
      </c>
      <c r="B2984">
        <v>4</v>
      </c>
      <c r="C2984">
        <v>10</v>
      </c>
      <c r="D2984">
        <v>0</v>
      </c>
      <c r="E2984">
        <v>0</v>
      </c>
      <c r="F2984">
        <v>40</v>
      </c>
      <c r="G2984" s="1">
        <v>43411</v>
      </c>
      <c r="H2984" t="s">
        <v>11</v>
      </c>
    </row>
    <row r="2985" spans="1:8" x14ac:dyDescent="0.25">
      <c r="A2985" t="s">
        <v>22</v>
      </c>
      <c r="B2985">
        <v>1</v>
      </c>
      <c r="C2985">
        <v>5</v>
      </c>
      <c r="D2985">
        <v>0</v>
      </c>
      <c r="E2985">
        <v>0</v>
      </c>
      <c r="F2985">
        <v>5</v>
      </c>
      <c r="G2985" s="1">
        <v>43411</v>
      </c>
      <c r="H2985" t="s">
        <v>13</v>
      </c>
    </row>
    <row r="2986" spans="1:8" x14ac:dyDescent="0.25">
      <c r="A2986" t="s">
        <v>10</v>
      </c>
      <c r="B2986">
        <v>3</v>
      </c>
      <c r="C2986">
        <v>10</v>
      </c>
      <c r="D2986">
        <v>0</v>
      </c>
      <c r="E2986">
        <v>0</v>
      </c>
      <c r="F2986">
        <v>30</v>
      </c>
      <c r="G2986" s="1">
        <v>43411</v>
      </c>
      <c r="H2986" t="s">
        <v>11</v>
      </c>
    </row>
    <row r="2987" spans="1:8" x14ac:dyDescent="0.25">
      <c r="A2987" t="s">
        <v>10</v>
      </c>
      <c r="B2987">
        <v>10</v>
      </c>
      <c r="C2987">
        <v>10</v>
      </c>
      <c r="D2987">
        <v>0</v>
      </c>
      <c r="E2987">
        <v>0</v>
      </c>
      <c r="F2987">
        <v>100</v>
      </c>
      <c r="G2987" s="1">
        <v>43411</v>
      </c>
      <c r="H2987" t="s">
        <v>11</v>
      </c>
    </row>
    <row r="2988" spans="1:8" x14ac:dyDescent="0.25">
      <c r="A2988" t="s">
        <v>10</v>
      </c>
      <c r="B2988">
        <v>10</v>
      </c>
      <c r="C2988">
        <v>10</v>
      </c>
      <c r="D2988">
        <v>0</v>
      </c>
      <c r="E2988">
        <v>0</v>
      </c>
      <c r="F2988">
        <v>100</v>
      </c>
      <c r="G2988" s="1">
        <v>43412</v>
      </c>
      <c r="H2988" t="s">
        <v>11</v>
      </c>
    </row>
    <row r="2989" spans="1:8" x14ac:dyDescent="0.25">
      <c r="A2989" t="s">
        <v>10</v>
      </c>
      <c r="B2989">
        <v>4</v>
      </c>
      <c r="C2989">
        <v>10</v>
      </c>
      <c r="D2989">
        <v>0</v>
      </c>
      <c r="E2989">
        <v>0</v>
      </c>
      <c r="F2989">
        <v>40</v>
      </c>
      <c r="G2989" s="1">
        <v>43412</v>
      </c>
      <c r="H2989" t="s">
        <v>11</v>
      </c>
    </row>
    <row r="2990" spans="1:8" x14ac:dyDescent="0.25">
      <c r="A2990" t="s">
        <v>22</v>
      </c>
      <c r="B2990">
        <v>4</v>
      </c>
      <c r="C2990">
        <v>5</v>
      </c>
      <c r="D2990">
        <v>0</v>
      </c>
      <c r="E2990">
        <v>0</v>
      </c>
      <c r="F2990">
        <v>20</v>
      </c>
      <c r="G2990" s="1">
        <v>43412</v>
      </c>
      <c r="H2990" t="s">
        <v>13</v>
      </c>
    </row>
    <row r="2991" spans="1:8" x14ac:dyDescent="0.25">
      <c r="A2991" t="s">
        <v>10</v>
      </c>
      <c r="B2991">
        <v>5</v>
      </c>
      <c r="C2991">
        <v>11.67</v>
      </c>
      <c r="D2991">
        <v>0</v>
      </c>
      <c r="E2991">
        <v>0</v>
      </c>
      <c r="F2991">
        <v>58.33</v>
      </c>
      <c r="G2991" s="1">
        <v>43412</v>
      </c>
      <c r="H2991" t="s">
        <v>11</v>
      </c>
    </row>
    <row r="2992" spans="1:8" x14ac:dyDescent="0.25">
      <c r="A2992" t="s">
        <v>10</v>
      </c>
      <c r="B2992">
        <v>1</v>
      </c>
      <c r="C2992">
        <v>11.67</v>
      </c>
      <c r="D2992">
        <v>100</v>
      </c>
      <c r="E2992">
        <v>0</v>
      </c>
      <c r="F2992">
        <v>0</v>
      </c>
      <c r="G2992" s="1">
        <v>43412</v>
      </c>
      <c r="H2992" t="s">
        <v>11</v>
      </c>
    </row>
    <row r="2993" spans="1:8" x14ac:dyDescent="0.25">
      <c r="A2993" t="s">
        <v>10</v>
      </c>
      <c r="B2993">
        <v>3</v>
      </c>
      <c r="C2993">
        <v>11.67</v>
      </c>
      <c r="D2993">
        <v>0</v>
      </c>
      <c r="E2993">
        <v>0</v>
      </c>
      <c r="F2993">
        <v>35</v>
      </c>
      <c r="G2993" s="1">
        <v>43412</v>
      </c>
      <c r="H2993" t="s">
        <v>11</v>
      </c>
    </row>
    <row r="2994" spans="1:8" x14ac:dyDescent="0.25">
      <c r="A2994" t="s">
        <v>10</v>
      </c>
      <c r="B2994">
        <v>15</v>
      </c>
      <c r="C2994">
        <v>10</v>
      </c>
      <c r="D2994">
        <v>0</v>
      </c>
      <c r="E2994">
        <v>0</v>
      </c>
      <c r="F2994">
        <v>150</v>
      </c>
      <c r="G2994" s="1">
        <v>43416</v>
      </c>
      <c r="H2994" t="s">
        <v>11</v>
      </c>
    </row>
    <row r="2995" spans="1:8" x14ac:dyDescent="0.25">
      <c r="A2995" t="s">
        <v>10</v>
      </c>
      <c r="B2995">
        <v>3</v>
      </c>
      <c r="C2995">
        <v>10</v>
      </c>
      <c r="D2995">
        <v>100</v>
      </c>
      <c r="E2995">
        <v>0</v>
      </c>
      <c r="F2995">
        <v>0</v>
      </c>
      <c r="G2995" s="1">
        <v>43416</v>
      </c>
      <c r="H2995" t="s">
        <v>11</v>
      </c>
    </row>
    <row r="2996" spans="1:8" x14ac:dyDescent="0.25">
      <c r="A2996" t="s">
        <v>10</v>
      </c>
      <c r="B2996">
        <v>3</v>
      </c>
      <c r="C2996">
        <v>10</v>
      </c>
      <c r="D2996">
        <v>0</v>
      </c>
      <c r="E2996">
        <v>0</v>
      </c>
      <c r="F2996">
        <v>30</v>
      </c>
      <c r="G2996" s="1">
        <v>43416</v>
      </c>
      <c r="H2996" t="s">
        <v>11</v>
      </c>
    </row>
    <row r="2997" spans="1:8" x14ac:dyDescent="0.25">
      <c r="A2997" t="s">
        <v>10</v>
      </c>
      <c r="B2997">
        <v>40</v>
      </c>
      <c r="C2997">
        <v>10</v>
      </c>
      <c r="D2997">
        <v>0</v>
      </c>
      <c r="E2997">
        <v>0</v>
      </c>
      <c r="F2997">
        <v>400</v>
      </c>
      <c r="G2997" s="1">
        <v>43416</v>
      </c>
      <c r="H2997" t="s">
        <v>11</v>
      </c>
    </row>
    <row r="2998" spans="1:8" x14ac:dyDescent="0.25">
      <c r="A2998" t="s">
        <v>10</v>
      </c>
      <c r="B2998">
        <v>8</v>
      </c>
      <c r="C2998">
        <v>10</v>
      </c>
      <c r="D2998">
        <v>100</v>
      </c>
      <c r="E2998">
        <v>0</v>
      </c>
      <c r="F2998">
        <v>0</v>
      </c>
      <c r="G2998" s="1">
        <v>43416</v>
      </c>
      <c r="H2998" t="s">
        <v>11</v>
      </c>
    </row>
    <row r="2999" spans="1:8" x14ac:dyDescent="0.25">
      <c r="A2999" t="s">
        <v>10</v>
      </c>
      <c r="B2999">
        <v>5</v>
      </c>
      <c r="C2999">
        <v>10</v>
      </c>
      <c r="D2999">
        <v>0</v>
      </c>
      <c r="E2999">
        <v>0</v>
      </c>
      <c r="F2999">
        <v>50</v>
      </c>
      <c r="G2999" s="1">
        <v>43416</v>
      </c>
      <c r="H2999" t="s">
        <v>11</v>
      </c>
    </row>
    <row r="3000" spans="1:8" x14ac:dyDescent="0.25">
      <c r="A3000" t="s">
        <v>10</v>
      </c>
      <c r="B3000">
        <v>1</v>
      </c>
      <c r="C3000">
        <v>10</v>
      </c>
      <c r="D3000">
        <v>100</v>
      </c>
      <c r="E3000">
        <v>0</v>
      </c>
      <c r="F3000">
        <v>0</v>
      </c>
      <c r="G3000" s="1">
        <v>43416</v>
      </c>
      <c r="H3000" t="s">
        <v>11</v>
      </c>
    </row>
    <row r="3001" spans="1:8" x14ac:dyDescent="0.25">
      <c r="A3001" t="s">
        <v>14</v>
      </c>
      <c r="B3001">
        <v>3</v>
      </c>
      <c r="C3001">
        <v>50</v>
      </c>
      <c r="D3001">
        <v>0</v>
      </c>
      <c r="E3001">
        <v>0</v>
      </c>
      <c r="F3001">
        <v>150</v>
      </c>
      <c r="G3001" s="1">
        <v>43416</v>
      </c>
      <c r="H3001" t="s">
        <v>15</v>
      </c>
    </row>
    <row r="3002" spans="1:8" x14ac:dyDescent="0.25">
      <c r="A3002" t="s">
        <v>14</v>
      </c>
      <c r="B3002">
        <v>2</v>
      </c>
      <c r="C3002">
        <v>50</v>
      </c>
      <c r="D3002">
        <v>0</v>
      </c>
      <c r="E3002">
        <v>0</v>
      </c>
      <c r="F3002">
        <v>100</v>
      </c>
      <c r="G3002" s="1">
        <v>43416</v>
      </c>
      <c r="H3002" t="s">
        <v>15</v>
      </c>
    </row>
    <row r="3003" spans="1:8" x14ac:dyDescent="0.25">
      <c r="A3003" t="s">
        <v>10</v>
      </c>
      <c r="B3003">
        <v>2</v>
      </c>
      <c r="C3003">
        <v>10</v>
      </c>
      <c r="D3003">
        <v>0</v>
      </c>
      <c r="E3003">
        <v>0</v>
      </c>
      <c r="F3003">
        <v>20</v>
      </c>
      <c r="G3003" s="1">
        <v>43416</v>
      </c>
      <c r="H3003" t="s">
        <v>11</v>
      </c>
    </row>
    <row r="3004" spans="1:8" x14ac:dyDescent="0.25">
      <c r="A3004" t="s">
        <v>14</v>
      </c>
      <c r="B3004">
        <v>8</v>
      </c>
      <c r="C3004">
        <v>50</v>
      </c>
      <c r="D3004">
        <v>0</v>
      </c>
      <c r="E3004">
        <v>0</v>
      </c>
      <c r="F3004">
        <v>400</v>
      </c>
      <c r="G3004" s="1">
        <v>43417</v>
      </c>
      <c r="H3004" t="s">
        <v>15</v>
      </c>
    </row>
    <row r="3005" spans="1:8" x14ac:dyDescent="0.25">
      <c r="A3005" t="s">
        <v>22</v>
      </c>
      <c r="B3005">
        <v>4</v>
      </c>
      <c r="C3005">
        <v>5.83</v>
      </c>
      <c r="D3005">
        <v>0</v>
      </c>
      <c r="E3005">
        <v>0</v>
      </c>
      <c r="F3005">
        <v>23.33</v>
      </c>
      <c r="G3005" s="1">
        <v>43417</v>
      </c>
      <c r="H3005" t="s">
        <v>19</v>
      </c>
    </row>
    <row r="3006" spans="1:8" x14ac:dyDescent="0.25">
      <c r="A3006" t="s">
        <v>16</v>
      </c>
      <c r="B3006">
        <v>12</v>
      </c>
      <c r="C3006">
        <v>10</v>
      </c>
      <c r="D3006">
        <v>0</v>
      </c>
      <c r="E3006">
        <v>0</v>
      </c>
      <c r="F3006">
        <v>120</v>
      </c>
      <c r="G3006" s="1">
        <v>43417</v>
      </c>
      <c r="H3006" t="s">
        <v>11</v>
      </c>
    </row>
    <row r="3007" spans="1:8" x14ac:dyDescent="0.25">
      <c r="A3007" t="s">
        <v>16</v>
      </c>
      <c r="B3007">
        <v>1</v>
      </c>
      <c r="C3007">
        <v>10</v>
      </c>
      <c r="D3007">
        <v>100</v>
      </c>
      <c r="E3007">
        <v>0</v>
      </c>
      <c r="F3007">
        <v>0</v>
      </c>
      <c r="G3007" s="1">
        <v>43417</v>
      </c>
      <c r="H3007" t="s">
        <v>11</v>
      </c>
    </row>
    <row r="3008" spans="1:8" x14ac:dyDescent="0.25">
      <c r="A3008" t="s">
        <v>10</v>
      </c>
      <c r="B3008">
        <v>10</v>
      </c>
      <c r="C3008">
        <v>10</v>
      </c>
      <c r="D3008">
        <v>0</v>
      </c>
      <c r="E3008">
        <v>0</v>
      </c>
      <c r="F3008">
        <v>100</v>
      </c>
      <c r="G3008" s="1">
        <v>43418</v>
      </c>
      <c r="H3008" t="s">
        <v>11</v>
      </c>
    </row>
    <row r="3009" spans="1:8" x14ac:dyDescent="0.25">
      <c r="A3009" t="s">
        <v>10</v>
      </c>
      <c r="B3009">
        <v>2</v>
      </c>
      <c r="C3009">
        <v>10</v>
      </c>
      <c r="D3009">
        <v>100</v>
      </c>
      <c r="E3009">
        <v>0</v>
      </c>
      <c r="F3009">
        <v>0</v>
      </c>
      <c r="G3009" s="1">
        <v>43418</v>
      </c>
      <c r="H3009" t="s">
        <v>11</v>
      </c>
    </row>
    <row r="3010" spans="1:8" x14ac:dyDescent="0.25">
      <c r="A3010" t="s">
        <v>10</v>
      </c>
      <c r="B3010">
        <v>2</v>
      </c>
      <c r="C3010">
        <v>10</v>
      </c>
      <c r="D3010">
        <v>0</v>
      </c>
      <c r="E3010">
        <v>0</v>
      </c>
      <c r="F3010">
        <v>20</v>
      </c>
      <c r="G3010" s="1">
        <v>43418</v>
      </c>
      <c r="H3010" t="s">
        <v>11</v>
      </c>
    </row>
    <row r="3011" spans="1:8" x14ac:dyDescent="0.25">
      <c r="A3011" t="s">
        <v>10</v>
      </c>
      <c r="B3011">
        <v>4</v>
      </c>
      <c r="C3011">
        <v>10</v>
      </c>
      <c r="D3011">
        <v>0</v>
      </c>
      <c r="E3011">
        <v>0</v>
      </c>
      <c r="F3011">
        <v>40</v>
      </c>
      <c r="G3011" s="1">
        <v>43419</v>
      </c>
      <c r="H3011" t="s">
        <v>11</v>
      </c>
    </row>
    <row r="3012" spans="1:8" x14ac:dyDescent="0.25">
      <c r="A3012" t="s">
        <v>10</v>
      </c>
      <c r="B3012">
        <v>15</v>
      </c>
      <c r="C3012">
        <v>10</v>
      </c>
      <c r="D3012">
        <v>0</v>
      </c>
      <c r="E3012">
        <v>0</v>
      </c>
      <c r="F3012">
        <v>150</v>
      </c>
      <c r="G3012" s="1">
        <v>43419</v>
      </c>
      <c r="H3012" t="s">
        <v>11</v>
      </c>
    </row>
    <row r="3013" spans="1:8" x14ac:dyDescent="0.25">
      <c r="A3013" t="s">
        <v>10</v>
      </c>
      <c r="B3013">
        <v>3</v>
      </c>
      <c r="C3013">
        <v>10</v>
      </c>
      <c r="D3013">
        <v>100</v>
      </c>
      <c r="E3013">
        <v>0</v>
      </c>
      <c r="F3013">
        <v>0</v>
      </c>
      <c r="G3013" s="1">
        <v>43419</v>
      </c>
      <c r="H3013" t="s">
        <v>11</v>
      </c>
    </row>
    <row r="3014" spans="1:8" x14ac:dyDescent="0.25">
      <c r="A3014" t="s">
        <v>10</v>
      </c>
      <c r="B3014">
        <v>5</v>
      </c>
      <c r="C3014">
        <v>10</v>
      </c>
      <c r="D3014">
        <v>0</v>
      </c>
      <c r="E3014">
        <v>0</v>
      </c>
      <c r="F3014">
        <v>50</v>
      </c>
      <c r="G3014" s="1">
        <v>43419</v>
      </c>
      <c r="H3014" t="s">
        <v>11</v>
      </c>
    </row>
    <row r="3015" spans="1:8" x14ac:dyDescent="0.25">
      <c r="A3015" t="s">
        <v>10</v>
      </c>
      <c r="B3015">
        <v>1</v>
      </c>
      <c r="C3015">
        <v>10</v>
      </c>
      <c r="D3015">
        <v>100</v>
      </c>
      <c r="E3015">
        <v>0</v>
      </c>
      <c r="F3015">
        <v>0</v>
      </c>
      <c r="G3015" s="1">
        <v>43419</v>
      </c>
      <c r="H3015" t="s">
        <v>11</v>
      </c>
    </row>
    <row r="3016" spans="1:8" x14ac:dyDescent="0.25">
      <c r="A3016" t="s">
        <v>22</v>
      </c>
      <c r="B3016">
        <v>1</v>
      </c>
      <c r="C3016">
        <v>5</v>
      </c>
      <c r="D3016">
        <v>0</v>
      </c>
      <c r="E3016">
        <v>0</v>
      </c>
      <c r="F3016">
        <v>5</v>
      </c>
      <c r="G3016" s="1">
        <v>43419</v>
      </c>
      <c r="H3016" t="s">
        <v>13</v>
      </c>
    </row>
    <row r="3017" spans="1:8" x14ac:dyDescent="0.25">
      <c r="A3017" t="s">
        <v>10</v>
      </c>
      <c r="B3017">
        <v>12</v>
      </c>
      <c r="C3017">
        <v>10</v>
      </c>
      <c r="D3017">
        <v>0</v>
      </c>
      <c r="E3017">
        <v>0</v>
      </c>
      <c r="F3017">
        <v>120</v>
      </c>
      <c r="G3017" s="1">
        <v>43420</v>
      </c>
      <c r="H3017" t="s">
        <v>11</v>
      </c>
    </row>
    <row r="3018" spans="1:8" x14ac:dyDescent="0.25">
      <c r="A3018" t="s">
        <v>10</v>
      </c>
      <c r="B3018">
        <v>1</v>
      </c>
      <c r="C3018">
        <v>10</v>
      </c>
      <c r="D3018">
        <v>100</v>
      </c>
      <c r="E3018">
        <v>0</v>
      </c>
      <c r="F3018">
        <v>0</v>
      </c>
      <c r="G3018" s="1">
        <v>43420</v>
      </c>
      <c r="H3018" t="s">
        <v>11</v>
      </c>
    </row>
    <row r="3019" spans="1:8" x14ac:dyDescent="0.25">
      <c r="A3019" t="s">
        <v>10</v>
      </c>
      <c r="B3019">
        <v>3</v>
      </c>
      <c r="C3019">
        <v>10</v>
      </c>
      <c r="D3019">
        <v>0</v>
      </c>
      <c r="E3019">
        <v>0</v>
      </c>
      <c r="F3019">
        <v>30</v>
      </c>
      <c r="G3019" s="1">
        <v>43420</v>
      </c>
      <c r="H3019" t="s">
        <v>11</v>
      </c>
    </row>
    <row r="3020" spans="1:8" x14ac:dyDescent="0.25">
      <c r="A3020" t="s">
        <v>10</v>
      </c>
      <c r="B3020">
        <v>10</v>
      </c>
      <c r="C3020">
        <v>10</v>
      </c>
      <c r="D3020">
        <v>0</v>
      </c>
      <c r="E3020">
        <v>0</v>
      </c>
      <c r="F3020">
        <v>100</v>
      </c>
      <c r="G3020" s="1">
        <v>43420</v>
      </c>
      <c r="H3020" t="s">
        <v>11</v>
      </c>
    </row>
    <row r="3021" spans="1:8" x14ac:dyDescent="0.25">
      <c r="A3021" t="s">
        <v>10</v>
      </c>
      <c r="B3021">
        <v>10</v>
      </c>
      <c r="C3021">
        <v>10</v>
      </c>
      <c r="D3021">
        <v>0</v>
      </c>
      <c r="E3021">
        <v>0</v>
      </c>
      <c r="F3021">
        <v>100</v>
      </c>
      <c r="G3021" s="1">
        <v>43420</v>
      </c>
      <c r="H3021" t="s">
        <v>11</v>
      </c>
    </row>
    <row r="3022" spans="1:8" x14ac:dyDescent="0.25">
      <c r="A3022" t="s">
        <v>10</v>
      </c>
      <c r="B3022">
        <v>6</v>
      </c>
      <c r="C3022">
        <v>10</v>
      </c>
      <c r="D3022">
        <v>0</v>
      </c>
      <c r="E3022">
        <v>0</v>
      </c>
      <c r="F3022">
        <v>60</v>
      </c>
      <c r="G3022" s="1">
        <v>43423</v>
      </c>
      <c r="H3022" t="s">
        <v>11</v>
      </c>
    </row>
    <row r="3023" spans="1:8" x14ac:dyDescent="0.25">
      <c r="A3023" t="s">
        <v>10</v>
      </c>
      <c r="B3023">
        <v>10</v>
      </c>
      <c r="C3023">
        <v>10</v>
      </c>
      <c r="D3023">
        <v>0</v>
      </c>
      <c r="E3023">
        <v>0</v>
      </c>
      <c r="F3023">
        <v>100</v>
      </c>
      <c r="G3023" s="1">
        <v>43423</v>
      </c>
      <c r="H3023" t="s">
        <v>11</v>
      </c>
    </row>
    <row r="3024" spans="1:8" x14ac:dyDescent="0.25">
      <c r="A3024" t="s">
        <v>10</v>
      </c>
      <c r="B3024">
        <v>1</v>
      </c>
      <c r="C3024">
        <v>10</v>
      </c>
      <c r="D3024">
        <v>100</v>
      </c>
      <c r="E3024">
        <v>0</v>
      </c>
      <c r="F3024">
        <v>0</v>
      </c>
      <c r="G3024" s="1">
        <v>43423</v>
      </c>
      <c r="H3024" t="s">
        <v>11</v>
      </c>
    </row>
    <row r="3025" spans="1:8" x14ac:dyDescent="0.25">
      <c r="A3025" t="s">
        <v>10</v>
      </c>
      <c r="B3025">
        <v>20</v>
      </c>
      <c r="C3025">
        <v>10</v>
      </c>
      <c r="D3025">
        <v>0</v>
      </c>
      <c r="E3025">
        <v>0</v>
      </c>
      <c r="F3025">
        <v>200</v>
      </c>
      <c r="G3025" s="1">
        <v>43423</v>
      </c>
      <c r="H3025" t="s">
        <v>11</v>
      </c>
    </row>
    <row r="3026" spans="1:8" x14ac:dyDescent="0.25">
      <c r="A3026" t="s">
        <v>10</v>
      </c>
      <c r="B3026">
        <v>4</v>
      </c>
      <c r="C3026">
        <v>10</v>
      </c>
      <c r="D3026">
        <v>100</v>
      </c>
      <c r="E3026">
        <v>0</v>
      </c>
      <c r="F3026">
        <v>0</v>
      </c>
      <c r="G3026" s="1">
        <v>43423</v>
      </c>
      <c r="H3026" t="s">
        <v>11</v>
      </c>
    </row>
    <row r="3027" spans="1:8" x14ac:dyDescent="0.25">
      <c r="A3027" t="s">
        <v>10</v>
      </c>
      <c r="B3027">
        <v>25</v>
      </c>
      <c r="C3027">
        <v>10</v>
      </c>
      <c r="D3027">
        <v>0</v>
      </c>
      <c r="E3027">
        <v>0</v>
      </c>
      <c r="F3027">
        <v>250</v>
      </c>
      <c r="G3027" s="1">
        <v>43423</v>
      </c>
      <c r="H3027" t="s">
        <v>11</v>
      </c>
    </row>
    <row r="3028" spans="1:8" x14ac:dyDescent="0.25">
      <c r="A3028" t="s">
        <v>10</v>
      </c>
      <c r="B3028">
        <v>4</v>
      </c>
      <c r="C3028">
        <v>10</v>
      </c>
      <c r="D3028">
        <v>100</v>
      </c>
      <c r="E3028">
        <v>0</v>
      </c>
      <c r="F3028">
        <v>0</v>
      </c>
      <c r="G3028" s="1">
        <v>43423</v>
      </c>
      <c r="H3028" t="s">
        <v>11</v>
      </c>
    </row>
    <row r="3029" spans="1:8" x14ac:dyDescent="0.25">
      <c r="A3029" t="s">
        <v>10</v>
      </c>
      <c r="B3029">
        <v>12</v>
      </c>
      <c r="C3029">
        <v>10</v>
      </c>
      <c r="D3029">
        <v>0</v>
      </c>
      <c r="E3029">
        <v>0</v>
      </c>
      <c r="F3029">
        <v>120</v>
      </c>
      <c r="G3029" s="1">
        <v>43423</v>
      </c>
      <c r="H3029" t="s">
        <v>11</v>
      </c>
    </row>
    <row r="3030" spans="1:8" x14ac:dyDescent="0.25">
      <c r="A3030" t="s">
        <v>10</v>
      </c>
      <c r="B3030">
        <v>4</v>
      </c>
      <c r="C3030">
        <v>10</v>
      </c>
      <c r="D3030">
        <v>0</v>
      </c>
      <c r="E3030">
        <v>0</v>
      </c>
      <c r="F3030">
        <v>40</v>
      </c>
      <c r="G3030" s="1">
        <v>43424</v>
      </c>
      <c r="H3030" t="s">
        <v>11</v>
      </c>
    </row>
    <row r="3031" spans="1:8" x14ac:dyDescent="0.25">
      <c r="A3031" t="s">
        <v>10</v>
      </c>
      <c r="B3031">
        <v>5</v>
      </c>
      <c r="C3031">
        <v>10</v>
      </c>
      <c r="D3031">
        <v>0</v>
      </c>
      <c r="E3031">
        <v>0</v>
      </c>
      <c r="F3031">
        <v>50</v>
      </c>
      <c r="G3031" s="1">
        <v>43425</v>
      </c>
      <c r="H3031" t="s">
        <v>11</v>
      </c>
    </row>
    <row r="3032" spans="1:8" x14ac:dyDescent="0.25">
      <c r="A3032" t="s">
        <v>14</v>
      </c>
      <c r="B3032">
        <v>3</v>
      </c>
      <c r="C3032">
        <v>50</v>
      </c>
      <c r="D3032">
        <v>0</v>
      </c>
      <c r="E3032">
        <v>0</v>
      </c>
      <c r="F3032">
        <v>150</v>
      </c>
      <c r="G3032" s="1">
        <v>43425</v>
      </c>
      <c r="H3032" t="s">
        <v>15</v>
      </c>
    </row>
    <row r="3033" spans="1:8" x14ac:dyDescent="0.25">
      <c r="A3033" t="s">
        <v>10</v>
      </c>
      <c r="B3033">
        <v>12</v>
      </c>
      <c r="C3033">
        <v>10</v>
      </c>
      <c r="D3033">
        <v>0</v>
      </c>
      <c r="E3033">
        <v>0</v>
      </c>
      <c r="F3033">
        <v>120</v>
      </c>
      <c r="G3033" s="1">
        <v>43425</v>
      </c>
      <c r="H3033" t="s">
        <v>11</v>
      </c>
    </row>
    <row r="3034" spans="1:8" x14ac:dyDescent="0.25">
      <c r="A3034" t="s">
        <v>10</v>
      </c>
      <c r="B3034">
        <v>12</v>
      </c>
      <c r="C3034">
        <v>10</v>
      </c>
      <c r="D3034">
        <v>0</v>
      </c>
      <c r="E3034">
        <v>0</v>
      </c>
      <c r="F3034">
        <v>120</v>
      </c>
      <c r="G3034" s="1">
        <v>43425</v>
      </c>
      <c r="H3034" t="s">
        <v>11</v>
      </c>
    </row>
    <row r="3035" spans="1:8" x14ac:dyDescent="0.25">
      <c r="A3035" t="s">
        <v>10</v>
      </c>
      <c r="B3035">
        <v>1</v>
      </c>
      <c r="C3035">
        <v>10</v>
      </c>
      <c r="D3035">
        <v>100</v>
      </c>
      <c r="E3035">
        <v>0</v>
      </c>
      <c r="F3035">
        <v>0</v>
      </c>
      <c r="G3035" s="1">
        <v>43425</v>
      </c>
      <c r="H3035" t="s">
        <v>11</v>
      </c>
    </row>
    <row r="3036" spans="1:8" x14ac:dyDescent="0.25">
      <c r="A3036" t="s">
        <v>10</v>
      </c>
      <c r="B3036">
        <v>12</v>
      </c>
      <c r="C3036">
        <v>10</v>
      </c>
      <c r="D3036">
        <v>0</v>
      </c>
      <c r="E3036">
        <v>0</v>
      </c>
      <c r="F3036">
        <v>120</v>
      </c>
      <c r="G3036" s="1">
        <v>43425</v>
      </c>
      <c r="H3036" t="s">
        <v>11</v>
      </c>
    </row>
    <row r="3037" spans="1:8" x14ac:dyDescent="0.25">
      <c r="A3037" t="s">
        <v>10</v>
      </c>
      <c r="B3037">
        <v>4</v>
      </c>
      <c r="C3037">
        <v>10</v>
      </c>
      <c r="D3037">
        <v>0</v>
      </c>
      <c r="E3037">
        <v>0</v>
      </c>
      <c r="F3037">
        <v>40</v>
      </c>
      <c r="G3037" s="1">
        <v>43425</v>
      </c>
      <c r="H3037" t="s">
        <v>11</v>
      </c>
    </row>
    <row r="3038" spans="1:8" x14ac:dyDescent="0.25">
      <c r="A3038" t="s">
        <v>10</v>
      </c>
      <c r="B3038">
        <v>12</v>
      </c>
      <c r="C3038">
        <v>10</v>
      </c>
      <c r="D3038">
        <v>0</v>
      </c>
      <c r="E3038">
        <v>0</v>
      </c>
      <c r="F3038">
        <v>120</v>
      </c>
      <c r="G3038" s="1">
        <v>43426</v>
      </c>
      <c r="H3038" t="s">
        <v>11</v>
      </c>
    </row>
    <row r="3039" spans="1:8" x14ac:dyDescent="0.25">
      <c r="A3039" t="s">
        <v>16</v>
      </c>
      <c r="B3039">
        <v>12</v>
      </c>
      <c r="C3039">
        <v>10</v>
      </c>
      <c r="D3039">
        <v>0</v>
      </c>
      <c r="E3039">
        <v>0</v>
      </c>
      <c r="F3039">
        <v>120</v>
      </c>
      <c r="G3039" s="1">
        <v>43426</v>
      </c>
      <c r="H3039" t="s">
        <v>11</v>
      </c>
    </row>
    <row r="3040" spans="1:8" x14ac:dyDescent="0.25">
      <c r="A3040" t="s">
        <v>22</v>
      </c>
      <c r="B3040">
        <v>1</v>
      </c>
      <c r="C3040">
        <v>5.83</v>
      </c>
      <c r="D3040">
        <v>0</v>
      </c>
      <c r="E3040">
        <v>0</v>
      </c>
      <c r="F3040">
        <v>5.83</v>
      </c>
      <c r="G3040" s="1">
        <v>43426</v>
      </c>
      <c r="H3040" t="s">
        <v>19</v>
      </c>
    </row>
    <row r="3041" spans="1:8" x14ac:dyDescent="0.25">
      <c r="A3041" t="s">
        <v>22</v>
      </c>
      <c r="B3041">
        <v>1</v>
      </c>
      <c r="C3041">
        <v>5.83</v>
      </c>
      <c r="D3041">
        <v>0</v>
      </c>
      <c r="E3041">
        <v>0</v>
      </c>
      <c r="F3041">
        <v>5.83</v>
      </c>
      <c r="G3041" s="1">
        <v>43426</v>
      </c>
      <c r="H3041" t="s">
        <v>19</v>
      </c>
    </row>
    <row r="3042" spans="1:8" x14ac:dyDescent="0.25">
      <c r="A3042" t="s">
        <v>10</v>
      </c>
      <c r="B3042">
        <v>12</v>
      </c>
      <c r="C3042">
        <v>10</v>
      </c>
      <c r="D3042">
        <v>0</v>
      </c>
      <c r="E3042">
        <v>0</v>
      </c>
      <c r="F3042">
        <v>120</v>
      </c>
      <c r="G3042" s="1">
        <v>43426</v>
      </c>
      <c r="H3042" t="s">
        <v>11</v>
      </c>
    </row>
    <row r="3043" spans="1:8" x14ac:dyDescent="0.25">
      <c r="A3043" t="s">
        <v>10</v>
      </c>
      <c r="B3043">
        <v>2</v>
      </c>
      <c r="C3043">
        <v>10</v>
      </c>
      <c r="D3043">
        <v>100</v>
      </c>
      <c r="E3043">
        <v>0</v>
      </c>
      <c r="F3043">
        <v>0</v>
      </c>
      <c r="G3043" s="1">
        <v>43426</v>
      </c>
      <c r="H3043" t="s">
        <v>11</v>
      </c>
    </row>
    <row r="3044" spans="1:8" x14ac:dyDescent="0.25">
      <c r="A3044" t="s">
        <v>20</v>
      </c>
      <c r="B3044">
        <v>3</v>
      </c>
      <c r="C3044">
        <v>0</v>
      </c>
      <c r="D3044">
        <v>0</v>
      </c>
      <c r="E3044">
        <v>0</v>
      </c>
      <c r="F3044">
        <v>0</v>
      </c>
      <c r="G3044" s="1">
        <v>43426</v>
      </c>
      <c r="H3044" t="s">
        <v>21</v>
      </c>
    </row>
    <row r="3045" spans="1:8" x14ac:dyDescent="0.25">
      <c r="A3045" t="s">
        <v>10</v>
      </c>
      <c r="B3045">
        <v>10</v>
      </c>
      <c r="C3045">
        <v>10</v>
      </c>
      <c r="D3045">
        <v>0</v>
      </c>
      <c r="E3045">
        <v>0</v>
      </c>
      <c r="F3045">
        <v>100</v>
      </c>
      <c r="G3045" s="1">
        <v>43427</v>
      </c>
      <c r="H3045" t="s">
        <v>11</v>
      </c>
    </row>
    <row r="3046" spans="1:8" x14ac:dyDescent="0.25">
      <c r="A3046" t="s">
        <v>22</v>
      </c>
      <c r="B3046">
        <v>1</v>
      </c>
      <c r="C3046">
        <v>5.83</v>
      </c>
      <c r="D3046">
        <v>100</v>
      </c>
      <c r="E3046">
        <v>0</v>
      </c>
      <c r="F3046">
        <v>0</v>
      </c>
      <c r="G3046" s="1">
        <v>43427</v>
      </c>
      <c r="H3046" t="s">
        <v>19</v>
      </c>
    </row>
    <row r="3047" spans="1:8" x14ac:dyDescent="0.25">
      <c r="A3047" t="s">
        <v>22</v>
      </c>
      <c r="B3047">
        <v>23</v>
      </c>
      <c r="C3047">
        <v>5</v>
      </c>
      <c r="D3047">
        <v>0</v>
      </c>
      <c r="E3047">
        <v>0</v>
      </c>
      <c r="F3047">
        <v>115</v>
      </c>
      <c r="G3047" s="1">
        <v>43430</v>
      </c>
      <c r="H3047" t="s">
        <v>13</v>
      </c>
    </row>
    <row r="3048" spans="1:8" x14ac:dyDescent="0.25">
      <c r="A3048" t="s">
        <v>22</v>
      </c>
      <c r="B3048">
        <v>3</v>
      </c>
      <c r="C3048">
        <v>5</v>
      </c>
      <c r="D3048">
        <v>100</v>
      </c>
      <c r="E3048">
        <v>0</v>
      </c>
      <c r="F3048">
        <v>0</v>
      </c>
      <c r="G3048" s="1">
        <v>43430</v>
      </c>
      <c r="H3048" t="s">
        <v>13</v>
      </c>
    </row>
    <row r="3049" spans="1:8" x14ac:dyDescent="0.25">
      <c r="A3049" t="s">
        <v>22</v>
      </c>
      <c r="B3049">
        <v>25</v>
      </c>
      <c r="C3049">
        <v>5.83</v>
      </c>
      <c r="D3049">
        <v>0</v>
      </c>
      <c r="E3049">
        <v>0</v>
      </c>
      <c r="F3049">
        <v>145.83000000000001</v>
      </c>
      <c r="G3049" s="1">
        <v>43430</v>
      </c>
      <c r="H3049" t="s">
        <v>19</v>
      </c>
    </row>
    <row r="3050" spans="1:8" x14ac:dyDescent="0.25">
      <c r="A3050" t="s">
        <v>22</v>
      </c>
      <c r="B3050">
        <v>5</v>
      </c>
      <c r="C3050">
        <v>5.83</v>
      </c>
      <c r="D3050">
        <v>100</v>
      </c>
      <c r="E3050">
        <v>0</v>
      </c>
      <c r="F3050">
        <v>0</v>
      </c>
      <c r="G3050" s="1">
        <v>43430</v>
      </c>
      <c r="H3050" t="s">
        <v>19</v>
      </c>
    </row>
    <row r="3051" spans="1:8" x14ac:dyDescent="0.25">
      <c r="A3051" t="s">
        <v>16</v>
      </c>
      <c r="B3051">
        <v>2</v>
      </c>
      <c r="C3051">
        <v>10</v>
      </c>
      <c r="D3051">
        <v>0</v>
      </c>
      <c r="E3051">
        <v>0</v>
      </c>
      <c r="F3051">
        <v>20</v>
      </c>
      <c r="G3051" s="1">
        <v>43430</v>
      </c>
      <c r="H3051" t="s">
        <v>11</v>
      </c>
    </row>
    <row r="3052" spans="1:8" x14ac:dyDescent="0.25">
      <c r="A3052" t="s">
        <v>10</v>
      </c>
      <c r="B3052">
        <v>5</v>
      </c>
      <c r="C3052">
        <v>11.67</v>
      </c>
      <c r="D3052">
        <v>0</v>
      </c>
      <c r="E3052">
        <v>0</v>
      </c>
      <c r="F3052">
        <v>58.33</v>
      </c>
      <c r="G3052" s="1">
        <v>43430</v>
      </c>
      <c r="H3052" t="s">
        <v>11</v>
      </c>
    </row>
    <row r="3053" spans="1:8" x14ac:dyDescent="0.25">
      <c r="A3053" t="s">
        <v>10</v>
      </c>
      <c r="B3053">
        <v>10</v>
      </c>
      <c r="C3053">
        <v>10</v>
      </c>
      <c r="D3053">
        <v>0</v>
      </c>
      <c r="E3053">
        <v>0</v>
      </c>
      <c r="F3053">
        <v>100</v>
      </c>
      <c r="G3053" s="1">
        <v>43430</v>
      </c>
      <c r="H3053" t="s">
        <v>11</v>
      </c>
    </row>
    <row r="3054" spans="1:8" x14ac:dyDescent="0.25">
      <c r="A3054" t="s">
        <v>10</v>
      </c>
      <c r="B3054">
        <v>5</v>
      </c>
      <c r="C3054">
        <v>10</v>
      </c>
      <c r="D3054">
        <v>0</v>
      </c>
      <c r="E3054">
        <v>0</v>
      </c>
      <c r="F3054">
        <v>50</v>
      </c>
      <c r="G3054" s="1">
        <v>43430</v>
      </c>
      <c r="H3054" t="s">
        <v>11</v>
      </c>
    </row>
    <row r="3055" spans="1:8" x14ac:dyDescent="0.25">
      <c r="A3055" t="s">
        <v>10</v>
      </c>
      <c r="B3055">
        <v>12</v>
      </c>
      <c r="C3055">
        <v>10</v>
      </c>
      <c r="D3055">
        <v>0</v>
      </c>
      <c r="E3055">
        <v>0</v>
      </c>
      <c r="F3055">
        <v>120</v>
      </c>
      <c r="G3055" s="1">
        <v>43431</v>
      </c>
      <c r="H3055" t="s">
        <v>11</v>
      </c>
    </row>
    <row r="3056" spans="1:8" x14ac:dyDescent="0.25">
      <c r="A3056" t="s">
        <v>20</v>
      </c>
      <c r="B3056">
        <v>1</v>
      </c>
      <c r="C3056">
        <v>0</v>
      </c>
      <c r="D3056">
        <v>0</v>
      </c>
      <c r="E3056">
        <v>0</v>
      </c>
      <c r="F3056">
        <v>0</v>
      </c>
      <c r="G3056" s="1">
        <v>43431</v>
      </c>
      <c r="H3056" t="s">
        <v>21</v>
      </c>
    </row>
    <row r="3057" spans="1:8" x14ac:dyDescent="0.25">
      <c r="A3057" t="s">
        <v>10</v>
      </c>
      <c r="B3057">
        <v>12</v>
      </c>
      <c r="C3057">
        <v>10</v>
      </c>
      <c r="D3057">
        <v>0</v>
      </c>
      <c r="E3057">
        <v>0</v>
      </c>
      <c r="F3057">
        <v>120</v>
      </c>
      <c r="G3057" s="1">
        <v>43431</v>
      </c>
      <c r="H3057" t="s">
        <v>11</v>
      </c>
    </row>
    <row r="3058" spans="1:8" x14ac:dyDescent="0.25">
      <c r="A3058" t="s">
        <v>10</v>
      </c>
      <c r="B3058">
        <v>1</v>
      </c>
      <c r="C3058">
        <v>10</v>
      </c>
      <c r="D3058">
        <v>100</v>
      </c>
      <c r="E3058">
        <v>0</v>
      </c>
      <c r="F3058">
        <v>0</v>
      </c>
      <c r="G3058" s="1">
        <v>43431</v>
      </c>
      <c r="H3058" t="s">
        <v>11</v>
      </c>
    </row>
    <row r="3059" spans="1:8" x14ac:dyDescent="0.25">
      <c r="A3059" t="s">
        <v>10</v>
      </c>
      <c r="B3059">
        <v>6</v>
      </c>
      <c r="C3059">
        <v>10</v>
      </c>
      <c r="D3059">
        <v>0</v>
      </c>
      <c r="E3059">
        <v>0</v>
      </c>
      <c r="F3059">
        <v>60</v>
      </c>
      <c r="G3059" s="1">
        <v>43431</v>
      </c>
      <c r="H3059" t="s">
        <v>11</v>
      </c>
    </row>
    <row r="3060" spans="1:8" x14ac:dyDescent="0.25">
      <c r="A3060" t="s">
        <v>10</v>
      </c>
      <c r="B3060">
        <v>1</v>
      </c>
      <c r="C3060">
        <v>10</v>
      </c>
      <c r="D3060">
        <v>100</v>
      </c>
      <c r="E3060">
        <v>0</v>
      </c>
      <c r="F3060">
        <v>0</v>
      </c>
      <c r="G3060" s="1">
        <v>43431</v>
      </c>
      <c r="H3060" t="s">
        <v>11</v>
      </c>
    </row>
    <row r="3061" spans="1:8" x14ac:dyDescent="0.25">
      <c r="A3061" t="s">
        <v>10</v>
      </c>
      <c r="B3061">
        <v>8</v>
      </c>
      <c r="C3061">
        <v>10</v>
      </c>
      <c r="D3061">
        <v>0</v>
      </c>
      <c r="E3061">
        <v>0</v>
      </c>
      <c r="F3061">
        <v>80</v>
      </c>
      <c r="G3061" s="1">
        <v>43431</v>
      </c>
      <c r="H3061" t="s">
        <v>11</v>
      </c>
    </row>
    <row r="3062" spans="1:8" x14ac:dyDescent="0.25">
      <c r="A3062" t="s">
        <v>10</v>
      </c>
      <c r="B3062">
        <v>10</v>
      </c>
      <c r="C3062">
        <v>11.67</v>
      </c>
      <c r="D3062">
        <v>0</v>
      </c>
      <c r="E3062">
        <v>0</v>
      </c>
      <c r="F3062">
        <v>116.67</v>
      </c>
      <c r="G3062" s="1">
        <v>43431</v>
      </c>
      <c r="H3062" t="s">
        <v>11</v>
      </c>
    </row>
    <row r="3063" spans="1:8" x14ac:dyDescent="0.25">
      <c r="A3063" t="s">
        <v>10</v>
      </c>
      <c r="B3063">
        <v>5</v>
      </c>
      <c r="C3063">
        <v>11.67</v>
      </c>
      <c r="D3063">
        <v>0</v>
      </c>
      <c r="E3063">
        <v>0</v>
      </c>
      <c r="F3063">
        <v>58.33</v>
      </c>
      <c r="G3063" s="1">
        <v>43432</v>
      </c>
      <c r="H3063" t="s">
        <v>11</v>
      </c>
    </row>
    <row r="3064" spans="1:8" x14ac:dyDescent="0.25">
      <c r="A3064" t="s">
        <v>20</v>
      </c>
      <c r="B3064">
        <v>1</v>
      </c>
      <c r="C3064">
        <v>0</v>
      </c>
      <c r="D3064">
        <v>0</v>
      </c>
      <c r="E3064">
        <v>0</v>
      </c>
      <c r="F3064">
        <v>0</v>
      </c>
      <c r="G3064" s="1">
        <v>43432</v>
      </c>
      <c r="H3064" t="s">
        <v>21</v>
      </c>
    </row>
    <row r="3065" spans="1:8" x14ac:dyDescent="0.25">
      <c r="A3065" t="s">
        <v>14</v>
      </c>
      <c r="B3065">
        <v>1</v>
      </c>
      <c r="C3065">
        <v>50</v>
      </c>
      <c r="D3065">
        <v>0</v>
      </c>
      <c r="E3065">
        <v>0</v>
      </c>
      <c r="F3065">
        <v>50</v>
      </c>
      <c r="G3065" s="1">
        <v>43432</v>
      </c>
      <c r="H3065" t="s">
        <v>15</v>
      </c>
    </row>
    <row r="3066" spans="1:8" x14ac:dyDescent="0.25">
      <c r="A3066" t="s">
        <v>10</v>
      </c>
      <c r="B3066">
        <v>1</v>
      </c>
      <c r="C3066">
        <v>10</v>
      </c>
      <c r="D3066">
        <v>0</v>
      </c>
      <c r="E3066">
        <v>0</v>
      </c>
      <c r="F3066">
        <v>10</v>
      </c>
      <c r="G3066" s="1">
        <v>43432</v>
      </c>
      <c r="H3066" t="s">
        <v>11</v>
      </c>
    </row>
    <row r="3067" spans="1:8" x14ac:dyDescent="0.25">
      <c r="A3067" t="s">
        <v>22</v>
      </c>
      <c r="B3067">
        <v>1</v>
      </c>
      <c r="C3067">
        <v>5.83</v>
      </c>
      <c r="D3067">
        <v>0</v>
      </c>
      <c r="E3067">
        <v>0</v>
      </c>
      <c r="F3067">
        <v>5.83</v>
      </c>
      <c r="G3067" s="1">
        <v>43432</v>
      </c>
      <c r="H3067" t="s">
        <v>19</v>
      </c>
    </row>
    <row r="3068" spans="1:8" x14ac:dyDescent="0.25">
      <c r="A3068" t="s">
        <v>10</v>
      </c>
      <c r="B3068">
        <v>8</v>
      </c>
      <c r="C3068">
        <v>10</v>
      </c>
      <c r="D3068">
        <v>0</v>
      </c>
      <c r="E3068">
        <v>0</v>
      </c>
      <c r="F3068">
        <v>80</v>
      </c>
      <c r="G3068" s="1">
        <v>43432</v>
      </c>
      <c r="H3068" t="s">
        <v>11</v>
      </c>
    </row>
    <row r="3069" spans="1:8" x14ac:dyDescent="0.25">
      <c r="A3069" t="s">
        <v>10</v>
      </c>
      <c r="B3069">
        <v>4</v>
      </c>
      <c r="C3069">
        <v>10</v>
      </c>
      <c r="D3069">
        <v>0</v>
      </c>
      <c r="E3069">
        <v>0</v>
      </c>
      <c r="F3069">
        <v>40</v>
      </c>
      <c r="G3069" s="1">
        <v>43432</v>
      </c>
      <c r="H3069" t="s">
        <v>11</v>
      </c>
    </row>
    <row r="3070" spans="1:8" x14ac:dyDescent="0.25">
      <c r="A3070" t="s">
        <v>10</v>
      </c>
      <c r="B3070">
        <v>5</v>
      </c>
      <c r="C3070">
        <v>10</v>
      </c>
      <c r="D3070">
        <v>0</v>
      </c>
      <c r="E3070">
        <v>0</v>
      </c>
      <c r="F3070">
        <v>50</v>
      </c>
      <c r="G3070" s="1">
        <v>43432</v>
      </c>
      <c r="H3070" t="s">
        <v>11</v>
      </c>
    </row>
    <row r="3071" spans="1:8" x14ac:dyDescent="0.25">
      <c r="A3071" t="s">
        <v>10</v>
      </c>
      <c r="B3071">
        <v>1</v>
      </c>
      <c r="C3071">
        <v>10</v>
      </c>
      <c r="D3071">
        <v>100</v>
      </c>
      <c r="E3071">
        <v>0</v>
      </c>
      <c r="F3071">
        <v>0</v>
      </c>
      <c r="G3071" s="1">
        <v>43432</v>
      </c>
      <c r="H3071" t="s">
        <v>11</v>
      </c>
    </row>
    <row r="3072" spans="1:8" x14ac:dyDescent="0.25">
      <c r="A3072" t="s">
        <v>16</v>
      </c>
      <c r="B3072">
        <v>-12</v>
      </c>
      <c r="C3072">
        <v>10</v>
      </c>
      <c r="D3072">
        <v>0</v>
      </c>
      <c r="E3072">
        <v>0</v>
      </c>
      <c r="F3072">
        <v>-120</v>
      </c>
      <c r="G3072" s="1">
        <v>43432</v>
      </c>
      <c r="H3072" t="s">
        <v>11</v>
      </c>
    </row>
    <row r="3073" spans="1:8" x14ac:dyDescent="0.25">
      <c r="A3073" t="s">
        <v>16</v>
      </c>
      <c r="B3073">
        <v>-1</v>
      </c>
      <c r="C3073">
        <v>10</v>
      </c>
      <c r="D3073">
        <v>100</v>
      </c>
      <c r="E3073">
        <v>0</v>
      </c>
      <c r="F3073">
        <v>0</v>
      </c>
      <c r="G3073" s="1">
        <v>43432</v>
      </c>
      <c r="H3073" t="s">
        <v>11</v>
      </c>
    </row>
    <row r="3074" spans="1:8" x14ac:dyDescent="0.25">
      <c r="A3074" t="s">
        <v>10</v>
      </c>
      <c r="B3074">
        <v>6</v>
      </c>
      <c r="C3074">
        <v>11.67</v>
      </c>
      <c r="D3074">
        <v>0</v>
      </c>
      <c r="E3074">
        <v>0</v>
      </c>
      <c r="F3074">
        <v>70</v>
      </c>
      <c r="G3074" s="1">
        <v>43432</v>
      </c>
      <c r="H3074" t="s">
        <v>11</v>
      </c>
    </row>
    <row r="3075" spans="1:8" x14ac:dyDescent="0.25">
      <c r="A3075" t="s">
        <v>10</v>
      </c>
      <c r="B3075">
        <v>10</v>
      </c>
      <c r="C3075">
        <v>10</v>
      </c>
      <c r="D3075">
        <v>0</v>
      </c>
      <c r="E3075">
        <v>0</v>
      </c>
      <c r="F3075">
        <v>100</v>
      </c>
      <c r="G3075" s="1">
        <v>43433</v>
      </c>
      <c r="H3075" t="s">
        <v>11</v>
      </c>
    </row>
    <row r="3076" spans="1:8" x14ac:dyDescent="0.25">
      <c r="A3076" t="s">
        <v>10</v>
      </c>
      <c r="B3076">
        <v>2</v>
      </c>
      <c r="C3076">
        <v>10</v>
      </c>
      <c r="D3076">
        <v>100</v>
      </c>
      <c r="E3076">
        <v>0</v>
      </c>
      <c r="F3076">
        <v>0</v>
      </c>
      <c r="G3076" s="1">
        <v>43433</v>
      </c>
      <c r="H3076" t="s">
        <v>11</v>
      </c>
    </row>
    <row r="3077" spans="1:8" x14ac:dyDescent="0.25">
      <c r="A3077" t="s">
        <v>10</v>
      </c>
      <c r="B3077">
        <v>6</v>
      </c>
      <c r="C3077">
        <v>10</v>
      </c>
      <c r="D3077">
        <v>0</v>
      </c>
      <c r="E3077">
        <v>0</v>
      </c>
      <c r="F3077">
        <v>60</v>
      </c>
      <c r="G3077" s="1">
        <v>43433</v>
      </c>
      <c r="H3077" t="s">
        <v>11</v>
      </c>
    </row>
    <row r="3078" spans="1:8" x14ac:dyDescent="0.25">
      <c r="A3078" t="s">
        <v>10</v>
      </c>
      <c r="B3078">
        <v>10</v>
      </c>
      <c r="C3078">
        <v>10</v>
      </c>
      <c r="D3078">
        <v>0</v>
      </c>
      <c r="E3078">
        <v>0</v>
      </c>
      <c r="F3078">
        <v>100</v>
      </c>
      <c r="G3078" s="1">
        <v>43433</v>
      </c>
      <c r="H3078" t="s">
        <v>11</v>
      </c>
    </row>
    <row r="3079" spans="1:8" x14ac:dyDescent="0.25">
      <c r="A3079" t="s">
        <v>10</v>
      </c>
      <c r="B3079">
        <v>13</v>
      </c>
      <c r="C3079">
        <v>10</v>
      </c>
      <c r="D3079">
        <v>0</v>
      </c>
      <c r="E3079">
        <v>0</v>
      </c>
      <c r="F3079">
        <v>130</v>
      </c>
      <c r="G3079" s="1">
        <v>43434</v>
      </c>
      <c r="H3079" t="s">
        <v>11</v>
      </c>
    </row>
    <row r="3080" spans="1:8" x14ac:dyDescent="0.25">
      <c r="A3080" t="s">
        <v>48</v>
      </c>
      <c r="B3080">
        <v>10</v>
      </c>
      <c r="C3080">
        <v>10</v>
      </c>
      <c r="D3080">
        <v>0</v>
      </c>
      <c r="E3080">
        <v>0</v>
      </c>
      <c r="F3080">
        <v>100</v>
      </c>
      <c r="G3080" s="1">
        <v>43437</v>
      </c>
      <c r="H3080" t="s">
        <v>11</v>
      </c>
    </row>
    <row r="3081" spans="1:8" x14ac:dyDescent="0.25">
      <c r="A3081" t="s">
        <v>48</v>
      </c>
      <c r="B3081">
        <v>2</v>
      </c>
      <c r="C3081">
        <v>10</v>
      </c>
      <c r="D3081">
        <v>100</v>
      </c>
      <c r="E3081">
        <v>0</v>
      </c>
      <c r="F3081">
        <v>0</v>
      </c>
      <c r="G3081" s="1">
        <v>43437</v>
      </c>
      <c r="H3081" t="s">
        <v>11</v>
      </c>
    </row>
    <row r="3082" spans="1:8" x14ac:dyDescent="0.25">
      <c r="A3082" t="s">
        <v>22</v>
      </c>
      <c r="B3082">
        <v>30</v>
      </c>
      <c r="C3082">
        <v>5.83</v>
      </c>
      <c r="D3082">
        <v>0</v>
      </c>
      <c r="E3082">
        <v>0</v>
      </c>
      <c r="F3082">
        <v>175</v>
      </c>
      <c r="G3082" s="1">
        <v>43437</v>
      </c>
      <c r="H3082" t="s">
        <v>19</v>
      </c>
    </row>
    <row r="3083" spans="1:8" x14ac:dyDescent="0.25">
      <c r="A3083" t="s">
        <v>10</v>
      </c>
      <c r="B3083">
        <v>6</v>
      </c>
      <c r="C3083">
        <v>10</v>
      </c>
      <c r="D3083">
        <v>0</v>
      </c>
      <c r="E3083">
        <v>0</v>
      </c>
      <c r="F3083">
        <v>60</v>
      </c>
      <c r="G3083" s="1">
        <v>43437</v>
      </c>
      <c r="H3083" t="s">
        <v>11</v>
      </c>
    </row>
    <row r="3084" spans="1:8" x14ac:dyDescent="0.25">
      <c r="A3084" t="s">
        <v>10</v>
      </c>
      <c r="B3084">
        <v>2</v>
      </c>
      <c r="C3084">
        <v>10</v>
      </c>
      <c r="D3084">
        <v>0</v>
      </c>
      <c r="E3084">
        <v>0</v>
      </c>
      <c r="F3084">
        <v>20</v>
      </c>
      <c r="G3084" s="1">
        <v>43437</v>
      </c>
      <c r="H3084" t="s">
        <v>11</v>
      </c>
    </row>
    <row r="3085" spans="1:8" x14ac:dyDescent="0.25">
      <c r="A3085" t="s">
        <v>16</v>
      </c>
      <c r="B3085">
        <v>12</v>
      </c>
      <c r="C3085">
        <v>10</v>
      </c>
      <c r="D3085">
        <v>0</v>
      </c>
      <c r="E3085">
        <v>0</v>
      </c>
      <c r="F3085">
        <v>120</v>
      </c>
      <c r="G3085" s="1">
        <v>43437</v>
      </c>
      <c r="H3085" t="s">
        <v>11</v>
      </c>
    </row>
    <row r="3086" spans="1:8" x14ac:dyDescent="0.25">
      <c r="A3086" t="s">
        <v>16</v>
      </c>
      <c r="B3086">
        <v>2</v>
      </c>
      <c r="C3086">
        <v>10</v>
      </c>
      <c r="D3086">
        <v>100</v>
      </c>
      <c r="E3086">
        <v>0</v>
      </c>
      <c r="F3086">
        <v>0</v>
      </c>
      <c r="G3086" s="1">
        <v>43437</v>
      </c>
      <c r="H3086" t="s">
        <v>11</v>
      </c>
    </row>
    <row r="3087" spans="1:8" x14ac:dyDescent="0.25">
      <c r="A3087" t="s">
        <v>10</v>
      </c>
      <c r="B3087">
        <v>5</v>
      </c>
      <c r="C3087">
        <v>10</v>
      </c>
      <c r="D3087">
        <v>0</v>
      </c>
      <c r="E3087">
        <v>0</v>
      </c>
      <c r="F3087">
        <v>50</v>
      </c>
      <c r="G3087" s="1">
        <v>43438</v>
      </c>
      <c r="H3087" t="s">
        <v>11</v>
      </c>
    </row>
    <row r="3088" spans="1:8" x14ac:dyDescent="0.25">
      <c r="A3088" t="s">
        <v>10</v>
      </c>
      <c r="B3088">
        <v>12</v>
      </c>
      <c r="C3088">
        <v>10</v>
      </c>
      <c r="D3088">
        <v>0</v>
      </c>
      <c r="E3088">
        <v>0</v>
      </c>
      <c r="F3088">
        <v>120</v>
      </c>
      <c r="G3088" s="1">
        <v>43438</v>
      </c>
      <c r="H3088" t="s">
        <v>11</v>
      </c>
    </row>
    <row r="3089" spans="1:8" x14ac:dyDescent="0.25">
      <c r="A3089" t="s">
        <v>10</v>
      </c>
      <c r="B3089">
        <v>1</v>
      </c>
      <c r="C3089">
        <v>10</v>
      </c>
      <c r="D3089">
        <v>100</v>
      </c>
      <c r="E3089">
        <v>0</v>
      </c>
      <c r="F3089">
        <v>0</v>
      </c>
      <c r="G3089" s="1">
        <v>43438</v>
      </c>
      <c r="H3089" t="s">
        <v>11</v>
      </c>
    </row>
    <row r="3090" spans="1:8" x14ac:dyDescent="0.25">
      <c r="A3090" t="s">
        <v>10</v>
      </c>
      <c r="B3090">
        <v>6</v>
      </c>
      <c r="C3090">
        <v>10</v>
      </c>
      <c r="D3090">
        <v>0</v>
      </c>
      <c r="E3090">
        <v>0</v>
      </c>
      <c r="F3090">
        <v>60</v>
      </c>
      <c r="G3090" s="1">
        <v>43438</v>
      </c>
      <c r="H3090" t="s">
        <v>11</v>
      </c>
    </row>
    <row r="3091" spans="1:8" x14ac:dyDescent="0.25">
      <c r="A3091" t="s">
        <v>22</v>
      </c>
      <c r="B3091">
        <v>2</v>
      </c>
      <c r="C3091">
        <v>5</v>
      </c>
      <c r="D3091">
        <v>0</v>
      </c>
      <c r="E3091">
        <v>0</v>
      </c>
      <c r="F3091">
        <v>10</v>
      </c>
      <c r="G3091" s="1">
        <v>43438</v>
      </c>
      <c r="H3091" t="s">
        <v>13</v>
      </c>
    </row>
    <row r="3092" spans="1:8" x14ac:dyDescent="0.25">
      <c r="A3092" t="s">
        <v>14</v>
      </c>
      <c r="B3092">
        <v>2</v>
      </c>
      <c r="C3092">
        <v>50</v>
      </c>
      <c r="D3092">
        <v>0</v>
      </c>
      <c r="E3092">
        <v>0</v>
      </c>
      <c r="F3092">
        <v>100</v>
      </c>
      <c r="G3092" s="1">
        <v>43438</v>
      </c>
      <c r="H3092" t="s">
        <v>15</v>
      </c>
    </row>
    <row r="3093" spans="1:8" x14ac:dyDescent="0.25">
      <c r="A3093" t="s">
        <v>10</v>
      </c>
      <c r="B3093">
        <v>12</v>
      </c>
      <c r="C3093">
        <v>10</v>
      </c>
      <c r="D3093">
        <v>0</v>
      </c>
      <c r="E3093">
        <v>0</v>
      </c>
      <c r="F3093">
        <v>120</v>
      </c>
      <c r="G3093" s="1">
        <v>43439</v>
      </c>
      <c r="H3093" t="s">
        <v>11</v>
      </c>
    </row>
    <row r="3094" spans="1:8" x14ac:dyDescent="0.25">
      <c r="A3094" t="s">
        <v>10</v>
      </c>
      <c r="B3094">
        <v>2</v>
      </c>
      <c r="C3094">
        <v>10</v>
      </c>
      <c r="D3094">
        <v>100</v>
      </c>
      <c r="E3094">
        <v>0</v>
      </c>
      <c r="F3094">
        <v>0</v>
      </c>
      <c r="G3094" s="1">
        <v>43439</v>
      </c>
      <c r="H3094" t="s">
        <v>11</v>
      </c>
    </row>
    <row r="3095" spans="1:8" x14ac:dyDescent="0.25">
      <c r="A3095" t="s">
        <v>22</v>
      </c>
      <c r="B3095">
        <v>1</v>
      </c>
      <c r="C3095">
        <v>5</v>
      </c>
      <c r="D3095">
        <v>0</v>
      </c>
      <c r="E3095">
        <v>0</v>
      </c>
      <c r="F3095">
        <v>5</v>
      </c>
      <c r="G3095" s="1">
        <v>43439</v>
      </c>
      <c r="H3095" t="s">
        <v>13</v>
      </c>
    </row>
    <row r="3096" spans="1:8" x14ac:dyDescent="0.25">
      <c r="A3096" t="s">
        <v>10</v>
      </c>
      <c r="B3096">
        <v>12</v>
      </c>
      <c r="C3096">
        <v>10</v>
      </c>
      <c r="D3096">
        <v>0</v>
      </c>
      <c r="E3096">
        <v>0</v>
      </c>
      <c r="F3096">
        <v>120</v>
      </c>
      <c r="G3096" s="1">
        <v>43439</v>
      </c>
      <c r="H3096" t="s">
        <v>11</v>
      </c>
    </row>
    <row r="3097" spans="1:8" x14ac:dyDescent="0.25">
      <c r="A3097" t="s">
        <v>10</v>
      </c>
      <c r="B3097">
        <v>2</v>
      </c>
      <c r="C3097">
        <v>10</v>
      </c>
      <c r="D3097">
        <v>100</v>
      </c>
      <c r="E3097">
        <v>0</v>
      </c>
      <c r="F3097">
        <v>0</v>
      </c>
      <c r="G3097" s="1">
        <v>43439</v>
      </c>
      <c r="H3097" t="s">
        <v>11</v>
      </c>
    </row>
    <row r="3098" spans="1:8" x14ac:dyDescent="0.25">
      <c r="A3098" t="s">
        <v>10</v>
      </c>
      <c r="B3098">
        <v>12</v>
      </c>
      <c r="C3098">
        <v>10</v>
      </c>
      <c r="D3098">
        <v>0</v>
      </c>
      <c r="E3098">
        <v>0</v>
      </c>
      <c r="F3098">
        <v>120</v>
      </c>
      <c r="G3098" s="1">
        <v>43440</v>
      </c>
      <c r="H3098" t="s">
        <v>11</v>
      </c>
    </row>
    <row r="3099" spans="1:8" x14ac:dyDescent="0.25">
      <c r="A3099" t="s">
        <v>10</v>
      </c>
      <c r="B3099">
        <v>2</v>
      </c>
      <c r="C3099">
        <v>10</v>
      </c>
      <c r="D3099">
        <v>100</v>
      </c>
      <c r="E3099">
        <v>0</v>
      </c>
      <c r="F3099">
        <v>0</v>
      </c>
      <c r="G3099" s="1">
        <v>43440</v>
      </c>
      <c r="H3099" t="s">
        <v>11</v>
      </c>
    </row>
    <row r="3100" spans="1:8" x14ac:dyDescent="0.25">
      <c r="A3100" t="s">
        <v>10</v>
      </c>
      <c r="B3100">
        <v>3</v>
      </c>
      <c r="C3100">
        <v>10</v>
      </c>
      <c r="D3100">
        <v>0</v>
      </c>
      <c r="E3100">
        <v>0</v>
      </c>
      <c r="F3100">
        <v>30</v>
      </c>
      <c r="G3100" s="1">
        <v>43441</v>
      </c>
      <c r="H3100" t="s">
        <v>11</v>
      </c>
    </row>
    <row r="3101" spans="1:8" x14ac:dyDescent="0.25">
      <c r="A3101" t="s">
        <v>10</v>
      </c>
      <c r="B3101">
        <v>2</v>
      </c>
      <c r="C3101">
        <v>10</v>
      </c>
      <c r="D3101">
        <v>0</v>
      </c>
      <c r="E3101">
        <v>0</v>
      </c>
      <c r="F3101">
        <v>20</v>
      </c>
      <c r="G3101" s="1">
        <v>43444</v>
      </c>
      <c r="H3101" t="s">
        <v>11</v>
      </c>
    </row>
    <row r="3102" spans="1:8" x14ac:dyDescent="0.25">
      <c r="A3102" t="s">
        <v>10</v>
      </c>
      <c r="B3102">
        <v>8</v>
      </c>
      <c r="C3102">
        <v>10</v>
      </c>
      <c r="D3102">
        <v>0</v>
      </c>
      <c r="E3102">
        <v>0</v>
      </c>
      <c r="F3102">
        <v>80</v>
      </c>
      <c r="G3102" s="1">
        <v>43445</v>
      </c>
      <c r="H3102" t="s">
        <v>11</v>
      </c>
    </row>
    <row r="3103" spans="1:8" x14ac:dyDescent="0.25">
      <c r="A3103" t="s">
        <v>10</v>
      </c>
      <c r="B3103">
        <v>5</v>
      </c>
      <c r="C3103">
        <v>10</v>
      </c>
      <c r="D3103">
        <v>0</v>
      </c>
      <c r="E3103">
        <v>0</v>
      </c>
      <c r="F3103">
        <v>50</v>
      </c>
      <c r="G3103" s="1">
        <v>43445</v>
      </c>
      <c r="H3103" t="s">
        <v>11</v>
      </c>
    </row>
    <row r="3104" spans="1:8" x14ac:dyDescent="0.25">
      <c r="A3104" t="s">
        <v>10</v>
      </c>
      <c r="B3104">
        <v>12</v>
      </c>
      <c r="C3104">
        <v>10</v>
      </c>
      <c r="D3104">
        <v>0</v>
      </c>
      <c r="E3104">
        <v>0</v>
      </c>
      <c r="F3104">
        <v>120</v>
      </c>
      <c r="G3104" s="1">
        <v>43445</v>
      </c>
      <c r="H3104" t="s">
        <v>11</v>
      </c>
    </row>
    <row r="3105" spans="1:8" x14ac:dyDescent="0.25">
      <c r="A3105" t="s">
        <v>10</v>
      </c>
      <c r="B3105">
        <v>20</v>
      </c>
      <c r="C3105">
        <v>10</v>
      </c>
      <c r="D3105">
        <v>0</v>
      </c>
      <c r="E3105">
        <v>0</v>
      </c>
      <c r="F3105">
        <v>200</v>
      </c>
      <c r="G3105" s="1">
        <v>43445</v>
      </c>
      <c r="H3105" t="s">
        <v>11</v>
      </c>
    </row>
    <row r="3106" spans="1:8" x14ac:dyDescent="0.25">
      <c r="A3106" t="s">
        <v>10</v>
      </c>
      <c r="B3106">
        <v>4</v>
      </c>
      <c r="C3106">
        <v>10</v>
      </c>
      <c r="D3106">
        <v>100</v>
      </c>
      <c r="E3106">
        <v>0</v>
      </c>
      <c r="F3106">
        <v>0</v>
      </c>
      <c r="G3106" s="1">
        <v>43445</v>
      </c>
      <c r="H3106" t="s">
        <v>11</v>
      </c>
    </row>
    <row r="3107" spans="1:8" x14ac:dyDescent="0.25">
      <c r="A3107" t="s">
        <v>10</v>
      </c>
      <c r="B3107">
        <v>10</v>
      </c>
      <c r="C3107">
        <v>10</v>
      </c>
      <c r="D3107">
        <v>0</v>
      </c>
      <c r="E3107">
        <v>0</v>
      </c>
      <c r="F3107">
        <v>100</v>
      </c>
      <c r="G3107" s="1">
        <v>43446</v>
      </c>
      <c r="H3107" t="s">
        <v>11</v>
      </c>
    </row>
    <row r="3108" spans="1:8" x14ac:dyDescent="0.25">
      <c r="A3108" t="s">
        <v>10</v>
      </c>
      <c r="B3108">
        <v>2</v>
      </c>
      <c r="C3108">
        <v>10</v>
      </c>
      <c r="D3108">
        <v>100</v>
      </c>
      <c r="E3108">
        <v>0</v>
      </c>
      <c r="F3108">
        <v>0</v>
      </c>
      <c r="G3108" s="1">
        <v>43446</v>
      </c>
      <c r="H3108" t="s">
        <v>11</v>
      </c>
    </row>
    <row r="3109" spans="1:8" x14ac:dyDescent="0.25">
      <c r="A3109" t="s">
        <v>16</v>
      </c>
      <c r="B3109">
        <v>12</v>
      </c>
      <c r="C3109">
        <v>10</v>
      </c>
      <c r="D3109">
        <v>0</v>
      </c>
      <c r="E3109">
        <v>0</v>
      </c>
      <c r="F3109">
        <v>120</v>
      </c>
      <c r="G3109" s="1">
        <v>43446</v>
      </c>
      <c r="H3109" t="s">
        <v>11</v>
      </c>
    </row>
    <row r="3110" spans="1:8" x14ac:dyDescent="0.25">
      <c r="A3110" t="s">
        <v>16</v>
      </c>
      <c r="B3110">
        <v>1</v>
      </c>
      <c r="C3110">
        <v>10</v>
      </c>
      <c r="D3110">
        <v>100</v>
      </c>
      <c r="E3110">
        <v>0</v>
      </c>
      <c r="F3110">
        <v>0</v>
      </c>
      <c r="G3110" s="1">
        <v>43446</v>
      </c>
      <c r="H3110" t="s">
        <v>11</v>
      </c>
    </row>
    <row r="3111" spans="1:8" x14ac:dyDescent="0.25">
      <c r="A3111" t="s">
        <v>10</v>
      </c>
      <c r="B3111">
        <v>10</v>
      </c>
      <c r="C3111">
        <v>10</v>
      </c>
      <c r="D3111">
        <v>0</v>
      </c>
      <c r="E3111">
        <v>0</v>
      </c>
      <c r="F3111">
        <v>100</v>
      </c>
      <c r="G3111" s="1">
        <v>43447</v>
      </c>
      <c r="H3111" t="s">
        <v>11</v>
      </c>
    </row>
    <row r="3112" spans="1:8" x14ac:dyDescent="0.25">
      <c r="A3112" t="s">
        <v>10</v>
      </c>
      <c r="B3112">
        <v>15</v>
      </c>
      <c r="C3112">
        <v>10</v>
      </c>
      <c r="D3112">
        <v>0</v>
      </c>
      <c r="E3112">
        <v>0</v>
      </c>
      <c r="F3112">
        <v>150</v>
      </c>
      <c r="G3112" s="1">
        <v>43447</v>
      </c>
      <c r="H3112" t="s">
        <v>11</v>
      </c>
    </row>
    <row r="3113" spans="1:8" x14ac:dyDescent="0.25">
      <c r="A3113" t="s">
        <v>10</v>
      </c>
      <c r="B3113">
        <v>3</v>
      </c>
      <c r="C3113">
        <v>10</v>
      </c>
      <c r="D3113">
        <v>100</v>
      </c>
      <c r="E3113">
        <v>0</v>
      </c>
      <c r="F3113">
        <v>0</v>
      </c>
      <c r="G3113" s="1">
        <v>43447</v>
      </c>
      <c r="H3113" t="s">
        <v>11</v>
      </c>
    </row>
    <row r="3114" spans="1:8" x14ac:dyDescent="0.25">
      <c r="A3114" t="s">
        <v>10</v>
      </c>
      <c r="B3114">
        <v>5</v>
      </c>
      <c r="C3114">
        <v>10</v>
      </c>
      <c r="D3114">
        <v>0</v>
      </c>
      <c r="E3114">
        <v>0</v>
      </c>
      <c r="F3114">
        <v>50</v>
      </c>
      <c r="G3114" s="1">
        <v>43447</v>
      </c>
      <c r="H3114" t="s">
        <v>11</v>
      </c>
    </row>
    <row r="3115" spans="1:8" x14ac:dyDescent="0.25">
      <c r="A3115" t="s">
        <v>10</v>
      </c>
      <c r="B3115">
        <v>1</v>
      </c>
      <c r="C3115">
        <v>10</v>
      </c>
      <c r="D3115">
        <v>100</v>
      </c>
      <c r="E3115">
        <v>0</v>
      </c>
      <c r="F3115">
        <v>0</v>
      </c>
      <c r="G3115" s="1">
        <v>43447</v>
      </c>
      <c r="H3115" t="s">
        <v>11</v>
      </c>
    </row>
    <row r="3116" spans="1:8" x14ac:dyDescent="0.25">
      <c r="A3116" t="s">
        <v>10</v>
      </c>
      <c r="B3116">
        <v>5</v>
      </c>
      <c r="C3116">
        <v>10</v>
      </c>
      <c r="D3116">
        <v>0</v>
      </c>
      <c r="E3116">
        <v>0</v>
      </c>
      <c r="F3116">
        <v>50</v>
      </c>
      <c r="G3116" s="1">
        <v>43447</v>
      </c>
      <c r="H3116" t="s">
        <v>11</v>
      </c>
    </row>
    <row r="3117" spans="1:8" x14ac:dyDescent="0.25">
      <c r="A3117" t="s">
        <v>10</v>
      </c>
      <c r="B3117">
        <v>1</v>
      </c>
      <c r="C3117">
        <v>10</v>
      </c>
      <c r="D3117">
        <v>100</v>
      </c>
      <c r="E3117">
        <v>0</v>
      </c>
      <c r="F3117">
        <v>0</v>
      </c>
      <c r="G3117" s="1">
        <v>43447</v>
      </c>
      <c r="H3117" t="s">
        <v>11</v>
      </c>
    </row>
    <row r="3118" spans="1:8" x14ac:dyDescent="0.25">
      <c r="A3118" t="s">
        <v>10</v>
      </c>
      <c r="B3118">
        <v>3</v>
      </c>
      <c r="C3118">
        <v>10</v>
      </c>
      <c r="D3118">
        <v>0</v>
      </c>
      <c r="E3118">
        <v>0</v>
      </c>
      <c r="F3118">
        <v>30</v>
      </c>
      <c r="G3118" s="1">
        <v>43448</v>
      </c>
      <c r="H3118" t="s">
        <v>11</v>
      </c>
    </row>
    <row r="3119" spans="1:8" x14ac:dyDescent="0.25">
      <c r="A3119" t="s">
        <v>10</v>
      </c>
      <c r="B3119">
        <v>2</v>
      </c>
      <c r="C3119">
        <v>10</v>
      </c>
      <c r="D3119">
        <v>0</v>
      </c>
      <c r="E3119">
        <v>0</v>
      </c>
      <c r="F3119">
        <v>20</v>
      </c>
      <c r="G3119" s="1">
        <v>43448</v>
      </c>
      <c r="H3119" t="s">
        <v>11</v>
      </c>
    </row>
    <row r="3120" spans="1:8" x14ac:dyDescent="0.25">
      <c r="A3120" t="s">
        <v>22</v>
      </c>
      <c r="B3120">
        <v>1</v>
      </c>
      <c r="C3120">
        <v>5.83</v>
      </c>
      <c r="D3120">
        <v>0</v>
      </c>
      <c r="E3120">
        <v>0</v>
      </c>
      <c r="F3120">
        <v>5.83</v>
      </c>
      <c r="G3120" s="1">
        <v>43448</v>
      </c>
      <c r="H3120" t="s">
        <v>19</v>
      </c>
    </row>
    <row r="3121" spans="1:8" x14ac:dyDescent="0.25">
      <c r="A3121" t="s">
        <v>22</v>
      </c>
      <c r="B3121">
        <v>2</v>
      </c>
      <c r="C3121">
        <v>5.83</v>
      </c>
      <c r="D3121">
        <v>0</v>
      </c>
      <c r="E3121">
        <v>0</v>
      </c>
      <c r="F3121">
        <v>11.67</v>
      </c>
      <c r="G3121" s="1">
        <v>43448</v>
      </c>
      <c r="H3121" t="s">
        <v>19</v>
      </c>
    </row>
    <row r="3122" spans="1:8" x14ac:dyDescent="0.25">
      <c r="A3122" t="s">
        <v>10</v>
      </c>
      <c r="B3122">
        <v>6</v>
      </c>
      <c r="C3122">
        <v>10</v>
      </c>
      <c r="D3122">
        <v>0</v>
      </c>
      <c r="E3122">
        <v>0</v>
      </c>
      <c r="F3122">
        <v>60</v>
      </c>
      <c r="G3122" s="1">
        <v>43448</v>
      </c>
      <c r="H3122" t="s">
        <v>11</v>
      </c>
    </row>
    <row r="3123" spans="1:8" x14ac:dyDescent="0.25">
      <c r="A3123" t="s">
        <v>22</v>
      </c>
      <c r="B3123">
        <v>6</v>
      </c>
      <c r="C3123">
        <v>5.83</v>
      </c>
      <c r="D3123">
        <v>0</v>
      </c>
      <c r="E3123">
        <v>0</v>
      </c>
      <c r="F3123">
        <v>35</v>
      </c>
      <c r="G3123" s="1">
        <v>43448</v>
      </c>
      <c r="H3123" t="s">
        <v>19</v>
      </c>
    </row>
    <row r="3124" spans="1:8" x14ac:dyDescent="0.25">
      <c r="A3124" t="s">
        <v>22</v>
      </c>
      <c r="B3124">
        <v>6</v>
      </c>
      <c r="C3124">
        <v>5.83</v>
      </c>
      <c r="D3124">
        <v>0</v>
      </c>
      <c r="E3124">
        <v>0</v>
      </c>
      <c r="F3124">
        <v>35</v>
      </c>
      <c r="G3124" s="1">
        <v>43448</v>
      </c>
      <c r="H3124" t="s">
        <v>19</v>
      </c>
    </row>
    <row r="3125" spans="1:8" x14ac:dyDescent="0.25">
      <c r="A3125" t="s">
        <v>10</v>
      </c>
      <c r="B3125">
        <v>12</v>
      </c>
      <c r="C3125">
        <v>10</v>
      </c>
      <c r="D3125">
        <v>0</v>
      </c>
      <c r="E3125">
        <v>0</v>
      </c>
      <c r="F3125">
        <v>120</v>
      </c>
      <c r="G3125" s="1">
        <v>43451</v>
      </c>
      <c r="H3125" t="s">
        <v>11</v>
      </c>
    </row>
    <row r="3126" spans="1:8" x14ac:dyDescent="0.25">
      <c r="A3126" t="s">
        <v>10</v>
      </c>
      <c r="B3126">
        <v>2</v>
      </c>
      <c r="C3126">
        <v>10</v>
      </c>
      <c r="D3126">
        <v>100</v>
      </c>
      <c r="E3126">
        <v>0</v>
      </c>
      <c r="F3126">
        <v>0</v>
      </c>
      <c r="G3126" s="1">
        <v>43451</v>
      </c>
      <c r="H3126" t="s">
        <v>11</v>
      </c>
    </row>
    <row r="3127" spans="1:8" x14ac:dyDescent="0.25">
      <c r="A3127" t="s">
        <v>16</v>
      </c>
      <c r="B3127">
        <v>12</v>
      </c>
      <c r="C3127">
        <v>10</v>
      </c>
      <c r="D3127">
        <v>0</v>
      </c>
      <c r="E3127">
        <v>0</v>
      </c>
      <c r="F3127">
        <v>120</v>
      </c>
      <c r="G3127" s="1">
        <v>43451</v>
      </c>
      <c r="H3127" t="s">
        <v>11</v>
      </c>
    </row>
    <row r="3128" spans="1:8" x14ac:dyDescent="0.25">
      <c r="A3128" t="s">
        <v>16</v>
      </c>
      <c r="B3128">
        <v>1</v>
      </c>
      <c r="C3128">
        <v>10</v>
      </c>
      <c r="D3128">
        <v>100</v>
      </c>
      <c r="E3128">
        <v>0</v>
      </c>
      <c r="F3128">
        <v>0</v>
      </c>
      <c r="G3128" s="1">
        <v>43451</v>
      </c>
      <c r="H3128" t="s">
        <v>11</v>
      </c>
    </row>
    <row r="3129" spans="1:8" x14ac:dyDescent="0.25">
      <c r="A3129" t="s">
        <v>10</v>
      </c>
      <c r="B3129">
        <v>2</v>
      </c>
      <c r="C3129">
        <v>10</v>
      </c>
      <c r="D3129">
        <v>0</v>
      </c>
      <c r="E3129">
        <v>0</v>
      </c>
      <c r="F3129">
        <v>20</v>
      </c>
      <c r="G3129" s="1">
        <v>43452</v>
      </c>
      <c r="H3129" t="s">
        <v>11</v>
      </c>
    </row>
    <row r="3130" spans="1:8" x14ac:dyDescent="0.25">
      <c r="A3130" t="s">
        <v>14</v>
      </c>
      <c r="B3130">
        <v>1</v>
      </c>
      <c r="C3130">
        <v>50</v>
      </c>
      <c r="D3130">
        <v>0</v>
      </c>
      <c r="E3130">
        <v>0</v>
      </c>
      <c r="F3130">
        <v>50</v>
      </c>
      <c r="G3130" s="1">
        <v>43452</v>
      </c>
      <c r="H3130" t="s">
        <v>15</v>
      </c>
    </row>
    <row r="3131" spans="1:8" x14ac:dyDescent="0.25">
      <c r="A3131" t="s">
        <v>10</v>
      </c>
      <c r="B3131">
        <v>2</v>
      </c>
      <c r="C3131">
        <v>10</v>
      </c>
      <c r="D3131">
        <v>0</v>
      </c>
      <c r="E3131">
        <v>0</v>
      </c>
      <c r="F3131">
        <v>20</v>
      </c>
      <c r="G3131" s="1">
        <v>43452</v>
      </c>
      <c r="H3131" t="s">
        <v>11</v>
      </c>
    </row>
    <row r="3132" spans="1:8" x14ac:dyDescent="0.25">
      <c r="A3132" t="s">
        <v>10</v>
      </c>
      <c r="B3132">
        <v>2</v>
      </c>
      <c r="C3132">
        <v>10</v>
      </c>
      <c r="D3132">
        <v>0</v>
      </c>
      <c r="E3132">
        <v>0</v>
      </c>
      <c r="F3132">
        <v>20</v>
      </c>
      <c r="G3132" s="1">
        <v>43452</v>
      </c>
      <c r="H3132" t="s">
        <v>11</v>
      </c>
    </row>
    <row r="3133" spans="1:8" x14ac:dyDescent="0.25">
      <c r="A3133" t="s">
        <v>14</v>
      </c>
      <c r="B3133">
        <v>2</v>
      </c>
      <c r="C3133">
        <v>50</v>
      </c>
      <c r="D3133">
        <v>0</v>
      </c>
      <c r="E3133">
        <v>0</v>
      </c>
      <c r="F3133">
        <v>100</v>
      </c>
      <c r="G3133" s="1">
        <v>43452</v>
      </c>
      <c r="H3133" t="s">
        <v>15</v>
      </c>
    </row>
    <row r="3134" spans="1:8" x14ac:dyDescent="0.25">
      <c r="A3134" t="s">
        <v>22</v>
      </c>
      <c r="B3134">
        <v>1</v>
      </c>
      <c r="C3134">
        <v>5.83</v>
      </c>
      <c r="D3134">
        <v>0</v>
      </c>
      <c r="E3134">
        <v>0</v>
      </c>
      <c r="F3134">
        <v>5.83</v>
      </c>
      <c r="G3134" s="1">
        <v>43452</v>
      </c>
      <c r="H3134" t="s">
        <v>19</v>
      </c>
    </row>
    <row r="3135" spans="1:8" x14ac:dyDescent="0.25">
      <c r="A3135" t="s">
        <v>10</v>
      </c>
      <c r="B3135">
        <v>6</v>
      </c>
      <c r="C3135">
        <v>10</v>
      </c>
      <c r="D3135">
        <v>0</v>
      </c>
      <c r="E3135">
        <v>0</v>
      </c>
      <c r="F3135">
        <v>60</v>
      </c>
      <c r="G3135" s="1">
        <v>43453</v>
      </c>
      <c r="H3135" t="s">
        <v>11</v>
      </c>
    </row>
    <row r="3136" spans="1:8" x14ac:dyDescent="0.25">
      <c r="A3136" t="s">
        <v>10</v>
      </c>
      <c r="B3136">
        <v>12</v>
      </c>
      <c r="C3136">
        <v>10</v>
      </c>
      <c r="D3136">
        <v>0</v>
      </c>
      <c r="E3136">
        <v>0</v>
      </c>
      <c r="F3136">
        <v>120</v>
      </c>
      <c r="G3136" s="1">
        <v>43453</v>
      </c>
      <c r="H3136" t="s">
        <v>11</v>
      </c>
    </row>
    <row r="3137" spans="1:8" x14ac:dyDescent="0.25">
      <c r="A3137" t="s">
        <v>10</v>
      </c>
      <c r="B3137">
        <v>12</v>
      </c>
      <c r="C3137">
        <v>10</v>
      </c>
      <c r="D3137">
        <v>0</v>
      </c>
      <c r="E3137">
        <v>0</v>
      </c>
      <c r="F3137">
        <v>120</v>
      </c>
      <c r="G3137" s="1">
        <v>43453</v>
      </c>
      <c r="H3137" t="s">
        <v>11</v>
      </c>
    </row>
    <row r="3138" spans="1:8" x14ac:dyDescent="0.25">
      <c r="A3138" t="s">
        <v>22</v>
      </c>
      <c r="B3138">
        <v>2</v>
      </c>
      <c r="C3138">
        <v>5</v>
      </c>
      <c r="D3138">
        <v>0</v>
      </c>
      <c r="E3138">
        <v>0</v>
      </c>
      <c r="F3138">
        <v>10</v>
      </c>
      <c r="G3138" s="1">
        <v>43453</v>
      </c>
      <c r="H3138" t="s">
        <v>13</v>
      </c>
    </row>
    <row r="3139" spans="1:8" x14ac:dyDescent="0.25">
      <c r="A3139" t="s">
        <v>10</v>
      </c>
      <c r="B3139">
        <v>12</v>
      </c>
      <c r="C3139">
        <v>10</v>
      </c>
      <c r="D3139">
        <v>0</v>
      </c>
      <c r="E3139">
        <v>0</v>
      </c>
      <c r="F3139">
        <v>120</v>
      </c>
      <c r="G3139" s="1">
        <v>43454</v>
      </c>
      <c r="H3139" t="s">
        <v>11</v>
      </c>
    </row>
    <row r="3140" spans="1:8" x14ac:dyDescent="0.25">
      <c r="A3140" t="s">
        <v>22</v>
      </c>
      <c r="B3140">
        <v>3</v>
      </c>
      <c r="C3140">
        <v>5</v>
      </c>
      <c r="D3140">
        <v>0</v>
      </c>
      <c r="E3140">
        <v>0</v>
      </c>
      <c r="F3140">
        <v>15</v>
      </c>
      <c r="G3140" s="1">
        <v>43454</v>
      </c>
      <c r="H3140" t="s">
        <v>13</v>
      </c>
    </row>
    <row r="3141" spans="1:8" x14ac:dyDescent="0.25">
      <c r="A3141" t="s">
        <v>22</v>
      </c>
      <c r="B3141">
        <v>1</v>
      </c>
      <c r="C3141">
        <v>5</v>
      </c>
      <c r="D3141">
        <v>100</v>
      </c>
      <c r="E3141">
        <v>0</v>
      </c>
      <c r="F3141">
        <v>0</v>
      </c>
      <c r="G3141" s="1">
        <v>43454</v>
      </c>
      <c r="H3141" t="s">
        <v>13</v>
      </c>
    </row>
    <row r="3142" spans="1:8" x14ac:dyDescent="0.25">
      <c r="A3142" t="s">
        <v>10</v>
      </c>
      <c r="B3142">
        <v>60</v>
      </c>
      <c r="C3142">
        <v>10</v>
      </c>
      <c r="D3142">
        <v>0</v>
      </c>
      <c r="E3142">
        <v>0</v>
      </c>
      <c r="F3142">
        <v>600</v>
      </c>
      <c r="G3142" s="1">
        <v>43455</v>
      </c>
      <c r="H3142" t="s">
        <v>11</v>
      </c>
    </row>
    <row r="3143" spans="1:8" x14ac:dyDescent="0.25">
      <c r="A3143" t="s">
        <v>10</v>
      </c>
      <c r="B3143">
        <v>2</v>
      </c>
      <c r="C3143">
        <v>10</v>
      </c>
      <c r="D3143">
        <v>0</v>
      </c>
      <c r="E3143">
        <v>0</v>
      </c>
      <c r="F3143">
        <v>20</v>
      </c>
      <c r="G3143" s="1">
        <v>43467</v>
      </c>
      <c r="H3143" t="s">
        <v>11</v>
      </c>
    </row>
    <row r="3144" spans="1:8" x14ac:dyDescent="0.25">
      <c r="A3144" t="s">
        <v>10</v>
      </c>
      <c r="B3144">
        <v>5</v>
      </c>
      <c r="C3144">
        <v>10</v>
      </c>
      <c r="D3144">
        <v>0</v>
      </c>
      <c r="E3144">
        <v>0</v>
      </c>
      <c r="F3144">
        <v>50</v>
      </c>
      <c r="G3144" s="1">
        <v>43467</v>
      </c>
      <c r="H3144" t="s">
        <v>11</v>
      </c>
    </row>
    <row r="3145" spans="1:8" x14ac:dyDescent="0.25">
      <c r="A3145" t="s">
        <v>10</v>
      </c>
      <c r="B3145">
        <v>1</v>
      </c>
      <c r="C3145">
        <v>10</v>
      </c>
      <c r="D3145">
        <v>100</v>
      </c>
      <c r="E3145">
        <v>0</v>
      </c>
      <c r="F3145">
        <v>0</v>
      </c>
      <c r="G3145" s="1">
        <v>43467</v>
      </c>
      <c r="H3145" t="s">
        <v>11</v>
      </c>
    </row>
    <row r="3146" spans="1:8" x14ac:dyDescent="0.25">
      <c r="A3146" t="s">
        <v>10</v>
      </c>
      <c r="B3146">
        <v>8</v>
      </c>
      <c r="C3146">
        <v>10</v>
      </c>
      <c r="D3146">
        <v>0</v>
      </c>
      <c r="E3146">
        <v>0</v>
      </c>
      <c r="F3146">
        <v>80</v>
      </c>
      <c r="G3146" s="1">
        <v>43467</v>
      </c>
      <c r="H3146" t="s">
        <v>11</v>
      </c>
    </row>
    <row r="3147" spans="1:8" x14ac:dyDescent="0.25">
      <c r="A3147" t="s">
        <v>10</v>
      </c>
      <c r="B3147">
        <v>10</v>
      </c>
      <c r="C3147">
        <v>10</v>
      </c>
      <c r="D3147">
        <v>0</v>
      </c>
      <c r="E3147">
        <v>0</v>
      </c>
      <c r="F3147">
        <v>100</v>
      </c>
      <c r="G3147" s="1">
        <v>43467</v>
      </c>
      <c r="H3147" t="s">
        <v>11</v>
      </c>
    </row>
    <row r="3148" spans="1:8" x14ac:dyDescent="0.25">
      <c r="A3148" t="s">
        <v>10</v>
      </c>
      <c r="B3148">
        <v>1</v>
      </c>
      <c r="C3148">
        <v>10</v>
      </c>
      <c r="D3148">
        <v>100</v>
      </c>
      <c r="E3148">
        <v>0</v>
      </c>
      <c r="F3148">
        <v>0</v>
      </c>
      <c r="G3148" s="1">
        <v>43467</v>
      </c>
      <c r="H3148" t="s">
        <v>11</v>
      </c>
    </row>
    <row r="3149" spans="1:8" x14ac:dyDescent="0.25">
      <c r="A3149" t="s">
        <v>10</v>
      </c>
      <c r="B3149">
        <v>15</v>
      </c>
      <c r="C3149">
        <v>10</v>
      </c>
      <c r="D3149">
        <v>0</v>
      </c>
      <c r="E3149">
        <v>0</v>
      </c>
      <c r="F3149">
        <v>150</v>
      </c>
      <c r="G3149" s="1">
        <v>43468</v>
      </c>
      <c r="H3149" t="s">
        <v>11</v>
      </c>
    </row>
    <row r="3150" spans="1:8" x14ac:dyDescent="0.25">
      <c r="A3150" t="s">
        <v>10</v>
      </c>
      <c r="B3150">
        <v>3</v>
      </c>
      <c r="C3150">
        <v>10</v>
      </c>
      <c r="D3150">
        <v>100</v>
      </c>
      <c r="E3150">
        <v>0</v>
      </c>
      <c r="F3150">
        <v>0</v>
      </c>
      <c r="G3150" s="1">
        <v>43468</v>
      </c>
      <c r="H3150" t="s">
        <v>11</v>
      </c>
    </row>
    <row r="3151" spans="1:8" x14ac:dyDescent="0.25">
      <c r="A3151" t="s">
        <v>22</v>
      </c>
      <c r="B3151">
        <v>2</v>
      </c>
      <c r="C3151">
        <v>5</v>
      </c>
      <c r="D3151">
        <v>0</v>
      </c>
      <c r="E3151">
        <v>0</v>
      </c>
      <c r="F3151">
        <v>10</v>
      </c>
      <c r="G3151" s="1">
        <v>43468</v>
      </c>
      <c r="H3151" t="s">
        <v>13</v>
      </c>
    </row>
    <row r="3152" spans="1:8" x14ac:dyDescent="0.25">
      <c r="A3152" t="s">
        <v>22</v>
      </c>
      <c r="B3152">
        <v>2</v>
      </c>
      <c r="C3152">
        <v>5.83</v>
      </c>
      <c r="D3152">
        <v>0</v>
      </c>
      <c r="E3152">
        <v>0</v>
      </c>
      <c r="F3152">
        <v>11.67</v>
      </c>
      <c r="G3152" s="1">
        <v>43468</v>
      </c>
      <c r="H3152" t="s">
        <v>19</v>
      </c>
    </row>
    <row r="3153" spans="1:8" x14ac:dyDescent="0.25">
      <c r="A3153" t="s">
        <v>10</v>
      </c>
      <c r="B3153">
        <v>3</v>
      </c>
      <c r="C3153">
        <v>10</v>
      </c>
      <c r="D3153">
        <v>0</v>
      </c>
      <c r="E3153">
        <v>0</v>
      </c>
      <c r="F3153">
        <v>30</v>
      </c>
      <c r="G3153" s="1">
        <v>43468</v>
      </c>
      <c r="H3153" t="s">
        <v>11</v>
      </c>
    </row>
    <row r="3154" spans="1:8" x14ac:dyDescent="0.25">
      <c r="A3154" t="s">
        <v>22</v>
      </c>
      <c r="B3154">
        <v>6</v>
      </c>
      <c r="C3154">
        <v>5.83</v>
      </c>
      <c r="D3154">
        <v>0</v>
      </c>
      <c r="E3154">
        <v>0</v>
      </c>
      <c r="F3154">
        <v>35</v>
      </c>
      <c r="G3154" s="1">
        <v>43468</v>
      </c>
      <c r="H3154" t="s">
        <v>19</v>
      </c>
    </row>
    <row r="3155" spans="1:8" x14ac:dyDescent="0.25">
      <c r="A3155" t="s">
        <v>10</v>
      </c>
      <c r="B3155">
        <v>7</v>
      </c>
      <c r="C3155">
        <v>10</v>
      </c>
      <c r="D3155">
        <v>0</v>
      </c>
      <c r="E3155">
        <v>0</v>
      </c>
      <c r="F3155">
        <v>70</v>
      </c>
      <c r="G3155" s="1">
        <v>43469</v>
      </c>
      <c r="H3155" t="s">
        <v>11</v>
      </c>
    </row>
    <row r="3156" spans="1:8" x14ac:dyDescent="0.25">
      <c r="A3156" t="s">
        <v>10</v>
      </c>
      <c r="B3156">
        <v>10</v>
      </c>
      <c r="C3156">
        <v>10</v>
      </c>
      <c r="D3156">
        <v>0</v>
      </c>
      <c r="E3156">
        <v>0</v>
      </c>
      <c r="F3156">
        <v>100</v>
      </c>
      <c r="G3156" s="1">
        <v>43472</v>
      </c>
      <c r="H3156" t="s">
        <v>11</v>
      </c>
    </row>
    <row r="3157" spans="1:8" x14ac:dyDescent="0.25">
      <c r="A3157" t="s">
        <v>10</v>
      </c>
      <c r="B3157">
        <v>10</v>
      </c>
      <c r="C3157">
        <v>10</v>
      </c>
      <c r="D3157">
        <v>0</v>
      </c>
      <c r="E3157">
        <v>0</v>
      </c>
      <c r="F3157">
        <v>100</v>
      </c>
      <c r="G3157" s="1">
        <v>43472</v>
      </c>
      <c r="H3157" t="s">
        <v>11</v>
      </c>
    </row>
    <row r="3158" spans="1:8" x14ac:dyDescent="0.25">
      <c r="A3158" t="s">
        <v>10</v>
      </c>
      <c r="B3158">
        <v>2</v>
      </c>
      <c r="C3158">
        <v>10</v>
      </c>
      <c r="D3158">
        <v>100</v>
      </c>
      <c r="E3158">
        <v>0</v>
      </c>
      <c r="F3158">
        <v>0</v>
      </c>
      <c r="G3158" s="1">
        <v>43472</v>
      </c>
      <c r="H3158" t="s">
        <v>11</v>
      </c>
    </row>
    <row r="3159" spans="1:8" x14ac:dyDescent="0.25">
      <c r="A3159" t="s">
        <v>10</v>
      </c>
      <c r="B3159">
        <v>12</v>
      </c>
      <c r="C3159">
        <v>10</v>
      </c>
      <c r="D3159">
        <v>0</v>
      </c>
      <c r="E3159">
        <v>0</v>
      </c>
      <c r="F3159">
        <v>120</v>
      </c>
      <c r="G3159" s="1">
        <v>43472</v>
      </c>
      <c r="H3159" t="s">
        <v>11</v>
      </c>
    </row>
    <row r="3160" spans="1:8" x14ac:dyDescent="0.25">
      <c r="A3160" t="s">
        <v>10</v>
      </c>
      <c r="B3160">
        <v>1</v>
      </c>
      <c r="C3160">
        <v>10</v>
      </c>
      <c r="D3160">
        <v>100</v>
      </c>
      <c r="E3160">
        <v>0</v>
      </c>
      <c r="F3160">
        <v>0</v>
      </c>
      <c r="G3160" s="1">
        <v>43472</v>
      </c>
      <c r="H3160" t="s">
        <v>11</v>
      </c>
    </row>
    <row r="3161" spans="1:8" x14ac:dyDescent="0.25">
      <c r="A3161" t="s">
        <v>14</v>
      </c>
      <c r="B3161">
        <v>1</v>
      </c>
      <c r="C3161">
        <v>50</v>
      </c>
      <c r="D3161">
        <v>0</v>
      </c>
      <c r="E3161">
        <v>0</v>
      </c>
      <c r="F3161">
        <v>50</v>
      </c>
      <c r="G3161" s="1">
        <v>43472</v>
      </c>
      <c r="H3161" t="s">
        <v>15</v>
      </c>
    </row>
    <row r="3162" spans="1:8" x14ac:dyDescent="0.25">
      <c r="A3162" t="s">
        <v>10</v>
      </c>
      <c r="B3162">
        <v>8</v>
      </c>
      <c r="C3162">
        <v>10</v>
      </c>
      <c r="D3162">
        <v>0</v>
      </c>
      <c r="E3162">
        <v>0</v>
      </c>
      <c r="F3162">
        <v>80</v>
      </c>
      <c r="G3162" s="1">
        <v>43473</v>
      </c>
      <c r="H3162" t="s">
        <v>11</v>
      </c>
    </row>
    <row r="3163" spans="1:8" x14ac:dyDescent="0.25">
      <c r="A3163" t="s">
        <v>10</v>
      </c>
      <c r="B3163">
        <v>1</v>
      </c>
      <c r="C3163">
        <v>10</v>
      </c>
      <c r="D3163">
        <v>100</v>
      </c>
      <c r="E3163">
        <v>0</v>
      </c>
      <c r="F3163">
        <v>0</v>
      </c>
      <c r="G3163" s="1">
        <v>43473</v>
      </c>
      <c r="H3163" t="s">
        <v>11</v>
      </c>
    </row>
    <row r="3164" spans="1:8" x14ac:dyDescent="0.25">
      <c r="A3164" t="s">
        <v>10</v>
      </c>
      <c r="B3164">
        <v>12</v>
      </c>
      <c r="C3164">
        <v>10</v>
      </c>
      <c r="D3164">
        <v>0</v>
      </c>
      <c r="E3164">
        <v>0</v>
      </c>
      <c r="F3164">
        <v>120</v>
      </c>
      <c r="G3164" s="1">
        <v>43473</v>
      </c>
      <c r="H3164" t="s">
        <v>11</v>
      </c>
    </row>
    <row r="3165" spans="1:8" x14ac:dyDescent="0.25">
      <c r="A3165" t="s">
        <v>10</v>
      </c>
      <c r="B3165">
        <v>40</v>
      </c>
      <c r="C3165">
        <v>10</v>
      </c>
      <c r="D3165">
        <v>0</v>
      </c>
      <c r="E3165">
        <v>0</v>
      </c>
      <c r="F3165">
        <v>400</v>
      </c>
      <c r="G3165" s="1">
        <v>43473</v>
      </c>
      <c r="H3165" t="s">
        <v>11</v>
      </c>
    </row>
    <row r="3166" spans="1:8" x14ac:dyDescent="0.25">
      <c r="A3166" t="s">
        <v>10</v>
      </c>
      <c r="B3166">
        <v>3</v>
      </c>
      <c r="C3166">
        <v>10</v>
      </c>
      <c r="D3166">
        <v>100</v>
      </c>
      <c r="E3166">
        <v>0</v>
      </c>
      <c r="F3166">
        <v>0</v>
      </c>
      <c r="G3166" s="1">
        <v>43473</v>
      </c>
      <c r="H3166" t="s">
        <v>11</v>
      </c>
    </row>
    <row r="3167" spans="1:8" x14ac:dyDescent="0.25">
      <c r="A3167" t="s">
        <v>10</v>
      </c>
      <c r="B3167">
        <v>12</v>
      </c>
      <c r="C3167">
        <v>10</v>
      </c>
      <c r="D3167">
        <v>0</v>
      </c>
      <c r="E3167">
        <v>0</v>
      </c>
      <c r="F3167">
        <v>120</v>
      </c>
      <c r="G3167" s="1">
        <v>43473</v>
      </c>
      <c r="H3167" t="s">
        <v>11</v>
      </c>
    </row>
    <row r="3168" spans="1:8" x14ac:dyDescent="0.25">
      <c r="A3168" t="s">
        <v>10</v>
      </c>
      <c r="B3168">
        <v>2</v>
      </c>
      <c r="C3168">
        <v>10</v>
      </c>
      <c r="D3168">
        <v>100</v>
      </c>
      <c r="E3168">
        <v>0</v>
      </c>
      <c r="F3168">
        <v>0</v>
      </c>
      <c r="G3168" s="1">
        <v>43473</v>
      </c>
      <c r="H3168" t="s">
        <v>11</v>
      </c>
    </row>
    <row r="3169" spans="1:8" x14ac:dyDescent="0.25">
      <c r="A3169" t="s">
        <v>10</v>
      </c>
      <c r="B3169">
        <v>12</v>
      </c>
      <c r="C3169">
        <v>10</v>
      </c>
      <c r="D3169">
        <v>0</v>
      </c>
      <c r="E3169">
        <v>0</v>
      </c>
      <c r="F3169">
        <v>120</v>
      </c>
      <c r="G3169" s="1">
        <v>43474</v>
      </c>
      <c r="H3169" t="s">
        <v>11</v>
      </c>
    </row>
    <row r="3170" spans="1:8" x14ac:dyDescent="0.25">
      <c r="A3170" t="s">
        <v>10</v>
      </c>
      <c r="B3170">
        <v>15</v>
      </c>
      <c r="C3170">
        <v>10</v>
      </c>
      <c r="D3170">
        <v>0</v>
      </c>
      <c r="E3170">
        <v>0</v>
      </c>
      <c r="F3170">
        <v>150</v>
      </c>
      <c r="G3170" s="1">
        <v>43474</v>
      </c>
      <c r="H3170" t="s">
        <v>11</v>
      </c>
    </row>
    <row r="3171" spans="1:8" x14ac:dyDescent="0.25">
      <c r="A3171" t="s">
        <v>10</v>
      </c>
      <c r="B3171">
        <v>2</v>
      </c>
      <c r="C3171">
        <v>10</v>
      </c>
      <c r="D3171">
        <v>100</v>
      </c>
      <c r="E3171">
        <v>0</v>
      </c>
      <c r="F3171">
        <v>0</v>
      </c>
      <c r="G3171" s="1">
        <v>43474</v>
      </c>
      <c r="H3171" t="s">
        <v>11</v>
      </c>
    </row>
    <row r="3172" spans="1:8" x14ac:dyDescent="0.25">
      <c r="A3172" t="s">
        <v>10</v>
      </c>
      <c r="B3172">
        <v>10</v>
      </c>
      <c r="C3172">
        <v>10</v>
      </c>
      <c r="D3172">
        <v>0</v>
      </c>
      <c r="E3172">
        <v>0</v>
      </c>
      <c r="F3172">
        <v>100</v>
      </c>
      <c r="G3172" s="1">
        <v>43474</v>
      </c>
      <c r="H3172" t="s">
        <v>11</v>
      </c>
    </row>
    <row r="3173" spans="1:8" x14ac:dyDescent="0.25">
      <c r="A3173" t="s">
        <v>10</v>
      </c>
      <c r="B3173">
        <v>2</v>
      </c>
      <c r="C3173">
        <v>10</v>
      </c>
      <c r="D3173">
        <v>100</v>
      </c>
      <c r="E3173">
        <v>0</v>
      </c>
      <c r="F3173">
        <v>0</v>
      </c>
      <c r="G3173" s="1">
        <v>43474</v>
      </c>
      <c r="H3173" t="s">
        <v>11</v>
      </c>
    </row>
    <row r="3174" spans="1:8" x14ac:dyDescent="0.25">
      <c r="A3174" t="s">
        <v>22</v>
      </c>
      <c r="B3174">
        <v>13</v>
      </c>
      <c r="C3174">
        <v>5.83</v>
      </c>
      <c r="D3174">
        <v>0</v>
      </c>
      <c r="E3174">
        <v>0</v>
      </c>
      <c r="F3174">
        <v>75.83</v>
      </c>
      <c r="G3174" s="1">
        <v>43474</v>
      </c>
      <c r="H3174" t="s">
        <v>19</v>
      </c>
    </row>
    <row r="3175" spans="1:8" x14ac:dyDescent="0.25">
      <c r="A3175" t="s">
        <v>22</v>
      </c>
      <c r="B3175">
        <v>2</v>
      </c>
      <c r="C3175">
        <v>5.83</v>
      </c>
      <c r="D3175">
        <v>100</v>
      </c>
      <c r="E3175">
        <v>0</v>
      </c>
      <c r="F3175">
        <v>0</v>
      </c>
      <c r="G3175" s="1">
        <v>43474</v>
      </c>
      <c r="H3175" t="s">
        <v>19</v>
      </c>
    </row>
    <row r="3176" spans="1:8" x14ac:dyDescent="0.25">
      <c r="A3176" t="s">
        <v>10</v>
      </c>
      <c r="B3176">
        <v>2</v>
      </c>
      <c r="C3176">
        <v>10</v>
      </c>
      <c r="D3176">
        <v>0</v>
      </c>
      <c r="E3176">
        <v>0</v>
      </c>
      <c r="F3176">
        <v>20</v>
      </c>
      <c r="G3176" s="1">
        <v>43474</v>
      </c>
      <c r="H3176" t="s">
        <v>11</v>
      </c>
    </row>
    <row r="3177" spans="1:8" x14ac:dyDescent="0.25">
      <c r="A3177" t="s">
        <v>14</v>
      </c>
      <c r="B3177">
        <v>1</v>
      </c>
      <c r="C3177">
        <v>50</v>
      </c>
      <c r="D3177">
        <v>0</v>
      </c>
      <c r="E3177">
        <v>0</v>
      </c>
      <c r="F3177">
        <v>50</v>
      </c>
      <c r="G3177" s="1">
        <v>43474</v>
      </c>
      <c r="H3177" t="s">
        <v>15</v>
      </c>
    </row>
    <row r="3178" spans="1:8" x14ac:dyDescent="0.25">
      <c r="A3178" t="s">
        <v>10</v>
      </c>
      <c r="B3178">
        <v>15</v>
      </c>
      <c r="C3178">
        <v>10</v>
      </c>
      <c r="D3178">
        <v>0</v>
      </c>
      <c r="E3178">
        <v>0</v>
      </c>
      <c r="F3178">
        <v>150</v>
      </c>
      <c r="G3178" s="1">
        <v>43474</v>
      </c>
      <c r="H3178" t="s">
        <v>11</v>
      </c>
    </row>
    <row r="3179" spans="1:8" x14ac:dyDescent="0.25">
      <c r="A3179" t="s">
        <v>10</v>
      </c>
      <c r="B3179">
        <v>2</v>
      </c>
      <c r="C3179">
        <v>10</v>
      </c>
      <c r="D3179">
        <v>0</v>
      </c>
      <c r="E3179">
        <v>0</v>
      </c>
      <c r="F3179">
        <v>20</v>
      </c>
      <c r="G3179" s="1">
        <v>43474</v>
      </c>
      <c r="H3179" t="s">
        <v>11</v>
      </c>
    </row>
    <row r="3180" spans="1:8" x14ac:dyDescent="0.25">
      <c r="A3180" t="s">
        <v>10</v>
      </c>
      <c r="B3180">
        <v>12</v>
      </c>
      <c r="C3180">
        <v>10</v>
      </c>
      <c r="D3180">
        <v>0</v>
      </c>
      <c r="E3180">
        <v>0</v>
      </c>
      <c r="F3180">
        <v>120</v>
      </c>
      <c r="G3180" s="1">
        <v>43475</v>
      </c>
      <c r="H3180" t="s">
        <v>11</v>
      </c>
    </row>
    <row r="3181" spans="1:8" x14ac:dyDescent="0.25">
      <c r="A3181" t="s">
        <v>10</v>
      </c>
      <c r="B3181">
        <v>2</v>
      </c>
      <c r="C3181">
        <v>10</v>
      </c>
      <c r="D3181">
        <v>0</v>
      </c>
      <c r="E3181">
        <v>0</v>
      </c>
      <c r="F3181">
        <v>20</v>
      </c>
      <c r="G3181" s="1">
        <v>43475</v>
      </c>
      <c r="H3181" t="s">
        <v>11</v>
      </c>
    </row>
    <row r="3182" spans="1:8" x14ac:dyDescent="0.25">
      <c r="A3182" t="s">
        <v>10</v>
      </c>
      <c r="B3182">
        <v>12</v>
      </c>
      <c r="C3182">
        <v>10</v>
      </c>
      <c r="D3182">
        <v>0</v>
      </c>
      <c r="E3182">
        <v>0</v>
      </c>
      <c r="F3182">
        <v>120</v>
      </c>
      <c r="G3182" s="1">
        <v>43475</v>
      </c>
      <c r="H3182" t="s">
        <v>11</v>
      </c>
    </row>
    <row r="3183" spans="1:8" x14ac:dyDescent="0.25">
      <c r="A3183" t="s">
        <v>10</v>
      </c>
      <c r="B3183">
        <v>10</v>
      </c>
      <c r="C3183">
        <v>10</v>
      </c>
      <c r="D3183">
        <v>0</v>
      </c>
      <c r="E3183">
        <v>0</v>
      </c>
      <c r="F3183">
        <v>100</v>
      </c>
      <c r="G3183" s="1">
        <v>43475</v>
      </c>
      <c r="H3183" t="s">
        <v>11</v>
      </c>
    </row>
    <row r="3184" spans="1:8" x14ac:dyDescent="0.25">
      <c r="A3184" t="s">
        <v>10</v>
      </c>
      <c r="B3184">
        <v>1</v>
      </c>
      <c r="C3184">
        <v>10</v>
      </c>
      <c r="D3184">
        <v>0</v>
      </c>
      <c r="E3184">
        <v>0</v>
      </c>
      <c r="F3184">
        <v>10</v>
      </c>
      <c r="G3184" s="1">
        <v>43476</v>
      </c>
      <c r="H3184" t="s">
        <v>11</v>
      </c>
    </row>
    <row r="3185" spans="1:8" x14ac:dyDescent="0.25">
      <c r="A3185" t="s">
        <v>10</v>
      </c>
      <c r="B3185">
        <v>1</v>
      </c>
      <c r="C3185">
        <v>10</v>
      </c>
      <c r="D3185">
        <v>0</v>
      </c>
      <c r="E3185">
        <v>0</v>
      </c>
      <c r="F3185">
        <v>10</v>
      </c>
      <c r="G3185" s="1">
        <v>43476</v>
      </c>
      <c r="H3185" t="s">
        <v>11</v>
      </c>
    </row>
    <row r="3186" spans="1:8" x14ac:dyDescent="0.25">
      <c r="A3186" t="s">
        <v>10</v>
      </c>
      <c r="B3186">
        <v>12</v>
      </c>
      <c r="C3186">
        <v>10</v>
      </c>
      <c r="D3186">
        <v>0</v>
      </c>
      <c r="E3186">
        <v>0</v>
      </c>
      <c r="F3186">
        <v>120</v>
      </c>
      <c r="G3186" s="1">
        <v>43476</v>
      </c>
      <c r="H3186" t="s">
        <v>11</v>
      </c>
    </row>
    <row r="3187" spans="1:8" x14ac:dyDescent="0.25">
      <c r="A3187" t="s">
        <v>10</v>
      </c>
      <c r="B3187">
        <v>12</v>
      </c>
      <c r="C3187">
        <v>10</v>
      </c>
      <c r="D3187">
        <v>0</v>
      </c>
      <c r="E3187">
        <v>0</v>
      </c>
      <c r="F3187">
        <v>120</v>
      </c>
      <c r="G3187" s="1">
        <v>43476</v>
      </c>
      <c r="H3187" t="s">
        <v>11</v>
      </c>
    </row>
    <row r="3188" spans="1:8" x14ac:dyDescent="0.25">
      <c r="A3188" t="s">
        <v>10</v>
      </c>
      <c r="B3188">
        <v>12</v>
      </c>
      <c r="C3188">
        <v>10</v>
      </c>
      <c r="D3188">
        <v>0</v>
      </c>
      <c r="E3188">
        <v>0</v>
      </c>
      <c r="F3188">
        <v>120</v>
      </c>
      <c r="G3188" s="1">
        <v>43476</v>
      </c>
      <c r="H3188" t="s">
        <v>11</v>
      </c>
    </row>
    <row r="3189" spans="1:8" x14ac:dyDescent="0.25">
      <c r="A3189" t="s">
        <v>10</v>
      </c>
      <c r="B3189">
        <v>2</v>
      </c>
      <c r="C3189">
        <v>10</v>
      </c>
      <c r="D3189">
        <v>0</v>
      </c>
      <c r="E3189">
        <v>0</v>
      </c>
      <c r="F3189">
        <v>20</v>
      </c>
      <c r="G3189" s="1">
        <v>43476</v>
      </c>
      <c r="H3189" t="s">
        <v>11</v>
      </c>
    </row>
    <row r="3190" spans="1:8" x14ac:dyDescent="0.25">
      <c r="A3190" t="s">
        <v>10</v>
      </c>
      <c r="B3190">
        <v>15</v>
      </c>
      <c r="C3190">
        <v>10</v>
      </c>
      <c r="D3190">
        <v>0</v>
      </c>
      <c r="E3190">
        <v>0</v>
      </c>
      <c r="F3190">
        <v>150</v>
      </c>
      <c r="G3190" s="1">
        <v>43476</v>
      </c>
      <c r="H3190" t="s">
        <v>11</v>
      </c>
    </row>
    <row r="3191" spans="1:8" x14ac:dyDescent="0.25">
      <c r="A3191" t="s">
        <v>10</v>
      </c>
      <c r="B3191">
        <v>3</v>
      </c>
      <c r="C3191">
        <v>10</v>
      </c>
      <c r="D3191">
        <v>100</v>
      </c>
      <c r="E3191">
        <v>0</v>
      </c>
      <c r="F3191">
        <v>0</v>
      </c>
      <c r="G3191" s="1">
        <v>43476</v>
      </c>
      <c r="H3191" t="s">
        <v>11</v>
      </c>
    </row>
    <row r="3192" spans="1:8" x14ac:dyDescent="0.25">
      <c r="A3192" t="s">
        <v>10</v>
      </c>
      <c r="B3192">
        <v>5</v>
      </c>
      <c r="C3192">
        <v>11.67</v>
      </c>
      <c r="D3192">
        <v>0</v>
      </c>
      <c r="E3192">
        <v>0</v>
      </c>
      <c r="F3192">
        <v>58.33</v>
      </c>
      <c r="G3192" s="1">
        <v>43476</v>
      </c>
      <c r="H3192" t="s">
        <v>11</v>
      </c>
    </row>
    <row r="3193" spans="1:8" x14ac:dyDescent="0.25">
      <c r="A3193" t="s">
        <v>10</v>
      </c>
      <c r="B3193">
        <v>1</v>
      </c>
      <c r="C3193">
        <v>11.67</v>
      </c>
      <c r="D3193">
        <v>0</v>
      </c>
      <c r="E3193">
        <v>0</v>
      </c>
      <c r="F3193">
        <v>11.67</v>
      </c>
      <c r="G3193" s="1">
        <v>43476</v>
      </c>
      <c r="H3193" t="s">
        <v>11</v>
      </c>
    </row>
    <row r="3194" spans="1:8" x14ac:dyDescent="0.25">
      <c r="A3194" t="s">
        <v>10</v>
      </c>
      <c r="B3194">
        <v>7</v>
      </c>
      <c r="C3194">
        <v>10</v>
      </c>
      <c r="D3194">
        <v>0</v>
      </c>
      <c r="E3194">
        <v>0</v>
      </c>
      <c r="F3194">
        <v>70</v>
      </c>
      <c r="G3194" s="1">
        <v>43476</v>
      </c>
      <c r="H3194" t="s">
        <v>11</v>
      </c>
    </row>
    <row r="3195" spans="1:8" x14ac:dyDescent="0.25">
      <c r="A3195" t="s">
        <v>10</v>
      </c>
      <c r="B3195">
        <v>10</v>
      </c>
      <c r="C3195">
        <v>10</v>
      </c>
      <c r="D3195">
        <v>0</v>
      </c>
      <c r="E3195">
        <v>0</v>
      </c>
      <c r="F3195">
        <v>100</v>
      </c>
      <c r="G3195" s="1">
        <v>43476</v>
      </c>
      <c r="H3195" t="s">
        <v>11</v>
      </c>
    </row>
    <row r="3196" spans="1:8" x14ac:dyDescent="0.25">
      <c r="A3196" t="s">
        <v>10</v>
      </c>
      <c r="B3196">
        <v>4</v>
      </c>
      <c r="C3196">
        <v>10</v>
      </c>
      <c r="D3196">
        <v>0</v>
      </c>
      <c r="E3196">
        <v>0</v>
      </c>
      <c r="F3196">
        <v>40</v>
      </c>
      <c r="G3196" s="1">
        <v>43476</v>
      </c>
      <c r="H3196" t="s">
        <v>11</v>
      </c>
    </row>
    <row r="3197" spans="1:8" x14ac:dyDescent="0.25">
      <c r="A3197" t="s">
        <v>10</v>
      </c>
      <c r="B3197">
        <v>30</v>
      </c>
      <c r="C3197">
        <v>10</v>
      </c>
      <c r="D3197">
        <v>0</v>
      </c>
      <c r="E3197">
        <v>0</v>
      </c>
      <c r="F3197">
        <v>300</v>
      </c>
      <c r="G3197" s="1">
        <v>43479</v>
      </c>
      <c r="H3197" t="s">
        <v>11</v>
      </c>
    </row>
    <row r="3198" spans="1:8" x14ac:dyDescent="0.25">
      <c r="A3198" t="s">
        <v>10</v>
      </c>
      <c r="B3198">
        <v>11</v>
      </c>
      <c r="C3198">
        <v>10</v>
      </c>
      <c r="D3198">
        <v>0</v>
      </c>
      <c r="E3198">
        <v>0</v>
      </c>
      <c r="F3198">
        <v>110</v>
      </c>
      <c r="G3198" s="1">
        <v>43479</v>
      </c>
      <c r="H3198" t="s">
        <v>11</v>
      </c>
    </row>
    <row r="3199" spans="1:8" x14ac:dyDescent="0.25">
      <c r="A3199" t="s">
        <v>10</v>
      </c>
      <c r="B3199">
        <v>2</v>
      </c>
      <c r="C3199">
        <v>10</v>
      </c>
      <c r="D3199">
        <v>100</v>
      </c>
      <c r="E3199">
        <v>0</v>
      </c>
      <c r="F3199">
        <v>0</v>
      </c>
      <c r="G3199" s="1">
        <v>43479</v>
      </c>
      <c r="H3199" t="s">
        <v>11</v>
      </c>
    </row>
    <row r="3200" spans="1:8" x14ac:dyDescent="0.25">
      <c r="A3200" t="s">
        <v>14</v>
      </c>
      <c r="B3200">
        <v>2</v>
      </c>
      <c r="C3200">
        <v>50</v>
      </c>
      <c r="D3200">
        <v>0</v>
      </c>
      <c r="E3200">
        <v>0</v>
      </c>
      <c r="F3200">
        <v>100</v>
      </c>
      <c r="G3200" s="1">
        <v>43479</v>
      </c>
      <c r="H3200" t="s">
        <v>15</v>
      </c>
    </row>
    <row r="3201" spans="1:8" x14ac:dyDescent="0.25">
      <c r="A3201" t="s">
        <v>22</v>
      </c>
      <c r="B3201">
        <v>1</v>
      </c>
      <c r="C3201">
        <v>5.83</v>
      </c>
      <c r="D3201">
        <v>0</v>
      </c>
      <c r="E3201">
        <v>0</v>
      </c>
      <c r="F3201">
        <v>5.83</v>
      </c>
      <c r="G3201" s="1">
        <v>43479</v>
      </c>
      <c r="H3201" t="s">
        <v>19</v>
      </c>
    </row>
    <row r="3202" spans="1:8" x14ac:dyDescent="0.25">
      <c r="A3202" t="s">
        <v>10</v>
      </c>
      <c r="B3202">
        <v>12</v>
      </c>
      <c r="C3202">
        <v>10</v>
      </c>
      <c r="D3202">
        <v>0</v>
      </c>
      <c r="E3202">
        <v>0</v>
      </c>
      <c r="F3202">
        <v>120</v>
      </c>
      <c r="G3202" s="1">
        <v>43479</v>
      </c>
      <c r="H3202" t="s">
        <v>11</v>
      </c>
    </row>
    <row r="3203" spans="1:8" x14ac:dyDescent="0.25">
      <c r="A3203" t="s">
        <v>10</v>
      </c>
      <c r="B3203">
        <v>1</v>
      </c>
      <c r="C3203">
        <v>10</v>
      </c>
      <c r="D3203">
        <v>100</v>
      </c>
      <c r="E3203">
        <v>0</v>
      </c>
      <c r="F3203">
        <v>0</v>
      </c>
      <c r="G3203" s="1">
        <v>43479</v>
      </c>
      <c r="H3203" t="s">
        <v>11</v>
      </c>
    </row>
    <row r="3204" spans="1:8" x14ac:dyDescent="0.25">
      <c r="A3204" t="s">
        <v>10</v>
      </c>
      <c r="B3204">
        <v>10</v>
      </c>
      <c r="C3204">
        <v>11.67</v>
      </c>
      <c r="D3204">
        <v>0</v>
      </c>
      <c r="E3204">
        <v>0</v>
      </c>
      <c r="F3204">
        <v>116.67</v>
      </c>
      <c r="G3204" s="1">
        <v>43479</v>
      </c>
      <c r="H3204" t="s">
        <v>11</v>
      </c>
    </row>
    <row r="3205" spans="1:8" x14ac:dyDescent="0.25">
      <c r="A3205" t="s">
        <v>10</v>
      </c>
      <c r="B3205">
        <v>12</v>
      </c>
      <c r="C3205">
        <v>10</v>
      </c>
      <c r="D3205">
        <v>0</v>
      </c>
      <c r="E3205">
        <v>0</v>
      </c>
      <c r="F3205">
        <v>120</v>
      </c>
      <c r="G3205" s="1">
        <v>43479</v>
      </c>
      <c r="H3205" t="s">
        <v>11</v>
      </c>
    </row>
    <row r="3206" spans="1:8" x14ac:dyDescent="0.25">
      <c r="A3206" t="s">
        <v>10</v>
      </c>
      <c r="B3206">
        <v>10</v>
      </c>
      <c r="C3206">
        <v>10</v>
      </c>
      <c r="D3206">
        <v>0</v>
      </c>
      <c r="E3206">
        <v>0</v>
      </c>
      <c r="F3206">
        <v>100</v>
      </c>
      <c r="G3206" s="1">
        <v>43479</v>
      </c>
      <c r="H3206" t="s">
        <v>11</v>
      </c>
    </row>
    <row r="3207" spans="1:8" x14ac:dyDescent="0.25">
      <c r="A3207" t="s">
        <v>10</v>
      </c>
      <c r="B3207">
        <v>12</v>
      </c>
      <c r="C3207">
        <v>10</v>
      </c>
      <c r="D3207">
        <v>0</v>
      </c>
      <c r="E3207">
        <v>0</v>
      </c>
      <c r="F3207">
        <v>120</v>
      </c>
      <c r="G3207" s="1">
        <v>43480</v>
      </c>
      <c r="H3207" t="s">
        <v>11</v>
      </c>
    </row>
    <row r="3208" spans="1:8" x14ac:dyDescent="0.25">
      <c r="A3208" t="s">
        <v>14</v>
      </c>
      <c r="B3208">
        <v>1</v>
      </c>
      <c r="C3208">
        <v>50</v>
      </c>
      <c r="D3208">
        <v>0</v>
      </c>
      <c r="E3208">
        <v>0</v>
      </c>
      <c r="F3208">
        <v>50</v>
      </c>
      <c r="G3208" s="1">
        <v>43480</v>
      </c>
      <c r="H3208" t="s">
        <v>15</v>
      </c>
    </row>
    <row r="3209" spans="1:8" x14ac:dyDescent="0.25">
      <c r="A3209" t="s">
        <v>14</v>
      </c>
      <c r="B3209">
        <v>2</v>
      </c>
      <c r="C3209">
        <v>50</v>
      </c>
      <c r="D3209">
        <v>0</v>
      </c>
      <c r="E3209">
        <v>0</v>
      </c>
      <c r="F3209">
        <v>100</v>
      </c>
      <c r="G3209" s="1">
        <v>43480</v>
      </c>
      <c r="H3209" t="s">
        <v>15</v>
      </c>
    </row>
    <row r="3210" spans="1:8" x14ac:dyDescent="0.25">
      <c r="A3210" t="s">
        <v>10</v>
      </c>
      <c r="B3210">
        <v>13</v>
      </c>
      <c r="C3210">
        <v>10</v>
      </c>
      <c r="D3210">
        <v>0</v>
      </c>
      <c r="E3210">
        <v>0</v>
      </c>
      <c r="F3210">
        <v>130</v>
      </c>
      <c r="G3210" s="1">
        <v>43480</v>
      </c>
      <c r="H3210" t="s">
        <v>11</v>
      </c>
    </row>
    <row r="3211" spans="1:8" x14ac:dyDescent="0.25">
      <c r="A3211" t="s">
        <v>10</v>
      </c>
      <c r="B3211">
        <v>2</v>
      </c>
      <c r="C3211">
        <v>10</v>
      </c>
      <c r="D3211">
        <v>100</v>
      </c>
      <c r="E3211">
        <v>0</v>
      </c>
      <c r="F3211">
        <v>0</v>
      </c>
      <c r="G3211" s="1">
        <v>43480</v>
      </c>
      <c r="H3211" t="s">
        <v>11</v>
      </c>
    </row>
    <row r="3212" spans="1:8" x14ac:dyDescent="0.25">
      <c r="A3212" t="s">
        <v>16</v>
      </c>
      <c r="B3212">
        <v>5</v>
      </c>
      <c r="C3212">
        <v>10</v>
      </c>
      <c r="D3212">
        <v>0</v>
      </c>
      <c r="E3212">
        <v>0</v>
      </c>
      <c r="F3212">
        <v>50</v>
      </c>
      <c r="G3212" s="1">
        <v>43481</v>
      </c>
      <c r="H3212" t="s">
        <v>11</v>
      </c>
    </row>
    <row r="3213" spans="1:8" x14ac:dyDescent="0.25">
      <c r="A3213" t="s">
        <v>16</v>
      </c>
      <c r="B3213">
        <v>1</v>
      </c>
      <c r="C3213">
        <v>10</v>
      </c>
      <c r="D3213">
        <v>100</v>
      </c>
      <c r="E3213">
        <v>0</v>
      </c>
      <c r="F3213">
        <v>0</v>
      </c>
      <c r="G3213" s="1">
        <v>43481</v>
      </c>
      <c r="H3213" t="s">
        <v>11</v>
      </c>
    </row>
    <row r="3214" spans="1:8" x14ac:dyDescent="0.25">
      <c r="A3214" t="s">
        <v>22</v>
      </c>
      <c r="B3214">
        <v>5</v>
      </c>
      <c r="C3214">
        <v>5.83</v>
      </c>
      <c r="D3214">
        <v>0</v>
      </c>
      <c r="E3214">
        <v>0</v>
      </c>
      <c r="F3214">
        <v>29.17</v>
      </c>
      <c r="G3214" s="1">
        <v>43481</v>
      </c>
      <c r="H3214" t="s">
        <v>19</v>
      </c>
    </row>
    <row r="3215" spans="1:8" x14ac:dyDescent="0.25">
      <c r="A3215" t="s">
        <v>22</v>
      </c>
      <c r="B3215">
        <v>1</v>
      </c>
      <c r="C3215">
        <v>5.83</v>
      </c>
      <c r="D3215">
        <v>100</v>
      </c>
      <c r="E3215">
        <v>0</v>
      </c>
      <c r="F3215">
        <v>0</v>
      </c>
      <c r="G3215" s="1">
        <v>43481</v>
      </c>
      <c r="H3215" t="s">
        <v>19</v>
      </c>
    </row>
    <row r="3216" spans="1:8" x14ac:dyDescent="0.25">
      <c r="A3216" t="s">
        <v>10</v>
      </c>
      <c r="B3216">
        <v>-60</v>
      </c>
      <c r="C3216">
        <v>7.67</v>
      </c>
      <c r="D3216">
        <v>0</v>
      </c>
      <c r="E3216">
        <v>0</v>
      </c>
      <c r="F3216">
        <v>-460</v>
      </c>
      <c r="G3216" s="1">
        <v>43481</v>
      </c>
      <c r="H3216" t="s">
        <v>11</v>
      </c>
    </row>
    <row r="3217" spans="1:8" x14ac:dyDescent="0.25">
      <c r="A3217" t="s">
        <v>10</v>
      </c>
      <c r="B3217">
        <v>20</v>
      </c>
      <c r="C3217">
        <v>10</v>
      </c>
      <c r="D3217">
        <v>0</v>
      </c>
      <c r="E3217">
        <v>0</v>
      </c>
      <c r="F3217">
        <v>200</v>
      </c>
      <c r="G3217" s="1">
        <v>43482</v>
      </c>
      <c r="H3217" t="s">
        <v>11</v>
      </c>
    </row>
    <row r="3218" spans="1:8" x14ac:dyDescent="0.25">
      <c r="A3218" t="s">
        <v>10</v>
      </c>
      <c r="B3218">
        <v>4</v>
      </c>
      <c r="C3218">
        <v>10</v>
      </c>
      <c r="D3218">
        <v>100</v>
      </c>
      <c r="E3218">
        <v>0</v>
      </c>
      <c r="F3218">
        <v>0</v>
      </c>
      <c r="G3218" s="1">
        <v>43482</v>
      </c>
      <c r="H3218" t="s">
        <v>11</v>
      </c>
    </row>
    <row r="3219" spans="1:8" x14ac:dyDescent="0.25">
      <c r="A3219" t="s">
        <v>10</v>
      </c>
      <c r="B3219">
        <v>5</v>
      </c>
      <c r="C3219">
        <v>10</v>
      </c>
      <c r="D3219">
        <v>0</v>
      </c>
      <c r="E3219">
        <v>0</v>
      </c>
      <c r="F3219">
        <v>50</v>
      </c>
      <c r="G3219" s="1">
        <v>43482</v>
      </c>
      <c r="H3219" t="s">
        <v>11</v>
      </c>
    </row>
    <row r="3220" spans="1:8" x14ac:dyDescent="0.25">
      <c r="A3220" t="s">
        <v>10</v>
      </c>
      <c r="B3220">
        <v>1</v>
      </c>
      <c r="C3220">
        <v>10</v>
      </c>
      <c r="D3220">
        <v>100</v>
      </c>
      <c r="E3220">
        <v>0</v>
      </c>
      <c r="F3220">
        <v>0</v>
      </c>
      <c r="G3220" s="1">
        <v>43482</v>
      </c>
      <c r="H3220" t="s">
        <v>11</v>
      </c>
    </row>
    <row r="3221" spans="1:8" x14ac:dyDescent="0.25">
      <c r="A3221" t="s">
        <v>10</v>
      </c>
      <c r="B3221">
        <v>2</v>
      </c>
      <c r="C3221">
        <v>10</v>
      </c>
      <c r="D3221">
        <v>0</v>
      </c>
      <c r="E3221">
        <v>0</v>
      </c>
      <c r="F3221">
        <v>20</v>
      </c>
      <c r="G3221" s="1">
        <v>43482</v>
      </c>
      <c r="H3221" t="s">
        <v>11</v>
      </c>
    </row>
    <row r="3222" spans="1:8" x14ac:dyDescent="0.25">
      <c r="A3222" t="s">
        <v>10</v>
      </c>
      <c r="B3222">
        <v>12</v>
      </c>
      <c r="C3222">
        <v>10</v>
      </c>
      <c r="D3222">
        <v>0</v>
      </c>
      <c r="E3222">
        <v>0</v>
      </c>
      <c r="F3222">
        <v>120</v>
      </c>
      <c r="G3222" s="1">
        <v>43482</v>
      </c>
      <c r="H3222" t="s">
        <v>11</v>
      </c>
    </row>
    <row r="3223" spans="1:8" x14ac:dyDescent="0.25">
      <c r="A3223" t="s">
        <v>10</v>
      </c>
      <c r="B3223">
        <v>12</v>
      </c>
      <c r="C3223">
        <v>10</v>
      </c>
      <c r="D3223">
        <v>0</v>
      </c>
      <c r="E3223">
        <v>0</v>
      </c>
      <c r="F3223">
        <v>120</v>
      </c>
      <c r="G3223" s="1">
        <v>43482</v>
      </c>
      <c r="H3223" t="s">
        <v>11</v>
      </c>
    </row>
    <row r="3224" spans="1:8" x14ac:dyDescent="0.25">
      <c r="A3224" t="s">
        <v>10</v>
      </c>
      <c r="B3224">
        <v>2</v>
      </c>
      <c r="C3224">
        <v>10</v>
      </c>
      <c r="D3224">
        <v>100</v>
      </c>
      <c r="E3224">
        <v>0</v>
      </c>
      <c r="F3224">
        <v>0</v>
      </c>
      <c r="G3224" s="1">
        <v>43482</v>
      </c>
      <c r="H3224" t="s">
        <v>11</v>
      </c>
    </row>
    <row r="3225" spans="1:8" x14ac:dyDescent="0.25">
      <c r="A3225" t="s">
        <v>10</v>
      </c>
      <c r="B3225">
        <v>6</v>
      </c>
      <c r="C3225">
        <v>10</v>
      </c>
      <c r="D3225">
        <v>0</v>
      </c>
      <c r="E3225">
        <v>0</v>
      </c>
      <c r="F3225">
        <v>60</v>
      </c>
      <c r="G3225" s="1">
        <v>43482</v>
      </c>
      <c r="H3225" t="s">
        <v>11</v>
      </c>
    </row>
    <row r="3226" spans="1:8" x14ac:dyDescent="0.25">
      <c r="A3226" t="s">
        <v>10</v>
      </c>
      <c r="B3226">
        <v>1</v>
      </c>
      <c r="C3226">
        <v>10</v>
      </c>
      <c r="D3226">
        <v>100</v>
      </c>
      <c r="E3226">
        <v>0</v>
      </c>
      <c r="F3226">
        <v>0</v>
      </c>
      <c r="G3226" s="1">
        <v>43482</v>
      </c>
      <c r="H3226" t="s">
        <v>11</v>
      </c>
    </row>
    <row r="3227" spans="1:8" x14ac:dyDescent="0.25">
      <c r="A3227" t="s">
        <v>10</v>
      </c>
      <c r="B3227">
        <v>9</v>
      </c>
      <c r="C3227">
        <v>10</v>
      </c>
      <c r="D3227">
        <v>0</v>
      </c>
      <c r="E3227">
        <v>0</v>
      </c>
      <c r="F3227">
        <v>90</v>
      </c>
      <c r="G3227" s="1">
        <v>43483</v>
      </c>
      <c r="H3227" t="s">
        <v>11</v>
      </c>
    </row>
    <row r="3228" spans="1:8" x14ac:dyDescent="0.25">
      <c r="A3228" t="s">
        <v>10</v>
      </c>
      <c r="B3228">
        <v>6</v>
      </c>
      <c r="C3228">
        <v>10</v>
      </c>
      <c r="D3228">
        <v>0</v>
      </c>
      <c r="E3228">
        <v>0</v>
      </c>
      <c r="F3228">
        <v>60</v>
      </c>
      <c r="G3228" s="1">
        <v>43483</v>
      </c>
      <c r="H3228" t="s">
        <v>11</v>
      </c>
    </row>
    <row r="3229" spans="1:8" x14ac:dyDescent="0.25">
      <c r="A3229" t="s">
        <v>10</v>
      </c>
      <c r="B3229">
        <v>4</v>
      </c>
      <c r="C3229">
        <v>10</v>
      </c>
      <c r="D3229">
        <v>0</v>
      </c>
      <c r="E3229">
        <v>0</v>
      </c>
      <c r="F3229">
        <v>40</v>
      </c>
      <c r="G3229" s="1">
        <v>43483</v>
      </c>
      <c r="H3229" t="s">
        <v>11</v>
      </c>
    </row>
    <row r="3230" spans="1:8" x14ac:dyDescent="0.25">
      <c r="A3230" t="s">
        <v>10</v>
      </c>
      <c r="B3230">
        <v>3</v>
      </c>
      <c r="C3230">
        <v>10</v>
      </c>
      <c r="D3230">
        <v>0</v>
      </c>
      <c r="E3230">
        <v>0</v>
      </c>
      <c r="F3230">
        <v>30</v>
      </c>
      <c r="G3230" s="1">
        <v>43486</v>
      </c>
      <c r="H3230" t="s">
        <v>11</v>
      </c>
    </row>
    <row r="3231" spans="1:8" x14ac:dyDescent="0.25">
      <c r="A3231" t="s">
        <v>10</v>
      </c>
      <c r="B3231">
        <v>12</v>
      </c>
      <c r="C3231">
        <v>10</v>
      </c>
      <c r="D3231">
        <v>0</v>
      </c>
      <c r="E3231">
        <v>0</v>
      </c>
      <c r="F3231">
        <v>120</v>
      </c>
      <c r="G3231" s="1">
        <v>43486</v>
      </c>
      <c r="H3231" t="s">
        <v>11</v>
      </c>
    </row>
    <row r="3232" spans="1:8" x14ac:dyDescent="0.25">
      <c r="A3232" t="s">
        <v>10</v>
      </c>
      <c r="B3232">
        <v>10</v>
      </c>
      <c r="C3232">
        <v>10</v>
      </c>
      <c r="D3232">
        <v>0</v>
      </c>
      <c r="E3232">
        <v>0</v>
      </c>
      <c r="F3232">
        <v>100</v>
      </c>
      <c r="G3232" s="1">
        <v>43486</v>
      </c>
      <c r="H3232" t="s">
        <v>11</v>
      </c>
    </row>
    <row r="3233" spans="1:8" x14ac:dyDescent="0.25">
      <c r="A3233" t="s">
        <v>10</v>
      </c>
      <c r="B3233">
        <v>2</v>
      </c>
      <c r="C3233">
        <v>10</v>
      </c>
      <c r="D3233">
        <v>100</v>
      </c>
      <c r="E3233">
        <v>0</v>
      </c>
      <c r="F3233">
        <v>0</v>
      </c>
      <c r="G3233" s="1">
        <v>43486</v>
      </c>
      <c r="H3233" t="s">
        <v>11</v>
      </c>
    </row>
    <row r="3234" spans="1:8" x14ac:dyDescent="0.25">
      <c r="A3234" t="s">
        <v>10</v>
      </c>
      <c r="B3234">
        <v>12</v>
      </c>
      <c r="C3234">
        <v>10</v>
      </c>
      <c r="D3234">
        <v>0</v>
      </c>
      <c r="E3234">
        <v>0</v>
      </c>
      <c r="F3234">
        <v>120</v>
      </c>
      <c r="G3234" s="1">
        <v>43486</v>
      </c>
      <c r="H3234" t="s">
        <v>11</v>
      </c>
    </row>
    <row r="3235" spans="1:8" x14ac:dyDescent="0.25">
      <c r="A3235" t="s">
        <v>10</v>
      </c>
      <c r="B3235">
        <v>2</v>
      </c>
      <c r="C3235">
        <v>10</v>
      </c>
      <c r="D3235">
        <v>100</v>
      </c>
      <c r="E3235">
        <v>0</v>
      </c>
      <c r="F3235">
        <v>0</v>
      </c>
      <c r="G3235" s="1">
        <v>43486</v>
      </c>
      <c r="H3235" t="s">
        <v>11</v>
      </c>
    </row>
    <row r="3236" spans="1:8" x14ac:dyDescent="0.25">
      <c r="A3236" t="s">
        <v>10</v>
      </c>
      <c r="B3236">
        <v>30</v>
      </c>
      <c r="C3236">
        <v>10</v>
      </c>
      <c r="D3236">
        <v>0</v>
      </c>
      <c r="E3236">
        <v>0</v>
      </c>
      <c r="F3236">
        <v>300</v>
      </c>
      <c r="G3236" s="1">
        <v>43486</v>
      </c>
      <c r="H3236" t="s">
        <v>11</v>
      </c>
    </row>
    <row r="3237" spans="1:8" x14ac:dyDescent="0.25">
      <c r="A3237" t="s">
        <v>10</v>
      </c>
      <c r="B3237">
        <v>6</v>
      </c>
      <c r="C3237">
        <v>10</v>
      </c>
      <c r="D3237">
        <v>100</v>
      </c>
      <c r="E3237">
        <v>0</v>
      </c>
      <c r="F3237">
        <v>0</v>
      </c>
      <c r="G3237" s="1">
        <v>43486</v>
      </c>
      <c r="H3237" t="s">
        <v>11</v>
      </c>
    </row>
    <row r="3238" spans="1:8" x14ac:dyDescent="0.25">
      <c r="A3238" t="s">
        <v>16</v>
      </c>
      <c r="B3238">
        <v>1</v>
      </c>
      <c r="C3238">
        <v>11.67</v>
      </c>
      <c r="D3238">
        <v>0</v>
      </c>
      <c r="E3238">
        <v>0</v>
      </c>
      <c r="F3238">
        <v>11.67</v>
      </c>
      <c r="G3238" s="1">
        <v>43486</v>
      </c>
      <c r="H3238" t="s">
        <v>11</v>
      </c>
    </row>
    <row r="3239" spans="1:8" x14ac:dyDescent="0.25">
      <c r="A3239" t="s">
        <v>10</v>
      </c>
      <c r="B3239">
        <v>5</v>
      </c>
      <c r="C3239">
        <v>10</v>
      </c>
      <c r="D3239">
        <v>0</v>
      </c>
      <c r="E3239">
        <v>0</v>
      </c>
      <c r="F3239">
        <v>50</v>
      </c>
      <c r="G3239" s="1">
        <v>43486</v>
      </c>
      <c r="H3239" t="s">
        <v>11</v>
      </c>
    </row>
    <row r="3240" spans="1:8" x14ac:dyDescent="0.25">
      <c r="A3240" t="s">
        <v>14</v>
      </c>
      <c r="B3240">
        <v>5</v>
      </c>
      <c r="C3240">
        <v>50</v>
      </c>
      <c r="D3240">
        <v>0</v>
      </c>
      <c r="E3240">
        <v>0</v>
      </c>
      <c r="F3240">
        <v>250</v>
      </c>
      <c r="G3240" s="1">
        <v>43486</v>
      </c>
      <c r="H3240" t="s">
        <v>15</v>
      </c>
    </row>
    <row r="3241" spans="1:8" x14ac:dyDescent="0.25">
      <c r="A3241" t="s">
        <v>14</v>
      </c>
      <c r="B3241">
        <v>1</v>
      </c>
      <c r="C3241">
        <v>50</v>
      </c>
      <c r="D3241">
        <v>0</v>
      </c>
      <c r="E3241">
        <v>0</v>
      </c>
      <c r="F3241">
        <v>50</v>
      </c>
      <c r="G3241" s="1">
        <v>43487</v>
      </c>
      <c r="H3241" t="s">
        <v>15</v>
      </c>
    </row>
    <row r="3242" spans="1:8" x14ac:dyDescent="0.25">
      <c r="A3242" t="s">
        <v>22</v>
      </c>
      <c r="B3242">
        <v>1</v>
      </c>
      <c r="C3242">
        <v>5.83</v>
      </c>
      <c r="D3242">
        <v>0</v>
      </c>
      <c r="E3242">
        <v>0</v>
      </c>
      <c r="F3242">
        <v>5.83</v>
      </c>
      <c r="G3242" s="1">
        <v>43487</v>
      </c>
      <c r="H3242" t="s">
        <v>19</v>
      </c>
    </row>
    <row r="3243" spans="1:8" x14ac:dyDescent="0.25">
      <c r="A3243" t="s">
        <v>10</v>
      </c>
      <c r="B3243">
        <v>12</v>
      </c>
      <c r="C3243">
        <v>10</v>
      </c>
      <c r="D3243">
        <v>0</v>
      </c>
      <c r="E3243">
        <v>0</v>
      </c>
      <c r="F3243">
        <v>120</v>
      </c>
      <c r="G3243" s="1">
        <v>43487</v>
      </c>
      <c r="H3243" t="s">
        <v>11</v>
      </c>
    </row>
    <row r="3244" spans="1:8" x14ac:dyDescent="0.25">
      <c r="A3244" t="s">
        <v>22</v>
      </c>
      <c r="B3244">
        <v>3</v>
      </c>
      <c r="C3244">
        <v>5.83</v>
      </c>
      <c r="D3244">
        <v>0</v>
      </c>
      <c r="E3244">
        <v>0</v>
      </c>
      <c r="F3244">
        <v>17.5</v>
      </c>
      <c r="G3244" s="1">
        <v>43487</v>
      </c>
      <c r="H3244" t="s">
        <v>19</v>
      </c>
    </row>
    <row r="3245" spans="1:8" x14ac:dyDescent="0.25">
      <c r="A3245" t="s">
        <v>10</v>
      </c>
      <c r="B3245">
        <v>1</v>
      </c>
      <c r="C3245">
        <v>10</v>
      </c>
      <c r="D3245">
        <v>0</v>
      </c>
      <c r="E3245">
        <v>0</v>
      </c>
      <c r="F3245">
        <v>10</v>
      </c>
      <c r="G3245" s="1">
        <v>43487</v>
      </c>
      <c r="H3245" t="s">
        <v>11</v>
      </c>
    </row>
    <row r="3246" spans="1:8" x14ac:dyDescent="0.25">
      <c r="A3246" t="s">
        <v>10</v>
      </c>
      <c r="B3246">
        <v>8</v>
      </c>
      <c r="C3246">
        <v>10</v>
      </c>
      <c r="D3246">
        <v>0</v>
      </c>
      <c r="E3246">
        <v>0</v>
      </c>
      <c r="F3246">
        <v>80</v>
      </c>
      <c r="G3246" s="1">
        <v>43488</v>
      </c>
      <c r="H3246" t="s">
        <v>11</v>
      </c>
    </row>
    <row r="3247" spans="1:8" x14ac:dyDescent="0.25">
      <c r="A3247" t="s">
        <v>10</v>
      </c>
      <c r="B3247">
        <v>6</v>
      </c>
      <c r="C3247">
        <v>10</v>
      </c>
      <c r="D3247">
        <v>0</v>
      </c>
      <c r="E3247">
        <v>0</v>
      </c>
      <c r="F3247">
        <v>60</v>
      </c>
      <c r="G3247" s="1">
        <v>43488</v>
      </c>
      <c r="H3247" t="s">
        <v>11</v>
      </c>
    </row>
    <row r="3248" spans="1:8" x14ac:dyDescent="0.25">
      <c r="A3248" t="s">
        <v>22</v>
      </c>
      <c r="B3248">
        <v>2</v>
      </c>
      <c r="C3248">
        <v>5.83</v>
      </c>
      <c r="D3248">
        <v>0</v>
      </c>
      <c r="E3248">
        <v>0</v>
      </c>
      <c r="F3248">
        <v>11.67</v>
      </c>
      <c r="G3248" s="1">
        <v>43488</v>
      </c>
      <c r="H3248" t="s">
        <v>19</v>
      </c>
    </row>
    <row r="3249" spans="1:8" x14ac:dyDescent="0.25">
      <c r="A3249" t="s">
        <v>10</v>
      </c>
      <c r="B3249">
        <v>12</v>
      </c>
      <c r="C3249">
        <v>10</v>
      </c>
      <c r="D3249">
        <v>0</v>
      </c>
      <c r="E3249">
        <v>0</v>
      </c>
      <c r="F3249">
        <v>120</v>
      </c>
      <c r="G3249" s="1">
        <v>43488</v>
      </c>
      <c r="H3249" t="s">
        <v>11</v>
      </c>
    </row>
    <row r="3250" spans="1:8" x14ac:dyDescent="0.25">
      <c r="A3250" t="s">
        <v>10</v>
      </c>
      <c r="B3250">
        <v>15</v>
      </c>
      <c r="C3250">
        <v>10</v>
      </c>
      <c r="D3250">
        <v>0</v>
      </c>
      <c r="E3250">
        <v>0</v>
      </c>
      <c r="F3250">
        <v>150</v>
      </c>
      <c r="G3250" s="1">
        <v>43488</v>
      </c>
      <c r="H3250" t="s">
        <v>11</v>
      </c>
    </row>
    <row r="3251" spans="1:8" x14ac:dyDescent="0.25">
      <c r="A3251" t="s">
        <v>10</v>
      </c>
      <c r="B3251">
        <v>8</v>
      </c>
      <c r="C3251">
        <v>10</v>
      </c>
      <c r="D3251">
        <v>0</v>
      </c>
      <c r="E3251">
        <v>0</v>
      </c>
      <c r="F3251">
        <v>80</v>
      </c>
      <c r="G3251" s="1">
        <v>43488</v>
      </c>
      <c r="H3251" t="s">
        <v>11</v>
      </c>
    </row>
    <row r="3252" spans="1:8" x14ac:dyDescent="0.25">
      <c r="A3252" t="s">
        <v>10</v>
      </c>
      <c r="B3252">
        <v>1</v>
      </c>
      <c r="C3252">
        <v>10</v>
      </c>
      <c r="D3252">
        <v>0</v>
      </c>
      <c r="E3252">
        <v>0</v>
      </c>
      <c r="F3252">
        <v>10</v>
      </c>
      <c r="G3252" s="1">
        <v>43489</v>
      </c>
      <c r="H3252" t="s">
        <v>11</v>
      </c>
    </row>
    <row r="3253" spans="1:8" x14ac:dyDescent="0.25">
      <c r="A3253" t="s">
        <v>10</v>
      </c>
      <c r="B3253">
        <v>2</v>
      </c>
      <c r="C3253">
        <v>10</v>
      </c>
      <c r="D3253">
        <v>0</v>
      </c>
      <c r="E3253">
        <v>0</v>
      </c>
      <c r="F3253">
        <v>20</v>
      </c>
      <c r="G3253" s="1">
        <v>43489</v>
      </c>
      <c r="H3253" t="s">
        <v>11</v>
      </c>
    </row>
    <row r="3254" spans="1:8" x14ac:dyDescent="0.25">
      <c r="A3254" t="s">
        <v>10</v>
      </c>
      <c r="B3254">
        <v>12</v>
      </c>
      <c r="C3254">
        <v>10</v>
      </c>
      <c r="D3254">
        <v>0</v>
      </c>
      <c r="E3254">
        <v>0</v>
      </c>
      <c r="F3254">
        <v>120</v>
      </c>
      <c r="G3254" s="1">
        <v>43489</v>
      </c>
      <c r="H3254" t="s">
        <v>11</v>
      </c>
    </row>
    <row r="3255" spans="1:8" x14ac:dyDescent="0.25">
      <c r="A3255" t="s">
        <v>14</v>
      </c>
      <c r="B3255">
        <v>1</v>
      </c>
      <c r="C3255">
        <v>50</v>
      </c>
      <c r="D3255">
        <v>0</v>
      </c>
      <c r="E3255">
        <v>0</v>
      </c>
      <c r="F3255">
        <v>50</v>
      </c>
      <c r="G3255" s="1">
        <v>43489</v>
      </c>
      <c r="H3255" t="s">
        <v>15</v>
      </c>
    </row>
    <row r="3256" spans="1:8" x14ac:dyDescent="0.25">
      <c r="A3256" t="s">
        <v>10</v>
      </c>
      <c r="B3256">
        <v>3</v>
      </c>
      <c r="C3256">
        <v>10</v>
      </c>
      <c r="D3256">
        <v>0</v>
      </c>
      <c r="E3256">
        <v>0</v>
      </c>
      <c r="F3256">
        <v>30</v>
      </c>
      <c r="G3256" s="1">
        <v>43489</v>
      </c>
      <c r="H3256" t="s">
        <v>11</v>
      </c>
    </row>
    <row r="3257" spans="1:8" x14ac:dyDescent="0.25">
      <c r="A3257" t="s">
        <v>10</v>
      </c>
      <c r="B3257">
        <v>10</v>
      </c>
      <c r="C3257">
        <v>10</v>
      </c>
      <c r="D3257">
        <v>0</v>
      </c>
      <c r="E3257">
        <v>0</v>
      </c>
      <c r="F3257">
        <v>100</v>
      </c>
      <c r="G3257" s="1">
        <v>43490</v>
      </c>
      <c r="H3257" t="s">
        <v>11</v>
      </c>
    </row>
    <row r="3258" spans="1:8" x14ac:dyDescent="0.25">
      <c r="A3258" t="s">
        <v>10</v>
      </c>
      <c r="B3258">
        <v>2</v>
      </c>
      <c r="C3258">
        <v>10</v>
      </c>
      <c r="D3258">
        <v>100</v>
      </c>
      <c r="E3258">
        <v>0</v>
      </c>
      <c r="F3258">
        <v>0</v>
      </c>
      <c r="G3258" s="1">
        <v>43490</v>
      </c>
      <c r="H3258" t="s">
        <v>11</v>
      </c>
    </row>
    <row r="3259" spans="1:8" x14ac:dyDescent="0.25">
      <c r="A3259" t="s">
        <v>10</v>
      </c>
      <c r="B3259">
        <v>2</v>
      </c>
      <c r="C3259">
        <v>10</v>
      </c>
      <c r="D3259">
        <v>0</v>
      </c>
      <c r="E3259">
        <v>0</v>
      </c>
      <c r="F3259">
        <v>20</v>
      </c>
      <c r="G3259" s="1">
        <v>43490</v>
      </c>
      <c r="H3259" t="s">
        <v>11</v>
      </c>
    </row>
    <row r="3260" spans="1:8" x14ac:dyDescent="0.25">
      <c r="A3260" t="s">
        <v>10</v>
      </c>
      <c r="B3260">
        <v>12</v>
      </c>
      <c r="C3260">
        <v>10</v>
      </c>
      <c r="D3260">
        <v>0</v>
      </c>
      <c r="E3260">
        <v>0</v>
      </c>
      <c r="F3260">
        <v>120</v>
      </c>
      <c r="G3260" s="1">
        <v>43490</v>
      </c>
      <c r="H3260" t="s">
        <v>11</v>
      </c>
    </row>
    <row r="3261" spans="1:8" x14ac:dyDescent="0.25">
      <c r="A3261" t="s">
        <v>10</v>
      </c>
      <c r="B3261">
        <v>10</v>
      </c>
      <c r="C3261">
        <v>10</v>
      </c>
      <c r="D3261">
        <v>0</v>
      </c>
      <c r="E3261">
        <v>0</v>
      </c>
      <c r="F3261">
        <v>100</v>
      </c>
      <c r="G3261" s="1">
        <v>43493</v>
      </c>
      <c r="H3261" t="s">
        <v>11</v>
      </c>
    </row>
    <row r="3262" spans="1:8" x14ac:dyDescent="0.25">
      <c r="A3262" t="s">
        <v>10</v>
      </c>
      <c r="B3262">
        <v>1</v>
      </c>
      <c r="C3262">
        <v>10</v>
      </c>
      <c r="D3262">
        <v>100</v>
      </c>
      <c r="E3262">
        <v>0</v>
      </c>
      <c r="F3262">
        <v>0</v>
      </c>
      <c r="G3262" s="1">
        <v>43493</v>
      </c>
      <c r="H3262" t="s">
        <v>11</v>
      </c>
    </row>
    <row r="3263" spans="1:8" x14ac:dyDescent="0.25">
      <c r="A3263" t="s">
        <v>10</v>
      </c>
      <c r="B3263">
        <v>6</v>
      </c>
      <c r="C3263">
        <v>10</v>
      </c>
      <c r="D3263">
        <v>0</v>
      </c>
      <c r="E3263">
        <v>0</v>
      </c>
      <c r="F3263">
        <v>60</v>
      </c>
      <c r="G3263" s="1">
        <v>43493</v>
      </c>
      <c r="H3263" t="s">
        <v>11</v>
      </c>
    </row>
    <row r="3264" spans="1:8" x14ac:dyDescent="0.25">
      <c r="A3264" t="s">
        <v>10</v>
      </c>
      <c r="B3264">
        <v>1</v>
      </c>
      <c r="C3264">
        <v>10</v>
      </c>
      <c r="D3264">
        <v>100</v>
      </c>
      <c r="E3264">
        <v>0</v>
      </c>
      <c r="F3264">
        <v>0</v>
      </c>
      <c r="G3264" s="1">
        <v>43493</v>
      </c>
      <c r="H3264" t="s">
        <v>11</v>
      </c>
    </row>
    <row r="3265" spans="1:8" x14ac:dyDescent="0.25">
      <c r="A3265" t="s">
        <v>10</v>
      </c>
      <c r="B3265">
        <v>6</v>
      </c>
      <c r="C3265">
        <v>10</v>
      </c>
      <c r="D3265">
        <v>0</v>
      </c>
      <c r="E3265">
        <v>0</v>
      </c>
      <c r="F3265">
        <v>60</v>
      </c>
      <c r="G3265" s="1">
        <v>43493</v>
      </c>
      <c r="H3265" t="s">
        <v>11</v>
      </c>
    </row>
    <row r="3266" spans="1:8" x14ac:dyDescent="0.25">
      <c r="A3266" t="s">
        <v>14</v>
      </c>
      <c r="B3266">
        <v>1</v>
      </c>
      <c r="C3266">
        <v>50</v>
      </c>
      <c r="D3266">
        <v>0</v>
      </c>
      <c r="E3266">
        <v>0</v>
      </c>
      <c r="F3266">
        <v>50</v>
      </c>
      <c r="G3266" s="1">
        <v>43493</v>
      </c>
      <c r="H3266" t="s">
        <v>15</v>
      </c>
    </row>
    <row r="3267" spans="1:8" x14ac:dyDescent="0.25">
      <c r="A3267" t="s">
        <v>10</v>
      </c>
      <c r="B3267">
        <v>12</v>
      </c>
      <c r="C3267">
        <v>10</v>
      </c>
      <c r="D3267">
        <v>0</v>
      </c>
      <c r="E3267">
        <v>0</v>
      </c>
      <c r="F3267">
        <v>120</v>
      </c>
      <c r="G3267" s="1">
        <v>43494</v>
      </c>
      <c r="H3267" t="s">
        <v>11</v>
      </c>
    </row>
    <row r="3268" spans="1:8" x14ac:dyDescent="0.25">
      <c r="A3268" t="s">
        <v>10</v>
      </c>
      <c r="B3268">
        <v>2</v>
      </c>
      <c r="C3268">
        <v>10</v>
      </c>
      <c r="D3268">
        <v>0</v>
      </c>
      <c r="E3268">
        <v>0</v>
      </c>
      <c r="F3268">
        <v>20</v>
      </c>
      <c r="G3268" s="1">
        <v>43494</v>
      </c>
      <c r="H3268" t="s">
        <v>11</v>
      </c>
    </row>
    <row r="3269" spans="1:8" x14ac:dyDescent="0.25">
      <c r="A3269" t="s">
        <v>10</v>
      </c>
      <c r="B3269">
        <v>5</v>
      </c>
      <c r="C3269">
        <v>10</v>
      </c>
      <c r="D3269">
        <v>0</v>
      </c>
      <c r="E3269">
        <v>0</v>
      </c>
      <c r="F3269">
        <v>50</v>
      </c>
      <c r="G3269" s="1">
        <v>43494</v>
      </c>
      <c r="H3269" t="s">
        <v>11</v>
      </c>
    </row>
    <row r="3270" spans="1:8" x14ac:dyDescent="0.25">
      <c r="A3270" t="s">
        <v>10</v>
      </c>
      <c r="B3270">
        <v>1</v>
      </c>
      <c r="C3270">
        <v>10</v>
      </c>
      <c r="D3270">
        <v>100</v>
      </c>
      <c r="E3270">
        <v>0</v>
      </c>
      <c r="F3270">
        <v>0</v>
      </c>
      <c r="G3270" s="1">
        <v>43494</v>
      </c>
      <c r="H3270" t="s">
        <v>11</v>
      </c>
    </row>
    <row r="3271" spans="1:8" x14ac:dyDescent="0.25">
      <c r="A3271" t="s">
        <v>10</v>
      </c>
      <c r="B3271">
        <v>6</v>
      </c>
      <c r="C3271">
        <v>10</v>
      </c>
      <c r="D3271">
        <v>0</v>
      </c>
      <c r="E3271">
        <v>0</v>
      </c>
      <c r="F3271">
        <v>60</v>
      </c>
      <c r="G3271" s="1">
        <v>43494</v>
      </c>
      <c r="H3271" t="s">
        <v>11</v>
      </c>
    </row>
    <row r="3272" spans="1:8" x14ac:dyDescent="0.25">
      <c r="A3272" t="s">
        <v>10</v>
      </c>
      <c r="B3272">
        <v>5</v>
      </c>
      <c r="C3272">
        <v>10</v>
      </c>
      <c r="D3272">
        <v>0</v>
      </c>
      <c r="E3272">
        <v>0</v>
      </c>
      <c r="F3272">
        <v>50</v>
      </c>
      <c r="G3272" s="1">
        <v>43494</v>
      </c>
      <c r="H3272" t="s">
        <v>11</v>
      </c>
    </row>
    <row r="3273" spans="1:8" x14ac:dyDescent="0.25">
      <c r="A3273" t="s">
        <v>10</v>
      </c>
      <c r="B3273">
        <v>1</v>
      </c>
      <c r="C3273">
        <v>10</v>
      </c>
      <c r="D3273">
        <v>100</v>
      </c>
      <c r="E3273">
        <v>0</v>
      </c>
      <c r="F3273">
        <v>0</v>
      </c>
      <c r="G3273" s="1">
        <v>43494</v>
      </c>
      <c r="H3273" t="s">
        <v>11</v>
      </c>
    </row>
    <row r="3274" spans="1:8" x14ac:dyDescent="0.25">
      <c r="A3274" t="s">
        <v>10</v>
      </c>
      <c r="B3274">
        <v>25</v>
      </c>
      <c r="C3274">
        <v>10</v>
      </c>
      <c r="D3274">
        <v>0</v>
      </c>
      <c r="E3274">
        <v>0</v>
      </c>
      <c r="F3274">
        <v>250</v>
      </c>
      <c r="G3274" s="1">
        <v>43494</v>
      </c>
      <c r="H3274" t="s">
        <v>11</v>
      </c>
    </row>
    <row r="3275" spans="1:8" x14ac:dyDescent="0.25">
      <c r="A3275" t="s">
        <v>10</v>
      </c>
      <c r="B3275">
        <v>5</v>
      </c>
      <c r="C3275">
        <v>10</v>
      </c>
      <c r="D3275">
        <v>100</v>
      </c>
      <c r="E3275">
        <v>0</v>
      </c>
      <c r="F3275">
        <v>0</v>
      </c>
      <c r="G3275" s="1">
        <v>43494</v>
      </c>
      <c r="H3275" t="s">
        <v>11</v>
      </c>
    </row>
    <row r="3276" spans="1:8" x14ac:dyDescent="0.25">
      <c r="A3276" t="s">
        <v>14</v>
      </c>
      <c r="B3276">
        <v>1</v>
      </c>
      <c r="C3276">
        <v>50</v>
      </c>
      <c r="D3276">
        <v>0</v>
      </c>
      <c r="E3276">
        <v>0</v>
      </c>
      <c r="F3276">
        <v>50</v>
      </c>
      <c r="G3276" s="1">
        <v>43495</v>
      </c>
      <c r="H3276" t="s">
        <v>15</v>
      </c>
    </row>
    <row r="3277" spans="1:8" x14ac:dyDescent="0.25">
      <c r="A3277" t="s">
        <v>10</v>
      </c>
      <c r="B3277">
        <v>10</v>
      </c>
      <c r="C3277">
        <v>10</v>
      </c>
      <c r="D3277">
        <v>0</v>
      </c>
      <c r="E3277">
        <v>0</v>
      </c>
      <c r="F3277">
        <v>100</v>
      </c>
      <c r="G3277" s="1">
        <v>43495</v>
      </c>
      <c r="H3277" t="s">
        <v>11</v>
      </c>
    </row>
    <row r="3278" spans="1:8" x14ac:dyDescent="0.25">
      <c r="A3278" t="s">
        <v>10</v>
      </c>
      <c r="B3278">
        <v>10</v>
      </c>
      <c r="C3278">
        <v>10</v>
      </c>
      <c r="D3278">
        <v>0</v>
      </c>
      <c r="E3278">
        <v>0</v>
      </c>
      <c r="F3278">
        <v>100</v>
      </c>
      <c r="G3278" s="1">
        <v>43495</v>
      </c>
      <c r="H3278" t="s">
        <v>11</v>
      </c>
    </row>
    <row r="3279" spans="1:8" x14ac:dyDescent="0.25">
      <c r="A3279" t="s">
        <v>10</v>
      </c>
      <c r="B3279">
        <v>2</v>
      </c>
      <c r="C3279">
        <v>10</v>
      </c>
      <c r="D3279">
        <v>100</v>
      </c>
      <c r="E3279">
        <v>0</v>
      </c>
      <c r="F3279">
        <v>0</v>
      </c>
      <c r="G3279" s="1">
        <v>43495</v>
      </c>
      <c r="H3279" t="s">
        <v>11</v>
      </c>
    </row>
    <row r="3280" spans="1:8" x14ac:dyDescent="0.25">
      <c r="A3280" t="s">
        <v>22</v>
      </c>
      <c r="B3280">
        <v>5</v>
      </c>
      <c r="C3280">
        <v>5.83</v>
      </c>
      <c r="D3280">
        <v>0</v>
      </c>
      <c r="E3280">
        <v>0</v>
      </c>
      <c r="F3280">
        <v>29.17</v>
      </c>
      <c r="G3280" s="1">
        <v>43495</v>
      </c>
      <c r="H3280" t="s">
        <v>19</v>
      </c>
    </row>
    <row r="3281" spans="1:8" x14ac:dyDescent="0.25">
      <c r="A3281" t="s">
        <v>22</v>
      </c>
      <c r="B3281">
        <v>1</v>
      </c>
      <c r="C3281">
        <v>5.83</v>
      </c>
      <c r="D3281">
        <v>100</v>
      </c>
      <c r="E3281">
        <v>0</v>
      </c>
      <c r="F3281">
        <v>0</v>
      </c>
      <c r="G3281" s="1">
        <v>43495</v>
      </c>
      <c r="H3281" t="s">
        <v>19</v>
      </c>
    </row>
    <row r="3282" spans="1:8" x14ac:dyDescent="0.25">
      <c r="A3282" t="s">
        <v>10</v>
      </c>
      <c r="B3282">
        <v>12</v>
      </c>
      <c r="C3282">
        <v>10</v>
      </c>
      <c r="D3282">
        <v>0</v>
      </c>
      <c r="E3282">
        <v>0</v>
      </c>
      <c r="F3282">
        <v>120</v>
      </c>
      <c r="G3282" s="1">
        <v>43495</v>
      </c>
      <c r="H3282" t="s">
        <v>11</v>
      </c>
    </row>
    <row r="3283" spans="1:8" x14ac:dyDescent="0.25">
      <c r="A3283" t="s">
        <v>10</v>
      </c>
      <c r="B3283">
        <v>2</v>
      </c>
      <c r="C3283">
        <v>10</v>
      </c>
      <c r="D3283">
        <v>100</v>
      </c>
      <c r="E3283">
        <v>0</v>
      </c>
      <c r="F3283">
        <v>0</v>
      </c>
      <c r="G3283" s="1">
        <v>43495</v>
      </c>
      <c r="H3283" t="s">
        <v>11</v>
      </c>
    </row>
    <row r="3284" spans="1:8" x14ac:dyDescent="0.25">
      <c r="A3284" t="s">
        <v>10</v>
      </c>
      <c r="B3284">
        <v>7</v>
      </c>
      <c r="C3284">
        <v>10</v>
      </c>
      <c r="D3284">
        <v>0</v>
      </c>
      <c r="E3284">
        <v>0</v>
      </c>
      <c r="F3284">
        <v>70</v>
      </c>
      <c r="G3284" s="1">
        <v>43496</v>
      </c>
      <c r="H3284" t="s">
        <v>11</v>
      </c>
    </row>
    <row r="3285" spans="1:8" x14ac:dyDescent="0.25">
      <c r="A3285" t="s">
        <v>10</v>
      </c>
      <c r="B3285">
        <v>8</v>
      </c>
      <c r="C3285">
        <v>10</v>
      </c>
      <c r="D3285">
        <v>0</v>
      </c>
      <c r="E3285">
        <v>0</v>
      </c>
      <c r="F3285">
        <v>80</v>
      </c>
      <c r="G3285" s="1">
        <v>43496</v>
      </c>
      <c r="H3285" t="s">
        <v>11</v>
      </c>
    </row>
    <row r="3286" spans="1:8" x14ac:dyDescent="0.25">
      <c r="A3286" t="s">
        <v>10</v>
      </c>
      <c r="B3286">
        <v>4</v>
      </c>
      <c r="C3286">
        <v>10</v>
      </c>
      <c r="D3286">
        <v>0</v>
      </c>
      <c r="E3286">
        <v>0</v>
      </c>
      <c r="F3286">
        <v>40</v>
      </c>
      <c r="G3286" s="1">
        <v>43496</v>
      </c>
      <c r="H3286" t="s">
        <v>11</v>
      </c>
    </row>
    <row r="3287" spans="1:8" x14ac:dyDescent="0.25">
      <c r="A3287" t="s">
        <v>10</v>
      </c>
      <c r="B3287">
        <v>12</v>
      </c>
      <c r="C3287">
        <v>10</v>
      </c>
      <c r="D3287">
        <v>0</v>
      </c>
      <c r="E3287">
        <v>0</v>
      </c>
      <c r="F3287">
        <v>120</v>
      </c>
      <c r="G3287" s="1">
        <v>43496</v>
      </c>
      <c r="H3287" t="s">
        <v>11</v>
      </c>
    </row>
    <row r="3288" spans="1:8" x14ac:dyDescent="0.25">
      <c r="A3288" t="s">
        <v>10</v>
      </c>
      <c r="B3288">
        <v>2</v>
      </c>
      <c r="C3288">
        <v>10</v>
      </c>
      <c r="D3288">
        <v>100</v>
      </c>
      <c r="E3288">
        <v>0</v>
      </c>
      <c r="F3288">
        <v>0</v>
      </c>
      <c r="G3288" s="1">
        <v>43496</v>
      </c>
      <c r="H3288" t="s">
        <v>11</v>
      </c>
    </row>
    <row r="3289" spans="1:8" x14ac:dyDescent="0.25">
      <c r="A3289" t="s">
        <v>14</v>
      </c>
      <c r="B3289">
        <v>1</v>
      </c>
      <c r="C3289">
        <v>50</v>
      </c>
      <c r="D3289">
        <v>0</v>
      </c>
      <c r="E3289">
        <v>0</v>
      </c>
      <c r="F3289">
        <v>50</v>
      </c>
      <c r="G3289" s="1">
        <v>43496</v>
      </c>
      <c r="H3289" t="s">
        <v>15</v>
      </c>
    </row>
    <row r="3290" spans="1:8" x14ac:dyDescent="0.25">
      <c r="A3290" t="s">
        <v>10</v>
      </c>
      <c r="B3290">
        <v>6</v>
      </c>
      <c r="C3290">
        <v>11.67</v>
      </c>
      <c r="D3290">
        <v>0</v>
      </c>
      <c r="E3290">
        <v>0</v>
      </c>
      <c r="F3290">
        <v>70</v>
      </c>
      <c r="G3290" s="1">
        <v>43496</v>
      </c>
      <c r="H3290" t="s">
        <v>11</v>
      </c>
    </row>
    <row r="3291" spans="1:8" x14ac:dyDescent="0.25">
      <c r="A3291" t="s">
        <v>10</v>
      </c>
      <c r="B3291">
        <v>12</v>
      </c>
      <c r="C3291">
        <v>10</v>
      </c>
      <c r="D3291">
        <v>0</v>
      </c>
      <c r="E3291">
        <v>0</v>
      </c>
      <c r="F3291">
        <v>120</v>
      </c>
      <c r="G3291" s="1">
        <v>43500</v>
      </c>
      <c r="H3291" t="s">
        <v>11</v>
      </c>
    </row>
    <row r="3292" spans="1:8" x14ac:dyDescent="0.25">
      <c r="A3292" t="s">
        <v>10</v>
      </c>
      <c r="B3292">
        <v>2</v>
      </c>
      <c r="C3292">
        <v>10</v>
      </c>
      <c r="D3292">
        <v>100</v>
      </c>
      <c r="E3292">
        <v>0</v>
      </c>
      <c r="F3292">
        <v>0</v>
      </c>
      <c r="G3292" s="1">
        <v>43500</v>
      </c>
      <c r="H3292" t="s">
        <v>11</v>
      </c>
    </row>
    <row r="3293" spans="1:8" x14ac:dyDescent="0.25">
      <c r="A3293" t="s">
        <v>14</v>
      </c>
      <c r="B3293">
        <v>3</v>
      </c>
      <c r="C3293">
        <v>50</v>
      </c>
      <c r="D3293">
        <v>0</v>
      </c>
      <c r="E3293">
        <v>0</v>
      </c>
      <c r="F3293">
        <v>150</v>
      </c>
      <c r="G3293" s="1">
        <v>43500</v>
      </c>
      <c r="H3293" t="s">
        <v>15</v>
      </c>
    </row>
    <row r="3294" spans="1:8" x14ac:dyDescent="0.25">
      <c r="A3294" t="s">
        <v>10</v>
      </c>
      <c r="B3294">
        <v>4</v>
      </c>
      <c r="C3294">
        <v>10</v>
      </c>
      <c r="D3294">
        <v>0</v>
      </c>
      <c r="E3294">
        <v>0</v>
      </c>
      <c r="F3294">
        <v>40</v>
      </c>
      <c r="G3294" s="1">
        <v>43500</v>
      </c>
      <c r="H3294" t="s">
        <v>11</v>
      </c>
    </row>
    <row r="3295" spans="1:8" x14ac:dyDescent="0.25">
      <c r="A3295" t="s">
        <v>10</v>
      </c>
      <c r="B3295">
        <v>12</v>
      </c>
      <c r="C3295">
        <v>10</v>
      </c>
      <c r="D3295">
        <v>0</v>
      </c>
      <c r="E3295">
        <v>0</v>
      </c>
      <c r="F3295">
        <v>120</v>
      </c>
      <c r="G3295" s="1">
        <v>43500</v>
      </c>
      <c r="H3295" t="s">
        <v>11</v>
      </c>
    </row>
    <row r="3296" spans="1:8" x14ac:dyDescent="0.25">
      <c r="A3296" t="s">
        <v>10</v>
      </c>
      <c r="B3296">
        <v>15</v>
      </c>
      <c r="C3296">
        <v>10</v>
      </c>
      <c r="D3296">
        <v>0</v>
      </c>
      <c r="E3296">
        <v>0</v>
      </c>
      <c r="F3296">
        <v>150</v>
      </c>
      <c r="G3296" s="1">
        <v>43500</v>
      </c>
      <c r="H3296" t="s">
        <v>11</v>
      </c>
    </row>
    <row r="3297" spans="1:8" x14ac:dyDescent="0.25">
      <c r="A3297" t="s">
        <v>10</v>
      </c>
      <c r="B3297">
        <v>3</v>
      </c>
      <c r="C3297">
        <v>10</v>
      </c>
      <c r="D3297">
        <v>100</v>
      </c>
      <c r="E3297">
        <v>0</v>
      </c>
      <c r="F3297">
        <v>0</v>
      </c>
      <c r="G3297" s="1">
        <v>43500</v>
      </c>
      <c r="H3297" t="s">
        <v>11</v>
      </c>
    </row>
    <row r="3298" spans="1:8" x14ac:dyDescent="0.25">
      <c r="A3298" t="s">
        <v>10</v>
      </c>
      <c r="B3298">
        <v>1</v>
      </c>
      <c r="C3298">
        <v>10</v>
      </c>
      <c r="D3298">
        <v>0</v>
      </c>
      <c r="E3298">
        <v>0</v>
      </c>
      <c r="F3298">
        <v>10</v>
      </c>
      <c r="G3298" s="1">
        <v>43501</v>
      </c>
      <c r="H3298" t="s">
        <v>11</v>
      </c>
    </row>
    <row r="3299" spans="1:8" x14ac:dyDescent="0.25">
      <c r="A3299" t="s">
        <v>10</v>
      </c>
      <c r="B3299">
        <v>5</v>
      </c>
      <c r="C3299">
        <v>10</v>
      </c>
      <c r="D3299">
        <v>0</v>
      </c>
      <c r="E3299">
        <v>0</v>
      </c>
      <c r="F3299">
        <v>50</v>
      </c>
      <c r="G3299" s="1">
        <v>43501</v>
      </c>
      <c r="H3299" t="s">
        <v>11</v>
      </c>
    </row>
    <row r="3300" spans="1:8" x14ac:dyDescent="0.25">
      <c r="A3300" t="s">
        <v>10</v>
      </c>
      <c r="B3300">
        <v>9</v>
      </c>
      <c r="C3300">
        <v>10</v>
      </c>
      <c r="D3300">
        <v>0</v>
      </c>
      <c r="E3300">
        <v>0</v>
      </c>
      <c r="F3300">
        <v>90</v>
      </c>
      <c r="G3300" s="1">
        <v>43501</v>
      </c>
      <c r="H3300" t="s">
        <v>11</v>
      </c>
    </row>
    <row r="3301" spans="1:8" x14ac:dyDescent="0.25">
      <c r="A3301" t="s">
        <v>10</v>
      </c>
      <c r="B3301">
        <v>10</v>
      </c>
      <c r="C3301">
        <v>10</v>
      </c>
      <c r="D3301">
        <v>0</v>
      </c>
      <c r="E3301">
        <v>0</v>
      </c>
      <c r="F3301">
        <v>100</v>
      </c>
      <c r="G3301" s="1">
        <v>43501</v>
      </c>
      <c r="H3301" t="s">
        <v>11</v>
      </c>
    </row>
    <row r="3302" spans="1:8" x14ac:dyDescent="0.25">
      <c r="A3302" t="s">
        <v>10</v>
      </c>
      <c r="B3302">
        <v>20</v>
      </c>
      <c r="C3302">
        <v>10</v>
      </c>
      <c r="D3302">
        <v>0</v>
      </c>
      <c r="E3302">
        <v>0</v>
      </c>
      <c r="F3302">
        <v>200</v>
      </c>
      <c r="G3302" s="1">
        <v>43501</v>
      </c>
      <c r="H3302" t="s">
        <v>11</v>
      </c>
    </row>
    <row r="3303" spans="1:8" x14ac:dyDescent="0.25">
      <c r="A3303" t="s">
        <v>10</v>
      </c>
      <c r="B3303">
        <v>4</v>
      </c>
      <c r="C3303">
        <v>10</v>
      </c>
      <c r="D3303">
        <v>100</v>
      </c>
      <c r="E3303">
        <v>0</v>
      </c>
      <c r="F3303">
        <v>0</v>
      </c>
      <c r="G3303" s="1">
        <v>43501</v>
      </c>
      <c r="H3303" t="s">
        <v>11</v>
      </c>
    </row>
    <row r="3304" spans="1:8" x14ac:dyDescent="0.25">
      <c r="A3304" t="s">
        <v>10</v>
      </c>
      <c r="B3304">
        <v>1</v>
      </c>
      <c r="C3304">
        <v>10</v>
      </c>
      <c r="D3304">
        <v>0</v>
      </c>
      <c r="E3304">
        <v>0</v>
      </c>
      <c r="F3304">
        <v>10</v>
      </c>
      <c r="G3304" s="1">
        <v>43501</v>
      </c>
      <c r="H3304" t="s">
        <v>11</v>
      </c>
    </row>
    <row r="3305" spans="1:8" x14ac:dyDescent="0.25">
      <c r="A3305" t="s">
        <v>20</v>
      </c>
      <c r="B3305">
        <v>1</v>
      </c>
      <c r="C3305">
        <v>0</v>
      </c>
      <c r="D3305">
        <v>0</v>
      </c>
      <c r="E3305">
        <v>0</v>
      </c>
      <c r="F3305">
        <v>0</v>
      </c>
      <c r="G3305" s="1">
        <v>43501</v>
      </c>
      <c r="H3305" t="s">
        <v>21</v>
      </c>
    </row>
    <row r="3306" spans="1:8" x14ac:dyDescent="0.25">
      <c r="A3306" t="s">
        <v>22</v>
      </c>
      <c r="B3306">
        <v>20</v>
      </c>
      <c r="C3306">
        <v>5.83</v>
      </c>
      <c r="D3306">
        <v>0</v>
      </c>
      <c r="E3306">
        <v>0</v>
      </c>
      <c r="F3306">
        <v>116.67</v>
      </c>
      <c r="G3306" s="1">
        <v>43501</v>
      </c>
      <c r="H3306" t="s">
        <v>19</v>
      </c>
    </row>
    <row r="3307" spans="1:8" x14ac:dyDescent="0.25">
      <c r="A3307" t="s">
        <v>22</v>
      </c>
      <c r="B3307">
        <v>1</v>
      </c>
      <c r="C3307">
        <v>6.67</v>
      </c>
      <c r="D3307">
        <v>0</v>
      </c>
      <c r="E3307">
        <v>0</v>
      </c>
      <c r="F3307">
        <v>6.67</v>
      </c>
      <c r="G3307" s="1">
        <v>43501</v>
      </c>
      <c r="H3307" t="s">
        <v>13</v>
      </c>
    </row>
    <row r="3308" spans="1:8" x14ac:dyDescent="0.25">
      <c r="A3308" t="s">
        <v>14</v>
      </c>
      <c r="B3308">
        <v>1</v>
      </c>
      <c r="C3308">
        <v>50</v>
      </c>
      <c r="D3308">
        <v>0</v>
      </c>
      <c r="E3308">
        <v>0</v>
      </c>
      <c r="F3308">
        <v>50</v>
      </c>
      <c r="G3308" s="1">
        <v>43501</v>
      </c>
      <c r="H3308" t="s">
        <v>15</v>
      </c>
    </row>
    <row r="3309" spans="1:8" x14ac:dyDescent="0.25">
      <c r="A3309" t="s">
        <v>10</v>
      </c>
      <c r="B3309">
        <v>12</v>
      </c>
      <c r="C3309">
        <v>10</v>
      </c>
      <c r="D3309">
        <v>0</v>
      </c>
      <c r="E3309">
        <v>0</v>
      </c>
      <c r="F3309">
        <v>120</v>
      </c>
      <c r="G3309" s="1">
        <v>43502</v>
      </c>
      <c r="H3309" t="s">
        <v>11</v>
      </c>
    </row>
    <row r="3310" spans="1:8" x14ac:dyDescent="0.25">
      <c r="A3310" t="s">
        <v>10</v>
      </c>
      <c r="B3310">
        <v>12</v>
      </c>
      <c r="C3310">
        <v>10</v>
      </c>
      <c r="D3310">
        <v>0</v>
      </c>
      <c r="E3310">
        <v>0</v>
      </c>
      <c r="F3310">
        <v>120</v>
      </c>
      <c r="G3310" s="1">
        <v>43502</v>
      </c>
      <c r="H3310" t="s">
        <v>11</v>
      </c>
    </row>
    <row r="3311" spans="1:8" x14ac:dyDescent="0.25">
      <c r="A3311" t="s">
        <v>10</v>
      </c>
      <c r="B3311">
        <v>13</v>
      </c>
      <c r="C3311">
        <v>10</v>
      </c>
      <c r="D3311">
        <v>0</v>
      </c>
      <c r="E3311">
        <v>0</v>
      </c>
      <c r="F3311">
        <v>130</v>
      </c>
      <c r="G3311" s="1">
        <v>43502</v>
      </c>
      <c r="H3311" t="s">
        <v>11</v>
      </c>
    </row>
    <row r="3312" spans="1:8" x14ac:dyDescent="0.25">
      <c r="A3312" t="s">
        <v>10</v>
      </c>
      <c r="B3312">
        <v>10</v>
      </c>
      <c r="C3312">
        <v>10</v>
      </c>
      <c r="D3312">
        <v>0</v>
      </c>
      <c r="E3312">
        <v>0</v>
      </c>
      <c r="F3312">
        <v>100</v>
      </c>
      <c r="G3312" s="1">
        <v>43503</v>
      </c>
      <c r="H3312" t="s">
        <v>11</v>
      </c>
    </row>
    <row r="3313" spans="1:8" x14ac:dyDescent="0.25">
      <c r="A3313" t="s">
        <v>10</v>
      </c>
      <c r="B3313">
        <v>2</v>
      </c>
      <c r="C3313">
        <v>10</v>
      </c>
      <c r="D3313">
        <v>100</v>
      </c>
      <c r="E3313">
        <v>0</v>
      </c>
      <c r="F3313">
        <v>0</v>
      </c>
      <c r="G3313" s="1">
        <v>43503</v>
      </c>
      <c r="H3313" t="s">
        <v>11</v>
      </c>
    </row>
    <row r="3314" spans="1:8" x14ac:dyDescent="0.25">
      <c r="A3314" t="s">
        <v>14</v>
      </c>
      <c r="B3314">
        <v>2</v>
      </c>
      <c r="C3314">
        <v>50</v>
      </c>
      <c r="D3314">
        <v>0</v>
      </c>
      <c r="E3314">
        <v>0</v>
      </c>
      <c r="F3314">
        <v>100</v>
      </c>
      <c r="G3314" s="1">
        <v>43504</v>
      </c>
      <c r="H3314" t="s">
        <v>15</v>
      </c>
    </row>
    <row r="3315" spans="1:8" x14ac:dyDescent="0.25">
      <c r="A3315" t="s">
        <v>10</v>
      </c>
      <c r="B3315">
        <v>4</v>
      </c>
      <c r="C3315">
        <v>10</v>
      </c>
      <c r="D3315">
        <v>0</v>
      </c>
      <c r="E3315">
        <v>0</v>
      </c>
      <c r="F3315">
        <v>40</v>
      </c>
      <c r="G3315" s="1">
        <v>43504</v>
      </c>
      <c r="H3315" t="s">
        <v>11</v>
      </c>
    </row>
    <row r="3316" spans="1:8" x14ac:dyDescent="0.25">
      <c r="A3316" t="s">
        <v>10</v>
      </c>
      <c r="B3316">
        <v>6</v>
      </c>
      <c r="C3316">
        <v>10</v>
      </c>
      <c r="D3316">
        <v>0</v>
      </c>
      <c r="E3316">
        <v>0</v>
      </c>
      <c r="F3316">
        <v>60</v>
      </c>
      <c r="G3316" s="1">
        <v>43504</v>
      </c>
      <c r="H3316" t="s">
        <v>11</v>
      </c>
    </row>
    <row r="3317" spans="1:8" x14ac:dyDescent="0.25">
      <c r="A3317" t="s">
        <v>10</v>
      </c>
      <c r="B3317">
        <v>10</v>
      </c>
      <c r="C3317">
        <v>10</v>
      </c>
      <c r="D3317">
        <v>0</v>
      </c>
      <c r="E3317">
        <v>0</v>
      </c>
      <c r="F3317">
        <v>100</v>
      </c>
      <c r="G3317" s="1">
        <v>43507</v>
      </c>
      <c r="H3317" t="s">
        <v>11</v>
      </c>
    </row>
    <row r="3318" spans="1:8" x14ac:dyDescent="0.25">
      <c r="A3318" t="s">
        <v>10</v>
      </c>
      <c r="B3318">
        <v>2</v>
      </c>
      <c r="C3318">
        <v>10</v>
      </c>
      <c r="D3318">
        <v>100</v>
      </c>
      <c r="E3318">
        <v>0</v>
      </c>
      <c r="F3318">
        <v>0</v>
      </c>
      <c r="G3318" s="1">
        <v>43507</v>
      </c>
      <c r="H3318" t="s">
        <v>11</v>
      </c>
    </row>
    <row r="3319" spans="1:8" x14ac:dyDescent="0.25">
      <c r="A3319" t="s">
        <v>10</v>
      </c>
      <c r="B3319">
        <v>4</v>
      </c>
      <c r="C3319">
        <v>10</v>
      </c>
      <c r="D3319">
        <v>0</v>
      </c>
      <c r="E3319">
        <v>0</v>
      </c>
      <c r="F3319">
        <v>40</v>
      </c>
      <c r="G3319" s="1">
        <v>43507</v>
      </c>
      <c r="H3319" t="s">
        <v>11</v>
      </c>
    </row>
    <row r="3320" spans="1:8" x14ac:dyDescent="0.25">
      <c r="A3320" t="s">
        <v>10</v>
      </c>
      <c r="B3320">
        <v>12</v>
      </c>
      <c r="C3320">
        <v>10</v>
      </c>
      <c r="D3320">
        <v>0</v>
      </c>
      <c r="E3320">
        <v>0</v>
      </c>
      <c r="F3320">
        <v>120</v>
      </c>
      <c r="G3320" s="1">
        <v>43507</v>
      </c>
      <c r="H3320" t="s">
        <v>11</v>
      </c>
    </row>
    <row r="3321" spans="1:8" x14ac:dyDescent="0.25">
      <c r="A3321" t="s">
        <v>10</v>
      </c>
      <c r="B3321">
        <v>10</v>
      </c>
      <c r="C3321">
        <v>10</v>
      </c>
      <c r="D3321">
        <v>0</v>
      </c>
      <c r="E3321">
        <v>0</v>
      </c>
      <c r="F3321">
        <v>100</v>
      </c>
      <c r="G3321" s="1">
        <v>43507</v>
      </c>
      <c r="H3321" t="s">
        <v>11</v>
      </c>
    </row>
    <row r="3322" spans="1:8" x14ac:dyDescent="0.25">
      <c r="A3322" t="s">
        <v>10</v>
      </c>
      <c r="B3322">
        <v>12</v>
      </c>
      <c r="C3322">
        <v>10</v>
      </c>
      <c r="D3322">
        <v>0</v>
      </c>
      <c r="E3322">
        <v>0</v>
      </c>
      <c r="F3322">
        <v>120</v>
      </c>
      <c r="G3322" s="1">
        <v>43508</v>
      </c>
      <c r="H3322" t="s">
        <v>11</v>
      </c>
    </row>
    <row r="3323" spans="1:8" x14ac:dyDescent="0.25">
      <c r="A3323" t="s">
        <v>10</v>
      </c>
      <c r="B3323">
        <v>10</v>
      </c>
      <c r="C3323">
        <v>10</v>
      </c>
      <c r="D3323">
        <v>0</v>
      </c>
      <c r="E3323">
        <v>0</v>
      </c>
      <c r="F3323">
        <v>100</v>
      </c>
      <c r="G3323" s="1">
        <v>43508</v>
      </c>
      <c r="H3323" t="s">
        <v>11</v>
      </c>
    </row>
    <row r="3324" spans="1:8" x14ac:dyDescent="0.25">
      <c r="A3324" t="s">
        <v>10</v>
      </c>
      <c r="B3324">
        <v>10</v>
      </c>
      <c r="C3324">
        <v>10</v>
      </c>
      <c r="D3324">
        <v>0</v>
      </c>
      <c r="E3324">
        <v>0</v>
      </c>
      <c r="F3324">
        <v>100</v>
      </c>
      <c r="G3324" s="1">
        <v>43509</v>
      </c>
      <c r="H3324" t="s">
        <v>11</v>
      </c>
    </row>
    <row r="3325" spans="1:8" x14ac:dyDescent="0.25">
      <c r="A3325" t="s">
        <v>10</v>
      </c>
      <c r="B3325">
        <v>2</v>
      </c>
      <c r="C3325">
        <v>10</v>
      </c>
      <c r="D3325">
        <v>100</v>
      </c>
      <c r="E3325">
        <v>0</v>
      </c>
      <c r="F3325">
        <v>0</v>
      </c>
      <c r="G3325" s="1">
        <v>43509</v>
      </c>
      <c r="H3325" t="s">
        <v>11</v>
      </c>
    </row>
    <row r="3326" spans="1:8" x14ac:dyDescent="0.25">
      <c r="A3326" t="s">
        <v>10</v>
      </c>
      <c r="B3326">
        <v>12</v>
      </c>
      <c r="C3326">
        <v>10</v>
      </c>
      <c r="D3326">
        <v>0</v>
      </c>
      <c r="E3326">
        <v>0</v>
      </c>
      <c r="F3326">
        <v>120</v>
      </c>
      <c r="G3326" s="1">
        <v>43509</v>
      </c>
      <c r="H3326" t="s">
        <v>11</v>
      </c>
    </row>
    <row r="3327" spans="1:8" x14ac:dyDescent="0.25">
      <c r="A3327" t="s">
        <v>10</v>
      </c>
      <c r="B3327">
        <v>10</v>
      </c>
      <c r="C3327">
        <v>11.67</v>
      </c>
      <c r="D3327">
        <v>0</v>
      </c>
      <c r="E3327">
        <v>0</v>
      </c>
      <c r="F3327">
        <v>116.67</v>
      </c>
      <c r="G3327" s="1">
        <v>43509</v>
      </c>
      <c r="H3327" t="s">
        <v>11</v>
      </c>
    </row>
    <row r="3328" spans="1:8" x14ac:dyDescent="0.25">
      <c r="A3328" t="s">
        <v>10</v>
      </c>
      <c r="B3328">
        <v>6</v>
      </c>
      <c r="C3328">
        <v>10</v>
      </c>
      <c r="D3328">
        <v>0</v>
      </c>
      <c r="E3328">
        <v>0</v>
      </c>
      <c r="F3328">
        <v>60</v>
      </c>
      <c r="G3328" s="1">
        <v>43510</v>
      </c>
      <c r="H3328" t="s">
        <v>11</v>
      </c>
    </row>
    <row r="3329" spans="1:8" x14ac:dyDescent="0.25">
      <c r="A3329" t="s">
        <v>14</v>
      </c>
      <c r="B3329">
        <v>1</v>
      </c>
      <c r="C3329">
        <v>50</v>
      </c>
      <c r="D3329">
        <v>0</v>
      </c>
      <c r="E3329">
        <v>0</v>
      </c>
      <c r="F3329">
        <v>50</v>
      </c>
      <c r="G3329" s="1">
        <v>43510</v>
      </c>
      <c r="H3329" t="s">
        <v>15</v>
      </c>
    </row>
    <row r="3330" spans="1:8" x14ac:dyDescent="0.25">
      <c r="A3330" t="s">
        <v>10</v>
      </c>
      <c r="B3330">
        <v>12</v>
      </c>
      <c r="C3330">
        <v>10</v>
      </c>
      <c r="D3330">
        <v>0</v>
      </c>
      <c r="E3330">
        <v>0</v>
      </c>
      <c r="F3330">
        <v>120</v>
      </c>
      <c r="G3330" s="1">
        <v>43510</v>
      </c>
      <c r="H3330" t="s">
        <v>11</v>
      </c>
    </row>
    <row r="3331" spans="1:8" x14ac:dyDescent="0.25">
      <c r="A3331" t="s">
        <v>10</v>
      </c>
      <c r="B3331">
        <v>6</v>
      </c>
      <c r="C3331">
        <v>10</v>
      </c>
      <c r="D3331">
        <v>0</v>
      </c>
      <c r="E3331">
        <v>0</v>
      </c>
      <c r="F3331">
        <v>60</v>
      </c>
      <c r="G3331" s="1">
        <v>43511</v>
      </c>
      <c r="H3331" t="s">
        <v>11</v>
      </c>
    </row>
    <row r="3332" spans="1:8" x14ac:dyDescent="0.25">
      <c r="A3332" t="s">
        <v>22</v>
      </c>
      <c r="B3332">
        <v>1</v>
      </c>
      <c r="C3332">
        <v>5</v>
      </c>
      <c r="D3332">
        <v>0</v>
      </c>
      <c r="E3332">
        <v>0</v>
      </c>
      <c r="F3332">
        <v>5</v>
      </c>
      <c r="G3332" s="1">
        <v>43511</v>
      </c>
      <c r="H3332" t="s">
        <v>13</v>
      </c>
    </row>
    <row r="3333" spans="1:8" x14ac:dyDescent="0.25">
      <c r="A3333" t="s">
        <v>10</v>
      </c>
      <c r="B3333">
        <v>10</v>
      </c>
      <c r="C3333">
        <v>10</v>
      </c>
      <c r="D3333">
        <v>0</v>
      </c>
      <c r="E3333">
        <v>0</v>
      </c>
      <c r="F3333">
        <v>100</v>
      </c>
      <c r="G3333" s="1">
        <v>43511</v>
      </c>
      <c r="H3333" t="s">
        <v>11</v>
      </c>
    </row>
    <row r="3334" spans="1:8" x14ac:dyDescent="0.25">
      <c r="A3334" t="s">
        <v>10</v>
      </c>
      <c r="B3334">
        <v>2</v>
      </c>
      <c r="C3334">
        <v>10</v>
      </c>
      <c r="D3334">
        <v>100</v>
      </c>
      <c r="E3334">
        <v>0</v>
      </c>
      <c r="F3334">
        <v>0</v>
      </c>
      <c r="G3334" s="1">
        <v>43511</v>
      </c>
      <c r="H3334" t="s">
        <v>11</v>
      </c>
    </row>
    <row r="3335" spans="1:8" x14ac:dyDescent="0.25">
      <c r="A3335" t="s">
        <v>10</v>
      </c>
      <c r="B3335">
        <v>12</v>
      </c>
      <c r="C3335">
        <v>10</v>
      </c>
      <c r="D3335">
        <v>0</v>
      </c>
      <c r="E3335">
        <v>0</v>
      </c>
      <c r="F3335">
        <v>120</v>
      </c>
      <c r="G3335" s="1">
        <v>43514</v>
      </c>
      <c r="H3335" t="s">
        <v>11</v>
      </c>
    </row>
    <row r="3336" spans="1:8" x14ac:dyDescent="0.25">
      <c r="A3336" t="s">
        <v>10</v>
      </c>
      <c r="B3336">
        <v>1</v>
      </c>
      <c r="C3336">
        <v>10</v>
      </c>
      <c r="D3336">
        <v>100</v>
      </c>
      <c r="E3336">
        <v>0</v>
      </c>
      <c r="F3336">
        <v>0</v>
      </c>
      <c r="G3336" s="1">
        <v>43514</v>
      </c>
      <c r="H3336" t="s">
        <v>11</v>
      </c>
    </row>
    <row r="3337" spans="1:8" x14ac:dyDescent="0.25">
      <c r="A3337" t="s">
        <v>22</v>
      </c>
      <c r="B3337">
        <v>4</v>
      </c>
      <c r="C3337">
        <v>5.83</v>
      </c>
      <c r="D3337">
        <v>0</v>
      </c>
      <c r="E3337">
        <v>0</v>
      </c>
      <c r="F3337">
        <v>23.33</v>
      </c>
      <c r="G3337" s="1">
        <v>43514</v>
      </c>
      <c r="H3337" t="s">
        <v>19</v>
      </c>
    </row>
    <row r="3338" spans="1:8" x14ac:dyDescent="0.25">
      <c r="A3338" t="s">
        <v>10</v>
      </c>
      <c r="B3338">
        <v>12</v>
      </c>
      <c r="C3338">
        <v>10</v>
      </c>
      <c r="D3338">
        <v>0</v>
      </c>
      <c r="E3338">
        <v>0</v>
      </c>
      <c r="F3338">
        <v>120</v>
      </c>
      <c r="G3338" s="1">
        <v>43514</v>
      </c>
      <c r="H3338" t="s">
        <v>11</v>
      </c>
    </row>
    <row r="3339" spans="1:8" x14ac:dyDescent="0.25">
      <c r="A3339" t="s">
        <v>10</v>
      </c>
      <c r="B3339">
        <v>12</v>
      </c>
      <c r="C3339">
        <v>10</v>
      </c>
      <c r="D3339">
        <v>0</v>
      </c>
      <c r="E3339">
        <v>0</v>
      </c>
      <c r="F3339">
        <v>120</v>
      </c>
      <c r="G3339" s="1">
        <v>43514</v>
      </c>
      <c r="H3339" t="s">
        <v>11</v>
      </c>
    </row>
    <row r="3340" spans="1:8" x14ac:dyDescent="0.25">
      <c r="A3340" t="s">
        <v>10</v>
      </c>
      <c r="B3340">
        <v>4</v>
      </c>
      <c r="C3340">
        <v>10</v>
      </c>
      <c r="D3340">
        <v>0</v>
      </c>
      <c r="E3340">
        <v>0</v>
      </c>
      <c r="F3340">
        <v>40</v>
      </c>
      <c r="G3340" s="1">
        <v>43515</v>
      </c>
      <c r="H3340" t="s">
        <v>11</v>
      </c>
    </row>
    <row r="3341" spans="1:8" x14ac:dyDescent="0.25">
      <c r="A3341" t="s">
        <v>14</v>
      </c>
      <c r="B3341">
        <v>1</v>
      </c>
      <c r="C3341">
        <v>50</v>
      </c>
      <c r="D3341">
        <v>0</v>
      </c>
      <c r="E3341">
        <v>0</v>
      </c>
      <c r="F3341">
        <v>50</v>
      </c>
      <c r="G3341" s="1">
        <v>43515</v>
      </c>
      <c r="H3341" t="s">
        <v>15</v>
      </c>
    </row>
    <row r="3342" spans="1:8" x14ac:dyDescent="0.25">
      <c r="A3342" t="s">
        <v>10</v>
      </c>
      <c r="B3342">
        <v>12</v>
      </c>
      <c r="C3342">
        <v>10</v>
      </c>
      <c r="D3342">
        <v>0</v>
      </c>
      <c r="E3342">
        <v>0</v>
      </c>
      <c r="F3342">
        <v>120</v>
      </c>
      <c r="G3342" s="1">
        <v>43516</v>
      </c>
      <c r="H3342" t="s">
        <v>11</v>
      </c>
    </row>
    <row r="3343" spans="1:8" x14ac:dyDescent="0.25">
      <c r="A3343" t="s">
        <v>10</v>
      </c>
      <c r="B3343">
        <v>5</v>
      </c>
      <c r="C3343">
        <v>10</v>
      </c>
      <c r="D3343">
        <v>0</v>
      </c>
      <c r="E3343">
        <v>0</v>
      </c>
      <c r="F3343">
        <v>50</v>
      </c>
      <c r="G3343" s="1">
        <v>43517</v>
      </c>
      <c r="H3343" t="s">
        <v>11</v>
      </c>
    </row>
    <row r="3344" spans="1:8" x14ac:dyDescent="0.25">
      <c r="A3344" t="s">
        <v>10</v>
      </c>
      <c r="B3344">
        <v>1</v>
      </c>
      <c r="C3344">
        <v>10</v>
      </c>
      <c r="D3344">
        <v>100</v>
      </c>
      <c r="E3344">
        <v>0</v>
      </c>
      <c r="F3344">
        <v>0</v>
      </c>
      <c r="G3344" s="1">
        <v>43517</v>
      </c>
      <c r="H3344" t="s">
        <v>11</v>
      </c>
    </row>
    <row r="3345" spans="1:8" x14ac:dyDescent="0.25">
      <c r="A3345" t="s">
        <v>22</v>
      </c>
      <c r="B3345">
        <v>1</v>
      </c>
      <c r="C3345">
        <v>6.67</v>
      </c>
      <c r="D3345">
        <v>0</v>
      </c>
      <c r="E3345">
        <v>0</v>
      </c>
      <c r="F3345">
        <v>6.67</v>
      </c>
      <c r="G3345" s="1">
        <v>43518</v>
      </c>
      <c r="H3345" t="s">
        <v>13</v>
      </c>
    </row>
    <row r="3346" spans="1:8" x14ac:dyDescent="0.25">
      <c r="A3346" t="s">
        <v>10</v>
      </c>
      <c r="B3346">
        <v>6</v>
      </c>
      <c r="C3346">
        <v>10</v>
      </c>
      <c r="D3346">
        <v>0</v>
      </c>
      <c r="E3346">
        <v>0</v>
      </c>
      <c r="F3346">
        <v>60</v>
      </c>
      <c r="G3346" s="1">
        <v>43518</v>
      </c>
      <c r="H3346" t="s">
        <v>11</v>
      </c>
    </row>
    <row r="3347" spans="1:8" x14ac:dyDescent="0.25">
      <c r="A3347" t="s">
        <v>10</v>
      </c>
      <c r="B3347">
        <v>12</v>
      </c>
      <c r="C3347">
        <v>10</v>
      </c>
      <c r="D3347">
        <v>0</v>
      </c>
      <c r="E3347">
        <v>0</v>
      </c>
      <c r="F3347">
        <v>120</v>
      </c>
      <c r="G3347" s="1">
        <v>43518</v>
      </c>
      <c r="H3347" t="s">
        <v>11</v>
      </c>
    </row>
    <row r="3348" spans="1:8" x14ac:dyDescent="0.25">
      <c r="A3348" t="s">
        <v>16</v>
      </c>
      <c r="B3348">
        <v>5</v>
      </c>
      <c r="C3348">
        <v>10</v>
      </c>
      <c r="D3348">
        <v>0</v>
      </c>
      <c r="E3348">
        <v>0</v>
      </c>
      <c r="F3348">
        <v>50</v>
      </c>
      <c r="G3348" s="1">
        <v>43518</v>
      </c>
      <c r="H3348" t="s">
        <v>11</v>
      </c>
    </row>
    <row r="3349" spans="1:8" x14ac:dyDescent="0.25">
      <c r="A3349" t="s">
        <v>16</v>
      </c>
      <c r="B3349">
        <v>1</v>
      </c>
      <c r="C3349">
        <v>10</v>
      </c>
      <c r="D3349">
        <v>100</v>
      </c>
      <c r="E3349">
        <v>0</v>
      </c>
      <c r="F3349">
        <v>0</v>
      </c>
      <c r="G3349" s="1">
        <v>43518</v>
      </c>
      <c r="H3349" t="s">
        <v>11</v>
      </c>
    </row>
    <row r="3350" spans="1:8" x14ac:dyDescent="0.25">
      <c r="A3350" t="s">
        <v>10</v>
      </c>
      <c r="B3350">
        <v>5</v>
      </c>
      <c r="C3350">
        <v>10</v>
      </c>
      <c r="D3350">
        <v>0</v>
      </c>
      <c r="E3350">
        <v>0</v>
      </c>
      <c r="F3350">
        <v>50</v>
      </c>
      <c r="G3350" s="1">
        <v>43518</v>
      </c>
      <c r="H3350" t="s">
        <v>11</v>
      </c>
    </row>
    <row r="3351" spans="1:8" x14ac:dyDescent="0.25">
      <c r="A3351" t="s">
        <v>10</v>
      </c>
      <c r="B3351">
        <v>1</v>
      </c>
      <c r="C3351">
        <v>10</v>
      </c>
      <c r="D3351">
        <v>100</v>
      </c>
      <c r="E3351">
        <v>0</v>
      </c>
      <c r="F3351">
        <v>0</v>
      </c>
      <c r="G3351" s="1">
        <v>43518</v>
      </c>
      <c r="H3351" t="s">
        <v>11</v>
      </c>
    </row>
    <row r="3352" spans="1:8" x14ac:dyDescent="0.25">
      <c r="A3352" t="s">
        <v>14</v>
      </c>
      <c r="B3352">
        <v>3</v>
      </c>
      <c r="C3352">
        <v>50</v>
      </c>
      <c r="D3352">
        <v>0</v>
      </c>
      <c r="E3352">
        <v>0</v>
      </c>
      <c r="F3352">
        <v>150</v>
      </c>
      <c r="G3352" s="1">
        <v>43518</v>
      </c>
      <c r="H3352" t="s">
        <v>15</v>
      </c>
    </row>
    <row r="3353" spans="1:8" x14ac:dyDescent="0.25">
      <c r="A3353" t="s">
        <v>10</v>
      </c>
      <c r="B3353">
        <v>10</v>
      </c>
      <c r="C3353">
        <v>10</v>
      </c>
      <c r="D3353">
        <v>0</v>
      </c>
      <c r="E3353">
        <v>0</v>
      </c>
      <c r="F3353">
        <v>100</v>
      </c>
      <c r="G3353" s="1">
        <v>43522</v>
      </c>
      <c r="H3353" t="s">
        <v>11</v>
      </c>
    </row>
    <row r="3354" spans="1:8" x14ac:dyDescent="0.25">
      <c r="A3354" t="s">
        <v>10</v>
      </c>
      <c r="B3354">
        <v>12</v>
      </c>
      <c r="C3354">
        <v>10</v>
      </c>
      <c r="D3354">
        <v>0</v>
      </c>
      <c r="E3354">
        <v>0</v>
      </c>
      <c r="F3354">
        <v>120</v>
      </c>
      <c r="G3354" s="1">
        <v>43522</v>
      </c>
      <c r="H3354" t="s">
        <v>11</v>
      </c>
    </row>
    <row r="3355" spans="1:8" x14ac:dyDescent="0.25">
      <c r="A3355" t="s">
        <v>10</v>
      </c>
      <c r="B3355">
        <v>10</v>
      </c>
      <c r="C3355">
        <v>10</v>
      </c>
      <c r="D3355">
        <v>0</v>
      </c>
      <c r="E3355">
        <v>0</v>
      </c>
      <c r="F3355">
        <v>100</v>
      </c>
      <c r="G3355" s="1">
        <v>43522</v>
      </c>
      <c r="H3355" t="s">
        <v>11</v>
      </c>
    </row>
    <row r="3356" spans="1:8" x14ac:dyDescent="0.25">
      <c r="A3356" t="s">
        <v>10</v>
      </c>
      <c r="B3356">
        <v>12</v>
      </c>
      <c r="C3356">
        <v>10</v>
      </c>
      <c r="D3356">
        <v>0</v>
      </c>
      <c r="E3356">
        <v>0</v>
      </c>
      <c r="F3356">
        <v>120</v>
      </c>
      <c r="G3356" s="1">
        <v>43522</v>
      </c>
      <c r="H3356" t="s">
        <v>11</v>
      </c>
    </row>
    <row r="3357" spans="1:8" x14ac:dyDescent="0.25">
      <c r="A3357" t="s">
        <v>20</v>
      </c>
      <c r="B3357">
        <v>1</v>
      </c>
      <c r="C3357">
        <v>0</v>
      </c>
      <c r="D3357">
        <v>0</v>
      </c>
      <c r="E3357">
        <v>0</v>
      </c>
      <c r="F3357">
        <v>0</v>
      </c>
      <c r="G3357" s="1">
        <v>43522</v>
      </c>
      <c r="H3357" t="s">
        <v>21</v>
      </c>
    </row>
    <row r="3358" spans="1:8" x14ac:dyDescent="0.25">
      <c r="A3358" t="s">
        <v>10</v>
      </c>
      <c r="B3358">
        <v>4</v>
      </c>
      <c r="C3358">
        <v>10</v>
      </c>
      <c r="D3358">
        <v>0</v>
      </c>
      <c r="E3358">
        <v>0</v>
      </c>
      <c r="F3358">
        <v>40</v>
      </c>
      <c r="G3358" s="1">
        <v>43522</v>
      </c>
      <c r="H3358" t="s">
        <v>11</v>
      </c>
    </row>
    <row r="3359" spans="1:8" x14ac:dyDescent="0.25">
      <c r="A3359" t="s">
        <v>10</v>
      </c>
      <c r="B3359">
        <v>2</v>
      </c>
      <c r="C3359">
        <v>10</v>
      </c>
      <c r="D3359">
        <v>0</v>
      </c>
      <c r="E3359">
        <v>0</v>
      </c>
      <c r="F3359">
        <v>20</v>
      </c>
      <c r="G3359" s="1">
        <v>43523</v>
      </c>
      <c r="H3359" t="s">
        <v>11</v>
      </c>
    </row>
    <row r="3360" spans="1:8" x14ac:dyDescent="0.25">
      <c r="A3360" t="s">
        <v>10</v>
      </c>
      <c r="B3360">
        <v>12</v>
      </c>
      <c r="C3360">
        <v>10</v>
      </c>
      <c r="D3360">
        <v>0</v>
      </c>
      <c r="E3360">
        <v>0</v>
      </c>
      <c r="F3360">
        <v>120</v>
      </c>
      <c r="G3360" s="1">
        <v>43523</v>
      </c>
      <c r="H3360" t="s">
        <v>11</v>
      </c>
    </row>
    <row r="3361" spans="1:8" x14ac:dyDescent="0.25">
      <c r="A3361" t="s">
        <v>10</v>
      </c>
      <c r="B3361">
        <v>2</v>
      </c>
      <c r="C3361">
        <v>10</v>
      </c>
      <c r="D3361">
        <v>100</v>
      </c>
      <c r="E3361">
        <v>0</v>
      </c>
      <c r="F3361">
        <v>0</v>
      </c>
      <c r="G3361" s="1">
        <v>43523</v>
      </c>
      <c r="H3361" t="s">
        <v>11</v>
      </c>
    </row>
    <row r="3362" spans="1:8" x14ac:dyDescent="0.25">
      <c r="A3362" t="s">
        <v>10</v>
      </c>
      <c r="B3362">
        <v>5</v>
      </c>
      <c r="C3362">
        <v>10</v>
      </c>
      <c r="D3362">
        <v>0</v>
      </c>
      <c r="E3362">
        <v>0</v>
      </c>
      <c r="F3362">
        <v>50</v>
      </c>
      <c r="G3362" s="1">
        <v>43523</v>
      </c>
      <c r="H3362" t="s">
        <v>11</v>
      </c>
    </row>
    <row r="3363" spans="1:8" x14ac:dyDescent="0.25">
      <c r="A3363" t="s">
        <v>10</v>
      </c>
      <c r="B3363">
        <v>1</v>
      </c>
      <c r="C3363">
        <v>10</v>
      </c>
      <c r="D3363">
        <v>100</v>
      </c>
      <c r="E3363">
        <v>0</v>
      </c>
      <c r="F3363">
        <v>0</v>
      </c>
      <c r="G3363" s="1">
        <v>43523</v>
      </c>
      <c r="H3363" t="s">
        <v>11</v>
      </c>
    </row>
    <row r="3364" spans="1:8" x14ac:dyDescent="0.25">
      <c r="A3364" t="s">
        <v>10</v>
      </c>
      <c r="B3364">
        <v>2</v>
      </c>
      <c r="C3364">
        <v>10</v>
      </c>
      <c r="D3364">
        <v>0</v>
      </c>
      <c r="E3364">
        <v>0</v>
      </c>
      <c r="F3364">
        <v>20</v>
      </c>
      <c r="G3364" s="1">
        <v>43524</v>
      </c>
      <c r="H3364" t="s">
        <v>11</v>
      </c>
    </row>
    <row r="3365" spans="1:8" x14ac:dyDescent="0.25">
      <c r="A3365" t="s">
        <v>10</v>
      </c>
      <c r="B3365">
        <v>10</v>
      </c>
      <c r="C3365">
        <v>10</v>
      </c>
      <c r="D3365">
        <v>0</v>
      </c>
      <c r="E3365">
        <v>0</v>
      </c>
      <c r="F3365">
        <v>100</v>
      </c>
      <c r="G3365" s="1">
        <v>43524</v>
      </c>
      <c r="H3365" t="s">
        <v>11</v>
      </c>
    </row>
    <row r="3366" spans="1:8" x14ac:dyDescent="0.25">
      <c r="A3366" t="s">
        <v>22</v>
      </c>
      <c r="B3366">
        <v>10</v>
      </c>
      <c r="C3366">
        <v>5.83</v>
      </c>
      <c r="D3366">
        <v>0</v>
      </c>
      <c r="E3366">
        <v>0</v>
      </c>
      <c r="F3366">
        <v>58.33</v>
      </c>
      <c r="G3366" s="1">
        <v>43524</v>
      </c>
      <c r="H3366" t="s">
        <v>19</v>
      </c>
    </row>
    <row r="3367" spans="1:8" x14ac:dyDescent="0.25">
      <c r="A3367" t="s">
        <v>22</v>
      </c>
      <c r="B3367">
        <v>2</v>
      </c>
      <c r="C3367">
        <v>5.83</v>
      </c>
      <c r="D3367">
        <v>100</v>
      </c>
      <c r="E3367">
        <v>0</v>
      </c>
      <c r="F3367">
        <v>0</v>
      </c>
      <c r="G3367" s="1">
        <v>43524</v>
      </c>
      <c r="H3367" t="s">
        <v>19</v>
      </c>
    </row>
    <row r="3368" spans="1:8" x14ac:dyDescent="0.25">
      <c r="A3368" t="s">
        <v>10</v>
      </c>
      <c r="B3368">
        <v>12</v>
      </c>
      <c r="C3368">
        <v>10</v>
      </c>
      <c r="D3368">
        <v>0</v>
      </c>
      <c r="E3368">
        <v>0</v>
      </c>
      <c r="F3368">
        <v>120</v>
      </c>
      <c r="G3368" s="1">
        <v>43525</v>
      </c>
      <c r="H3368" t="s">
        <v>11</v>
      </c>
    </row>
    <row r="3369" spans="1:8" x14ac:dyDescent="0.25">
      <c r="A3369" t="s">
        <v>20</v>
      </c>
      <c r="B3369">
        <v>1</v>
      </c>
      <c r="C3369">
        <v>0</v>
      </c>
      <c r="D3369">
        <v>0</v>
      </c>
      <c r="E3369">
        <v>0</v>
      </c>
      <c r="F3369">
        <v>0</v>
      </c>
      <c r="G3369" s="1">
        <v>43525</v>
      </c>
      <c r="H3369" t="s">
        <v>21</v>
      </c>
    </row>
    <row r="3370" spans="1:8" x14ac:dyDescent="0.25">
      <c r="A3370" t="s">
        <v>10</v>
      </c>
      <c r="B3370">
        <v>12</v>
      </c>
      <c r="C3370">
        <v>10</v>
      </c>
      <c r="D3370">
        <v>0</v>
      </c>
      <c r="E3370">
        <v>0</v>
      </c>
      <c r="F3370">
        <v>120</v>
      </c>
      <c r="G3370" s="1">
        <v>43525</v>
      </c>
      <c r="H3370" t="s">
        <v>11</v>
      </c>
    </row>
    <row r="3371" spans="1:8" x14ac:dyDescent="0.25">
      <c r="A3371" t="s">
        <v>10</v>
      </c>
      <c r="B3371">
        <v>5</v>
      </c>
      <c r="C3371">
        <v>10</v>
      </c>
      <c r="D3371">
        <v>0</v>
      </c>
      <c r="E3371">
        <v>0</v>
      </c>
      <c r="F3371">
        <v>50</v>
      </c>
      <c r="G3371" s="1">
        <v>43525</v>
      </c>
      <c r="H3371" t="s">
        <v>11</v>
      </c>
    </row>
    <row r="3372" spans="1:8" x14ac:dyDescent="0.25">
      <c r="A3372" t="s">
        <v>10</v>
      </c>
      <c r="B3372">
        <v>1</v>
      </c>
      <c r="C3372">
        <v>10</v>
      </c>
      <c r="D3372">
        <v>100</v>
      </c>
      <c r="E3372">
        <v>0</v>
      </c>
      <c r="F3372">
        <v>0</v>
      </c>
      <c r="G3372" s="1">
        <v>43525</v>
      </c>
      <c r="H3372" t="s">
        <v>11</v>
      </c>
    </row>
    <row r="3373" spans="1:8" x14ac:dyDescent="0.25">
      <c r="A3373" t="s">
        <v>14</v>
      </c>
      <c r="B3373">
        <v>5</v>
      </c>
      <c r="C3373">
        <v>50</v>
      </c>
      <c r="D3373">
        <v>0</v>
      </c>
      <c r="E3373">
        <v>0</v>
      </c>
      <c r="F3373">
        <v>250</v>
      </c>
      <c r="G3373" s="1">
        <v>43528</v>
      </c>
      <c r="H3373" t="s">
        <v>15</v>
      </c>
    </row>
    <row r="3374" spans="1:8" x14ac:dyDescent="0.25">
      <c r="A3374" t="s">
        <v>14</v>
      </c>
      <c r="B3374">
        <v>1</v>
      </c>
      <c r="C3374">
        <v>50</v>
      </c>
      <c r="D3374">
        <v>100</v>
      </c>
      <c r="E3374">
        <v>0</v>
      </c>
      <c r="F3374">
        <v>0</v>
      </c>
      <c r="G3374" s="1">
        <v>43528</v>
      </c>
      <c r="H3374" t="s">
        <v>15</v>
      </c>
    </row>
    <row r="3375" spans="1:8" x14ac:dyDescent="0.25">
      <c r="A3375" t="s">
        <v>10</v>
      </c>
      <c r="B3375">
        <v>5</v>
      </c>
      <c r="C3375">
        <v>10</v>
      </c>
      <c r="D3375">
        <v>0</v>
      </c>
      <c r="E3375">
        <v>0</v>
      </c>
      <c r="F3375">
        <v>50</v>
      </c>
      <c r="G3375" s="1">
        <v>43528</v>
      </c>
      <c r="H3375" t="s">
        <v>11</v>
      </c>
    </row>
    <row r="3376" spans="1:8" x14ac:dyDescent="0.25">
      <c r="A3376" t="s">
        <v>10</v>
      </c>
      <c r="B3376">
        <v>2</v>
      </c>
      <c r="C3376">
        <v>10</v>
      </c>
      <c r="D3376">
        <v>0</v>
      </c>
      <c r="E3376">
        <v>0</v>
      </c>
      <c r="F3376">
        <v>20</v>
      </c>
      <c r="G3376" s="1">
        <v>43528</v>
      </c>
      <c r="H3376" t="s">
        <v>11</v>
      </c>
    </row>
    <row r="3377" spans="1:8" x14ac:dyDescent="0.25">
      <c r="A3377" t="s">
        <v>14</v>
      </c>
      <c r="B3377">
        <v>1</v>
      </c>
      <c r="C3377">
        <v>50</v>
      </c>
      <c r="D3377">
        <v>0</v>
      </c>
      <c r="E3377">
        <v>0</v>
      </c>
      <c r="F3377">
        <v>50</v>
      </c>
      <c r="G3377" s="1">
        <v>43528</v>
      </c>
      <c r="H3377" t="s">
        <v>15</v>
      </c>
    </row>
    <row r="3378" spans="1:8" x14ac:dyDescent="0.25">
      <c r="A3378" t="s">
        <v>10</v>
      </c>
      <c r="B3378">
        <v>4</v>
      </c>
      <c r="C3378">
        <v>10</v>
      </c>
      <c r="D3378">
        <v>0</v>
      </c>
      <c r="E3378">
        <v>0</v>
      </c>
      <c r="F3378">
        <v>40</v>
      </c>
      <c r="G3378" s="1">
        <v>43528</v>
      </c>
      <c r="H3378" t="s">
        <v>11</v>
      </c>
    </row>
    <row r="3379" spans="1:8" x14ac:dyDescent="0.25">
      <c r="A3379" t="s">
        <v>10</v>
      </c>
      <c r="B3379">
        <v>3</v>
      </c>
      <c r="C3379">
        <v>10</v>
      </c>
      <c r="D3379">
        <v>0</v>
      </c>
      <c r="E3379">
        <v>0</v>
      </c>
      <c r="F3379">
        <v>30</v>
      </c>
      <c r="G3379" s="1">
        <v>43529</v>
      </c>
      <c r="H3379" t="s">
        <v>11</v>
      </c>
    </row>
    <row r="3380" spans="1:8" x14ac:dyDescent="0.25">
      <c r="A3380" t="s">
        <v>16</v>
      </c>
      <c r="B3380">
        <v>1</v>
      </c>
      <c r="C3380">
        <v>10</v>
      </c>
      <c r="D3380">
        <v>0</v>
      </c>
      <c r="E3380">
        <v>0</v>
      </c>
      <c r="F3380">
        <v>10</v>
      </c>
      <c r="G3380" s="1">
        <v>43529</v>
      </c>
      <c r="H3380" t="s">
        <v>11</v>
      </c>
    </row>
    <row r="3381" spans="1:8" x14ac:dyDescent="0.25">
      <c r="A3381" t="s">
        <v>16</v>
      </c>
      <c r="B3381">
        <v>12</v>
      </c>
      <c r="C3381">
        <v>10</v>
      </c>
      <c r="D3381">
        <v>0</v>
      </c>
      <c r="E3381">
        <v>0</v>
      </c>
      <c r="F3381">
        <v>120</v>
      </c>
      <c r="G3381" s="1">
        <v>43529</v>
      </c>
      <c r="H3381" t="s">
        <v>11</v>
      </c>
    </row>
    <row r="3382" spans="1:8" x14ac:dyDescent="0.25">
      <c r="A3382" t="s">
        <v>16</v>
      </c>
      <c r="B3382">
        <v>2</v>
      </c>
      <c r="C3382">
        <v>10</v>
      </c>
      <c r="D3382">
        <v>100</v>
      </c>
      <c r="E3382">
        <v>0</v>
      </c>
      <c r="F3382">
        <v>0</v>
      </c>
      <c r="G3382" s="1">
        <v>43529</v>
      </c>
      <c r="H3382" t="s">
        <v>11</v>
      </c>
    </row>
    <row r="3383" spans="1:8" x14ac:dyDescent="0.25">
      <c r="A3383" t="s">
        <v>10</v>
      </c>
      <c r="B3383">
        <v>4</v>
      </c>
      <c r="C3383">
        <v>11.67</v>
      </c>
      <c r="D3383">
        <v>0</v>
      </c>
      <c r="E3383">
        <v>0</v>
      </c>
      <c r="F3383">
        <v>46.67</v>
      </c>
      <c r="G3383" s="1">
        <v>43530</v>
      </c>
      <c r="H3383" t="s">
        <v>11</v>
      </c>
    </row>
    <row r="3384" spans="1:8" x14ac:dyDescent="0.25">
      <c r="A3384" t="s">
        <v>22</v>
      </c>
      <c r="B3384">
        <v>6</v>
      </c>
      <c r="C3384">
        <v>5</v>
      </c>
      <c r="D3384">
        <v>0</v>
      </c>
      <c r="E3384">
        <v>0</v>
      </c>
      <c r="F3384">
        <v>30</v>
      </c>
      <c r="G3384" s="1">
        <v>43530</v>
      </c>
      <c r="H3384" t="s">
        <v>13</v>
      </c>
    </row>
    <row r="3385" spans="1:8" x14ac:dyDescent="0.25">
      <c r="A3385" t="s">
        <v>14</v>
      </c>
      <c r="B3385">
        <v>1</v>
      </c>
      <c r="C3385">
        <v>50</v>
      </c>
      <c r="D3385">
        <v>0</v>
      </c>
      <c r="E3385">
        <v>0</v>
      </c>
      <c r="F3385">
        <v>50</v>
      </c>
      <c r="G3385" s="1">
        <v>43530</v>
      </c>
      <c r="H3385" t="s">
        <v>15</v>
      </c>
    </row>
    <row r="3386" spans="1:8" x14ac:dyDescent="0.25">
      <c r="A3386" t="s">
        <v>22</v>
      </c>
      <c r="B3386">
        <v>2</v>
      </c>
      <c r="C3386">
        <v>5</v>
      </c>
      <c r="D3386">
        <v>0</v>
      </c>
      <c r="E3386">
        <v>0</v>
      </c>
      <c r="F3386">
        <v>10</v>
      </c>
      <c r="G3386" s="1">
        <v>43530</v>
      </c>
      <c r="H3386" t="s">
        <v>13</v>
      </c>
    </row>
    <row r="3387" spans="1:8" x14ac:dyDescent="0.25">
      <c r="A3387" t="s">
        <v>10</v>
      </c>
      <c r="B3387">
        <v>1</v>
      </c>
      <c r="C3387">
        <v>10</v>
      </c>
      <c r="D3387">
        <v>0</v>
      </c>
      <c r="E3387">
        <v>0</v>
      </c>
      <c r="F3387">
        <v>10</v>
      </c>
      <c r="G3387" s="1">
        <v>43530</v>
      </c>
      <c r="H3387" t="s">
        <v>11</v>
      </c>
    </row>
    <row r="3388" spans="1:8" x14ac:dyDescent="0.25">
      <c r="A3388" t="s">
        <v>22</v>
      </c>
      <c r="B3388">
        <v>4</v>
      </c>
      <c r="C3388">
        <v>6.67</v>
      </c>
      <c r="D3388">
        <v>0</v>
      </c>
      <c r="E3388">
        <v>0</v>
      </c>
      <c r="F3388">
        <v>26.67</v>
      </c>
      <c r="G3388" s="1">
        <v>43530</v>
      </c>
      <c r="H3388" t="s">
        <v>13</v>
      </c>
    </row>
    <row r="3389" spans="1:8" x14ac:dyDescent="0.25">
      <c r="A3389" t="s">
        <v>10</v>
      </c>
      <c r="B3389">
        <v>10</v>
      </c>
      <c r="C3389">
        <v>11.67</v>
      </c>
      <c r="D3389">
        <v>0</v>
      </c>
      <c r="E3389">
        <v>0</v>
      </c>
      <c r="F3389">
        <v>116.67</v>
      </c>
      <c r="G3389" s="1">
        <v>43530</v>
      </c>
      <c r="H3389" t="s">
        <v>11</v>
      </c>
    </row>
    <row r="3390" spans="1:8" x14ac:dyDescent="0.25">
      <c r="A3390" t="s">
        <v>10</v>
      </c>
      <c r="B3390">
        <v>6</v>
      </c>
      <c r="C3390">
        <v>10</v>
      </c>
      <c r="D3390">
        <v>0</v>
      </c>
      <c r="E3390">
        <v>0</v>
      </c>
      <c r="F3390">
        <v>60</v>
      </c>
      <c r="G3390" s="1">
        <v>43530</v>
      </c>
      <c r="H3390" t="s">
        <v>11</v>
      </c>
    </row>
    <row r="3391" spans="1:8" x14ac:dyDescent="0.25">
      <c r="A3391" t="s">
        <v>22</v>
      </c>
      <c r="B3391">
        <v>6</v>
      </c>
      <c r="C3391">
        <v>5</v>
      </c>
      <c r="D3391">
        <v>0</v>
      </c>
      <c r="E3391">
        <v>0</v>
      </c>
      <c r="F3391">
        <v>30</v>
      </c>
      <c r="G3391" s="1">
        <v>43530</v>
      </c>
      <c r="H3391" t="s">
        <v>13</v>
      </c>
    </row>
    <row r="3392" spans="1:8" x14ac:dyDescent="0.25">
      <c r="A3392" t="s">
        <v>22</v>
      </c>
      <c r="B3392">
        <v>1</v>
      </c>
      <c r="C3392">
        <v>5</v>
      </c>
      <c r="D3392">
        <v>0</v>
      </c>
      <c r="E3392">
        <v>0</v>
      </c>
      <c r="F3392">
        <v>5</v>
      </c>
      <c r="G3392" s="1">
        <v>43530</v>
      </c>
      <c r="H3392" t="s">
        <v>13</v>
      </c>
    </row>
    <row r="3393" spans="1:8" x14ac:dyDescent="0.25">
      <c r="A3393" t="s">
        <v>22</v>
      </c>
      <c r="B3393">
        <v>1</v>
      </c>
      <c r="C3393">
        <v>5.83</v>
      </c>
      <c r="D3393">
        <v>0</v>
      </c>
      <c r="E3393">
        <v>0</v>
      </c>
      <c r="F3393">
        <v>5.83</v>
      </c>
      <c r="G3393" s="1">
        <v>43530</v>
      </c>
      <c r="H3393" t="s">
        <v>19</v>
      </c>
    </row>
    <row r="3394" spans="1:8" x14ac:dyDescent="0.25">
      <c r="A3394" t="s">
        <v>14</v>
      </c>
      <c r="B3394">
        <v>2</v>
      </c>
      <c r="C3394">
        <v>50</v>
      </c>
      <c r="D3394">
        <v>0</v>
      </c>
      <c r="E3394">
        <v>0</v>
      </c>
      <c r="F3394">
        <v>100</v>
      </c>
      <c r="G3394" s="1">
        <v>43530</v>
      </c>
      <c r="H3394" t="s">
        <v>15</v>
      </c>
    </row>
    <row r="3395" spans="1:8" x14ac:dyDescent="0.25">
      <c r="A3395" t="s">
        <v>14</v>
      </c>
      <c r="B3395">
        <v>1</v>
      </c>
      <c r="C3395">
        <v>50</v>
      </c>
      <c r="D3395">
        <v>0</v>
      </c>
      <c r="E3395">
        <v>0</v>
      </c>
      <c r="F3395">
        <v>50</v>
      </c>
      <c r="G3395" s="1">
        <v>43531</v>
      </c>
      <c r="H3395" t="s">
        <v>15</v>
      </c>
    </row>
    <row r="3396" spans="1:8" x14ac:dyDescent="0.25">
      <c r="A3396" t="s">
        <v>10</v>
      </c>
      <c r="B3396">
        <v>8</v>
      </c>
      <c r="C3396">
        <v>10</v>
      </c>
      <c r="D3396">
        <v>0</v>
      </c>
      <c r="E3396">
        <v>0</v>
      </c>
      <c r="F3396">
        <v>80</v>
      </c>
      <c r="G3396" s="1">
        <v>43531</v>
      </c>
      <c r="H3396" t="s">
        <v>11</v>
      </c>
    </row>
    <row r="3397" spans="1:8" x14ac:dyDescent="0.25">
      <c r="A3397" t="s">
        <v>22</v>
      </c>
      <c r="B3397">
        <v>3</v>
      </c>
      <c r="C3397">
        <v>5.83</v>
      </c>
      <c r="D3397">
        <v>0</v>
      </c>
      <c r="E3397">
        <v>0</v>
      </c>
      <c r="F3397">
        <v>17.5</v>
      </c>
      <c r="G3397" s="1">
        <v>43531</v>
      </c>
      <c r="H3397" t="s">
        <v>19</v>
      </c>
    </row>
    <row r="3398" spans="1:8" x14ac:dyDescent="0.25">
      <c r="A3398" t="s">
        <v>22</v>
      </c>
      <c r="B3398">
        <v>1</v>
      </c>
      <c r="C3398">
        <v>5</v>
      </c>
      <c r="D3398">
        <v>0</v>
      </c>
      <c r="E3398">
        <v>0</v>
      </c>
      <c r="F3398">
        <v>5</v>
      </c>
      <c r="G3398" s="1">
        <v>43531</v>
      </c>
      <c r="H3398" t="s">
        <v>13</v>
      </c>
    </row>
    <row r="3399" spans="1:8" x14ac:dyDescent="0.25">
      <c r="A3399" t="s">
        <v>14</v>
      </c>
      <c r="B3399">
        <v>2</v>
      </c>
      <c r="C3399">
        <v>50</v>
      </c>
      <c r="D3399">
        <v>0</v>
      </c>
      <c r="E3399">
        <v>0</v>
      </c>
      <c r="F3399">
        <v>100</v>
      </c>
      <c r="G3399" s="1">
        <v>43531</v>
      </c>
      <c r="H3399" t="s">
        <v>15</v>
      </c>
    </row>
    <row r="3400" spans="1:8" x14ac:dyDescent="0.25">
      <c r="A3400" t="s">
        <v>10</v>
      </c>
      <c r="B3400">
        <v>12</v>
      </c>
      <c r="C3400">
        <v>10</v>
      </c>
      <c r="D3400">
        <v>0</v>
      </c>
      <c r="E3400">
        <v>0</v>
      </c>
      <c r="F3400">
        <v>120</v>
      </c>
      <c r="G3400" s="1">
        <v>43531</v>
      </c>
      <c r="H3400" t="s">
        <v>11</v>
      </c>
    </row>
    <row r="3401" spans="1:8" x14ac:dyDescent="0.25">
      <c r="A3401" t="s">
        <v>10</v>
      </c>
      <c r="B3401">
        <v>4</v>
      </c>
      <c r="C3401">
        <v>10</v>
      </c>
      <c r="D3401">
        <v>0</v>
      </c>
      <c r="E3401">
        <v>0</v>
      </c>
      <c r="F3401">
        <v>40</v>
      </c>
      <c r="G3401" s="1">
        <v>43532</v>
      </c>
      <c r="H3401" t="s">
        <v>11</v>
      </c>
    </row>
    <row r="3402" spans="1:8" x14ac:dyDescent="0.25">
      <c r="A3402" t="s">
        <v>10</v>
      </c>
      <c r="B3402">
        <v>3</v>
      </c>
      <c r="C3402">
        <v>10</v>
      </c>
      <c r="D3402">
        <v>0</v>
      </c>
      <c r="E3402">
        <v>0</v>
      </c>
      <c r="F3402">
        <v>30</v>
      </c>
      <c r="G3402" s="1">
        <v>43532</v>
      </c>
      <c r="H3402" t="s">
        <v>11</v>
      </c>
    </row>
    <row r="3403" spans="1:8" x14ac:dyDescent="0.25">
      <c r="A3403" t="s">
        <v>10</v>
      </c>
      <c r="B3403">
        <v>6</v>
      </c>
      <c r="C3403">
        <v>10</v>
      </c>
      <c r="D3403">
        <v>0</v>
      </c>
      <c r="E3403">
        <v>0</v>
      </c>
      <c r="F3403">
        <v>60</v>
      </c>
      <c r="G3403" s="1">
        <v>43532</v>
      </c>
      <c r="H3403" t="s">
        <v>11</v>
      </c>
    </row>
    <row r="3404" spans="1:8" x14ac:dyDescent="0.25">
      <c r="A3404" t="s">
        <v>10</v>
      </c>
      <c r="B3404">
        <v>6</v>
      </c>
      <c r="C3404">
        <v>10</v>
      </c>
      <c r="D3404">
        <v>0</v>
      </c>
      <c r="E3404">
        <v>0</v>
      </c>
      <c r="F3404">
        <v>60</v>
      </c>
      <c r="G3404" s="1">
        <v>43535</v>
      </c>
      <c r="H3404" t="s">
        <v>11</v>
      </c>
    </row>
    <row r="3405" spans="1:8" x14ac:dyDescent="0.25">
      <c r="A3405" t="s">
        <v>10</v>
      </c>
      <c r="B3405">
        <v>4</v>
      </c>
      <c r="C3405">
        <v>10</v>
      </c>
      <c r="D3405">
        <v>0</v>
      </c>
      <c r="E3405">
        <v>0</v>
      </c>
      <c r="F3405">
        <v>40</v>
      </c>
      <c r="G3405" s="1">
        <v>43536</v>
      </c>
      <c r="H3405" t="s">
        <v>11</v>
      </c>
    </row>
    <row r="3406" spans="1:8" x14ac:dyDescent="0.25">
      <c r="A3406" t="s">
        <v>10</v>
      </c>
      <c r="B3406">
        <v>6</v>
      </c>
      <c r="C3406">
        <v>10</v>
      </c>
      <c r="D3406">
        <v>0</v>
      </c>
      <c r="E3406">
        <v>0</v>
      </c>
      <c r="F3406">
        <v>60</v>
      </c>
      <c r="G3406" s="1">
        <v>43536</v>
      </c>
      <c r="H3406" t="s">
        <v>11</v>
      </c>
    </row>
    <row r="3407" spans="1:8" x14ac:dyDescent="0.25">
      <c r="A3407" t="s">
        <v>14</v>
      </c>
      <c r="B3407">
        <v>2</v>
      </c>
      <c r="C3407">
        <v>50</v>
      </c>
      <c r="D3407">
        <v>0</v>
      </c>
      <c r="E3407">
        <v>0</v>
      </c>
      <c r="F3407">
        <v>100</v>
      </c>
      <c r="G3407" s="1">
        <v>43536</v>
      </c>
      <c r="H3407" t="s">
        <v>15</v>
      </c>
    </row>
    <row r="3408" spans="1:8" x14ac:dyDescent="0.25">
      <c r="A3408" t="s">
        <v>10</v>
      </c>
      <c r="B3408">
        <v>10</v>
      </c>
      <c r="C3408">
        <v>10</v>
      </c>
      <c r="D3408">
        <v>0</v>
      </c>
      <c r="E3408">
        <v>0</v>
      </c>
      <c r="F3408">
        <v>100</v>
      </c>
      <c r="G3408" s="1">
        <v>43536</v>
      </c>
      <c r="H3408" t="s">
        <v>11</v>
      </c>
    </row>
    <row r="3409" spans="1:8" x14ac:dyDescent="0.25">
      <c r="A3409" t="s">
        <v>10</v>
      </c>
      <c r="B3409">
        <v>8</v>
      </c>
      <c r="C3409">
        <v>10</v>
      </c>
      <c r="D3409">
        <v>0</v>
      </c>
      <c r="E3409">
        <v>0</v>
      </c>
      <c r="F3409">
        <v>80</v>
      </c>
      <c r="G3409" s="1">
        <v>43536</v>
      </c>
      <c r="H3409" t="s">
        <v>11</v>
      </c>
    </row>
    <row r="3410" spans="1:8" x14ac:dyDescent="0.25">
      <c r="A3410" t="s">
        <v>10</v>
      </c>
      <c r="B3410">
        <v>1</v>
      </c>
      <c r="C3410">
        <v>10</v>
      </c>
      <c r="D3410">
        <v>100</v>
      </c>
      <c r="E3410">
        <v>0</v>
      </c>
      <c r="F3410">
        <v>0</v>
      </c>
      <c r="G3410" s="1">
        <v>43536</v>
      </c>
      <c r="H3410" t="s">
        <v>11</v>
      </c>
    </row>
    <row r="3411" spans="1:8" x14ac:dyDescent="0.25">
      <c r="A3411" t="s">
        <v>16</v>
      </c>
      <c r="B3411">
        <v>12</v>
      </c>
      <c r="C3411">
        <v>10</v>
      </c>
      <c r="D3411">
        <v>0</v>
      </c>
      <c r="E3411">
        <v>0</v>
      </c>
      <c r="F3411">
        <v>120</v>
      </c>
      <c r="G3411" s="1">
        <v>43536</v>
      </c>
      <c r="H3411" t="s">
        <v>11</v>
      </c>
    </row>
    <row r="3412" spans="1:8" x14ac:dyDescent="0.25">
      <c r="A3412" t="s">
        <v>16</v>
      </c>
      <c r="B3412">
        <v>3</v>
      </c>
      <c r="C3412">
        <v>10</v>
      </c>
      <c r="D3412">
        <v>100</v>
      </c>
      <c r="E3412">
        <v>0</v>
      </c>
      <c r="F3412">
        <v>0</v>
      </c>
      <c r="G3412" s="1">
        <v>43536</v>
      </c>
      <c r="H3412" t="s">
        <v>11</v>
      </c>
    </row>
    <row r="3413" spans="1:8" x14ac:dyDescent="0.25">
      <c r="A3413" t="s">
        <v>10</v>
      </c>
      <c r="B3413">
        <v>10</v>
      </c>
      <c r="C3413">
        <v>10</v>
      </c>
      <c r="D3413">
        <v>0</v>
      </c>
      <c r="E3413">
        <v>0</v>
      </c>
      <c r="F3413">
        <v>100</v>
      </c>
      <c r="G3413" s="1">
        <v>43536</v>
      </c>
      <c r="H3413" t="s">
        <v>11</v>
      </c>
    </row>
    <row r="3414" spans="1:8" x14ac:dyDescent="0.25">
      <c r="A3414" t="s">
        <v>10</v>
      </c>
      <c r="B3414">
        <v>10</v>
      </c>
      <c r="C3414">
        <v>10</v>
      </c>
      <c r="D3414">
        <v>0</v>
      </c>
      <c r="E3414">
        <v>0</v>
      </c>
      <c r="F3414">
        <v>100</v>
      </c>
      <c r="G3414" s="1">
        <v>43536</v>
      </c>
      <c r="H3414" t="s">
        <v>11</v>
      </c>
    </row>
    <row r="3415" spans="1:8" x14ac:dyDescent="0.25">
      <c r="A3415" t="s">
        <v>10</v>
      </c>
      <c r="B3415">
        <v>2</v>
      </c>
      <c r="C3415">
        <v>10</v>
      </c>
      <c r="D3415">
        <v>100</v>
      </c>
      <c r="E3415">
        <v>0</v>
      </c>
      <c r="F3415">
        <v>0</v>
      </c>
      <c r="G3415" s="1">
        <v>43536</v>
      </c>
      <c r="H3415" t="s">
        <v>11</v>
      </c>
    </row>
    <row r="3416" spans="1:8" x14ac:dyDescent="0.25">
      <c r="A3416" t="s">
        <v>10</v>
      </c>
      <c r="B3416">
        <v>3</v>
      </c>
      <c r="C3416">
        <v>10</v>
      </c>
      <c r="D3416">
        <v>0</v>
      </c>
      <c r="E3416">
        <v>0</v>
      </c>
      <c r="F3416">
        <v>30</v>
      </c>
      <c r="G3416" s="1">
        <v>43536</v>
      </c>
      <c r="H3416" t="s">
        <v>11</v>
      </c>
    </row>
    <row r="3417" spans="1:8" x14ac:dyDescent="0.25">
      <c r="A3417" t="s">
        <v>10</v>
      </c>
      <c r="B3417">
        <v>4</v>
      </c>
      <c r="C3417">
        <v>10</v>
      </c>
      <c r="D3417">
        <v>0</v>
      </c>
      <c r="E3417">
        <v>0</v>
      </c>
      <c r="F3417">
        <v>40</v>
      </c>
      <c r="G3417" s="1">
        <v>43537</v>
      </c>
      <c r="H3417" t="s">
        <v>11</v>
      </c>
    </row>
    <row r="3418" spans="1:8" x14ac:dyDescent="0.25">
      <c r="A3418" t="s">
        <v>16</v>
      </c>
      <c r="B3418">
        <v>9</v>
      </c>
      <c r="C3418">
        <v>10</v>
      </c>
      <c r="D3418">
        <v>0</v>
      </c>
      <c r="E3418">
        <v>0</v>
      </c>
      <c r="F3418">
        <v>90</v>
      </c>
      <c r="G3418" s="1">
        <v>43537</v>
      </c>
      <c r="H3418" t="s">
        <v>11</v>
      </c>
    </row>
    <row r="3419" spans="1:8" x14ac:dyDescent="0.25">
      <c r="A3419" t="s">
        <v>10</v>
      </c>
      <c r="B3419">
        <v>5</v>
      </c>
      <c r="C3419">
        <v>11.67</v>
      </c>
      <c r="D3419">
        <v>0</v>
      </c>
      <c r="E3419">
        <v>0</v>
      </c>
      <c r="F3419">
        <v>58.33</v>
      </c>
      <c r="G3419" s="1">
        <v>43537</v>
      </c>
      <c r="H3419" t="s">
        <v>11</v>
      </c>
    </row>
    <row r="3420" spans="1:8" x14ac:dyDescent="0.25">
      <c r="A3420" t="s">
        <v>10</v>
      </c>
      <c r="B3420">
        <v>10</v>
      </c>
      <c r="C3420">
        <v>10</v>
      </c>
      <c r="D3420">
        <v>0</v>
      </c>
      <c r="E3420">
        <v>0</v>
      </c>
      <c r="F3420">
        <v>100</v>
      </c>
      <c r="G3420" s="1">
        <v>43537</v>
      </c>
      <c r="H3420" t="s">
        <v>11</v>
      </c>
    </row>
    <row r="3421" spans="1:8" x14ac:dyDescent="0.25">
      <c r="A3421" t="s">
        <v>10</v>
      </c>
      <c r="B3421">
        <v>2</v>
      </c>
      <c r="C3421">
        <v>10</v>
      </c>
      <c r="D3421">
        <v>100</v>
      </c>
      <c r="E3421">
        <v>0</v>
      </c>
      <c r="F3421">
        <v>0</v>
      </c>
      <c r="G3421" s="1">
        <v>43537</v>
      </c>
      <c r="H3421" t="s">
        <v>11</v>
      </c>
    </row>
    <row r="3422" spans="1:8" x14ac:dyDescent="0.25">
      <c r="A3422" t="s">
        <v>10</v>
      </c>
      <c r="B3422">
        <v>12</v>
      </c>
      <c r="C3422">
        <v>10</v>
      </c>
      <c r="D3422">
        <v>0</v>
      </c>
      <c r="E3422">
        <v>0</v>
      </c>
      <c r="F3422">
        <v>120</v>
      </c>
      <c r="G3422" s="1">
        <v>43537</v>
      </c>
      <c r="H3422" t="s">
        <v>11</v>
      </c>
    </row>
    <row r="3423" spans="1:8" x14ac:dyDescent="0.25">
      <c r="A3423" t="s">
        <v>10</v>
      </c>
      <c r="B3423">
        <v>2</v>
      </c>
      <c r="C3423">
        <v>10</v>
      </c>
      <c r="D3423">
        <v>100</v>
      </c>
      <c r="E3423">
        <v>0</v>
      </c>
      <c r="F3423">
        <v>0</v>
      </c>
      <c r="G3423" s="1">
        <v>43537</v>
      </c>
      <c r="H3423" t="s">
        <v>11</v>
      </c>
    </row>
    <row r="3424" spans="1:8" x14ac:dyDescent="0.25">
      <c r="A3424" t="s">
        <v>14</v>
      </c>
      <c r="B3424">
        <v>5</v>
      </c>
      <c r="C3424">
        <v>50</v>
      </c>
      <c r="D3424">
        <v>0</v>
      </c>
      <c r="E3424">
        <v>0</v>
      </c>
      <c r="F3424">
        <v>250</v>
      </c>
      <c r="G3424" s="1">
        <v>43537</v>
      </c>
      <c r="H3424" t="s">
        <v>15</v>
      </c>
    </row>
    <row r="3425" spans="1:8" x14ac:dyDescent="0.25">
      <c r="A3425" t="s">
        <v>14</v>
      </c>
      <c r="B3425">
        <v>1</v>
      </c>
      <c r="C3425">
        <v>50</v>
      </c>
      <c r="D3425">
        <v>100</v>
      </c>
      <c r="E3425">
        <v>0</v>
      </c>
      <c r="F3425">
        <v>0</v>
      </c>
      <c r="G3425" s="1">
        <v>43537</v>
      </c>
      <c r="H3425" t="s">
        <v>15</v>
      </c>
    </row>
    <row r="3426" spans="1:8" x14ac:dyDescent="0.25">
      <c r="A3426" t="s">
        <v>10</v>
      </c>
      <c r="B3426">
        <v>5</v>
      </c>
      <c r="C3426">
        <v>10</v>
      </c>
      <c r="D3426">
        <v>0</v>
      </c>
      <c r="E3426">
        <v>0</v>
      </c>
      <c r="F3426">
        <v>50</v>
      </c>
      <c r="G3426" s="1">
        <v>43538</v>
      </c>
      <c r="H3426" t="s">
        <v>11</v>
      </c>
    </row>
    <row r="3427" spans="1:8" x14ac:dyDescent="0.25">
      <c r="A3427" t="s">
        <v>10</v>
      </c>
      <c r="B3427">
        <v>11</v>
      </c>
      <c r="C3427">
        <v>10</v>
      </c>
      <c r="D3427">
        <v>0</v>
      </c>
      <c r="E3427">
        <v>0</v>
      </c>
      <c r="F3427">
        <v>110</v>
      </c>
      <c r="G3427" s="1">
        <v>43538</v>
      </c>
      <c r="H3427" t="s">
        <v>11</v>
      </c>
    </row>
    <row r="3428" spans="1:8" x14ac:dyDescent="0.25">
      <c r="A3428" t="s">
        <v>22</v>
      </c>
      <c r="B3428">
        <v>5</v>
      </c>
      <c r="C3428">
        <v>5.83</v>
      </c>
      <c r="D3428">
        <v>0</v>
      </c>
      <c r="E3428">
        <v>0</v>
      </c>
      <c r="F3428">
        <v>29.17</v>
      </c>
      <c r="G3428" s="1">
        <v>43538</v>
      </c>
      <c r="H3428" t="s">
        <v>19</v>
      </c>
    </row>
    <row r="3429" spans="1:8" x14ac:dyDescent="0.25">
      <c r="A3429" t="s">
        <v>22</v>
      </c>
      <c r="B3429">
        <v>1</v>
      </c>
      <c r="C3429">
        <v>5.83</v>
      </c>
      <c r="D3429">
        <v>100</v>
      </c>
      <c r="E3429">
        <v>0</v>
      </c>
      <c r="F3429">
        <v>0</v>
      </c>
      <c r="G3429" s="1">
        <v>43538</v>
      </c>
      <c r="H3429" t="s">
        <v>19</v>
      </c>
    </row>
    <row r="3430" spans="1:8" x14ac:dyDescent="0.25">
      <c r="A3430" t="s">
        <v>10</v>
      </c>
      <c r="B3430">
        <v>12</v>
      </c>
      <c r="C3430">
        <v>10</v>
      </c>
      <c r="D3430">
        <v>0</v>
      </c>
      <c r="E3430">
        <v>0</v>
      </c>
      <c r="F3430">
        <v>120</v>
      </c>
      <c r="G3430" s="1">
        <v>43538</v>
      </c>
      <c r="H3430" t="s">
        <v>11</v>
      </c>
    </row>
    <row r="3431" spans="1:8" x14ac:dyDescent="0.25">
      <c r="A3431" t="s">
        <v>10</v>
      </c>
      <c r="B3431">
        <v>1</v>
      </c>
      <c r="C3431">
        <v>10</v>
      </c>
      <c r="D3431">
        <v>100</v>
      </c>
      <c r="E3431">
        <v>0</v>
      </c>
      <c r="F3431">
        <v>0</v>
      </c>
      <c r="G3431" s="1">
        <v>43538</v>
      </c>
      <c r="H3431" t="s">
        <v>11</v>
      </c>
    </row>
    <row r="3432" spans="1:8" x14ac:dyDescent="0.25">
      <c r="A3432" t="s">
        <v>10</v>
      </c>
      <c r="B3432">
        <v>6</v>
      </c>
      <c r="C3432">
        <v>10</v>
      </c>
      <c r="D3432">
        <v>0</v>
      </c>
      <c r="E3432">
        <v>0</v>
      </c>
      <c r="F3432">
        <v>60</v>
      </c>
      <c r="G3432" s="1">
        <v>43538</v>
      </c>
      <c r="H3432" t="s">
        <v>11</v>
      </c>
    </row>
    <row r="3433" spans="1:8" x14ac:dyDescent="0.25">
      <c r="A3433" t="s">
        <v>10</v>
      </c>
      <c r="B3433">
        <v>12</v>
      </c>
      <c r="C3433">
        <v>10</v>
      </c>
      <c r="D3433">
        <v>0</v>
      </c>
      <c r="E3433">
        <v>0</v>
      </c>
      <c r="F3433">
        <v>120</v>
      </c>
      <c r="G3433" s="1">
        <v>43538</v>
      </c>
      <c r="H3433" t="s">
        <v>11</v>
      </c>
    </row>
    <row r="3434" spans="1:8" x14ac:dyDescent="0.25">
      <c r="A3434" t="s">
        <v>10</v>
      </c>
      <c r="B3434">
        <v>1</v>
      </c>
      <c r="C3434">
        <v>10</v>
      </c>
      <c r="D3434">
        <v>100</v>
      </c>
      <c r="E3434">
        <v>0</v>
      </c>
      <c r="F3434">
        <v>0</v>
      </c>
      <c r="G3434" s="1">
        <v>43538</v>
      </c>
      <c r="H3434" t="s">
        <v>11</v>
      </c>
    </row>
    <row r="3435" spans="1:8" x14ac:dyDescent="0.25">
      <c r="A3435" t="s">
        <v>10</v>
      </c>
      <c r="B3435">
        <v>25</v>
      </c>
      <c r="C3435">
        <v>10</v>
      </c>
      <c r="D3435">
        <v>0</v>
      </c>
      <c r="E3435">
        <v>0</v>
      </c>
      <c r="F3435">
        <v>250</v>
      </c>
      <c r="G3435" s="1">
        <v>43538</v>
      </c>
      <c r="H3435" t="s">
        <v>11</v>
      </c>
    </row>
    <row r="3436" spans="1:8" x14ac:dyDescent="0.25">
      <c r="A3436" t="s">
        <v>10</v>
      </c>
      <c r="B3436">
        <v>3</v>
      </c>
      <c r="C3436">
        <v>10</v>
      </c>
      <c r="D3436">
        <v>100</v>
      </c>
      <c r="E3436">
        <v>0</v>
      </c>
      <c r="F3436">
        <v>0</v>
      </c>
      <c r="G3436" s="1">
        <v>43538</v>
      </c>
      <c r="H3436" t="s">
        <v>11</v>
      </c>
    </row>
    <row r="3437" spans="1:8" x14ac:dyDescent="0.25">
      <c r="A3437" t="s">
        <v>14</v>
      </c>
      <c r="B3437">
        <v>1</v>
      </c>
      <c r="C3437">
        <v>50</v>
      </c>
      <c r="D3437">
        <v>0</v>
      </c>
      <c r="E3437">
        <v>0</v>
      </c>
      <c r="F3437">
        <v>50</v>
      </c>
      <c r="G3437" s="1">
        <v>43538</v>
      </c>
      <c r="H3437" t="s">
        <v>15</v>
      </c>
    </row>
    <row r="3438" spans="1:8" x14ac:dyDescent="0.25">
      <c r="A3438" t="s">
        <v>10</v>
      </c>
      <c r="B3438">
        <v>2</v>
      </c>
      <c r="C3438">
        <v>10</v>
      </c>
      <c r="D3438">
        <v>0</v>
      </c>
      <c r="E3438">
        <v>0</v>
      </c>
      <c r="F3438">
        <v>20</v>
      </c>
      <c r="G3438" s="1">
        <v>43539</v>
      </c>
      <c r="H3438" t="s">
        <v>11</v>
      </c>
    </row>
    <row r="3439" spans="1:8" x14ac:dyDescent="0.25">
      <c r="A3439" t="s">
        <v>10</v>
      </c>
      <c r="B3439">
        <v>3</v>
      </c>
      <c r="C3439">
        <v>10</v>
      </c>
      <c r="D3439">
        <v>0</v>
      </c>
      <c r="E3439">
        <v>0</v>
      </c>
      <c r="F3439">
        <v>30</v>
      </c>
      <c r="G3439" s="1">
        <v>43539</v>
      </c>
      <c r="H3439" t="s">
        <v>11</v>
      </c>
    </row>
    <row r="3440" spans="1:8" x14ac:dyDescent="0.25">
      <c r="A3440" t="s">
        <v>10</v>
      </c>
      <c r="B3440">
        <v>9</v>
      </c>
      <c r="C3440">
        <v>10</v>
      </c>
      <c r="D3440">
        <v>0</v>
      </c>
      <c r="E3440">
        <v>0</v>
      </c>
      <c r="F3440">
        <v>90</v>
      </c>
      <c r="G3440" s="1">
        <v>43539</v>
      </c>
      <c r="H3440" t="s">
        <v>11</v>
      </c>
    </row>
    <row r="3441" spans="1:8" x14ac:dyDescent="0.25">
      <c r="A3441" t="s">
        <v>22</v>
      </c>
      <c r="B3441">
        <v>2</v>
      </c>
      <c r="C3441">
        <v>5.83</v>
      </c>
      <c r="D3441">
        <v>0</v>
      </c>
      <c r="E3441">
        <v>0</v>
      </c>
      <c r="F3441">
        <v>11.67</v>
      </c>
      <c r="G3441" s="1">
        <v>43542</v>
      </c>
      <c r="H3441" t="s">
        <v>19</v>
      </c>
    </row>
    <row r="3442" spans="1:8" x14ac:dyDescent="0.25">
      <c r="A3442" t="s">
        <v>14</v>
      </c>
      <c r="B3442">
        <v>2</v>
      </c>
      <c r="C3442">
        <v>50</v>
      </c>
      <c r="D3442">
        <v>0</v>
      </c>
      <c r="E3442">
        <v>0</v>
      </c>
      <c r="F3442">
        <v>100</v>
      </c>
      <c r="G3442" s="1">
        <v>43542</v>
      </c>
      <c r="H3442" t="s">
        <v>15</v>
      </c>
    </row>
    <row r="3443" spans="1:8" x14ac:dyDescent="0.25">
      <c r="A3443" t="s">
        <v>10</v>
      </c>
      <c r="B3443">
        <v>10</v>
      </c>
      <c r="C3443">
        <v>10</v>
      </c>
      <c r="D3443">
        <v>0</v>
      </c>
      <c r="E3443">
        <v>0</v>
      </c>
      <c r="F3443">
        <v>100</v>
      </c>
      <c r="G3443" s="1">
        <v>43543</v>
      </c>
      <c r="H3443" t="s">
        <v>11</v>
      </c>
    </row>
    <row r="3444" spans="1:8" x14ac:dyDescent="0.25">
      <c r="A3444" t="s">
        <v>10</v>
      </c>
      <c r="B3444">
        <v>1</v>
      </c>
      <c r="C3444">
        <v>10</v>
      </c>
      <c r="D3444">
        <v>100</v>
      </c>
      <c r="E3444">
        <v>0</v>
      </c>
      <c r="F3444">
        <v>0</v>
      </c>
      <c r="G3444" s="1">
        <v>43543</v>
      </c>
      <c r="H3444" t="s">
        <v>11</v>
      </c>
    </row>
    <row r="3445" spans="1:8" x14ac:dyDescent="0.25">
      <c r="A3445" t="s">
        <v>14</v>
      </c>
      <c r="B3445">
        <v>2</v>
      </c>
      <c r="C3445">
        <v>50</v>
      </c>
      <c r="D3445">
        <v>0</v>
      </c>
      <c r="E3445">
        <v>0</v>
      </c>
      <c r="F3445">
        <v>100</v>
      </c>
      <c r="G3445" s="1">
        <v>43543</v>
      </c>
      <c r="H3445" t="s">
        <v>15</v>
      </c>
    </row>
    <row r="3446" spans="1:8" x14ac:dyDescent="0.25">
      <c r="A3446" t="s">
        <v>10</v>
      </c>
      <c r="B3446">
        <v>20</v>
      </c>
      <c r="C3446">
        <v>10</v>
      </c>
      <c r="D3446">
        <v>0</v>
      </c>
      <c r="E3446">
        <v>0</v>
      </c>
      <c r="F3446">
        <v>200</v>
      </c>
      <c r="G3446" s="1">
        <v>43543</v>
      </c>
      <c r="H3446" t="s">
        <v>11</v>
      </c>
    </row>
    <row r="3447" spans="1:8" x14ac:dyDescent="0.25">
      <c r="A3447" t="s">
        <v>10</v>
      </c>
      <c r="B3447">
        <v>4</v>
      </c>
      <c r="C3447">
        <v>10</v>
      </c>
      <c r="D3447">
        <v>0</v>
      </c>
      <c r="E3447">
        <v>0</v>
      </c>
      <c r="F3447">
        <v>40</v>
      </c>
      <c r="G3447" s="1">
        <v>43543</v>
      </c>
      <c r="H3447" t="s">
        <v>11</v>
      </c>
    </row>
    <row r="3448" spans="1:8" x14ac:dyDescent="0.25">
      <c r="A3448" t="s">
        <v>10</v>
      </c>
      <c r="B3448">
        <v>7</v>
      </c>
      <c r="C3448">
        <v>10</v>
      </c>
      <c r="D3448">
        <v>0</v>
      </c>
      <c r="E3448">
        <v>0</v>
      </c>
      <c r="F3448">
        <v>70</v>
      </c>
      <c r="G3448" s="1">
        <v>43543</v>
      </c>
      <c r="H3448" t="s">
        <v>11</v>
      </c>
    </row>
    <row r="3449" spans="1:8" x14ac:dyDescent="0.25">
      <c r="A3449" t="s">
        <v>10</v>
      </c>
      <c r="B3449">
        <v>20</v>
      </c>
      <c r="C3449">
        <v>10</v>
      </c>
      <c r="D3449">
        <v>0</v>
      </c>
      <c r="E3449">
        <v>0</v>
      </c>
      <c r="F3449">
        <v>200</v>
      </c>
      <c r="G3449" s="1">
        <v>43543</v>
      </c>
      <c r="H3449" t="s">
        <v>11</v>
      </c>
    </row>
    <row r="3450" spans="1:8" x14ac:dyDescent="0.25">
      <c r="A3450" t="s">
        <v>10</v>
      </c>
      <c r="B3450">
        <v>2</v>
      </c>
      <c r="C3450">
        <v>10</v>
      </c>
      <c r="D3450">
        <v>0</v>
      </c>
      <c r="E3450">
        <v>0</v>
      </c>
      <c r="F3450">
        <v>20</v>
      </c>
      <c r="G3450" s="1">
        <v>43543</v>
      </c>
      <c r="H3450" t="s">
        <v>11</v>
      </c>
    </row>
    <row r="3451" spans="1:8" x14ac:dyDescent="0.25">
      <c r="A3451" t="s">
        <v>16</v>
      </c>
      <c r="B3451">
        <v>8</v>
      </c>
      <c r="C3451">
        <v>10</v>
      </c>
      <c r="D3451">
        <v>0</v>
      </c>
      <c r="E3451">
        <v>0</v>
      </c>
      <c r="F3451">
        <v>80</v>
      </c>
      <c r="G3451" s="1">
        <v>43543</v>
      </c>
      <c r="H3451" t="s">
        <v>11</v>
      </c>
    </row>
    <row r="3452" spans="1:8" x14ac:dyDescent="0.25">
      <c r="A3452" t="s">
        <v>10</v>
      </c>
      <c r="B3452">
        <v>2</v>
      </c>
      <c r="C3452">
        <v>10</v>
      </c>
      <c r="D3452">
        <v>0</v>
      </c>
      <c r="E3452">
        <v>0</v>
      </c>
      <c r="F3452">
        <v>20</v>
      </c>
      <c r="G3452" s="1">
        <v>43544</v>
      </c>
      <c r="H3452" t="s">
        <v>11</v>
      </c>
    </row>
    <row r="3453" spans="1:8" x14ac:dyDescent="0.25">
      <c r="A3453" t="s">
        <v>10</v>
      </c>
      <c r="B3453">
        <v>12</v>
      </c>
      <c r="C3453">
        <v>10</v>
      </c>
      <c r="D3453">
        <v>0</v>
      </c>
      <c r="E3453">
        <v>0</v>
      </c>
      <c r="F3453">
        <v>120</v>
      </c>
      <c r="G3453" s="1">
        <v>43544</v>
      </c>
      <c r="H3453" t="s">
        <v>11</v>
      </c>
    </row>
    <row r="3454" spans="1:8" x14ac:dyDescent="0.25">
      <c r="A3454" t="s">
        <v>14</v>
      </c>
      <c r="B3454">
        <v>3</v>
      </c>
      <c r="C3454">
        <v>50</v>
      </c>
      <c r="D3454">
        <v>0</v>
      </c>
      <c r="E3454">
        <v>0</v>
      </c>
      <c r="F3454">
        <v>150</v>
      </c>
      <c r="G3454" s="1">
        <v>43544</v>
      </c>
      <c r="H3454" t="s">
        <v>15</v>
      </c>
    </row>
    <row r="3455" spans="1:8" x14ac:dyDescent="0.25">
      <c r="A3455" t="s">
        <v>10</v>
      </c>
      <c r="B3455">
        <v>12</v>
      </c>
      <c r="C3455">
        <v>10</v>
      </c>
      <c r="D3455">
        <v>0</v>
      </c>
      <c r="E3455">
        <v>0</v>
      </c>
      <c r="F3455">
        <v>120</v>
      </c>
      <c r="G3455" s="1">
        <v>43545</v>
      </c>
      <c r="H3455" t="s">
        <v>11</v>
      </c>
    </row>
    <row r="3456" spans="1:8" x14ac:dyDescent="0.25">
      <c r="A3456" t="s">
        <v>10</v>
      </c>
      <c r="B3456">
        <v>8</v>
      </c>
      <c r="C3456">
        <v>10</v>
      </c>
      <c r="D3456">
        <v>0</v>
      </c>
      <c r="E3456">
        <v>0</v>
      </c>
      <c r="F3456">
        <v>80</v>
      </c>
      <c r="G3456" s="1">
        <v>43545</v>
      </c>
      <c r="H3456" t="s">
        <v>11</v>
      </c>
    </row>
    <row r="3457" spans="1:8" x14ac:dyDescent="0.25">
      <c r="A3457" t="s">
        <v>10</v>
      </c>
      <c r="B3457">
        <v>1</v>
      </c>
      <c r="C3457">
        <v>10</v>
      </c>
      <c r="D3457">
        <v>100</v>
      </c>
      <c r="E3457">
        <v>0</v>
      </c>
      <c r="F3457">
        <v>0</v>
      </c>
      <c r="G3457" s="1">
        <v>43545</v>
      </c>
      <c r="H3457" t="s">
        <v>11</v>
      </c>
    </row>
    <row r="3458" spans="1:8" x14ac:dyDescent="0.25">
      <c r="A3458" t="s">
        <v>10</v>
      </c>
      <c r="B3458">
        <v>12</v>
      </c>
      <c r="C3458">
        <v>10</v>
      </c>
      <c r="D3458">
        <v>0</v>
      </c>
      <c r="E3458">
        <v>0</v>
      </c>
      <c r="F3458">
        <v>120</v>
      </c>
      <c r="G3458" s="1">
        <v>43545</v>
      </c>
      <c r="H3458" t="s">
        <v>11</v>
      </c>
    </row>
    <row r="3459" spans="1:8" x14ac:dyDescent="0.25">
      <c r="A3459" t="s">
        <v>10</v>
      </c>
      <c r="B3459">
        <v>12</v>
      </c>
      <c r="C3459">
        <v>10</v>
      </c>
      <c r="D3459">
        <v>0</v>
      </c>
      <c r="E3459">
        <v>0</v>
      </c>
      <c r="F3459">
        <v>120</v>
      </c>
      <c r="G3459" s="1">
        <v>43546</v>
      </c>
      <c r="H3459" t="s">
        <v>11</v>
      </c>
    </row>
    <row r="3460" spans="1:8" x14ac:dyDescent="0.25">
      <c r="A3460" t="s">
        <v>10</v>
      </c>
      <c r="B3460">
        <v>2</v>
      </c>
      <c r="C3460">
        <v>10</v>
      </c>
      <c r="D3460">
        <v>100</v>
      </c>
      <c r="E3460">
        <v>0</v>
      </c>
      <c r="F3460">
        <v>0</v>
      </c>
      <c r="G3460" s="1">
        <v>43546</v>
      </c>
      <c r="H3460" t="s">
        <v>11</v>
      </c>
    </row>
    <row r="3461" spans="1:8" x14ac:dyDescent="0.25">
      <c r="A3461" t="s">
        <v>14</v>
      </c>
      <c r="B3461">
        <v>2</v>
      </c>
      <c r="C3461">
        <v>50</v>
      </c>
      <c r="D3461">
        <v>0</v>
      </c>
      <c r="E3461">
        <v>0</v>
      </c>
      <c r="F3461">
        <v>100</v>
      </c>
      <c r="G3461" s="1">
        <v>43546</v>
      </c>
      <c r="H3461" t="s">
        <v>15</v>
      </c>
    </row>
    <row r="3462" spans="1:8" x14ac:dyDescent="0.25">
      <c r="A3462" t="s">
        <v>10</v>
      </c>
      <c r="B3462">
        <v>4</v>
      </c>
      <c r="C3462">
        <v>10</v>
      </c>
      <c r="D3462">
        <v>0</v>
      </c>
      <c r="E3462">
        <v>0</v>
      </c>
      <c r="F3462">
        <v>40</v>
      </c>
      <c r="G3462" s="1">
        <v>43546</v>
      </c>
      <c r="H3462" t="s">
        <v>11</v>
      </c>
    </row>
    <row r="3463" spans="1:8" x14ac:dyDescent="0.25">
      <c r="A3463" t="s">
        <v>10</v>
      </c>
      <c r="B3463">
        <v>-3</v>
      </c>
      <c r="C3463">
        <v>10</v>
      </c>
      <c r="D3463">
        <v>0</v>
      </c>
      <c r="E3463">
        <v>0</v>
      </c>
      <c r="F3463">
        <v>-30</v>
      </c>
      <c r="G3463" s="1">
        <v>43549</v>
      </c>
      <c r="H3463" t="s">
        <v>11</v>
      </c>
    </row>
    <row r="3464" spans="1:8" x14ac:dyDescent="0.25">
      <c r="A3464" t="s">
        <v>10</v>
      </c>
      <c r="B3464">
        <v>2</v>
      </c>
      <c r="C3464">
        <v>10</v>
      </c>
      <c r="D3464">
        <v>0</v>
      </c>
      <c r="E3464">
        <v>0</v>
      </c>
      <c r="F3464">
        <v>20</v>
      </c>
      <c r="G3464" s="1">
        <v>43549</v>
      </c>
      <c r="H3464" t="s">
        <v>11</v>
      </c>
    </row>
    <row r="3465" spans="1:8" x14ac:dyDescent="0.25">
      <c r="A3465" t="s">
        <v>10</v>
      </c>
      <c r="B3465">
        <v>12</v>
      </c>
      <c r="C3465">
        <v>10</v>
      </c>
      <c r="D3465">
        <v>0</v>
      </c>
      <c r="E3465">
        <v>0</v>
      </c>
      <c r="F3465">
        <v>120</v>
      </c>
      <c r="G3465" s="1">
        <v>43549</v>
      </c>
      <c r="H3465" t="s">
        <v>11</v>
      </c>
    </row>
    <row r="3466" spans="1:8" x14ac:dyDescent="0.25">
      <c r="A3466" t="s">
        <v>10</v>
      </c>
      <c r="B3466">
        <v>2</v>
      </c>
      <c r="C3466">
        <v>10</v>
      </c>
      <c r="D3466">
        <v>100</v>
      </c>
      <c r="E3466">
        <v>0</v>
      </c>
      <c r="F3466">
        <v>0</v>
      </c>
      <c r="G3466" s="1">
        <v>43549</v>
      </c>
      <c r="H3466" t="s">
        <v>11</v>
      </c>
    </row>
    <row r="3467" spans="1:8" x14ac:dyDescent="0.25">
      <c r="A3467" t="s">
        <v>22</v>
      </c>
      <c r="B3467">
        <v>25</v>
      </c>
      <c r="C3467">
        <v>5.83</v>
      </c>
      <c r="D3467">
        <v>0</v>
      </c>
      <c r="E3467">
        <v>0</v>
      </c>
      <c r="F3467">
        <v>145.83000000000001</v>
      </c>
      <c r="G3467" s="1">
        <v>43549</v>
      </c>
      <c r="H3467" t="s">
        <v>19</v>
      </c>
    </row>
    <row r="3468" spans="1:8" x14ac:dyDescent="0.25">
      <c r="A3468" t="s">
        <v>22</v>
      </c>
      <c r="B3468">
        <v>5</v>
      </c>
      <c r="C3468">
        <v>5.83</v>
      </c>
      <c r="D3468">
        <v>100</v>
      </c>
      <c r="E3468">
        <v>0</v>
      </c>
      <c r="F3468">
        <v>0</v>
      </c>
      <c r="G3468" s="1">
        <v>43549</v>
      </c>
      <c r="H3468" t="s">
        <v>19</v>
      </c>
    </row>
    <row r="3469" spans="1:8" x14ac:dyDescent="0.25">
      <c r="A3469" t="s">
        <v>10</v>
      </c>
      <c r="B3469">
        <v>12</v>
      </c>
      <c r="C3469">
        <v>10</v>
      </c>
      <c r="D3469">
        <v>0</v>
      </c>
      <c r="E3469">
        <v>0</v>
      </c>
      <c r="F3469">
        <v>120</v>
      </c>
      <c r="G3469" s="1">
        <v>43549</v>
      </c>
      <c r="H3469" t="s">
        <v>11</v>
      </c>
    </row>
    <row r="3470" spans="1:8" x14ac:dyDescent="0.25">
      <c r="A3470" t="s">
        <v>10</v>
      </c>
      <c r="B3470">
        <v>15</v>
      </c>
      <c r="C3470">
        <v>10</v>
      </c>
      <c r="D3470">
        <v>0</v>
      </c>
      <c r="E3470">
        <v>0</v>
      </c>
      <c r="F3470">
        <v>150</v>
      </c>
      <c r="G3470" s="1">
        <v>43549</v>
      </c>
      <c r="H3470" t="s">
        <v>11</v>
      </c>
    </row>
    <row r="3471" spans="1:8" x14ac:dyDescent="0.25">
      <c r="A3471" t="s">
        <v>10</v>
      </c>
      <c r="B3471">
        <v>3</v>
      </c>
      <c r="C3471">
        <v>10</v>
      </c>
      <c r="D3471">
        <v>100</v>
      </c>
      <c r="E3471">
        <v>0</v>
      </c>
      <c r="F3471">
        <v>0</v>
      </c>
      <c r="G3471" s="1">
        <v>43549</v>
      </c>
      <c r="H3471" t="s">
        <v>11</v>
      </c>
    </row>
    <row r="3472" spans="1:8" x14ac:dyDescent="0.25">
      <c r="A3472" t="s">
        <v>10</v>
      </c>
      <c r="B3472">
        <v>12</v>
      </c>
      <c r="C3472">
        <v>10</v>
      </c>
      <c r="D3472">
        <v>0</v>
      </c>
      <c r="E3472">
        <v>0</v>
      </c>
      <c r="F3472">
        <v>120</v>
      </c>
      <c r="G3472" s="1">
        <v>43549</v>
      </c>
      <c r="H3472" t="s">
        <v>11</v>
      </c>
    </row>
    <row r="3473" spans="1:8" x14ac:dyDescent="0.25">
      <c r="A3473" t="s">
        <v>10</v>
      </c>
      <c r="B3473">
        <v>10</v>
      </c>
      <c r="C3473">
        <v>10</v>
      </c>
      <c r="D3473">
        <v>0</v>
      </c>
      <c r="E3473">
        <v>0</v>
      </c>
      <c r="F3473">
        <v>100</v>
      </c>
      <c r="G3473" s="1">
        <v>43550</v>
      </c>
      <c r="H3473" t="s">
        <v>11</v>
      </c>
    </row>
    <row r="3474" spans="1:8" x14ac:dyDescent="0.25">
      <c r="A3474" t="s">
        <v>10</v>
      </c>
      <c r="B3474">
        <v>2</v>
      </c>
      <c r="C3474">
        <v>10</v>
      </c>
      <c r="D3474">
        <v>100</v>
      </c>
      <c r="E3474">
        <v>0</v>
      </c>
      <c r="F3474">
        <v>0</v>
      </c>
      <c r="G3474" s="1">
        <v>43550</v>
      </c>
      <c r="H3474" t="s">
        <v>11</v>
      </c>
    </row>
    <row r="3475" spans="1:8" x14ac:dyDescent="0.25">
      <c r="A3475" t="s">
        <v>10</v>
      </c>
      <c r="B3475">
        <v>12</v>
      </c>
      <c r="C3475">
        <v>10</v>
      </c>
      <c r="D3475">
        <v>0</v>
      </c>
      <c r="E3475">
        <v>0</v>
      </c>
      <c r="F3475">
        <v>120</v>
      </c>
      <c r="G3475" s="1">
        <v>43550</v>
      </c>
      <c r="H3475" t="s">
        <v>11</v>
      </c>
    </row>
    <row r="3476" spans="1:8" x14ac:dyDescent="0.25">
      <c r="A3476" t="s">
        <v>10</v>
      </c>
      <c r="B3476">
        <v>2</v>
      </c>
      <c r="C3476">
        <v>10</v>
      </c>
      <c r="D3476">
        <v>100</v>
      </c>
      <c r="E3476">
        <v>0</v>
      </c>
      <c r="F3476">
        <v>0</v>
      </c>
      <c r="G3476" s="1">
        <v>43550</v>
      </c>
      <c r="H3476" t="s">
        <v>11</v>
      </c>
    </row>
    <row r="3477" spans="1:8" x14ac:dyDescent="0.25">
      <c r="A3477" t="s">
        <v>10</v>
      </c>
      <c r="B3477">
        <v>20</v>
      </c>
      <c r="C3477">
        <v>10</v>
      </c>
      <c r="D3477">
        <v>0</v>
      </c>
      <c r="E3477">
        <v>0</v>
      </c>
      <c r="F3477">
        <v>200</v>
      </c>
      <c r="G3477" s="1">
        <v>43550</v>
      </c>
      <c r="H3477" t="s">
        <v>11</v>
      </c>
    </row>
    <row r="3478" spans="1:8" x14ac:dyDescent="0.25">
      <c r="A3478" t="s">
        <v>10</v>
      </c>
      <c r="B3478">
        <v>2</v>
      </c>
      <c r="C3478">
        <v>10</v>
      </c>
      <c r="D3478">
        <v>100</v>
      </c>
      <c r="E3478">
        <v>0</v>
      </c>
      <c r="F3478">
        <v>0</v>
      </c>
      <c r="G3478" s="1">
        <v>43550</v>
      </c>
      <c r="H3478" t="s">
        <v>11</v>
      </c>
    </row>
    <row r="3479" spans="1:8" x14ac:dyDescent="0.25">
      <c r="A3479" t="s">
        <v>22</v>
      </c>
      <c r="B3479">
        <v>4</v>
      </c>
      <c r="C3479">
        <v>5</v>
      </c>
      <c r="D3479">
        <v>0</v>
      </c>
      <c r="E3479">
        <v>0</v>
      </c>
      <c r="F3479">
        <v>20</v>
      </c>
      <c r="G3479" s="1">
        <v>43550</v>
      </c>
      <c r="H3479" t="s">
        <v>13</v>
      </c>
    </row>
    <row r="3480" spans="1:8" x14ac:dyDescent="0.25">
      <c r="A3480" t="s">
        <v>10</v>
      </c>
      <c r="B3480">
        <v>3</v>
      </c>
      <c r="C3480">
        <v>10</v>
      </c>
      <c r="D3480">
        <v>0</v>
      </c>
      <c r="E3480">
        <v>0</v>
      </c>
      <c r="F3480">
        <v>30</v>
      </c>
      <c r="G3480" s="1">
        <v>43550</v>
      </c>
      <c r="H3480" t="s">
        <v>11</v>
      </c>
    </row>
    <row r="3481" spans="1:8" x14ac:dyDescent="0.25">
      <c r="A3481" t="s">
        <v>10</v>
      </c>
      <c r="B3481">
        <v>10</v>
      </c>
      <c r="C3481">
        <v>10</v>
      </c>
      <c r="D3481">
        <v>0</v>
      </c>
      <c r="E3481">
        <v>0</v>
      </c>
      <c r="F3481">
        <v>100</v>
      </c>
      <c r="G3481" s="1">
        <v>43551</v>
      </c>
      <c r="H3481" t="s">
        <v>11</v>
      </c>
    </row>
    <row r="3482" spans="1:8" x14ac:dyDescent="0.25">
      <c r="A3482" t="s">
        <v>10</v>
      </c>
      <c r="B3482">
        <v>2</v>
      </c>
      <c r="C3482">
        <v>10</v>
      </c>
      <c r="D3482">
        <v>100</v>
      </c>
      <c r="E3482">
        <v>0</v>
      </c>
      <c r="F3482">
        <v>0</v>
      </c>
      <c r="G3482" s="1">
        <v>43551</v>
      </c>
      <c r="H3482" t="s">
        <v>11</v>
      </c>
    </row>
    <row r="3483" spans="1:8" x14ac:dyDescent="0.25">
      <c r="A3483" t="s">
        <v>10</v>
      </c>
      <c r="B3483">
        <v>15</v>
      </c>
      <c r="C3483">
        <v>10</v>
      </c>
      <c r="D3483">
        <v>0</v>
      </c>
      <c r="E3483">
        <v>0</v>
      </c>
      <c r="F3483">
        <v>150</v>
      </c>
      <c r="G3483" s="1">
        <v>43551</v>
      </c>
      <c r="H3483" t="s">
        <v>11</v>
      </c>
    </row>
    <row r="3484" spans="1:8" x14ac:dyDescent="0.25">
      <c r="A3484" t="s">
        <v>10</v>
      </c>
      <c r="B3484">
        <v>3</v>
      </c>
      <c r="C3484">
        <v>10</v>
      </c>
      <c r="D3484">
        <v>100</v>
      </c>
      <c r="E3484">
        <v>0</v>
      </c>
      <c r="F3484">
        <v>0</v>
      </c>
      <c r="G3484" s="1">
        <v>43551</v>
      </c>
      <c r="H3484" t="s">
        <v>11</v>
      </c>
    </row>
    <row r="3485" spans="1:8" x14ac:dyDescent="0.25">
      <c r="A3485" t="s">
        <v>10</v>
      </c>
      <c r="B3485">
        <v>12</v>
      </c>
      <c r="C3485">
        <v>10</v>
      </c>
      <c r="D3485">
        <v>0</v>
      </c>
      <c r="E3485">
        <v>0</v>
      </c>
      <c r="F3485">
        <v>120</v>
      </c>
      <c r="G3485" s="1">
        <v>43551</v>
      </c>
      <c r="H3485" t="s">
        <v>11</v>
      </c>
    </row>
    <row r="3486" spans="1:8" x14ac:dyDescent="0.25">
      <c r="A3486" t="s">
        <v>10</v>
      </c>
      <c r="B3486">
        <v>2</v>
      </c>
      <c r="C3486">
        <v>10</v>
      </c>
      <c r="D3486">
        <v>100</v>
      </c>
      <c r="E3486">
        <v>0</v>
      </c>
      <c r="F3486">
        <v>0</v>
      </c>
      <c r="G3486" s="1">
        <v>43551</v>
      </c>
      <c r="H3486" t="s">
        <v>11</v>
      </c>
    </row>
    <row r="3487" spans="1:8" x14ac:dyDescent="0.25">
      <c r="A3487" t="s">
        <v>10</v>
      </c>
      <c r="B3487">
        <v>12</v>
      </c>
      <c r="C3487">
        <v>10</v>
      </c>
      <c r="D3487">
        <v>0</v>
      </c>
      <c r="E3487">
        <v>0</v>
      </c>
      <c r="F3487">
        <v>120</v>
      </c>
      <c r="G3487" s="1">
        <v>43551</v>
      </c>
      <c r="H3487" t="s">
        <v>11</v>
      </c>
    </row>
    <row r="3488" spans="1:8" x14ac:dyDescent="0.25">
      <c r="A3488" t="s">
        <v>10</v>
      </c>
      <c r="B3488">
        <v>20</v>
      </c>
      <c r="C3488">
        <v>10</v>
      </c>
      <c r="D3488">
        <v>0</v>
      </c>
      <c r="E3488">
        <v>0</v>
      </c>
      <c r="F3488">
        <v>200</v>
      </c>
      <c r="G3488" s="1">
        <v>43552</v>
      </c>
      <c r="H3488" t="s">
        <v>11</v>
      </c>
    </row>
    <row r="3489" spans="1:8" x14ac:dyDescent="0.25">
      <c r="A3489" t="s">
        <v>10</v>
      </c>
      <c r="B3489">
        <v>3</v>
      </c>
      <c r="C3489">
        <v>10</v>
      </c>
      <c r="D3489">
        <v>100</v>
      </c>
      <c r="E3489">
        <v>0</v>
      </c>
      <c r="F3489">
        <v>0</v>
      </c>
      <c r="G3489" s="1">
        <v>43552</v>
      </c>
      <c r="H3489" t="s">
        <v>11</v>
      </c>
    </row>
    <row r="3490" spans="1:8" x14ac:dyDescent="0.25">
      <c r="A3490" t="s">
        <v>22</v>
      </c>
      <c r="B3490">
        <v>1</v>
      </c>
      <c r="C3490">
        <v>5</v>
      </c>
      <c r="D3490">
        <v>100</v>
      </c>
      <c r="E3490">
        <v>0</v>
      </c>
      <c r="F3490">
        <v>0</v>
      </c>
      <c r="G3490" s="1">
        <v>43552</v>
      </c>
      <c r="H3490" t="s">
        <v>13</v>
      </c>
    </row>
    <row r="3491" spans="1:8" x14ac:dyDescent="0.25">
      <c r="A3491" t="s">
        <v>10</v>
      </c>
      <c r="B3491">
        <v>8</v>
      </c>
      <c r="C3491">
        <v>10</v>
      </c>
      <c r="D3491">
        <v>0</v>
      </c>
      <c r="E3491">
        <v>0</v>
      </c>
      <c r="F3491">
        <v>80</v>
      </c>
      <c r="G3491" s="1">
        <v>43552</v>
      </c>
      <c r="H3491" t="s">
        <v>11</v>
      </c>
    </row>
    <row r="3492" spans="1:8" x14ac:dyDescent="0.25">
      <c r="A3492" t="s">
        <v>10</v>
      </c>
      <c r="B3492">
        <v>5</v>
      </c>
      <c r="C3492">
        <v>10</v>
      </c>
      <c r="D3492">
        <v>0</v>
      </c>
      <c r="E3492">
        <v>0</v>
      </c>
      <c r="F3492">
        <v>50</v>
      </c>
      <c r="G3492" s="1">
        <v>43553</v>
      </c>
      <c r="H3492" t="s">
        <v>11</v>
      </c>
    </row>
    <row r="3493" spans="1:8" x14ac:dyDescent="0.25">
      <c r="A3493" t="s">
        <v>10</v>
      </c>
      <c r="B3493">
        <v>20</v>
      </c>
      <c r="C3493">
        <v>10</v>
      </c>
      <c r="D3493">
        <v>0</v>
      </c>
      <c r="E3493">
        <v>0</v>
      </c>
      <c r="F3493">
        <v>200</v>
      </c>
      <c r="G3493" s="1">
        <v>43553</v>
      </c>
      <c r="H3493" t="s">
        <v>11</v>
      </c>
    </row>
    <row r="3494" spans="1:8" x14ac:dyDescent="0.25">
      <c r="A3494" t="s">
        <v>10</v>
      </c>
      <c r="B3494">
        <v>3</v>
      </c>
      <c r="C3494">
        <v>10</v>
      </c>
      <c r="D3494">
        <v>100</v>
      </c>
      <c r="E3494">
        <v>0</v>
      </c>
      <c r="F3494">
        <v>0</v>
      </c>
      <c r="G3494" s="1">
        <v>43553</v>
      </c>
      <c r="H3494" t="s">
        <v>11</v>
      </c>
    </row>
    <row r="3495" spans="1:8" x14ac:dyDescent="0.25">
      <c r="A3495" t="s">
        <v>10</v>
      </c>
      <c r="B3495">
        <v>12</v>
      </c>
      <c r="C3495">
        <v>10</v>
      </c>
      <c r="D3495">
        <v>0</v>
      </c>
      <c r="E3495">
        <v>0</v>
      </c>
      <c r="F3495">
        <v>120</v>
      </c>
      <c r="G3495" s="1">
        <v>43553</v>
      </c>
      <c r="H3495" t="s">
        <v>11</v>
      </c>
    </row>
    <row r="3496" spans="1:8" x14ac:dyDescent="0.25">
      <c r="A3496" t="s">
        <v>10</v>
      </c>
      <c r="B3496">
        <v>2</v>
      </c>
      <c r="C3496">
        <v>10</v>
      </c>
      <c r="D3496">
        <v>100</v>
      </c>
      <c r="E3496">
        <v>0</v>
      </c>
      <c r="F3496">
        <v>0</v>
      </c>
      <c r="G3496" s="1">
        <v>43553</v>
      </c>
      <c r="H3496" t="s">
        <v>11</v>
      </c>
    </row>
    <row r="3497" spans="1:8" x14ac:dyDescent="0.25">
      <c r="A3497" t="s">
        <v>14</v>
      </c>
      <c r="B3497">
        <v>4</v>
      </c>
      <c r="C3497">
        <v>50</v>
      </c>
      <c r="D3497">
        <v>0</v>
      </c>
      <c r="E3497">
        <v>0</v>
      </c>
      <c r="F3497">
        <v>200</v>
      </c>
      <c r="G3497" s="1">
        <v>43553</v>
      </c>
      <c r="H3497" t="s">
        <v>15</v>
      </c>
    </row>
    <row r="3498" spans="1:8" x14ac:dyDescent="0.25">
      <c r="A3498" t="s">
        <v>22</v>
      </c>
      <c r="B3498">
        <v>6</v>
      </c>
      <c r="C3498">
        <v>5.83</v>
      </c>
      <c r="D3498">
        <v>0</v>
      </c>
      <c r="E3498">
        <v>0</v>
      </c>
      <c r="F3498">
        <v>35</v>
      </c>
      <c r="G3498" s="1">
        <v>43556</v>
      </c>
      <c r="H3498" t="s">
        <v>19</v>
      </c>
    </row>
    <row r="3499" spans="1:8" x14ac:dyDescent="0.25">
      <c r="A3499" t="s">
        <v>10</v>
      </c>
      <c r="B3499">
        <v>10</v>
      </c>
      <c r="C3499">
        <v>10</v>
      </c>
      <c r="D3499">
        <v>0</v>
      </c>
      <c r="E3499">
        <v>0</v>
      </c>
      <c r="F3499">
        <v>100</v>
      </c>
      <c r="G3499" s="1">
        <v>43556</v>
      </c>
      <c r="H3499" t="s">
        <v>11</v>
      </c>
    </row>
    <row r="3500" spans="1:8" x14ac:dyDescent="0.25">
      <c r="A3500" t="s">
        <v>10</v>
      </c>
      <c r="B3500">
        <v>12</v>
      </c>
      <c r="C3500">
        <v>10</v>
      </c>
      <c r="D3500">
        <v>0</v>
      </c>
      <c r="E3500">
        <v>0</v>
      </c>
      <c r="F3500">
        <v>120</v>
      </c>
      <c r="G3500" s="1">
        <v>43557</v>
      </c>
      <c r="H3500" t="s">
        <v>11</v>
      </c>
    </row>
    <row r="3501" spans="1:8" x14ac:dyDescent="0.25">
      <c r="A3501" t="s">
        <v>10</v>
      </c>
      <c r="B3501">
        <v>2</v>
      </c>
      <c r="C3501">
        <v>10</v>
      </c>
      <c r="D3501">
        <v>100</v>
      </c>
      <c r="E3501">
        <v>0</v>
      </c>
      <c r="F3501">
        <v>0</v>
      </c>
      <c r="G3501" s="1">
        <v>43557</v>
      </c>
      <c r="H3501" t="s">
        <v>11</v>
      </c>
    </row>
    <row r="3502" spans="1:8" x14ac:dyDescent="0.25">
      <c r="A3502" t="s">
        <v>10</v>
      </c>
      <c r="B3502">
        <v>10</v>
      </c>
      <c r="C3502">
        <v>10</v>
      </c>
      <c r="D3502">
        <v>0</v>
      </c>
      <c r="E3502">
        <v>0</v>
      </c>
      <c r="F3502">
        <v>100</v>
      </c>
      <c r="G3502" s="1">
        <v>43557</v>
      </c>
      <c r="H3502" t="s">
        <v>11</v>
      </c>
    </row>
    <row r="3503" spans="1:8" x14ac:dyDescent="0.25">
      <c r="A3503" t="s">
        <v>10</v>
      </c>
      <c r="B3503">
        <v>10</v>
      </c>
      <c r="C3503">
        <v>10</v>
      </c>
      <c r="D3503">
        <v>0</v>
      </c>
      <c r="E3503">
        <v>0</v>
      </c>
      <c r="F3503">
        <v>100</v>
      </c>
      <c r="G3503" s="1">
        <v>43558</v>
      </c>
      <c r="H3503" t="s">
        <v>11</v>
      </c>
    </row>
    <row r="3504" spans="1:8" x14ac:dyDescent="0.25">
      <c r="A3504" t="s">
        <v>10</v>
      </c>
      <c r="B3504">
        <v>1</v>
      </c>
      <c r="C3504">
        <v>10</v>
      </c>
      <c r="D3504">
        <v>100</v>
      </c>
      <c r="E3504">
        <v>0</v>
      </c>
      <c r="F3504">
        <v>0</v>
      </c>
      <c r="G3504" s="1">
        <v>43558</v>
      </c>
      <c r="H3504" t="s">
        <v>11</v>
      </c>
    </row>
    <row r="3505" spans="1:8" x14ac:dyDescent="0.25">
      <c r="A3505" t="s">
        <v>10</v>
      </c>
      <c r="B3505">
        <v>5</v>
      </c>
      <c r="C3505">
        <v>10</v>
      </c>
      <c r="D3505">
        <v>0</v>
      </c>
      <c r="E3505">
        <v>0</v>
      </c>
      <c r="F3505">
        <v>50</v>
      </c>
      <c r="G3505" s="1">
        <v>43558</v>
      </c>
      <c r="H3505" t="s">
        <v>11</v>
      </c>
    </row>
    <row r="3506" spans="1:8" x14ac:dyDescent="0.25">
      <c r="A3506" t="s">
        <v>10</v>
      </c>
      <c r="B3506">
        <v>1</v>
      </c>
      <c r="C3506">
        <v>10</v>
      </c>
      <c r="D3506">
        <v>100</v>
      </c>
      <c r="E3506">
        <v>0</v>
      </c>
      <c r="F3506">
        <v>0</v>
      </c>
      <c r="G3506" s="1">
        <v>43558</v>
      </c>
      <c r="H3506" t="s">
        <v>11</v>
      </c>
    </row>
    <row r="3507" spans="1:8" x14ac:dyDescent="0.25">
      <c r="A3507" t="s">
        <v>10</v>
      </c>
      <c r="B3507">
        <v>2</v>
      </c>
      <c r="C3507">
        <v>10</v>
      </c>
      <c r="D3507">
        <v>0</v>
      </c>
      <c r="E3507">
        <v>0</v>
      </c>
      <c r="F3507">
        <v>20</v>
      </c>
      <c r="G3507" s="1">
        <v>43558</v>
      </c>
      <c r="H3507" t="s">
        <v>11</v>
      </c>
    </row>
    <row r="3508" spans="1:8" x14ac:dyDescent="0.25">
      <c r="A3508" t="s">
        <v>10</v>
      </c>
      <c r="B3508">
        <v>12</v>
      </c>
      <c r="C3508">
        <v>10</v>
      </c>
      <c r="D3508">
        <v>0</v>
      </c>
      <c r="E3508">
        <v>0</v>
      </c>
      <c r="F3508">
        <v>120</v>
      </c>
      <c r="G3508" s="1">
        <v>43558</v>
      </c>
      <c r="H3508" t="s">
        <v>11</v>
      </c>
    </row>
    <row r="3509" spans="1:8" x14ac:dyDescent="0.25">
      <c r="A3509" t="s">
        <v>10</v>
      </c>
      <c r="B3509">
        <v>2</v>
      </c>
      <c r="C3509">
        <v>10</v>
      </c>
      <c r="D3509">
        <v>100</v>
      </c>
      <c r="E3509">
        <v>0</v>
      </c>
      <c r="F3509">
        <v>0</v>
      </c>
      <c r="G3509" s="1">
        <v>43558</v>
      </c>
      <c r="H3509" t="s">
        <v>11</v>
      </c>
    </row>
    <row r="3510" spans="1:8" x14ac:dyDescent="0.25">
      <c r="A3510" t="s">
        <v>14</v>
      </c>
      <c r="B3510">
        <v>1</v>
      </c>
      <c r="C3510">
        <v>50</v>
      </c>
      <c r="D3510">
        <v>0</v>
      </c>
      <c r="E3510">
        <v>0</v>
      </c>
      <c r="F3510">
        <v>50</v>
      </c>
      <c r="G3510" s="1">
        <v>43559</v>
      </c>
      <c r="H3510" t="s">
        <v>15</v>
      </c>
    </row>
    <row r="3511" spans="1:8" x14ac:dyDescent="0.25">
      <c r="A3511" t="s">
        <v>16</v>
      </c>
      <c r="B3511">
        <v>4</v>
      </c>
      <c r="C3511">
        <v>10</v>
      </c>
      <c r="D3511">
        <v>0</v>
      </c>
      <c r="E3511">
        <v>0</v>
      </c>
      <c r="F3511">
        <v>40</v>
      </c>
      <c r="G3511" s="1">
        <v>43559</v>
      </c>
      <c r="H3511" t="s">
        <v>11</v>
      </c>
    </row>
    <row r="3512" spans="1:8" x14ac:dyDescent="0.25">
      <c r="A3512" t="s">
        <v>48</v>
      </c>
      <c r="B3512">
        <v>10</v>
      </c>
      <c r="C3512">
        <v>10</v>
      </c>
      <c r="D3512">
        <v>0</v>
      </c>
      <c r="E3512">
        <v>0</v>
      </c>
      <c r="F3512">
        <v>100</v>
      </c>
      <c r="G3512" s="1">
        <v>43559</v>
      </c>
      <c r="H3512" t="s">
        <v>11</v>
      </c>
    </row>
    <row r="3513" spans="1:8" x14ac:dyDescent="0.25">
      <c r="A3513" t="s">
        <v>10</v>
      </c>
      <c r="B3513">
        <v>2</v>
      </c>
      <c r="C3513">
        <v>10</v>
      </c>
      <c r="D3513">
        <v>100</v>
      </c>
      <c r="E3513">
        <v>0</v>
      </c>
      <c r="F3513">
        <v>0</v>
      </c>
      <c r="G3513" s="1">
        <v>43559</v>
      </c>
      <c r="H3513" t="s">
        <v>11</v>
      </c>
    </row>
    <row r="3514" spans="1:8" x14ac:dyDescent="0.25">
      <c r="A3514" t="s">
        <v>10</v>
      </c>
      <c r="B3514">
        <v>12</v>
      </c>
      <c r="C3514">
        <v>10</v>
      </c>
      <c r="D3514">
        <v>0</v>
      </c>
      <c r="E3514">
        <v>0</v>
      </c>
      <c r="F3514">
        <v>120</v>
      </c>
      <c r="G3514" s="1">
        <v>43560</v>
      </c>
      <c r="H3514" t="s">
        <v>11</v>
      </c>
    </row>
    <row r="3515" spans="1:8" x14ac:dyDescent="0.25">
      <c r="A3515" t="s">
        <v>10</v>
      </c>
      <c r="B3515">
        <v>6</v>
      </c>
      <c r="C3515">
        <v>10</v>
      </c>
      <c r="D3515">
        <v>0</v>
      </c>
      <c r="E3515">
        <v>0</v>
      </c>
      <c r="F3515">
        <v>60</v>
      </c>
      <c r="G3515" s="1">
        <v>43563</v>
      </c>
      <c r="H3515" t="s">
        <v>11</v>
      </c>
    </row>
    <row r="3516" spans="1:8" x14ac:dyDescent="0.25">
      <c r="A3516" t="s">
        <v>10</v>
      </c>
      <c r="B3516">
        <v>1</v>
      </c>
      <c r="C3516">
        <v>10</v>
      </c>
      <c r="D3516">
        <v>100</v>
      </c>
      <c r="E3516">
        <v>0</v>
      </c>
      <c r="F3516">
        <v>0</v>
      </c>
      <c r="G3516" s="1">
        <v>43563</v>
      </c>
      <c r="H3516" t="s">
        <v>11</v>
      </c>
    </row>
    <row r="3517" spans="1:8" x14ac:dyDescent="0.25">
      <c r="A3517" t="s">
        <v>10</v>
      </c>
      <c r="B3517">
        <v>8</v>
      </c>
      <c r="C3517">
        <v>10</v>
      </c>
      <c r="D3517">
        <v>0</v>
      </c>
      <c r="E3517">
        <v>0</v>
      </c>
      <c r="F3517">
        <v>80</v>
      </c>
      <c r="G3517" s="1">
        <v>43563</v>
      </c>
      <c r="H3517" t="s">
        <v>11</v>
      </c>
    </row>
    <row r="3518" spans="1:8" x14ac:dyDescent="0.25">
      <c r="A3518" t="s">
        <v>10</v>
      </c>
      <c r="B3518">
        <v>1</v>
      </c>
      <c r="C3518">
        <v>10</v>
      </c>
      <c r="D3518">
        <v>100</v>
      </c>
      <c r="E3518">
        <v>0</v>
      </c>
      <c r="F3518">
        <v>0</v>
      </c>
      <c r="G3518" s="1">
        <v>43563</v>
      </c>
      <c r="H3518" t="s">
        <v>11</v>
      </c>
    </row>
    <row r="3519" spans="1:8" x14ac:dyDescent="0.25">
      <c r="A3519" t="s">
        <v>10</v>
      </c>
      <c r="B3519">
        <v>8</v>
      </c>
      <c r="C3519">
        <v>10</v>
      </c>
      <c r="D3519">
        <v>0</v>
      </c>
      <c r="E3519">
        <v>0</v>
      </c>
      <c r="F3519">
        <v>80</v>
      </c>
      <c r="G3519" s="1">
        <v>43563</v>
      </c>
      <c r="H3519" t="s">
        <v>11</v>
      </c>
    </row>
    <row r="3520" spans="1:8" x14ac:dyDescent="0.25">
      <c r="A3520" t="s">
        <v>22</v>
      </c>
      <c r="B3520">
        <v>20</v>
      </c>
      <c r="C3520">
        <v>5</v>
      </c>
      <c r="D3520">
        <v>0</v>
      </c>
      <c r="E3520">
        <v>0</v>
      </c>
      <c r="F3520">
        <v>100</v>
      </c>
      <c r="G3520" s="1">
        <v>43564</v>
      </c>
      <c r="H3520" t="s">
        <v>13</v>
      </c>
    </row>
    <row r="3521" spans="1:8" x14ac:dyDescent="0.25">
      <c r="A3521" t="s">
        <v>22</v>
      </c>
      <c r="B3521">
        <v>2</v>
      </c>
      <c r="C3521">
        <v>5</v>
      </c>
      <c r="D3521">
        <v>100</v>
      </c>
      <c r="E3521">
        <v>0</v>
      </c>
      <c r="F3521">
        <v>0</v>
      </c>
      <c r="G3521" s="1">
        <v>43564</v>
      </c>
      <c r="H3521" t="s">
        <v>13</v>
      </c>
    </row>
    <row r="3522" spans="1:8" x14ac:dyDescent="0.25">
      <c r="A3522" t="s">
        <v>22</v>
      </c>
      <c r="B3522">
        <v>20</v>
      </c>
      <c r="C3522">
        <v>5</v>
      </c>
      <c r="D3522">
        <v>0</v>
      </c>
      <c r="E3522">
        <v>0</v>
      </c>
      <c r="F3522">
        <v>100</v>
      </c>
      <c r="G3522" s="1">
        <v>43564</v>
      </c>
      <c r="H3522" t="s">
        <v>13</v>
      </c>
    </row>
    <row r="3523" spans="1:8" x14ac:dyDescent="0.25">
      <c r="A3523" t="s">
        <v>22</v>
      </c>
      <c r="B3523">
        <v>2</v>
      </c>
      <c r="C3523">
        <v>5</v>
      </c>
      <c r="D3523">
        <v>100</v>
      </c>
      <c r="E3523">
        <v>0</v>
      </c>
      <c r="F3523">
        <v>0</v>
      </c>
      <c r="G3523" s="1">
        <v>43564</v>
      </c>
      <c r="H3523" t="s">
        <v>13</v>
      </c>
    </row>
    <row r="3524" spans="1:8" x14ac:dyDescent="0.25">
      <c r="A3524" t="s">
        <v>10</v>
      </c>
      <c r="B3524">
        <v>2</v>
      </c>
      <c r="C3524">
        <v>10</v>
      </c>
      <c r="D3524">
        <v>0</v>
      </c>
      <c r="E3524">
        <v>0</v>
      </c>
      <c r="F3524">
        <v>20</v>
      </c>
      <c r="G3524" s="1">
        <v>43564</v>
      </c>
      <c r="H3524" t="s">
        <v>11</v>
      </c>
    </row>
    <row r="3525" spans="1:8" x14ac:dyDescent="0.25">
      <c r="A3525" t="s">
        <v>14</v>
      </c>
      <c r="B3525">
        <v>1</v>
      </c>
      <c r="C3525">
        <v>50</v>
      </c>
      <c r="D3525">
        <v>0</v>
      </c>
      <c r="E3525">
        <v>0</v>
      </c>
      <c r="F3525">
        <v>50</v>
      </c>
      <c r="G3525" s="1">
        <v>43564</v>
      </c>
      <c r="H3525" t="s">
        <v>15</v>
      </c>
    </row>
    <row r="3526" spans="1:8" x14ac:dyDescent="0.25">
      <c r="A3526" t="s">
        <v>22</v>
      </c>
      <c r="B3526">
        <v>2</v>
      </c>
      <c r="C3526">
        <v>5</v>
      </c>
      <c r="D3526">
        <v>0</v>
      </c>
      <c r="E3526">
        <v>0</v>
      </c>
      <c r="F3526">
        <v>10</v>
      </c>
      <c r="G3526" s="1">
        <v>43564</v>
      </c>
      <c r="H3526" t="s">
        <v>13</v>
      </c>
    </row>
    <row r="3527" spans="1:8" x14ac:dyDescent="0.25">
      <c r="A3527" t="s">
        <v>22</v>
      </c>
      <c r="B3527">
        <v>3</v>
      </c>
      <c r="C3527">
        <v>5.83</v>
      </c>
      <c r="D3527">
        <v>0</v>
      </c>
      <c r="E3527">
        <v>0</v>
      </c>
      <c r="F3527">
        <v>17.5</v>
      </c>
      <c r="G3527" s="1">
        <v>43564</v>
      </c>
      <c r="H3527" t="s">
        <v>19</v>
      </c>
    </row>
    <row r="3528" spans="1:8" x14ac:dyDescent="0.25">
      <c r="A3528" t="s">
        <v>10</v>
      </c>
      <c r="B3528">
        <v>3</v>
      </c>
      <c r="C3528">
        <v>10</v>
      </c>
      <c r="D3528">
        <v>0</v>
      </c>
      <c r="E3528">
        <v>0</v>
      </c>
      <c r="F3528">
        <v>30</v>
      </c>
      <c r="G3528" s="1">
        <v>43564</v>
      </c>
      <c r="H3528" t="s">
        <v>11</v>
      </c>
    </row>
    <row r="3529" spans="1:8" x14ac:dyDescent="0.25">
      <c r="A3529" t="s">
        <v>14</v>
      </c>
      <c r="B3529">
        <v>1</v>
      </c>
      <c r="C3529">
        <v>50</v>
      </c>
      <c r="D3529">
        <v>0</v>
      </c>
      <c r="E3529">
        <v>0</v>
      </c>
      <c r="F3529">
        <v>50</v>
      </c>
      <c r="G3529" s="1">
        <v>43564</v>
      </c>
      <c r="H3529" t="s">
        <v>15</v>
      </c>
    </row>
    <row r="3530" spans="1:8" x14ac:dyDescent="0.25">
      <c r="A3530" t="s">
        <v>10</v>
      </c>
      <c r="B3530">
        <v>10</v>
      </c>
      <c r="C3530">
        <v>10</v>
      </c>
      <c r="D3530">
        <v>0</v>
      </c>
      <c r="E3530">
        <v>0</v>
      </c>
      <c r="F3530">
        <v>100</v>
      </c>
      <c r="G3530" s="1">
        <v>43565</v>
      </c>
      <c r="H3530" t="s">
        <v>11</v>
      </c>
    </row>
    <row r="3531" spans="1:8" x14ac:dyDescent="0.25">
      <c r="A3531" t="s">
        <v>10</v>
      </c>
      <c r="B3531">
        <v>2</v>
      </c>
      <c r="C3531">
        <v>10</v>
      </c>
      <c r="D3531">
        <v>100</v>
      </c>
      <c r="E3531">
        <v>0</v>
      </c>
      <c r="F3531">
        <v>0</v>
      </c>
      <c r="G3531" s="1">
        <v>43565</v>
      </c>
      <c r="H3531" t="s">
        <v>11</v>
      </c>
    </row>
    <row r="3532" spans="1:8" x14ac:dyDescent="0.25">
      <c r="A3532" t="s">
        <v>10</v>
      </c>
      <c r="B3532">
        <v>12</v>
      </c>
      <c r="C3532">
        <v>10</v>
      </c>
      <c r="D3532">
        <v>0</v>
      </c>
      <c r="E3532">
        <v>0</v>
      </c>
      <c r="F3532">
        <v>120</v>
      </c>
      <c r="G3532" s="1">
        <v>43565</v>
      </c>
      <c r="H3532" t="s">
        <v>11</v>
      </c>
    </row>
    <row r="3533" spans="1:8" x14ac:dyDescent="0.25">
      <c r="A3533" t="s">
        <v>10</v>
      </c>
      <c r="B3533">
        <v>12</v>
      </c>
      <c r="C3533">
        <v>10</v>
      </c>
      <c r="D3533">
        <v>0</v>
      </c>
      <c r="E3533">
        <v>0</v>
      </c>
      <c r="F3533">
        <v>120</v>
      </c>
      <c r="G3533" s="1">
        <v>43565</v>
      </c>
      <c r="H3533" t="s">
        <v>11</v>
      </c>
    </row>
    <row r="3534" spans="1:8" x14ac:dyDescent="0.25">
      <c r="A3534" t="s">
        <v>10</v>
      </c>
      <c r="B3534">
        <v>3</v>
      </c>
      <c r="C3534">
        <v>10</v>
      </c>
      <c r="D3534">
        <v>0</v>
      </c>
      <c r="E3534">
        <v>0</v>
      </c>
      <c r="F3534">
        <v>30</v>
      </c>
      <c r="G3534" s="1">
        <v>43566</v>
      </c>
      <c r="H3534" t="s">
        <v>11</v>
      </c>
    </row>
    <row r="3535" spans="1:8" x14ac:dyDescent="0.25">
      <c r="A3535" t="s">
        <v>10</v>
      </c>
      <c r="B3535">
        <v>2</v>
      </c>
      <c r="C3535">
        <v>10</v>
      </c>
      <c r="D3535">
        <v>0</v>
      </c>
      <c r="E3535">
        <v>0</v>
      </c>
      <c r="F3535">
        <v>20</v>
      </c>
      <c r="G3535" s="1">
        <v>43566</v>
      </c>
      <c r="H3535" t="s">
        <v>11</v>
      </c>
    </row>
    <row r="3536" spans="1:8" x14ac:dyDescent="0.25">
      <c r="A3536" t="s">
        <v>10</v>
      </c>
      <c r="B3536">
        <v>20</v>
      </c>
      <c r="C3536">
        <v>10</v>
      </c>
      <c r="D3536">
        <v>0</v>
      </c>
      <c r="E3536">
        <v>0</v>
      </c>
      <c r="F3536">
        <v>200</v>
      </c>
      <c r="G3536" s="1">
        <v>43567</v>
      </c>
      <c r="H3536" t="s">
        <v>11</v>
      </c>
    </row>
    <row r="3537" spans="1:8" x14ac:dyDescent="0.25">
      <c r="A3537" t="s">
        <v>10</v>
      </c>
      <c r="B3537">
        <v>4</v>
      </c>
      <c r="C3537">
        <v>10</v>
      </c>
      <c r="D3537">
        <v>100</v>
      </c>
      <c r="E3537">
        <v>0</v>
      </c>
      <c r="F3537">
        <v>0</v>
      </c>
      <c r="G3537" s="1">
        <v>43567</v>
      </c>
      <c r="H3537" t="s">
        <v>11</v>
      </c>
    </row>
    <row r="3538" spans="1:8" x14ac:dyDescent="0.25">
      <c r="A3538" t="s">
        <v>22</v>
      </c>
      <c r="B3538">
        <v>6</v>
      </c>
      <c r="C3538">
        <v>5</v>
      </c>
      <c r="D3538">
        <v>0</v>
      </c>
      <c r="E3538">
        <v>0</v>
      </c>
      <c r="F3538">
        <v>30</v>
      </c>
      <c r="G3538" s="1">
        <v>43567</v>
      </c>
      <c r="H3538" t="s">
        <v>13</v>
      </c>
    </row>
    <row r="3539" spans="1:8" x14ac:dyDescent="0.25">
      <c r="A3539" t="s">
        <v>22</v>
      </c>
      <c r="B3539">
        <v>1</v>
      </c>
      <c r="C3539">
        <v>5</v>
      </c>
      <c r="D3539">
        <v>100</v>
      </c>
      <c r="E3539">
        <v>0</v>
      </c>
      <c r="F3539">
        <v>0</v>
      </c>
      <c r="G3539" s="1">
        <v>43567</v>
      </c>
      <c r="H3539" t="s">
        <v>13</v>
      </c>
    </row>
    <row r="3540" spans="1:8" x14ac:dyDescent="0.25">
      <c r="A3540" t="s">
        <v>10</v>
      </c>
      <c r="B3540">
        <v>15</v>
      </c>
      <c r="C3540">
        <v>10</v>
      </c>
      <c r="D3540">
        <v>0</v>
      </c>
      <c r="E3540">
        <v>0</v>
      </c>
      <c r="F3540">
        <v>150</v>
      </c>
      <c r="G3540" s="1">
        <v>43567</v>
      </c>
      <c r="H3540" t="s">
        <v>11</v>
      </c>
    </row>
    <row r="3541" spans="1:8" x14ac:dyDescent="0.25">
      <c r="A3541" t="s">
        <v>10</v>
      </c>
      <c r="B3541">
        <v>12</v>
      </c>
      <c r="C3541">
        <v>10</v>
      </c>
      <c r="D3541">
        <v>0</v>
      </c>
      <c r="E3541">
        <v>0</v>
      </c>
      <c r="F3541">
        <v>120</v>
      </c>
      <c r="G3541" s="1">
        <v>43567</v>
      </c>
      <c r="H3541" t="s">
        <v>11</v>
      </c>
    </row>
    <row r="3542" spans="1:8" x14ac:dyDescent="0.25">
      <c r="A3542" t="s">
        <v>10</v>
      </c>
      <c r="B3542">
        <v>10</v>
      </c>
      <c r="C3542">
        <v>10</v>
      </c>
      <c r="D3542">
        <v>0</v>
      </c>
      <c r="E3542">
        <v>0</v>
      </c>
      <c r="F3542">
        <v>100</v>
      </c>
      <c r="G3542" s="1">
        <v>43567</v>
      </c>
      <c r="H3542" t="s">
        <v>11</v>
      </c>
    </row>
    <row r="3543" spans="1:8" x14ac:dyDescent="0.25">
      <c r="A3543" t="s">
        <v>10</v>
      </c>
      <c r="B3543">
        <v>2</v>
      </c>
      <c r="C3543">
        <v>10</v>
      </c>
      <c r="D3543">
        <v>100</v>
      </c>
      <c r="E3543">
        <v>0</v>
      </c>
      <c r="F3543">
        <v>0</v>
      </c>
      <c r="G3543" s="1">
        <v>43567</v>
      </c>
      <c r="H3543" t="s">
        <v>11</v>
      </c>
    </row>
    <row r="3544" spans="1:8" x14ac:dyDescent="0.25">
      <c r="A3544" t="s">
        <v>14</v>
      </c>
      <c r="B3544">
        <v>3</v>
      </c>
      <c r="C3544">
        <v>50</v>
      </c>
      <c r="D3544">
        <v>0</v>
      </c>
      <c r="E3544">
        <v>0</v>
      </c>
      <c r="F3544">
        <v>150</v>
      </c>
      <c r="G3544" s="1">
        <v>43570</v>
      </c>
      <c r="H3544" t="s">
        <v>15</v>
      </c>
    </row>
    <row r="3545" spans="1:8" x14ac:dyDescent="0.25">
      <c r="A3545" t="s">
        <v>10</v>
      </c>
      <c r="B3545">
        <v>5</v>
      </c>
      <c r="C3545">
        <v>10</v>
      </c>
      <c r="D3545">
        <v>0</v>
      </c>
      <c r="E3545">
        <v>0</v>
      </c>
      <c r="F3545">
        <v>50</v>
      </c>
      <c r="G3545" s="1">
        <v>43571</v>
      </c>
      <c r="H3545" t="s">
        <v>11</v>
      </c>
    </row>
    <row r="3546" spans="1:8" x14ac:dyDescent="0.25">
      <c r="A3546" t="s">
        <v>22</v>
      </c>
      <c r="B3546">
        <v>5</v>
      </c>
      <c r="C3546">
        <v>5.83</v>
      </c>
      <c r="D3546">
        <v>0</v>
      </c>
      <c r="E3546">
        <v>0</v>
      </c>
      <c r="F3546">
        <v>29.17</v>
      </c>
      <c r="G3546" s="1">
        <v>43571</v>
      </c>
      <c r="H3546" t="s">
        <v>19</v>
      </c>
    </row>
    <row r="3547" spans="1:8" x14ac:dyDescent="0.25">
      <c r="A3547" t="s">
        <v>10</v>
      </c>
      <c r="B3547">
        <v>12</v>
      </c>
      <c r="C3547">
        <v>10</v>
      </c>
      <c r="D3547">
        <v>0</v>
      </c>
      <c r="E3547">
        <v>0</v>
      </c>
      <c r="F3547">
        <v>120</v>
      </c>
      <c r="G3547" s="1">
        <v>43571</v>
      </c>
      <c r="H3547" t="s">
        <v>11</v>
      </c>
    </row>
    <row r="3548" spans="1:8" x14ac:dyDescent="0.25">
      <c r="A3548" t="s">
        <v>10</v>
      </c>
      <c r="B3548">
        <v>1</v>
      </c>
      <c r="C3548">
        <v>10</v>
      </c>
      <c r="D3548">
        <v>100</v>
      </c>
      <c r="E3548">
        <v>0</v>
      </c>
      <c r="F3548">
        <v>0</v>
      </c>
      <c r="G3548" s="1">
        <v>43571</v>
      </c>
      <c r="H3548" t="s">
        <v>11</v>
      </c>
    </row>
    <row r="3549" spans="1:8" x14ac:dyDescent="0.25">
      <c r="A3549" t="s">
        <v>10</v>
      </c>
      <c r="B3549">
        <v>12</v>
      </c>
      <c r="C3549">
        <v>10</v>
      </c>
      <c r="D3549">
        <v>0</v>
      </c>
      <c r="E3549">
        <v>0</v>
      </c>
      <c r="F3549">
        <v>120</v>
      </c>
      <c r="G3549" s="1">
        <v>43571</v>
      </c>
      <c r="H3549" t="s">
        <v>11</v>
      </c>
    </row>
    <row r="3550" spans="1:8" x14ac:dyDescent="0.25">
      <c r="A3550" t="s">
        <v>10</v>
      </c>
      <c r="B3550">
        <v>6</v>
      </c>
      <c r="C3550">
        <v>10</v>
      </c>
      <c r="D3550">
        <v>0</v>
      </c>
      <c r="E3550">
        <v>0</v>
      </c>
      <c r="F3550">
        <v>60</v>
      </c>
      <c r="G3550" s="1">
        <v>43572</v>
      </c>
      <c r="H3550" t="s">
        <v>11</v>
      </c>
    </row>
    <row r="3551" spans="1:8" x14ac:dyDescent="0.25">
      <c r="A3551" t="s">
        <v>10</v>
      </c>
      <c r="B3551">
        <v>5</v>
      </c>
      <c r="C3551">
        <v>10</v>
      </c>
      <c r="D3551">
        <v>0</v>
      </c>
      <c r="E3551">
        <v>0</v>
      </c>
      <c r="F3551">
        <v>50</v>
      </c>
      <c r="G3551" s="1">
        <v>43572</v>
      </c>
      <c r="H3551" t="s">
        <v>11</v>
      </c>
    </row>
    <row r="3552" spans="1:8" x14ac:dyDescent="0.25">
      <c r="A3552" t="s">
        <v>10</v>
      </c>
      <c r="B3552">
        <v>1</v>
      </c>
      <c r="C3552">
        <v>10</v>
      </c>
      <c r="D3552">
        <v>100</v>
      </c>
      <c r="E3552">
        <v>0</v>
      </c>
      <c r="F3552">
        <v>0</v>
      </c>
      <c r="G3552" s="1">
        <v>43572</v>
      </c>
      <c r="H3552" t="s">
        <v>11</v>
      </c>
    </row>
    <row r="3553" spans="1:8" x14ac:dyDescent="0.25">
      <c r="A3553" t="s">
        <v>10</v>
      </c>
      <c r="B3553">
        <v>12</v>
      </c>
      <c r="C3553">
        <v>10</v>
      </c>
      <c r="D3553">
        <v>0</v>
      </c>
      <c r="E3553">
        <v>0</v>
      </c>
      <c r="F3553">
        <v>120</v>
      </c>
      <c r="G3553" s="1">
        <v>43572</v>
      </c>
      <c r="H3553" t="s">
        <v>11</v>
      </c>
    </row>
    <row r="3554" spans="1:8" x14ac:dyDescent="0.25">
      <c r="A3554" t="s">
        <v>10</v>
      </c>
      <c r="B3554">
        <v>12</v>
      </c>
      <c r="C3554">
        <v>10</v>
      </c>
      <c r="D3554">
        <v>0</v>
      </c>
      <c r="E3554">
        <v>0</v>
      </c>
      <c r="F3554">
        <v>120</v>
      </c>
      <c r="G3554" s="1">
        <v>43572</v>
      </c>
      <c r="H3554" t="s">
        <v>11</v>
      </c>
    </row>
    <row r="3555" spans="1:8" x14ac:dyDescent="0.25">
      <c r="A3555" t="s">
        <v>10</v>
      </c>
      <c r="B3555">
        <v>8</v>
      </c>
      <c r="C3555">
        <v>10</v>
      </c>
      <c r="D3555">
        <v>0</v>
      </c>
      <c r="E3555">
        <v>0</v>
      </c>
      <c r="F3555">
        <v>80</v>
      </c>
      <c r="G3555" s="1">
        <v>43573</v>
      </c>
      <c r="H3555" t="s">
        <v>11</v>
      </c>
    </row>
    <row r="3556" spans="1:8" x14ac:dyDescent="0.25">
      <c r="A3556" t="s">
        <v>10</v>
      </c>
      <c r="B3556">
        <v>12</v>
      </c>
      <c r="C3556">
        <v>10</v>
      </c>
      <c r="D3556">
        <v>0</v>
      </c>
      <c r="E3556">
        <v>0</v>
      </c>
      <c r="F3556">
        <v>120</v>
      </c>
      <c r="G3556" s="1">
        <v>43573</v>
      </c>
      <c r="H3556" t="s">
        <v>11</v>
      </c>
    </row>
    <row r="3557" spans="1:8" x14ac:dyDescent="0.25">
      <c r="A3557" t="s">
        <v>10</v>
      </c>
      <c r="B3557">
        <v>10</v>
      </c>
      <c r="C3557">
        <v>11.67</v>
      </c>
      <c r="D3557">
        <v>0</v>
      </c>
      <c r="E3557">
        <v>0</v>
      </c>
      <c r="F3557">
        <v>116.67</v>
      </c>
      <c r="G3557" s="1">
        <v>43573</v>
      </c>
      <c r="H3557" t="s">
        <v>11</v>
      </c>
    </row>
    <row r="3558" spans="1:8" x14ac:dyDescent="0.25">
      <c r="A3558" t="s">
        <v>14</v>
      </c>
      <c r="B3558">
        <v>1</v>
      </c>
      <c r="C3558">
        <v>50</v>
      </c>
      <c r="D3558">
        <v>0</v>
      </c>
      <c r="E3558">
        <v>0</v>
      </c>
      <c r="F3558">
        <v>50</v>
      </c>
      <c r="G3558" s="1">
        <v>43574</v>
      </c>
      <c r="H3558" t="s">
        <v>15</v>
      </c>
    </row>
    <row r="3559" spans="1:8" x14ac:dyDescent="0.25">
      <c r="A3559" t="s">
        <v>10</v>
      </c>
      <c r="B3559">
        <v>12</v>
      </c>
      <c r="C3559">
        <v>10</v>
      </c>
      <c r="D3559">
        <v>0</v>
      </c>
      <c r="E3559">
        <v>0</v>
      </c>
      <c r="F3559">
        <v>120</v>
      </c>
      <c r="G3559" s="1">
        <v>43574</v>
      </c>
      <c r="H3559" t="s">
        <v>11</v>
      </c>
    </row>
    <row r="3560" spans="1:8" x14ac:dyDescent="0.25">
      <c r="A3560" t="s">
        <v>10</v>
      </c>
      <c r="B3560">
        <v>20</v>
      </c>
      <c r="C3560">
        <v>10</v>
      </c>
      <c r="D3560">
        <v>0</v>
      </c>
      <c r="E3560">
        <v>0</v>
      </c>
      <c r="F3560">
        <v>200</v>
      </c>
      <c r="G3560" s="1">
        <v>43574</v>
      </c>
      <c r="H3560" t="s">
        <v>11</v>
      </c>
    </row>
    <row r="3561" spans="1:8" x14ac:dyDescent="0.25">
      <c r="A3561" t="s">
        <v>10</v>
      </c>
      <c r="B3561">
        <v>4</v>
      </c>
      <c r="C3561">
        <v>10</v>
      </c>
      <c r="D3561">
        <v>100</v>
      </c>
      <c r="E3561">
        <v>0</v>
      </c>
      <c r="F3561">
        <v>0</v>
      </c>
      <c r="G3561" s="1">
        <v>43574</v>
      </c>
      <c r="H3561" t="s">
        <v>11</v>
      </c>
    </row>
    <row r="3562" spans="1:8" x14ac:dyDescent="0.25">
      <c r="A3562" t="s">
        <v>22</v>
      </c>
      <c r="B3562">
        <v>6</v>
      </c>
      <c r="C3562">
        <v>5.83</v>
      </c>
      <c r="D3562">
        <v>0</v>
      </c>
      <c r="E3562">
        <v>0</v>
      </c>
      <c r="F3562">
        <v>35</v>
      </c>
      <c r="G3562" s="1">
        <v>43574</v>
      </c>
      <c r="H3562" t="s">
        <v>19</v>
      </c>
    </row>
    <row r="3563" spans="1:8" x14ac:dyDescent="0.25">
      <c r="A3563" t="s">
        <v>22</v>
      </c>
      <c r="B3563">
        <v>2</v>
      </c>
      <c r="C3563">
        <v>5.83</v>
      </c>
      <c r="D3563">
        <v>0</v>
      </c>
      <c r="E3563">
        <v>0</v>
      </c>
      <c r="F3563">
        <v>11.67</v>
      </c>
      <c r="G3563" s="1">
        <v>43574</v>
      </c>
      <c r="H3563" t="s">
        <v>19</v>
      </c>
    </row>
    <row r="3564" spans="1:8" x14ac:dyDescent="0.25">
      <c r="A3564" t="s">
        <v>10</v>
      </c>
      <c r="B3564">
        <v>3</v>
      </c>
      <c r="C3564">
        <v>10</v>
      </c>
      <c r="D3564">
        <v>0</v>
      </c>
      <c r="E3564">
        <v>0</v>
      </c>
      <c r="F3564">
        <v>30</v>
      </c>
      <c r="G3564" s="1">
        <v>43574</v>
      </c>
      <c r="H3564" t="s">
        <v>11</v>
      </c>
    </row>
    <row r="3565" spans="1:8" x14ac:dyDescent="0.25">
      <c r="A3565" t="s">
        <v>10</v>
      </c>
      <c r="B3565">
        <v>10</v>
      </c>
      <c r="C3565">
        <v>10</v>
      </c>
      <c r="D3565">
        <v>0</v>
      </c>
      <c r="E3565">
        <v>0</v>
      </c>
      <c r="F3565">
        <v>100</v>
      </c>
      <c r="G3565" s="1">
        <v>43578</v>
      </c>
      <c r="H3565" t="s">
        <v>11</v>
      </c>
    </row>
    <row r="3566" spans="1:8" x14ac:dyDescent="0.25">
      <c r="A3566" t="s">
        <v>10</v>
      </c>
      <c r="B3566">
        <v>2</v>
      </c>
      <c r="C3566">
        <v>10</v>
      </c>
      <c r="D3566">
        <v>100</v>
      </c>
      <c r="E3566">
        <v>0</v>
      </c>
      <c r="F3566">
        <v>0</v>
      </c>
      <c r="G3566" s="1">
        <v>43578</v>
      </c>
      <c r="H3566" t="s">
        <v>11</v>
      </c>
    </row>
    <row r="3567" spans="1:8" x14ac:dyDescent="0.25">
      <c r="A3567" t="s">
        <v>10</v>
      </c>
      <c r="B3567">
        <v>10</v>
      </c>
      <c r="C3567">
        <v>10</v>
      </c>
      <c r="D3567">
        <v>0</v>
      </c>
      <c r="E3567">
        <v>0</v>
      </c>
      <c r="F3567">
        <v>100</v>
      </c>
      <c r="G3567" s="1">
        <v>43578</v>
      </c>
      <c r="H3567" t="s">
        <v>11</v>
      </c>
    </row>
    <row r="3568" spans="1:8" x14ac:dyDescent="0.25">
      <c r="A3568" t="s">
        <v>10</v>
      </c>
      <c r="B3568">
        <v>1</v>
      </c>
      <c r="C3568">
        <v>10</v>
      </c>
      <c r="D3568">
        <v>100</v>
      </c>
      <c r="E3568">
        <v>0</v>
      </c>
      <c r="F3568">
        <v>0</v>
      </c>
      <c r="G3568" s="1">
        <v>43578</v>
      </c>
      <c r="H3568" t="s">
        <v>11</v>
      </c>
    </row>
    <row r="3569" spans="1:8" x14ac:dyDescent="0.25">
      <c r="A3569" t="s">
        <v>10</v>
      </c>
      <c r="B3569">
        <v>12</v>
      </c>
      <c r="C3569">
        <v>10</v>
      </c>
      <c r="D3569">
        <v>0</v>
      </c>
      <c r="E3569">
        <v>0</v>
      </c>
      <c r="F3569">
        <v>120</v>
      </c>
      <c r="G3569" s="1">
        <v>43578</v>
      </c>
      <c r="H3569" t="s">
        <v>11</v>
      </c>
    </row>
    <row r="3570" spans="1:8" x14ac:dyDescent="0.25">
      <c r="A3570" t="s">
        <v>10</v>
      </c>
      <c r="B3570">
        <v>1</v>
      </c>
      <c r="C3570">
        <v>10</v>
      </c>
      <c r="D3570">
        <v>100</v>
      </c>
      <c r="E3570">
        <v>0</v>
      </c>
      <c r="F3570">
        <v>0</v>
      </c>
      <c r="G3570" s="1">
        <v>43578</v>
      </c>
      <c r="H3570" t="s">
        <v>11</v>
      </c>
    </row>
    <row r="3571" spans="1:8" x14ac:dyDescent="0.25">
      <c r="A3571" t="s">
        <v>10</v>
      </c>
      <c r="B3571">
        <v>20</v>
      </c>
      <c r="C3571">
        <v>10</v>
      </c>
      <c r="D3571">
        <v>0</v>
      </c>
      <c r="E3571">
        <v>0</v>
      </c>
      <c r="F3571">
        <v>200</v>
      </c>
      <c r="G3571" s="1">
        <v>43578</v>
      </c>
      <c r="H3571" t="s">
        <v>11</v>
      </c>
    </row>
    <row r="3572" spans="1:8" x14ac:dyDescent="0.25">
      <c r="A3572" t="s">
        <v>10</v>
      </c>
      <c r="B3572">
        <v>4</v>
      </c>
      <c r="C3572">
        <v>10</v>
      </c>
      <c r="D3572">
        <v>100</v>
      </c>
      <c r="E3572">
        <v>0</v>
      </c>
      <c r="F3572">
        <v>0</v>
      </c>
      <c r="G3572" s="1">
        <v>43578</v>
      </c>
      <c r="H3572" t="s">
        <v>11</v>
      </c>
    </row>
    <row r="3573" spans="1:8" x14ac:dyDescent="0.25">
      <c r="A3573" t="s">
        <v>10</v>
      </c>
      <c r="B3573">
        <v>12</v>
      </c>
      <c r="C3573">
        <v>10</v>
      </c>
      <c r="D3573">
        <v>0</v>
      </c>
      <c r="E3573">
        <v>0</v>
      </c>
      <c r="F3573">
        <v>120</v>
      </c>
      <c r="G3573" s="1">
        <v>43578</v>
      </c>
      <c r="H3573" t="s">
        <v>11</v>
      </c>
    </row>
    <row r="3574" spans="1:8" x14ac:dyDescent="0.25">
      <c r="A3574" t="s">
        <v>10</v>
      </c>
      <c r="B3574">
        <v>1</v>
      </c>
      <c r="C3574">
        <v>10</v>
      </c>
      <c r="D3574">
        <v>100</v>
      </c>
      <c r="E3574">
        <v>0</v>
      </c>
      <c r="F3574">
        <v>0</v>
      </c>
      <c r="G3574" s="1">
        <v>43578</v>
      </c>
      <c r="H3574" t="s">
        <v>11</v>
      </c>
    </row>
    <row r="3575" spans="1:8" x14ac:dyDescent="0.25">
      <c r="A3575" t="s">
        <v>10</v>
      </c>
      <c r="B3575">
        <v>10</v>
      </c>
      <c r="C3575">
        <v>11.67</v>
      </c>
      <c r="D3575">
        <v>0</v>
      </c>
      <c r="E3575">
        <v>0</v>
      </c>
      <c r="F3575">
        <v>116.67</v>
      </c>
      <c r="G3575" s="1">
        <v>43578</v>
      </c>
      <c r="H3575" t="s">
        <v>11</v>
      </c>
    </row>
    <row r="3576" spans="1:8" x14ac:dyDescent="0.25">
      <c r="A3576" t="s">
        <v>10</v>
      </c>
      <c r="B3576">
        <v>20</v>
      </c>
      <c r="C3576">
        <v>10</v>
      </c>
      <c r="D3576">
        <v>0</v>
      </c>
      <c r="E3576">
        <v>0</v>
      </c>
      <c r="F3576">
        <v>200</v>
      </c>
      <c r="G3576" s="1">
        <v>43579</v>
      </c>
      <c r="H3576" t="s">
        <v>11</v>
      </c>
    </row>
    <row r="3577" spans="1:8" x14ac:dyDescent="0.25">
      <c r="A3577" t="s">
        <v>10</v>
      </c>
      <c r="B3577">
        <v>4</v>
      </c>
      <c r="C3577">
        <v>10</v>
      </c>
      <c r="D3577">
        <v>100</v>
      </c>
      <c r="E3577">
        <v>0</v>
      </c>
      <c r="F3577">
        <v>0</v>
      </c>
      <c r="G3577" s="1">
        <v>43579</v>
      </c>
      <c r="H3577" t="s">
        <v>11</v>
      </c>
    </row>
    <row r="3578" spans="1:8" x14ac:dyDescent="0.25">
      <c r="A3578" t="s">
        <v>10</v>
      </c>
      <c r="B3578">
        <v>10</v>
      </c>
      <c r="C3578">
        <v>10</v>
      </c>
      <c r="D3578">
        <v>0</v>
      </c>
      <c r="E3578">
        <v>0</v>
      </c>
      <c r="F3578">
        <v>100</v>
      </c>
      <c r="G3578" s="1">
        <v>43579</v>
      </c>
      <c r="H3578" t="s">
        <v>11</v>
      </c>
    </row>
    <row r="3579" spans="1:8" x14ac:dyDescent="0.25">
      <c r="A3579" t="s">
        <v>10</v>
      </c>
      <c r="B3579">
        <v>15</v>
      </c>
      <c r="C3579">
        <v>10</v>
      </c>
      <c r="D3579">
        <v>0</v>
      </c>
      <c r="E3579">
        <v>0</v>
      </c>
      <c r="F3579">
        <v>150</v>
      </c>
      <c r="G3579" s="1">
        <v>43580</v>
      </c>
      <c r="H3579" t="s">
        <v>11</v>
      </c>
    </row>
    <row r="3580" spans="1:8" x14ac:dyDescent="0.25">
      <c r="A3580" t="s">
        <v>10</v>
      </c>
      <c r="B3580">
        <v>3</v>
      </c>
      <c r="C3580">
        <v>10</v>
      </c>
      <c r="D3580">
        <v>100</v>
      </c>
      <c r="E3580">
        <v>0</v>
      </c>
      <c r="F3580">
        <v>0</v>
      </c>
      <c r="G3580" s="1">
        <v>43580</v>
      </c>
      <c r="H3580" t="s">
        <v>11</v>
      </c>
    </row>
    <row r="3581" spans="1:8" x14ac:dyDescent="0.25">
      <c r="A3581" t="s">
        <v>10</v>
      </c>
      <c r="B3581">
        <v>20</v>
      </c>
      <c r="C3581">
        <v>10</v>
      </c>
      <c r="D3581">
        <v>0</v>
      </c>
      <c r="E3581">
        <v>0</v>
      </c>
      <c r="F3581">
        <v>200</v>
      </c>
      <c r="G3581" s="1">
        <v>43580</v>
      </c>
      <c r="H3581" t="s">
        <v>11</v>
      </c>
    </row>
    <row r="3582" spans="1:8" x14ac:dyDescent="0.25">
      <c r="A3582" t="s">
        <v>10</v>
      </c>
      <c r="B3582">
        <v>4</v>
      </c>
      <c r="C3582">
        <v>10</v>
      </c>
      <c r="D3582">
        <v>100</v>
      </c>
      <c r="E3582">
        <v>0</v>
      </c>
      <c r="F3582">
        <v>0</v>
      </c>
      <c r="G3582" s="1">
        <v>43580</v>
      </c>
      <c r="H3582" t="s">
        <v>11</v>
      </c>
    </row>
    <row r="3583" spans="1:8" x14ac:dyDescent="0.25">
      <c r="A3583" t="s">
        <v>14</v>
      </c>
      <c r="B3583">
        <v>3</v>
      </c>
      <c r="C3583">
        <v>50</v>
      </c>
      <c r="D3583">
        <v>0</v>
      </c>
      <c r="E3583">
        <v>0</v>
      </c>
      <c r="F3583">
        <v>150</v>
      </c>
      <c r="G3583" s="1">
        <v>43580</v>
      </c>
      <c r="H3583" t="s">
        <v>15</v>
      </c>
    </row>
    <row r="3584" spans="1:8" x14ac:dyDescent="0.25">
      <c r="A3584" t="s">
        <v>10</v>
      </c>
      <c r="B3584">
        <v>12</v>
      </c>
      <c r="C3584">
        <v>10</v>
      </c>
      <c r="D3584">
        <v>0</v>
      </c>
      <c r="E3584">
        <v>0</v>
      </c>
      <c r="F3584">
        <v>120</v>
      </c>
      <c r="G3584" s="1">
        <v>43580</v>
      </c>
      <c r="H3584" t="s">
        <v>11</v>
      </c>
    </row>
    <row r="3585" spans="1:8" x14ac:dyDescent="0.25">
      <c r="A3585" t="s">
        <v>10</v>
      </c>
      <c r="B3585">
        <v>2</v>
      </c>
      <c r="C3585">
        <v>10</v>
      </c>
      <c r="D3585">
        <v>100</v>
      </c>
      <c r="E3585">
        <v>0</v>
      </c>
      <c r="F3585">
        <v>0</v>
      </c>
      <c r="G3585" s="1">
        <v>43580</v>
      </c>
      <c r="H3585" t="s">
        <v>11</v>
      </c>
    </row>
    <row r="3586" spans="1:8" x14ac:dyDescent="0.25">
      <c r="A3586" t="s">
        <v>14</v>
      </c>
      <c r="B3586">
        <v>1</v>
      </c>
      <c r="C3586">
        <v>50</v>
      </c>
      <c r="D3586">
        <v>0</v>
      </c>
      <c r="E3586">
        <v>0</v>
      </c>
      <c r="F3586">
        <v>50</v>
      </c>
      <c r="G3586" s="1">
        <v>43580</v>
      </c>
      <c r="H3586" t="s">
        <v>15</v>
      </c>
    </row>
    <row r="3587" spans="1:8" x14ac:dyDescent="0.25">
      <c r="A3587" t="s">
        <v>10</v>
      </c>
      <c r="B3587">
        <v>2</v>
      </c>
      <c r="C3587">
        <v>10</v>
      </c>
      <c r="D3587">
        <v>0</v>
      </c>
      <c r="E3587">
        <v>0</v>
      </c>
      <c r="F3587">
        <v>20</v>
      </c>
      <c r="G3587" s="1">
        <v>43580</v>
      </c>
      <c r="H3587" t="s">
        <v>11</v>
      </c>
    </row>
    <row r="3588" spans="1:8" x14ac:dyDescent="0.25">
      <c r="A3588" t="s">
        <v>10</v>
      </c>
      <c r="B3588">
        <v>1</v>
      </c>
      <c r="C3588">
        <v>10</v>
      </c>
      <c r="D3588">
        <v>0</v>
      </c>
      <c r="E3588">
        <v>0</v>
      </c>
      <c r="F3588">
        <v>10</v>
      </c>
      <c r="G3588" s="1">
        <v>43580</v>
      </c>
      <c r="H3588" t="s">
        <v>11</v>
      </c>
    </row>
    <row r="3589" spans="1:8" x14ac:dyDescent="0.25">
      <c r="A3589" t="s">
        <v>10</v>
      </c>
      <c r="B3589">
        <v>2</v>
      </c>
      <c r="C3589">
        <v>10</v>
      </c>
      <c r="D3589">
        <v>0</v>
      </c>
      <c r="E3589">
        <v>0</v>
      </c>
      <c r="F3589">
        <v>20</v>
      </c>
      <c r="G3589" s="1">
        <v>43581</v>
      </c>
      <c r="H3589" t="s">
        <v>11</v>
      </c>
    </row>
    <row r="3590" spans="1:8" x14ac:dyDescent="0.25">
      <c r="A3590" t="s">
        <v>10</v>
      </c>
      <c r="B3590">
        <v>1</v>
      </c>
      <c r="C3590">
        <v>10</v>
      </c>
      <c r="D3590">
        <v>0</v>
      </c>
      <c r="E3590">
        <v>0</v>
      </c>
      <c r="F3590">
        <v>10</v>
      </c>
      <c r="G3590" s="1">
        <v>43581</v>
      </c>
      <c r="H3590" t="s">
        <v>11</v>
      </c>
    </row>
    <row r="3591" spans="1:8" x14ac:dyDescent="0.25">
      <c r="A3591" t="s">
        <v>10</v>
      </c>
      <c r="B3591">
        <v>6</v>
      </c>
      <c r="C3591">
        <v>10</v>
      </c>
      <c r="D3591">
        <v>0</v>
      </c>
      <c r="E3591">
        <v>0</v>
      </c>
      <c r="F3591">
        <v>60</v>
      </c>
      <c r="G3591" s="1">
        <v>43581</v>
      </c>
      <c r="H3591" t="s">
        <v>11</v>
      </c>
    </row>
    <row r="3592" spans="1:8" x14ac:dyDescent="0.25">
      <c r="A3592" t="s">
        <v>10</v>
      </c>
      <c r="B3592">
        <v>1</v>
      </c>
      <c r="C3592">
        <v>10</v>
      </c>
      <c r="D3592">
        <v>100</v>
      </c>
      <c r="E3592">
        <v>0</v>
      </c>
      <c r="F3592">
        <v>0</v>
      </c>
      <c r="G3592" s="1">
        <v>43581</v>
      </c>
      <c r="H3592" t="s">
        <v>11</v>
      </c>
    </row>
    <row r="3593" spans="1:8" x14ac:dyDescent="0.25">
      <c r="A3593" t="s">
        <v>10</v>
      </c>
      <c r="B3593">
        <v>12</v>
      </c>
      <c r="C3593">
        <v>10</v>
      </c>
      <c r="D3593">
        <v>0</v>
      </c>
      <c r="E3593">
        <v>0</v>
      </c>
      <c r="F3593">
        <v>120</v>
      </c>
      <c r="G3593" s="1">
        <v>43581</v>
      </c>
      <c r="H3593" t="s">
        <v>11</v>
      </c>
    </row>
    <row r="3594" spans="1:8" x14ac:dyDescent="0.25">
      <c r="A3594" t="s">
        <v>10</v>
      </c>
      <c r="B3594">
        <v>2</v>
      </c>
      <c r="C3594">
        <v>10</v>
      </c>
      <c r="D3594">
        <v>100</v>
      </c>
      <c r="E3594">
        <v>0</v>
      </c>
      <c r="F3594">
        <v>0</v>
      </c>
      <c r="G3594" s="1">
        <v>43581</v>
      </c>
      <c r="H3594" t="s">
        <v>11</v>
      </c>
    </row>
    <row r="3595" spans="1:8" x14ac:dyDescent="0.25">
      <c r="A3595" t="s">
        <v>10</v>
      </c>
      <c r="B3595">
        <v>6</v>
      </c>
      <c r="C3595">
        <v>10</v>
      </c>
      <c r="D3595">
        <v>0</v>
      </c>
      <c r="E3595">
        <v>0</v>
      </c>
      <c r="F3595">
        <v>60</v>
      </c>
      <c r="G3595" s="1">
        <v>43581</v>
      </c>
      <c r="H3595" t="s">
        <v>11</v>
      </c>
    </row>
    <row r="3596" spans="1:8" x14ac:dyDescent="0.25">
      <c r="A3596" t="s">
        <v>10</v>
      </c>
      <c r="B3596">
        <v>6</v>
      </c>
      <c r="C3596">
        <v>10</v>
      </c>
      <c r="D3596">
        <v>0</v>
      </c>
      <c r="E3596">
        <v>0</v>
      </c>
      <c r="F3596">
        <v>60</v>
      </c>
      <c r="G3596" s="1">
        <v>43581</v>
      </c>
      <c r="H3596" t="s">
        <v>11</v>
      </c>
    </row>
    <row r="3597" spans="1:8" x14ac:dyDescent="0.25">
      <c r="A3597" t="s">
        <v>10</v>
      </c>
      <c r="B3597">
        <v>5</v>
      </c>
      <c r="C3597">
        <v>10</v>
      </c>
      <c r="D3597">
        <v>0</v>
      </c>
      <c r="E3597">
        <v>0</v>
      </c>
      <c r="F3597">
        <v>50</v>
      </c>
      <c r="G3597" s="1">
        <v>43584</v>
      </c>
      <c r="H3597" t="s">
        <v>11</v>
      </c>
    </row>
    <row r="3598" spans="1:8" x14ac:dyDescent="0.25">
      <c r="A3598" t="s">
        <v>10</v>
      </c>
      <c r="B3598">
        <v>12</v>
      </c>
      <c r="C3598">
        <v>10</v>
      </c>
      <c r="D3598">
        <v>0</v>
      </c>
      <c r="E3598">
        <v>0</v>
      </c>
      <c r="F3598">
        <v>120</v>
      </c>
      <c r="G3598" s="1">
        <v>43584</v>
      </c>
      <c r="H3598" t="s">
        <v>11</v>
      </c>
    </row>
    <row r="3599" spans="1:8" x14ac:dyDescent="0.25">
      <c r="A3599" t="s">
        <v>10</v>
      </c>
      <c r="B3599">
        <v>2</v>
      </c>
      <c r="C3599">
        <v>10</v>
      </c>
      <c r="D3599">
        <v>100</v>
      </c>
      <c r="E3599">
        <v>0</v>
      </c>
      <c r="F3599">
        <v>0</v>
      </c>
      <c r="G3599" s="1">
        <v>43584</v>
      </c>
      <c r="H3599" t="s">
        <v>11</v>
      </c>
    </row>
    <row r="3600" spans="1:8" x14ac:dyDescent="0.25">
      <c r="A3600" t="s">
        <v>10</v>
      </c>
      <c r="B3600">
        <v>5</v>
      </c>
      <c r="C3600">
        <v>10</v>
      </c>
      <c r="D3600">
        <v>0</v>
      </c>
      <c r="E3600">
        <v>0</v>
      </c>
      <c r="F3600">
        <v>50</v>
      </c>
      <c r="G3600" s="1">
        <v>43584</v>
      </c>
      <c r="H3600" t="s">
        <v>11</v>
      </c>
    </row>
    <row r="3601" spans="1:8" x14ac:dyDescent="0.25">
      <c r="A3601" t="s">
        <v>10</v>
      </c>
      <c r="B3601">
        <v>1</v>
      </c>
      <c r="C3601">
        <v>10</v>
      </c>
      <c r="D3601">
        <v>100</v>
      </c>
      <c r="E3601">
        <v>0</v>
      </c>
      <c r="F3601">
        <v>0</v>
      </c>
      <c r="G3601" s="1">
        <v>43584</v>
      </c>
      <c r="H3601" t="s">
        <v>11</v>
      </c>
    </row>
    <row r="3602" spans="1:8" x14ac:dyDescent="0.25">
      <c r="A3602" t="s">
        <v>10</v>
      </c>
      <c r="B3602">
        <v>20</v>
      </c>
      <c r="C3602">
        <v>10</v>
      </c>
      <c r="D3602">
        <v>0</v>
      </c>
      <c r="E3602">
        <v>0</v>
      </c>
      <c r="F3602">
        <v>200</v>
      </c>
      <c r="G3602" s="1">
        <v>43584</v>
      </c>
      <c r="H3602" t="s">
        <v>11</v>
      </c>
    </row>
    <row r="3603" spans="1:8" x14ac:dyDescent="0.25">
      <c r="A3603" t="s">
        <v>10</v>
      </c>
      <c r="B3603">
        <v>4</v>
      </c>
      <c r="C3603">
        <v>10</v>
      </c>
      <c r="D3603">
        <v>100</v>
      </c>
      <c r="E3603">
        <v>0</v>
      </c>
      <c r="F3603">
        <v>0</v>
      </c>
      <c r="G3603" s="1">
        <v>43584</v>
      </c>
      <c r="H3603" t="s">
        <v>11</v>
      </c>
    </row>
    <row r="3604" spans="1:8" x14ac:dyDescent="0.25">
      <c r="A3604" t="s">
        <v>14</v>
      </c>
      <c r="B3604">
        <v>8</v>
      </c>
      <c r="C3604">
        <v>50</v>
      </c>
      <c r="D3604">
        <v>0</v>
      </c>
      <c r="E3604">
        <v>0</v>
      </c>
      <c r="F3604">
        <v>400</v>
      </c>
      <c r="G3604" s="1">
        <v>43584</v>
      </c>
      <c r="H3604" t="s">
        <v>15</v>
      </c>
    </row>
    <row r="3605" spans="1:8" x14ac:dyDescent="0.25">
      <c r="A3605" t="s">
        <v>10</v>
      </c>
      <c r="B3605">
        <v>10</v>
      </c>
      <c r="C3605">
        <v>10</v>
      </c>
      <c r="D3605">
        <v>0</v>
      </c>
      <c r="E3605">
        <v>0</v>
      </c>
      <c r="F3605">
        <v>100</v>
      </c>
      <c r="G3605" s="1">
        <v>43584</v>
      </c>
      <c r="H3605" t="s">
        <v>11</v>
      </c>
    </row>
    <row r="3606" spans="1:8" x14ac:dyDescent="0.25">
      <c r="A3606" t="s">
        <v>10</v>
      </c>
      <c r="B3606">
        <v>5</v>
      </c>
      <c r="C3606">
        <v>10</v>
      </c>
      <c r="D3606">
        <v>0</v>
      </c>
      <c r="E3606">
        <v>0</v>
      </c>
      <c r="F3606">
        <v>50</v>
      </c>
      <c r="G3606" s="1">
        <v>43585</v>
      </c>
      <c r="H3606" t="s">
        <v>11</v>
      </c>
    </row>
    <row r="3607" spans="1:8" x14ac:dyDescent="0.25">
      <c r="A3607" t="s">
        <v>10</v>
      </c>
      <c r="B3607">
        <v>10</v>
      </c>
      <c r="C3607">
        <v>10</v>
      </c>
      <c r="D3607">
        <v>0</v>
      </c>
      <c r="E3607">
        <v>0</v>
      </c>
      <c r="F3607">
        <v>100</v>
      </c>
      <c r="G3607" s="1">
        <v>43585</v>
      </c>
      <c r="H3607" t="s">
        <v>11</v>
      </c>
    </row>
    <row r="3608" spans="1:8" x14ac:dyDescent="0.25">
      <c r="A3608" t="s">
        <v>10</v>
      </c>
      <c r="B3608">
        <v>2</v>
      </c>
      <c r="C3608">
        <v>10</v>
      </c>
      <c r="D3608">
        <v>100</v>
      </c>
      <c r="E3608">
        <v>0</v>
      </c>
      <c r="F3608">
        <v>0</v>
      </c>
      <c r="G3608" s="1">
        <v>43585</v>
      </c>
      <c r="H3608" t="s">
        <v>11</v>
      </c>
    </row>
    <row r="3609" spans="1:8" x14ac:dyDescent="0.25">
      <c r="A3609" t="s">
        <v>10</v>
      </c>
      <c r="B3609">
        <v>2</v>
      </c>
      <c r="C3609">
        <v>10</v>
      </c>
      <c r="D3609">
        <v>0</v>
      </c>
      <c r="E3609">
        <v>0</v>
      </c>
      <c r="F3609">
        <v>20</v>
      </c>
      <c r="G3609" s="1">
        <v>43587</v>
      </c>
      <c r="H3609" t="s">
        <v>11</v>
      </c>
    </row>
    <row r="3610" spans="1:8" x14ac:dyDescent="0.25">
      <c r="A3610" t="s">
        <v>10</v>
      </c>
      <c r="B3610">
        <v>3</v>
      </c>
      <c r="C3610">
        <v>10</v>
      </c>
      <c r="D3610">
        <v>0</v>
      </c>
      <c r="E3610">
        <v>0</v>
      </c>
      <c r="F3610">
        <v>30</v>
      </c>
      <c r="G3610" s="1">
        <v>43587</v>
      </c>
      <c r="H3610" t="s">
        <v>11</v>
      </c>
    </row>
    <row r="3611" spans="1:8" x14ac:dyDescent="0.25">
      <c r="A3611" t="s">
        <v>10</v>
      </c>
      <c r="B3611">
        <v>12</v>
      </c>
      <c r="C3611">
        <v>10</v>
      </c>
      <c r="D3611">
        <v>0</v>
      </c>
      <c r="E3611">
        <v>0</v>
      </c>
      <c r="F3611">
        <v>120</v>
      </c>
      <c r="G3611" s="1">
        <v>43587</v>
      </c>
      <c r="H3611" t="s">
        <v>11</v>
      </c>
    </row>
    <row r="3612" spans="1:8" x14ac:dyDescent="0.25">
      <c r="A3612" t="s">
        <v>10</v>
      </c>
      <c r="B3612">
        <v>2</v>
      </c>
      <c r="C3612">
        <v>10</v>
      </c>
      <c r="D3612">
        <v>0</v>
      </c>
      <c r="E3612">
        <v>0</v>
      </c>
      <c r="F3612">
        <v>20</v>
      </c>
      <c r="G3612" s="1">
        <v>43588</v>
      </c>
      <c r="H3612" t="s">
        <v>11</v>
      </c>
    </row>
    <row r="3613" spans="1:8" x14ac:dyDescent="0.25">
      <c r="A3613" t="s">
        <v>14</v>
      </c>
      <c r="B3613">
        <v>1</v>
      </c>
      <c r="C3613">
        <v>50</v>
      </c>
      <c r="D3613">
        <v>0</v>
      </c>
      <c r="E3613">
        <v>0</v>
      </c>
      <c r="F3613">
        <v>50</v>
      </c>
      <c r="G3613" s="1">
        <v>43588</v>
      </c>
      <c r="H3613" t="s">
        <v>15</v>
      </c>
    </row>
    <row r="3614" spans="1:8" x14ac:dyDescent="0.25">
      <c r="A3614" t="s">
        <v>10</v>
      </c>
      <c r="B3614">
        <v>3</v>
      </c>
      <c r="C3614">
        <v>11.67</v>
      </c>
      <c r="D3614">
        <v>0</v>
      </c>
      <c r="E3614">
        <v>0</v>
      </c>
      <c r="F3614">
        <v>35</v>
      </c>
      <c r="G3614" s="1">
        <v>43588</v>
      </c>
      <c r="H3614" t="s">
        <v>11</v>
      </c>
    </row>
    <row r="3615" spans="1:8" x14ac:dyDescent="0.25">
      <c r="A3615" t="s">
        <v>10</v>
      </c>
      <c r="B3615">
        <v>6</v>
      </c>
      <c r="C3615">
        <v>10</v>
      </c>
      <c r="D3615">
        <v>0</v>
      </c>
      <c r="E3615">
        <v>0</v>
      </c>
      <c r="F3615">
        <v>60</v>
      </c>
      <c r="G3615" s="1">
        <v>43588</v>
      </c>
      <c r="H3615" t="s">
        <v>11</v>
      </c>
    </row>
    <row r="3616" spans="1:8" x14ac:dyDescent="0.25">
      <c r="A3616" t="s">
        <v>10</v>
      </c>
      <c r="B3616">
        <v>12</v>
      </c>
      <c r="C3616">
        <v>10</v>
      </c>
      <c r="D3616">
        <v>0</v>
      </c>
      <c r="E3616">
        <v>0</v>
      </c>
      <c r="F3616">
        <v>120</v>
      </c>
      <c r="G3616" s="1">
        <v>43591</v>
      </c>
      <c r="H3616" t="s">
        <v>11</v>
      </c>
    </row>
    <row r="3617" spans="1:8" x14ac:dyDescent="0.25">
      <c r="A3617" t="s">
        <v>10</v>
      </c>
      <c r="B3617">
        <v>2</v>
      </c>
      <c r="C3617">
        <v>10</v>
      </c>
      <c r="D3617">
        <v>100</v>
      </c>
      <c r="E3617">
        <v>0</v>
      </c>
      <c r="F3617">
        <v>0</v>
      </c>
      <c r="G3617" s="1">
        <v>43591</v>
      </c>
      <c r="H3617" t="s">
        <v>11</v>
      </c>
    </row>
    <row r="3618" spans="1:8" x14ac:dyDescent="0.25">
      <c r="A3618" t="s">
        <v>22</v>
      </c>
      <c r="B3618">
        <v>10</v>
      </c>
      <c r="C3618">
        <v>5.83</v>
      </c>
      <c r="D3618">
        <v>0</v>
      </c>
      <c r="E3618">
        <v>0</v>
      </c>
      <c r="F3618">
        <v>58.33</v>
      </c>
      <c r="G3618" s="1">
        <v>43591</v>
      </c>
      <c r="H3618" t="s">
        <v>19</v>
      </c>
    </row>
    <row r="3619" spans="1:8" x14ac:dyDescent="0.25">
      <c r="A3619" t="s">
        <v>20</v>
      </c>
      <c r="B3619">
        <v>1</v>
      </c>
      <c r="C3619">
        <v>0</v>
      </c>
      <c r="D3619">
        <v>0</v>
      </c>
      <c r="E3619">
        <v>0</v>
      </c>
      <c r="F3619">
        <v>0</v>
      </c>
      <c r="G3619" s="1">
        <v>43591</v>
      </c>
      <c r="H3619" t="s">
        <v>21</v>
      </c>
    </row>
    <row r="3620" spans="1:8" x14ac:dyDescent="0.25">
      <c r="A3620" t="s">
        <v>16</v>
      </c>
      <c r="B3620">
        <v>5</v>
      </c>
      <c r="C3620">
        <v>10</v>
      </c>
      <c r="D3620">
        <v>0</v>
      </c>
      <c r="E3620">
        <v>0</v>
      </c>
      <c r="F3620">
        <v>50</v>
      </c>
      <c r="G3620" s="1">
        <v>43591</v>
      </c>
      <c r="H3620" t="s">
        <v>11</v>
      </c>
    </row>
    <row r="3621" spans="1:8" x14ac:dyDescent="0.25">
      <c r="A3621" t="s">
        <v>10</v>
      </c>
      <c r="B3621">
        <v>4</v>
      </c>
      <c r="C3621">
        <v>10</v>
      </c>
      <c r="D3621">
        <v>0</v>
      </c>
      <c r="E3621">
        <v>0</v>
      </c>
      <c r="F3621">
        <v>40</v>
      </c>
      <c r="G3621" s="1">
        <v>43591</v>
      </c>
      <c r="H3621" t="s">
        <v>11</v>
      </c>
    </row>
    <row r="3622" spans="1:8" x14ac:dyDescent="0.25">
      <c r="A3622" t="s">
        <v>10</v>
      </c>
      <c r="B3622">
        <v>5</v>
      </c>
      <c r="C3622">
        <v>10</v>
      </c>
      <c r="D3622">
        <v>0</v>
      </c>
      <c r="E3622">
        <v>0</v>
      </c>
      <c r="F3622">
        <v>50</v>
      </c>
      <c r="G3622" s="1">
        <v>43592</v>
      </c>
      <c r="H3622" t="s">
        <v>11</v>
      </c>
    </row>
    <row r="3623" spans="1:8" x14ac:dyDescent="0.25">
      <c r="A3623" t="s">
        <v>10</v>
      </c>
      <c r="B3623">
        <v>1</v>
      </c>
      <c r="C3623">
        <v>10</v>
      </c>
      <c r="D3623">
        <v>100</v>
      </c>
      <c r="E3623">
        <v>0</v>
      </c>
      <c r="F3623">
        <v>0</v>
      </c>
      <c r="G3623" s="1">
        <v>43592</v>
      </c>
      <c r="H3623" t="s">
        <v>11</v>
      </c>
    </row>
    <row r="3624" spans="1:8" x14ac:dyDescent="0.25">
      <c r="A3624" t="s">
        <v>10</v>
      </c>
      <c r="B3624">
        <v>2</v>
      </c>
      <c r="C3624">
        <v>10</v>
      </c>
      <c r="D3624">
        <v>0</v>
      </c>
      <c r="E3624">
        <v>0</v>
      </c>
      <c r="F3624">
        <v>20</v>
      </c>
      <c r="G3624" s="1">
        <v>43592</v>
      </c>
      <c r="H3624" t="s">
        <v>11</v>
      </c>
    </row>
    <row r="3625" spans="1:8" x14ac:dyDescent="0.25">
      <c r="A3625" t="s">
        <v>10</v>
      </c>
      <c r="B3625">
        <v>12</v>
      </c>
      <c r="C3625">
        <v>10</v>
      </c>
      <c r="D3625">
        <v>0</v>
      </c>
      <c r="E3625">
        <v>0</v>
      </c>
      <c r="F3625">
        <v>120</v>
      </c>
      <c r="G3625" s="1">
        <v>43592</v>
      </c>
      <c r="H3625" t="s">
        <v>11</v>
      </c>
    </row>
    <row r="3626" spans="1:8" x14ac:dyDescent="0.25">
      <c r="A3626" t="s">
        <v>10</v>
      </c>
      <c r="B3626">
        <v>10</v>
      </c>
      <c r="C3626">
        <v>10</v>
      </c>
      <c r="D3626">
        <v>0</v>
      </c>
      <c r="E3626">
        <v>0</v>
      </c>
      <c r="F3626">
        <v>100</v>
      </c>
      <c r="G3626" s="1">
        <v>43592</v>
      </c>
      <c r="H3626" t="s">
        <v>11</v>
      </c>
    </row>
    <row r="3627" spans="1:8" x14ac:dyDescent="0.25">
      <c r="A3627" t="s">
        <v>10</v>
      </c>
      <c r="B3627">
        <v>2</v>
      </c>
      <c r="C3627">
        <v>10</v>
      </c>
      <c r="D3627">
        <v>100</v>
      </c>
      <c r="E3627">
        <v>0</v>
      </c>
      <c r="F3627">
        <v>0</v>
      </c>
      <c r="G3627" s="1">
        <v>43592</v>
      </c>
      <c r="H3627" t="s">
        <v>11</v>
      </c>
    </row>
    <row r="3628" spans="1:8" x14ac:dyDescent="0.25">
      <c r="A3628" t="s">
        <v>10</v>
      </c>
      <c r="B3628">
        <v>5</v>
      </c>
      <c r="C3628">
        <v>11.67</v>
      </c>
      <c r="D3628">
        <v>0</v>
      </c>
      <c r="E3628">
        <v>0</v>
      </c>
      <c r="F3628">
        <v>58.33</v>
      </c>
      <c r="G3628" s="1">
        <v>43592</v>
      </c>
      <c r="H3628" t="s">
        <v>11</v>
      </c>
    </row>
    <row r="3629" spans="1:8" x14ac:dyDescent="0.25">
      <c r="A3629" t="s">
        <v>10</v>
      </c>
      <c r="B3629">
        <v>12</v>
      </c>
      <c r="C3629">
        <v>10</v>
      </c>
      <c r="D3629">
        <v>0</v>
      </c>
      <c r="E3629">
        <v>0</v>
      </c>
      <c r="F3629">
        <v>120</v>
      </c>
      <c r="G3629" s="1">
        <v>43594</v>
      </c>
      <c r="H3629" t="s">
        <v>11</v>
      </c>
    </row>
    <row r="3630" spans="1:8" x14ac:dyDescent="0.25">
      <c r="A3630" t="s">
        <v>14</v>
      </c>
      <c r="B3630">
        <v>4</v>
      </c>
      <c r="C3630">
        <v>50</v>
      </c>
      <c r="D3630">
        <v>0</v>
      </c>
      <c r="E3630">
        <v>0</v>
      </c>
      <c r="F3630">
        <v>200</v>
      </c>
      <c r="G3630" s="1">
        <v>43598</v>
      </c>
      <c r="H3630" t="s">
        <v>15</v>
      </c>
    </row>
    <row r="3631" spans="1:8" x14ac:dyDescent="0.25">
      <c r="A3631" t="s">
        <v>10</v>
      </c>
      <c r="B3631">
        <v>8</v>
      </c>
      <c r="C3631">
        <v>10</v>
      </c>
      <c r="D3631">
        <v>0</v>
      </c>
      <c r="E3631">
        <v>0</v>
      </c>
      <c r="F3631">
        <v>80</v>
      </c>
      <c r="G3631" s="1">
        <v>43598</v>
      </c>
      <c r="H3631" t="s">
        <v>11</v>
      </c>
    </row>
    <row r="3632" spans="1:8" x14ac:dyDescent="0.25">
      <c r="A3632" t="s">
        <v>10</v>
      </c>
      <c r="B3632">
        <v>1</v>
      </c>
      <c r="C3632">
        <v>10</v>
      </c>
      <c r="D3632">
        <v>100</v>
      </c>
      <c r="E3632">
        <v>0</v>
      </c>
      <c r="F3632">
        <v>0</v>
      </c>
      <c r="G3632" s="1">
        <v>43598</v>
      </c>
      <c r="H3632" t="s">
        <v>11</v>
      </c>
    </row>
    <row r="3633" spans="1:8" x14ac:dyDescent="0.25">
      <c r="A3633" t="s">
        <v>10</v>
      </c>
      <c r="B3633">
        <v>9</v>
      </c>
      <c r="C3633">
        <v>10</v>
      </c>
      <c r="D3633">
        <v>0</v>
      </c>
      <c r="E3633">
        <v>0</v>
      </c>
      <c r="F3633">
        <v>90</v>
      </c>
      <c r="G3633" s="1">
        <v>43598</v>
      </c>
      <c r="H3633" t="s">
        <v>11</v>
      </c>
    </row>
    <row r="3634" spans="1:8" x14ac:dyDescent="0.25">
      <c r="A3634" t="s">
        <v>10</v>
      </c>
      <c r="B3634">
        <v>4</v>
      </c>
      <c r="C3634">
        <v>10</v>
      </c>
      <c r="D3634">
        <v>0</v>
      </c>
      <c r="E3634">
        <v>0</v>
      </c>
      <c r="F3634">
        <v>40</v>
      </c>
      <c r="G3634" s="1">
        <v>43598</v>
      </c>
      <c r="H3634" t="s">
        <v>11</v>
      </c>
    </row>
    <row r="3635" spans="1:8" x14ac:dyDescent="0.25">
      <c r="A3635" t="s">
        <v>10</v>
      </c>
      <c r="B3635">
        <v>5</v>
      </c>
      <c r="C3635">
        <v>10</v>
      </c>
      <c r="D3635">
        <v>0</v>
      </c>
      <c r="E3635">
        <v>0</v>
      </c>
      <c r="F3635">
        <v>50</v>
      </c>
      <c r="G3635" s="1">
        <v>43598</v>
      </c>
      <c r="H3635" t="s">
        <v>11</v>
      </c>
    </row>
    <row r="3636" spans="1:8" x14ac:dyDescent="0.25">
      <c r="A3636" t="s">
        <v>14</v>
      </c>
      <c r="B3636">
        <v>1</v>
      </c>
      <c r="C3636">
        <v>50</v>
      </c>
      <c r="D3636">
        <v>0</v>
      </c>
      <c r="E3636">
        <v>0</v>
      </c>
      <c r="F3636">
        <v>50</v>
      </c>
      <c r="G3636" s="1">
        <v>43598</v>
      </c>
      <c r="H3636" t="s">
        <v>15</v>
      </c>
    </row>
    <row r="3637" spans="1:8" x14ac:dyDescent="0.25">
      <c r="A3637" t="s">
        <v>10</v>
      </c>
      <c r="B3637">
        <v>10</v>
      </c>
      <c r="C3637">
        <v>10</v>
      </c>
      <c r="D3637">
        <v>0</v>
      </c>
      <c r="E3637">
        <v>0</v>
      </c>
      <c r="F3637">
        <v>100</v>
      </c>
      <c r="G3637" s="1">
        <v>43599</v>
      </c>
      <c r="H3637" t="s">
        <v>11</v>
      </c>
    </row>
    <row r="3638" spans="1:8" x14ac:dyDescent="0.25">
      <c r="A3638" t="s">
        <v>10</v>
      </c>
      <c r="B3638">
        <v>2</v>
      </c>
      <c r="C3638">
        <v>10</v>
      </c>
      <c r="D3638">
        <v>100</v>
      </c>
      <c r="E3638">
        <v>0</v>
      </c>
      <c r="F3638">
        <v>0</v>
      </c>
      <c r="G3638" s="1">
        <v>43599</v>
      </c>
      <c r="H3638" t="s">
        <v>11</v>
      </c>
    </row>
    <row r="3639" spans="1:8" x14ac:dyDescent="0.25">
      <c r="A3639" t="s">
        <v>10</v>
      </c>
      <c r="B3639">
        <v>12</v>
      </c>
      <c r="C3639">
        <v>10</v>
      </c>
      <c r="D3639">
        <v>0</v>
      </c>
      <c r="E3639">
        <v>0</v>
      </c>
      <c r="F3639">
        <v>120</v>
      </c>
      <c r="G3639" s="1">
        <v>43599</v>
      </c>
      <c r="H3639" t="s">
        <v>11</v>
      </c>
    </row>
    <row r="3640" spans="1:8" x14ac:dyDescent="0.25">
      <c r="A3640" t="s">
        <v>10</v>
      </c>
      <c r="B3640">
        <v>1</v>
      </c>
      <c r="C3640">
        <v>10</v>
      </c>
      <c r="D3640">
        <v>100</v>
      </c>
      <c r="E3640">
        <v>0</v>
      </c>
      <c r="F3640">
        <v>0</v>
      </c>
      <c r="G3640" s="1">
        <v>43599</v>
      </c>
      <c r="H3640" t="s">
        <v>11</v>
      </c>
    </row>
    <row r="3641" spans="1:8" x14ac:dyDescent="0.25">
      <c r="A3641" t="s">
        <v>10</v>
      </c>
      <c r="B3641">
        <v>6</v>
      </c>
      <c r="C3641">
        <v>10</v>
      </c>
      <c r="D3641">
        <v>0</v>
      </c>
      <c r="E3641">
        <v>0</v>
      </c>
      <c r="F3641">
        <v>60</v>
      </c>
      <c r="G3641" s="1">
        <v>43599</v>
      </c>
      <c r="H3641" t="s">
        <v>11</v>
      </c>
    </row>
    <row r="3642" spans="1:8" x14ac:dyDescent="0.25">
      <c r="A3642" t="s">
        <v>14</v>
      </c>
      <c r="B3642">
        <v>2</v>
      </c>
      <c r="C3642">
        <v>50</v>
      </c>
      <c r="D3642">
        <v>0</v>
      </c>
      <c r="E3642">
        <v>0</v>
      </c>
      <c r="F3642">
        <v>100</v>
      </c>
      <c r="G3642" s="1">
        <v>43599</v>
      </c>
      <c r="H3642" t="s">
        <v>15</v>
      </c>
    </row>
    <row r="3643" spans="1:8" x14ac:dyDescent="0.25">
      <c r="A3643" t="s">
        <v>10</v>
      </c>
      <c r="B3643">
        <v>12</v>
      </c>
      <c r="C3643">
        <v>10</v>
      </c>
      <c r="D3643">
        <v>0</v>
      </c>
      <c r="E3643">
        <v>0</v>
      </c>
      <c r="F3643">
        <v>120</v>
      </c>
      <c r="G3643" s="1">
        <v>43599</v>
      </c>
      <c r="H3643" t="s">
        <v>11</v>
      </c>
    </row>
    <row r="3644" spans="1:8" x14ac:dyDescent="0.25">
      <c r="A3644" t="s">
        <v>16</v>
      </c>
      <c r="B3644">
        <v>12</v>
      </c>
      <c r="C3644">
        <v>10</v>
      </c>
      <c r="D3644">
        <v>0</v>
      </c>
      <c r="E3644">
        <v>0</v>
      </c>
      <c r="F3644">
        <v>120</v>
      </c>
      <c r="G3644" s="1">
        <v>43599</v>
      </c>
      <c r="H3644" t="s">
        <v>11</v>
      </c>
    </row>
    <row r="3645" spans="1:8" x14ac:dyDescent="0.25">
      <c r="A3645" t="s">
        <v>16</v>
      </c>
      <c r="B3645">
        <v>2</v>
      </c>
      <c r="C3645">
        <v>10</v>
      </c>
      <c r="D3645">
        <v>100</v>
      </c>
      <c r="E3645">
        <v>0</v>
      </c>
      <c r="F3645">
        <v>0</v>
      </c>
      <c r="G3645" s="1">
        <v>43599</v>
      </c>
      <c r="H3645" t="s">
        <v>11</v>
      </c>
    </row>
    <row r="3646" spans="1:8" x14ac:dyDescent="0.25">
      <c r="A3646" t="s">
        <v>10</v>
      </c>
      <c r="B3646">
        <v>12</v>
      </c>
      <c r="C3646">
        <v>10</v>
      </c>
      <c r="D3646">
        <v>0</v>
      </c>
      <c r="E3646">
        <v>0</v>
      </c>
      <c r="F3646">
        <v>120</v>
      </c>
      <c r="G3646" s="1">
        <v>43600</v>
      </c>
      <c r="H3646" t="s">
        <v>11</v>
      </c>
    </row>
    <row r="3647" spans="1:8" x14ac:dyDescent="0.25">
      <c r="A3647" t="s">
        <v>10</v>
      </c>
      <c r="B3647">
        <v>2</v>
      </c>
      <c r="C3647">
        <v>10</v>
      </c>
      <c r="D3647">
        <v>100</v>
      </c>
      <c r="E3647">
        <v>0</v>
      </c>
      <c r="F3647">
        <v>0</v>
      </c>
      <c r="G3647" s="1">
        <v>43600</v>
      </c>
      <c r="H3647" t="s">
        <v>11</v>
      </c>
    </row>
    <row r="3648" spans="1:8" x14ac:dyDescent="0.25">
      <c r="A3648" t="s">
        <v>22</v>
      </c>
      <c r="B3648">
        <v>6</v>
      </c>
      <c r="C3648">
        <v>5</v>
      </c>
      <c r="D3648">
        <v>0</v>
      </c>
      <c r="E3648">
        <v>0</v>
      </c>
      <c r="F3648">
        <v>30</v>
      </c>
      <c r="G3648" s="1">
        <v>43600</v>
      </c>
      <c r="H3648" t="s">
        <v>13</v>
      </c>
    </row>
    <row r="3649" spans="1:8" x14ac:dyDescent="0.25">
      <c r="A3649" t="s">
        <v>22</v>
      </c>
      <c r="B3649">
        <v>6</v>
      </c>
      <c r="C3649">
        <v>5.83</v>
      </c>
      <c r="D3649">
        <v>0</v>
      </c>
      <c r="E3649">
        <v>0</v>
      </c>
      <c r="F3649">
        <v>35</v>
      </c>
      <c r="G3649" s="1">
        <v>43600</v>
      </c>
      <c r="H3649" t="s">
        <v>19</v>
      </c>
    </row>
    <row r="3650" spans="1:8" x14ac:dyDescent="0.25">
      <c r="A3650" t="s">
        <v>10</v>
      </c>
      <c r="B3650">
        <v>15</v>
      </c>
      <c r="C3650">
        <v>10</v>
      </c>
      <c r="D3650">
        <v>0</v>
      </c>
      <c r="E3650">
        <v>0</v>
      </c>
      <c r="F3650">
        <v>150</v>
      </c>
      <c r="G3650" s="1">
        <v>43601</v>
      </c>
      <c r="H3650" t="s">
        <v>11</v>
      </c>
    </row>
    <row r="3651" spans="1:8" x14ac:dyDescent="0.25">
      <c r="A3651" t="s">
        <v>10</v>
      </c>
      <c r="B3651">
        <v>3</v>
      </c>
      <c r="C3651">
        <v>10</v>
      </c>
      <c r="D3651">
        <v>100</v>
      </c>
      <c r="E3651">
        <v>0</v>
      </c>
      <c r="F3651">
        <v>0</v>
      </c>
      <c r="G3651" s="1">
        <v>43601</v>
      </c>
      <c r="H3651" t="s">
        <v>11</v>
      </c>
    </row>
    <row r="3652" spans="1:8" x14ac:dyDescent="0.25">
      <c r="A3652" t="s">
        <v>10</v>
      </c>
      <c r="B3652">
        <v>4</v>
      </c>
      <c r="C3652">
        <v>10</v>
      </c>
      <c r="D3652">
        <v>0</v>
      </c>
      <c r="E3652">
        <v>0</v>
      </c>
      <c r="F3652">
        <v>40</v>
      </c>
      <c r="G3652" s="1">
        <v>43601</v>
      </c>
      <c r="H3652" t="s">
        <v>11</v>
      </c>
    </row>
    <row r="3653" spans="1:8" x14ac:dyDescent="0.25">
      <c r="A3653" t="s">
        <v>10</v>
      </c>
      <c r="B3653">
        <v>10</v>
      </c>
      <c r="C3653">
        <v>10</v>
      </c>
      <c r="D3653">
        <v>0</v>
      </c>
      <c r="E3653">
        <v>0</v>
      </c>
      <c r="F3653">
        <v>100</v>
      </c>
      <c r="G3653" s="1">
        <v>43601</v>
      </c>
      <c r="H3653" t="s">
        <v>11</v>
      </c>
    </row>
    <row r="3654" spans="1:8" x14ac:dyDescent="0.25">
      <c r="A3654" t="s">
        <v>10</v>
      </c>
      <c r="B3654">
        <v>2</v>
      </c>
      <c r="C3654">
        <v>10</v>
      </c>
      <c r="D3654">
        <v>100</v>
      </c>
      <c r="E3654">
        <v>0</v>
      </c>
      <c r="F3654">
        <v>0</v>
      </c>
      <c r="G3654" s="1">
        <v>43601</v>
      </c>
      <c r="H3654" t="s">
        <v>11</v>
      </c>
    </row>
    <row r="3655" spans="1:8" x14ac:dyDescent="0.25">
      <c r="A3655" t="s">
        <v>10</v>
      </c>
      <c r="B3655">
        <v>2</v>
      </c>
      <c r="C3655">
        <v>10</v>
      </c>
      <c r="D3655">
        <v>0</v>
      </c>
      <c r="E3655">
        <v>0</v>
      </c>
      <c r="F3655">
        <v>20</v>
      </c>
      <c r="G3655" s="1">
        <v>43601</v>
      </c>
      <c r="H3655" t="s">
        <v>11</v>
      </c>
    </row>
    <row r="3656" spans="1:8" x14ac:dyDescent="0.25">
      <c r="A3656" t="s">
        <v>10</v>
      </c>
      <c r="B3656">
        <v>12</v>
      </c>
      <c r="C3656">
        <v>10</v>
      </c>
      <c r="D3656">
        <v>0</v>
      </c>
      <c r="E3656">
        <v>0</v>
      </c>
      <c r="F3656">
        <v>120</v>
      </c>
      <c r="G3656" s="1">
        <v>43602</v>
      </c>
      <c r="H3656" t="s">
        <v>11</v>
      </c>
    </row>
    <row r="3657" spans="1:8" x14ac:dyDescent="0.25">
      <c r="A3657" t="s">
        <v>10</v>
      </c>
      <c r="B3657">
        <v>3</v>
      </c>
      <c r="C3657">
        <v>10</v>
      </c>
      <c r="D3657">
        <v>0</v>
      </c>
      <c r="E3657">
        <v>0</v>
      </c>
      <c r="F3657">
        <v>30</v>
      </c>
      <c r="G3657" s="1">
        <v>43602</v>
      </c>
      <c r="H3657" t="s">
        <v>11</v>
      </c>
    </row>
    <row r="3658" spans="1:8" x14ac:dyDescent="0.25">
      <c r="A3658" t="s">
        <v>22</v>
      </c>
      <c r="B3658">
        <v>6</v>
      </c>
      <c r="C3658">
        <v>5</v>
      </c>
      <c r="D3658">
        <v>0</v>
      </c>
      <c r="E3658">
        <v>0</v>
      </c>
      <c r="F3658">
        <v>30</v>
      </c>
      <c r="G3658" s="1">
        <v>43602</v>
      </c>
      <c r="H3658" t="s">
        <v>13</v>
      </c>
    </row>
    <row r="3659" spans="1:8" x14ac:dyDescent="0.25">
      <c r="A3659" t="s">
        <v>14</v>
      </c>
      <c r="B3659">
        <v>2</v>
      </c>
      <c r="C3659">
        <v>50</v>
      </c>
      <c r="D3659">
        <v>0</v>
      </c>
      <c r="E3659">
        <v>0</v>
      </c>
      <c r="F3659">
        <v>100</v>
      </c>
      <c r="G3659" s="1">
        <v>43602</v>
      </c>
      <c r="H3659" t="s">
        <v>15</v>
      </c>
    </row>
    <row r="3660" spans="1:8" x14ac:dyDescent="0.25">
      <c r="A3660" t="s">
        <v>16</v>
      </c>
      <c r="B3660">
        <v>7</v>
      </c>
      <c r="C3660">
        <v>10</v>
      </c>
      <c r="D3660">
        <v>0</v>
      </c>
      <c r="E3660">
        <v>0</v>
      </c>
      <c r="F3660">
        <v>70</v>
      </c>
      <c r="G3660" s="1">
        <v>43602</v>
      </c>
      <c r="H3660" t="s">
        <v>11</v>
      </c>
    </row>
    <row r="3661" spans="1:8" x14ac:dyDescent="0.25">
      <c r="A3661" t="s">
        <v>10</v>
      </c>
      <c r="B3661">
        <v>20</v>
      </c>
      <c r="C3661">
        <v>10</v>
      </c>
      <c r="D3661">
        <v>0</v>
      </c>
      <c r="E3661">
        <v>0</v>
      </c>
      <c r="F3661">
        <v>200</v>
      </c>
      <c r="G3661" s="1">
        <v>43605</v>
      </c>
      <c r="H3661" t="s">
        <v>11</v>
      </c>
    </row>
    <row r="3662" spans="1:8" x14ac:dyDescent="0.25">
      <c r="A3662" t="s">
        <v>10</v>
      </c>
      <c r="B3662">
        <v>4</v>
      </c>
      <c r="C3662">
        <v>10</v>
      </c>
      <c r="D3662">
        <v>0</v>
      </c>
      <c r="E3662">
        <v>0</v>
      </c>
      <c r="F3662">
        <v>40</v>
      </c>
      <c r="G3662" s="1">
        <v>43605</v>
      </c>
      <c r="H3662" t="s">
        <v>11</v>
      </c>
    </row>
    <row r="3663" spans="1:8" x14ac:dyDescent="0.25">
      <c r="A3663" t="s">
        <v>10</v>
      </c>
      <c r="B3663">
        <v>6</v>
      </c>
      <c r="C3663">
        <v>10</v>
      </c>
      <c r="D3663">
        <v>0</v>
      </c>
      <c r="E3663">
        <v>0</v>
      </c>
      <c r="F3663">
        <v>60</v>
      </c>
      <c r="G3663" s="1">
        <v>43605</v>
      </c>
      <c r="H3663" t="s">
        <v>11</v>
      </c>
    </row>
    <row r="3664" spans="1:8" x14ac:dyDescent="0.25">
      <c r="A3664" t="s">
        <v>14</v>
      </c>
      <c r="B3664">
        <v>1</v>
      </c>
      <c r="C3664">
        <v>50</v>
      </c>
      <c r="D3664">
        <v>0</v>
      </c>
      <c r="E3664">
        <v>0</v>
      </c>
      <c r="F3664">
        <v>50</v>
      </c>
      <c r="G3664" s="1">
        <v>43605</v>
      </c>
      <c r="H3664" t="s">
        <v>15</v>
      </c>
    </row>
    <row r="3665" spans="1:8" x14ac:dyDescent="0.25">
      <c r="A3665" t="s">
        <v>10</v>
      </c>
      <c r="B3665">
        <v>12</v>
      </c>
      <c r="C3665">
        <v>10</v>
      </c>
      <c r="D3665">
        <v>0</v>
      </c>
      <c r="E3665">
        <v>0</v>
      </c>
      <c r="F3665">
        <v>120</v>
      </c>
      <c r="G3665" s="1">
        <v>43605</v>
      </c>
      <c r="H3665" t="s">
        <v>11</v>
      </c>
    </row>
    <row r="3666" spans="1:8" x14ac:dyDescent="0.25">
      <c r="A3666" t="s">
        <v>10</v>
      </c>
      <c r="B3666">
        <v>1</v>
      </c>
      <c r="C3666">
        <v>10</v>
      </c>
      <c r="D3666">
        <v>100</v>
      </c>
      <c r="E3666">
        <v>0</v>
      </c>
      <c r="F3666">
        <v>0</v>
      </c>
      <c r="G3666" s="1">
        <v>43605</v>
      </c>
      <c r="H3666" t="s">
        <v>11</v>
      </c>
    </row>
    <row r="3667" spans="1:8" x14ac:dyDescent="0.25">
      <c r="A3667" t="s">
        <v>10</v>
      </c>
      <c r="B3667">
        <v>10</v>
      </c>
      <c r="C3667">
        <v>10</v>
      </c>
      <c r="D3667">
        <v>0</v>
      </c>
      <c r="E3667">
        <v>0</v>
      </c>
      <c r="F3667">
        <v>100</v>
      </c>
      <c r="G3667" s="1">
        <v>43606</v>
      </c>
      <c r="H3667" t="s">
        <v>11</v>
      </c>
    </row>
    <row r="3668" spans="1:8" x14ac:dyDescent="0.25">
      <c r="A3668" t="s">
        <v>10</v>
      </c>
      <c r="B3668">
        <v>2</v>
      </c>
      <c r="C3668">
        <v>10</v>
      </c>
      <c r="D3668">
        <v>0</v>
      </c>
      <c r="E3668">
        <v>0</v>
      </c>
      <c r="F3668">
        <v>20</v>
      </c>
      <c r="G3668" s="1">
        <v>43606</v>
      </c>
      <c r="H3668" t="s">
        <v>11</v>
      </c>
    </row>
    <row r="3669" spans="1:8" x14ac:dyDescent="0.25">
      <c r="A3669" t="s">
        <v>10</v>
      </c>
      <c r="B3669">
        <v>12</v>
      </c>
      <c r="C3669">
        <v>10</v>
      </c>
      <c r="D3669">
        <v>0</v>
      </c>
      <c r="E3669">
        <v>0</v>
      </c>
      <c r="F3669">
        <v>120</v>
      </c>
      <c r="G3669" s="1">
        <v>43606</v>
      </c>
      <c r="H3669" t="s">
        <v>11</v>
      </c>
    </row>
    <row r="3670" spans="1:8" x14ac:dyDescent="0.25">
      <c r="A3670" t="s">
        <v>10</v>
      </c>
      <c r="B3670">
        <v>20</v>
      </c>
      <c r="C3670">
        <v>10</v>
      </c>
      <c r="D3670">
        <v>0</v>
      </c>
      <c r="E3670">
        <v>0</v>
      </c>
      <c r="F3670">
        <v>200</v>
      </c>
      <c r="G3670" s="1">
        <v>43606</v>
      </c>
      <c r="H3670" t="s">
        <v>11</v>
      </c>
    </row>
    <row r="3671" spans="1:8" x14ac:dyDescent="0.25">
      <c r="A3671" t="s">
        <v>10</v>
      </c>
      <c r="B3671">
        <v>2</v>
      </c>
      <c r="C3671">
        <v>10</v>
      </c>
      <c r="D3671">
        <v>100</v>
      </c>
      <c r="E3671">
        <v>0</v>
      </c>
      <c r="F3671">
        <v>0</v>
      </c>
      <c r="G3671" s="1">
        <v>43606</v>
      </c>
      <c r="H3671" t="s">
        <v>11</v>
      </c>
    </row>
    <row r="3672" spans="1:8" x14ac:dyDescent="0.25">
      <c r="A3672" t="s">
        <v>10</v>
      </c>
      <c r="B3672">
        <v>1</v>
      </c>
      <c r="C3672">
        <v>10</v>
      </c>
      <c r="D3672">
        <v>0</v>
      </c>
      <c r="E3672">
        <v>0</v>
      </c>
      <c r="F3672">
        <v>10</v>
      </c>
      <c r="G3672" s="1">
        <v>43606</v>
      </c>
      <c r="H3672" t="s">
        <v>11</v>
      </c>
    </row>
    <row r="3673" spans="1:8" x14ac:dyDescent="0.25">
      <c r="A3673" t="s">
        <v>10</v>
      </c>
      <c r="B3673">
        <v>12</v>
      </c>
      <c r="C3673">
        <v>10</v>
      </c>
      <c r="D3673">
        <v>0</v>
      </c>
      <c r="E3673">
        <v>0</v>
      </c>
      <c r="F3673">
        <v>120</v>
      </c>
      <c r="G3673" s="1">
        <v>43607</v>
      </c>
      <c r="H3673" t="s">
        <v>11</v>
      </c>
    </row>
    <row r="3674" spans="1:8" x14ac:dyDescent="0.25">
      <c r="A3674" t="s">
        <v>10</v>
      </c>
      <c r="B3674">
        <v>2</v>
      </c>
      <c r="C3674">
        <v>10</v>
      </c>
      <c r="D3674">
        <v>0</v>
      </c>
      <c r="E3674">
        <v>0</v>
      </c>
      <c r="F3674">
        <v>20</v>
      </c>
      <c r="G3674" s="1">
        <v>43608</v>
      </c>
      <c r="H3674" t="s">
        <v>11</v>
      </c>
    </row>
    <row r="3675" spans="1:8" x14ac:dyDescent="0.25">
      <c r="A3675" t="s">
        <v>10</v>
      </c>
      <c r="B3675">
        <v>10</v>
      </c>
      <c r="C3675">
        <v>10</v>
      </c>
      <c r="D3675">
        <v>0</v>
      </c>
      <c r="E3675">
        <v>0</v>
      </c>
      <c r="F3675">
        <v>100</v>
      </c>
      <c r="G3675" s="1">
        <v>43608</v>
      </c>
      <c r="H3675" t="s">
        <v>11</v>
      </c>
    </row>
    <row r="3676" spans="1:8" x14ac:dyDescent="0.25">
      <c r="A3676" t="s">
        <v>10</v>
      </c>
      <c r="B3676">
        <v>2</v>
      </c>
      <c r="C3676">
        <v>10</v>
      </c>
      <c r="D3676">
        <v>100</v>
      </c>
      <c r="E3676">
        <v>0</v>
      </c>
      <c r="F3676">
        <v>0</v>
      </c>
      <c r="G3676" s="1">
        <v>43608</v>
      </c>
      <c r="H3676" t="s">
        <v>11</v>
      </c>
    </row>
    <row r="3677" spans="1:8" x14ac:dyDescent="0.25">
      <c r="A3677" t="s">
        <v>10</v>
      </c>
      <c r="B3677">
        <v>1</v>
      </c>
      <c r="C3677">
        <v>10</v>
      </c>
      <c r="D3677">
        <v>0</v>
      </c>
      <c r="E3677">
        <v>0</v>
      </c>
      <c r="F3677">
        <v>10</v>
      </c>
      <c r="G3677" s="1">
        <v>43608</v>
      </c>
      <c r="H3677" t="s">
        <v>11</v>
      </c>
    </row>
    <row r="3678" spans="1:8" x14ac:dyDescent="0.25">
      <c r="A3678" t="s">
        <v>10</v>
      </c>
      <c r="B3678">
        <v>12</v>
      </c>
      <c r="C3678">
        <v>10</v>
      </c>
      <c r="D3678">
        <v>0</v>
      </c>
      <c r="E3678">
        <v>0</v>
      </c>
      <c r="F3678">
        <v>120</v>
      </c>
      <c r="G3678" s="1">
        <v>43608</v>
      </c>
      <c r="H3678" t="s">
        <v>11</v>
      </c>
    </row>
    <row r="3679" spans="1:8" x14ac:dyDescent="0.25">
      <c r="A3679" t="s">
        <v>10</v>
      </c>
      <c r="B3679">
        <v>12</v>
      </c>
      <c r="C3679">
        <v>10</v>
      </c>
      <c r="D3679">
        <v>0</v>
      </c>
      <c r="E3679">
        <v>0</v>
      </c>
      <c r="F3679">
        <v>120</v>
      </c>
      <c r="G3679" s="1">
        <v>43609</v>
      </c>
      <c r="H3679" t="s">
        <v>11</v>
      </c>
    </row>
    <row r="3680" spans="1:8" x14ac:dyDescent="0.25">
      <c r="A3680" t="s">
        <v>10</v>
      </c>
      <c r="B3680">
        <v>12</v>
      </c>
      <c r="C3680">
        <v>10</v>
      </c>
      <c r="D3680">
        <v>0</v>
      </c>
      <c r="E3680">
        <v>0</v>
      </c>
      <c r="F3680">
        <v>120</v>
      </c>
      <c r="G3680" s="1">
        <v>43609</v>
      </c>
      <c r="H3680" t="s">
        <v>11</v>
      </c>
    </row>
    <row r="3681" spans="1:8" x14ac:dyDescent="0.25">
      <c r="A3681" t="s">
        <v>10</v>
      </c>
      <c r="B3681">
        <v>2</v>
      </c>
      <c r="C3681">
        <v>10</v>
      </c>
      <c r="D3681">
        <v>100</v>
      </c>
      <c r="E3681">
        <v>0</v>
      </c>
      <c r="F3681">
        <v>0</v>
      </c>
      <c r="G3681" s="1">
        <v>43609</v>
      </c>
      <c r="H3681" t="s">
        <v>11</v>
      </c>
    </row>
    <row r="3682" spans="1:8" x14ac:dyDescent="0.25">
      <c r="A3682" t="s">
        <v>14</v>
      </c>
      <c r="B3682">
        <v>1</v>
      </c>
      <c r="C3682">
        <v>50</v>
      </c>
      <c r="D3682">
        <v>0</v>
      </c>
      <c r="E3682">
        <v>0</v>
      </c>
      <c r="F3682">
        <v>50</v>
      </c>
      <c r="G3682" s="1">
        <v>43612</v>
      </c>
      <c r="H3682" t="s">
        <v>15</v>
      </c>
    </row>
    <row r="3683" spans="1:8" x14ac:dyDescent="0.25">
      <c r="A3683" t="s">
        <v>10</v>
      </c>
      <c r="B3683">
        <v>2</v>
      </c>
      <c r="C3683">
        <v>10</v>
      </c>
      <c r="D3683">
        <v>0</v>
      </c>
      <c r="E3683">
        <v>0</v>
      </c>
      <c r="F3683">
        <v>20</v>
      </c>
      <c r="G3683" s="1">
        <v>43612</v>
      </c>
      <c r="H3683" t="s">
        <v>11</v>
      </c>
    </row>
    <row r="3684" spans="1:8" x14ac:dyDescent="0.25">
      <c r="A3684" t="s">
        <v>10</v>
      </c>
      <c r="B3684">
        <v>4</v>
      </c>
      <c r="C3684">
        <v>10</v>
      </c>
      <c r="D3684">
        <v>0</v>
      </c>
      <c r="E3684">
        <v>0</v>
      </c>
      <c r="F3684">
        <v>40</v>
      </c>
      <c r="G3684" s="1">
        <v>43612</v>
      </c>
      <c r="H3684" t="s">
        <v>11</v>
      </c>
    </row>
    <row r="3685" spans="1:8" x14ac:dyDescent="0.25">
      <c r="A3685" t="s">
        <v>10</v>
      </c>
      <c r="B3685">
        <v>10</v>
      </c>
      <c r="C3685">
        <v>10</v>
      </c>
      <c r="D3685">
        <v>0</v>
      </c>
      <c r="E3685">
        <v>0</v>
      </c>
      <c r="F3685">
        <v>100</v>
      </c>
      <c r="G3685" s="1">
        <v>43613</v>
      </c>
      <c r="H3685" t="s">
        <v>11</v>
      </c>
    </row>
    <row r="3686" spans="1:8" x14ac:dyDescent="0.25">
      <c r="A3686" t="s">
        <v>10</v>
      </c>
      <c r="B3686">
        <v>10</v>
      </c>
      <c r="C3686">
        <v>10</v>
      </c>
      <c r="D3686">
        <v>0</v>
      </c>
      <c r="E3686">
        <v>0</v>
      </c>
      <c r="F3686">
        <v>100</v>
      </c>
      <c r="G3686" s="1">
        <v>43613</v>
      </c>
      <c r="H3686" t="s">
        <v>11</v>
      </c>
    </row>
    <row r="3687" spans="1:8" x14ac:dyDescent="0.25">
      <c r="A3687" t="s">
        <v>10</v>
      </c>
      <c r="B3687">
        <v>2</v>
      </c>
      <c r="C3687">
        <v>11.67</v>
      </c>
      <c r="D3687">
        <v>0</v>
      </c>
      <c r="E3687">
        <v>0</v>
      </c>
      <c r="F3687">
        <v>23.33</v>
      </c>
      <c r="G3687" s="1">
        <v>43613</v>
      </c>
      <c r="H3687" t="s">
        <v>11</v>
      </c>
    </row>
    <row r="3688" spans="1:8" x14ac:dyDescent="0.25">
      <c r="A3688" t="s">
        <v>14</v>
      </c>
      <c r="B3688">
        <v>2</v>
      </c>
      <c r="C3688">
        <v>50</v>
      </c>
      <c r="D3688">
        <v>0</v>
      </c>
      <c r="E3688">
        <v>0</v>
      </c>
      <c r="F3688">
        <v>100</v>
      </c>
      <c r="G3688" s="1">
        <v>43613</v>
      </c>
      <c r="H3688" t="s">
        <v>15</v>
      </c>
    </row>
    <row r="3689" spans="1:8" x14ac:dyDescent="0.25">
      <c r="A3689" t="s">
        <v>10</v>
      </c>
      <c r="B3689">
        <v>5</v>
      </c>
      <c r="C3689">
        <v>10</v>
      </c>
      <c r="D3689">
        <v>0</v>
      </c>
      <c r="E3689">
        <v>0</v>
      </c>
      <c r="F3689">
        <v>50</v>
      </c>
      <c r="G3689" s="1">
        <v>43614</v>
      </c>
      <c r="H3689" t="s">
        <v>11</v>
      </c>
    </row>
    <row r="3690" spans="1:8" x14ac:dyDescent="0.25">
      <c r="A3690" t="s">
        <v>10</v>
      </c>
      <c r="B3690">
        <v>1</v>
      </c>
      <c r="C3690">
        <v>10</v>
      </c>
      <c r="D3690">
        <v>100</v>
      </c>
      <c r="E3690">
        <v>0</v>
      </c>
      <c r="F3690">
        <v>0</v>
      </c>
      <c r="G3690" s="1">
        <v>43614</v>
      </c>
      <c r="H3690" t="s">
        <v>11</v>
      </c>
    </row>
    <row r="3691" spans="1:8" x14ac:dyDescent="0.25">
      <c r="A3691" t="s">
        <v>10</v>
      </c>
      <c r="B3691">
        <v>5</v>
      </c>
      <c r="C3691">
        <v>10</v>
      </c>
      <c r="D3691">
        <v>0</v>
      </c>
      <c r="E3691">
        <v>0</v>
      </c>
      <c r="F3691">
        <v>50</v>
      </c>
      <c r="G3691" s="1">
        <v>43614</v>
      </c>
      <c r="H3691" t="s">
        <v>11</v>
      </c>
    </row>
    <row r="3692" spans="1:8" x14ac:dyDescent="0.25">
      <c r="A3692" t="s">
        <v>10</v>
      </c>
      <c r="B3692">
        <v>1</v>
      </c>
      <c r="C3692">
        <v>10</v>
      </c>
      <c r="D3692">
        <v>100</v>
      </c>
      <c r="E3692">
        <v>0</v>
      </c>
      <c r="F3692">
        <v>0</v>
      </c>
      <c r="G3692" s="1">
        <v>43614</v>
      </c>
      <c r="H3692" t="s">
        <v>11</v>
      </c>
    </row>
    <row r="3693" spans="1:8" x14ac:dyDescent="0.25">
      <c r="A3693" t="s">
        <v>10</v>
      </c>
      <c r="B3693">
        <v>12</v>
      </c>
      <c r="C3693">
        <v>10</v>
      </c>
      <c r="D3693">
        <v>0</v>
      </c>
      <c r="E3693">
        <v>0</v>
      </c>
      <c r="F3693">
        <v>120</v>
      </c>
      <c r="G3693" s="1">
        <v>43614</v>
      </c>
      <c r="H3693" t="s">
        <v>11</v>
      </c>
    </row>
    <row r="3694" spans="1:8" x14ac:dyDescent="0.25">
      <c r="A3694" t="s">
        <v>10</v>
      </c>
      <c r="B3694">
        <v>1</v>
      </c>
      <c r="C3694">
        <v>10</v>
      </c>
      <c r="D3694">
        <v>100</v>
      </c>
      <c r="E3694">
        <v>0</v>
      </c>
      <c r="F3694">
        <v>0</v>
      </c>
      <c r="G3694" s="1">
        <v>43614</v>
      </c>
      <c r="H3694" t="s">
        <v>11</v>
      </c>
    </row>
    <row r="3695" spans="1:8" x14ac:dyDescent="0.25">
      <c r="A3695" t="s">
        <v>14</v>
      </c>
      <c r="B3695">
        <v>5</v>
      </c>
      <c r="C3695">
        <v>50</v>
      </c>
      <c r="D3695">
        <v>0</v>
      </c>
      <c r="E3695">
        <v>0</v>
      </c>
      <c r="F3695">
        <v>250</v>
      </c>
      <c r="G3695" s="1">
        <v>43619</v>
      </c>
      <c r="H3695" t="s">
        <v>15</v>
      </c>
    </row>
    <row r="3696" spans="1:8" x14ac:dyDescent="0.25">
      <c r="A3696" t="s">
        <v>10</v>
      </c>
      <c r="B3696">
        <v>5</v>
      </c>
      <c r="C3696">
        <v>10</v>
      </c>
      <c r="D3696">
        <v>0</v>
      </c>
      <c r="E3696">
        <v>0</v>
      </c>
      <c r="F3696">
        <v>50</v>
      </c>
      <c r="G3696" s="1">
        <v>43619</v>
      </c>
      <c r="H3696" t="s">
        <v>11</v>
      </c>
    </row>
    <row r="3697" spans="1:8" x14ac:dyDescent="0.25">
      <c r="A3697" t="s">
        <v>10</v>
      </c>
      <c r="B3697">
        <v>12</v>
      </c>
      <c r="C3697">
        <v>10</v>
      </c>
      <c r="D3697">
        <v>0</v>
      </c>
      <c r="E3697">
        <v>0</v>
      </c>
      <c r="F3697">
        <v>120</v>
      </c>
      <c r="G3697" s="1">
        <v>43619</v>
      </c>
      <c r="H3697" t="s">
        <v>11</v>
      </c>
    </row>
    <row r="3698" spans="1:8" x14ac:dyDescent="0.25">
      <c r="A3698" t="s">
        <v>10</v>
      </c>
      <c r="B3698">
        <v>1</v>
      </c>
      <c r="C3698">
        <v>10</v>
      </c>
      <c r="D3698">
        <v>100</v>
      </c>
      <c r="E3698">
        <v>0</v>
      </c>
      <c r="F3698">
        <v>0</v>
      </c>
      <c r="G3698" s="1">
        <v>43619</v>
      </c>
      <c r="H3698" t="s">
        <v>11</v>
      </c>
    </row>
    <row r="3699" spans="1:8" x14ac:dyDescent="0.25">
      <c r="A3699" t="s">
        <v>16</v>
      </c>
      <c r="B3699">
        <v>10</v>
      </c>
      <c r="C3699">
        <v>10</v>
      </c>
      <c r="D3699">
        <v>0</v>
      </c>
      <c r="E3699">
        <v>0</v>
      </c>
      <c r="F3699">
        <v>100</v>
      </c>
      <c r="G3699" s="1">
        <v>43620</v>
      </c>
      <c r="H3699" t="s">
        <v>11</v>
      </c>
    </row>
    <row r="3700" spans="1:8" x14ac:dyDescent="0.25">
      <c r="A3700" t="s">
        <v>10</v>
      </c>
      <c r="B3700">
        <v>1</v>
      </c>
      <c r="C3700">
        <v>10</v>
      </c>
      <c r="D3700">
        <v>0</v>
      </c>
      <c r="E3700">
        <v>0</v>
      </c>
      <c r="F3700">
        <v>10</v>
      </c>
      <c r="G3700" s="1">
        <v>43620</v>
      </c>
      <c r="H3700" t="s">
        <v>11</v>
      </c>
    </row>
    <row r="3701" spans="1:8" x14ac:dyDescent="0.25">
      <c r="A3701" t="s">
        <v>10</v>
      </c>
      <c r="B3701">
        <v>3</v>
      </c>
      <c r="C3701">
        <v>10</v>
      </c>
      <c r="D3701">
        <v>0</v>
      </c>
      <c r="E3701">
        <v>0</v>
      </c>
      <c r="F3701">
        <v>30</v>
      </c>
      <c r="G3701" s="1">
        <v>43620</v>
      </c>
      <c r="H3701" t="s">
        <v>11</v>
      </c>
    </row>
    <row r="3702" spans="1:8" x14ac:dyDescent="0.25">
      <c r="A3702" t="s">
        <v>10</v>
      </c>
      <c r="B3702">
        <v>10</v>
      </c>
      <c r="C3702">
        <v>11.67</v>
      </c>
      <c r="D3702">
        <v>0</v>
      </c>
      <c r="E3702">
        <v>0</v>
      </c>
      <c r="F3702">
        <v>116.67</v>
      </c>
      <c r="G3702" s="1">
        <v>43620</v>
      </c>
      <c r="H3702" t="s">
        <v>11</v>
      </c>
    </row>
    <row r="3703" spans="1:8" x14ac:dyDescent="0.25">
      <c r="A3703" t="s">
        <v>14</v>
      </c>
      <c r="B3703">
        <v>1</v>
      </c>
      <c r="C3703">
        <v>50</v>
      </c>
      <c r="D3703">
        <v>0</v>
      </c>
      <c r="E3703">
        <v>0</v>
      </c>
      <c r="F3703">
        <v>50</v>
      </c>
      <c r="G3703" s="1">
        <v>43621</v>
      </c>
      <c r="H3703" t="s">
        <v>15</v>
      </c>
    </row>
    <row r="3704" spans="1:8" x14ac:dyDescent="0.25">
      <c r="A3704" t="s">
        <v>22</v>
      </c>
      <c r="B3704">
        <v>5</v>
      </c>
      <c r="C3704">
        <v>5.83</v>
      </c>
      <c r="D3704">
        <v>0</v>
      </c>
      <c r="E3704">
        <v>0</v>
      </c>
      <c r="F3704">
        <v>29.17</v>
      </c>
      <c r="G3704" s="1">
        <v>43621</v>
      </c>
      <c r="H3704" t="s">
        <v>19</v>
      </c>
    </row>
    <row r="3705" spans="1:8" x14ac:dyDescent="0.25">
      <c r="A3705" t="s">
        <v>10</v>
      </c>
      <c r="B3705">
        <v>12</v>
      </c>
      <c r="C3705">
        <v>10</v>
      </c>
      <c r="D3705">
        <v>0</v>
      </c>
      <c r="E3705">
        <v>0</v>
      </c>
      <c r="F3705">
        <v>120</v>
      </c>
      <c r="G3705" s="1">
        <v>43621</v>
      </c>
      <c r="H3705" t="s">
        <v>11</v>
      </c>
    </row>
    <row r="3706" spans="1:8" x14ac:dyDescent="0.25">
      <c r="A3706" t="s">
        <v>10</v>
      </c>
      <c r="B3706">
        <v>1</v>
      </c>
      <c r="C3706">
        <v>10</v>
      </c>
      <c r="D3706">
        <v>100</v>
      </c>
      <c r="E3706">
        <v>0</v>
      </c>
      <c r="F3706">
        <v>0</v>
      </c>
      <c r="G3706" s="1">
        <v>43621</v>
      </c>
      <c r="H3706" t="s">
        <v>11</v>
      </c>
    </row>
    <row r="3707" spans="1:8" x14ac:dyDescent="0.25">
      <c r="A3707" t="s">
        <v>10</v>
      </c>
      <c r="B3707">
        <v>6</v>
      </c>
      <c r="C3707">
        <v>10</v>
      </c>
      <c r="D3707">
        <v>0</v>
      </c>
      <c r="E3707">
        <v>0</v>
      </c>
      <c r="F3707">
        <v>60</v>
      </c>
      <c r="G3707" s="1">
        <v>43621</v>
      </c>
      <c r="H3707" t="s">
        <v>11</v>
      </c>
    </row>
    <row r="3708" spans="1:8" x14ac:dyDescent="0.25">
      <c r="A3708" t="s">
        <v>14</v>
      </c>
      <c r="B3708">
        <v>1</v>
      </c>
      <c r="C3708">
        <v>50</v>
      </c>
      <c r="D3708">
        <v>0</v>
      </c>
      <c r="E3708">
        <v>0</v>
      </c>
      <c r="F3708">
        <v>50</v>
      </c>
      <c r="G3708" s="1">
        <v>43621</v>
      </c>
      <c r="H3708" t="s">
        <v>15</v>
      </c>
    </row>
    <row r="3709" spans="1:8" x14ac:dyDescent="0.25">
      <c r="A3709" t="s">
        <v>10</v>
      </c>
      <c r="B3709">
        <v>20</v>
      </c>
      <c r="C3709">
        <v>11.67</v>
      </c>
      <c r="D3709">
        <v>0</v>
      </c>
      <c r="E3709">
        <v>0</v>
      </c>
      <c r="F3709">
        <v>233.33</v>
      </c>
      <c r="G3709" s="1">
        <v>43621</v>
      </c>
      <c r="H3709" t="s">
        <v>11</v>
      </c>
    </row>
    <row r="3710" spans="1:8" x14ac:dyDescent="0.25">
      <c r="A3710" t="s">
        <v>10</v>
      </c>
      <c r="B3710">
        <v>4</v>
      </c>
      <c r="C3710">
        <v>10</v>
      </c>
      <c r="D3710">
        <v>0</v>
      </c>
      <c r="E3710">
        <v>0</v>
      </c>
      <c r="F3710">
        <v>40</v>
      </c>
      <c r="G3710" s="1">
        <v>43622</v>
      </c>
      <c r="H3710" t="s">
        <v>11</v>
      </c>
    </row>
    <row r="3711" spans="1:8" x14ac:dyDescent="0.25">
      <c r="A3711" t="s">
        <v>22</v>
      </c>
      <c r="B3711">
        <v>2</v>
      </c>
      <c r="C3711">
        <v>5.83</v>
      </c>
      <c r="D3711">
        <v>0</v>
      </c>
      <c r="E3711">
        <v>0</v>
      </c>
      <c r="F3711">
        <v>11.67</v>
      </c>
      <c r="G3711" s="1">
        <v>43622</v>
      </c>
      <c r="H3711" t="s">
        <v>19</v>
      </c>
    </row>
    <row r="3712" spans="1:8" x14ac:dyDescent="0.25">
      <c r="A3712" t="s">
        <v>10</v>
      </c>
      <c r="B3712">
        <v>6</v>
      </c>
      <c r="C3712">
        <v>10</v>
      </c>
      <c r="D3712">
        <v>0</v>
      </c>
      <c r="E3712">
        <v>0</v>
      </c>
      <c r="F3712">
        <v>60</v>
      </c>
      <c r="G3712" s="1">
        <v>43622</v>
      </c>
      <c r="H3712" t="s">
        <v>11</v>
      </c>
    </row>
    <row r="3713" spans="1:8" x14ac:dyDescent="0.25">
      <c r="A3713" t="s">
        <v>20</v>
      </c>
      <c r="B3713">
        <v>3</v>
      </c>
      <c r="C3713">
        <v>0</v>
      </c>
      <c r="D3713">
        <v>0</v>
      </c>
      <c r="E3713">
        <v>0</v>
      </c>
      <c r="F3713">
        <v>0</v>
      </c>
      <c r="G3713" s="1">
        <v>43622</v>
      </c>
      <c r="H3713" t="s">
        <v>21</v>
      </c>
    </row>
    <row r="3714" spans="1:8" x14ac:dyDescent="0.25">
      <c r="A3714" t="s">
        <v>10</v>
      </c>
      <c r="B3714">
        <v>5</v>
      </c>
      <c r="C3714">
        <v>10</v>
      </c>
      <c r="D3714">
        <v>0</v>
      </c>
      <c r="E3714">
        <v>0</v>
      </c>
      <c r="F3714">
        <v>50</v>
      </c>
      <c r="G3714" s="1">
        <v>43623</v>
      </c>
      <c r="H3714" t="s">
        <v>11</v>
      </c>
    </row>
    <row r="3715" spans="1:8" x14ac:dyDescent="0.25">
      <c r="A3715" t="s">
        <v>10</v>
      </c>
      <c r="B3715">
        <v>9</v>
      </c>
      <c r="C3715">
        <v>10</v>
      </c>
      <c r="D3715">
        <v>0</v>
      </c>
      <c r="E3715">
        <v>0</v>
      </c>
      <c r="F3715">
        <v>90</v>
      </c>
      <c r="G3715" s="1">
        <v>43623</v>
      </c>
      <c r="H3715" t="s">
        <v>11</v>
      </c>
    </row>
    <row r="3716" spans="1:8" x14ac:dyDescent="0.25">
      <c r="A3716" t="s">
        <v>22</v>
      </c>
      <c r="B3716">
        <v>1</v>
      </c>
      <c r="C3716">
        <v>5</v>
      </c>
      <c r="D3716">
        <v>0</v>
      </c>
      <c r="E3716">
        <v>0</v>
      </c>
      <c r="F3716">
        <v>5</v>
      </c>
      <c r="G3716" s="1">
        <v>43623</v>
      </c>
      <c r="H3716" t="s">
        <v>13</v>
      </c>
    </row>
    <row r="3717" spans="1:8" x14ac:dyDescent="0.25">
      <c r="A3717" t="s">
        <v>10</v>
      </c>
      <c r="B3717">
        <v>12</v>
      </c>
      <c r="C3717">
        <v>10</v>
      </c>
      <c r="D3717">
        <v>0</v>
      </c>
      <c r="E3717">
        <v>0</v>
      </c>
      <c r="F3717">
        <v>120</v>
      </c>
      <c r="G3717" s="1">
        <v>43623</v>
      </c>
      <c r="H3717" t="s">
        <v>11</v>
      </c>
    </row>
    <row r="3718" spans="1:8" x14ac:dyDescent="0.25">
      <c r="A3718" t="s">
        <v>10</v>
      </c>
      <c r="B3718">
        <v>2</v>
      </c>
      <c r="C3718">
        <v>10</v>
      </c>
      <c r="D3718">
        <v>100</v>
      </c>
      <c r="E3718">
        <v>0</v>
      </c>
      <c r="F3718">
        <v>0</v>
      </c>
      <c r="G3718" s="1">
        <v>43623</v>
      </c>
      <c r="H3718" t="s">
        <v>11</v>
      </c>
    </row>
    <row r="3719" spans="1:8" x14ac:dyDescent="0.25">
      <c r="A3719" t="s">
        <v>10</v>
      </c>
      <c r="B3719">
        <v>5</v>
      </c>
      <c r="C3719">
        <v>10</v>
      </c>
      <c r="D3719">
        <v>0</v>
      </c>
      <c r="E3719">
        <v>0</v>
      </c>
      <c r="F3719">
        <v>50</v>
      </c>
      <c r="G3719" s="1">
        <v>43627</v>
      </c>
      <c r="H3719" t="s">
        <v>11</v>
      </c>
    </row>
    <row r="3720" spans="1:8" x14ac:dyDescent="0.25">
      <c r="A3720" t="s">
        <v>10</v>
      </c>
      <c r="B3720">
        <v>1</v>
      </c>
      <c r="C3720">
        <v>10</v>
      </c>
      <c r="D3720">
        <v>0</v>
      </c>
      <c r="E3720">
        <v>0</v>
      </c>
      <c r="F3720">
        <v>10</v>
      </c>
      <c r="G3720" s="1">
        <v>43627</v>
      </c>
      <c r="H3720" t="s">
        <v>11</v>
      </c>
    </row>
    <row r="3721" spans="1:8" x14ac:dyDescent="0.25">
      <c r="A3721" t="s">
        <v>22</v>
      </c>
      <c r="B3721">
        <v>15</v>
      </c>
      <c r="C3721">
        <v>5.83</v>
      </c>
      <c r="D3721">
        <v>0</v>
      </c>
      <c r="E3721">
        <v>0</v>
      </c>
      <c r="F3721">
        <v>87.5</v>
      </c>
      <c r="G3721" s="1">
        <v>43627</v>
      </c>
      <c r="H3721" t="s">
        <v>19</v>
      </c>
    </row>
    <row r="3722" spans="1:8" x14ac:dyDescent="0.25">
      <c r="A3722" t="s">
        <v>22</v>
      </c>
      <c r="B3722">
        <v>5</v>
      </c>
      <c r="C3722">
        <v>5</v>
      </c>
      <c r="D3722">
        <v>0</v>
      </c>
      <c r="E3722">
        <v>0</v>
      </c>
      <c r="F3722">
        <v>25</v>
      </c>
      <c r="G3722" s="1">
        <v>43627</v>
      </c>
      <c r="H3722" t="s">
        <v>13</v>
      </c>
    </row>
    <row r="3723" spans="1:8" x14ac:dyDescent="0.25">
      <c r="A3723" t="s">
        <v>10</v>
      </c>
      <c r="B3723">
        <v>4</v>
      </c>
      <c r="C3723">
        <v>10</v>
      </c>
      <c r="D3723">
        <v>0</v>
      </c>
      <c r="E3723">
        <v>0</v>
      </c>
      <c r="F3723">
        <v>40</v>
      </c>
      <c r="G3723" s="1">
        <v>43627</v>
      </c>
      <c r="H3723" t="s">
        <v>11</v>
      </c>
    </row>
    <row r="3724" spans="1:8" x14ac:dyDescent="0.25">
      <c r="A3724" t="s">
        <v>10</v>
      </c>
      <c r="B3724">
        <v>3</v>
      </c>
      <c r="C3724">
        <v>11.67</v>
      </c>
      <c r="D3724">
        <v>0</v>
      </c>
      <c r="E3724">
        <v>0</v>
      </c>
      <c r="F3724">
        <v>35</v>
      </c>
      <c r="G3724" s="1">
        <v>43627</v>
      </c>
      <c r="H3724" t="s">
        <v>11</v>
      </c>
    </row>
    <row r="3725" spans="1:8" x14ac:dyDescent="0.25">
      <c r="A3725" t="s">
        <v>10</v>
      </c>
      <c r="B3725">
        <v>12</v>
      </c>
      <c r="C3725">
        <v>10</v>
      </c>
      <c r="D3725">
        <v>0</v>
      </c>
      <c r="E3725">
        <v>0</v>
      </c>
      <c r="F3725">
        <v>120</v>
      </c>
      <c r="G3725" s="1">
        <v>43627</v>
      </c>
      <c r="H3725" t="s">
        <v>11</v>
      </c>
    </row>
    <row r="3726" spans="1:8" x14ac:dyDescent="0.25">
      <c r="A3726" t="s">
        <v>10</v>
      </c>
      <c r="B3726">
        <v>15</v>
      </c>
      <c r="C3726">
        <v>10</v>
      </c>
      <c r="D3726">
        <v>0</v>
      </c>
      <c r="E3726">
        <v>0</v>
      </c>
      <c r="F3726">
        <v>150</v>
      </c>
      <c r="G3726" s="1">
        <v>43628</v>
      </c>
      <c r="H3726" t="s">
        <v>11</v>
      </c>
    </row>
    <row r="3727" spans="1:8" x14ac:dyDescent="0.25">
      <c r="A3727" t="s">
        <v>16</v>
      </c>
      <c r="B3727">
        <v>12</v>
      </c>
      <c r="C3727">
        <v>10</v>
      </c>
      <c r="D3727">
        <v>0</v>
      </c>
      <c r="E3727">
        <v>0</v>
      </c>
      <c r="F3727">
        <v>120</v>
      </c>
      <c r="G3727" s="1">
        <v>43628</v>
      </c>
      <c r="H3727" t="s">
        <v>11</v>
      </c>
    </row>
    <row r="3728" spans="1:8" x14ac:dyDescent="0.25">
      <c r="A3728" t="s">
        <v>16</v>
      </c>
      <c r="B3728">
        <v>2</v>
      </c>
      <c r="C3728">
        <v>10</v>
      </c>
      <c r="D3728">
        <v>100</v>
      </c>
      <c r="E3728">
        <v>0</v>
      </c>
      <c r="F3728">
        <v>0</v>
      </c>
      <c r="G3728" s="1">
        <v>43628</v>
      </c>
      <c r="H3728" t="s">
        <v>11</v>
      </c>
    </row>
    <row r="3729" spans="1:8" x14ac:dyDescent="0.25">
      <c r="A3729" t="s">
        <v>10</v>
      </c>
      <c r="B3729">
        <v>30</v>
      </c>
      <c r="C3729">
        <v>10</v>
      </c>
      <c r="D3729">
        <v>0</v>
      </c>
      <c r="E3729">
        <v>0</v>
      </c>
      <c r="F3729">
        <v>300</v>
      </c>
      <c r="G3729" s="1">
        <v>43628</v>
      </c>
      <c r="H3729" t="s">
        <v>11</v>
      </c>
    </row>
    <row r="3730" spans="1:8" x14ac:dyDescent="0.25">
      <c r="A3730" t="s">
        <v>10</v>
      </c>
      <c r="B3730">
        <v>10</v>
      </c>
      <c r="C3730">
        <v>10</v>
      </c>
      <c r="D3730">
        <v>0</v>
      </c>
      <c r="E3730">
        <v>0</v>
      </c>
      <c r="F3730">
        <v>100</v>
      </c>
      <c r="G3730" s="1">
        <v>43628</v>
      </c>
      <c r="H3730" t="s">
        <v>11</v>
      </c>
    </row>
    <row r="3731" spans="1:8" x14ac:dyDescent="0.25">
      <c r="A3731" t="s">
        <v>14</v>
      </c>
      <c r="B3731">
        <v>4</v>
      </c>
      <c r="C3731">
        <v>50</v>
      </c>
      <c r="D3731">
        <v>0</v>
      </c>
      <c r="E3731">
        <v>0</v>
      </c>
      <c r="F3731">
        <v>200</v>
      </c>
      <c r="G3731" s="1">
        <v>43629</v>
      </c>
      <c r="H3731" t="s">
        <v>15</v>
      </c>
    </row>
    <row r="3732" spans="1:8" x14ac:dyDescent="0.25">
      <c r="A3732" t="s">
        <v>14</v>
      </c>
      <c r="B3732">
        <v>1</v>
      </c>
      <c r="C3732">
        <v>50</v>
      </c>
      <c r="D3732">
        <v>100</v>
      </c>
      <c r="E3732">
        <v>0</v>
      </c>
      <c r="F3732">
        <v>0</v>
      </c>
      <c r="G3732" s="1">
        <v>43629</v>
      </c>
      <c r="H3732" t="s">
        <v>15</v>
      </c>
    </row>
    <row r="3733" spans="1:8" x14ac:dyDescent="0.25">
      <c r="A3733" t="s">
        <v>10</v>
      </c>
      <c r="B3733">
        <v>2</v>
      </c>
      <c r="C3733">
        <v>10</v>
      </c>
      <c r="D3733">
        <v>0</v>
      </c>
      <c r="E3733">
        <v>0</v>
      </c>
      <c r="F3733">
        <v>20</v>
      </c>
      <c r="G3733" s="1">
        <v>43629</v>
      </c>
      <c r="H3733" t="s">
        <v>11</v>
      </c>
    </row>
    <row r="3734" spans="1:8" x14ac:dyDescent="0.25">
      <c r="A3734" t="s">
        <v>10</v>
      </c>
      <c r="B3734">
        <v>10</v>
      </c>
      <c r="C3734">
        <v>10</v>
      </c>
      <c r="D3734">
        <v>0</v>
      </c>
      <c r="E3734">
        <v>0</v>
      </c>
      <c r="F3734">
        <v>100</v>
      </c>
      <c r="G3734" s="1">
        <v>43630</v>
      </c>
      <c r="H3734" t="s">
        <v>11</v>
      </c>
    </row>
    <row r="3735" spans="1:8" x14ac:dyDescent="0.25">
      <c r="A3735" t="s">
        <v>10</v>
      </c>
      <c r="B3735">
        <v>1</v>
      </c>
      <c r="C3735">
        <v>10</v>
      </c>
      <c r="D3735">
        <v>100</v>
      </c>
      <c r="E3735">
        <v>0</v>
      </c>
      <c r="F3735">
        <v>0</v>
      </c>
      <c r="G3735" s="1">
        <v>43630</v>
      </c>
      <c r="H3735" t="s">
        <v>11</v>
      </c>
    </row>
    <row r="3736" spans="1:8" x14ac:dyDescent="0.25">
      <c r="A3736" t="s">
        <v>10</v>
      </c>
      <c r="B3736">
        <v>6</v>
      </c>
      <c r="C3736">
        <v>10</v>
      </c>
      <c r="D3736">
        <v>0</v>
      </c>
      <c r="E3736">
        <v>0</v>
      </c>
      <c r="F3736">
        <v>60</v>
      </c>
      <c r="G3736" s="1">
        <v>43630</v>
      </c>
      <c r="H3736" t="s">
        <v>11</v>
      </c>
    </row>
    <row r="3737" spans="1:8" x14ac:dyDescent="0.25">
      <c r="A3737" t="s">
        <v>10</v>
      </c>
      <c r="B3737">
        <v>1</v>
      </c>
      <c r="C3737">
        <v>10</v>
      </c>
      <c r="D3737">
        <v>100</v>
      </c>
      <c r="E3737">
        <v>0</v>
      </c>
      <c r="F3737">
        <v>0</v>
      </c>
      <c r="G3737" s="1">
        <v>43630</v>
      </c>
      <c r="H3737" t="s">
        <v>11</v>
      </c>
    </row>
    <row r="3738" spans="1:8" x14ac:dyDescent="0.25">
      <c r="A3738" t="s">
        <v>10</v>
      </c>
      <c r="B3738">
        <v>13</v>
      </c>
      <c r="C3738">
        <v>10</v>
      </c>
      <c r="D3738">
        <v>0</v>
      </c>
      <c r="E3738">
        <v>0</v>
      </c>
      <c r="F3738">
        <v>130</v>
      </c>
      <c r="G3738" s="1">
        <v>43630</v>
      </c>
      <c r="H3738" t="s">
        <v>11</v>
      </c>
    </row>
    <row r="3739" spans="1:8" x14ac:dyDescent="0.25">
      <c r="A3739" t="s">
        <v>22</v>
      </c>
      <c r="B3739">
        <v>1</v>
      </c>
      <c r="C3739">
        <v>5.83</v>
      </c>
      <c r="D3739">
        <v>0</v>
      </c>
      <c r="E3739">
        <v>0</v>
      </c>
      <c r="F3739">
        <v>5.83</v>
      </c>
      <c r="G3739" s="1">
        <v>43630</v>
      </c>
      <c r="H3739" t="s">
        <v>19</v>
      </c>
    </row>
    <row r="3740" spans="1:8" x14ac:dyDescent="0.25">
      <c r="A3740" t="s">
        <v>10</v>
      </c>
      <c r="B3740">
        <v>3</v>
      </c>
      <c r="C3740">
        <v>10</v>
      </c>
      <c r="D3740">
        <v>0</v>
      </c>
      <c r="E3740">
        <v>0</v>
      </c>
      <c r="F3740">
        <v>30</v>
      </c>
      <c r="G3740" s="1">
        <v>43630</v>
      </c>
      <c r="H3740" t="s">
        <v>11</v>
      </c>
    </row>
    <row r="3741" spans="1:8" x14ac:dyDescent="0.25">
      <c r="A3741" t="s">
        <v>22</v>
      </c>
      <c r="B3741">
        <v>10</v>
      </c>
      <c r="C3741">
        <v>5.83</v>
      </c>
      <c r="D3741">
        <v>0</v>
      </c>
      <c r="E3741">
        <v>0</v>
      </c>
      <c r="F3741">
        <v>58.33</v>
      </c>
      <c r="G3741" s="1">
        <v>43630</v>
      </c>
      <c r="H3741" t="s">
        <v>19</v>
      </c>
    </row>
    <row r="3742" spans="1:8" x14ac:dyDescent="0.25">
      <c r="A3742" t="s">
        <v>22</v>
      </c>
      <c r="B3742">
        <v>2</v>
      </c>
      <c r="C3742">
        <v>5.83</v>
      </c>
      <c r="D3742">
        <v>100</v>
      </c>
      <c r="E3742">
        <v>0</v>
      </c>
      <c r="F3742">
        <v>0</v>
      </c>
      <c r="G3742" s="1">
        <v>43630</v>
      </c>
      <c r="H3742" t="s">
        <v>19</v>
      </c>
    </row>
    <row r="3743" spans="1:8" x14ac:dyDescent="0.25">
      <c r="A3743" t="s">
        <v>10</v>
      </c>
      <c r="B3743">
        <v>10</v>
      </c>
      <c r="C3743">
        <v>10</v>
      </c>
      <c r="D3743">
        <v>0</v>
      </c>
      <c r="E3743">
        <v>0</v>
      </c>
      <c r="F3743">
        <v>100</v>
      </c>
      <c r="G3743" s="1">
        <v>43630</v>
      </c>
      <c r="H3743" t="s">
        <v>11</v>
      </c>
    </row>
    <row r="3744" spans="1:8" x14ac:dyDescent="0.25">
      <c r="A3744" t="s">
        <v>22</v>
      </c>
      <c r="B3744">
        <v>2</v>
      </c>
      <c r="C3744">
        <v>0</v>
      </c>
      <c r="D3744">
        <v>0</v>
      </c>
      <c r="E3744">
        <v>0</v>
      </c>
      <c r="F3744">
        <v>0</v>
      </c>
      <c r="G3744" s="1">
        <v>43630</v>
      </c>
      <c r="H3744" t="s">
        <v>13</v>
      </c>
    </row>
    <row r="3745" spans="1:8" x14ac:dyDescent="0.25">
      <c r="A3745" t="s">
        <v>10</v>
      </c>
      <c r="B3745">
        <v>12</v>
      </c>
      <c r="C3745">
        <v>10</v>
      </c>
      <c r="D3745">
        <v>0</v>
      </c>
      <c r="E3745">
        <v>0</v>
      </c>
      <c r="F3745">
        <v>120</v>
      </c>
      <c r="G3745" s="1">
        <v>43630</v>
      </c>
      <c r="H3745" t="s">
        <v>11</v>
      </c>
    </row>
    <row r="3746" spans="1:8" x14ac:dyDescent="0.25">
      <c r="A3746" t="s">
        <v>10</v>
      </c>
      <c r="B3746">
        <v>10</v>
      </c>
      <c r="C3746">
        <v>10</v>
      </c>
      <c r="D3746">
        <v>0</v>
      </c>
      <c r="E3746">
        <v>0</v>
      </c>
      <c r="F3746">
        <v>100</v>
      </c>
      <c r="G3746" s="1">
        <v>43630</v>
      </c>
      <c r="H3746" t="s">
        <v>11</v>
      </c>
    </row>
    <row r="3747" spans="1:8" x14ac:dyDescent="0.25">
      <c r="A3747" t="s">
        <v>10</v>
      </c>
      <c r="B3747">
        <v>5</v>
      </c>
      <c r="C3747">
        <v>10</v>
      </c>
      <c r="D3747">
        <v>0</v>
      </c>
      <c r="E3747">
        <v>0</v>
      </c>
      <c r="F3747">
        <v>50</v>
      </c>
      <c r="G3747" s="1">
        <v>43630</v>
      </c>
      <c r="H3747" t="s">
        <v>11</v>
      </c>
    </row>
    <row r="3748" spans="1:8" x14ac:dyDescent="0.25">
      <c r="A3748" t="s">
        <v>10</v>
      </c>
      <c r="B3748">
        <v>1</v>
      </c>
      <c r="C3748">
        <v>10</v>
      </c>
      <c r="D3748">
        <v>100</v>
      </c>
      <c r="E3748">
        <v>0</v>
      </c>
      <c r="F3748">
        <v>0</v>
      </c>
      <c r="G3748" s="1">
        <v>43630</v>
      </c>
      <c r="H3748" t="s">
        <v>11</v>
      </c>
    </row>
    <row r="3749" spans="1:8" x14ac:dyDescent="0.25">
      <c r="A3749" t="s">
        <v>22</v>
      </c>
      <c r="B3749">
        <v>23</v>
      </c>
      <c r="C3749">
        <v>5</v>
      </c>
      <c r="D3749">
        <v>0</v>
      </c>
      <c r="E3749">
        <v>0</v>
      </c>
      <c r="F3749">
        <v>115</v>
      </c>
      <c r="G3749" s="1">
        <v>43630</v>
      </c>
      <c r="H3749" t="s">
        <v>13</v>
      </c>
    </row>
    <row r="3750" spans="1:8" x14ac:dyDescent="0.25">
      <c r="A3750" t="s">
        <v>22</v>
      </c>
      <c r="B3750">
        <v>2</v>
      </c>
      <c r="C3750">
        <v>5</v>
      </c>
      <c r="D3750">
        <v>100</v>
      </c>
      <c r="E3750">
        <v>0</v>
      </c>
      <c r="F3750">
        <v>0</v>
      </c>
      <c r="G3750" s="1">
        <v>43630</v>
      </c>
      <c r="H3750" t="s">
        <v>13</v>
      </c>
    </row>
    <row r="3751" spans="1:8" x14ac:dyDescent="0.25">
      <c r="A3751" t="s">
        <v>14</v>
      </c>
      <c r="B3751">
        <v>2</v>
      </c>
      <c r="C3751">
        <v>50</v>
      </c>
      <c r="D3751">
        <v>0</v>
      </c>
      <c r="E3751">
        <v>0</v>
      </c>
      <c r="F3751">
        <v>100</v>
      </c>
      <c r="G3751" s="1">
        <v>43633</v>
      </c>
      <c r="H3751" t="s">
        <v>15</v>
      </c>
    </row>
    <row r="3752" spans="1:8" x14ac:dyDescent="0.25">
      <c r="A3752" t="s">
        <v>10</v>
      </c>
      <c r="B3752">
        <v>2</v>
      </c>
      <c r="C3752">
        <v>10</v>
      </c>
      <c r="D3752">
        <v>0</v>
      </c>
      <c r="E3752">
        <v>0</v>
      </c>
      <c r="F3752">
        <v>20</v>
      </c>
      <c r="G3752" s="1">
        <v>43633</v>
      </c>
      <c r="H3752" t="s">
        <v>11</v>
      </c>
    </row>
    <row r="3753" spans="1:8" x14ac:dyDescent="0.25">
      <c r="A3753" t="s">
        <v>10</v>
      </c>
      <c r="B3753">
        <v>2</v>
      </c>
      <c r="C3753">
        <v>10</v>
      </c>
      <c r="D3753">
        <v>100</v>
      </c>
      <c r="E3753">
        <v>0</v>
      </c>
      <c r="F3753">
        <v>0</v>
      </c>
      <c r="G3753" s="1">
        <v>43633</v>
      </c>
      <c r="H3753" t="s">
        <v>11</v>
      </c>
    </row>
    <row r="3754" spans="1:8" x14ac:dyDescent="0.25">
      <c r="A3754" t="s">
        <v>10</v>
      </c>
      <c r="B3754">
        <v>10</v>
      </c>
      <c r="C3754">
        <v>10</v>
      </c>
      <c r="D3754">
        <v>0</v>
      </c>
      <c r="E3754">
        <v>0</v>
      </c>
      <c r="F3754">
        <v>100</v>
      </c>
      <c r="G3754" s="1">
        <v>43633</v>
      </c>
      <c r="H3754" t="s">
        <v>11</v>
      </c>
    </row>
    <row r="3755" spans="1:8" x14ac:dyDescent="0.25">
      <c r="A3755" t="s">
        <v>10</v>
      </c>
      <c r="B3755">
        <v>2</v>
      </c>
      <c r="C3755">
        <v>10</v>
      </c>
      <c r="D3755">
        <v>100</v>
      </c>
      <c r="E3755">
        <v>0</v>
      </c>
      <c r="F3755">
        <v>0</v>
      </c>
      <c r="G3755" s="1">
        <v>43633</v>
      </c>
      <c r="H3755" t="s">
        <v>11</v>
      </c>
    </row>
    <row r="3756" spans="1:8" x14ac:dyDescent="0.25">
      <c r="A3756" t="s">
        <v>10</v>
      </c>
      <c r="B3756">
        <v>4</v>
      </c>
      <c r="C3756">
        <v>10</v>
      </c>
      <c r="D3756">
        <v>0</v>
      </c>
      <c r="E3756">
        <v>0</v>
      </c>
      <c r="F3756">
        <v>40</v>
      </c>
      <c r="G3756" s="1">
        <v>43633</v>
      </c>
      <c r="H3756" t="s">
        <v>11</v>
      </c>
    </row>
    <row r="3757" spans="1:8" x14ac:dyDescent="0.25">
      <c r="A3757" t="s">
        <v>10</v>
      </c>
      <c r="B3757">
        <v>5</v>
      </c>
      <c r="C3757">
        <v>10</v>
      </c>
      <c r="D3757">
        <v>0</v>
      </c>
      <c r="E3757">
        <v>0</v>
      </c>
      <c r="F3757">
        <v>50</v>
      </c>
      <c r="G3757" s="1">
        <v>43633</v>
      </c>
      <c r="H3757" t="s">
        <v>11</v>
      </c>
    </row>
    <row r="3758" spans="1:8" x14ac:dyDescent="0.25">
      <c r="A3758" t="s">
        <v>10</v>
      </c>
      <c r="B3758">
        <v>1</v>
      </c>
      <c r="C3758">
        <v>10</v>
      </c>
      <c r="D3758">
        <v>100</v>
      </c>
      <c r="E3758">
        <v>0</v>
      </c>
      <c r="F3758">
        <v>0</v>
      </c>
      <c r="G3758" s="1">
        <v>43633</v>
      </c>
      <c r="H3758" t="s">
        <v>11</v>
      </c>
    </row>
    <row r="3759" spans="1:8" x14ac:dyDescent="0.25">
      <c r="A3759" t="s">
        <v>10</v>
      </c>
      <c r="B3759">
        <v>1</v>
      </c>
      <c r="C3759">
        <v>10</v>
      </c>
      <c r="D3759">
        <v>0</v>
      </c>
      <c r="E3759">
        <v>0</v>
      </c>
      <c r="F3759">
        <v>10</v>
      </c>
      <c r="G3759" s="1">
        <v>43633</v>
      </c>
      <c r="H3759" t="s">
        <v>11</v>
      </c>
    </row>
    <row r="3760" spans="1:8" x14ac:dyDescent="0.25">
      <c r="A3760" t="s">
        <v>20</v>
      </c>
      <c r="B3760">
        <v>1</v>
      </c>
      <c r="C3760">
        <v>0</v>
      </c>
      <c r="D3760">
        <v>0</v>
      </c>
      <c r="E3760">
        <v>0</v>
      </c>
      <c r="F3760">
        <v>0</v>
      </c>
      <c r="G3760" s="1">
        <v>43633</v>
      </c>
      <c r="H3760" t="s">
        <v>21</v>
      </c>
    </row>
    <row r="3761" spans="1:8" x14ac:dyDescent="0.25">
      <c r="A3761" t="s">
        <v>10</v>
      </c>
      <c r="B3761">
        <v>10</v>
      </c>
      <c r="C3761">
        <v>10</v>
      </c>
      <c r="D3761">
        <v>0</v>
      </c>
      <c r="E3761">
        <v>0</v>
      </c>
      <c r="F3761">
        <v>100</v>
      </c>
      <c r="G3761" s="1">
        <v>43633</v>
      </c>
      <c r="H3761" t="s">
        <v>11</v>
      </c>
    </row>
    <row r="3762" spans="1:8" x14ac:dyDescent="0.25">
      <c r="A3762" t="s">
        <v>10</v>
      </c>
      <c r="B3762">
        <v>2</v>
      </c>
      <c r="C3762">
        <v>10</v>
      </c>
      <c r="D3762">
        <v>100</v>
      </c>
      <c r="E3762">
        <v>0</v>
      </c>
      <c r="F3762">
        <v>0</v>
      </c>
      <c r="G3762" s="1">
        <v>43633</v>
      </c>
      <c r="H3762" t="s">
        <v>11</v>
      </c>
    </row>
    <row r="3763" spans="1:8" x14ac:dyDescent="0.25">
      <c r="A3763" t="s">
        <v>10</v>
      </c>
      <c r="B3763">
        <v>8</v>
      </c>
      <c r="C3763">
        <v>10</v>
      </c>
      <c r="D3763">
        <v>0</v>
      </c>
      <c r="E3763">
        <v>0</v>
      </c>
      <c r="F3763">
        <v>80</v>
      </c>
      <c r="G3763" s="1">
        <v>43634</v>
      </c>
      <c r="H3763" t="s">
        <v>11</v>
      </c>
    </row>
    <row r="3764" spans="1:8" x14ac:dyDescent="0.25">
      <c r="A3764" t="s">
        <v>10</v>
      </c>
      <c r="B3764">
        <v>1</v>
      </c>
      <c r="C3764">
        <v>10</v>
      </c>
      <c r="D3764">
        <v>100</v>
      </c>
      <c r="E3764">
        <v>0</v>
      </c>
      <c r="F3764">
        <v>0</v>
      </c>
      <c r="G3764" s="1">
        <v>43634</v>
      </c>
      <c r="H3764" t="s">
        <v>11</v>
      </c>
    </row>
    <row r="3765" spans="1:8" x14ac:dyDescent="0.25">
      <c r="A3765" t="s">
        <v>14</v>
      </c>
      <c r="B3765">
        <v>3</v>
      </c>
      <c r="C3765">
        <v>50</v>
      </c>
      <c r="D3765">
        <v>0</v>
      </c>
      <c r="E3765">
        <v>0</v>
      </c>
      <c r="F3765">
        <v>150</v>
      </c>
      <c r="G3765" s="1">
        <v>43634</v>
      </c>
      <c r="H3765" t="s">
        <v>15</v>
      </c>
    </row>
    <row r="3766" spans="1:8" x14ac:dyDescent="0.25">
      <c r="A3766" t="s">
        <v>14</v>
      </c>
      <c r="B3766">
        <v>2</v>
      </c>
      <c r="C3766">
        <v>50</v>
      </c>
      <c r="D3766">
        <v>0</v>
      </c>
      <c r="E3766">
        <v>0</v>
      </c>
      <c r="F3766">
        <v>100</v>
      </c>
      <c r="G3766" s="1">
        <v>43634</v>
      </c>
      <c r="H3766" t="s">
        <v>15</v>
      </c>
    </row>
    <row r="3767" spans="1:8" x14ac:dyDescent="0.25">
      <c r="A3767" t="s">
        <v>10</v>
      </c>
      <c r="B3767">
        <v>2</v>
      </c>
      <c r="C3767">
        <v>10</v>
      </c>
      <c r="D3767">
        <v>0</v>
      </c>
      <c r="E3767">
        <v>0</v>
      </c>
      <c r="F3767">
        <v>20</v>
      </c>
      <c r="G3767" s="1">
        <v>43635</v>
      </c>
      <c r="H3767" t="s">
        <v>11</v>
      </c>
    </row>
    <row r="3768" spans="1:8" x14ac:dyDescent="0.25">
      <c r="A3768" t="s">
        <v>14</v>
      </c>
      <c r="B3768">
        <v>3</v>
      </c>
      <c r="C3768">
        <v>50</v>
      </c>
      <c r="D3768">
        <v>0</v>
      </c>
      <c r="E3768">
        <v>0</v>
      </c>
      <c r="F3768">
        <v>150</v>
      </c>
      <c r="G3768" s="1">
        <v>43635</v>
      </c>
      <c r="H3768" t="s">
        <v>15</v>
      </c>
    </row>
    <row r="3769" spans="1:8" x14ac:dyDescent="0.25">
      <c r="A3769" t="s">
        <v>10</v>
      </c>
      <c r="B3769">
        <v>14</v>
      </c>
      <c r="C3769">
        <v>10</v>
      </c>
      <c r="D3769">
        <v>0</v>
      </c>
      <c r="E3769">
        <v>0</v>
      </c>
      <c r="F3769">
        <v>140</v>
      </c>
      <c r="G3769" s="1">
        <v>43635</v>
      </c>
      <c r="H3769" t="s">
        <v>11</v>
      </c>
    </row>
    <row r="3770" spans="1:8" x14ac:dyDescent="0.25">
      <c r="A3770" t="s">
        <v>10</v>
      </c>
      <c r="B3770">
        <v>2</v>
      </c>
      <c r="C3770">
        <v>10</v>
      </c>
      <c r="D3770">
        <v>100</v>
      </c>
      <c r="E3770">
        <v>0</v>
      </c>
      <c r="F3770">
        <v>0</v>
      </c>
      <c r="G3770" s="1">
        <v>43635</v>
      </c>
      <c r="H3770" t="s">
        <v>11</v>
      </c>
    </row>
    <row r="3771" spans="1:8" x14ac:dyDescent="0.25">
      <c r="A3771" t="s">
        <v>10</v>
      </c>
      <c r="B3771">
        <v>10</v>
      </c>
      <c r="C3771">
        <v>10</v>
      </c>
      <c r="D3771">
        <v>0</v>
      </c>
      <c r="E3771">
        <v>0</v>
      </c>
      <c r="F3771">
        <v>100</v>
      </c>
      <c r="G3771" s="1">
        <v>43635</v>
      </c>
      <c r="H3771" t="s">
        <v>11</v>
      </c>
    </row>
    <row r="3772" spans="1:8" x14ac:dyDescent="0.25">
      <c r="A3772" t="s">
        <v>10</v>
      </c>
      <c r="B3772">
        <v>2</v>
      </c>
      <c r="C3772">
        <v>10</v>
      </c>
      <c r="D3772">
        <v>100</v>
      </c>
      <c r="E3772">
        <v>0</v>
      </c>
      <c r="F3772">
        <v>0</v>
      </c>
      <c r="G3772" s="1">
        <v>43635</v>
      </c>
      <c r="H3772" t="s">
        <v>11</v>
      </c>
    </row>
    <row r="3773" spans="1:8" x14ac:dyDescent="0.25">
      <c r="A3773" t="s">
        <v>22</v>
      </c>
      <c r="B3773">
        <v>4</v>
      </c>
      <c r="C3773">
        <v>5.83</v>
      </c>
      <c r="D3773">
        <v>0</v>
      </c>
      <c r="E3773">
        <v>0</v>
      </c>
      <c r="F3773">
        <v>23.33</v>
      </c>
      <c r="G3773" s="1">
        <v>43635</v>
      </c>
      <c r="H3773" t="s">
        <v>19</v>
      </c>
    </row>
    <row r="3774" spans="1:8" x14ac:dyDescent="0.25">
      <c r="A3774" t="s">
        <v>14</v>
      </c>
      <c r="B3774">
        <v>2</v>
      </c>
      <c r="C3774">
        <v>50</v>
      </c>
      <c r="D3774">
        <v>0</v>
      </c>
      <c r="E3774">
        <v>0</v>
      </c>
      <c r="F3774">
        <v>100</v>
      </c>
      <c r="G3774" s="1">
        <v>43635</v>
      </c>
      <c r="H3774" t="s">
        <v>15</v>
      </c>
    </row>
    <row r="3775" spans="1:8" x14ac:dyDescent="0.25">
      <c r="A3775" t="s">
        <v>10</v>
      </c>
      <c r="B3775">
        <v>10</v>
      </c>
      <c r="C3775">
        <v>10</v>
      </c>
      <c r="D3775">
        <v>0</v>
      </c>
      <c r="E3775">
        <v>0</v>
      </c>
      <c r="F3775">
        <v>100</v>
      </c>
      <c r="G3775" s="1">
        <v>43635</v>
      </c>
      <c r="H3775" t="s">
        <v>11</v>
      </c>
    </row>
    <row r="3776" spans="1:8" x14ac:dyDescent="0.25">
      <c r="A3776" t="s">
        <v>10</v>
      </c>
      <c r="B3776">
        <v>10</v>
      </c>
      <c r="C3776">
        <v>10</v>
      </c>
      <c r="D3776">
        <v>0</v>
      </c>
      <c r="E3776">
        <v>0</v>
      </c>
      <c r="F3776">
        <v>100</v>
      </c>
      <c r="G3776" s="1">
        <v>43635</v>
      </c>
      <c r="H3776" t="s">
        <v>11</v>
      </c>
    </row>
    <row r="3777" spans="1:8" x14ac:dyDescent="0.25">
      <c r="A3777" t="s">
        <v>10</v>
      </c>
      <c r="B3777">
        <v>2</v>
      </c>
      <c r="C3777">
        <v>10</v>
      </c>
      <c r="D3777">
        <v>100</v>
      </c>
      <c r="E3777">
        <v>0</v>
      </c>
      <c r="F3777">
        <v>0</v>
      </c>
      <c r="G3777" s="1">
        <v>43635</v>
      </c>
      <c r="H3777" t="s">
        <v>11</v>
      </c>
    </row>
    <row r="3778" spans="1:8" x14ac:dyDescent="0.25">
      <c r="A3778" t="s">
        <v>10</v>
      </c>
      <c r="B3778">
        <v>2</v>
      </c>
      <c r="C3778">
        <v>10</v>
      </c>
      <c r="D3778">
        <v>0</v>
      </c>
      <c r="E3778">
        <v>0</v>
      </c>
      <c r="F3778">
        <v>20</v>
      </c>
      <c r="G3778" s="1">
        <v>43635</v>
      </c>
      <c r="H3778" t="s">
        <v>11</v>
      </c>
    </row>
    <row r="3779" spans="1:8" x14ac:dyDescent="0.25">
      <c r="A3779" t="s">
        <v>10</v>
      </c>
      <c r="B3779">
        <v>5</v>
      </c>
      <c r="C3779">
        <v>10</v>
      </c>
      <c r="D3779">
        <v>0</v>
      </c>
      <c r="E3779">
        <v>0</v>
      </c>
      <c r="F3779">
        <v>50</v>
      </c>
      <c r="G3779" s="1">
        <v>43636</v>
      </c>
      <c r="H3779" t="s">
        <v>11</v>
      </c>
    </row>
    <row r="3780" spans="1:8" x14ac:dyDescent="0.25">
      <c r="A3780" t="s">
        <v>10</v>
      </c>
      <c r="B3780">
        <v>11</v>
      </c>
      <c r="C3780">
        <v>10</v>
      </c>
      <c r="D3780">
        <v>0</v>
      </c>
      <c r="E3780">
        <v>0</v>
      </c>
      <c r="F3780">
        <v>110</v>
      </c>
      <c r="G3780" s="1">
        <v>43637</v>
      </c>
      <c r="H3780" t="s">
        <v>11</v>
      </c>
    </row>
    <row r="3781" spans="1:8" x14ac:dyDescent="0.25">
      <c r="A3781" t="s">
        <v>10</v>
      </c>
      <c r="B3781">
        <v>10</v>
      </c>
      <c r="C3781">
        <v>10</v>
      </c>
      <c r="D3781">
        <v>0</v>
      </c>
      <c r="E3781">
        <v>0</v>
      </c>
      <c r="F3781">
        <v>100</v>
      </c>
      <c r="G3781" s="1">
        <v>43640</v>
      </c>
      <c r="H3781" t="s">
        <v>11</v>
      </c>
    </row>
    <row r="3782" spans="1:8" x14ac:dyDescent="0.25">
      <c r="A3782" t="s">
        <v>10</v>
      </c>
      <c r="B3782">
        <v>2</v>
      </c>
      <c r="C3782">
        <v>10</v>
      </c>
      <c r="D3782">
        <v>100</v>
      </c>
      <c r="E3782">
        <v>0</v>
      </c>
      <c r="F3782">
        <v>0</v>
      </c>
      <c r="G3782" s="1">
        <v>43640</v>
      </c>
      <c r="H3782" t="s">
        <v>11</v>
      </c>
    </row>
    <row r="3783" spans="1:8" x14ac:dyDescent="0.25">
      <c r="A3783" t="s">
        <v>10</v>
      </c>
      <c r="B3783">
        <v>2</v>
      </c>
      <c r="C3783">
        <v>11.67</v>
      </c>
      <c r="D3783">
        <v>0</v>
      </c>
      <c r="E3783">
        <v>0</v>
      </c>
      <c r="F3783">
        <v>23.33</v>
      </c>
      <c r="G3783" s="1">
        <v>43640</v>
      </c>
      <c r="H3783" t="s">
        <v>11</v>
      </c>
    </row>
    <row r="3784" spans="1:8" x14ac:dyDescent="0.25">
      <c r="A3784" t="s">
        <v>22</v>
      </c>
      <c r="B3784">
        <v>1</v>
      </c>
      <c r="C3784">
        <v>5.83</v>
      </c>
      <c r="D3784">
        <v>0</v>
      </c>
      <c r="E3784">
        <v>0</v>
      </c>
      <c r="F3784">
        <v>5.83</v>
      </c>
      <c r="G3784" s="1">
        <v>43640</v>
      </c>
      <c r="H3784" t="s">
        <v>19</v>
      </c>
    </row>
    <row r="3785" spans="1:8" x14ac:dyDescent="0.25">
      <c r="A3785" t="s">
        <v>10</v>
      </c>
      <c r="B3785">
        <v>12</v>
      </c>
      <c r="C3785">
        <v>10</v>
      </c>
      <c r="D3785">
        <v>0</v>
      </c>
      <c r="E3785">
        <v>0</v>
      </c>
      <c r="F3785">
        <v>120</v>
      </c>
      <c r="G3785" s="1">
        <v>43640</v>
      </c>
      <c r="H3785" t="s">
        <v>11</v>
      </c>
    </row>
    <row r="3786" spans="1:8" x14ac:dyDescent="0.25">
      <c r="A3786" t="s">
        <v>10</v>
      </c>
      <c r="B3786">
        <v>2</v>
      </c>
      <c r="C3786">
        <v>10</v>
      </c>
      <c r="D3786">
        <v>100</v>
      </c>
      <c r="E3786">
        <v>0</v>
      </c>
      <c r="F3786">
        <v>0</v>
      </c>
      <c r="G3786" s="1">
        <v>43640</v>
      </c>
      <c r="H3786" t="s">
        <v>11</v>
      </c>
    </row>
    <row r="3787" spans="1:8" x14ac:dyDescent="0.25">
      <c r="A3787" t="s">
        <v>22</v>
      </c>
      <c r="B3787">
        <v>2</v>
      </c>
      <c r="C3787">
        <v>5</v>
      </c>
      <c r="D3787">
        <v>0</v>
      </c>
      <c r="E3787">
        <v>0</v>
      </c>
      <c r="F3787">
        <v>10</v>
      </c>
      <c r="G3787" s="1">
        <v>43640</v>
      </c>
      <c r="H3787" t="s">
        <v>13</v>
      </c>
    </row>
    <row r="3788" spans="1:8" x14ac:dyDescent="0.25">
      <c r="A3788" t="s">
        <v>10</v>
      </c>
      <c r="B3788">
        <v>12</v>
      </c>
      <c r="C3788">
        <v>10</v>
      </c>
      <c r="D3788">
        <v>0</v>
      </c>
      <c r="E3788">
        <v>0</v>
      </c>
      <c r="F3788">
        <v>120</v>
      </c>
      <c r="G3788" s="1">
        <v>43640</v>
      </c>
      <c r="H3788" t="s">
        <v>11</v>
      </c>
    </row>
    <row r="3789" spans="1:8" x14ac:dyDescent="0.25">
      <c r="A3789" t="s">
        <v>10</v>
      </c>
      <c r="B3789">
        <v>2</v>
      </c>
      <c r="C3789">
        <v>10</v>
      </c>
      <c r="D3789">
        <v>100</v>
      </c>
      <c r="E3789">
        <v>0</v>
      </c>
      <c r="F3789">
        <v>0</v>
      </c>
      <c r="G3789" s="1">
        <v>43640</v>
      </c>
      <c r="H3789" t="s">
        <v>11</v>
      </c>
    </row>
    <row r="3790" spans="1:8" x14ac:dyDescent="0.25">
      <c r="A3790" t="s">
        <v>10</v>
      </c>
      <c r="B3790">
        <v>6</v>
      </c>
      <c r="C3790">
        <v>10</v>
      </c>
      <c r="D3790">
        <v>0</v>
      </c>
      <c r="E3790">
        <v>0</v>
      </c>
      <c r="F3790">
        <v>60</v>
      </c>
      <c r="G3790" s="1">
        <v>43640</v>
      </c>
      <c r="H3790" t="s">
        <v>11</v>
      </c>
    </row>
    <row r="3791" spans="1:8" x14ac:dyDescent="0.25">
      <c r="A3791" t="s">
        <v>14</v>
      </c>
      <c r="B3791">
        <v>2</v>
      </c>
      <c r="C3791">
        <v>50</v>
      </c>
      <c r="D3791">
        <v>0</v>
      </c>
      <c r="E3791">
        <v>0</v>
      </c>
      <c r="F3791">
        <v>100</v>
      </c>
      <c r="G3791" s="1">
        <v>43640</v>
      </c>
      <c r="H3791" t="s">
        <v>15</v>
      </c>
    </row>
    <row r="3792" spans="1:8" x14ac:dyDescent="0.25">
      <c r="A3792" t="s">
        <v>10</v>
      </c>
      <c r="B3792">
        <v>15</v>
      </c>
      <c r="C3792">
        <v>10</v>
      </c>
      <c r="D3792">
        <v>0</v>
      </c>
      <c r="E3792">
        <v>0</v>
      </c>
      <c r="F3792">
        <v>150</v>
      </c>
      <c r="G3792" s="1">
        <v>43641</v>
      </c>
      <c r="H3792" t="s">
        <v>11</v>
      </c>
    </row>
    <row r="3793" spans="1:8" x14ac:dyDescent="0.25">
      <c r="A3793" t="s">
        <v>10</v>
      </c>
      <c r="B3793">
        <v>3</v>
      </c>
      <c r="C3793">
        <v>10</v>
      </c>
      <c r="D3793">
        <v>100</v>
      </c>
      <c r="E3793">
        <v>0</v>
      </c>
      <c r="F3793">
        <v>0</v>
      </c>
      <c r="G3793" s="1">
        <v>43641</v>
      </c>
      <c r="H3793" t="s">
        <v>11</v>
      </c>
    </row>
    <row r="3794" spans="1:8" x14ac:dyDescent="0.25">
      <c r="A3794" t="s">
        <v>10</v>
      </c>
      <c r="B3794">
        <v>15</v>
      </c>
      <c r="C3794">
        <v>10</v>
      </c>
      <c r="D3794">
        <v>0</v>
      </c>
      <c r="E3794">
        <v>0</v>
      </c>
      <c r="F3794">
        <v>150</v>
      </c>
      <c r="G3794" s="1">
        <v>43642</v>
      </c>
      <c r="H3794" t="s">
        <v>11</v>
      </c>
    </row>
    <row r="3795" spans="1:8" x14ac:dyDescent="0.25">
      <c r="A3795" t="s">
        <v>10</v>
      </c>
      <c r="B3795">
        <v>12</v>
      </c>
      <c r="C3795">
        <v>10</v>
      </c>
      <c r="D3795">
        <v>0</v>
      </c>
      <c r="E3795">
        <v>0</v>
      </c>
      <c r="F3795">
        <v>120</v>
      </c>
      <c r="G3795" s="1">
        <v>43642</v>
      </c>
      <c r="H3795" t="s">
        <v>11</v>
      </c>
    </row>
    <row r="3796" spans="1:8" x14ac:dyDescent="0.25">
      <c r="A3796" t="s">
        <v>10</v>
      </c>
      <c r="B3796">
        <v>15</v>
      </c>
      <c r="C3796">
        <v>10</v>
      </c>
      <c r="D3796">
        <v>0</v>
      </c>
      <c r="E3796">
        <v>0</v>
      </c>
      <c r="F3796">
        <v>150</v>
      </c>
      <c r="G3796" s="1">
        <v>43642</v>
      </c>
      <c r="H3796" t="s">
        <v>11</v>
      </c>
    </row>
    <row r="3797" spans="1:8" x14ac:dyDescent="0.25">
      <c r="A3797" t="s">
        <v>10</v>
      </c>
      <c r="B3797">
        <v>3</v>
      </c>
      <c r="C3797">
        <v>10</v>
      </c>
      <c r="D3797">
        <v>100</v>
      </c>
      <c r="E3797">
        <v>0</v>
      </c>
      <c r="F3797">
        <v>0</v>
      </c>
      <c r="G3797" s="1">
        <v>43642</v>
      </c>
      <c r="H3797" t="s">
        <v>11</v>
      </c>
    </row>
    <row r="3798" spans="1:8" x14ac:dyDescent="0.25">
      <c r="A3798" t="s">
        <v>22</v>
      </c>
      <c r="B3798">
        <v>4</v>
      </c>
      <c r="C3798">
        <v>5</v>
      </c>
      <c r="D3798">
        <v>0</v>
      </c>
      <c r="E3798">
        <v>0</v>
      </c>
      <c r="F3798">
        <v>20</v>
      </c>
      <c r="G3798" s="1">
        <v>43642</v>
      </c>
      <c r="H3798" t="s">
        <v>13</v>
      </c>
    </row>
    <row r="3799" spans="1:8" x14ac:dyDescent="0.25">
      <c r="A3799" t="s">
        <v>10</v>
      </c>
      <c r="B3799">
        <v>12</v>
      </c>
      <c r="C3799">
        <v>10</v>
      </c>
      <c r="D3799">
        <v>0</v>
      </c>
      <c r="E3799">
        <v>0</v>
      </c>
      <c r="F3799">
        <v>120</v>
      </c>
      <c r="G3799" s="1">
        <v>43642</v>
      </c>
      <c r="H3799" t="s">
        <v>11</v>
      </c>
    </row>
    <row r="3800" spans="1:8" x14ac:dyDescent="0.25">
      <c r="A3800" t="s">
        <v>10</v>
      </c>
      <c r="B3800">
        <v>20</v>
      </c>
      <c r="C3800">
        <v>10</v>
      </c>
      <c r="D3800">
        <v>0</v>
      </c>
      <c r="E3800">
        <v>0</v>
      </c>
      <c r="F3800">
        <v>200</v>
      </c>
      <c r="G3800" s="1">
        <v>43643</v>
      </c>
      <c r="H3800" t="s">
        <v>11</v>
      </c>
    </row>
    <row r="3801" spans="1:8" x14ac:dyDescent="0.25">
      <c r="A3801" t="s">
        <v>10</v>
      </c>
      <c r="B3801">
        <v>4</v>
      </c>
      <c r="C3801">
        <v>10</v>
      </c>
      <c r="D3801">
        <v>100</v>
      </c>
      <c r="E3801">
        <v>0</v>
      </c>
      <c r="F3801">
        <v>0</v>
      </c>
      <c r="G3801" s="1">
        <v>43643</v>
      </c>
      <c r="H3801" t="s">
        <v>11</v>
      </c>
    </row>
    <row r="3802" spans="1:8" x14ac:dyDescent="0.25">
      <c r="A3802" t="s">
        <v>22</v>
      </c>
      <c r="B3802">
        <v>1</v>
      </c>
      <c r="C3802">
        <v>50</v>
      </c>
      <c r="D3802">
        <v>0</v>
      </c>
      <c r="E3802">
        <v>0</v>
      </c>
      <c r="F3802">
        <v>50</v>
      </c>
      <c r="G3802" s="1">
        <v>43643</v>
      </c>
      <c r="H3802" t="s">
        <v>15</v>
      </c>
    </row>
    <row r="3803" spans="1:8" x14ac:dyDescent="0.25">
      <c r="A3803" t="s">
        <v>10</v>
      </c>
      <c r="B3803">
        <v>9</v>
      </c>
      <c r="C3803">
        <v>10</v>
      </c>
      <c r="D3803">
        <v>0</v>
      </c>
      <c r="E3803">
        <v>0</v>
      </c>
      <c r="F3803">
        <v>90</v>
      </c>
      <c r="G3803" s="1">
        <v>43644</v>
      </c>
      <c r="H3803" t="s">
        <v>11</v>
      </c>
    </row>
    <row r="3804" spans="1:8" x14ac:dyDescent="0.25">
      <c r="A3804" t="s">
        <v>10</v>
      </c>
      <c r="B3804">
        <v>1</v>
      </c>
      <c r="C3804">
        <v>10</v>
      </c>
      <c r="D3804">
        <v>100</v>
      </c>
      <c r="E3804">
        <v>0</v>
      </c>
      <c r="F3804">
        <v>0</v>
      </c>
      <c r="G3804" s="1">
        <v>43644</v>
      </c>
      <c r="H3804" t="s">
        <v>11</v>
      </c>
    </row>
    <row r="3805" spans="1:8" x14ac:dyDescent="0.25">
      <c r="A3805" t="s">
        <v>10</v>
      </c>
      <c r="B3805">
        <v>10</v>
      </c>
      <c r="C3805">
        <v>10</v>
      </c>
      <c r="D3805">
        <v>0</v>
      </c>
      <c r="E3805">
        <v>0</v>
      </c>
      <c r="F3805">
        <v>100</v>
      </c>
      <c r="G3805" s="1">
        <v>43644</v>
      </c>
      <c r="H3805" t="s">
        <v>11</v>
      </c>
    </row>
    <row r="3806" spans="1:8" x14ac:dyDescent="0.25">
      <c r="A3806" t="s">
        <v>22</v>
      </c>
      <c r="B3806">
        <v>25</v>
      </c>
      <c r="C3806">
        <v>5.83</v>
      </c>
      <c r="D3806">
        <v>0</v>
      </c>
      <c r="E3806">
        <v>0</v>
      </c>
      <c r="F3806">
        <v>145.83000000000001</v>
      </c>
      <c r="G3806" s="1">
        <v>43644</v>
      </c>
      <c r="H3806" t="s">
        <v>19</v>
      </c>
    </row>
    <row r="3807" spans="1:8" x14ac:dyDescent="0.25">
      <c r="A3807" t="s">
        <v>22</v>
      </c>
      <c r="B3807">
        <v>5</v>
      </c>
      <c r="C3807">
        <v>5.83</v>
      </c>
      <c r="D3807">
        <v>100</v>
      </c>
      <c r="E3807">
        <v>0</v>
      </c>
      <c r="F3807">
        <v>0</v>
      </c>
      <c r="G3807" s="1">
        <v>43644</v>
      </c>
      <c r="H3807" t="s">
        <v>19</v>
      </c>
    </row>
    <row r="3808" spans="1:8" x14ac:dyDescent="0.25">
      <c r="A3808" t="s">
        <v>10</v>
      </c>
      <c r="B3808">
        <v>10</v>
      </c>
      <c r="C3808">
        <v>10</v>
      </c>
      <c r="D3808">
        <v>0</v>
      </c>
      <c r="E3808">
        <v>0</v>
      </c>
      <c r="F3808">
        <v>100</v>
      </c>
      <c r="G3808" s="1">
        <v>43644</v>
      </c>
      <c r="H3808" t="s">
        <v>11</v>
      </c>
    </row>
    <row r="3809" spans="1:8" x14ac:dyDescent="0.25">
      <c r="A3809" t="s">
        <v>10</v>
      </c>
      <c r="B3809">
        <v>2</v>
      </c>
      <c r="C3809">
        <v>10</v>
      </c>
      <c r="D3809">
        <v>100</v>
      </c>
      <c r="E3809">
        <v>0</v>
      </c>
      <c r="F3809">
        <v>0</v>
      </c>
      <c r="G3809" s="1">
        <v>43644</v>
      </c>
      <c r="H3809" t="s">
        <v>11</v>
      </c>
    </row>
    <row r="3810" spans="1:8" x14ac:dyDescent="0.25">
      <c r="A3810" t="s">
        <v>22</v>
      </c>
      <c r="B3810">
        <v>5</v>
      </c>
      <c r="C3810">
        <v>5.83</v>
      </c>
      <c r="D3810">
        <v>0</v>
      </c>
      <c r="E3810">
        <v>0</v>
      </c>
      <c r="F3810">
        <v>29.17</v>
      </c>
      <c r="G3810" s="1">
        <v>43644</v>
      </c>
      <c r="H3810" t="s">
        <v>19</v>
      </c>
    </row>
    <row r="3811" spans="1:8" x14ac:dyDescent="0.25">
      <c r="A3811" t="s">
        <v>22</v>
      </c>
      <c r="B3811">
        <v>1</v>
      </c>
      <c r="C3811">
        <v>5.83</v>
      </c>
      <c r="D3811">
        <v>100</v>
      </c>
      <c r="E3811">
        <v>0</v>
      </c>
      <c r="F3811">
        <v>0</v>
      </c>
      <c r="G3811" s="1">
        <v>43644</v>
      </c>
      <c r="H3811" t="s">
        <v>19</v>
      </c>
    </row>
    <row r="3812" spans="1:8" x14ac:dyDescent="0.25">
      <c r="A3812" t="s">
        <v>10</v>
      </c>
      <c r="B3812">
        <v>1</v>
      </c>
      <c r="C3812">
        <v>10</v>
      </c>
      <c r="D3812">
        <v>0</v>
      </c>
      <c r="E3812">
        <v>0</v>
      </c>
      <c r="F3812">
        <v>10</v>
      </c>
      <c r="G3812" s="1">
        <v>43644</v>
      </c>
      <c r="H3812" t="s">
        <v>11</v>
      </c>
    </row>
    <row r="3813" spans="1:8" x14ac:dyDescent="0.25">
      <c r="A3813" t="s">
        <v>10</v>
      </c>
      <c r="B3813">
        <v>12</v>
      </c>
      <c r="C3813">
        <v>10</v>
      </c>
      <c r="D3813">
        <v>0</v>
      </c>
      <c r="E3813">
        <v>0</v>
      </c>
      <c r="F3813">
        <v>120</v>
      </c>
      <c r="G3813" s="1">
        <v>43644</v>
      </c>
      <c r="H3813" t="s">
        <v>11</v>
      </c>
    </row>
    <row r="3814" spans="1:8" x14ac:dyDescent="0.25">
      <c r="A3814" t="s">
        <v>10</v>
      </c>
      <c r="B3814">
        <v>12</v>
      </c>
      <c r="C3814">
        <v>10</v>
      </c>
      <c r="D3814">
        <v>0</v>
      </c>
      <c r="E3814">
        <v>0</v>
      </c>
      <c r="F3814">
        <v>120</v>
      </c>
      <c r="G3814" s="1">
        <v>43644</v>
      </c>
      <c r="H3814" t="s">
        <v>11</v>
      </c>
    </row>
    <row r="3815" spans="1:8" x14ac:dyDescent="0.25">
      <c r="A3815" t="s">
        <v>10</v>
      </c>
      <c r="B3815">
        <v>2</v>
      </c>
      <c r="C3815">
        <v>10</v>
      </c>
      <c r="D3815">
        <v>100</v>
      </c>
      <c r="E3815">
        <v>0</v>
      </c>
      <c r="F3815">
        <v>0</v>
      </c>
      <c r="G3815" s="1">
        <v>43644</v>
      </c>
      <c r="H3815" t="s">
        <v>11</v>
      </c>
    </row>
    <row r="3816" spans="1:8" x14ac:dyDescent="0.25">
      <c r="A3816" t="s">
        <v>10</v>
      </c>
      <c r="B3816">
        <v>5</v>
      </c>
      <c r="C3816">
        <v>10</v>
      </c>
      <c r="D3816">
        <v>0</v>
      </c>
      <c r="E3816">
        <v>0</v>
      </c>
      <c r="F3816">
        <v>50</v>
      </c>
      <c r="G3816" s="1">
        <v>43644</v>
      </c>
      <c r="H3816" t="s">
        <v>11</v>
      </c>
    </row>
    <row r="3817" spans="1:8" x14ac:dyDescent="0.25">
      <c r="A3817" t="s">
        <v>10</v>
      </c>
      <c r="B3817">
        <v>1</v>
      </c>
      <c r="C3817">
        <v>10</v>
      </c>
      <c r="D3817">
        <v>100</v>
      </c>
      <c r="E3817">
        <v>0</v>
      </c>
      <c r="F3817">
        <v>0</v>
      </c>
      <c r="G3817" s="1">
        <v>43644</v>
      </c>
      <c r="H3817" t="s">
        <v>11</v>
      </c>
    </row>
    <row r="3818" spans="1:8" x14ac:dyDescent="0.25">
      <c r="A3818" t="s">
        <v>22</v>
      </c>
      <c r="B3818">
        <v>5</v>
      </c>
      <c r="C3818">
        <v>5.83</v>
      </c>
      <c r="D3818">
        <v>0</v>
      </c>
      <c r="E3818">
        <v>0</v>
      </c>
      <c r="F3818">
        <v>29.17</v>
      </c>
      <c r="G3818" s="1">
        <v>43644</v>
      </c>
      <c r="H3818" t="s">
        <v>19</v>
      </c>
    </row>
    <row r="3819" spans="1:8" x14ac:dyDescent="0.25">
      <c r="A3819" t="s">
        <v>10</v>
      </c>
      <c r="B3819">
        <v>2</v>
      </c>
      <c r="C3819">
        <v>10</v>
      </c>
      <c r="D3819">
        <v>0</v>
      </c>
      <c r="E3819">
        <v>0</v>
      </c>
      <c r="F3819">
        <v>20</v>
      </c>
      <c r="G3819" s="1">
        <v>43644</v>
      </c>
      <c r="H3819" t="s">
        <v>11</v>
      </c>
    </row>
    <row r="3820" spans="1:8" x14ac:dyDescent="0.25">
      <c r="A3820" t="s">
        <v>10</v>
      </c>
      <c r="B3820">
        <v>2</v>
      </c>
      <c r="C3820">
        <v>10</v>
      </c>
      <c r="D3820">
        <v>0</v>
      </c>
      <c r="E3820">
        <v>0</v>
      </c>
      <c r="F3820">
        <v>20</v>
      </c>
      <c r="G3820" s="1">
        <v>43644</v>
      </c>
      <c r="H3820" t="s">
        <v>11</v>
      </c>
    </row>
    <row r="3821" spans="1:8" x14ac:dyDescent="0.25">
      <c r="A3821" t="s">
        <v>10</v>
      </c>
      <c r="B3821">
        <v>2</v>
      </c>
      <c r="C3821">
        <v>10</v>
      </c>
      <c r="D3821">
        <v>0</v>
      </c>
      <c r="E3821">
        <v>0</v>
      </c>
      <c r="F3821">
        <v>20</v>
      </c>
      <c r="G3821" s="1">
        <v>43647</v>
      </c>
      <c r="H3821" t="s">
        <v>11</v>
      </c>
    </row>
    <row r="3822" spans="1:8" x14ac:dyDescent="0.25">
      <c r="A3822" t="s">
        <v>10</v>
      </c>
      <c r="B3822">
        <v>4</v>
      </c>
      <c r="C3822">
        <v>10</v>
      </c>
      <c r="D3822">
        <v>0</v>
      </c>
      <c r="E3822">
        <v>0</v>
      </c>
      <c r="F3822">
        <v>40</v>
      </c>
      <c r="G3822" s="1">
        <v>43647</v>
      </c>
      <c r="H3822" t="s">
        <v>11</v>
      </c>
    </row>
    <row r="3823" spans="1:8" x14ac:dyDescent="0.25">
      <c r="A3823" t="s">
        <v>10</v>
      </c>
      <c r="B3823">
        <v>1</v>
      </c>
      <c r="C3823">
        <v>10</v>
      </c>
      <c r="D3823">
        <v>0</v>
      </c>
      <c r="E3823">
        <v>0</v>
      </c>
      <c r="F3823">
        <v>10</v>
      </c>
      <c r="G3823" s="1">
        <v>43647</v>
      </c>
      <c r="H3823" t="s">
        <v>11</v>
      </c>
    </row>
    <row r="3824" spans="1:8" x14ac:dyDescent="0.25">
      <c r="A3824" t="s">
        <v>10</v>
      </c>
      <c r="B3824">
        <v>6</v>
      </c>
      <c r="C3824">
        <v>10</v>
      </c>
      <c r="D3824">
        <v>0</v>
      </c>
      <c r="E3824">
        <v>0</v>
      </c>
      <c r="F3824">
        <v>60</v>
      </c>
      <c r="G3824" s="1">
        <v>43647</v>
      </c>
      <c r="H3824" t="s">
        <v>11</v>
      </c>
    </row>
    <row r="3825" spans="1:8" x14ac:dyDescent="0.25">
      <c r="A3825" t="s">
        <v>14</v>
      </c>
      <c r="B3825">
        <v>1</v>
      </c>
      <c r="C3825">
        <v>50</v>
      </c>
      <c r="D3825">
        <v>0</v>
      </c>
      <c r="E3825">
        <v>0</v>
      </c>
      <c r="F3825">
        <v>50</v>
      </c>
      <c r="G3825" s="1">
        <v>43648</v>
      </c>
      <c r="H3825" t="s">
        <v>15</v>
      </c>
    </row>
    <row r="3826" spans="1:8" x14ac:dyDescent="0.25">
      <c r="A3826" t="s">
        <v>10</v>
      </c>
      <c r="B3826">
        <v>12</v>
      </c>
      <c r="C3826">
        <v>10</v>
      </c>
      <c r="D3826">
        <v>0</v>
      </c>
      <c r="E3826">
        <v>0</v>
      </c>
      <c r="F3826">
        <v>120</v>
      </c>
      <c r="G3826" s="1">
        <v>43648</v>
      </c>
      <c r="H3826" t="s">
        <v>11</v>
      </c>
    </row>
    <row r="3827" spans="1:8" x14ac:dyDescent="0.25">
      <c r="A3827" t="s">
        <v>10</v>
      </c>
      <c r="B3827">
        <v>4</v>
      </c>
      <c r="C3827">
        <v>10</v>
      </c>
      <c r="D3827">
        <v>0</v>
      </c>
      <c r="E3827">
        <v>0</v>
      </c>
      <c r="F3827">
        <v>40</v>
      </c>
      <c r="G3827" s="1">
        <v>43649</v>
      </c>
      <c r="H3827" t="s">
        <v>11</v>
      </c>
    </row>
    <row r="3828" spans="1:8" x14ac:dyDescent="0.25">
      <c r="A3828" t="s">
        <v>10</v>
      </c>
      <c r="B3828">
        <v>10</v>
      </c>
      <c r="C3828">
        <v>10</v>
      </c>
      <c r="D3828">
        <v>0</v>
      </c>
      <c r="E3828">
        <v>0</v>
      </c>
      <c r="F3828">
        <v>100</v>
      </c>
      <c r="G3828" s="1">
        <v>43649</v>
      </c>
      <c r="H3828" t="s">
        <v>11</v>
      </c>
    </row>
    <row r="3829" spans="1:8" x14ac:dyDescent="0.25">
      <c r="A3829" t="s">
        <v>10</v>
      </c>
      <c r="B3829">
        <v>2</v>
      </c>
      <c r="C3829">
        <v>10</v>
      </c>
      <c r="D3829">
        <v>100</v>
      </c>
      <c r="E3829">
        <v>0</v>
      </c>
      <c r="F3829">
        <v>0</v>
      </c>
      <c r="G3829" s="1">
        <v>43649</v>
      </c>
      <c r="H3829" t="s">
        <v>11</v>
      </c>
    </row>
    <row r="3830" spans="1:8" x14ac:dyDescent="0.25">
      <c r="A3830" t="s">
        <v>10</v>
      </c>
      <c r="B3830">
        <v>15</v>
      </c>
      <c r="C3830">
        <v>10</v>
      </c>
      <c r="D3830">
        <v>0</v>
      </c>
      <c r="E3830">
        <v>0</v>
      </c>
      <c r="F3830">
        <v>150</v>
      </c>
      <c r="G3830" s="1">
        <v>43649</v>
      </c>
      <c r="H3830" t="s">
        <v>11</v>
      </c>
    </row>
    <row r="3831" spans="1:8" x14ac:dyDescent="0.25">
      <c r="A3831" t="s">
        <v>10</v>
      </c>
      <c r="B3831">
        <v>2</v>
      </c>
      <c r="C3831">
        <v>10</v>
      </c>
      <c r="D3831">
        <v>100</v>
      </c>
      <c r="E3831">
        <v>0</v>
      </c>
      <c r="F3831">
        <v>0</v>
      </c>
      <c r="G3831" s="1">
        <v>43649</v>
      </c>
      <c r="H3831" t="s">
        <v>11</v>
      </c>
    </row>
    <row r="3832" spans="1:8" x14ac:dyDescent="0.25">
      <c r="A3832" t="s">
        <v>10</v>
      </c>
      <c r="B3832">
        <v>1</v>
      </c>
      <c r="C3832">
        <v>10</v>
      </c>
      <c r="D3832">
        <v>0</v>
      </c>
      <c r="E3832">
        <v>0</v>
      </c>
      <c r="F3832">
        <v>10</v>
      </c>
      <c r="G3832" s="1">
        <v>43649</v>
      </c>
      <c r="H3832" t="s">
        <v>11</v>
      </c>
    </row>
    <row r="3833" spans="1:8" x14ac:dyDescent="0.25">
      <c r="A3833" t="s">
        <v>10</v>
      </c>
      <c r="B3833">
        <v>12</v>
      </c>
      <c r="C3833">
        <v>10</v>
      </c>
      <c r="D3833">
        <v>0</v>
      </c>
      <c r="E3833">
        <v>0</v>
      </c>
      <c r="F3833">
        <v>120</v>
      </c>
      <c r="G3833" s="1">
        <v>43649</v>
      </c>
      <c r="H3833" t="s">
        <v>11</v>
      </c>
    </row>
    <row r="3834" spans="1:8" x14ac:dyDescent="0.25">
      <c r="A3834" t="s">
        <v>10</v>
      </c>
      <c r="B3834">
        <v>2</v>
      </c>
      <c r="C3834">
        <v>10</v>
      </c>
      <c r="D3834">
        <v>100</v>
      </c>
      <c r="E3834">
        <v>0</v>
      </c>
      <c r="F3834">
        <v>0</v>
      </c>
      <c r="G3834" s="1">
        <v>43649</v>
      </c>
      <c r="H3834" t="s">
        <v>11</v>
      </c>
    </row>
    <row r="3835" spans="1:8" x14ac:dyDescent="0.25">
      <c r="A3835" t="s">
        <v>10</v>
      </c>
      <c r="B3835">
        <v>1</v>
      </c>
      <c r="C3835">
        <v>10</v>
      </c>
      <c r="D3835">
        <v>0</v>
      </c>
      <c r="E3835">
        <v>0</v>
      </c>
      <c r="F3835">
        <v>10</v>
      </c>
      <c r="G3835" s="1">
        <v>43649</v>
      </c>
      <c r="H3835" t="s">
        <v>11</v>
      </c>
    </row>
    <row r="3836" spans="1:8" x14ac:dyDescent="0.25">
      <c r="A3836" t="s">
        <v>10</v>
      </c>
      <c r="B3836">
        <v>12</v>
      </c>
      <c r="C3836">
        <v>10</v>
      </c>
      <c r="D3836">
        <v>0</v>
      </c>
      <c r="E3836">
        <v>0</v>
      </c>
      <c r="F3836">
        <v>120</v>
      </c>
      <c r="G3836" s="1">
        <v>43650</v>
      </c>
      <c r="H3836" t="s">
        <v>11</v>
      </c>
    </row>
    <row r="3837" spans="1:8" x14ac:dyDescent="0.25">
      <c r="A3837" t="s">
        <v>10</v>
      </c>
      <c r="B3837">
        <v>12</v>
      </c>
      <c r="C3837">
        <v>10</v>
      </c>
      <c r="D3837">
        <v>0</v>
      </c>
      <c r="E3837">
        <v>0</v>
      </c>
      <c r="F3837">
        <v>120</v>
      </c>
      <c r="G3837" s="1">
        <v>43651</v>
      </c>
      <c r="H3837" t="s">
        <v>11</v>
      </c>
    </row>
    <row r="3838" spans="1:8" x14ac:dyDescent="0.25">
      <c r="A3838" t="s">
        <v>14</v>
      </c>
      <c r="B3838">
        <v>1</v>
      </c>
      <c r="C3838">
        <v>50</v>
      </c>
      <c r="D3838">
        <v>0</v>
      </c>
      <c r="E3838">
        <v>0</v>
      </c>
      <c r="F3838">
        <v>50</v>
      </c>
      <c r="G3838" s="1">
        <v>43654</v>
      </c>
      <c r="H3838" t="s">
        <v>15</v>
      </c>
    </row>
    <row r="3839" spans="1:8" x14ac:dyDescent="0.25">
      <c r="A3839" t="s">
        <v>10</v>
      </c>
      <c r="B3839">
        <v>15</v>
      </c>
      <c r="C3839">
        <v>10</v>
      </c>
      <c r="D3839">
        <v>0</v>
      </c>
      <c r="E3839">
        <v>0</v>
      </c>
      <c r="F3839">
        <v>150</v>
      </c>
      <c r="G3839" s="1">
        <v>43654</v>
      </c>
      <c r="H3839" t="s">
        <v>11</v>
      </c>
    </row>
    <row r="3840" spans="1:8" x14ac:dyDescent="0.25">
      <c r="A3840" t="s">
        <v>10</v>
      </c>
      <c r="B3840">
        <v>2</v>
      </c>
      <c r="C3840">
        <v>10</v>
      </c>
      <c r="D3840">
        <v>0</v>
      </c>
      <c r="E3840">
        <v>0</v>
      </c>
      <c r="F3840">
        <v>20</v>
      </c>
      <c r="G3840" s="1">
        <v>43654</v>
      </c>
      <c r="H3840" t="s">
        <v>11</v>
      </c>
    </row>
    <row r="3841" spans="1:8" x14ac:dyDescent="0.25">
      <c r="A3841" t="s">
        <v>10</v>
      </c>
      <c r="B3841">
        <v>5</v>
      </c>
      <c r="C3841">
        <v>10</v>
      </c>
      <c r="D3841">
        <v>0</v>
      </c>
      <c r="E3841">
        <v>0</v>
      </c>
      <c r="F3841">
        <v>50</v>
      </c>
      <c r="G3841" s="1">
        <v>43654</v>
      </c>
      <c r="H3841" t="s">
        <v>11</v>
      </c>
    </row>
    <row r="3842" spans="1:8" x14ac:dyDescent="0.25">
      <c r="A3842" t="s">
        <v>14</v>
      </c>
      <c r="B3842">
        <v>1</v>
      </c>
      <c r="C3842">
        <v>50</v>
      </c>
      <c r="D3842">
        <v>0</v>
      </c>
      <c r="E3842">
        <v>0</v>
      </c>
      <c r="F3842">
        <v>50</v>
      </c>
      <c r="G3842" s="1">
        <v>43654</v>
      </c>
      <c r="H3842" t="s">
        <v>15</v>
      </c>
    </row>
    <row r="3843" spans="1:8" x14ac:dyDescent="0.25">
      <c r="A3843" t="s">
        <v>10</v>
      </c>
      <c r="B3843">
        <v>5</v>
      </c>
      <c r="C3843">
        <v>10</v>
      </c>
      <c r="D3843">
        <v>0</v>
      </c>
      <c r="E3843">
        <v>0</v>
      </c>
      <c r="F3843">
        <v>50</v>
      </c>
      <c r="G3843" s="1">
        <v>43655</v>
      </c>
      <c r="H3843" t="s">
        <v>11</v>
      </c>
    </row>
    <row r="3844" spans="1:8" x14ac:dyDescent="0.25">
      <c r="A3844" t="s">
        <v>22</v>
      </c>
      <c r="B3844">
        <v>5</v>
      </c>
      <c r="C3844">
        <v>5.83</v>
      </c>
      <c r="D3844">
        <v>0</v>
      </c>
      <c r="E3844">
        <v>0</v>
      </c>
      <c r="F3844">
        <v>29.17</v>
      </c>
      <c r="G3844" s="1">
        <v>43655</v>
      </c>
      <c r="H3844" t="s">
        <v>19</v>
      </c>
    </row>
    <row r="3845" spans="1:8" x14ac:dyDescent="0.25">
      <c r="A3845" t="s">
        <v>22</v>
      </c>
      <c r="B3845">
        <v>2</v>
      </c>
      <c r="C3845">
        <v>6.67</v>
      </c>
      <c r="D3845">
        <v>0</v>
      </c>
      <c r="E3845">
        <v>0</v>
      </c>
      <c r="F3845">
        <v>13.33</v>
      </c>
      <c r="G3845" s="1">
        <v>43655</v>
      </c>
      <c r="H3845" t="s">
        <v>13</v>
      </c>
    </row>
    <row r="3846" spans="1:8" x14ac:dyDescent="0.25">
      <c r="A3846" t="s">
        <v>10</v>
      </c>
      <c r="B3846">
        <v>5</v>
      </c>
      <c r="C3846">
        <v>10</v>
      </c>
      <c r="D3846">
        <v>0</v>
      </c>
      <c r="E3846">
        <v>0</v>
      </c>
      <c r="F3846">
        <v>50</v>
      </c>
      <c r="G3846" s="1">
        <v>43656</v>
      </c>
      <c r="H3846" t="s">
        <v>11</v>
      </c>
    </row>
    <row r="3847" spans="1:8" x14ac:dyDescent="0.25">
      <c r="A3847" t="s">
        <v>10</v>
      </c>
      <c r="B3847">
        <v>1</v>
      </c>
      <c r="C3847">
        <v>10</v>
      </c>
      <c r="D3847">
        <v>100</v>
      </c>
      <c r="E3847">
        <v>0</v>
      </c>
      <c r="F3847">
        <v>0</v>
      </c>
      <c r="G3847" s="1">
        <v>43656</v>
      </c>
      <c r="H3847" t="s">
        <v>11</v>
      </c>
    </row>
    <row r="3848" spans="1:8" x14ac:dyDescent="0.25">
      <c r="A3848" t="s">
        <v>10</v>
      </c>
      <c r="B3848">
        <v>25</v>
      </c>
      <c r="C3848">
        <v>10</v>
      </c>
      <c r="D3848">
        <v>0</v>
      </c>
      <c r="E3848">
        <v>0</v>
      </c>
      <c r="F3848">
        <v>250</v>
      </c>
      <c r="G3848" s="1">
        <v>43656</v>
      </c>
      <c r="H3848" t="s">
        <v>11</v>
      </c>
    </row>
    <row r="3849" spans="1:8" x14ac:dyDescent="0.25">
      <c r="A3849" t="s">
        <v>10</v>
      </c>
      <c r="B3849">
        <v>5</v>
      </c>
      <c r="C3849">
        <v>10</v>
      </c>
      <c r="D3849">
        <v>100</v>
      </c>
      <c r="E3849">
        <v>0</v>
      </c>
      <c r="F3849">
        <v>0</v>
      </c>
      <c r="G3849" s="1">
        <v>43656</v>
      </c>
      <c r="H3849" t="s">
        <v>11</v>
      </c>
    </row>
    <row r="3850" spans="1:8" x14ac:dyDescent="0.25">
      <c r="A3850" t="s">
        <v>14</v>
      </c>
      <c r="B3850">
        <v>1</v>
      </c>
      <c r="C3850">
        <v>50</v>
      </c>
      <c r="D3850">
        <v>0</v>
      </c>
      <c r="E3850">
        <v>0</v>
      </c>
      <c r="F3850">
        <v>50</v>
      </c>
      <c r="G3850" s="1">
        <v>43656</v>
      </c>
      <c r="H3850" t="s">
        <v>15</v>
      </c>
    </row>
    <row r="3851" spans="1:8" x14ac:dyDescent="0.25">
      <c r="A3851" t="s">
        <v>10</v>
      </c>
      <c r="B3851">
        <v>12</v>
      </c>
      <c r="C3851">
        <v>10</v>
      </c>
      <c r="D3851">
        <v>0</v>
      </c>
      <c r="E3851">
        <v>0</v>
      </c>
      <c r="F3851">
        <v>120</v>
      </c>
      <c r="G3851" s="1">
        <v>43657</v>
      </c>
      <c r="H3851" t="s">
        <v>11</v>
      </c>
    </row>
    <row r="3852" spans="1:8" x14ac:dyDescent="0.25">
      <c r="A3852" t="s">
        <v>10</v>
      </c>
      <c r="B3852">
        <v>2</v>
      </c>
      <c r="C3852">
        <v>10</v>
      </c>
      <c r="D3852">
        <v>100</v>
      </c>
      <c r="E3852">
        <v>0</v>
      </c>
      <c r="F3852">
        <v>0</v>
      </c>
      <c r="G3852" s="1">
        <v>43657</v>
      </c>
      <c r="H3852" t="s">
        <v>11</v>
      </c>
    </row>
    <row r="3853" spans="1:8" x14ac:dyDescent="0.25">
      <c r="A3853" t="s">
        <v>10</v>
      </c>
      <c r="B3853">
        <v>12</v>
      </c>
      <c r="C3853">
        <v>10</v>
      </c>
      <c r="D3853">
        <v>0</v>
      </c>
      <c r="E3853">
        <v>0</v>
      </c>
      <c r="F3853">
        <v>120</v>
      </c>
      <c r="G3853" s="1">
        <v>43658</v>
      </c>
      <c r="H3853" t="s">
        <v>11</v>
      </c>
    </row>
    <row r="3854" spans="1:8" x14ac:dyDescent="0.25">
      <c r="A3854" t="s">
        <v>10</v>
      </c>
      <c r="B3854">
        <v>5</v>
      </c>
      <c r="C3854">
        <v>10</v>
      </c>
      <c r="D3854">
        <v>0</v>
      </c>
      <c r="E3854">
        <v>0</v>
      </c>
      <c r="F3854">
        <v>50</v>
      </c>
      <c r="G3854" s="1">
        <v>43658</v>
      </c>
      <c r="H3854" t="s">
        <v>11</v>
      </c>
    </row>
    <row r="3855" spans="1:8" x14ac:dyDescent="0.25">
      <c r="A3855" t="s">
        <v>16</v>
      </c>
      <c r="B3855">
        <v>5</v>
      </c>
      <c r="C3855">
        <v>10</v>
      </c>
      <c r="D3855">
        <v>0</v>
      </c>
      <c r="E3855">
        <v>0</v>
      </c>
      <c r="F3855">
        <v>50</v>
      </c>
      <c r="G3855" s="1">
        <v>43658</v>
      </c>
      <c r="H3855" t="s">
        <v>11</v>
      </c>
    </row>
    <row r="3856" spans="1:8" x14ac:dyDescent="0.25">
      <c r="A3856" t="s">
        <v>16</v>
      </c>
      <c r="B3856">
        <v>1</v>
      </c>
      <c r="C3856">
        <v>10</v>
      </c>
      <c r="D3856">
        <v>100</v>
      </c>
      <c r="E3856">
        <v>0</v>
      </c>
      <c r="F3856">
        <v>0</v>
      </c>
      <c r="G3856" s="1">
        <v>43658</v>
      </c>
      <c r="H3856" t="s">
        <v>11</v>
      </c>
    </row>
    <row r="3857" spans="1:8" x14ac:dyDescent="0.25">
      <c r="A3857" t="s">
        <v>14</v>
      </c>
      <c r="B3857">
        <v>2</v>
      </c>
      <c r="C3857">
        <v>50</v>
      </c>
      <c r="D3857">
        <v>0</v>
      </c>
      <c r="E3857">
        <v>0</v>
      </c>
      <c r="F3857">
        <v>100</v>
      </c>
      <c r="G3857" s="1">
        <v>43661</v>
      </c>
      <c r="H3857" t="s">
        <v>15</v>
      </c>
    </row>
    <row r="3858" spans="1:8" x14ac:dyDescent="0.25">
      <c r="A3858" t="s">
        <v>10</v>
      </c>
      <c r="B3858">
        <v>2</v>
      </c>
      <c r="C3858">
        <v>10</v>
      </c>
      <c r="D3858">
        <v>0</v>
      </c>
      <c r="E3858">
        <v>0</v>
      </c>
      <c r="F3858">
        <v>20</v>
      </c>
      <c r="G3858" s="1">
        <v>43661</v>
      </c>
      <c r="H3858" t="s">
        <v>11</v>
      </c>
    </row>
    <row r="3859" spans="1:8" x14ac:dyDescent="0.25">
      <c r="A3859" t="s">
        <v>10</v>
      </c>
      <c r="B3859">
        <v>12</v>
      </c>
      <c r="C3859">
        <v>10</v>
      </c>
      <c r="D3859">
        <v>0</v>
      </c>
      <c r="E3859">
        <v>0</v>
      </c>
      <c r="F3859">
        <v>120</v>
      </c>
      <c r="G3859" s="1">
        <v>43661</v>
      </c>
      <c r="H3859" t="s">
        <v>11</v>
      </c>
    </row>
    <row r="3860" spans="1:8" x14ac:dyDescent="0.25">
      <c r="A3860" t="s">
        <v>10</v>
      </c>
      <c r="B3860">
        <v>2</v>
      </c>
      <c r="C3860">
        <v>10</v>
      </c>
      <c r="D3860">
        <v>100</v>
      </c>
      <c r="E3860">
        <v>0</v>
      </c>
      <c r="F3860">
        <v>0</v>
      </c>
      <c r="G3860" s="1">
        <v>43661</v>
      </c>
      <c r="H3860" t="s">
        <v>11</v>
      </c>
    </row>
    <row r="3861" spans="1:8" x14ac:dyDescent="0.25">
      <c r="A3861" t="s">
        <v>22</v>
      </c>
      <c r="B3861">
        <v>2</v>
      </c>
      <c r="C3861">
        <v>5.83</v>
      </c>
      <c r="D3861">
        <v>0</v>
      </c>
      <c r="E3861">
        <v>0</v>
      </c>
      <c r="F3861">
        <v>11.67</v>
      </c>
      <c r="G3861" s="1">
        <v>43661</v>
      </c>
      <c r="H3861" t="s">
        <v>19</v>
      </c>
    </row>
    <row r="3862" spans="1:8" x14ac:dyDescent="0.25">
      <c r="A3862" t="s">
        <v>10</v>
      </c>
      <c r="B3862">
        <v>2</v>
      </c>
      <c r="C3862">
        <v>10</v>
      </c>
      <c r="D3862">
        <v>0</v>
      </c>
      <c r="E3862">
        <v>0</v>
      </c>
      <c r="F3862">
        <v>20</v>
      </c>
      <c r="G3862" s="1">
        <v>43661</v>
      </c>
      <c r="H3862" t="s">
        <v>11</v>
      </c>
    </row>
    <row r="3863" spans="1:8" x14ac:dyDescent="0.25">
      <c r="A3863" t="s">
        <v>14</v>
      </c>
      <c r="B3863">
        <v>1</v>
      </c>
      <c r="C3863">
        <v>50</v>
      </c>
      <c r="D3863">
        <v>0</v>
      </c>
      <c r="E3863">
        <v>0</v>
      </c>
      <c r="F3863">
        <v>50</v>
      </c>
      <c r="G3863" s="1">
        <v>43661</v>
      </c>
      <c r="H3863" t="s">
        <v>15</v>
      </c>
    </row>
    <row r="3864" spans="1:8" x14ac:dyDescent="0.25">
      <c r="A3864" t="s">
        <v>10</v>
      </c>
      <c r="B3864">
        <v>12</v>
      </c>
      <c r="C3864">
        <v>10</v>
      </c>
      <c r="D3864">
        <v>0</v>
      </c>
      <c r="E3864">
        <v>0</v>
      </c>
      <c r="F3864">
        <v>120</v>
      </c>
      <c r="G3864" s="1">
        <v>43662</v>
      </c>
      <c r="H3864" t="s">
        <v>11</v>
      </c>
    </row>
    <row r="3865" spans="1:8" x14ac:dyDescent="0.25">
      <c r="A3865" t="s">
        <v>10</v>
      </c>
      <c r="B3865">
        <v>1</v>
      </c>
      <c r="C3865">
        <v>10</v>
      </c>
      <c r="D3865">
        <v>100</v>
      </c>
      <c r="E3865">
        <v>0</v>
      </c>
      <c r="F3865">
        <v>0</v>
      </c>
      <c r="G3865" s="1">
        <v>43662</v>
      </c>
      <c r="H3865" t="s">
        <v>11</v>
      </c>
    </row>
    <row r="3866" spans="1:8" x14ac:dyDescent="0.25">
      <c r="A3866" t="s">
        <v>10</v>
      </c>
      <c r="B3866">
        <v>2</v>
      </c>
      <c r="C3866">
        <v>10</v>
      </c>
      <c r="D3866">
        <v>0</v>
      </c>
      <c r="E3866">
        <v>0</v>
      </c>
      <c r="F3866">
        <v>20</v>
      </c>
      <c r="G3866" s="1">
        <v>43662</v>
      </c>
      <c r="H3866" t="s">
        <v>11</v>
      </c>
    </row>
    <row r="3867" spans="1:8" x14ac:dyDescent="0.25">
      <c r="A3867" t="s">
        <v>10</v>
      </c>
      <c r="B3867">
        <v>4</v>
      </c>
      <c r="C3867">
        <v>10</v>
      </c>
      <c r="D3867">
        <v>0</v>
      </c>
      <c r="E3867">
        <v>0</v>
      </c>
      <c r="F3867">
        <v>40</v>
      </c>
      <c r="G3867" s="1">
        <v>43662</v>
      </c>
      <c r="H3867" t="s">
        <v>11</v>
      </c>
    </row>
    <row r="3868" spans="1:8" x14ac:dyDescent="0.25">
      <c r="A3868" t="s">
        <v>14</v>
      </c>
      <c r="B3868">
        <v>1</v>
      </c>
      <c r="C3868">
        <v>50</v>
      </c>
      <c r="D3868">
        <v>0</v>
      </c>
      <c r="E3868">
        <v>0</v>
      </c>
      <c r="F3868">
        <v>50</v>
      </c>
      <c r="G3868" s="1">
        <v>43662</v>
      </c>
      <c r="H3868" t="s">
        <v>15</v>
      </c>
    </row>
    <row r="3869" spans="1:8" x14ac:dyDescent="0.25">
      <c r="A3869" t="s">
        <v>10</v>
      </c>
      <c r="B3869">
        <v>6</v>
      </c>
      <c r="C3869">
        <v>10</v>
      </c>
      <c r="D3869">
        <v>0</v>
      </c>
      <c r="E3869">
        <v>0</v>
      </c>
      <c r="F3869">
        <v>60</v>
      </c>
      <c r="G3869" s="1">
        <v>43662</v>
      </c>
      <c r="H3869" t="s">
        <v>11</v>
      </c>
    </row>
    <row r="3870" spans="1:8" x14ac:dyDescent="0.25">
      <c r="A3870" t="s">
        <v>10</v>
      </c>
      <c r="B3870">
        <v>12</v>
      </c>
      <c r="C3870">
        <v>10</v>
      </c>
      <c r="D3870">
        <v>0</v>
      </c>
      <c r="E3870">
        <v>0</v>
      </c>
      <c r="F3870">
        <v>120</v>
      </c>
      <c r="G3870" s="1">
        <v>43662</v>
      </c>
      <c r="H3870" t="s">
        <v>11</v>
      </c>
    </row>
    <row r="3871" spans="1:8" x14ac:dyDescent="0.25">
      <c r="A3871" t="s">
        <v>10</v>
      </c>
      <c r="B3871">
        <v>1</v>
      </c>
      <c r="C3871">
        <v>10</v>
      </c>
      <c r="D3871">
        <v>0</v>
      </c>
      <c r="E3871">
        <v>0</v>
      </c>
      <c r="F3871">
        <v>10</v>
      </c>
      <c r="G3871" s="1">
        <v>43662</v>
      </c>
      <c r="H3871" t="s">
        <v>11</v>
      </c>
    </row>
    <row r="3872" spans="1:8" x14ac:dyDescent="0.25">
      <c r="A3872" t="s">
        <v>16</v>
      </c>
      <c r="B3872">
        <v>12</v>
      </c>
      <c r="C3872">
        <v>10</v>
      </c>
      <c r="D3872">
        <v>0</v>
      </c>
      <c r="E3872">
        <v>0</v>
      </c>
      <c r="F3872">
        <v>120</v>
      </c>
      <c r="G3872" s="1">
        <v>43663</v>
      </c>
      <c r="H3872" t="s">
        <v>11</v>
      </c>
    </row>
    <row r="3873" spans="1:8" x14ac:dyDescent="0.25">
      <c r="A3873" t="s">
        <v>16</v>
      </c>
      <c r="B3873">
        <v>2</v>
      </c>
      <c r="C3873">
        <v>10</v>
      </c>
      <c r="D3873">
        <v>100</v>
      </c>
      <c r="E3873">
        <v>0</v>
      </c>
      <c r="F3873">
        <v>0</v>
      </c>
      <c r="G3873" s="1">
        <v>43663</v>
      </c>
      <c r="H3873" t="s">
        <v>11</v>
      </c>
    </row>
    <row r="3874" spans="1:8" x14ac:dyDescent="0.25">
      <c r="A3874" t="s">
        <v>10</v>
      </c>
      <c r="B3874">
        <v>10</v>
      </c>
      <c r="C3874">
        <v>10</v>
      </c>
      <c r="D3874">
        <v>0</v>
      </c>
      <c r="E3874">
        <v>0</v>
      </c>
      <c r="F3874">
        <v>100</v>
      </c>
      <c r="G3874" s="1">
        <v>43663</v>
      </c>
      <c r="H3874" t="s">
        <v>11</v>
      </c>
    </row>
    <row r="3875" spans="1:8" x14ac:dyDescent="0.25">
      <c r="A3875" t="s">
        <v>10</v>
      </c>
      <c r="B3875">
        <v>2</v>
      </c>
      <c r="C3875">
        <v>10</v>
      </c>
      <c r="D3875">
        <v>100</v>
      </c>
      <c r="E3875">
        <v>0</v>
      </c>
      <c r="F3875">
        <v>0</v>
      </c>
      <c r="G3875" s="1">
        <v>43663</v>
      </c>
      <c r="H3875" t="s">
        <v>11</v>
      </c>
    </row>
    <row r="3876" spans="1:8" x14ac:dyDescent="0.25">
      <c r="A3876" t="s">
        <v>10</v>
      </c>
      <c r="B3876">
        <v>5</v>
      </c>
      <c r="C3876">
        <v>10</v>
      </c>
      <c r="D3876">
        <v>0</v>
      </c>
      <c r="E3876">
        <v>0</v>
      </c>
      <c r="F3876">
        <v>50</v>
      </c>
      <c r="G3876" s="1">
        <v>43663</v>
      </c>
      <c r="H3876" t="s">
        <v>11</v>
      </c>
    </row>
    <row r="3877" spans="1:8" x14ac:dyDescent="0.25">
      <c r="A3877" t="s">
        <v>22</v>
      </c>
      <c r="B3877">
        <v>2</v>
      </c>
      <c r="C3877">
        <v>5</v>
      </c>
      <c r="D3877">
        <v>0</v>
      </c>
      <c r="E3877">
        <v>0</v>
      </c>
      <c r="F3877">
        <v>10</v>
      </c>
      <c r="G3877" s="1">
        <v>43663</v>
      </c>
      <c r="H3877" t="s">
        <v>13</v>
      </c>
    </row>
    <row r="3878" spans="1:8" x14ac:dyDescent="0.25">
      <c r="A3878" t="s">
        <v>14</v>
      </c>
      <c r="B3878">
        <v>1</v>
      </c>
      <c r="C3878">
        <v>50</v>
      </c>
      <c r="D3878">
        <v>0</v>
      </c>
      <c r="E3878">
        <v>0</v>
      </c>
      <c r="F3878">
        <v>50</v>
      </c>
      <c r="G3878" s="1">
        <v>43664</v>
      </c>
      <c r="H3878" t="s">
        <v>15</v>
      </c>
    </row>
    <row r="3879" spans="1:8" x14ac:dyDescent="0.25">
      <c r="A3879" t="s">
        <v>10</v>
      </c>
      <c r="B3879">
        <v>6</v>
      </c>
      <c r="C3879">
        <v>10</v>
      </c>
      <c r="D3879">
        <v>0</v>
      </c>
      <c r="E3879">
        <v>0</v>
      </c>
      <c r="F3879">
        <v>60</v>
      </c>
      <c r="G3879" s="1">
        <v>43664</v>
      </c>
      <c r="H3879" t="s">
        <v>11</v>
      </c>
    </row>
    <row r="3880" spans="1:8" x14ac:dyDescent="0.25">
      <c r="A3880" t="s">
        <v>10</v>
      </c>
      <c r="B3880">
        <v>5</v>
      </c>
      <c r="C3880">
        <v>10</v>
      </c>
      <c r="D3880">
        <v>0</v>
      </c>
      <c r="E3880">
        <v>0</v>
      </c>
      <c r="F3880">
        <v>50</v>
      </c>
      <c r="G3880" s="1">
        <v>43665</v>
      </c>
      <c r="H3880" t="s">
        <v>11</v>
      </c>
    </row>
    <row r="3881" spans="1:8" x14ac:dyDescent="0.25">
      <c r="A3881" t="s">
        <v>10</v>
      </c>
      <c r="B3881">
        <v>10</v>
      </c>
      <c r="C3881">
        <v>10</v>
      </c>
      <c r="D3881">
        <v>0</v>
      </c>
      <c r="E3881">
        <v>0</v>
      </c>
      <c r="F3881">
        <v>100</v>
      </c>
      <c r="G3881" s="1">
        <v>43665</v>
      </c>
      <c r="H3881" t="s">
        <v>11</v>
      </c>
    </row>
    <row r="3882" spans="1:8" x14ac:dyDescent="0.25">
      <c r="A3882" t="s">
        <v>22</v>
      </c>
      <c r="B3882">
        <v>2</v>
      </c>
      <c r="C3882">
        <v>5.83</v>
      </c>
      <c r="D3882">
        <v>0</v>
      </c>
      <c r="E3882">
        <v>0</v>
      </c>
      <c r="F3882">
        <v>11.67</v>
      </c>
      <c r="G3882" s="1">
        <v>43665</v>
      </c>
      <c r="H3882" t="s">
        <v>19</v>
      </c>
    </row>
    <row r="3883" spans="1:8" x14ac:dyDescent="0.25">
      <c r="A3883" t="s">
        <v>10</v>
      </c>
      <c r="B3883">
        <v>15</v>
      </c>
      <c r="C3883">
        <v>10</v>
      </c>
      <c r="D3883">
        <v>0</v>
      </c>
      <c r="E3883">
        <v>0</v>
      </c>
      <c r="F3883">
        <v>150</v>
      </c>
      <c r="G3883" s="1">
        <v>43665</v>
      </c>
      <c r="H3883" t="s">
        <v>11</v>
      </c>
    </row>
    <row r="3884" spans="1:8" x14ac:dyDescent="0.25">
      <c r="A3884" t="s">
        <v>10</v>
      </c>
      <c r="B3884">
        <v>3</v>
      </c>
      <c r="C3884">
        <v>10</v>
      </c>
      <c r="D3884">
        <v>100</v>
      </c>
      <c r="E3884">
        <v>0</v>
      </c>
      <c r="F3884">
        <v>0</v>
      </c>
      <c r="G3884" s="1">
        <v>43665</v>
      </c>
      <c r="H3884" t="s">
        <v>11</v>
      </c>
    </row>
    <row r="3885" spans="1:8" x14ac:dyDescent="0.25">
      <c r="A3885" t="s">
        <v>14</v>
      </c>
      <c r="B3885">
        <v>1</v>
      </c>
      <c r="C3885">
        <v>50</v>
      </c>
      <c r="D3885">
        <v>0</v>
      </c>
      <c r="E3885">
        <v>0</v>
      </c>
      <c r="F3885">
        <v>50</v>
      </c>
      <c r="G3885" s="1">
        <v>43668</v>
      </c>
      <c r="H3885" t="s">
        <v>15</v>
      </c>
    </row>
    <row r="3886" spans="1:8" x14ac:dyDescent="0.25">
      <c r="A3886" t="s">
        <v>10</v>
      </c>
      <c r="B3886">
        <v>2</v>
      </c>
      <c r="C3886">
        <v>10</v>
      </c>
      <c r="D3886">
        <v>0</v>
      </c>
      <c r="E3886">
        <v>0</v>
      </c>
      <c r="F3886">
        <v>20</v>
      </c>
      <c r="G3886" s="1">
        <v>43669</v>
      </c>
      <c r="H3886" t="s">
        <v>11</v>
      </c>
    </row>
    <row r="3887" spans="1:8" x14ac:dyDescent="0.25">
      <c r="A3887" t="s">
        <v>10</v>
      </c>
      <c r="B3887">
        <v>10</v>
      </c>
      <c r="C3887">
        <v>10</v>
      </c>
      <c r="D3887">
        <v>0</v>
      </c>
      <c r="E3887">
        <v>0</v>
      </c>
      <c r="F3887">
        <v>100</v>
      </c>
      <c r="G3887" s="1">
        <v>43669</v>
      </c>
      <c r="H3887" t="s">
        <v>11</v>
      </c>
    </row>
    <row r="3888" spans="1:8" x14ac:dyDescent="0.25">
      <c r="A3888" t="s">
        <v>10</v>
      </c>
      <c r="B3888">
        <v>2</v>
      </c>
      <c r="C3888">
        <v>10</v>
      </c>
      <c r="D3888">
        <v>100</v>
      </c>
      <c r="E3888">
        <v>0</v>
      </c>
      <c r="F3888">
        <v>0</v>
      </c>
      <c r="G3888" s="1">
        <v>43669</v>
      </c>
      <c r="H3888" t="s">
        <v>11</v>
      </c>
    </row>
    <row r="3889" spans="1:8" x14ac:dyDescent="0.25">
      <c r="A3889" t="s">
        <v>14</v>
      </c>
      <c r="B3889">
        <v>1</v>
      </c>
      <c r="C3889">
        <v>50</v>
      </c>
      <c r="D3889">
        <v>0</v>
      </c>
      <c r="E3889">
        <v>0</v>
      </c>
      <c r="F3889">
        <v>50</v>
      </c>
      <c r="G3889" s="1">
        <v>43670</v>
      </c>
      <c r="H3889" t="s">
        <v>15</v>
      </c>
    </row>
    <row r="3890" spans="1:8" x14ac:dyDescent="0.25">
      <c r="A3890" t="s">
        <v>10</v>
      </c>
      <c r="B3890">
        <v>12</v>
      </c>
      <c r="C3890">
        <v>10</v>
      </c>
      <c r="D3890">
        <v>0</v>
      </c>
      <c r="E3890">
        <v>0</v>
      </c>
      <c r="F3890">
        <v>120</v>
      </c>
      <c r="G3890" s="1">
        <v>43670</v>
      </c>
      <c r="H3890" t="s">
        <v>11</v>
      </c>
    </row>
    <row r="3891" spans="1:8" x14ac:dyDescent="0.25">
      <c r="A3891" t="s">
        <v>10</v>
      </c>
      <c r="B3891">
        <v>20</v>
      </c>
      <c r="C3891">
        <v>10</v>
      </c>
      <c r="D3891">
        <v>0</v>
      </c>
      <c r="E3891">
        <v>0</v>
      </c>
      <c r="F3891">
        <v>200</v>
      </c>
      <c r="G3891" s="1">
        <v>43671</v>
      </c>
      <c r="H3891" t="s">
        <v>11</v>
      </c>
    </row>
    <row r="3892" spans="1:8" x14ac:dyDescent="0.25">
      <c r="A3892" t="s">
        <v>10</v>
      </c>
      <c r="B3892">
        <v>3</v>
      </c>
      <c r="C3892">
        <v>10</v>
      </c>
      <c r="D3892">
        <v>100</v>
      </c>
      <c r="E3892">
        <v>0</v>
      </c>
      <c r="F3892">
        <v>0</v>
      </c>
      <c r="G3892" s="1">
        <v>43671</v>
      </c>
      <c r="H3892" t="s">
        <v>11</v>
      </c>
    </row>
    <row r="3893" spans="1:8" x14ac:dyDescent="0.25">
      <c r="A3893" t="s">
        <v>10</v>
      </c>
      <c r="B3893">
        <v>12</v>
      </c>
      <c r="C3893">
        <v>10</v>
      </c>
      <c r="D3893">
        <v>0</v>
      </c>
      <c r="E3893">
        <v>0</v>
      </c>
      <c r="F3893">
        <v>120</v>
      </c>
      <c r="G3893" s="1">
        <v>43671</v>
      </c>
      <c r="H3893" t="s">
        <v>11</v>
      </c>
    </row>
    <row r="3894" spans="1:8" x14ac:dyDescent="0.25">
      <c r="A3894" t="s">
        <v>10</v>
      </c>
      <c r="B3894">
        <v>12</v>
      </c>
      <c r="C3894">
        <v>10</v>
      </c>
      <c r="D3894">
        <v>0</v>
      </c>
      <c r="E3894">
        <v>0</v>
      </c>
      <c r="F3894">
        <v>120</v>
      </c>
      <c r="G3894" s="1">
        <v>43672</v>
      </c>
      <c r="H3894" t="s">
        <v>11</v>
      </c>
    </row>
    <row r="3895" spans="1:8" x14ac:dyDescent="0.25">
      <c r="A3895" t="s">
        <v>14</v>
      </c>
      <c r="B3895">
        <v>5</v>
      </c>
      <c r="C3895">
        <v>50</v>
      </c>
      <c r="D3895">
        <v>0</v>
      </c>
      <c r="E3895">
        <v>0</v>
      </c>
      <c r="F3895">
        <v>250</v>
      </c>
      <c r="G3895" s="1">
        <v>43675</v>
      </c>
      <c r="H3895" t="s">
        <v>15</v>
      </c>
    </row>
    <row r="3896" spans="1:8" x14ac:dyDescent="0.25">
      <c r="A3896" t="s">
        <v>10</v>
      </c>
      <c r="B3896">
        <v>11</v>
      </c>
      <c r="C3896">
        <v>10</v>
      </c>
      <c r="D3896">
        <v>0</v>
      </c>
      <c r="E3896">
        <v>0</v>
      </c>
      <c r="F3896">
        <v>110</v>
      </c>
      <c r="G3896" s="1">
        <v>43675</v>
      </c>
      <c r="H3896" t="s">
        <v>11</v>
      </c>
    </row>
    <row r="3897" spans="1:8" x14ac:dyDescent="0.25">
      <c r="A3897" t="s">
        <v>14</v>
      </c>
      <c r="B3897">
        <v>2</v>
      </c>
      <c r="C3897">
        <v>50</v>
      </c>
      <c r="D3897">
        <v>0</v>
      </c>
      <c r="E3897">
        <v>0</v>
      </c>
      <c r="F3897">
        <v>100</v>
      </c>
      <c r="G3897" s="1">
        <v>43675</v>
      </c>
      <c r="H3897" t="s">
        <v>15</v>
      </c>
    </row>
    <row r="3898" spans="1:8" x14ac:dyDescent="0.25">
      <c r="A3898" t="s">
        <v>10</v>
      </c>
      <c r="B3898">
        <v>2</v>
      </c>
      <c r="C3898">
        <v>10</v>
      </c>
      <c r="D3898">
        <v>0</v>
      </c>
      <c r="E3898">
        <v>0</v>
      </c>
      <c r="F3898">
        <v>20</v>
      </c>
      <c r="G3898" s="1">
        <v>43675</v>
      </c>
      <c r="H3898" t="s">
        <v>11</v>
      </c>
    </row>
    <row r="3899" spans="1:8" x14ac:dyDescent="0.25">
      <c r="A3899" t="s">
        <v>10</v>
      </c>
      <c r="B3899">
        <v>25</v>
      </c>
      <c r="C3899">
        <v>10</v>
      </c>
      <c r="D3899">
        <v>0</v>
      </c>
      <c r="E3899">
        <v>0</v>
      </c>
      <c r="F3899">
        <v>250</v>
      </c>
      <c r="G3899" s="1">
        <v>43676</v>
      </c>
      <c r="H3899" t="s">
        <v>11</v>
      </c>
    </row>
    <row r="3900" spans="1:8" x14ac:dyDescent="0.25">
      <c r="A3900" t="s">
        <v>10</v>
      </c>
      <c r="B3900">
        <v>3</v>
      </c>
      <c r="C3900">
        <v>10</v>
      </c>
      <c r="D3900">
        <v>100</v>
      </c>
      <c r="E3900">
        <v>0</v>
      </c>
      <c r="F3900">
        <v>0</v>
      </c>
      <c r="G3900" s="1">
        <v>43676</v>
      </c>
      <c r="H3900" t="s">
        <v>11</v>
      </c>
    </row>
    <row r="3901" spans="1:8" x14ac:dyDescent="0.25">
      <c r="A3901" t="s">
        <v>14</v>
      </c>
      <c r="B3901">
        <v>2</v>
      </c>
      <c r="C3901">
        <v>50</v>
      </c>
      <c r="D3901">
        <v>0</v>
      </c>
      <c r="E3901">
        <v>0</v>
      </c>
      <c r="F3901">
        <v>100</v>
      </c>
      <c r="G3901" s="1">
        <v>43676</v>
      </c>
      <c r="H3901" t="s">
        <v>15</v>
      </c>
    </row>
    <row r="3902" spans="1:8" x14ac:dyDescent="0.25">
      <c r="A3902" t="s">
        <v>10</v>
      </c>
      <c r="B3902">
        <v>12</v>
      </c>
      <c r="C3902">
        <v>10</v>
      </c>
      <c r="D3902">
        <v>0</v>
      </c>
      <c r="E3902">
        <v>0</v>
      </c>
      <c r="F3902">
        <v>120</v>
      </c>
      <c r="G3902" s="1">
        <v>43677</v>
      </c>
      <c r="H3902" t="s">
        <v>11</v>
      </c>
    </row>
    <row r="3903" spans="1:8" x14ac:dyDescent="0.25">
      <c r="A3903" t="s">
        <v>10</v>
      </c>
      <c r="B3903">
        <v>12</v>
      </c>
      <c r="C3903">
        <v>10</v>
      </c>
      <c r="D3903">
        <v>0</v>
      </c>
      <c r="E3903">
        <v>0</v>
      </c>
      <c r="F3903">
        <v>120</v>
      </c>
      <c r="G3903" s="1">
        <v>43677</v>
      </c>
      <c r="H3903" t="s">
        <v>11</v>
      </c>
    </row>
    <row r="3904" spans="1:8" x14ac:dyDescent="0.25">
      <c r="A3904" t="s">
        <v>10</v>
      </c>
      <c r="B3904">
        <v>12</v>
      </c>
      <c r="C3904">
        <v>10</v>
      </c>
      <c r="D3904">
        <v>0</v>
      </c>
      <c r="E3904">
        <v>0</v>
      </c>
      <c r="F3904">
        <v>120</v>
      </c>
      <c r="G3904" s="1">
        <v>43678</v>
      </c>
      <c r="H3904" t="s">
        <v>11</v>
      </c>
    </row>
    <row r="3905" spans="1:8" x14ac:dyDescent="0.25">
      <c r="A3905" t="s">
        <v>14</v>
      </c>
      <c r="B3905">
        <v>2</v>
      </c>
      <c r="C3905">
        <v>50</v>
      </c>
      <c r="D3905">
        <v>0</v>
      </c>
      <c r="E3905">
        <v>0</v>
      </c>
      <c r="F3905">
        <v>100</v>
      </c>
      <c r="G3905" s="1">
        <v>43678</v>
      </c>
      <c r="H3905" t="s">
        <v>15</v>
      </c>
    </row>
    <row r="3906" spans="1:8" x14ac:dyDescent="0.25">
      <c r="A3906" t="s">
        <v>14</v>
      </c>
      <c r="B3906">
        <v>1</v>
      </c>
      <c r="C3906">
        <v>50</v>
      </c>
      <c r="D3906">
        <v>0</v>
      </c>
      <c r="E3906">
        <v>0</v>
      </c>
      <c r="F3906">
        <v>50</v>
      </c>
      <c r="G3906" s="1">
        <v>43678</v>
      </c>
      <c r="H3906" t="s">
        <v>15</v>
      </c>
    </row>
    <row r="3907" spans="1:8" x14ac:dyDescent="0.25">
      <c r="A3907" t="s">
        <v>22</v>
      </c>
      <c r="B3907">
        <v>10</v>
      </c>
      <c r="C3907">
        <v>5</v>
      </c>
      <c r="D3907">
        <v>0</v>
      </c>
      <c r="E3907">
        <v>0</v>
      </c>
      <c r="F3907">
        <v>50</v>
      </c>
      <c r="G3907" s="1">
        <v>43679</v>
      </c>
      <c r="H3907" t="s">
        <v>13</v>
      </c>
    </row>
    <row r="3908" spans="1:8" x14ac:dyDescent="0.25">
      <c r="A3908" t="s">
        <v>10</v>
      </c>
      <c r="B3908">
        <v>10</v>
      </c>
      <c r="C3908">
        <v>10</v>
      </c>
      <c r="D3908">
        <v>0</v>
      </c>
      <c r="E3908">
        <v>0</v>
      </c>
      <c r="F3908">
        <v>100</v>
      </c>
      <c r="G3908" s="1">
        <v>43689</v>
      </c>
      <c r="H3908" t="s">
        <v>11</v>
      </c>
    </row>
    <row r="3909" spans="1:8" x14ac:dyDescent="0.25">
      <c r="A3909" t="s">
        <v>10</v>
      </c>
      <c r="B3909">
        <v>8</v>
      </c>
      <c r="C3909">
        <v>10</v>
      </c>
      <c r="D3909">
        <v>0</v>
      </c>
      <c r="E3909">
        <v>0</v>
      </c>
      <c r="F3909">
        <v>80</v>
      </c>
      <c r="G3909" s="1">
        <v>43689</v>
      </c>
      <c r="H3909" t="s">
        <v>11</v>
      </c>
    </row>
    <row r="3910" spans="1:8" x14ac:dyDescent="0.25">
      <c r="A3910" t="s">
        <v>10</v>
      </c>
      <c r="B3910">
        <v>20</v>
      </c>
      <c r="C3910">
        <v>10</v>
      </c>
      <c r="D3910">
        <v>0</v>
      </c>
      <c r="E3910">
        <v>0</v>
      </c>
      <c r="F3910">
        <v>200</v>
      </c>
      <c r="G3910" s="1">
        <v>43689</v>
      </c>
      <c r="H3910" t="s">
        <v>11</v>
      </c>
    </row>
    <row r="3911" spans="1:8" x14ac:dyDescent="0.25">
      <c r="A3911" t="s">
        <v>10</v>
      </c>
      <c r="B3911">
        <v>3</v>
      </c>
      <c r="C3911">
        <v>10</v>
      </c>
      <c r="D3911">
        <v>100</v>
      </c>
      <c r="E3911">
        <v>0</v>
      </c>
      <c r="F3911">
        <v>0</v>
      </c>
      <c r="G3911" s="1">
        <v>43689</v>
      </c>
      <c r="H3911" t="s">
        <v>11</v>
      </c>
    </row>
    <row r="3912" spans="1:8" x14ac:dyDescent="0.25">
      <c r="A3912" t="s">
        <v>10</v>
      </c>
      <c r="B3912">
        <v>2</v>
      </c>
      <c r="C3912">
        <v>10</v>
      </c>
      <c r="D3912">
        <v>0</v>
      </c>
      <c r="E3912">
        <v>0</v>
      </c>
      <c r="F3912">
        <v>20</v>
      </c>
      <c r="G3912" s="1">
        <v>43689</v>
      </c>
      <c r="H3912" t="s">
        <v>11</v>
      </c>
    </row>
    <row r="3913" spans="1:8" x14ac:dyDescent="0.25">
      <c r="A3913" t="s">
        <v>10</v>
      </c>
      <c r="B3913">
        <v>3</v>
      </c>
      <c r="C3913">
        <v>10</v>
      </c>
      <c r="D3913">
        <v>0</v>
      </c>
      <c r="E3913">
        <v>0</v>
      </c>
      <c r="F3913">
        <v>30</v>
      </c>
      <c r="G3913" s="1">
        <v>43690</v>
      </c>
      <c r="H3913" t="s">
        <v>11</v>
      </c>
    </row>
    <row r="3914" spans="1:8" x14ac:dyDescent="0.25">
      <c r="A3914" t="s">
        <v>14</v>
      </c>
      <c r="B3914">
        <v>2</v>
      </c>
      <c r="C3914">
        <v>50</v>
      </c>
      <c r="D3914">
        <v>0</v>
      </c>
      <c r="E3914">
        <v>0</v>
      </c>
      <c r="F3914">
        <v>100</v>
      </c>
      <c r="G3914" s="1">
        <v>43690</v>
      </c>
      <c r="H3914" t="s">
        <v>15</v>
      </c>
    </row>
    <row r="3915" spans="1:8" x14ac:dyDescent="0.25">
      <c r="A3915" t="s">
        <v>10</v>
      </c>
      <c r="B3915">
        <v>10</v>
      </c>
      <c r="C3915">
        <v>10</v>
      </c>
      <c r="D3915">
        <v>0</v>
      </c>
      <c r="E3915">
        <v>0</v>
      </c>
      <c r="F3915">
        <v>100</v>
      </c>
      <c r="G3915" s="1">
        <v>43690</v>
      </c>
      <c r="H3915" t="s">
        <v>11</v>
      </c>
    </row>
    <row r="3916" spans="1:8" x14ac:dyDescent="0.25">
      <c r="A3916" t="s">
        <v>22</v>
      </c>
      <c r="B3916">
        <v>2</v>
      </c>
      <c r="C3916">
        <v>5.83</v>
      </c>
      <c r="D3916">
        <v>0</v>
      </c>
      <c r="E3916">
        <v>0</v>
      </c>
      <c r="F3916">
        <v>11.67</v>
      </c>
      <c r="G3916" s="1">
        <v>43690</v>
      </c>
      <c r="H3916" t="s">
        <v>19</v>
      </c>
    </row>
    <row r="3917" spans="1:8" x14ac:dyDescent="0.25">
      <c r="A3917" t="s">
        <v>14</v>
      </c>
      <c r="B3917">
        <v>1</v>
      </c>
      <c r="C3917">
        <v>50</v>
      </c>
      <c r="D3917">
        <v>0</v>
      </c>
      <c r="E3917">
        <v>0</v>
      </c>
      <c r="F3917">
        <v>50</v>
      </c>
      <c r="G3917" s="1">
        <v>43690</v>
      </c>
      <c r="H3917" t="s">
        <v>15</v>
      </c>
    </row>
    <row r="3918" spans="1:8" x14ac:dyDescent="0.25">
      <c r="A3918" t="s">
        <v>10</v>
      </c>
      <c r="B3918">
        <v>2</v>
      </c>
      <c r="C3918">
        <v>10</v>
      </c>
      <c r="D3918">
        <v>0</v>
      </c>
      <c r="E3918">
        <v>0</v>
      </c>
      <c r="F3918">
        <v>20</v>
      </c>
      <c r="G3918" s="1">
        <v>43690</v>
      </c>
      <c r="H3918" t="s">
        <v>11</v>
      </c>
    </row>
    <row r="3919" spans="1:8" x14ac:dyDescent="0.25">
      <c r="A3919" t="s">
        <v>20</v>
      </c>
      <c r="B3919">
        <v>1</v>
      </c>
      <c r="C3919">
        <v>0</v>
      </c>
      <c r="D3919">
        <v>0</v>
      </c>
      <c r="E3919">
        <v>0</v>
      </c>
      <c r="F3919">
        <v>0</v>
      </c>
      <c r="G3919" s="1">
        <v>43690</v>
      </c>
      <c r="H3919" t="s">
        <v>21</v>
      </c>
    </row>
    <row r="3920" spans="1:8" x14ac:dyDescent="0.25">
      <c r="A3920" t="s">
        <v>16</v>
      </c>
      <c r="B3920">
        <v>2</v>
      </c>
      <c r="C3920">
        <v>10</v>
      </c>
      <c r="D3920">
        <v>0</v>
      </c>
      <c r="E3920">
        <v>0</v>
      </c>
      <c r="F3920">
        <v>20</v>
      </c>
      <c r="G3920" s="1">
        <v>43690</v>
      </c>
      <c r="H3920" t="s">
        <v>11</v>
      </c>
    </row>
    <row r="3921" spans="1:8" x14ac:dyDescent="0.25">
      <c r="A3921" t="s">
        <v>10</v>
      </c>
      <c r="B3921">
        <v>2</v>
      </c>
      <c r="C3921">
        <v>10</v>
      </c>
      <c r="D3921">
        <v>0</v>
      </c>
      <c r="E3921">
        <v>0</v>
      </c>
      <c r="F3921">
        <v>20</v>
      </c>
      <c r="G3921" s="1">
        <v>43690</v>
      </c>
      <c r="H3921" t="s">
        <v>11</v>
      </c>
    </row>
    <row r="3922" spans="1:8" x14ac:dyDescent="0.25">
      <c r="A3922" t="s">
        <v>22</v>
      </c>
      <c r="B3922">
        <v>1</v>
      </c>
      <c r="C3922">
        <v>5.83</v>
      </c>
      <c r="D3922">
        <v>0</v>
      </c>
      <c r="E3922">
        <v>0</v>
      </c>
      <c r="F3922">
        <v>5.83</v>
      </c>
      <c r="G3922" s="1">
        <v>43690</v>
      </c>
      <c r="H3922" t="s">
        <v>19</v>
      </c>
    </row>
    <row r="3923" spans="1:8" x14ac:dyDescent="0.25">
      <c r="A3923" t="s">
        <v>22</v>
      </c>
      <c r="B3923">
        <v>2</v>
      </c>
      <c r="C3923">
        <v>8.34</v>
      </c>
      <c r="D3923">
        <v>0</v>
      </c>
      <c r="E3923">
        <v>0</v>
      </c>
      <c r="F3923">
        <v>16.68</v>
      </c>
      <c r="G3923" s="1">
        <v>43691</v>
      </c>
      <c r="H3923" t="s">
        <v>19</v>
      </c>
    </row>
    <row r="3924" spans="1:8" x14ac:dyDescent="0.25">
      <c r="A3924" t="s">
        <v>10</v>
      </c>
      <c r="B3924">
        <v>6</v>
      </c>
      <c r="C3924">
        <v>11.67</v>
      </c>
      <c r="D3924">
        <v>0</v>
      </c>
      <c r="E3924">
        <v>0</v>
      </c>
      <c r="F3924">
        <v>70</v>
      </c>
      <c r="G3924" s="1">
        <v>43691</v>
      </c>
      <c r="H3924" t="s">
        <v>11</v>
      </c>
    </row>
    <row r="3925" spans="1:8" x14ac:dyDescent="0.25">
      <c r="A3925" t="s">
        <v>22</v>
      </c>
      <c r="B3925">
        <v>-2</v>
      </c>
      <c r="C3925">
        <v>8.34</v>
      </c>
      <c r="D3925">
        <v>0</v>
      </c>
      <c r="E3925">
        <v>0</v>
      </c>
      <c r="F3925">
        <v>-16.68</v>
      </c>
      <c r="G3925" s="1">
        <v>43691</v>
      </c>
      <c r="H3925" t="s">
        <v>19</v>
      </c>
    </row>
    <row r="3926" spans="1:8" x14ac:dyDescent="0.25">
      <c r="A3926" t="s">
        <v>22</v>
      </c>
      <c r="B3926">
        <v>2</v>
      </c>
      <c r="C3926">
        <v>8.34</v>
      </c>
      <c r="D3926">
        <v>0</v>
      </c>
      <c r="E3926">
        <v>0</v>
      </c>
      <c r="F3926">
        <v>16.68</v>
      </c>
      <c r="G3926" s="1">
        <v>43691</v>
      </c>
      <c r="H3926" t="s">
        <v>19</v>
      </c>
    </row>
    <row r="3927" spans="1:8" x14ac:dyDescent="0.25">
      <c r="A3927" t="s">
        <v>10</v>
      </c>
      <c r="B3927">
        <v>7</v>
      </c>
      <c r="C3927">
        <v>10</v>
      </c>
      <c r="D3927">
        <v>0</v>
      </c>
      <c r="E3927">
        <v>0</v>
      </c>
      <c r="F3927">
        <v>70</v>
      </c>
      <c r="G3927" s="1">
        <v>43696</v>
      </c>
      <c r="H3927" t="s">
        <v>11</v>
      </c>
    </row>
    <row r="3928" spans="1:8" x14ac:dyDescent="0.25">
      <c r="A3928" t="s">
        <v>22</v>
      </c>
      <c r="B3928">
        <v>2</v>
      </c>
      <c r="C3928">
        <v>5</v>
      </c>
      <c r="D3928">
        <v>0</v>
      </c>
      <c r="E3928">
        <v>0</v>
      </c>
      <c r="F3928">
        <v>10</v>
      </c>
      <c r="G3928" s="1">
        <v>43696</v>
      </c>
      <c r="H3928" t="s">
        <v>13</v>
      </c>
    </row>
    <row r="3929" spans="1:8" x14ac:dyDescent="0.25">
      <c r="A3929" t="s">
        <v>10</v>
      </c>
      <c r="B3929">
        <v>8</v>
      </c>
      <c r="C3929">
        <v>10</v>
      </c>
      <c r="D3929">
        <v>0</v>
      </c>
      <c r="E3929">
        <v>0</v>
      </c>
      <c r="F3929">
        <v>80</v>
      </c>
      <c r="G3929" s="1">
        <v>43696</v>
      </c>
      <c r="H3929" t="s">
        <v>11</v>
      </c>
    </row>
    <row r="3930" spans="1:8" x14ac:dyDescent="0.25">
      <c r="A3930" t="s">
        <v>14</v>
      </c>
      <c r="B3930">
        <v>1</v>
      </c>
      <c r="C3930">
        <v>50</v>
      </c>
      <c r="D3930">
        <v>0</v>
      </c>
      <c r="E3930">
        <v>0</v>
      </c>
      <c r="F3930">
        <v>50</v>
      </c>
      <c r="G3930" s="1">
        <v>43696</v>
      </c>
      <c r="H3930" t="s">
        <v>15</v>
      </c>
    </row>
    <row r="3931" spans="1:8" x14ac:dyDescent="0.25">
      <c r="A3931" t="s">
        <v>10</v>
      </c>
      <c r="B3931">
        <v>6</v>
      </c>
      <c r="C3931">
        <v>10</v>
      </c>
      <c r="D3931">
        <v>0</v>
      </c>
      <c r="E3931">
        <v>0</v>
      </c>
      <c r="F3931">
        <v>60</v>
      </c>
      <c r="G3931" s="1">
        <v>43696</v>
      </c>
      <c r="H3931" t="s">
        <v>11</v>
      </c>
    </row>
    <row r="3932" spans="1:8" x14ac:dyDescent="0.25">
      <c r="A3932" t="s">
        <v>10</v>
      </c>
      <c r="B3932">
        <v>10</v>
      </c>
      <c r="C3932">
        <v>10</v>
      </c>
      <c r="D3932">
        <v>0</v>
      </c>
      <c r="E3932">
        <v>0</v>
      </c>
      <c r="F3932">
        <v>100</v>
      </c>
      <c r="G3932" s="1">
        <v>43697</v>
      </c>
      <c r="H3932" t="s">
        <v>11</v>
      </c>
    </row>
    <row r="3933" spans="1:8" x14ac:dyDescent="0.25">
      <c r="A3933" t="s">
        <v>10</v>
      </c>
      <c r="B3933">
        <v>5</v>
      </c>
      <c r="C3933">
        <v>10</v>
      </c>
      <c r="D3933">
        <v>0</v>
      </c>
      <c r="E3933">
        <v>0</v>
      </c>
      <c r="F3933">
        <v>50</v>
      </c>
      <c r="G3933" s="1">
        <v>43698</v>
      </c>
      <c r="H3933" t="s">
        <v>11</v>
      </c>
    </row>
    <row r="3934" spans="1:8" x14ac:dyDescent="0.25">
      <c r="A3934" t="s">
        <v>20</v>
      </c>
      <c r="B3934">
        <v>1</v>
      </c>
      <c r="C3934">
        <v>0</v>
      </c>
      <c r="D3934">
        <v>0</v>
      </c>
      <c r="E3934">
        <v>0</v>
      </c>
      <c r="F3934">
        <v>0</v>
      </c>
      <c r="G3934" s="1">
        <v>43698</v>
      </c>
      <c r="H3934" t="s">
        <v>21</v>
      </c>
    </row>
    <row r="3935" spans="1:8" x14ac:dyDescent="0.25">
      <c r="A3935" t="s">
        <v>10</v>
      </c>
      <c r="B3935">
        <v>5</v>
      </c>
      <c r="C3935">
        <v>10</v>
      </c>
      <c r="D3935">
        <v>0</v>
      </c>
      <c r="E3935">
        <v>0</v>
      </c>
      <c r="F3935">
        <v>50</v>
      </c>
      <c r="G3935" s="1">
        <v>43699</v>
      </c>
      <c r="H3935" t="s">
        <v>11</v>
      </c>
    </row>
    <row r="3936" spans="1:8" x14ac:dyDescent="0.25">
      <c r="A3936" t="s">
        <v>16</v>
      </c>
      <c r="B3936">
        <v>12</v>
      </c>
      <c r="C3936">
        <v>10</v>
      </c>
      <c r="D3936">
        <v>0</v>
      </c>
      <c r="E3936">
        <v>0</v>
      </c>
      <c r="F3936">
        <v>120</v>
      </c>
      <c r="G3936" s="1">
        <v>43699</v>
      </c>
      <c r="H3936" t="s">
        <v>11</v>
      </c>
    </row>
    <row r="3937" spans="1:8" x14ac:dyDescent="0.25">
      <c r="A3937" t="s">
        <v>16</v>
      </c>
      <c r="B3937">
        <v>3</v>
      </c>
      <c r="C3937">
        <v>10</v>
      </c>
      <c r="D3937">
        <v>100</v>
      </c>
      <c r="E3937">
        <v>0</v>
      </c>
      <c r="F3937">
        <v>0</v>
      </c>
      <c r="G3937" s="1">
        <v>43699</v>
      </c>
      <c r="H3937" t="s">
        <v>11</v>
      </c>
    </row>
    <row r="3938" spans="1:8" x14ac:dyDescent="0.25">
      <c r="A3938" t="s">
        <v>10</v>
      </c>
      <c r="B3938">
        <v>20</v>
      </c>
      <c r="C3938">
        <v>10</v>
      </c>
      <c r="D3938">
        <v>0</v>
      </c>
      <c r="E3938">
        <v>0</v>
      </c>
      <c r="F3938">
        <v>200</v>
      </c>
      <c r="G3938" s="1">
        <v>43699</v>
      </c>
      <c r="H3938" t="s">
        <v>11</v>
      </c>
    </row>
    <row r="3939" spans="1:8" x14ac:dyDescent="0.25">
      <c r="A3939" t="s">
        <v>10</v>
      </c>
      <c r="B3939">
        <v>4</v>
      </c>
      <c r="C3939">
        <v>10</v>
      </c>
      <c r="D3939">
        <v>100</v>
      </c>
      <c r="E3939">
        <v>0</v>
      </c>
      <c r="F3939">
        <v>0</v>
      </c>
      <c r="G3939" s="1">
        <v>43699</v>
      </c>
      <c r="H3939" t="s">
        <v>11</v>
      </c>
    </row>
    <row r="3940" spans="1:8" x14ac:dyDescent="0.25">
      <c r="A3940" t="s">
        <v>10</v>
      </c>
      <c r="B3940">
        <v>10</v>
      </c>
      <c r="C3940">
        <v>10</v>
      </c>
      <c r="D3940">
        <v>0</v>
      </c>
      <c r="E3940">
        <v>0</v>
      </c>
      <c r="F3940">
        <v>100</v>
      </c>
      <c r="G3940" s="1">
        <v>43703</v>
      </c>
      <c r="H3940" t="s">
        <v>11</v>
      </c>
    </row>
    <row r="3941" spans="1:8" x14ac:dyDescent="0.25">
      <c r="A3941" t="s">
        <v>10</v>
      </c>
      <c r="B3941">
        <v>5</v>
      </c>
      <c r="C3941">
        <v>10</v>
      </c>
      <c r="D3941">
        <v>0</v>
      </c>
      <c r="E3941">
        <v>0</v>
      </c>
      <c r="F3941">
        <v>50</v>
      </c>
      <c r="G3941" s="1">
        <v>43704</v>
      </c>
      <c r="H3941" t="s">
        <v>11</v>
      </c>
    </row>
    <row r="3942" spans="1:8" x14ac:dyDescent="0.25">
      <c r="A3942" t="s">
        <v>10</v>
      </c>
      <c r="B3942">
        <v>6</v>
      </c>
      <c r="C3942">
        <v>10</v>
      </c>
      <c r="D3942">
        <v>0</v>
      </c>
      <c r="E3942">
        <v>0</v>
      </c>
      <c r="F3942">
        <v>60</v>
      </c>
      <c r="G3942" s="1">
        <v>43704</v>
      </c>
      <c r="H3942" t="s">
        <v>11</v>
      </c>
    </row>
    <row r="3943" spans="1:8" x14ac:dyDescent="0.25">
      <c r="A3943" t="s">
        <v>16</v>
      </c>
      <c r="B3943">
        <v>10</v>
      </c>
      <c r="C3943">
        <v>10</v>
      </c>
      <c r="D3943">
        <v>0</v>
      </c>
      <c r="E3943">
        <v>0</v>
      </c>
      <c r="F3943">
        <v>100</v>
      </c>
      <c r="G3943" s="1">
        <v>43704</v>
      </c>
      <c r="H3943" t="s">
        <v>11</v>
      </c>
    </row>
    <row r="3944" spans="1:8" x14ac:dyDescent="0.25">
      <c r="A3944" t="s">
        <v>16</v>
      </c>
      <c r="B3944">
        <v>2</v>
      </c>
      <c r="C3944">
        <v>10</v>
      </c>
      <c r="D3944">
        <v>100</v>
      </c>
      <c r="E3944">
        <v>0</v>
      </c>
      <c r="F3944">
        <v>0</v>
      </c>
      <c r="G3944" s="1">
        <v>43704</v>
      </c>
      <c r="H3944" t="s">
        <v>11</v>
      </c>
    </row>
    <row r="3945" spans="1:8" x14ac:dyDescent="0.25">
      <c r="A3945" t="s">
        <v>10</v>
      </c>
      <c r="B3945">
        <v>12</v>
      </c>
      <c r="C3945">
        <v>10</v>
      </c>
      <c r="D3945">
        <v>0</v>
      </c>
      <c r="E3945">
        <v>0</v>
      </c>
      <c r="F3945">
        <v>120</v>
      </c>
      <c r="G3945" s="1">
        <v>43705</v>
      </c>
      <c r="H3945" t="s">
        <v>11</v>
      </c>
    </row>
    <row r="3946" spans="1:8" x14ac:dyDescent="0.25">
      <c r="A3946" t="s">
        <v>10</v>
      </c>
      <c r="B3946">
        <v>2</v>
      </c>
      <c r="C3946">
        <v>10</v>
      </c>
      <c r="D3946">
        <v>100</v>
      </c>
      <c r="E3946">
        <v>0</v>
      </c>
      <c r="F3946">
        <v>0</v>
      </c>
      <c r="G3946" s="1">
        <v>43705</v>
      </c>
      <c r="H3946" t="s">
        <v>11</v>
      </c>
    </row>
    <row r="3947" spans="1:8" x14ac:dyDescent="0.25">
      <c r="A3947" t="s">
        <v>10</v>
      </c>
      <c r="B3947">
        <v>12</v>
      </c>
      <c r="C3947">
        <v>10</v>
      </c>
      <c r="D3947">
        <v>0</v>
      </c>
      <c r="E3947">
        <v>0</v>
      </c>
      <c r="F3947">
        <v>120</v>
      </c>
      <c r="G3947" s="1">
        <v>43705</v>
      </c>
      <c r="H3947" t="s">
        <v>11</v>
      </c>
    </row>
    <row r="3948" spans="1:8" x14ac:dyDescent="0.25">
      <c r="A3948" t="s">
        <v>10</v>
      </c>
      <c r="B3948">
        <v>12</v>
      </c>
      <c r="C3948">
        <v>10</v>
      </c>
      <c r="D3948">
        <v>0</v>
      </c>
      <c r="E3948">
        <v>0</v>
      </c>
      <c r="F3948">
        <v>120</v>
      </c>
      <c r="G3948" s="1">
        <v>43705</v>
      </c>
      <c r="H3948" t="s">
        <v>11</v>
      </c>
    </row>
    <row r="3949" spans="1:8" x14ac:dyDescent="0.25">
      <c r="A3949" t="s">
        <v>10</v>
      </c>
      <c r="B3949">
        <v>2</v>
      </c>
      <c r="C3949">
        <v>9.58</v>
      </c>
      <c r="D3949">
        <v>100</v>
      </c>
      <c r="E3949">
        <v>0</v>
      </c>
      <c r="F3949">
        <v>0</v>
      </c>
      <c r="G3949" s="1">
        <v>43705</v>
      </c>
      <c r="H3949" t="s">
        <v>11</v>
      </c>
    </row>
    <row r="3950" spans="1:8" x14ac:dyDescent="0.25">
      <c r="A3950" t="s">
        <v>10</v>
      </c>
      <c r="B3950">
        <v>12</v>
      </c>
      <c r="C3950">
        <v>10</v>
      </c>
      <c r="D3950">
        <v>0</v>
      </c>
      <c r="E3950">
        <v>0</v>
      </c>
      <c r="F3950">
        <v>120</v>
      </c>
      <c r="G3950" s="1">
        <v>43706</v>
      </c>
      <c r="H3950" t="s">
        <v>11</v>
      </c>
    </row>
    <row r="3951" spans="1:8" x14ac:dyDescent="0.25">
      <c r="A3951" t="s">
        <v>10</v>
      </c>
      <c r="B3951">
        <v>20</v>
      </c>
      <c r="C3951">
        <v>10</v>
      </c>
      <c r="D3951">
        <v>0</v>
      </c>
      <c r="E3951">
        <v>0</v>
      </c>
      <c r="F3951">
        <v>200</v>
      </c>
      <c r="G3951" s="1">
        <v>43706</v>
      </c>
      <c r="H3951" t="s">
        <v>11</v>
      </c>
    </row>
    <row r="3952" spans="1:8" x14ac:dyDescent="0.25">
      <c r="A3952" t="s">
        <v>10</v>
      </c>
      <c r="B3952">
        <v>4</v>
      </c>
      <c r="C3952">
        <v>10</v>
      </c>
      <c r="D3952">
        <v>100</v>
      </c>
      <c r="E3952">
        <v>0</v>
      </c>
      <c r="F3952">
        <v>0</v>
      </c>
      <c r="G3952" s="1">
        <v>43706</v>
      </c>
      <c r="H3952" t="s">
        <v>11</v>
      </c>
    </row>
    <row r="3953" spans="1:8" x14ac:dyDescent="0.25">
      <c r="A3953" t="s">
        <v>10</v>
      </c>
      <c r="B3953">
        <v>2</v>
      </c>
      <c r="C3953">
        <v>10</v>
      </c>
      <c r="D3953">
        <v>0</v>
      </c>
      <c r="E3953">
        <v>0</v>
      </c>
      <c r="F3953">
        <v>20</v>
      </c>
      <c r="G3953" s="1">
        <v>43706</v>
      </c>
      <c r="H3953" t="s">
        <v>11</v>
      </c>
    </row>
    <row r="3954" spans="1:8" x14ac:dyDescent="0.25">
      <c r="A3954" t="s">
        <v>10</v>
      </c>
      <c r="B3954">
        <v>12</v>
      </c>
      <c r="C3954">
        <v>10</v>
      </c>
      <c r="D3954">
        <v>0</v>
      </c>
      <c r="E3954">
        <v>0</v>
      </c>
      <c r="F3954">
        <v>120</v>
      </c>
      <c r="G3954" s="1">
        <v>43706</v>
      </c>
      <c r="H3954" t="s">
        <v>11</v>
      </c>
    </row>
    <row r="3955" spans="1:8" x14ac:dyDescent="0.25">
      <c r="A3955" t="s">
        <v>10</v>
      </c>
      <c r="B3955">
        <v>10</v>
      </c>
      <c r="C3955">
        <v>10</v>
      </c>
      <c r="D3955">
        <v>0</v>
      </c>
      <c r="E3955">
        <v>0</v>
      </c>
      <c r="F3955">
        <v>100</v>
      </c>
      <c r="G3955" s="1">
        <v>43707</v>
      </c>
      <c r="H3955" t="s">
        <v>11</v>
      </c>
    </row>
    <row r="3956" spans="1:8" x14ac:dyDescent="0.25">
      <c r="A3956" t="s">
        <v>10</v>
      </c>
      <c r="B3956">
        <v>2</v>
      </c>
      <c r="C3956">
        <v>10</v>
      </c>
      <c r="D3956">
        <v>100</v>
      </c>
      <c r="E3956">
        <v>0</v>
      </c>
      <c r="F3956">
        <v>0</v>
      </c>
      <c r="G3956" s="1">
        <v>43707</v>
      </c>
      <c r="H3956" t="s">
        <v>11</v>
      </c>
    </row>
    <row r="3957" spans="1:8" x14ac:dyDescent="0.25">
      <c r="A3957" t="s">
        <v>14</v>
      </c>
      <c r="B3957">
        <v>1</v>
      </c>
      <c r="C3957">
        <v>50</v>
      </c>
      <c r="D3957">
        <v>0</v>
      </c>
      <c r="E3957">
        <v>0</v>
      </c>
      <c r="F3957">
        <v>50</v>
      </c>
      <c r="G3957" s="1">
        <v>43710</v>
      </c>
      <c r="H3957" t="s">
        <v>15</v>
      </c>
    </row>
    <row r="3958" spans="1:8" x14ac:dyDescent="0.25">
      <c r="A3958" t="s">
        <v>14</v>
      </c>
      <c r="B3958">
        <v>4</v>
      </c>
      <c r="C3958">
        <v>50</v>
      </c>
      <c r="D3958">
        <v>0</v>
      </c>
      <c r="E3958">
        <v>0</v>
      </c>
      <c r="F3958">
        <v>200</v>
      </c>
      <c r="G3958" s="1">
        <v>43710</v>
      </c>
      <c r="H3958" t="s">
        <v>15</v>
      </c>
    </row>
    <row r="3959" spans="1:8" x14ac:dyDescent="0.25">
      <c r="A3959" t="s">
        <v>10</v>
      </c>
      <c r="B3959">
        <v>5</v>
      </c>
      <c r="C3959">
        <v>10</v>
      </c>
      <c r="D3959">
        <v>0</v>
      </c>
      <c r="E3959">
        <v>0</v>
      </c>
      <c r="F3959">
        <v>50</v>
      </c>
      <c r="G3959" s="1">
        <v>43710</v>
      </c>
      <c r="H3959" t="s">
        <v>11</v>
      </c>
    </row>
    <row r="3960" spans="1:8" x14ac:dyDescent="0.25">
      <c r="A3960" t="s">
        <v>10</v>
      </c>
      <c r="B3960">
        <v>1</v>
      </c>
      <c r="C3960">
        <v>10</v>
      </c>
      <c r="D3960">
        <v>100</v>
      </c>
      <c r="E3960">
        <v>0</v>
      </c>
      <c r="F3960">
        <v>0</v>
      </c>
      <c r="G3960" s="1">
        <v>43710</v>
      </c>
      <c r="H3960" t="s">
        <v>11</v>
      </c>
    </row>
    <row r="3961" spans="1:8" x14ac:dyDescent="0.25">
      <c r="A3961" t="s">
        <v>14</v>
      </c>
      <c r="B3961">
        <v>2</v>
      </c>
      <c r="C3961">
        <v>50</v>
      </c>
      <c r="D3961">
        <v>0</v>
      </c>
      <c r="E3961">
        <v>0</v>
      </c>
      <c r="F3961">
        <v>100</v>
      </c>
      <c r="G3961" s="1">
        <v>43710</v>
      </c>
      <c r="H3961" t="s">
        <v>15</v>
      </c>
    </row>
    <row r="3962" spans="1:8" x14ac:dyDescent="0.25">
      <c r="A3962" t="s">
        <v>10</v>
      </c>
      <c r="B3962">
        <v>5</v>
      </c>
      <c r="C3962">
        <v>10</v>
      </c>
      <c r="D3962">
        <v>0</v>
      </c>
      <c r="E3962">
        <v>0</v>
      </c>
      <c r="F3962">
        <v>50</v>
      </c>
      <c r="G3962" s="1">
        <v>43711</v>
      </c>
      <c r="H3962" t="s">
        <v>11</v>
      </c>
    </row>
    <row r="3963" spans="1:8" x14ac:dyDescent="0.25">
      <c r="A3963" t="s">
        <v>10</v>
      </c>
      <c r="B3963">
        <v>1</v>
      </c>
      <c r="C3963">
        <v>10</v>
      </c>
      <c r="D3963">
        <v>100</v>
      </c>
      <c r="E3963">
        <v>0</v>
      </c>
      <c r="F3963">
        <v>0</v>
      </c>
      <c r="G3963" s="1">
        <v>43711</v>
      </c>
      <c r="H3963" t="s">
        <v>11</v>
      </c>
    </row>
    <row r="3964" spans="1:8" x14ac:dyDescent="0.25">
      <c r="A3964" t="s">
        <v>22</v>
      </c>
      <c r="B3964">
        <v>2</v>
      </c>
      <c r="C3964">
        <v>5</v>
      </c>
      <c r="D3964">
        <v>0</v>
      </c>
      <c r="E3964">
        <v>0</v>
      </c>
      <c r="F3964">
        <v>10</v>
      </c>
      <c r="G3964" s="1">
        <v>43711</v>
      </c>
      <c r="H3964" t="s">
        <v>13</v>
      </c>
    </row>
    <row r="3965" spans="1:8" x14ac:dyDescent="0.25">
      <c r="A3965" t="s">
        <v>14</v>
      </c>
      <c r="B3965">
        <v>1</v>
      </c>
      <c r="C3965">
        <v>50</v>
      </c>
      <c r="D3965">
        <v>0</v>
      </c>
      <c r="E3965">
        <v>0</v>
      </c>
      <c r="F3965">
        <v>50</v>
      </c>
      <c r="G3965" s="1">
        <v>43711</v>
      </c>
      <c r="H3965" t="s">
        <v>15</v>
      </c>
    </row>
    <row r="3966" spans="1:8" x14ac:dyDescent="0.25">
      <c r="A3966" t="s">
        <v>10</v>
      </c>
      <c r="B3966">
        <v>2</v>
      </c>
      <c r="C3966">
        <v>10</v>
      </c>
      <c r="D3966">
        <v>0</v>
      </c>
      <c r="E3966">
        <v>0</v>
      </c>
      <c r="F3966">
        <v>20</v>
      </c>
      <c r="G3966" s="1">
        <v>43711</v>
      </c>
      <c r="H3966" t="s">
        <v>11</v>
      </c>
    </row>
    <row r="3967" spans="1:8" x14ac:dyDescent="0.25">
      <c r="A3967" t="s">
        <v>10</v>
      </c>
      <c r="B3967">
        <v>10</v>
      </c>
      <c r="C3967">
        <v>10</v>
      </c>
      <c r="D3967">
        <v>0</v>
      </c>
      <c r="E3967">
        <v>0</v>
      </c>
      <c r="F3967">
        <v>100</v>
      </c>
      <c r="G3967" s="1">
        <v>43712</v>
      </c>
      <c r="H3967" t="s">
        <v>11</v>
      </c>
    </row>
    <row r="3968" spans="1:8" x14ac:dyDescent="0.25">
      <c r="A3968" t="s">
        <v>10</v>
      </c>
      <c r="B3968">
        <v>2</v>
      </c>
      <c r="C3968">
        <v>10</v>
      </c>
      <c r="D3968">
        <v>100</v>
      </c>
      <c r="E3968">
        <v>0</v>
      </c>
      <c r="F3968">
        <v>0</v>
      </c>
      <c r="G3968" s="1">
        <v>43712</v>
      </c>
      <c r="H3968" t="s">
        <v>11</v>
      </c>
    </row>
    <row r="3969" spans="1:8" x14ac:dyDescent="0.25">
      <c r="A3969" t="s">
        <v>10</v>
      </c>
      <c r="B3969">
        <v>15</v>
      </c>
      <c r="C3969">
        <v>10</v>
      </c>
      <c r="D3969">
        <v>0</v>
      </c>
      <c r="E3969">
        <v>0</v>
      </c>
      <c r="F3969">
        <v>150</v>
      </c>
      <c r="G3969" s="1">
        <v>43712</v>
      </c>
      <c r="H3969" t="s">
        <v>11</v>
      </c>
    </row>
    <row r="3970" spans="1:8" x14ac:dyDescent="0.25">
      <c r="A3970" t="s">
        <v>10</v>
      </c>
      <c r="B3970">
        <v>3</v>
      </c>
      <c r="C3970">
        <v>10</v>
      </c>
      <c r="D3970">
        <v>100</v>
      </c>
      <c r="E3970">
        <v>0</v>
      </c>
      <c r="F3970">
        <v>0</v>
      </c>
      <c r="G3970" s="1">
        <v>43712</v>
      </c>
      <c r="H3970" t="s">
        <v>11</v>
      </c>
    </row>
    <row r="3971" spans="1:8" x14ac:dyDescent="0.25">
      <c r="A3971" t="s">
        <v>10</v>
      </c>
      <c r="B3971">
        <v>12</v>
      </c>
      <c r="C3971">
        <v>10</v>
      </c>
      <c r="D3971">
        <v>0</v>
      </c>
      <c r="E3971">
        <v>0</v>
      </c>
      <c r="F3971">
        <v>120</v>
      </c>
      <c r="G3971" s="1">
        <v>43712</v>
      </c>
      <c r="H3971" t="s">
        <v>11</v>
      </c>
    </row>
    <row r="3972" spans="1:8" x14ac:dyDescent="0.25">
      <c r="A3972" t="s">
        <v>10</v>
      </c>
      <c r="B3972">
        <v>2</v>
      </c>
      <c r="C3972">
        <v>10</v>
      </c>
      <c r="D3972">
        <v>100</v>
      </c>
      <c r="E3972">
        <v>0</v>
      </c>
      <c r="F3972">
        <v>0</v>
      </c>
      <c r="G3972" s="1">
        <v>43712</v>
      </c>
      <c r="H3972" t="s">
        <v>11</v>
      </c>
    </row>
    <row r="3973" spans="1:8" x14ac:dyDescent="0.25">
      <c r="A3973" t="s">
        <v>10</v>
      </c>
      <c r="B3973">
        <v>5</v>
      </c>
      <c r="C3973">
        <v>10</v>
      </c>
      <c r="D3973">
        <v>0</v>
      </c>
      <c r="E3973">
        <v>0</v>
      </c>
      <c r="F3973">
        <v>50</v>
      </c>
      <c r="G3973" s="1">
        <v>43712</v>
      </c>
      <c r="H3973" t="s">
        <v>11</v>
      </c>
    </row>
    <row r="3974" spans="1:8" x14ac:dyDescent="0.25">
      <c r="A3974" t="s">
        <v>10</v>
      </c>
      <c r="B3974">
        <v>1</v>
      </c>
      <c r="C3974">
        <v>10</v>
      </c>
      <c r="D3974">
        <v>100</v>
      </c>
      <c r="E3974">
        <v>0</v>
      </c>
      <c r="F3974">
        <v>0</v>
      </c>
      <c r="G3974" s="1">
        <v>43712</v>
      </c>
      <c r="H3974" t="s">
        <v>11</v>
      </c>
    </row>
    <row r="3975" spans="1:8" x14ac:dyDescent="0.25">
      <c r="A3975" t="s">
        <v>10</v>
      </c>
      <c r="B3975">
        <v>12</v>
      </c>
      <c r="C3975">
        <v>10</v>
      </c>
      <c r="D3975">
        <v>0</v>
      </c>
      <c r="E3975">
        <v>0</v>
      </c>
      <c r="F3975">
        <v>120</v>
      </c>
      <c r="G3975" s="1">
        <v>43712</v>
      </c>
      <c r="H3975" t="s">
        <v>11</v>
      </c>
    </row>
    <row r="3976" spans="1:8" x14ac:dyDescent="0.25">
      <c r="A3976" t="s">
        <v>10</v>
      </c>
      <c r="B3976">
        <v>2</v>
      </c>
      <c r="C3976">
        <v>10</v>
      </c>
      <c r="D3976">
        <v>100</v>
      </c>
      <c r="E3976">
        <v>0</v>
      </c>
      <c r="F3976">
        <v>0</v>
      </c>
      <c r="G3976" s="1">
        <v>43712</v>
      </c>
      <c r="H3976" t="s">
        <v>11</v>
      </c>
    </row>
    <row r="3977" spans="1:8" x14ac:dyDescent="0.25">
      <c r="A3977" t="s">
        <v>10</v>
      </c>
      <c r="B3977">
        <v>5</v>
      </c>
      <c r="C3977">
        <v>10</v>
      </c>
      <c r="D3977">
        <v>0</v>
      </c>
      <c r="E3977">
        <v>0</v>
      </c>
      <c r="F3977">
        <v>50</v>
      </c>
      <c r="G3977" s="1">
        <v>43712</v>
      </c>
      <c r="H3977" t="s">
        <v>11</v>
      </c>
    </row>
    <row r="3978" spans="1:8" x14ac:dyDescent="0.25">
      <c r="A3978" t="s">
        <v>10</v>
      </c>
      <c r="B3978">
        <v>1</v>
      </c>
      <c r="C3978">
        <v>10</v>
      </c>
      <c r="D3978">
        <v>100</v>
      </c>
      <c r="E3978">
        <v>0</v>
      </c>
      <c r="F3978">
        <v>0</v>
      </c>
      <c r="G3978" s="1">
        <v>43712</v>
      </c>
      <c r="H3978" t="s">
        <v>11</v>
      </c>
    </row>
    <row r="3979" spans="1:8" x14ac:dyDescent="0.25">
      <c r="A3979" t="s">
        <v>10</v>
      </c>
      <c r="B3979">
        <v>5</v>
      </c>
      <c r="C3979">
        <v>10</v>
      </c>
      <c r="D3979">
        <v>0</v>
      </c>
      <c r="E3979">
        <v>0</v>
      </c>
      <c r="F3979">
        <v>50</v>
      </c>
      <c r="G3979" s="1">
        <v>43712</v>
      </c>
      <c r="H3979" t="s">
        <v>11</v>
      </c>
    </row>
    <row r="3980" spans="1:8" x14ac:dyDescent="0.25">
      <c r="A3980" t="s">
        <v>10</v>
      </c>
      <c r="B3980">
        <v>1</v>
      </c>
      <c r="C3980">
        <v>10</v>
      </c>
      <c r="D3980">
        <v>100</v>
      </c>
      <c r="E3980">
        <v>0</v>
      </c>
      <c r="F3980">
        <v>0</v>
      </c>
      <c r="G3980" s="1">
        <v>43712</v>
      </c>
      <c r="H3980" t="s">
        <v>11</v>
      </c>
    </row>
    <row r="3981" spans="1:8" x14ac:dyDescent="0.25">
      <c r="A3981" t="s">
        <v>20</v>
      </c>
      <c r="B3981">
        <v>3</v>
      </c>
      <c r="C3981">
        <v>0</v>
      </c>
      <c r="D3981">
        <v>0</v>
      </c>
      <c r="E3981">
        <v>0</v>
      </c>
      <c r="F3981">
        <v>0</v>
      </c>
      <c r="G3981" s="1">
        <v>43712</v>
      </c>
      <c r="H3981" t="s">
        <v>21</v>
      </c>
    </row>
    <row r="3982" spans="1:8" x14ac:dyDescent="0.25">
      <c r="A3982" t="s">
        <v>10</v>
      </c>
      <c r="B3982">
        <v>10</v>
      </c>
      <c r="C3982">
        <v>10</v>
      </c>
      <c r="D3982">
        <v>0</v>
      </c>
      <c r="E3982">
        <v>0</v>
      </c>
      <c r="F3982">
        <v>100</v>
      </c>
      <c r="G3982" s="1">
        <v>43712</v>
      </c>
      <c r="H3982" t="s">
        <v>11</v>
      </c>
    </row>
    <row r="3983" spans="1:8" x14ac:dyDescent="0.25">
      <c r="A3983" t="s">
        <v>10</v>
      </c>
      <c r="B3983">
        <v>2</v>
      </c>
      <c r="C3983">
        <v>10</v>
      </c>
      <c r="D3983">
        <v>100</v>
      </c>
      <c r="E3983">
        <v>0</v>
      </c>
      <c r="F3983">
        <v>0</v>
      </c>
      <c r="G3983" s="1">
        <v>43712</v>
      </c>
      <c r="H3983" t="s">
        <v>11</v>
      </c>
    </row>
    <row r="3984" spans="1:8" x14ac:dyDescent="0.25">
      <c r="A3984" t="s">
        <v>10</v>
      </c>
      <c r="B3984">
        <v>5</v>
      </c>
      <c r="C3984">
        <v>10</v>
      </c>
      <c r="D3984">
        <v>0</v>
      </c>
      <c r="E3984">
        <v>0</v>
      </c>
      <c r="F3984">
        <v>50</v>
      </c>
      <c r="G3984" s="1">
        <v>43712</v>
      </c>
      <c r="H3984" t="s">
        <v>11</v>
      </c>
    </row>
    <row r="3985" spans="1:8" x14ac:dyDescent="0.25">
      <c r="A3985" t="s">
        <v>10</v>
      </c>
      <c r="B3985">
        <v>1</v>
      </c>
      <c r="C3985">
        <v>10</v>
      </c>
      <c r="D3985">
        <v>100</v>
      </c>
      <c r="E3985">
        <v>0</v>
      </c>
      <c r="F3985">
        <v>0</v>
      </c>
      <c r="G3985" s="1">
        <v>43712</v>
      </c>
      <c r="H3985" t="s">
        <v>11</v>
      </c>
    </row>
    <row r="3986" spans="1:8" x14ac:dyDescent="0.25">
      <c r="A3986" t="s">
        <v>10</v>
      </c>
      <c r="B3986">
        <v>4</v>
      </c>
      <c r="C3986">
        <v>10</v>
      </c>
      <c r="D3986">
        <v>0</v>
      </c>
      <c r="E3986">
        <v>0</v>
      </c>
      <c r="F3986">
        <v>40</v>
      </c>
      <c r="G3986" s="1">
        <v>43713</v>
      </c>
      <c r="H3986" t="s">
        <v>11</v>
      </c>
    </row>
    <row r="3987" spans="1:8" x14ac:dyDescent="0.25">
      <c r="A3987" t="s">
        <v>16</v>
      </c>
      <c r="B3987">
        <v>2</v>
      </c>
      <c r="C3987">
        <v>10</v>
      </c>
      <c r="D3987">
        <v>0</v>
      </c>
      <c r="E3987">
        <v>0</v>
      </c>
      <c r="F3987">
        <v>20</v>
      </c>
      <c r="G3987" s="1">
        <v>43713</v>
      </c>
      <c r="H3987" t="s">
        <v>11</v>
      </c>
    </row>
    <row r="3988" spans="1:8" x14ac:dyDescent="0.25">
      <c r="A3988" t="s">
        <v>22</v>
      </c>
      <c r="B3988">
        <v>3</v>
      </c>
      <c r="C3988">
        <v>5.83</v>
      </c>
      <c r="D3988">
        <v>0</v>
      </c>
      <c r="E3988">
        <v>0</v>
      </c>
      <c r="F3988">
        <v>17.5</v>
      </c>
      <c r="G3988" s="1">
        <v>43713</v>
      </c>
      <c r="H3988" t="s">
        <v>19</v>
      </c>
    </row>
    <row r="3989" spans="1:8" x14ac:dyDescent="0.25">
      <c r="A3989" t="s">
        <v>14</v>
      </c>
      <c r="B3989">
        <v>2</v>
      </c>
      <c r="C3989">
        <v>50</v>
      </c>
      <c r="D3989">
        <v>0</v>
      </c>
      <c r="E3989">
        <v>0</v>
      </c>
      <c r="F3989">
        <v>100</v>
      </c>
      <c r="G3989" s="1">
        <v>43714</v>
      </c>
      <c r="H3989" t="s">
        <v>15</v>
      </c>
    </row>
    <row r="3990" spans="1:8" x14ac:dyDescent="0.25">
      <c r="A3990" t="s">
        <v>10</v>
      </c>
      <c r="B3990">
        <v>5</v>
      </c>
      <c r="C3990">
        <v>10</v>
      </c>
      <c r="D3990">
        <v>0</v>
      </c>
      <c r="E3990">
        <v>0</v>
      </c>
      <c r="F3990">
        <v>50</v>
      </c>
      <c r="G3990" s="1">
        <v>43714</v>
      </c>
      <c r="H3990" t="s">
        <v>11</v>
      </c>
    </row>
    <row r="3991" spans="1:8" x14ac:dyDescent="0.25">
      <c r="A3991" t="s">
        <v>10</v>
      </c>
      <c r="B3991">
        <v>12</v>
      </c>
      <c r="C3991">
        <v>10</v>
      </c>
      <c r="D3991">
        <v>0</v>
      </c>
      <c r="E3991">
        <v>0</v>
      </c>
      <c r="F3991">
        <v>120</v>
      </c>
      <c r="G3991" s="1">
        <v>43714</v>
      </c>
      <c r="H3991" t="s">
        <v>11</v>
      </c>
    </row>
    <row r="3992" spans="1:8" x14ac:dyDescent="0.25">
      <c r="A3992" t="s">
        <v>10</v>
      </c>
      <c r="B3992">
        <v>2</v>
      </c>
      <c r="C3992">
        <v>10</v>
      </c>
      <c r="D3992">
        <v>100</v>
      </c>
      <c r="E3992">
        <v>0</v>
      </c>
      <c r="F3992">
        <v>0</v>
      </c>
      <c r="G3992" s="1">
        <v>43714</v>
      </c>
      <c r="H3992" t="s">
        <v>11</v>
      </c>
    </row>
    <row r="3993" spans="1:8" x14ac:dyDescent="0.25">
      <c r="A3993" t="s">
        <v>10</v>
      </c>
      <c r="B3993">
        <v>6</v>
      </c>
      <c r="C3993">
        <v>10</v>
      </c>
      <c r="D3993">
        <v>0</v>
      </c>
      <c r="E3993">
        <v>0</v>
      </c>
      <c r="F3993">
        <v>60</v>
      </c>
      <c r="G3993" s="1">
        <v>43714</v>
      </c>
      <c r="H3993" t="s">
        <v>11</v>
      </c>
    </row>
    <row r="3994" spans="1:8" x14ac:dyDescent="0.25">
      <c r="A3994" t="s">
        <v>10</v>
      </c>
      <c r="B3994">
        <v>1</v>
      </c>
      <c r="C3994">
        <v>10</v>
      </c>
      <c r="D3994">
        <v>100</v>
      </c>
      <c r="E3994">
        <v>0</v>
      </c>
      <c r="F3994">
        <v>0</v>
      </c>
      <c r="G3994" s="1">
        <v>43714</v>
      </c>
      <c r="H3994" t="s">
        <v>11</v>
      </c>
    </row>
    <row r="3995" spans="1:8" x14ac:dyDescent="0.25">
      <c r="A3995" t="s">
        <v>10</v>
      </c>
      <c r="B3995">
        <v>2</v>
      </c>
      <c r="C3995">
        <v>10</v>
      </c>
      <c r="D3995">
        <v>0</v>
      </c>
      <c r="E3995">
        <v>0</v>
      </c>
      <c r="F3995">
        <v>20</v>
      </c>
      <c r="G3995" s="1">
        <v>43714</v>
      </c>
      <c r="H3995" t="s">
        <v>11</v>
      </c>
    </row>
    <row r="3996" spans="1:8" x14ac:dyDescent="0.25">
      <c r="A3996" t="s">
        <v>10</v>
      </c>
      <c r="B3996">
        <v>12</v>
      </c>
      <c r="C3996">
        <v>10</v>
      </c>
      <c r="D3996">
        <v>0</v>
      </c>
      <c r="E3996">
        <v>0</v>
      </c>
      <c r="F3996">
        <v>120</v>
      </c>
      <c r="G3996" s="1">
        <v>43714</v>
      </c>
      <c r="H3996" t="s">
        <v>11</v>
      </c>
    </row>
    <row r="3997" spans="1:8" x14ac:dyDescent="0.25">
      <c r="A3997" t="s">
        <v>10</v>
      </c>
      <c r="B3997">
        <v>3</v>
      </c>
      <c r="C3997">
        <v>10</v>
      </c>
      <c r="D3997">
        <v>100</v>
      </c>
      <c r="E3997">
        <v>0</v>
      </c>
      <c r="F3997">
        <v>0</v>
      </c>
      <c r="G3997" s="1">
        <v>43714</v>
      </c>
      <c r="H3997" t="s">
        <v>11</v>
      </c>
    </row>
    <row r="3998" spans="1:8" x14ac:dyDescent="0.25">
      <c r="A3998" t="s">
        <v>10</v>
      </c>
      <c r="B3998">
        <v>12</v>
      </c>
      <c r="C3998">
        <v>11.67</v>
      </c>
      <c r="D3998">
        <v>0</v>
      </c>
      <c r="E3998">
        <v>0</v>
      </c>
      <c r="F3998">
        <v>140</v>
      </c>
      <c r="G3998" s="1">
        <v>43714</v>
      </c>
      <c r="H3998" t="s">
        <v>11</v>
      </c>
    </row>
    <row r="3999" spans="1:8" x14ac:dyDescent="0.25">
      <c r="A3999" t="s">
        <v>10</v>
      </c>
      <c r="B3999">
        <v>2</v>
      </c>
      <c r="C3999">
        <v>10</v>
      </c>
      <c r="D3999">
        <v>0</v>
      </c>
      <c r="E3999">
        <v>0</v>
      </c>
      <c r="F3999">
        <v>20</v>
      </c>
      <c r="G3999" s="1">
        <v>43717</v>
      </c>
      <c r="H3999" t="s">
        <v>11</v>
      </c>
    </row>
    <row r="4000" spans="1:8" x14ac:dyDescent="0.25">
      <c r="A4000" t="s">
        <v>10</v>
      </c>
      <c r="B4000">
        <v>10</v>
      </c>
      <c r="C4000">
        <v>10</v>
      </c>
      <c r="D4000">
        <v>0</v>
      </c>
      <c r="E4000">
        <v>0</v>
      </c>
      <c r="F4000">
        <v>100</v>
      </c>
      <c r="G4000" s="1">
        <v>43717</v>
      </c>
      <c r="H4000" t="s">
        <v>11</v>
      </c>
    </row>
    <row r="4001" spans="1:8" x14ac:dyDescent="0.25">
      <c r="A4001" t="s">
        <v>10</v>
      </c>
      <c r="B4001">
        <v>2</v>
      </c>
      <c r="C4001">
        <v>10</v>
      </c>
      <c r="D4001">
        <v>100</v>
      </c>
      <c r="E4001">
        <v>0</v>
      </c>
      <c r="F4001">
        <v>0</v>
      </c>
      <c r="G4001" s="1">
        <v>43717</v>
      </c>
      <c r="H4001" t="s">
        <v>11</v>
      </c>
    </row>
    <row r="4002" spans="1:8" x14ac:dyDescent="0.25">
      <c r="A4002" t="s">
        <v>10</v>
      </c>
      <c r="B4002">
        <v>10</v>
      </c>
      <c r="C4002">
        <v>10</v>
      </c>
      <c r="D4002">
        <v>0</v>
      </c>
      <c r="E4002">
        <v>0</v>
      </c>
      <c r="F4002">
        <v>100</v>
      </c>
      <c r="G4002" s="1">
        <v>43717</v>
      </c>
      <c r="H4002" t="s">
        <v>11</v>
      </c>
    </row>
    <row r="4003" spans="1:8" x14ac:dyDescent="0.25">
      <c r="A4003" t="s">
        <v>10</v>
      </c>
      <c r="B4003">
        <v>2</v>
      </c>
      <c r="C4003">
        <v>10</v>
      </c>
      <c r="D4003">
        <v>100</v>
      </c>
      <c r="E4003">
        <v>0</v>
      </c>
      <c r="F4003">
        <v>0</v>
      </c>
      <c r="G4003" s="1">
        <v>43717</v>
      </c>
      <c r="H4003" t="s">
        <v>11</v>
      </c>
    </row>
    <row r="4004" spans="1:8" x14ac:dyDescent="0.25">
      <c r="A4004" t="s">
        <v>10</v>
      </c>
      <c r="B4004">
        <v>10</v>
      </c>
      <c r="C4004">
        <v>10</v>
      </c>
      <c r="D4004">
        <v>0</v>
      </c>
      <c r="E4004">
        <v>0</v>
      </c>
      <c r="F4004">
        <v>100</v>
      </c>
      <c r="G4004" s="1">
        <v>43717</v>
      </c>
      <c r="H4004" t="s">
        <v>11</v>
      </c>
    </row>
    <row r="4005" spans="1:8" x14ac:dyDescent="0.25">
      <c r="A4005" t="s">
        <v>10</v>
      </c>
      <c r="B4005">
        <v>2</v>
      </c>
      <c r="C4005">
        <v>10</v>
      </c>
      <c r="D4005">
        <v>100</v>
      </c>
      <c r="E4005">
        <v>0</v>
      </c>
      <c r="F4005">
        <v>0</v>
      </c>
      <c r="G4005" s="1">
        <v>43717</v>
      </c>
      <c r="H4005" t="s">
        <v>11</v>
      </c>
    </row>
    <row r="4006" spans="1:8" x14ac:dyDescent="0.25">
      <c r="A4006" t="s">
        <v>10</v>
      </c>
      <c r="B4006">
        <v>40</v>
      </c>
      <c r="C4006">
        <v>10</v>
      </c>
      <c r="D4006">
        <v>0</v>
      </c>
      <c r="E4006">
        <v>0</v>
      </c>
      <c r="F4006">
        <v>400</v>
      </c>
      <c r="G4006" s="1">
        <v>43717</v>
      </c>
      <c r="H4006" t="s">
        <v>11</v>
      </c>
    </row>
    <row r="4007" spans="1:8" x14ac:dyDescent="0.25">
      <c r="A4007" t="s">
        <v>10</v>
      </c>
      <c r="B4007">
        <v>8</v>
      </c>
      <c r="C4007">
        <v>10</v>
      </c>
      <c r="D4007">
        <v>100</v>
      </c>
      <c r="E4007">
        <v>0</v>
      </c>
      <c r="F4007">
        <v>0</v>
      </c>
      <c r="G4007" s="1">
        <v>43717</v>
      </c>
      <c r="H4007" t="s">
        <v>11</v>
      </c>
    </row>
    <row r="4008" spans="1:8" x14ac:dyDescent="0.25">
      <c r="A4008" t="s">
        <v>10</v>
      </c>
      <c r="B4008">
        <v>5</v>
      </c>
      <c r="C4008">
        <v>10</v>
      </c>
      <c r="D4008">
        <v>0</v>
      </c>
      <c r="E4008">
        <v>0</v>
      </c>
      <c r="F4008">
        <v>50</v>
      </c>
      <c r="G4008" s="1">
        <v>43717</v>
      </c>
      <c r="H4008" t="s">
        <v>11</v>
      </c>
    </row>
    <row r="4009" spans="1:8" x14ac:dyDescent="0.25">
      <c r="A4009" t="s">
        <v>10</v>
      </c>
      <c r="B4009">
        <v>1</v>
      </c>
      <c r="C4009">
        <v>10</v>
      </c>
      <c r="D4009">
        <v>100</v>
      </c>
      <c r="E4009">
        <v>0</v>
      </c>
      <c r="F4009">
        <v>0</v>
      </c>
      <c r="G4009" s="1">
        <v>43717</v>
      </c>
      <c r="H4009" t="s">
        <v>11</v>
      </c>
    </row>
    <row r="4010" spans="1:8" x14ac:dyDescent="0.25">
      <c r="A4010" t="s">
        <v>10</v>
      </c>
      <c r="B4010">
        <v>15</v>
      </c>
      <c r="C4010">
        <v>10</v>
      </c>
      <c r="D4010">
        <v>0</v>
      </c>
      <c r="E4010">
        <v>0</v>
      </c>
      <c r="F4010">
        <v>150</v>
      </c>
      <c r="G4010" s="1">
        <v>43718</v>
      </c>
      <c r="H4010" t="s">
        <v>11</v>
      </c>
    </row>
    <row r="4011" spans="1:8" x14ac:dyDescent="0.25">
      <c r="A4011" t="s">
        <v>10</v>
      </c>
      <c r="B4011">
        <v>3</v>
      </c>
      <c r="C4011">
        <v>10</v>
      </c>
      <c r="D4011">
        <v>100</v>
      </c>
      <c r="E4011">
        <v>0</v>
      </c>
      <c r="F4011">
        <v>0</v>
      </c>
      <c r="G4011" s="1">
        <v>43718</v>
      </c>
      <c r="H4011" t="s">
        <v>11</v>
      </c>
    </row>
    <row r="4012" spans="1:8" x14ac:dyDescent="0.25">
      <c r="A4012" t="s">
        <v>14</v>
      </c>
      <c r="B4012">
        <v>2</v>
      </c>
      <c r="C4012">
        <v>50</v>
      </c>
      <c r="D4012">
        <v>0</v>
      </c>
      <c r="E4012">
        <v>0</v>
      </c>
      <c r="F4012">
        <v>100</v>
      </c>
      <c r="G4012" s="1">
        <v>43718</v>
      </c>
      <c r="H4012" t="s">
        <v>15</v>
      </c>
    </row>
    <row r="4013" spans="1:8" x14ac:dyDescent="0.25">
      <c r="A4013" t="s">
        <v>10</v>
      </c>
      <c r="B4013">
        <v>12</v>
      </c>
      <c r="C4013">
        <v>10</v>
      </c>
      <c r="D4013">
        <v>0</v>
      </c>
      <c r="E4013">
        <v>0</v>
      </c>
      <c r="F4013">
        <v>120</v>
      </c>
      <c r="G4013" s="1">
        <v>43718</v>
      </c>
      <c r="H4013" t="s">
        <v>11</v>
      </c>
    </row>
    <row r="4014" spans="1:8" x14ac:dyDescent="0.25">
      <c r="A4014" t="s">
        <v>10</v>
      </c>
      <c r="B4014">
        <v>2</v>
      </c>
      <c r="C4014">
        <v>10</v>
      </c>
      <c r="D4014">
        <v>100</v>
      </c>
      <c r="E4014">
        <v>0</v>
      </c>
      <c r="F4014">
        <v>0</v>
      </c>
      <c r="G4014" s="1">
        <v>43718</v>
      </c>
      <c r="H4014" t="s">
        <v>11</v>
      </c>
    </row>
    <row r="4015" spans="1:8" x14ac:dyDescent="0.25">
      <c r="A4015" t="s">
        <v>10</v>
      </c>
      <c r="B4015">
        <v>25</v>
      </c>
      <c r="C4015">
        <v>10</v>
      </c>
      <c r="D4015">
        <v>0</v>
      </c>
      <c r="E4015">
        <v>0</v>
      </c>
      <c r="F4015">
        <v>250</v>
      </c>
      <c r="G4015" s="1">
        <v>43718</v>
      </c>
      <c r="H4015" t="s">
        <v>11</v>
      </c>
    </row>
    <row r="4016" spans="1:8" x14ac:dyDescent="0.25">
      <c r="A4016" t="s">
        <v>10</v>
      </c>
      <c r="B4016">
        <v>5</v>
      </c>
      <c r="C4016">
        <v>10</v>
      </c>
      <c r="D4016">
        <v>100</v>
      </c>
      <c r="E4016">
        <v>0</v>
      </c>
      <c r="F4016">
        <v>0</v>
      </c>
      <c r="G4016" s="1">
        <v>43718</v>
      </c>
      <c r="H4016" t="s">
        <v>11</v>
      </c>
    </row>
    <row r="4017" spans="1:8" x14ac:dyDescent="0.25">
      <c r="A4017" t="s">
        <v>10</v>
      </c>
      <c r="B4017">
        <v>12</v>
      </c>
      <c r="C4017">
        <v>10</v>
      </c>
      <c r="D4017">
        <v>0</v>
      </c>
      <c r="E4017">
        <v>0</v>
      </c>
      <c r="F4017">
        <v>120</v>
      </c>
      <c r="G4017" s="1">
        <v>43719</v>
      </c>
      <c r="H4017" t="s">
        <v>11</v>
      </c>
    </row>
    <row r="4018" spans="1:8" x14ac:dyDescent="0.25">
      <c r="A4018" t="s">
        <v>10</v>
      </c>
      <c r="B4018">
        <v>2</v>
      </c>
      <c r="C4018">
        <v>10</v>
      </c>
      <c r="D4018">
        <v>100</v>
      </c>
      <c r="E4018">
        <v>0</v>
      </c>
      <c r="F4018">
        <v>0</v>
      </c>
      <c r="G4018" s="1">
        <v>43719</v>
      </c>
      <c r="H4018" t="s">
        <v>11</v>
      </c>
    </row>
    <row r="4019" spans="1:8" x14ac:dyDescent="0.25">
      <c r="A4019" t="s">
        <v>10</v>
      </c>
      <c r="B4019">
        <v>5</v>
      </c>
      <c r="C4019">
        <v>10</v>
      </c>
      <c r="D4019">
        <v>0</v>
      </c>
      <c r="E4019">
        <v>0</v>
      </c>
      <c r="F4019">
        <v>50</v>
      </c>
      <c r="G4019" s="1">
        <v>43719</v>
      </c>
      <c r="H4019" t="s">
        <v>11</v>
      </c>
    </row>
    <row r="4020" spans="1:8" x14ac:dyDescent="0.25">
      <c r="A4020" t="s">
        <v>10</v>
      </c>
      <c r="B4020">
        <v>1</v>
      </c>
      <c r="C4020">
        <v>10</v>
      </c>
      <c r="D4020">
        <v>100</v>
      </c>
      <c r="E4020">
        <v>0</v>
      </c>
      <c r="F4020">
        <v>0</v>
      </c>
      <c r="G4020" s="1">
        <v>43719</v>
      </c>
      <c r="H4020" t="s">
        <v>11</v>
      </c>
    </row>
    <row r="4021" spans="1:8" x14ac:dyDescent="0.25">
      <c r="A4021" t="s">
        <v>10</v>
      </c>
      <c r="B4021">
        <v>12</v>
      </c>
      <c r="C4021">
        <v>10</v>
      </c>
      <c r="D4021">
        <v>0</v>
      </c>
      <c r="E4021">
        <v>0</v>
      </c>
      <c r="F4021">
        <v>120</v>
      </c>
      <c r="G4021" s="1">
        <v>43719</v>
      </c>
      <c r="H4021" t="s">
        <v>11</v>
      </c>
    </row>
    <row r="4022" spans="1:8" x14ac:dyDescent="0.25">
      <c r="A4022" t="s">
        <v>10</v>
      </c>
      <c r="B4022">
        <v>2</v>
      </c>
      <c r="C4022">
        <v>10</v>
      </c>
      <c r="D4022">
        <v>100</v>
      </c>
      <c r="E4022">
        <v>0</v>
      </c>
      <c r="F4022">
        <v>0</v>
      </c>
      <c r="G4022" s="1">
        <v>43719</v>
      </c>
      <c r="H4022" t="s">
        <v>11</v>
      </c>
    </row>
    <row r="4023" spans="1:8" x14ac:dyDescent="0.25">
      <c r="A4023" t="s">
        <v>10</v>
      </c>
      <c r="B4023">
        <v>20</v>
      </c>
      <c r="C4023">
        <v>10</v>
      </c>
      <c r="D4023">
        <v>0</v>
      </c>
      <c r="E4023">
        <v>0</v>
      </c>
      <c r="F4023">
        <v>200</v>
      </c>
      <c r="G4023" s="1">
        <v>43720</v>
      </c>
      <c r="H4023" t="s">
        <v>11</v>
      </c>
    </row>
    <row r="4024" spans="1:8" x14ac:dyDescent="0.25">
      <c r="A4024" t="s">
        <v>10</v>
      </c>
      <c r="B4024">
        <v>4</v>
      </c>
      <c r="C4024">
        <v>10</v>
      </c>
      <c r="D4024">
        <v>100</v>
      </c>
      <c r="E4024">
        <v>0</v>
      </c>
      <c r="F4024">
        <v>0</v>
      </c>
      <c r="G4024" s="1">
        <v>43720</v>
      </c>
      <c r="H4024" t="s">
        <v>11</v>
      </c>
    </row>
    <row r="4025" spans="1:8" x14ac:dyDescent="0.25">
      <c r="A4025" t="s">
        <v>14</v>
      </c>
      <c r="B4025">
        <v>1</v>
      </c>
      <c r="C4025">
        <v>50</v>
      </c>
      <c r="D4025">
        <v>0</v>
      </c>
      <c r="E4025">
        <v>0</v>
      </c>
      <c r="F4025">
        <v>50</v>
      </c>
      <c r="G4025" s="1">
        <v>43720</v>
      </c>
      <c r="H4025" t="s">
        <v>15</v>
      </c>
    </row>
    <row r="4026" spans="1:8" x14ac:dyDescent="0.25">
      <c r="A4026" t="s">
        <v>14</v>
      </c>
      <c r="B4026">
        <v>1</v>
      </c>
      <c r="C4026">
        <v>50</v>
      </c>
      <c r="D4026">
        <v>0</v>
      </c>
      <c r="E4026">
        <v>0</v>
      </c>
      <c r="F4026">
        <v>50</v>
      </c>
      <c r="G4026" s="1">
        <v>43720</v>
      </c>
      <c r="H4026" t="s">
        <v>15</v>
      </c>
    </row>
    <row r="4027" spans="1:8" x14ac:dyDescent="0.25">
      <c r="A4027" t="s">
        <v>10</v>
      </c>
      <c r="B4027">
        <v>6</v>
      </c>
      <c r="C4027">
        <v>10</v>
      </c>
      <c r="D4027">
        <v>0</v>
      </c>
      <c r="E4027">
        <v>0</v>
      </c>
      <c r="F4027">
        <v>60</v>
      </c>
      <c r="G4027" s="1">
        <v>43721</v>
      </c>
      <c r="H4027" t="s">
        <v>11</v>
      </c>
    </row>
    <row r="4028" spans="1:8" x14ac:dyDescent="0.25">
      <c r="A4028" t="s">
        <v>10</v>
      </c>
      <c r="B4028">
        <v>1</v>
      </c>
      <c r="C4028">
        <v>10</v>
      </c>
      <c r="D4028">
        <v>100</v>
      </c>
      <c r="E4028">
        <v>0</v>
      </c>
      <c r="F4028">
        <v>0</v>
      </c>
      <c r="G4028" s="1">
        <v>43721</v>
      </c>
      <c r="H4028" t="s">
        <v>11</v>
      </c>
    </row>
    <row r="4029" spans="1:8" x14ac:dyDescent="0.25">
      <c r="A4029" t="s">
        <v>14</v>
      </c>
      <c r="B4029">
        <v>2</v>
      </c>
      <c r="C4029">
        <v>50</v>
      </c>
      <c r="D4029">
        <v>0</v>
      </c>
      <c r="E4029">
        <v>0</v>
      </c>
      <c r="F4029">
        <v>100</v>
      </c>
      <c r="G4029" s="1">
        <v>43724</v>
      </c>
      <c r="H4029" t="s">
        <v>15</v>
      </c>
    </row>
    <row r="4030" spans="1:8" x14ac:dyDescent="0.25">
      <c r="A4030" t="s">
        <v>10</v>
      </c>
      <c r="B4030">
        <v>4</v>
      </c>
      <c r="C4030">
        <v>10</v>
      </c>
      <c r="D4030">
        <v>0</v>
      </c>
      <c r="E4030">
        <v>0</v>
      </c>
      <c r="F4030">
        <v>40</v>
      </c>
      <c r="G4030" s="1">
        <v>43724</v>
      </c>
      <c r="H4030" t="s">
        <v>11</v>
      </c>
    </row>
    <row r="4031" spans="1:8" x14ac:dyDescent="0.25">
      <c r="A4031" t="s">
        <v>10</v>
      </c>
      <c r="B4031">
        <v>8</v>
      </c>
      <c r="C4031">
        <v>10</v>
      </c>
      <c r="D4031">
        <v>0</v>
      </c>
      <c r="E4031">
        <v>0</v>
      </c>
      <c r="F4031">
        <v>80</v>
      </c>
      <c r="G4031" s="1">
        <v>43724</v>
      </c>
      <c r="H4031" t="s">
        <v>11</v>
      </c>
    </row>
    <row r="4032" spans="1:8" x14ac:dyDescent="0.25">
      <c r="A4032" t="s">
        <v>10</v>
      </c>
      <c r="B4032">
        <v>1</v>
      </c>
      <c r="C4032">
        <v>10</v>
      </c>
      <c r="D4032">
        <v>100</v>
      </c>
      <c r="E4032">
        <v>0</v>
      </c>
      <c r="F4032">
        <v>0</v>
      </c>
      <c r="G4032" s="1">
        <v>43724</v>
      </c>
      <c r="H4032" t="s">
        <v>11</v>
      </c>
    </row>
    <row r="4033" spans="1:8" x14ac:dyDescent="0.25">
      <c r="A4033" t="s">
        <v>10</v>
      </c>
      <c r="B4033">
        <v>3</v>
      </c>
      <c r="C4033">
        <v>10</v>
      </c>
      <c r="D4033">
        <v>0</v>
      </c>
      <c r="E4033">
        <v>0</v>
      </c>
      <c r="F4033">
        <v>30</v>
      </c>
      <c r="G4033" s="1">
        <v>43724</v>
      </c>
      <c r="H4033" t="s">
        <v>11</v>
      </c>
    </row>
    <row r="4034" spans="1:8" x14ac:dyDescent="0.25">
      <c r="A4034" t="s">
        <v>10</v>
      </c>
      <c r="B4034">
        <v>2</v>
      </c>
      <c r="C4034">
        <v>10</v>
      </c>
      <c r="D4034">
        <v>0</v>
      </c>
      <c r="E4034">
        <v>0</v>
      </c>
      <c r="F4034">
        <v>20</v>
      </c>
      <c r="G4034" s="1">
        <v>43724</v>
      </c>
      <c r="H4034" t="s">
        <v>11</v>
      </c>
    </row>
    <row r="4035" spans="1:8" x14ac:dyDescent="0.25">
      <c r="A4035" t="s">
        <v>14</v>
      </c>
      <c r="B4035">
        <v>1</v>
      </c>
      <c r="C4035">
        <v>50</v>
      </c>
      <c r="D4035">
        <v>0</v>
      </c>
      <c r="E4035">
        <v>0</v>
      </c>
      <c r="F4035">
        <v>50</v>
      </c>
      <c r="G4035" s="1">
        <v>43724</v>
      </c>
      <c r="H4035" t="s">
        <v>15</v>
      </c>
    </row>
    <row r="4036" spans="1:8" x14ac:dyDescent="0.25">
      <c r="A4036" t="s">
        <v>10</v>
      </c>
      <c r="B4036">
        <v>6</v>
      </c>
      <c r="C4036">
        <v>10</v>
      </c>
      <c r="D4036">
        <v>0</v>
      </c>
      <c r="E4036">
        <v>0</v>
      </c>
      <c r="F4036">
        <v>60</v>
      </c>
      <c r="G4036" s="1">
        <v>43724</v>
      </c>
      <c r="H4036" t="s">
        <v>11</v>
      </c>
    </row>
    <row r="4037" spans="1:8" x14ac:dyDescent="0.25">
      <c r="A4037" t="s">
        <v>10</v>
      </c>
      <c r="B4037">
        <v>1</v>
      </c>
      <c r="C4037">
        <v>10</v>
      </c>
      <c r="D4037">
        <v>100</v>
      </c>
      <c r="E4037">
        <v>0</v>
      </c>
      <c r="F4037">
        <v>0</v>
      </c>
      <c r="G4037" s="1">
        <v>43724</v>
      </c>
      <c r="H4037" t="s">
        <v>11</v>
      </c>
    </row>
    <row r="4038" spans="1:8" x14ac:dyDescent="0.25">
      <c r="A4038" t="s">
        <v>22</v>
      </c>
      <c r="B4038">
        <v>4</v>
      </c>
      <c r="C4038">
        <v>6.67</v>
      </c>
      <c r="D4038">
        <v>0</v>
      </c>
      <c r="E4038">
        <v>0</v>
      </c>
      <c r="F4038">
        <v>26.67</v>
      </c>
      <c r="G4038" s="1">
        <v>43725</v>
      </c>
      <c r="H4038" t="s">
        <v>13</v>
      </c>
    </row>
    <row r="4039" spans="1:8" x14ac:dyDescent="0.25">
      <c r="A4039" t="s">
        <v>10</v>
      </c>
      <c r="B4039">
        <v>10</v>
      </c>
      <c r="C4039">
        <v>10</v>
      </c>
      <c r="D4039">
        <v>0</v>
      </c>
      <c r="E4039">
        <v>0</v>
      </c>
      <c r="F4039">
        <v>100</v>
      </c>
      <c r="G4039" s="1">
        <v>43725</v>
      </c>
      <c r="H4039" t="s">
        <v>11</v>
      </c>
    </row>
    <row r="4040" spans="1:8" x14ac:dyDescent="0.25">
      <c r="A4040" t="s">
        <v>10</v>
      </c>
      <c r="B4040">
        <v>2</v>
      </c>
      <c r="C4040">
        <v>10</v>
      </c>
      <c r="D4040">
        <v>100</v>
      </c>
      <c r="E4040">
        <v>0</v>
      </c>
      <c r="F4040">
        <v>0</v>
      </c>
      <c r="G4040" s="1">
        <v>43725</v>
      </c>
      <c r="H4040" t="s">
        <v>11</v>
      </c>
    </row>
    <row r="4041" spans="1:8" x14ac:dyDescent="0.25">
      <c r="A4041" t="s">
        <v>10</v>
      </c>
      <c r="B4041">
        <v>6</v>
      </c>
      <c r="C4041">
        <v>10</v>
      </c>
      <c r="D4041">
        <v>0</v>
      </c>
      <c r="E4041">
        <v>0</v>
      </c>
      <c r="F4041">
        <v>60</v>
      </c>
      <c r="G4041" s="1">
        <v>43725</v>
      </c>
      <c r="H4041" t="s">
        <v>11</v>
      </c>
    </row>
    <row r="4042" spans="1:8" x14ac:dyDescent="0.25">
      <c r="A4042" t="s">
        <v>10</v>
      </c>
      <c r="B4042">
        <v>1</v>
      </c>
      <c r="C4042">
        <v>10</v>
      </c>
      <c r="D4042">
        <v>100</v>
      </c>
      <c r="E4042">
        <v>0</v>
      </c>
      <c r="F4042">
        <v>0</v>
      </c>
      <c r="G4042" s="1">
        <v>43725</v>
      </c>
      <c r="H4042" t="s">
        <v>11</v>
      </c>
    </row>
    <row r="4043" spans="1:8" x14ac:dyDescent="0.25">
      <c r="A4043" t="s">
        <v>10</v>
      </c>
      <c r="B4043">
        <v>1</v>
      </c>
      <c r="C4043">
        <v>10</v>
      </c>
      <c r="D4043">
        <v>0</v>
      </c>
      <c r="E4043">
        <v>0</v>
      </c>
      <c r="F4043">
        <v>10</v>
      </c>
      <c r="G4043" s="1">
        <v>43725</v>
      </c>
      <c r="H4043" t="s">
        <v>11</v>
      </c>
    </row>
    <row r="4044" spans="1:8" x14ac:dyDescent="0.25">
      <c r="A4044" t="s">
        <v>10</v>
      </c>
      <c r="B4044">
        <v>1</v>
      </c>
      <c r="C4044">
        <v>10</v>
      </c>
      <c r="D4044">
        <v>0</v>
      </c>
      <c r="E4044">
        <v>0</v>
      </c>
      <c r="F4044">
        <v>10</v>
      </c>
      <c r="G4044" s="1">
        <v>43725</v>
      </c>
      <c r="H4044" t="s">
        <v>11</v>
      </c>
    </row>
    <row r="4045" spans="1:8" x14ac:dyDescent="0.25">
      <c r="A4045" t="s">
        <v>10</v>
      </c>
      <c r="B4045">
        <v>8</v>
      </c>
      <c r="C4045">
        <v>10</v>
      </c>
      <c r="D4045">
        <v>0</v>
      </c>
      <c r="E4045">
        <v>0</v>
      </c>
      <c r="F4045">
        <v>80</v>
      </c>
      <c r="G4045" s="1">
        <v>43725</v>
      </c>
      <c r="H4045" t="s">
        <v>11</v>
      </c>
    </row>
    <row r="4046" spans="1:8" x14ac:dyDescent="0.25">
      <c r="A4046" t="s">
        <v>10</v>
      </c>
      <c r="B4046">
        <v>1</v>
      </c>
      <c r="C4046">
        <v>10</v>
      </c>
      <c r="D4046">
        <v>0</v>
      </c>
      <c r="E4046">
        <v>0</v>
      </c>
      <c r="F4046">
        <v>10</v>
      </c>
      <c r="G4046" s="1">
        <v>43726</v>
      </c>
      <c r="H4046" t="s">
        <v>11</v>
      </c>
    </row>
    <row r="4047" spans="1:8" x14ac:dyDescent="0.25">
      <c r="A4047" t="s">
        <v>10</v>
      </c>
      <c r="B4047">
        <v>12</v>
      </c>
      <c r="C4047">
        <v>10</v>
      </c>
      <c r="D4047">
        <v>0</v>
      </c>
      <c r="E4047">
        <v>0</v>
      </c>
      <c r="F4047">
        <v>120</v>
      </c>
      <c r="G4047" s="1">
        <v>43726</v>
      </c>
      <c r="H4047" t="s">
        <v>11</v>
      </c>
    </row>
    <row r="4048" spans="1:8" x14ac:dyDescent="0.25">
      <c r="A4048" t="s">
        <v>10</v>
      </c>
      <c r="B4048">
        <v>2</v>
      </c>
      <c r="C4048">
        <v>10</v>
      </c>
      <c r="D4048">
        <v>100</v>
      </c>
      <c r="E4048">
        <v>0</v>
      </c>
      <c r="F4048">
        <v>0</v>
      </c>
      <c r="G4048" s="1">
        <v>43726</v>
      </c>
      <c r="H4048" t="s">
        <v>11</v>
      </c>
    </row>
    <row r="4049" spans="1:8" x14ac:dyDescent="0.25">
      <c r="A4049" t="s">
        <v>10</v>
      </c>
      <c r="B4049">
        <v>25</v>
      </c>
      <c r="C4049">
        <v>10</v>
      </c>
      <c r="D4049">
        <v>0</v>
      </c>
      <c r="E4049">
        <v>0</v>
      </c>
      <c r="F4049">
        <v>250</v>
      </c>
      <c r="G4049" s="1">
        <v>43726</v>
      </c>
      <c r="H4049" t="s">
        <v>11</v>
      </c>
    </row>
    <row r="4050" spans="1:8" x14ac:dyDescent="0.25">
      <c r="A4050" t="s">
        <v>10</v>
      </c>
      <c r="B4050">
        <v>5</v>
      </c>
      <c r="C4050">
        <v>10</v>
      </c>
      <c r="D4050">
        <v>100</v>
      </c>
      <c r="E4050">
        <v>0</v>
      </c>
      <c r="F4050">
        <v>0</v>
      </c>
      <c r="G4050" s="1">
        <v>43726</v>
      </c>
      <c r="H4050" t="s">
        <v>11</v>
      </c>
    </row>
    <row r="4051" spans="1:8" x14ac:dyDescent="0.25">
      <c r="A4051" t="s">
        <v>10</v>
      </c>
      <c r="B4051">
        <v>15</v>
      </c>
      <c r="C4051">
        <v>10</v>
      </c>
      <c r="D4051">
        <v>0</v>
      </c>
      <c r="E4051">
        <v>0</v>
      </c>
      <c r="F4051">
        <v>150</v>
      </c>
      <c r="G4051" s="1">
        <v>43727</v>
      </c>
      <c r="H4051" t="s">
        <v>11</v>
      </c>
    </row>
    <row r="4052" spans="1:8" x14ac:dyDescent="0.25">
      <c r="A4052" t="s">
        <v>10</v>
      </c>
      <c r="B4052">
        <v>3</v>
      </c>
      <c r="C4052">
        <v>10</v>
      </c>
      <c r="D4052">
        <v>100</v>
      </c>
      <c r="E4052">
        <v>0</v>
      </c>
      <c r="F4052">
        <v>0</v>
      </c>
      <c r="G4052" s="1">
        <v>43727</v>
      </c>
      <c r="H4052" t="s">
        <v>11</v>
      </c>
    </row>
    <row r="4053" spans="1:8" x14ac:dyDescent="0.25">
      <c r="A4053" t="s">
        <v>10</v>
      </c>
      <c r="B4053">
        <v>12</v>
      </c>
      <c r="C4053">
        <v>10</v>
      </c>
      <c r="D4053">
        <v>0</v>
      </c>
      <c r="E4053">
        <v>0</v>
      </c>
      <c r="F4053">
        <v>120</v>
      </c>
      <c r="G4053" s="1">
        <v>43727</v>
      </c>
      <c r="H4053" t="s">
        <v>11</v>
      </c>
    </row>
    <row r="4054" spans="1:8" x14ac:dyDescent="0.25">
      <c r="A4054" t="s">
        <v>10</v>
      </c>
      <c r="B4054">
        <v>2</v>
      </c>
      <c r="C4054">
        <v>10</v>
      </c>
      <c r="D4054">
        <v>100</v>
      </c>
      <c r="E4054">
        <v>0</v>
      </c>
      <c r="F4054">
        <v>0</v>
      </c>
      <c r="G4054" s="1">
        <v>43727</v>
      </c>
      <c r="H4054" t="s">
        <v>11</v>
      </c>
    </row>
    <row r="4055" spans="1:8" x14ac:dyDescent="0.25">
      <c r="A4055" t="s">
        <v>10</v>
      </c>
      <c r="B4055">
        <v>5</v>
      </c>
      <c r="C4055">
        <v>10</v>
      </c>
      <c r="D4055">
        <v>0</v>
      </c>
      <c r="E4055">
        <v>0</v>
      </c>
      <c r="F4055">
        <v>50</v>
      </c>
      <c r="G4055" s="1">
        <v>43727</v>
      </c>
      <c r="H4055" t="s">
        <v>11</v>
      </c>
    </row>
    <row r="4056" spans="1:8" x14ac:dyDescent="0.25">
      <c r="A4056" t="s">
        <v>10</v>
      </c>
      <c r="B4056">
        <v>1</v>
      </c>
      <c r="C4056">
        <v>10</v>
      </c>
      <c r="D4056">
        <v>100</v>
      </c>
      <c r="E4056">
        <v>0</v>
      </c>
      <c r="F4056">
        <v>0</v>
      </c>
      <c r="G4056" s="1">
        <v>43727</v>
      </c>
      <c r="H4056" t="s">
        <v>11</v>
      </c>
    </row>
    <row r="4057" spans="1:8" x14ac:dyDescent="0.25">
      <c r="A4057" t="s">
        <v>10</v>
      </c>
      <c r="B4057">
        <v>4</v>
      </c>
      <c r="C4057">
        <v>10</v>
      </c>
      <c r="D4057">
        <v>0</v>
      </c>
      <c r="E4057">
        <v>0</v>
      </c>
      <c r="F4057">
        <v>40</v>
      </c>
      <c r="G4057" s="1">
        <v>43727</v>
      </c>
      <c r="H4057" t="s">
        <v>11</v>
      </c>
    </row>
    <row r="4058" spans="1:8" x14ac:dyDescent="0.25">
      <c r="A4058" t="s">
        <v>10</v>
      </c>
      <c r="B4058">
        <v>12</v>
      </c>
      <c r="C4058">
        <v>10</v>
      </c>
      <c r="D4058">
        <v>0</v>
      </c>
      <c r="E4058">
        <v>0</v>
      </c>
      <c r="F4058">
        <v>120</v>
      </c>
      <c r="G4058" s="1">
        <v>43727</v>
      </c>
      <c r="H4058" t="s">
        <v>11</v>
      </c>
    </row>
    <row r="4059" spans="1:8" x14ac:dyDescent="0.25">
      <c r="A4059" t="s">
        <v>10</v>
      </c>
      <c r="B4059">
        <v>2</v>
      </c>
      <c r="C4059">
        <v>10</v>
      </c>
      <c r="D4059">
        <v>100</v>
      </c>
      <c r="E4059">
        <v>0</v>
      </c>
      <c r="F4059">
        <v>0</v>
      </c>
      <c r="G4059" s="1">
        <v>43727</v>
      </c>
      <c r="H4059" t="s">
        <v>11</v>
      </c>
    </row>
    <row r="4060" spans="1:8" x14ac:dyDescent="0.25">
      <c r="A4060" t="s">
        <v>14</v>
      </c>
      <c r="B4060">
        <v>1</v>
      </c>
      <c r="C4060">
        <v>50</v>
      </c>
      <c r="D4060">
        <v>0</v>
      </c>
      <c r="E4060">
        <v>0</v>
      </c>
      <c r="F4060">
        <v>50</v>
      </c>
      <c r="G4060" s="1">
        <v>43728</v>
      </c>
      <c r="H4060" t="s">
        <v>15</v>
      </c>
    </row>
    <row r="4061" spans="1:8" x14ac:dyDescent="0.25">
      <c r="A4061" t="s">
        <v>10</v>
      </c>
      <c r="B4061">
        <v>5</v>
      </c>
      <c r="C4061">
        <v>10</v>
      </c>
      <c r="D4061">
        <v>0</v>
      </c>
      <c r="E4061">
        <v>0</v>
      </c>
      <c r="F4061">
        <v>50</v>
      </c>
      <c r="G4061" s="1">
        <v>43728</v>
      </c>
      <c r="H4061" t="s">
        <v>11</v>
      </c>
    </row>
    <row r="4062" spans="1:8" x14ac:dyDescent="0.25">
      <c r="A4062" t="s">
        <v>10</v>
      </c>
      <c r="B4062">
        <v>1</v>
      </c>
      <c r="C4062">
        <v>10</v>
      </c>
      <c r="D4062">
        <v>100</v>
      </c>
      <c r="E4062">
        <v>0</v>
      </c>
      <c r="F4062">
        <v>0</v>
      </c>
      <c r="G4062" s="1">
        <v>43728</v>
      </c>
      <c r="H4062" t="s">
        <v>11</v>
      </c>
    </row>
    <row r="4063" spans="1:8" x14ac:dyDescent="0.25">
      <c r="A4063" t="s">
        <v>10</v>
      </c>
      <c r="B4063">
        <v>5</v>
      </c>
      <c r="C4063">
        <v>10</v>
      </c>
      <c r="D4063">
        <v>0</v>
      </c>
      <c r="E4063">
        <v>0</v>
      </c>
      <c r="F4063">
        <v>50</v>
      </c>
      <c r="G4063" s="1">
        <v>43728</v>
      </c>
      <c r="H4063" t="s">
        <v>11</v>
      </c>
    </row>
    <row r="4064" spans="1:8" x14ac:dyDescent="0.25">
      <c r="A4064" t="s">
        <v>10</v>
      </c>
      <c r="B4064">
        <v>1</v>
      </c>
      <c r="C4064">
        <v>10</v>
      </c>
      <c r="D4064">
        <v>100</v>
      </c>
      <c r="E4064">
        <v>0</v>
      </c>
      <c r="F4064">
        <v>0</v>
      </c>
      <c r="G4064" s="1">
        <v>43728</v>
      </c>
      <c r="H4064" t="s">
        <v>11</v>
      </c>
    </row>
    <row r="4065" spans="1:8" x14ac:dyDescent="0.25">
      <c r="A4065" t="s">
        <v>10</v>
      </c>
      <c r="B4065">
        <v>2</v>
      </c>
      <c r="C4065">
        <v>10</v>
      </c>
      <c r="D4065">
        <v>0</v>
      </c>
      <c r="E4065">
        <v>0</v>
      </c>
      <c r="F4065">
        <v>20</v>
      </c>
      <c r="G4065" s="1">
        <v>43728</v>
      </c>
      <c r="H4065" t="s">
        <v>11</v>
      </c>
    </row>
    <row r="4066" spans="1:8" x14ac:dyDescent="0.25">
      <c r="A4066" t="s">
        <v>10</v>
      </c>
      <c r="B4066">
        <v>10</v>
      </c>
      <c r="C4066">
        <v>10</v>
      </c>
      <c r="D4066">
        <v>0</v>
      </c>
      <c r="E4066">
        <v>0</v>
      </c>
      <c r="F4066">
        <v>100</v>
      </c>
      <c r="G4066" s="1">
        <v>43728</v>
      </c>
      <c r="H4066" t="s">
        <v>11</v>
      </c>
    </row>
    <row r="4067" spans="1:8" x14ac:dyDescent="0.25">
      <c r="A4067" t="s">
        <v>10</v>
      </c>
      <c r="B4067">
        <v>2</v>
      </c>
      <c r="C4067">
        <v>10</v>
      </c>
      <c r="D4067">
        <v>100</v>
      </c>
      <c r="E4067">
        <v>0</v>
      </c>
      <c r="F4067">
        <v>0</v>
      </c>
      <c r="G4067" s="1">
        <v>43728</v>
      </c>
      <c r="H4067" t="s">
        <v>11</v>
      </c>
    </row>
    <row r="4068" spans="1:8" x14ac:dyDescent="0.25">
      <c r="A4068" t="s">
        <v>10</v>
      </c>
      <c r="B4068">
        <v>10</v>
      </c>
      <c r="C4068">
        <v>10</v>
      </c>
      <c r="D4068">
        <v>0</v>
      </c>
      <c r="E4068">
        <v>0</v>
      </c>
      <c r="F4068">
        <v>100</v>
      </c>
      <c r="G4068" s="1">
        <v>43728</v>
      </c>
      <c r="H4068" t="s">
        <v>11</v>
      </c>
    </row>
    <row r="4069" spans="1:8" x14ac:dyDescent="0.25">
      <c r="A4069" t="s">
        <v>10</v>
      </c>
      <c r="B4069">
        <v>2</v>
      </c>
      <c r="C4069">
        <v>10</v>
      </c>
      <c r="D4069">
        <v>100</v>
      </c>
      <c r="E4069">
        <v>0</v>
      </c>
      <c r="F4069">
        <v>0</v>
      </c>
      <c r="G4069" s="1">
        <v>43728</v>
      </c>
      <c r="H4069" t="s">
        <v>11</v>
      </c>
    </row>
    <row r="4070" spans="1:8" x14ac:dyDescent="0.25">
      <c r="A4070" t="s">
        <v>16</v>
      </c>
      <c r="B4070">
        <v>15</v>
      </c>
      <c r="C4070">
        <v>10</v>
      </c>
      <c r="D4070">
        <v>0</v>
      </c>
      <c r="E4070">
        <v>0</v>
      </c>
      <c r="F4070">
        <v>150</v>
      </c>
      <c r="G4070" s="1">
        <v>43731</v>
      </c>
      <c r="H4070" t="s">
        <v>11</v>
      </c>
    </row>
    <row r="4071" spans="1:8" x14ac:dyDescent="0.25">
      <c r="A4071" t="s">
        <v>16</v>
      </c>
      <c r="B4071">
        <v>3</v>
      </c>
      <c r="C4071">
        <v>10</v>
      </c>
      <c r="D4071">
        <v>100</v>
      </c>
      <c r="E4071">
        <v>0</v>
      </c>
      <c r="F4071">
        <v>0</v>
      </c>
      <c r="G4071" s="1">
        <v>43731</v>
      </c>
      <c r="H4071" t="s">
        <v>11</v>
      </c>
    </row>
    <row r="4072" spans="1:8" x14ac:dyDescent="0.25">
      <c r="A4072" t="s">
        <v>22</v>
      </c>
      <c r="B4072">
        <v>1</v>
      </c>
      <c r="C4072">
        <v>5.83</v>
      </c>
      <c r="D4072">
        <v>0</v>
      </c>
      <c r="E4072">
        <v>0</v>
      </c>
      <c r="F4072">
        <v>5.83</v>
      </c>
      <c r="G4072" s="1">
        <v>43731</v>
      </c>
      <c r="H4072" t="s">
        <v>19</v>
      </c>
    </row>
    <row r="4073" spans="1:8" x14ac:dyDescent="0.25">
      <c r="A4073" t="s">
        <v>10</v>
      </c>
      <c r="B4073">
        <v>12</v>
      </c>
      <c r="C4073">
        <v>10</v>
      </c>
      <c r="D4073">
        <v>0</v>
      </c>
      <c r="E4073">
        <v>0</v>
      </c>
      <c r="F4073">
        <v>120</v>
      </c>
      <c r="G4073" s="1">
        <v>43731</v>
      </c>
      <c r="H4073" t="s">
        <v>11</v>
      </c>
    </row>
    <row r="4074" spans="1:8" x14ac:dyDescent="0.25">
      <c r="A4074" t="s">
        <v>10</v>
      </c>
      <c r="B4074">
        <v>2</v>
      </c>
      <c r="C4074">
        <v>10</v>
      </c>
      <c r="D4074">
        <v>100</v>
      </c>
      <c r="E4074">
        <v>0</v>
      </c>
      <c r="F4074">
        <v>0</v>
      </c>
      <c r="G4074" s="1">
        <v>43731</v>
      </c>
      <c r="H4074" t="s">
        <v>11</v>
      </c>
    </row>
    <row r="4075" spans="1:8" x14ac:dyDescent="0.25">
      <c r="A4075" t="s">
        <v>22</v>
      </c>
      <c r="B4075">
        <v>4</v>
      </c>
      <c r="C4075">
        <v>5</v>
      </c>
      <c r="D4075">
        <v>0</v>
      </c>
      <c r="E4075">
        <v>0</v>
      </c>
      <c r="F4075">
        <v>20</v>
      </c>
      <c r="G4075" s="1">
        <v>43731</v>
      </c>
      <c r="H4075" t="s">
        <v>13</v>
      </c>
    </row>
    <row r="4076" spans="1:8" x14ac:dyDescent="0.25">
      <c r="A4076" t="s">
        <v>10</v>
      </c>
      <c r="B4076">
        <v>6</v>
      </c>
      <c r="C4076">
        <v>10</v>
      </c>
      <c r="D4076">
        <v>0</v>
      </c>
      <c r="E4076">
        <v>0</v>
      </c>
      <c r="F4076">
        <v>60</v>
      </c>
      <c r="G4076" s="1">
        <v>43732</v>
      </c>
      <c r="H4076" t="s">
        <v>11</v>
      </c>
    </row>
    <row r="4077" spans="1:8" x14ac:dyDescent="0.25">
      <c r="A4077" t="s">
        <v>10</v>
      </c>
      <c r="B4077">
        <v>2</v>
      </c>
      <c r="C4077">
        <v>10</v>
      </c>
      <c r="D4077">
        <v>0</v>
      </c>
      <c r="E4077">
        <v>0</v>
      </c>
      <c r="F4077">
        <v>20</v>
      </c>
      <c r="G4077" s="1">
        <v>43733</v>
      </c>
      <c r="H4077" t="s">
        <v>11</v>
      </c>
    </row>
    <row r="4078" spans="1:8" x14ac:dyDescent="0.25">
      <c r="A4078" t="s">
        <v>10</v>
      </c>
      <c r="B4078">
        <v>5</v>
      </c>
      <c r="C4078">
        <v>10</v>
      </c>
      <c r="D4078">
        <v>0</v>
      </c>
      <c r="E4078">
        <v>0</v>
      </c>
      <c r="F4078">
        <v>50</v>
      </c>
      <c r="G4078" s="1">
        <v>43733</v>
      </c>
      <c r="H4078" t="s">
        <v>11</v>
      </c>
    </row>
    <row r="4079" spans="1:8" x14ac:dyDescent="0.25">
      <c r="A4079" t="s">
        <v>10</v>
      </c>
      <c r="B4079">
        <v>1</v>
      </c>
      <c r="C4079">
        <v>10</v>
      </c>
      <c r="D4079">
        <v>100</v>
      </c>
      <c r="E4079">
        <v>0</v>
      </c>
      <c r="F4079">
        <v>0</v>
      </c>
      <c r="G4079" s="1">
        <v>43733</v>
      </c>
      <c r="H4079" t="s">
        <v>11</v>
      </c>
    </row>
    <row r="4080" spans="1:8" x14ac:dyDescent="0.25">
      <c r="A4080" t="s">
        <v>10</v>
      </c>
      <c r="B4080">
        <v>2</v>
      </c>
      <c r="C4080">
        <v>10</v>
      </c>
      <c r="D4080">
        <v>0</v>
      </c>
      <c r="E4080">
        <v>0</v>
      </c>
      <c r="F4080">
        <v>20</v>
      </c>
      <c r="G4080" s="1">
        <v>43733</v>
      </c>
      <c r="H4080" t="s">
        <v>11</v>
      </c>
    </row>
    <row r="4081" spans="1:8" x14ac:dyDescent="0.25">
      <c r="A4081" t="s">
        <v>22</v>
      </c>
      <c r="B4081">
        <v>2</v>
      </c>
      <c r="C4081">
        <v>5.83</v>
      </c>
      <c r="D4081">
        <v>0</v>
      </c>
      <c r="E4081">
        <v>0</v>
      </c>
      <c r="F4081">
        <v>11.67</v>
      </c>
      <c r="G4081" s="1">
        <v>43733</v>
      </c>
      <c r="H4081" t="s">
        <v>19</v>
      </c>
    </row>
    <row r="4082" spans="1:8" x14ac:dyDescent="0.25">
      <c r="A4082" t="s">
        <v>10</v>
      </c>
      <c r="B4082">
        <v>5</v>
      </c>
      <c r="C4082">
        <v>10</v>
      </c>
      <c r="D4082">
        <v>0</v>
      </c>
      <c r="E4082">
        <v>0</v>
      </c>
      <c r="F4082">
        <v>50</v>
      </c>
      <c r="G4082" s="1">
        <v>43733</v>
      </c>
      <c r="H4082" t="s">
        <v>11</v>
      </c>
    </row>
    <row r="4083" spans="1:8" x14ac:dyDescent="0.25">
      <c r="A4083" t="s">
        <v>10</v>
      </c>
      <c r="B4083">
        <v>1</v>
      </c>
      <c r="C4083">
        <v>10</v>
      </c>
      <c r="D4083">
        <v>100</v>
      </c>
      <c r="E4083">
        <v>0</v>
      </c>
      <c r="F4083">
        <v>0</v>
      </c>
      <c r="G4083" s="1">
        <v>43733</v>
      </c>
      <c r="H4083" t="s">
        <v>11</v>
      </c>
    </row>
    <row r="4084" spans="1:8" x14ac:dyDescent="0.25">
      <c r="A4084" t="s">
        <v>10</v>
      </c>
      <c r="B4084">
        <v>5</v>
      </c>
      <c r="C4084">
        <v>10</v>
      </c>
      <c r="D4084">
        <v>0</v>
      </c>
      <c r="E4084">
        <v>0</v>
      </c>
      <c r="F4084">
        <v>50</v>
      </c>
      <c r="G4084" s="1">
        <v>43733</v>
      </c>
      <c r="H4084" t="s">
        <v>11</v>
      </c>
    </row>
    <row r="4085" spans="1:8" x14ac:dyDescent="0.25">
      <c r="A4085" t="s">
        <v>10</v>
      </c>
      <c r="B4085">
        <v>1</v>
      </c>
      <c r="C4085">
        <v>10</v>
      </c>
      <c r="D4085">
        <v>100</v>
      </c>
      <c r="E4085">
        <v>0</v>
      </c>
      <c r="F4085">
        <v>0</v>
      </c>
      <c r="G4085" s="1">
        <v>43733</v>
      </c>
      <c r="H4085" t="s">
        <v>11</v>
      </c>
    </row>
    <row r="4086" spans="1:8" x14ac:dyDescent="0.25">
      <c r="A4086" t="s">
        <v>10</v>
      </c>
      <c r="B4086">
        <v>2</v>
      </c>
      <c r="C4086">
        <v>10</v>
      </c>
      <c r="D4086">
        <v>0</v>
      </c>
      <c r="E4086">
        <v>0</v>
      </c>
      <c r="F4086">
        <v>20</v>
      </c>
      <c r="G4086" s="1">
        <v>43733</v>
      </c>
      <c r="H4086" t="s">
        <v>11</v>
      </c>
    </row>
    <row r="4087" spans="1:8" x14ac:dyDescent="0.25">
      <c r="A4087" t="s">
        <v>10</v>
      </c>
      <c r="B4087">
        <v>12</v>
      </c>
      <c r="C4087">
        <v>10</v>
      </c>
      <c r="D4087">
        <v>0</v>
      </c>
      <c r="E4087">
        <v>0</v>
      </c>
      <c r="F4087">
        <v>120</v>
      </c>
      <c r="G4087" s="1">
        <v>43734</v>
      </c>
      <c r="H4087" t="s">
        <v>11</v>
      </c>
    </row>
    <row r="4088" spans="1:8" x14ac:dyDescent="0.25">
      <c r="A4088" t="s">
        <v>10</v>
      </c>
      <c r="B4088">
        <v>2</v>
      </c>
      <c r="C4088">
        <v>10</v>
      </c>
      <c r="D4088">
        <v>100</v>
      </c>
      <c r="E4088">
        <v>0</v>
      </c>
      <c r="F4088">
        <v>0</v>
      </c>
      <c r="G4088" s="1">
        <v>43734</v>
      </c>
      <c r="H4088" t="s">
        <v>11</v>
      </c>
    </row>
    <row r="4089" spans="1:8" x14ac:dyDescent="0.25">
      <c r="A4089" t="s">
        <v>14</v>
      </c>
      <c r="B4089">
        <v>2</v>
      </c>
      <c r="C4089">
        <v>50</v>
      </c>
      <c r="D4089">
        <v>0</v>
      </c>
      <c r="E4089">
        <v>0</v>
      </c>
      <c r="F4089">
        <v>100</v>
      </c>
      <c r="G4089" s="1">
        <v>43734</v>
      </c>
      <c r="H4089" t="s">
        <v>15</v>
      </c>
    </row>
    <row r="4090" spans="1:8" x14ac:dyDescent="0.25">
      <c r="A4090" t="s">
        <v>10</v>
      </c>
      <c r="B4090">
        <v>12</v>
      </c>
      <c r="C4090">
        <v>10</v>
      </c>
      <c r="D4090">
        <v>0</v>
      </c>
      <c r="E4090">
        <v>0</v>
      </c>
      <c r="F4090">
        <v>120</v>
      </c>
      <c r="G4090" s="1">
        <v>43734</v>
      </c>
      <c r="H4090" t="s">
        <v>11</v>
      </c>
    </row>
    <row r="4091" spans="1:8" x14ac:dyDescent="0.25">
      <c r="A4091" t="s">
        <v>10</v>
      </c>
      <c r="B4091">
        <v>2</v>
      </c>
      <c r="C4091">
        <v>10</v>
      </c>
      <c r="D4091">
        <v>100</v>
      </c>
      <c r="E4091">
        <v>0</v>
      </c>
      <c r="F4091">
        <v>0</v>
      </c>
      <c r="G4091" s="1">
        <v>43734</v>
      </c>
      <c r="H4091" t="s">
        <v>11</v>
      </c>
    </row>
    <row r="4092" spans="1:8" x14ac:dyDescent="0.25">
      <c r="A4092" t="s">
        <v>10</v>
      </c>
      <c r="B4092">
        <v>2</v>
      </c>
      <c r="C4092">
        <v>10</v>
      </c>
      <c r="D4092">
        <v>0</v>
      </c>
      <c r="E4092">
        <v>0</v>
      </c>
      <c r="F4092">
        <v>20</v>
      </c>
      <c r="G4092" s="1">
        <v>43734</v>
      </c>
      <c r="H4092" t="s">
        <v>11</v>
      </c>
    </row>
    <row r="4093" spans="1:8" x14ac:dyDescent="0.25">
      <c r="A4093" t="s">
        <v>10</v>
      </c>
      <c r="B4093">
        <v>10</v>
      </c>
      <c r="C4093">
        <v>10</v>
      </c>
      <c r="D4093">
        <v>0</v>
      </c>
      <c r="E4093">
        <v>0</v>
      </c>
      <c r="F4093">
        <v>100</v>
      </c>
      <c r="G4093" s="1">
        <v>43735</v>
      </c>
      <c r="H4093" t="s">
        <v>11</v>
      </c>
    </row>
    <row r="4094" spans="1:8" x14ac:dyDescent="0.25">
      <c r="A4094" t="s">
        <v>10</v>
      </c>
      <c r="B4094">
        <v>2</v>
      </c>
      <c r="C4094">
        <v>10</v>
      </c>
      <c r="D4094">
        <v>100</v>
      </c>
      <c r="E4094">
        <v>0</v>
      </c>
      <c r="F4094">
        <v>0</v>
      </c>
      <c r="G4094" s="1">
        <v>43735</v>
      </c>
      <c r="H4094" t="s">
        <v>11</v>
      </c>
    </row>
    <row r="4095" spans="1:8" x14ac:dyDescent="0.25">
      <c r="A4095" t="s">
        <v>10</v>
      </c>
      <c r="B4095">
        <v>12</v>
      </c>
      <c r="C4095">
        <v>10</v>
      </c>
      <c r="D4095">
        <v>0</v>
      </c>
      <c r="E4095">
        <v>0</v>
      </c>
      <c r="F4095">
        <v>120</v>
      </c>
      <c r="G4095" s="1">
        <v>43735</v>
      </c>
      <c r="H4095" t="s">
        <v>11</v>
      </c>
    </row>
    <row r="4096" spans="1:8" x14ac:dyDescent="0.25">
      <c r="A4096" t="s">
        <v>10</v>
      </c>
      <c r="B4096">
        <v>2</v>
      </c>
      <c r="C4096">
        <v>10</v>
      </c>
      <c r="D4096">
        <v>100</v>
      </c>
      <c r="E4096">
        <v>0</v>
      </c>
      <c r="F4096">
        <v>0</v>
      </c>
      <c r="G4096" s="1">
        <v>43735</v>
      </c>
      <c r="H4096" t="s">
        <v>11</v>
      </c>
    </row>
    <row r="4097" spans="1:8" x14ac:dyDescent="0.25">
      <c r="A4097" t="s">
        <v>10</v>
      </c>
      <c r="B4097">
        <v>12</v>
      </c>
      <c r="C4097">
        <v>10</v>
      </c>
      <c r="D4097">
        <v>0</v>
      </c>
      <c r="E4097">
        <v>0</v>
      </c>
      <c r="F4097">
        <v>120</v>
      </c>
      <c r="G4097" s="1">
        <v>43735</v>
      </c>
      <c r="H4097" t="s">
        <v>11</v>
      </c>
    </row>
    <row r="4098" spans="1:8" x14ac:dyDescent="0.25">
      <c r="A4098" t="s">
        <v>10</v>
      </c>
      <c r="B4098">
        <v>2</v>
      </c>
      <c r="C4098">
        <v>10</v>
      </c>
      <c r="D4098">
        <v>100</v>
      </c>
      <c r="E4098">
        <v>0</v>
      </c>
      <c r="F4098">
        <v>0</v>
      </c>
      <c r="G4098" s="1">
        <v>43735</v>
      </c>
      <c r="H4098" t="s">
        <v>11</v>
      </c>
    </row>
    <row r="4099" spans="1:8" x14ac:dyDescent="0.25">
      <c r="A4099" t="s">
        <v>10</v>
      </c>
      <c r="B4099">
        <v>12</v>
      </c>
      <c r="C4099">
        <v>10</v>
      </c>
      <c r="D4099">
        <v>0</v>
      </c>
      <c r="E4099">
        <v>0</v>
      </c>
      <c r="F4099">
        <v>120</v>
      </c>
      <c r="G4099" s="1">
        <v>43735</v>
      </c>
      <c r="H4099" t="s">
        <v>11</v>
      </c>
    </row>
    <row r="4100" spans="1:8" x14ac:dyDescent="0.25">
      <c r="A4100" t="s">
        <v>10</v>
      </c>
      <c r="B4100">
        <v>2</v>
      </c>
      <c r="C4100">
        <v>10</v>
      </c>
      <c r="D4100">
        <v>100</v>
      </c>
      <c r="E4100">
        <v>0</v>
      </c>
      <c r="F4100">
        <v>0</v>
      </c>
      <c r="G4100" s="1">
        <v>43735</v>
      </c>
      <c r="H4100" t="s">
        <v>11</v>
      </c>
    </row>
    <row r="4101" spans="1:8" x14ac:dyDescent="0.25">
      <c r="A4101" t="s">
        <v>10</v>
      </c>
      <c r="B4101">
        <v>10</v>
      </c>
      <c r="C4101">
        <v>10</v>
      </c>
      <c r="D4101">
        <v>0</v>
      </c>
      <c r="E4101">
        <v>0</v>
      </c>
      <c r="F4101">
        <v>100</v>
      </c>
      <c r="G4101" s="1">
        <v>43738</v>
      </c>
      <c r="H4101" t="s">
        <v>11</v>
      </c>
    </row>
    <row r="4102" spans="1:8" x14ac:dyDescent="0.25">
      <c r="A4102" t="s">
        <v>10</v>
      </c>
      <c r="B4102">
        <v>2</v>
      </c>
      <c r="C4102">
        <v>10</v>
      </c>
      <c r="D4102">
        <v>100</v>
      </c>
      <c r="E4102">
        <v>0</v>
      </c>
      <c r="F4102">
        <v>0</v>
      </c>
      <c r="G4102" s="1">
        <v>43738</v>
      </c>
      <c r="H4102" t="s">
        <v>11</v>
      </c>
    </row>
    <row r="4103" spans="1:8" x14ac:dyDescent="0.25">
      <c r="A4103" t="s">
        <v>22</v>
      </c>
      <c r="B4103">
        <v>5</v>
      </c>
      <c r="C4103">
        <v>5.83</v>
      </c>
      <c r="D4103">
        <v>0</v>
      </c>
      <c r="E4103">
        <v>0</v>
      </c>
      <c r="F4103">
        <v>29.17</v>
      </c>
      <c r="G4103" s="1">
        <v>43738</v>
      </c>
      <c r="H4103" t="s">
        <v>19</v>
      </c>
    </row>
    <row r="4104" spans="1:8" x14ac:dyDescent="0.25">
      <c r="A4104" t="s">
        <v>22</v>
      </c>
      <c r="B4104">
        <v>1</v>
      </c>
      <c r="C4104">
        <v>5.83</v>
      </c>
      <c r="D4104">
        <v>100</v>
      </c>
      <c r="E4104">
        <v>0</v>
      </c>
      <c r="F4104">
        <v>0</v>
      </c>
      <c r="G4104" s="1">
        <v>43738</v>
      </c>
      <c r="H4104" t="s">
        <v>19</v>
      </c>
    </row>
    <row r="4105" spans="1:8" x14ac:dyDescent="0.25">
      <c r="A4105" t="s">
        <v>10</v>
      </c>
      <c r="B4105">
        <v>12</v>
      </c>
      <c r="C4105">
        <v>10</v>
      </c>
      <c r="D4105">
        <v>0</v>
      </c>
      <c r="E4105">
        <v>0</v>
      </c>
      <c r="F4105">
        <v>120</v>
      </c>
      <c r="G4105" s="1">
        <v>43738</v>
      </c>
      <c r="H4105" t="s">
        <v>11</v>
      </c>
    </row>
    <row r="4106" spans="1:8" x14ac:dyDescent="0.25">
      <c r="A4106" t="s">
        <v>10</v>
      </c>
      <c r="B4106">
        <v>2</v>
      </c>
      <c r="C4106">
        <v>10</v>
      </c>
      <c r="D4106">
        <v>100</v>
      </c>
      <c r="E4106">
        <v>0</v>
      </c>
      <c r="F4106">
        <v>0</v>
      </c>
      <c r="G4106" s="1">
        <v>43738</v>
      </c>
      <c r="H4106" t="s">
        <v>11</v>
      </c>
    </row>
    <row r="4107" spans="1:8" x14ac:dyDescent="0.25">
      <c r="A4107" t="s">
        <v>14</v>
      </c>
      <c r="B4107">
        <v>2</v>
      </c>
      <c r="C4107">
        <v>50</v>
      </c>
      <c r="D4107">
        <v>0</v>
      </c>
      <c r="E4107">
        <v>0</v>
      </c>
      <c r="F4107">
        <v>100</v>
      </c>
      <c r="G4107" s="1">
        <v>43739</v>
      </c>
      <c r="H4107" t="s">
        <v>15</v>
      </c>
    </row>
    <row r="4108" spans="1:8" x14ac:dyDescent="0.25">
      <c r="A4108" t="s">
        <v>10</v>
      </c>
      <c r="B4108">
        <v>2</v>
      </c>
      <c r="C4108">
        <v>10</v>
      </c>
      <c r="D4108">
        <v>0</v>
      </c>
      <c r="E4108">
        <v>0</v>
      </c>
      <c r="F4108">
        <v>20</v>
      </c>
      <c r="G4108" s="1">
        <v>43739</v>
      </c>
      <c r="H4108" t="s">
        <v>11</v>
      </c>
    </row>
    <row r="4109" spans="1:8" x14ac:dyDescent="0.25">
      <c r="A4109" t="s">
        <v>10</v>
      </c>
      <c r="B4109">
        <v>10</v>
      </c>
      <c r="C4109">
        <v>10</v>
      </c>
      <c r="D4109">
        <v>0</v>
      </c>
      <c r="E4109">
        <v>0</v>
      </c>
      <c r="F4109">
        <v>100</v>
      </c>
      <c r="G4109" s="1">
        <v>43739</v>
      </c>
      <c r="H4109" t="s">
        <v>11</v>
      </c>
    </row>
    <row r="4110" spans="1:8" x14ac:dyDescent="0.25">
      <c r="A4110" t="s">
        <v>10</v>
      </c>
      <c r="B4110">
        <v>2</v>
      </c>
      <c r="C4110">
        <v>10</v>
      </c>
      <c r="D4110">
        <v>100</v>
      </c>
      <c r="E4110">
        <v>0</v>
      </c>
      <c r="F4110">
        <v>0</v>
      </c>
      <c r="G4110" s="1">
        <v>43739</v>
      </c>
      <c r="H4110" t="s">
        <v>11</v>
      </c>
    </row>
    <row r="4111" spans="1:8" x14ac:dyDescent="0.25">
      <c r="A4111" t="s">
        <v>10</v>
      </c>
      <c r="B4111">
        <v>5</v>
      </c>
      <c r="C4111">
        <v>10</v>
      </c>
      <c r="D4111">
        <v>0</v>
      </c>
      <c r="E4111">
        <v>0</v>
      </c>
      <c r="F4111">
        <v>50</v>
      </c>
      <c r="G4111" s="1">
        <v>43739</v>
      </c>
      <c r="H4111" t="s">
        <v>11</v>
      </c>
    </row>
    <row r="4112" spans="1:8" x14ac:dyDescent="0.25">
      <c r="A4112" t="s">
        <v>10</v>
      </c>
      <c r="B4112">
        <v>1</v>
      </c>
      <c r="C4112">
        <v>10</v>
      </c>
      <c r="D4112">
        <v>100</v>
      </c>
      <c r="E4112">
        <v>0</v>
      </c>
      <c r="F4112">
        <v>0</v>
      </c>
      <c r="G4112" s="1">
        <v>43739</v>
      </c>
      <c r="H4112" t="s">
        <v>11</v>
      </c>
    </row>
    <row r="4113" spans="1:8" x14ac:dyDescent="0.25">
      <c r="A4113" t="s">
        <v>10</v>
      </c>
      <c r="B4113">
        <v>6</v>
      </c>
      <c r="C4113">
        <v>10</v>
      </c>
      <c r="D4113">
        <v>0</v>
      </c>
      <c r="E4113">
        <v>0</v>
      </c>
      <c r="F4113">
        <v>60</v>
      </c>
      <c r="G4113" s="1">
        <v>43740</v>
      </c>
      <c r="H4113" t="s">
        <v>11</v>
      </c>
    </row>
    <row r="4114" spans="1:8" x14ac:dyDescent="0.25">
      <c r="A4114" t="s">
        <v>10</v>
      </c>
      <c r="B4114">
        <v>1</v>
      </c>
      <c r="C4114">
        <v>10</v>
      </c>
      <c r="D4114">
        <v>100</v>
      </c>
      <c r="E4114">
        <v>0</v>
      </c>
      <c r="F4114">
        <v>0</v>
      </c>
      <c r="G4114" s="1">
        <v>43740</v>
      </c>
      <c r="H4114" t="s">
        <v>11</v>
      </c>
    </row>
    <row r="4115" spans="1:8" x14ac:dyDescent="0.25">
      <c r="A4115" t="s">
        <v>22</v>
      </c>
      <c r="B4115">
        <v>2</v>
      </c>
      <c r="C4115">
        <v>5</v>
      </c>
      <c r="D4115">
        <v>0</v>
      </c>
      <c r="E4115">
        <v>0</v>
      </c>
      <c r="F4115">
        <v>10</v>
      </c>
      <c r="G4115" s="1">
        <v>43740</v>
      </c>
      <c r="H4115" t="s">
        <v>13</v>
      </c>
    </row>
    <row r="4116" spans="1:8" x14ac:dyDescent="0.25">
      <c r="A4116" t="s">
        <v>10</v>
      </c>
      <c r="B4116">
        <v>5</v>
      </c>
      <c r="C4116">
        <v>10</v>
      </c>
      <c r="D4116">
        <v>0</v>
      </c>
      <c r="E4116">
        <v>0</v>
      </c>
      <c r="F4116">
        <v>50</v>
      </c>
      <c r="G4116" s="1">
        <v>43740</v>
      </c>
      <c r="H4116" t="s">
        <v>11</v>
      </c>
    </row>
    <row r="4117" spans="1:8" x14ac:dyDescent="0.25">
      <c r="A4117" t="s">
        <v>10</v>
      </c>
      <c r="B4117">
        <v>1</v>
      </c>
      <c r="C4117">
        <v>10</v>
      </c>
      <c r="D4117">
        <v>100</v>
      </c>
      <c r="E4117">
        <v>0</v>
      </c>
      <c r="F4117">
        <v>0</v>
      </c>
      <c r="G4117" s="1">
        <v>43740</v>
      </c>
      <c r="H4117" t="s">
        <v>11</v>
      </c>
    </row>
    <row r="4118" spans="1:8" x14ac:dyDescent="0.25">
      <c r="A4118" t="s">
        <v>10</v>
      </c>
      <c r="B4118">
        <v>6</v>
      </c>
      <c r="C4118">
        <v>11.67</v>
      </c>
      <c r="D4118">
        <v>0</v>
      </c>
      <c r="E4118">
        <v>0</v>
      </c>
      <c r="F4118">
        <v>70</v>
      </c>
      <c r="G4118" s="1">
        <v>43740</v>
      </c>
      <c r="H4118" t="s">
        <v>11</v>
      </c>
    </row>
    <row r="4119" spans="1:8" x14ac:dyDescent="0.25">
      <c r="A4119" t="s">
        <v>10</v>
      </c>
      <c r="B4119">
        <v>1</v>
      </c>
      <c r="C4119">
        <v>11.67</v>
      </c>
      <c r="D4119">
        <v>100</v>
      </c>
      <c r="E4119">
        <v>0</v>
      </c>
      <c r="F4119">
        <v>0</v>
      </c>
      <c r="G4119" s="1">
        <v>43740</v>
      </c>
      <c r="H4119" t="s">
        <v>11</v>
      </c>
    </row>
    <row r="4120" spans="1:8" x14ac:dyDescent="0.25">
      <c r="A4120" t="s">
        <v>10</v>
      </c>
      <c r="B4120">
        <v>8</v>
      </c>
      <c r="C4120">
        <v>10</v>
      </c>
      <c r="D4120">
        <v>0</v>
      </c>
      <c r="E4120">
        <v>0</v>
      </c>
      <c r="F4120">
        <v>80</v>
      </c>
      <c r="G4120" s="1">
        <v>43740</v>
      </c>
      <c r="H4120" t="s">
        <v>11</v>
      </c>
    </row>
    <row r="4121" spans="1:8" x14ac:dyDescent="0.25">
      <c r="A4121" t="s">
        <v>10</v>
      </c>
      <c r="B4121">
        <v>-4</v>
      </c>
      <c r="C4121">
        <v>10</v>
      </c>
      <c r="D4121">
        <v>0</v>
      </c>
      <c r="E4121">
        <v>0</v>
      </c>
      <c r="F4121">
        <v>-40</v>
      </c>
      <c r="G4121" s="1">
        <v>43740</v>
      </c>
      <c r="H4121" t="s">
        <v>11</v>
      </c>
    </row>
    <row r="4122" spans="1:8" x14ac:dyDescent="0.25">
      <c r="A4122" t="s">
        <v>10</v>
      </c>
      <c r="B4122">
        <v>10</v>
      </c>
      <c r="C4122">
        <v>10</v>
      </c>
      <c r="D4122">
        <v>0</v>
      </c>
      <c r="E4122">
        <v>0</v>
      </c>
      <c r="F4122">
        <v>100</v>
      </c>
      <c r="G4122" s="1">
        <v>43741</v>
      </c>
      <c r="H4122" t="s">
        <v>11</v>
      </c>
    </row>
    <row r="4123" spans="1:8" x14ac:dyDescent="0.25">
      <c r="A4123" t="s">
        <v>10</v>
      </c>
      <c r="B4123">
        <v>2</v>
      </c>
      <c r="C4123">
        <v>10</v>
      </c>
      <c r="D4123">
        <v>100</v>
      </c>
      <c r="E4123">
        <v>0</v>
      </c>
      <c r="F4123">
        <v>0</v>
      </c>
      <c r="G4123" s="1">
        <v>43741</v>
      </c>
      <c r="H4123" t="s">
        <v>11</v>
      </c>
    </row>
    <row r="4124" spans="1:8" x14ac:dyDescent="0.25">
      <c r="A4124" t="s">
        <v>10</v>
      </c>
      <c r="B4124">
        <v>3</v>
      </c>
      <c r="C4124">
        <v>10</v>
      </c>
      <c r="D4124">
        <v>0</v>
      </c>
      <c r="E4124">
        <v>0</v>
      </c>
      <c r="F4124">
        <v>30</v>
      </c>
      <c r="G4124" s="1">
        <v>43741</v>
      </c>
      <c r="H4124" t="s">
        <v>11</v>
      </c>
    </row>
    <row r="4125" spans="1:8" x14ac:dyDescent="0.25">
      <c r="A4125" t="s">
        <v>10</v>
      </c>
      <c r="B4125">
        <v>30</v>
      </c>
      <c r="C4125">
        <v>10</v>
      </c>
      <c r="D4125">
        <v>0</v>
      </c>
      <c r="E4125">
        <v>0</v>
      </c>
      <c r="F4125">
        <v>300</v>
      </c>
      <c r="G4125" s="1">
        <v>43741</v>
      </c>
      <c r="H4125" t="s">
        <v>11</v>
      </c>
    </row>
    <row r="4126" spans="1:8" x14ac:dyDescent="0.25">
      <c r="A4126" t="s">
        <v>10</v>
      </c>
      <c r="B4126">
        <v>6</v>
      </c>
      <c r="C4126">
        <v>10</v>
      </c>
      <c r="D4126">
        <v>100</v>
      </c>
      <c r="E4126">
        <v>0</v>
      </c>
      <c r="F4126">
        <v>0</v>
      </c>
      <c r="G4126" s="1">
        <v>43741</v>
      </c>
      <c r="H4126" t="s">
        <v>11</v>
      </c>
    </row>
    <row r="4127" spans="1:8" x14ac:dyDescent="0.25">
      <c r="A4127" t="s">
        <v>10</v>
      </c>
      <c r="B4127">
        <v>12</v>
      </c>
      <c r="C4127">
        <v>10</v>
      </c>
      <c r="D4127">
        <v>0</v>
      </c>
      <c r="E4127">
        <v>0</v>
      </c>
      <c r="F4127">
        <v>120</v>
      </c>
      <c r="G4127" s="1">
        <v>43742</v>
      </c>
      <c r="H4127" t="s">
        <v>11</v>
      </c>
    </row>
    <row r="4128" spans="1:8" x14ac:dyDescent="0.25">
      <c r="A4128" t="s">
        <v>10</v>
      </c>
      <c r="B4128">
        <v>2</v>
      </c>
      <c r="C4128">
        <v>10</v>
      </c>
      <c r="D4128">
        <v>100</v>
      </c>
      <c r="E4128">
        <v>0</v>
      </c>
      <c r="F4128">
        <v>0</v>
      </c>
      <c r="G4128" s="1">
        <v>43742</v>
      </c>
      <c r="H4128" t="s">
        <v>11</v>
      </c>
    </row>
    <row r="4129" spans="1:8" x14ac:dyDescent="0.25">
      <c r="A4129" t="s">
        <v>10</v>
      </c>
      <c r="B4129">
        <v>10</v>
      </c>
      <c r="C4129">
        <v>10</v>
      </c>
      <c r="D4129">
        <v>0</v>
      </c>
      <c r="E4129">
        <v>0</v>
      </c>
      <c r="F4129">
        <v>100</v>
      </c>
      <c r="G4129" s="1">
        <v>43742</v>
      </c>
      <c r="H4129" t="s">
        <v>11</v>
      </c>
    </row>
    <row r="4130" spans="1:8" x14ac:dyDescent="0.25">
      <c r="A4130" t="s">
        <v>10</v>
      </c>
      <c r="B4130">
        <v>2</v>
      </c>
      <c r="C4130">
        <v>10</v>
      </c>
      <c r="D4130">
        <v>100</v>
      </c>
      <c r="E4130">
        <v>0</v>
      </c>
      <c r="F4130">
        <v>0</v>
      </c>
      <c r="G4130" s="1">
        <v>43742</v>
      </c>
      <c r="H4130" t="s">
        <v>11</v>
      </c>
    </row>
    <row r="4131" spans="1:8" x14ac:dyDescent="0.25">
      <c r="A4131" t="s">
        <v>10</v>
      </c>
      <c r="B4131">
        <v>5</v>
      </c>
      <c r="C4131">
        <v>10</v>
      </c>
      <c r="D4131">
        <v>0</v>
      </c>
      <c r="E4131">
        <v>0</v>
      </c>
      <c r="F4131">
        <v>50</v>
      </c>
      <c r="G4131" s="1">
        <v>43742</v>
      </c>
      <c r="H4131" t="s">
        <v>11</v>
      </c>
    </row>
    <row r="4132" spans="1:8" x14ac:dyDescent="0.25">
      <c r="A4132" t="s">
        <v>10</v>
      </c>
      <c r="B4132">
        <v>1</v>
      </c>
      <c r="C4132">
        <v>10</v>
      </c>
      <c r="D4132">
        <v>100</v>
      </c>
      <c r="E4132">
        <v>0</v>
      </c>
      <c r="F4132">
        <v>0</v>
      </c>
      <c r="G4132" s="1">
        <v>43742</v>
      </c>
      <c r="H4132" t="s">
        <v>11</v>
      </c>
    </row>
    <row r="4133" spans="1:8" x14ac:dyDescent="0.25">
      <c r="A4133" t="s">
        <v>20</v>
      </c>
      <c r="B4133">
        <v>3</v>
      </c>
      <c r="C4133">
        <v>0</v>
      </c>
      <c r="D4133">
        <v>0</v>
      </c>
      <c r="E4133">
        <v>0</v>
      </c>
      <c r="F4133">
        <v>0</v>
      </c>
      <c r="G4133" s="1">
        <v>43742</v>
      </c>
      <c r="H4133" t="s">
        <v>21</v>
      </c>
    </row>
    <row r="4134" spans="1:8" x14ac:dyDescent="0.25">
      <c r="A4134" t="s">
        <v>10</v>
      </c>
      <c r="B4134">
        <v>15</v>
      </c>
      <c r="C4134">
        <v>10</v>
      </c>
      <c r="D4134">
        <v>0</v>
      </c>
      <c r="E4134">
        <v>0</v>
      </c>
      <c r="F4134">
        <v>150</v>
      </c>
      <c r="G4134" s="1">
        <v>43742</v>
      </c>
      <c r="H4134" t="s">
        <v>11</v>
      </c>
    </row>
    <row r="4135" spans="1:8" x14ac:dyDescent="0.25">
      <c r="A4135" t="s">
        <v>10</v>
      </c>
      <c r="B4135">
        <v>3</v>
      </c>
      <c r="C4135">
        <v>10</v>
      </c>
      <c r="D4135">
        <v>100</v>
      </c>
      <c r="E4135">
        <v>0</v>
      </c>
      <c r="F4135">
        <v>0</v>
      </c>
      <c r="G4135" s="1">
        <v>43742</v>
      </c>
      <c r="H4135" t="s">
        <v>11</v>
      </c>
    </row>
    <row r="4136" spans="1:8" x14ac:dyDescent="0.25">
      <c r="A4136" t="s">
        <v>10</v>
      </c>
      <c r="B4136">
        <v>2</v>
      </c>
      <c r="C4136">
        <v>10</v>
      </c>
      <c r="D4136">
        <v>0</v>
      </c>
      <c r="E4136">
        <v>0</v>
      </c>
      <c r="F4136">
        <v>20</v>
      </c>
      <c r="G4136" s="1">
        <v>43742</v>
      </c>
      <c r="H4136" t="s">
        <v>11</v>
      </c>
    </row>
    <row r="4137" spans="1:8" x14ac:dyDescent="0.25">
      <c r="A4137" t="s">
        <v>22</v>
      </c>
      <c r="B4137">
        <v>6</v>
      </c>
      <c r="C4137">
        <v>5.83</v>
      </c>
      <c r="D4137">
        <v>0</v>
      </c>
      <c r="E4137">
        <v>0</v>
      </c>
      <c r="F4137">
        <v>35</v>
      </c>
      <c r="G4137" s="1">
        <v>43742</v>
      </c>
      <c r="H4137" t="s">
        <v>19</v>
      </c>
    </row>
    <row r="4138" spans="1:8" x14ac:dyDescent="0.25">
      <c r="A4138" t="s">
        <v>22</v>
      </c>
      <c r="B4138">
        <v>2</v>
      </c>
      <c r="C4138">
        <v>5.83</v>
      </c>
      <c r="D4138">
        <v>100</v>
      </c>
      <c r="E4138">
        <v>0</v>
      </c>
      <c r="F4138">
        <v>0</v>
      </c>
      <c r="G4138" s="1">
        <v>43742</v>
      </c>
      <c r="H4138" t="s">
        <v>19</v>
      </c>
    </row>
    <row r="4139" spans="1:8" x14ac:dyDescent="0.25">
      <c r="A4139" t="s">
        <v>10</v>
      </c>
      <c r="B4139">
        <v>10</v>
      </c>
      <c r="C4139">
        <v>11.67</v>
      </c>
      <c r="D4139">
        <v>0</v>
      </c>
      <c r="E4139">
        <v>0</v>
      </c>
      <c r="F4139">
        <v>116.67</v>
      </c>
      <c r="G4139" s="1">
        <v>43742</v>
      </c>
      <c r="H4139" t="s">
        <v>11</v>
      </c>
    </row>
    <row r="4140" spans="1:8" x14ac:dyDescent="0.25">
      <c r="A4140" t="s">
        <v>10</v>
      </c>
      <c r="B4140">
        <v>2</v>
      </c>
      <c r="C4140">
        <v>10</v>
      </c>
      <c r="D4140">
        <v>100</v>
      </c>
      <c r="E4140">
        <v>0</v>
      </c>
      <c r="F4140">
        <v>0</v>
      </c>
      <c r="G4140" s="1">
        <v>43742</v>
      </c>
      <c r="H4140" t="s">
        <v>11</v>
      </c>
    </row>
    <row r="4141" spans="1:8" x14ac:dyDescent="0.25">
      <c r="A4141" t="s">
        <v>18</v>
      </c>
      <c r="B4141">
        <v>40</v>
      </c>
      <c r="C4141">
        <v>5.83</v>
      </c>
      <c r="D4141">
        <v>0</v>
      </c>
      <c r="E4141">
        <v>0</v>
      </c>
      <c r="F4141">
        <v>233.33</v>
      </c>
      <c r="G4141" s="1">
        <v>43745</v>
      </c>
      <c r="H4141" t="s">
        <v>19</v>
      </c>
    </row>
    <row r="4142" spans="1:8" x14ac:dyDescent="0.25">
      <c r="A4142" t="s">
        <v>12</v>
      </c>
      <c r="B4142">
        <v>15</v>
      </c>
      <c r="C4142">
        <v>5</v>
      </c>
      <c r="D4142">
        <v>0</v>
      </c>
      <c r="E4142">
        <v>0</v>
      </c>
      <c r="F4142">
        <v>75</v>
      </c>
      <c r="G4142" s="1">
        <v>43745</v>
      </c>
      <c r="H4142" t="s">
        <v>13</v>
      </c>
    </row>
    <row r="4143" spans="1:8" x14ac:dyDescent="0.25">
      <c r="A4143" t="s">
        <v>10</v>
      </c>
      <c r="B4143">
        <v>6</v>
      </c>
      <c r="C4143">
        <v>10</v>
      </c>
      <c r="D4143">
        <v>0</v>
      </c>
      <c r="E4143">
        <v>0</v>
      </c>
      <c r="F4143">
        <v>60</v>
      </c>
      <c r="G4143" s="1">
        <v>43745</v>
      </c>
      <c r="H4143" t="s">
        <v>11</v>
      </c>
    </row>
    <row r="4144" spans="1:8" x14ac:dyDescent="0.25">
      <c r="A4144" t="s">
        <v>10</v>
      </c>
      <c r="B4144">
        <v>1</v>
      </c>
      <c r="C4144">
        <v>10</v>
      </c>
      <c r="D4144">
        <v>100</v>
      </c>
      <c r="E4144">
        <v>0</v>
      </c>
      <c r="F4144">
        <v>0</v>
      </c>
      <c r="G4144" s="1">
        <v>43745</v>
      </c>
      <c r="H4144" t="s">
        <v>11</v>
      </c>
    </row>
    <row r="4145" spans="1:8" x14ac:dyDescent="0.25">
      <c r="A4145" t="s">
        <v>10</v>
      </c>
      <c r="B4145">
        <v>8</v>
      </c>
      <c r="C4145">
        <v>10</v>
      </c>
      <c r="D4145">
        <v>0</v>
      </c>
      <c r="E4145">
        <v>0</v>
      </c>
      <c r="F4145">
        <v>80</v>
      </c>
      <c r="G4145" s="1">
        <v>43745</v>
      </c>
      <c r="H4145" t="s">
        <v>11</v>
      </c>
    </row>
    <row r="4146" spans="1:8" x14ac:dyDescent="0.25">
      <c r="A4146" t="s">
        <v>10</v>
      </c>
      <c r="B4146">
        <v>1</v>
      </c>
      <c r="C4146">
        <v>10</v>
      </c>
      <c r="D4146">
        <v>100</v>
      </c>
      <c r="E4146">
        <v>0</v>
      </c>
      <c r="F4146">
        <v>0</v>
      </c>
      <c r="G4146" s="1">
        <v>43745</v>
      </c>
      <c r="H4146" t="s">
        <v>11</v>
      </c>
    </row>
    <row r="4147" spans="1:8" x14ac:dyDescent="0.25">
      <c r="A4147" t="s">
        <v>10</v>
      </c>
      <c r="B4147">
        <v>12</v>
      </c>
      <c r="C4147">
        <v>10</v>
      </c>
      <c r="D4147">
        <v>0</v>
      </c>
      <c r="E4147">
        <v>0</v>
      </c>
      <c r="F4147">
        <v>120</v>
      </c>
      <c r="G4147" s="1">
        <v>43745</v>
      </c>
      <c r="H4147" t="s">
        <v>11</v>
      </c>
    </row>
    <row r="4148" spans="1:8" x14ac:dyDescent="0.25">
      <c r="A4148" t="s">
        <v>10</v>
      </c>
      <c r="B4148">
        <v>45</v>
      </c>
      <c r="C4148">
        <v>10</v>
      </c>
      <c r="D4148">
        <v>0</v>
      </c>
      <c r="E4148">
        <v>0</v>
      </c>
      <c r="F4148">
        <v>450</v>
      </c>
      <c r="G4148" s="1">
        <v>43746</v>
      </c>
      <c r="H4148" t="s">
        <v>11</v>
      </c>
    </row>
    <row r="4149" spans="1:8" x14ac:dyDescent="0.25">
      <c r="A4149" t="s">
        <v>10</v>
      </c>
      <c r="B4149">
        <v>5</v>
      </c>
      <c r="C4149">
        <v>0</v>
      </c>
      <c r="D4149">
        <v>0</v>
      </c>
      <c r="E4149">
        <v>0</v>
      </c>
      <c r="F4149">
        <v>0</v>
      </c>
      <c r="G4149" s="1">
        <v>43746</v>
      </c>
      <c r="H4149" t="s">
        <v>11</v>
      </c>
    </row>
    <row r="4150" spans="1:8" x14ac:dyDescent="0.25">
      <c r="A4150" t="s">
        <v>10</v>
      </c>
      <c r="B4150">
        <v>15</v>
      </c>
      <c r="C4150">
        <v>10</v>
      </c>
      <c r="D4150">
        <v>0</v>
      </c>
      <c r="E4150">
        <v>0</v>
      </c>
      <c r="F4150">
        <v>150</v>
      </c>
      <c r="G4150" s="1">
        <v>43746</v>
      </c>
      <c r="H4150" t="s">
        <v>11</v>
      </c>
    </row>
    <row r="4151" spans="1:8" x14ac:dyDescent="0.25">
      <c r="A4151" t="s">
        <v>10</v>
      </c>
      <c r="B4151">
        <v>3</v>
      </c>
      <c r="C4151">
        <v>10</v>
      </c>
      <c r="D4151">
        <v>100</v>
      </c>
      <c r="E4151">
        <v>0</v>
      </c>
      <c r="F4151">
        <v>0</v>
      </c>
      <c r="G4151" s="1">
        <v>43746</v>
      </c>
      <c r="H4151" t="s">
        <v>11</v>
      </c>
    </row>
    <row r="4152" spans="1:8" x14ac:dyDescent="0.25">
      <c r="A4152" t="s">
        <v>10</v>
      </c>
      <c r="B4152">
        <v>3</v>
      </c>
      <c r="C4152">
        <v>10</v>
      </c>
      <c r="D4152">
        <v>0</v>
      </c>
      <c r="E4152">
        <v>0</v>
      </c>
      <c r="F4152">
        <v>30</v>
      </c>
      <c r="G4152" s="1">
        <v>43746</v>
      </c>
      <c r="H4152" t="s">
        <v>11</v>
      </c>
    </row>
    <row r="4153" spans="1:8" x14ac:dyDescent="0.25">
      <c r="A4153" t="s">
        <v>10</v>
      </c>
      <c r="B4153">
        <v>1</v>
      </c>
      <c r="C4153">
        <v>10</v>
      </c>
      <c r="D4153">
        <v>0</v>
      </c>
      <c r="E4153">
        <v>0</v>
      </c>
      <c r="F4153">
        <v>10</v>
      </c>
      <c r="G4153" s="1">
        <v>43747</v>
      </c>
      <c r="H4153" t="s">
        <v>11</v>
      </c>
    </row>
    <row r="4154" spans="1:8" x14ac:dyDescent="0.25">
      <c r="A4154" t="s">
        <v>18</v>
      </c>
      <c r="B4154">
        <v>4</v>
      </c>
      <c r="C4154">
        <v>5.83</v>
      </c>
      <c r="D4154">
        <v>0</v>
      </c>
      <c r="E4154">
        <v>0</v>
      </c>
      <c r="F4154">
        <v>23.33</v>
      </c>
      <c r="G4154" s="1">
        <v>43747</v>
      </c>
      <c r="H4154" t="s">
        <v>19</v>
      </c>
    </row>
    <row r="4155" spans="1:8" x14ac:dyDescent="0.25">
      <c r="A4155" t="s">
        <v>10</v>
      </c>
      <c r="B4155">
        <v>8</v>
      </c>
      <c r="C4155">
        <v>10</v>
      </c>
      <c r="D4155">
        <v>0</v>
      </c>
      <c r="E4155">
        <v>0</v>
      </c>
      <c r="F4155">
        <v>80</v>
      </c>
      <c r="G4155" s="1">
        <v>43747</v>
      </c>
      <c r="H4155" t="s">
        <v>11</v>
      </c>
    </row>
    <row r="4156" spans="1:8" x14ac:dyDescent="0.25">
      <c r="A4156" t="s">
        <v>10</v>
      </c>
      <c r="B4156">
        <v>2</v>
      </c>
      <c r="C4156">
        <v>10</v>
      </c>
      <c r="D4156">
        <v>0</v>
      </c>
      <c r="E4156">
        <v>0</v>
      </c>
      <c r="F4156">
        <v>20</v>
      </c>
      <c r="G4156" s="1">
        <v>43747</v>
      </c>
      <c r="H4156" t="s">
        <v>11</v>
      </c>
    </row>
    <row r="4157" spans="1:8" x14ac:dyDescent="0.25">
      <c r="A4157" t="s">
        <v>10</v>
      </c>
      <c r="B4157">
        <v>2</v>
      </c>
      <c r="C4157">
        <v>10</v>
      </c>
      <c r="D4157">
        <v>100</v>
      </c>
      <c r="E4157">
        <v>0</v>
      </c>
      <c r="F4157">
        <v>0</v>
      </c>
      <c r="G4157" s="1">
        <v>43747</v>
      </c>
      <c r="H4157" t="s">
        <v>11</v>
      </c>
    </row>
    <row r="4158" spans="1:8" x14ac:dyDescent="0.25">
      <c r="A4158" t="s">
        <v>10</v>
      </c>
      <c r="B4158">
        <v>1</v>
      </c>
      <c r="C4158">
        <v>10</v>
      </c>
      <c r="D4158">
        <v>0</v>
      </c>
      <c r="E4158">
        <v>0</v>
      </c>
      <c r="F4158">
        <v>10</v>
      </c>
      <c r="G4158" s="1">
        <v>43747</v>
      </c>
      <c r="H4158" t="s">
        <v>11</v>
      </c>
    </row>
    <row r="4159" spans="1:8" x14ac:dyDescent="0.25">
      <c r="A4159" t="s">
        <v>10</v>
      </c>
      <c r="B4159">
        <v>1</v>
      </c>
      <c r="C4159">
        <v>10</v>
      </c>
      <c r="D4159">
        <v>0</v>
      </c>
      <c r="E4159">
        <v>0</v>
      </c>
      <c r="F4159">
        <v>10</v>
      </c>
      <c r="G4159" s="1">
        <v>43748</v>
      </c>
      <c r="H4159" t="s">
        <v>11</v>
      </c>
    </row>
    <row r="4160" spans="1:8" x14ac:dyDescent="0.25">
      <c r="A4160" t="s">
        <v>10</v>
      </c>
      <c r="B4160">
        <v>10</v>
      </c>
      <c r="C4160">
        <v>10</v>
      </c>
      <c r="D4160">
        <v>0</v>
      </c>
      <c r="E4160">
        <v>0</v>
      </c>
      <c r="F4160">
        <v>100</v>
      </c>
      <c r="G4160" s="1">
        <v>43748</v>
      </c>
      <c r="H4160" t="s">
        <v>11</v>
      </c>
    </row>
    <row r="4161" spans="1:8" x14ac:dyDescent="0.25">
      <c r="A4161" t="s">
        <v>10</v>
      </c>
      <c r="B4161">
        <v>2</v>
      </c>
      <c r="C4161">
        <v>10</v>
      </c>
      <c r="D4161">
        <v>100</v>
      </c>
      <c r="E4161">
        <v>0</v>
      </c>
      <c r="F4161">
        <v>0</v>
      </c>
      <c r="G4161" s="1">
        <v>43748</v>
      </c>
      <c r="H4161" t="s">
        <v>11</v>
      </c>
    </row>
    <row r="4162" spans="1:8" x14ac:dyDescent="0.25">
      <c r="A4162" t="s">
        <v>10</v>
      </c>
      <c r="B4162">
        <v>6</v>
      </c>
      <c r="C4162">
        <v>10</v>
      </c>
      <c r="D4162">
        <v>0</v>
      </c>
      <c r="E4162">
        <v>0</v>
      </c>
      <c r="F4162">
        <v>60</v>
      </c>
      <c r="G4162" s="1">
        <v>43748</v>
      </c>
      <c r="H4162" t="s">
        <v>11</v>
      </c>
    </row>
    <row r="4163" spans="1:8" x14ac:dyDescent="0.25">
      <c r="A4163" t="s">
        <v>10</v>
      </c>
      <c r="B4163">
        <v>1</v>
      </c>
      <c r="C4163">
        <v>10</v>
      </c>
      <c r="D4163">
        <v>100</v>
      </c>
      <c r="E4163">
        <v>0</v>
      </c>
      <c r="F4163">
        <v>0</v>
      </c>
      <c r="G4163" s="1">
        <v>43748</v>
      </c>
      <c r="H4163" t="s">
        <v>11</v>
      </c>
    </row>
    <row r="4164" spans="1:8" x14ac:dyDescent="0.25">
      <c r="A4164" t="s">
        <v>14</v>
      </c>
      <c r="B4164">
        <v>1</v>
      </c>
      <c r="C4164">
        <v>50</v>
      </c>
      <c r="D4164">
        <v>0</v>
      </c>
      <c r="E4164">
        <v>0</v>
      </c>
      <c r="F4164">
        <v>50</v>
      </c>
      <c r="G4164" s="1">
        <v>43749</v>
      </c>
      <c r="H4164" t="s">
        <v>15</v>
      </c>
    </row>
    <row r="4165" spans="1:8" x14ac:dyDescent="0.25">
      <c r="A4165" t="s">
        <v>10</v>
      </c>
      <c r="B4165">
        <v>5</v>
      </c>
      <c r="C4165">
        <v>10</v>
      </c>
      <c r="D4165">
        <v>0</v>
      </c>
      <c r="E4165">
        <v>0</v>
      </c>
      <c r="F4165">
        <v>50</v>
      </c>
      <c r="G4165" s="1">
        <v>43749</v>
      </c>
      <c r="H4165" t="s">
        <v>11</v>
      </c>
    </row>
    <row r="4166" spans="1:8" x14ac:dyDescent="0.25">
      <c r="A4166" t="s">
        <v>10</v>
      </c>
      <c r="B4166">
        <v>1</v>
      </c>
      <c r="C4166">
        <v>10</v>
      </c>
      <c r="D4166">
        <v>100</v>
      </c>
      <c r="E4166">
        <v>0</v>
      </c>
      <c r="F4166">
        <v>0</v>
      </c>
      <c r="G4166" s="1">
        <v>43749</v>
      </c>
      <c r="H4166" t="s">
        <v>11</v>
      </c>
    </row>
    <row r="4167" spans="1:8" x14ac:dyDescent="0.25">
      <c r="A4167" t="s">
        <v>10</v>
      </c>
      <c r="B4167">
        <v>5</v>
      </c>
      <c r="C4167">
        <v>10</v>
      </c>
      <c r="D4167">
        <v>0</v>
      </c>
      <c r="E4167">
        <v>0</v>
      </c>
      <c r="F4167">
        <v>50</v>
      </c>
      <c r="G4167" s="1">
        <v>43749</v>
      </c>
      <c r="H4167" t="s">
        <v>11</v>
      </c>
    </row>
    <row r="4168" spans="1:8" x14ac:dyDescent="0.25">
      <c r="A4168" t="s">
        <v>10</v>
      </c>
      <c r="B4168">
        <v>1</v>
      </c>
      <c r="C4168">
        <v>10</v>
      </c>
      <c r="D4168">
        <v>100</v>
      </c>
      <c r="E4168">
        <v>0</v>
      </c>
      <c r="F4168">
        <v>0</v>
      </c>
      <c r="G4168" s="1">
        <v>43749</v>
      </c>
      <c r="H4168" t="s">
        <v>11</v>
      </c>
    </row>
    <row r="4169" spans="1:8" x14ac:dyDescent="0.25">
      <c r="A4169" t="s">
        <v>10</v>
      </c>
      <c r="B4169">
        <v>10</v>
      </c>
      <c r="C4169">
        <v>10</v>
      </c>
      <c r="D4169">
        <v>0</v>
      </c>
      <c r="E4169">
        <v>0</v>
      </c>
      <c r="F4169">
        <v>100</v>
      </c>
      <c r="G4169" s="1">
        <v>43749</v>
      </c>
      <c r="H4169" t="s">
        <v>11</v>
      </c>
    </row>
    <row r="4170" spans="1:8" x14ac:dyDescent="0.25">
      <c r="A4170" t="s">
        <v>10</v>
      </c>
      <c r="B4170">
        <v>2</v>
      </c>
      <c r="C4170">
        <v>10</v>
      </c>
      <c r="D4170">
        <v>100</v>
      </c>
      <c r="E4170">
        <v>0</v>
      </c>
      <c r="F4170">
        <v>0</v>
      </c>
      <c r="G4170" s="1">
        <v>43749</v>
      </c>
      <c r="H4170" t="s">
        <v>11</v>
      </c>
    </row>
    <row r="4171" spans="1:8" x14ac:dyDescent="0.25">
      <c r="A4171" t="s">
        <v>10</v>
      </c>
      <c r="B4171">
        <v>10</v>
      </c>
      <c r="C4171">
        <v>10</v>
      </c>
      <c r="D4171">
        <v>0</v>
      </c>
      <c r="E4171">
        <v>0</v>
      </c>
      <c r="F4171">
        <v>100</v>
      </c>
      <c r="G4171" s="1">
        <v>43749</v>
      </c>
      <c r="H4171" t="s">
        <v>11</v>
      </c>
    </row>
    <row r="4172" spans="1:8" x14ac:dyDescent="0.25">
      <c r="A4172" t="s">
        <v>10</v>
      </c>
      <c r="B4172">
        <v>2</v>
      </c>
      <c r="C4172">
        <v>0</v>
      </c>
      <c r="D4172">
        <v>0</v>
      </c>
      <c r="E4172">
        <v>0</v>
      </c>
      <c r="F4172">
        <v>0</v>
      </c>
      <c r="G4172" s="1">
        <v>43749</v>
      </c>
      <c r="H4172" t="s">
        <v>11</v>
      </c>
    </row>
    <row r="4173" spans="1:8" x14ac:dyDescent="0.25">
      <c r="A4173" t="s">
        <v>14</v>
      </c>
      <c r="B4173">
        <v>2</v>
      </c>
      <c r="C4173">
        <v>50</v>
      </c>
      <c r="D4173">
        <v>0</v>
      </c>
      <c r="E4173">
        <v>0</v>
      </c>
      <c r="F4173">
        <v>100</v>
      </c>
      <c r="G4173" s="1">
        <v>43749</v>
      </c>
      <c r="H4173" t="s">
        <v>15</v>
      </c>
    </row>
    <row r="4174" spans="1:8" x14ac:dyDescent="0.25">
      <c r="A4174" t="s">
        <v>10</v>
      </c>
      <c r="B4174">
        <v>5</v>
      </c>
      <c r="C4174">
        <v>10</v>
      </c>
      <c r="D4174">
        <v>0</v>
      </c>
      <c r="E4174">
        <v>0</v>
      </c>
      <c r="F4174">
        <v>50</v>
      </c>
      <c r="G4174" s="1">
        <v>43749</v>
      </c>
      <c r="H4174" t="s">
        <v>11</v>
      </c>
    </row>
    <row r="4175" spans="1:8" x14ac:dyDescent="0.25">
      <c r="A4175" t="s">
        <v>10</v>
      </c>
      <c r="B4175">
        <v>1</v>
      </c>
      <c r="C4175">
        <v>0</v>
      </c>
      <c r="D4175">
        <v>0</v>
      </c>
      <c r="E4175">
        <v>0</v>
      </c>
      <c r="F4175">
        <v>0</v>
      </c>
      <c r="G4175" s="1">
        <v>43749</v>
      </c>
      <c r="H4175" t="s">
        <v>11</v>
      </c>
    </row>
    <row r="4176" spans="1:8" x14ac:dyDescent="0.25">
      <c r="A4176" t="s">
        <v>10</v>
      </c>
      <c r="B4176">
        <v>12</v>
      </c>
      <c r="C4176">
        <v>10</v>
      </c>
      <c r="D4176">
        <v>0</v>
      </c>
      <c r="E4176">
        <v>0</v>
      </c>
      <c r="F4176">
        <v>120</v>
      </c>
      <c r="G4176" s="1">
        <v>43752</v>
      </c>
      <c r="H4176" t="s">
        <v>11</v>
      </c>
    </row>
    <row r="4177" spans="1:8" x14ac:dyDescent="0.25">
      <c r="A4177" t="s">
        <v>10</v>
      </c>
      <c r="B4177">
        <v>2</v>
      </c>
      <c r="C4177">
        <v>10</v>
      </c>
      <c r="D4177">
        <v>100</v>
      </c>
      <c r="E4177">
        <v>0</v>
      </c>
      <c r="F4177">
        <v>0</v>
      </c>
      <c r="G4177" s="1">
        <v>43752</v>
      </c>
      <c r="H4177" t="s">
        <v>11</v>
      </c>
    </row>
    <row r="4178" spans="1:8" x14ac:dyDescent="0.25">
      <c r="A4178" t="s">
        <v>10</v>
      </c>
      <c r="B4178">
        <v>20</v>
      </c>
      <c r="C4178">
        <v>10</v>
      </c>
      <c r="D4178">
        <v>0</v>
      </c>
      <c r="E4178">
        <v>0</v>
      </c>
      <c r="F4178">
        <v>200</v>
      </c>
      <c r="G4178" s="1">
        <v>43752</v>
      </c>
      <c r="H4178" t="s">
        <v>11</v>
      </c>
    </row>
    <row r="4179" spans="1:8" x14ac:dyDescent="0.25">
      <c r="A4179" t="s">
        <v>10</v>
      </c>
      <c r="B4179">
        <v>4</v>
      </c>
      <c r="C4179">
        <v>10</v>
      </c>
      <c r="D4179">
        <v>100</v>
      </c>
      <c r="E4179">
        <v>0</v>
      </c>
      <c r="F4179">
        <v>0</v>
      </c>
      <c r="G4179" s="1">
        <v>43752</v>
      </c>
      <c r="H4179" t="s">
        <v>11</v>
      </c>
    </row>
    <row r="4180" spans="1:8" x14ac:dyDescent="0.25">
      <c r="A4180" t="s">
        <v>10</v>
      </c>
      <c r="B4180">
        <v>5</v>
      </c>
      <c r="C4180">
        <v>10</v>
      </c>
      <c r="D4180">
        <v>0</v>
      </c>
      <c r="E4180">
        <v>0</v>
      </c>
      <c r="F4180">
        <v>50</v>
      </c>
      <c r="G4180" s="1">
        <v>43752</v>
      </c>
      <c r="H4180" t="s">
        <v>11</v>
      </c>
    </row>
    <row r="4181" spans="1:8" x14ac:dyDescent="0.25">
      <c r="A4181" t="s">
        <v>10</v>
      </c>
      <c r="B4181">
        <v>1</v>
      </c>
      <c r="C4181">
        <v>10</v>
      </c>
      <c r="D4181">
        <v>100</v>
      </c>
      <c r="E4181">
        <v>0</v>
      </c>
      <c r="F4181">
        <v>0</v>
      </c>
      <c r="G4181" s="1">
        <v>43752</v>
      </c>
      <c r="H4181" t="s">
        <v>11</v>
      </c>
    </row>
    <row r="4182" spans="1:8" x14ac:dyDescent="0.25">
      <c r="A4182" t="s">
        <v>10</v>
      </c>
      <c r="B4182">
        <v>12</v>
      </c>
      <c r="C4182">
        <v>10</v>
      </c>
      <c r="D4182">
        <v>0</v>
      </c>
      <c r="E4182">
        <v>0</v>
      </c>
      <c r="F4182">
        <v>120</v>
      </c>
      <c r="G4182" s="1">
        <v>43753</v>
      </c>
      <c r="H4182" t="s">
        <v>11</v>
      </c>
    </row>
    <row r="4183" spans="1:8" x14ac:dyDescent="0.25">
      <c r="A4183" t="s">
        <v>10</v>
      </c>
      <c r="B4183">
        <v>2</v>
      </c>
      <c r="C4183">
        <v>10</v>
      </c>
      <c r="D4183">
        <v>100</v>
      </c>
      <c r="E4183">
        <v>0</v>
      </c>
      <c r="F4183">
        <v>0</v>
      </c>
      <c r="G4183" s="1">
        <v>43753</v>
      </c>
      <c r="H4183" t="s">
        <v>11</v>
      </c>
    </row>
    <row r="4184" spans="1:8" x14ac:dyDescent="0.25">
      <c r="A4184" t="s">
        <v>10</v>
      </c>
      <c r="B4184">
        <v>12</v>
      </c>
      <c r="C4184">
        <v>10</v>
      </c>
      <c r="D4184">
        <v>0</v>
      </c>
      <c r="E4184">
        <v>0</v>
      </c>
      <c r="F4184">
        <v>120</v>
      </c>
      <c r="G4184" s="1">
        <v>43753</v>
      </c>
      <c r="H4184" t="s">
        <v>11</v>
      </c>
    </row>
    <row r="4185" spans="1:8" x14ac:dyDescent="0.25">
      <c r="A4185" t="s">
        <v>10</v>
      </c>
      <c r="B4185">
        <v>2</v>
      </c>
      <c r="C4185">
        <v>10</v>
      </c>
      <c r="D4185">
        <v>100</v>
      </c>
      <c r="E4185">
        <v>0</v>
      </c>
      <c r="F4185">
        <v>0</v>
      </c>
      <c r="G4185" s="1">
        <v>43753</v>
      </c>
      <c r="H4185" t="s">
        <v>11</v>
      </c>
    </row>
    <row r="4186" spans="1:8" x14ac:dyDescent="0.25">
      <c r="A4186" t="s">
        <v>10</v>
      </c>
      <c r="B4186">
        <v>1</v>
      </c>
      <c r="C4186">
        <v>10</v>
      </c>
      <c r="D4186">
        <v>0</v>
      </c>
      <c r="E4186">
        <v>0</v>
      </c>
      <c r="F4186">
        <v>10</v>
      </c>
      <c r="G4186" s="1">
        <v>43753</v>
      </c>
      <c r="H4186" t="s">
        <v>11</v>
      </c>
    </row>
    <row r="4187" spans="1:8" x14ac:dyDescent="0.25">
      <c r="A4187" t="s">
        <v>10</v>
      </c>
      <c r="B4187">
        <v>1</v>
      </c>
      <c r="C4187">
        <v>10</v>
      </c>
      <c r="D4187">
        <v>50</v>
      </c>
      <c r="E4187">
        <v>0</v>
      </c>
      <c r="F4187">
        <v>5</v>
      </c>
      <c r="G4187" s="1">
        <v>43753</v>
      </c>
      <c r="H4187" t="s">
        <v>11</v>
      </c>
    </row>
    <row r="4188" spans="1:8" x14ac:dyDescent="0.25">
      <c r="A4188" t="s">
        <v>16</v>
      </c>
      <c r="B4188">
        <v>5</v>
      </c>
      <c r="C4188">
        <v>10</v>
      </c>
      <c r="D4188">
        <v>0</v>
      </c>
      <c r="E4188">
        <v>0</v>
      </c>
      <c r="F4188">
        <v>50</v>
      </c>
      <c r="G4188" s="1">
        <v>43753</v>
      </c>
      <c r="H4188" t="s">
        <v>11</v>
      </c>
    </row>
    <row r="4189" spans="1:8" x14ac:dyDescent="0.25">
      <c r="A4189" t="s">
        <v>16</v>
      </c>
      <c r="B4189">
        <v>1</v>
      </c>
      <c r="C4189">
        <v>10</v>
      </c>
      <c r="D4189">
        <v>100</v>
      </c>
      <c r="E4189">
        <v>0</v>
      </c>
      <c r="F4189">
        <v>0</v>
      </c>
      <c r="G4189" s="1">
        <v>43753</v>
      </c>
      <c r="H4189" t="s">
        <v>11</v>
      </c>
    </row>
    <row r="4190" spans="1:8" x14ac:dyDescent="0.25">
      <c r="A4190" t="s">
        <v>10</v>
      </c>
      <c r="B4190">
        <v>5</v>
      </c>
      <c r="C4190">
        <v>10</v>
      </c>
      <c r="D4190">
        <v>0</v>
      </c>
      <c r="E4190">
        <v>0</v>
      </c>
      <c r="F4190">
        <v>50</v>
      </c>
      <c r="G4190" s="1">
        <v>43754</v>
      </c>
      <c r="H4190" t="s">
        <v>11</v>
      </c>
    </row>
    <row r="4191" spans="1:8" x14ac:dyDescent="0.25">
      <c r="A4191" t="s">
        <v>10</v>
      </c>
      <c r="B4191">
        <v>1</v>
      </c>
      <c r="C4191">
        <v>10</v>
      </c>
      <c r="D4191">
        <v>100</v>
      </c>
      <c r="E4191">
        <v>0</v>
      </c>
      <c r="F4191">
        <v>0</v>
      </c>
      <c r="G4191" s="1">
        <v>43754</v>
      </c>
      <c r="H4191" t="s">
        <v>11</v>
      </c>
    </row>
    <row r="4192" spans="1:8" x14ac:dyDescent="0.25">
      <c r="A4192" t="s">
        <v>10</v>
      </c>
      <c r="B4192">
        <v>12</v>
      </c>
      <c r="C4192">
        <v>10</v>
      </c>
      <c r="D4192">
        <v>0</v>
      </c>
      <c r="E4192">
        <v>0</v>
      </c>
      <c r="F4192">
        <v>120</v>
      </c>
      <c r="G4192" s="1">
        <v>43754</v>
      </c>
      <c r="H4192" t="s">
        <v>11</v>
      </c>
    </row>
    <row r="4193" spans="1:8" x14ac:dyDescent="0.25">
      <c r="A4193" t="s">
        <v>10</v>
      </c>
      <c r="B4193">
        <v>2</v>
      </c>
      <c r="C4193">
        <v>10</v>
      </c>
      <c r="D4193">
        <v>100</v>
      </c>
      <c r="E4193">
        <v>0</v>
      </c>
      <c r="F4193">
        <v>0</v>
      </c>
      <c r="G4193" s="1">
        <v>43754</v>
      </c>
      <c r="H4193" t="s">
        <v>11</v>
      </c>
    </row>
    <row r="4194" spans="1:8" x14ac:dyDescent="0.25">
      <c r="A4194" t="s">
        <v>18</v>
      </c>
      <c r="B4194">
        <v>10</v>
      </c>
      <c r="C4194">
        <v>5.83</v>
      </c>
      <c r="D4194">
        <v>0</v>
      </c>
      <c r="E4194">
        <v>0</v>
      </c>
      <c r="F4194">
        <v>58.33</v>
      </c>
      <c r="G4194" s="1">
        <v>43755</v>
      </c>
      <c r="H4194" t="s">
        <v>19</v>
      </c>
    </row>
    <row r="4195" spans="1:8" x14ac:dyDescent="0.25">
      <c r="A4195" t="s">
        <v>18</v>
      </c>
      <c r="B4195">
        <v>2</v>
      </c>
      <c r="C4195">
        <v>5.83</v>
      </c>
      <c r="D4195">
        <v>100</v>
      </c>
      <c r="E4195">
        <v>0</v>
      </c>
      <c r="F4195">
        <v>0</v>
      </c>
      <c r="G4195" s="1">
        <v>43755</v>
      </c>
      <c r="H4195" t="s">
        <v>19</v>
      </c>
    </row>
    <row r="4196" spans="1:8" x14ac:dyDescent="0.25">
      <c r="A4196" t="s">
        <v>10</v>
      </c>
      <c r="B4196">
        <v>4</v>
      </c>
      <c r="C4196">
        <v>10</v>
      </c>
      <c r="D4196">
        <v>0</v>
      </c>
      <c r="E4196">
        <v>0</v>
      </c>
      <c r="F4196">
        <v>40</v>
      </c>
      <c r="G4196" s="1">
        <v>43755</v>
      </c>
      <c r="H4196" t="s">
        <v>11</v>
      </c>
    </row>
    <row r="4197" spans="1:8" x14ac:dyDescent="0.25">
      <c r="A4197" t="s">
        <v>10</v>
      </c>
      <c r="B4197">
        <v>30</v>
      </c>
      <c r="C4197">
        <v>10</v>
      </c>
      <c r="D4197">
        <v>0</v>
      </c>
      <c r="E4197">
        <v>0</v>
      </c>
      <c r="F4197">
        <v>300</v>
      </c>
      <c r="G4197" s="1">
        <v>43755</v>
      </c>
      <c r="H4197" t="s">
        <v>11</v>
      </c>
    </row>
    <row r="4198" spans="1:8" x14ac:dyDescent="0.25">
      <c r="A4198" t="s">
        <v>10</v>
      </c>
      <c r="B4198">
        <v>6</v>
      </c>
      <c r="C4198">
        <v>10</v>
      </c>
      <c r="D4198">
        <v>100</v>
      </c>
      <c r="E4198">
        <v>0</v>
      </c>
      <c r="F4198">
        <v>0</v>
      </c>
      <c r="G4198" s="1">
        <v>43755</v>
      </c>
      <c r="H4198" t="s">
        <v>11</v>
      </c>
    </row>
    <row r="4199" spans="1:8" x14ac:dyDescent="0.25">
      <c r="A4199" t="s">
        <v>18</v>
      </c>
      <c r="B4199">
        <v>2</v>
      </c>
      <c r="C4199">
        <v>5.83</v>
      </c>
      <c r="D4199">
        <v>0</v>
      </c>
      <c r="E4199">
        <v>0</v>
      </c>
      <c r="F4199">
        <v>11.67</v>
      </c>
      <c r="G4199" s="1">
        <v>43756</v>
      </c>
      <c r="H4199" t="s">
        <v>19</v>
      </c>
    </row>
    <row r="4200" spans="1:8" x14ac:dyDescent="0.25">
      <c r="A4200" t="s">
        <v>16</v>
      </c>
      <c r="B4200">
        <v>12</v>
      </c>
      <c r="C4200">
        <v>10</v>
      </c>
      <c r="D4200">
        <v>0</v>
      </c>
      <c r="E4200">
        <v>0</v>
      </c>
      <c r="F4200">
        <v>120</v>
      </c>
      <c r="G4200" s="1">
        <v>43756</v>
      </c>
      <c r="H4200" t="s">
        <v>11</v>
      </c>
    </row>
    <row r="4201" spans="1:8" x14ac:dyDescent="0.25">
      <c r="A4201" t="s">
        <v>10</v>
      </c>
      <c r="B4201">
        <v>6</v>
      </c>
      <c r="C4201">
        <v>10</v>
      </c>
      <c r="D4201">
        <v>0</v>
      </c>
      <c r="E4201">
        <v>0</v>
      </c>
      <c r="F4201">
        <v>60</v>
      </c>
      <c r="G4201" s="1">
        <v>43756</v>
      </c>
      <c r="H4201" t="s">
        <v>11</v>
      </c>
    </row>
    <row r="4202" spans="1:8" x14ac:dyDescent="0.25">
      <c r="A4202" t="s">
        <v>10</v>
      </c>
      <c r="B4202">
        <v>2</v>
      </c>
      <c r="C4202">
        <v>10</v>
      </c>
      <c r="D4202">
        <v>0</v>
      </c>
      <c r="E4202">
        <v>0</v>
      </c>
      <c r="F4202">
        <v>20</v>
      </c>
      <c r="G4202" s="1">
        <v>43759</v>
      </c>
      <c r="H4202" t="s">
        <v>11</v>
      </c>
    </row>
    <row r="4203" spans="1:8" x14ac:dyDescent="0.25">
      <c r="A4203" t="s">
        <v>10</v>
      </c>
      <c r="B4203">
        <v>5</v>
      </c>
      <c r="C4203">
        <v>10</v>
      </c>
      <c r="D4203">
        <v>0</v>
      </c>
      <c r="E4203">
        <v>0</v>
      </c>
      <c r="F4203">
        <v>50</v>
      </c>
      <c r="G4203" s="1">
        <v>43759</v>
      </c>
      <c r="H4203" t="s">
        <v>11</v>
      </c>
    </row>
    <row r="4204" spans="1:8" x14ac:dyDescent="0.25">
      <c r="A4204" t="s">
        <v>10</v>
      </c>
      <c r="B4204">
        <v>1</v>
      </c>
      <c r="C4204">
        <v>10</v>
      </c>
      <c r="D4204">
        <v>100</v>
      </c>
      <c r="E4204">
        <v>0</v>
      </c>
      <c r="F4204">
        <v>0</v>
      </c>
      <c r="G4204" s="1">
        <v>43759</v>
      </c>
      <c r="H4204" t="s">
        <v>11</v>
      </c>
    </row>
    <row r="4205" spans="1:8" x14ac:dyDescent="0.25">
      <c r="A4205" t="s">
        <v>10</v>
      </c>
      <c r="B4205">
        <v>12</v>
      </c>
      <c r="C4205">
        <v>10</v>
      </c>
      <c r="D4205">
        <v>0</v>
      </c>
      <c r="E4205">
        <v>0</v>
      </c>
      <c r="F4205">
        <v>120</v>
      </c>
      <c r="G4205" s="1">
        <v>43759</v>
      </c>
      <c r="H4205" t="s">
        <v>11</v>
      </c>
    </row>
    <row r="4206" spans="1:8" x14ac:dyDescent="0.25">
      <c r="A4206" t="s">
        <v>10</v>
      </c>
      <c r="B4206">
        <v>2</v>
      </c>
      <c r="C4206">
        <v>10</v>
      </c>
      <c r="D4206">
        <v>100</v>
      </c>
      <c r="E4206">
        <v>0</v>
      </c>
      <c r="F4206">
        <v>0</v>
      </c>
      <c r="G4206" s="1">
        <v>43759</v>
      </c>
      <c r="H4206" t="s">
        <v>11</v>
      </c>
    </row>
    <row r="4207" spans="1:8" x14ac:dyDescent="0.25">
      <c r="A4207" t="s">
        <v>10</v>
      </c>
      <c r="B4207">
        <v>10</v>
      </c>
      <c r="C4207">
        <v>10</v>
      </c>
      <c r="D4207">
        <v>0</v>
      </c>
      <c r="E4207">
        <v>0</v>
      </c>
      <c r="F4207">
        <v>100</v>
      </c>
      <c r="G4207" s="1">
        <v>43759</v>
      </c>
      <c r="H4207" t="s">
        <v>11</v>
      </c>
    </row>
    <row r="4208" spans="1:8" x14ac:dyDescent="0.25">
      <c r="A4208" t="s">
        <v>10</v>
      </c>
      <c r="B4208">
        <v>2</v>
      </c>
      <c r="C4208">
        <v>10</v>
      </c>
      <c r="D4208">
        <v>100</v>
      </c>
      <c r="E4208">
        <v>0</v>
      </c>
      <c r="F4208">
        <v>0</v>
      </c>
      <c r="G4208" s="1">
        <v>43759</v>
      </c>
      <c r="H4208" t="s">
        <v>11</v>
      </c>
    </row>
    <row r="4209" spans="1:8" x14ac:dyDescent="0.25">
      <c r="A4209" t="s">
        <v>10</v>
      </c>
      <c r="B4209">
        <v>2</v>
      </c>
      <c r="C4209">
        <v>10</v>
      </c>
      <c r="D4209">
        <v>0</v>
      </c>
      <c r="E4209">
        <v>0</v>
      </c>
      <c r="F4209">
        <v>20</v>
      </c>
      <c r="G4209" s="1">
        <v>43759</v>
      </c>
      <c r="H4209" t="s">
        <v>11</v>
      </c>
    </row>
    <row r="4210" spans="1:8" x14ac:dyDescent="0.25">
      <c r="A4210" t="s">
        <v>16</v>
      </c>
      <c r="B4210">
        <v>3</v>
      </c>
      <c r="C4210">
        <v>10</v>
      </c>
      <c r="D4210">
        <v>0</v>
      </c>
      <c r="E4210">
        <v>0</v>
      </c>
      <c r="F4210">
        <v>30</v>
      </c>
      <c r="G4210" s="1">
        <v>43760</v>
      </c>
      <c r="H4210" t="s">
        <v>11</v>
      </c>
    </row>
    <row r="4211" spans="1:8" x14ac:dyDescent="0.25">
      <c r="A4211" t="s">
        <v>10</v>
      </c>
      <c r="B4211">
        <v>5</v>
      </c>
      <c r="C4211">
        <v>10</v>
      </c>
      <c r="D4211">
        <v>0</v>
      </c>
      <c r="E4211">
        <v>0</v>
      </c>
      <c r="F4211">
        <v>50</v>
      </c>
      <c r="G4211" s="1">
        <v>43760</v>
      </c>
      <c r="H4211" t="s">
        <v>11</v>
      </c>
    </row>
    <row r="4212" spans="1:8" x14ac:dyDescent="0.25">
      <c r="A4212" t="s">
        <v>10</v>
      </c>
      <c r="B4212">
        <v>1</v>
      </c>
      <c r="C4212">
        <v>10</v>
      </c>
      <c r="D4212">
        <v>100</v>
      </c>
      <c r="E4212">
        <v>0</v>
      </c>
      <c r="F4212">
        <v>0</v>
      </c>
      <c r="G4212" s="1">
        <v>43760</v>
      </c>
      <c r="H4212" t="s">
        <v>11</v>
      </c>
    </row>
    <row r="4213" spans="1:8" x14ac:dyDescent="0.25">
      <c r="A4213" t="s">
        <v>14</v>
      </c>
      <c r="B4213">
        <v>2</v>
      </c>
      <c r="C4213">
        <v>50</v>
      </c>
      <c r="D4213">
        <v>0</v>
      </c>
      <c r="E4213">
        <v>0</v>
      </c>
      <c r="F4213">
        <v>100</v>
      </c>
      <c r="G4213" s="1">
        <v>43760</v>
      </c>
      <c r="H4213" t="s">
        <v>15</v>
      </c>
    </row>
    <row r="4214" spans="1:8" x14ac:dyDescent="0.25">
      <c r="A4214" t="s">
        <v>10</v>
      </c>
      <c r="B4214">
        <v>9</v>
      </c>
      <c r="C4214">
        <v>10</v>
      </c>
      <c r="D4214">
        <v>0</v>
      </c>
      <c r="E4214">
        <v>0</v>
      </c>
      <c r="F4214">
        <v>90</v>
      </c>
      <c r="G4214" s="1">
        <v>43760</v>
      </c>
      <c r="H4214" t="s">
        <v>11</v>
      </c>
    </row>
    <row r="4215" spans="1:8" x14ac:dyDescent="0.25">
      <c r="A4215" t="s">
        <v>10</v>
      </c>
      <c r="B4215">
        <v>1</v>
      </c>
      <c r="C4215">
        <v>10</v>
      </c>
      <c r="D4215">
        <v>100</v>
      </c>
      <c r="E4215">
        <v>0</v>
      </c>
      <c r="F4215">
        <v>0</v>
      </c>
      <c r="G4215" s="1">
        <v>43760</v>
      </c>
      <c r="H4215" t="s">
        <v>11</v>
      </c>
    </row>
    <row r="4216" spans="1:8" x14ac:dyDescent="0.25">
      <c r="A4216" t="s">
        <v>22</v>
      </c>
      <c r="B4216">
        <v>5</v>
      </c>
      <c r="C4216">
        <v>50</v>
      </c>
      <c r="D4216">
        <v>0</v>
      </c>
      <c r="E4216">
        <v>0</v>
      </c>
      <c r="F4216">
        <v>250</v>
      </c>
      <c r="G4216" s="1">
        <v>43761</v>
      </c>
      <c r="H4216" t="s">
        <v>15</v>
      </c>
    </row>
    <row r="4217" spans="1:8" x14ac:dyDescent="0.25">
      <c r="A4217" t="s">
        <v>22</v>
      </c>
      <c r="B4217">
        <v>3</v>
      </c>
      <c r="C4217">
        <v>50</v>
      </c>
      <c r="D4217">
        <v>0</v>
      </c>
      <c r="E4217">
        <v>0</v>
      </c>
      <c r="F4217">
        <v>150</v>
      </c>
      <c r="G4217" s="1">
        <v>43761</v>
      </c>
      <c r="H4217" t="s">
        <v>15</v>
      </c>
    </row>
    <row r="4218" spans="1:8" x14ac:dyDescent="0.25">
      <c r="A4218" t="s">
        <v>22</v>
      </c>
      <c r="B4218">
        <v>2</v>
      </c>
      <c r="C4218">
        <v>50</v>
      </c>
      <c r="D4218">
        <v>100</v>
      </c>
      <c r="E4218">
        <v>0</v>
      </c>
      <c r="F4218">
        <v>0</v>
      </c>
      <c r="G4218" s="1">
        <v>43761</v>
      </c>
      <c r="H4218" t="s">
        <v>15</v>
      </c>
    </row>
    <row r="4219" spans="1:8" x14ac:dyDescent="0.25">
      <c r="A4219" t="s">
        <v>10</v>
      </c>
      <c r="B4219">
        <v>11</v>
      </c>
      <c r="C4219">
        <v>10</v>
      </c>
      <c r="D4219">
        <v>0</v>
      </c>
      <c r="E4219">
        <v>0</v>
      </c>
      <c r="F4219">
        <v>110</v>
      </c>
      <c r="G4219" s="1">
        <v>43761</v>
      </c>
      <c r="H4219" t="s">
        <v>11</v>
      </c>
    </row>
    <row r="4220" spans="1:8" x14ac:dyDescent="0.25">
      <c r="A4220" t="s">
        <v>10</v>
      </c>
      <c r="B4220">
        <v>2</v>
      </c>
      <c r="C4220">
        <v>10</v>
      </c>
      <c r="D4220">
        <v>100</v>
      </c>
      <c r="E4220">
        <v>0</v>
      </c>
      <c r="F4220">
        <v>0</v>
      </c>
      <c r="G4220" s="1">
        <v>43761</v>
      </c>
      <c r="H4220" t="s">
        <v>11</v>
      </c>
    </row>
    <row r="4221" spans="1:8" x14ac:dyDescent="0.25">
      <c r="A4221" t="s">
        <v>10</v>
      </c>
      <c r="B4221">
        <v>12</v>
      </c>
      <c r="C4221">
        <v>10</v>
      </c>
      <c r="D4221">
        <v>0</v>
      </c>
      <c r="E4221">
        <v>0</v>
      </c>
      <c r="F4221">
        <v>120</v>
      </c>
      <c r="G4221" s="1">
        <v>43761</v>
      </c>
      <c r="H4221" t="s">
        <v>11</v>
      </c>
    </row>
    <row r="4222" spans="1:8" x14ac:dyDescent="0.25">
      <c r="A4222" t="s">
        <v>10</v>
      </c>
      <c r="B4222">
        <v>2</v>
      </c>
      <c r="C4222">
        <v>10</v>
      </c>
      <c r="D4222">
        <v>100</v>
      </c>
      <c r="E4222">
        <v>0</v>
      </c>
      <c r="F4222">
        <v>0</v>
      </c>
      <c r="G4222" s="1">
        <v>43761</v>
      </c>
      <c r="H4222" t="s">
        <v>11</v>
      </c>
    </row>
    <row r="4223" spans="1:8" x14ac:dyDescent="0.25">
      <c r="A4223" t="s">
        <v>14</v>
      </c>
      <c r="B4223">
        <v>1</v>
      </c>
      <c r="C4223">
        <v>50</v>
      </c>
      <c r="D4223">
        <v>0</v>
      </c>
      <c r="E4223">
        <v>0</v>
      </c>
      <c r="F4223">
        <v>50</v>
      </c>
      <c r="G4223" s="1">
        <v>43762</v>
      </c>
      <c r="H4223" t="s">
        <v>15</v>
      </c>
    </row>
    <row r="4224" spans="1:8" x14ac:dyDescent="0.25">
      <c r="A4224" t="s">
        <v>10</v>
      </c>
      <c r="B4224">
        <v>4</v>
      </c>
      <c r="C4224">
        <v>10</v>
      </c>
      <c r="D4224">
        <v>0</v>
      </c>
      <c r="E4224">
        <v>0</v>
      </c>
      <c r="F4224">
        <v>40</v>
      </c>
      <c r="G4224" s="1">
        <v>43763</v>
      </c>
      <c r="H4224" t="s">
        <v>11</v>
      </c>
    </row>
    <row r="4225" spans="1:8" x14ac:dyDescent="0.25">
      <c r="A4225" t="s">
        <v>10</v>
      </c>
      <c r="B4225">
        <v>10</v>
      </c>
      <c r="C4225">
        <v>10</v>
      </c>
      <c r="D4225">
        <v>0</v>
      </c>
      <c r="E4225">
        <v>0</v>
      </c>
      <c r="F4225">
        <v>100</v>
      </c>
      <c r="G4225" s="1">
        <v>43763</v>
      </c>
      <c r="H4225" t="s">
        <v>11</v>
      </c>
    </row>
    <row r="4226" spans="1:8" x14ac:dyDescent="0.25">
      <c r="A4226" t="s">
        <v>10</v>
      </c>
      <c r="B4226">
        <v>2</v>
      </c>
      <c r="C4226">
        <v>10</v>
      </c>
      <c r="D4226">
        <v>100</v>
      </c>
      <c r="E4226">
        <v>0</v>
      </c>
      <c r="F4226">
        <v>0</v>
      </c>
      <c r="G4226" s="1">
        <v>43763</v>
      </c>
      <c r="H4226" t="s">
        <v>11</v>
      </c>
    </row>
    <row r="4227" spans="1:8" x14ac:dyDescent="0.25">
      <c r="A4227" t="s">
        <v>10</v>
      </c>
      <c r="B4227">
        <v>15</v>
      </c>
      <c r="C4227">
        <v>10</v>
      </c>
      <c r="D4227">
        <v>0</v>
      </c>
      <c r="E4227">
        <v>0</v>
      </c>
      <c r="F4227">
        <v>150</v>
      </c>
      <c r="G4227" s="1">
        <v>43763</v>
      </c>
      <c r="H4227" t="s">
        <v>11</v>
      </c>
    </row>
    <row r="4228" spans="1:8" x14ac:dyDescent="0.25">
      <c r="A4228" t="s">
        <v>10</v>
      </c>
      <c r="B4228">
        <v>3</v>
      </c>
      <c r="C4228">
        <v>10</v>
      </c>
      <c r="D4228">
        <v>100</v>
      </c>
      <c r="E4228">
        <v>0</v>
      </c>
      <c r="F4228">
        <v>0</v>
      </c>
      <c r="G4228" s="1">
        <v>43763</v>
      </c>
      <c r="H4228" t="s">
        <v>11</v>
      </c>
    </row>
    <row r="4229" spans="1:8" x14ac:dyDescent="0.25">
      <c r="A4229" t="s">
        <v>10</v>
      </c>
      <c r="B4229">
        <v>20</v>
      </c>
      <c r="C4229">
        <v>10</v>
      </c>
      <c r="D4229">
        <v>0</v>
      </c>
      <c r="E4229">
        <v>0</v>
      </c>
      <c r="F4229">
        <v>200</v>
      </c>
      <c r="G4229" s="1">
        <v>43763</v>
      </c>
      <c r="H4229" t="s">
        <v>11</v>
      </c>
    </row>
    <row r="4230" spans="1:8" x14ac:dyDescent="0.25">
      <c r="A4230" t="s">
        <v>10</v>
      </c>
      <c r="B4230">
        <v>4</v>
      </c>
      <c r="C4230">
        <v>10</v>
      </c>
      <c r="D4230">
        <v>100</v>
      </c>
      <c r="E4230">
        <v>0</v>
      </c>
      <c r="F4230">
        <v>0</v>
      </c>
      <c r="G4230" s="1">
        <v>43763</v>
      </c>
      <c r="H4230" t="s">
        <v>11</v>
      </c>
    </row>
    <row r="4231" spans="1:8" x14ac:dyDescent="0.25">
      <c r="A4231" t="s">
        <v>10</v>
      </c>
      <c r="B4231">
        <v>12</v>
      </c>
      <c r="C4231">
        <v>10</v>
      </c>
      <c r="D4231">
        <v>0</v>
      </c>
      <c r="E4231">
        <v>0</v>
      </c>
      <c r="F4231">
        <v>120</v>
      </c>
      <c r="G4231" s="1">
        <v>43766</v>
      </c>
      <c r="H4231" t="s">
        <v>11</v>
      </c>
    </row>
    <row r="4232" spans="1:8" x14ac:dyDescent="0.25">
      <c r="A4232" t="s">
        <v>10</v>
      </c>
      <c r="B4232">
        <v>2</v>
      </c>
      <c r="C4232">
        <v>10</v>
      </c>
      <c r="D4232">
        <v>100</v>
      </c>
      <c r="E4232">
        <v>0</v>
      </c>
      <c r="F4232">
        <v>0</v>
      </c>
      <c r="G4232" s="1">
        <v>43766</v>
      </c>
      <c r="H4232" t="s">
        <v>11</v>
      </c>
    </row>
    <row r="4233" spans="1:8" x14ac:dyDescent="0.25">
      <c r="A4233" t="s">
        <v>10</v>
      </c>
      <c r="B4233">
        <v>15</v>
      </c>
      <c r="C4233">
        <v>10</v>
      </c>
      <c r="D4233">
        <v>0</v>
      </c>
      <c r="E4233">
        <v>0</v>
      </c>
      <c r="F4233">
        <v>150</v>
      </c>
      <c r="G4233" s="1">
        <v>43766</v>
      </c>
      <c r="H4233" t="s">
        <v>11</v>
      </c>
    </row>
    <row r="4234" spans="1:8" x14ac:dyDescent="0.25">
      <c r="A4234" t="s">
        <v>10</v>
      </c>
      <c r="B4234">
        <v>3</v>
      </c>
      <c r="C4234">
        <v>10</v>
      </c>
      <c r="D4234">
        <v>100</v>
      </c>
      <c r="E4234">
        <v>0</v>
      </c>
      <c r="F4234">
        <v>0</v>
      </c>
      <c r="G4234" s="1">
        <v>43766</v>
      </c>
      <c r="H4234" t="s">
        <v>11</v>
      </c>
    </row>
    <row r="4235" spans="1:8" x14ac:dyDescent="0.25">
      <c r="A4235" t="s">
        <v>18</v>
      </c>
      <c r="B4235">
        <v>3</v>
      </c>
      <c r="C4235">
        <v>8.33</v>
      </c>
      <c r="D4235">
        <v>0</v>
      </c>
      <c r="E4235">
        <v>0</v>
      </c>
      <c r="F4235">
        <v>25</v>
      </c>
      <c r="G4235" s="1">
        <v>43766</v>
      </c>
      <c r="H4235" t="s">
        <v>19</v>
      </c>
    </row>
    <row r="4236" spans="1:8" x14ac:dyDescent="0.25">
      <c r="A4236" t="s">
        <v>10</v>
      </c>
      <c r="B4236">
        <v>5</v>
      </c>
      <c r="C4236">
        <v>10</v>
      </c>
      <c r="D4236">
        <v>0</v>
      </c>
      <c r="E4236">
        <v>0</v>
      </c>
      <c r="F4236">
        <v>50</v>
      </c>
      <c r="G4236" s="1">
        <v>43767</v>
      </c>
      <c r="H4236" t="s">
        <v>11</v>
      </c>
    </row>
    <row r="4237" spans="1:8" x14ac:dyDescent="0.25">
      <c r="A4237" t="s">
        <v>18</v>
      </c>
      <c r="B4237">
        <v>3</v>
      </c>
      <c r="C4237">
        <v>8.33</v>
      </c>
      <c r="D4237">
        <v>0</v>
      </c>
      <c r="E4237">
        <v>0</v>
      </c>
      <c r="F4237">
        <v>25</v>
      </c>
      <c r="G4237" s="1">
        <v>43768</v>
      </c>
      <c r="H4237" t="s">
        <v>19</v>
      </c>
    </row>
    <row r="4238" spans="1:8" x14ac:dyDescent="0.25">
      <c r="A4238" t="s">
        <v>10</v>
      </c>
      <c r="B4238">
        <v>10</v>
      </c>
      <c r="C4238">
        <v>10</v>
      </c>
      <c r="D4238">
        <v>0</v>
      </c>
      <c r="E4238">
        <v>0</v>
      </c>
      <c r="F4238">
        <v>100</v>
      </c>
      <c r="G4238" s="1">
        <v>43768</v>
      </c>
      <c r="H4238" t="s">
        <v>11</v>
      </c>
    </row>
    <row r="4239" spans="1:8" x14ac:dyDescent="0.25">
      <c r="A4239" t="s">
        <v>10</v>
      </c>
      <c r="B4239">
        <v>2</v>
      </c>
      <c r="C4239">
        <v>10</v>
      </c>
      <c r="D4239">
        <v>100</v>
      </c>
      <c r="E4239">
        <v>0</v>
      </c>
      <c r="F4239">
        <v>0</v>
      </c>
      <c r="G4239" s="1">
        <v>43768</v>
      </c>
      <c r="H4239" t="s">
        <v>11</v>
      </c>
    </row>
    <row r="4240" spans="1:8" x14ac:dyDescent="0.25">
      <c r="A4240" t="s">
        <v>10</v>
      </c>
      <c r="B4240">
        <v>5</v>
      </c>
      <c r="C4240">
        <v>10</v>
      </c>
      <c r="D4240">
        <v>0</v>
      </c>
      <c r="E4240">
        <v>0</v>
      </c>
      <c r="F4240">
        <v>50</v>
      </c>
      <c r="G4240" s="1">
        <v>43768</v>
      </c>
      <c r="H4240" t="s">
        <v>11</v>
      </c>
    </row>
    <row r="4241" spans="1:8" x14ac:dyDescent="0.25">
      <c r="A4241" t="s">
        <v>10</v>
      </c>
      <c r="B4241">
        <v>1</v>
      </c>
      <c r="C4241">
        <v>10</v>
      </c>
      <c r="D4241">
        <v>100</v>
      </c>
      <c r="E4241">
        <v>0</v>
      </c>
      <c r="F4241">
        <v>0</v>
      </c>
      <c r="G4241" s="1">
        <v>43768</v>
      </c>
      <c r="H4241" t="s">
        <v>11</v>
      </c>
    </row>
    <row r="4242" spans="1:8" x14ac:dyDescent="0.25">
      <c r="A4242" t="s">
        <v>14</v>
      </c>
      <c r="B4242">
        <v>1</v>
      </c>
      <c r="C4242">
        <v>50</v>
      </c>
      <c r="D4242">
        <v>0</v>
      </c>
      <c r="E4242">
        <v>0</v>
      </c>
      <c r="F4242">
        <v>50</v>
      </c>
      <c r="G4242" s="1">
        <v>43769</v>
      </c>
      <c r="H4242" t="s">
        <v>15</v>
      </c>
    </row>
    <row r="4243" spans="1:8" x14ac:dyDescent="0.25">
      <c r="A4243" t="s">
        <v>10</v>
      </c>
      <c r="B4243">
        <v>1</v>
      </c>
      <c r="C4243">
        <v>11.67</v>
      </c>
      <c r="D4243">
        <v>0</v>
      </c>
      <c r="E4243">
        <v>0</v>
      </c>
      <c r="F4243">
        <v>11.67</v>
      </c>
      <c r="G4243" s="1">
        <v>43769</v>
      </c>
      <c r="H4243" t="s">
        <v>11</v>
      </c>
    </row>
    <row r="4244" spans="1:8" x14ac:dyDescent="0.25">
      <c r="A4244" t="s">
        <v>10</v>
      </c>
      <c r="B4244">
        <v>20</v>
      </c>
      <c r="C4244">
        <v>10</v>
      </c>
      <c r="D4244">
        <v>0</v>
      </c>
      <c r="E4244">
        <v>0</v>
      </c>
      <c r="F4244">
        <v>200</v>
      </c>
      <c r="G4244" s="1">
        <v>43769</v>
      </c>
      <c r="H4244" t="s">
        <v>11</v>
      </c>
    </row>
    <row r="4245" spans="1:8" x14ac:dyDescent="0.25">
      <c r="A4245" t="s">
        <v>10</v>
      </c>
      <c r="B4245">
        <v>4</v>
      </c>
      <c r="C4245">
        <v>10</v>
      </c>
      <c r="D4245">
        <v>100</v>
      </c>
      <c r="E4245">
        <v>0</v>
      </c>
      <c r="F4245">
        <v>0</v>
      </c>
      <c r="G4245" s="1">
        <v>43769</v>
      </c>
      <c r="H4245" t="s">
        <v>11</v>
      </c>
    </row>
    <row r="4246" spans="1:8" x14ac:dyDescent="0.25">
      <c r="A4246" t="s">
        <v>10</v>
      </c>
      <c r="B4246">
        <v>12</v>
      </c>
      <c r="C4246">
        <v>10</v>
      </c>
      <c r="D4246">
        <v>0</v>
      </c>
      <c r="E4246">
        <v>0</v>
      </c>
      <c r="F4246">
        <v>120</v>
      </c>
      <c r="G4246" s="1">
        <v>43769</v>
      </c>
      <c r="H4246" t="s">
        <v>11</v>
      </c>
    </row>
    <row r="4247" spans="1:8" x14ac:dyDescent="0.25">
      <c r="A4247" t="s">
        <v>10</v>
      </c>
      <c r="B4247">
        <v>2</v>
      </c>
      <c r="C4247">
        <v>10</v>
      </c>
      <c r="D4247">
        <v>100</v>
      </c>
      <c r="E4247">
        <v>0</v>
      </c>
      <c r="F4247">
        <v>0</v>
      </c>
      <c r="G4247" s="1">
        <v>43769</v>
      </c>
      <c r="H4247" t="s">
        <v>11</v>
      </c>
    </row>
    <row r="4248" spans="1:8" x14ac:dyDescent="0.25">
      <c r="A4248" t="s">
        <v>10</v>
      </c>
      <c r="B4248">
        <v>6</v>
      </c>
      <c r="C4248">
        <v>10</v>
      </c>
      <c r="D4248">
        <v>0</v>
      </c>
      <c r="E4248">
        <v>0</v>
      </c>
      <c r="F4248">
        <v>60</v>
      </c>
      <c r="G4248" s="1">
        <v>43769</v>
      </c>
      <c r="H4248" t="s">
        <v>11</v>
      </c>
    </row>
    <row r="4249" spans="1:8" x14ac:dyDescent="0.25">
      <c r="A4249" t="s">
        <v>10</v>
      </c>
      <c r="B4249">
        <v>1</v>
      </c>
      <c r="C4249">
        <v>0</v>
      </c>
      <c r="D4249">
        <v>0</v>
      </c>
      <c r="E4249">
        <v>0</v>
      </c>
      <c r="F4249">
        <v>0</v>
      </c>
      <c r="G4249" s="1">
        <v>43769</v>
      </c>
      <c r="H4249" t="s">
        <v>11</v>
      </c>
    </row>
    <row r="4250" spans="1:8" x14ac:dyDescent="0.25">
      <c r="A4250" t="s">
        <v>10</v>
      </c>
      <c r="B4250">
        <v>10</v>
      </c>
      <c r="C4250">
        <v>10</v>
      </c>
      <c r="D4250">
        <v>0</v>
      </c>
      <c r="E4250">
        <v>0</v>
      </c>
      <c r="F4250">
        <v>100</v>
      </c>
      <c r="G4250" s="1">
        <v>43769</v>
      </c>
      <c r="H4250" t="s">
        <v>11</v>
      </c>
    </row>
    <row r="4251" spans="1:8" x14ac:dyDescent="0.25">
      <c r="A4251" t="s">
        <v>10</v>
      </c>
      <c r="B4251">
        <v>2</v>
      </c>
      <c r="C4251">
        <v>10</v>
      </c>
      <c r="D4251">
        <v>100</v>
      </c>
      <c r="E4251">
        <v>0</v>
      </c>
      <c r="F4251">
        <v>0</v>
      </c>
      <c r="G4251" s="1">
        <v>43769</v>
      </c>
      <c r="H4251" t="s">
        <v>11</v>
      </c>
    </row>
    <row r="4252" spans="1:8" x14ac:dyDescent="0.25">
      <c r="A4252" t="s">
        <v>12</v>
      </c>
      <c r="B4252">
        <v>3</v>
      </c>
      <c r="C4252">
        <v>5</v>
      </c>
      <c r="D4252">
        <v>40</v>
      </c>
      <c r="E4252">
        <v>0</v>
      </c>
      <c r="F4252">
        <v>9</v>
      </c>
      <c r="G4252" s="1">
        <v>43773</v>
      </c>
      <c r="H4252" t="s">
        <v>13</v>
      </c>
    </row>
    <row r="4253" spans="1:8" x14ac:dyDescent="0.25">
      <c r="A4253" t="s">
        <v>10</v>
      </c>
      <c r="B4253">
        <v>15</v>
      </c>
      <c r="C4253">
        <v>10</v>
      </c>
      <c r="D4253">
        <v>0</v>
      </c>
      <c r="E4253">
        <v>0</v>
      </c>
      <c r="F4253">
        <v>150</v>
      </c>
      <c r="G4253" s="1">
        <v>43773</v>
      </c>
      <c r="H4253" t="s">
        <v>11</v>
      </c>
    </row>
    <row r="4254" spans="1:8" x14ac:dyDescent="0.25">
      <c r="A4254" t="s">
        <v>10</v>
      </c>
      <c r="B4254">
        <v>3</v>
      </c>
      <c r="C4254">
        <v>10</v>
      </c>
      <c r="D4254">
        <v>100</v>
      </c>
      <c r="E4254">
        <v>0</v>
      </c>
      <c r="F4254">
        <v>0</v>
      </c>
      <c r="G4254" s="1">
        <v>43773</v>
      </c>
      <c r="H4254" t="s">
        <v>11</v>
      </c>
    </row>
    <row r="4255" spans="1:8" x14ac:dyDescent="0.25">
      <c r="A4255" t="s">
        <v>10</v>
      </c>
      <c r="B4255">
        <v>5</v>
      </c>
      <c r="C4255">
        <v>10</v>
      </c>
      <c r="D4255">
        <v>0</v>
      </c>
      <c r="E4255">
        <v>0</v>
      </c>
      <c r="F4255">
        <v>50</v>
      </c>
      <c r="G4255" s="1">
        <v>43773</v>
      </c>
      <c r="H4255" t="s">
        <v>11</v>
      </c>
    </row>
    <row r="4256" spans="1:8" x14ac:dyDescent="0.25">
      <c r="A4256" t="s">
        <v>10</v>
      </c>
      <c r="B4256">
        <v>5</v>
      </c>
      <c r="C4256">
        <v>10</v>
      </c>
      <c r="D4256">
        <v>0</v>
      </c>
      <c r="E4256">
        <v>0</v>
      </c>
      <c r="F4256">
        <v>50</v>
      </c>
      <c r="G4256" s="1">
        <v>43773</v>
      </c>
      <c r="H4256" t="s">
        <v>11</v>
      </c>
    </row>
    <row r="4257" spans="1:8" x14ac:dyDescent="0.25">
      <c r="A4257" t="s">
        <v>10</v>
      </c>
      <c r="B4257">
        <v>1</v>
      </c>
      <c r="C4257">
        <v>10</v>
      </c>
      <c r="D4257">
        <v>100</v>
      </c>
      <c r="E4257">
        <v>0</v>
      </c>
      <c r="F4257">
        <v>0</v>
      </c>
      <c r="G4257" s="1">
        <v>43773</v>
      </c>
      <c r="H4257" t="s">
        <v>11</v>
      </c>
    </row>
    <row r="4258" spans="1:8" x14ac:dyDescent="0.25">
      <c r="A4258" t="s">
        <v>10</v>
      </c>
      <c r="B4258">
        <v>10</v>
      </c>
      <c r="C4258">
        <v>10</v>
      </c>
      <c r="D4258">
        <v>0</v>
      </c>
      <c r="E4258">
        <v>0</v>
      </c>
      <c r="F4258">
        <v>100</v>
      </c>
      <c r="G4258" s="1">
        <v>43773</v>
      </c>
      <c r="H4258" t="s">
        <v>11</v>
      </c>
    </row>
    <row r="4259" spans="1:8" x14ac:dyDescent="0.25">
      <c r="A4259" t="s">
        <v>10</v>
      </c>
      <c r="B4259">
        <v>2</v>
      </c>
      <c r="C4259">
        <v>10</v>
      </c>
      <c r="D4259">
        <v>100</v>
      </c>
      <c r="E4259">
        <v>0</v>
      </c>
      <c r="F4259">
        <v>0</v>
      </c>
      <c r="G4259" s="1">
        <v>43773</v>
      </c>
      <c r="H4259" t="s">
        <v>11</v>
      </c>
    </row>
    <row r="4260" spans="1:8" x14ac:dyDescent="0.25">
      <c r="A4260" t="s">
        <v>10</v>
      </c>
      <c r="B4260">
        <v>3</v>
      </c>
      <c r="C4260">
        <v>10</v>
      </c>
      <c r="D4260">
        <v>0</v>
      </c>
      <c r="E4260">
        <v>0</v>
      </c>
      <c r="F4260">
        <v>30</v>
      </c>
      <c r="G4260" s="1">
        <v>43773</v>
      </c>
      <c r="H4260" t="s">
        <v>11</v>
      </c>
    </row>
    <row r="4261" spans="1:8" x14ac:dyDescent="0.25">
      <c r="A4261" t="s">
        <v>10</v>
      </c>
      <c r="B4261">
        <v>1</v>
      </c>
      <c r="C4261">
        <v>10</v>
      </c>
      <c r="D4261">
        <v>0</v>
      </c>
      <c r="E4261">
        <v>0</v>
      </c>
      <c r="F4261">
        <v>10</v>
      </c>
      <c r="G4261" s="1">
        <v>43774</v>
      </c>
      <c r="H4261" t="s">
        <v>11</v>
      </c>
    </row>
    <row r="4262" spans="1:8" x14ac:dyDescent="0.25">
      <c r="A4262" t="s">
        <v>10</v>
      </c>
      <c r="B4262">
        <v>7</v>
      </c>
      <c r="C4262">
        <v>10</v>
      </c>
      <c r="D4262">
        <v>0</v>
      </c>
      <c r="E4262">
        <v>0</v>
      </c>
      <c r="F4262">
        <v>70</v>
      </c>
      <c r="G4262" s="1">
        <v>43774</v>
      </c>
      <c r="H4262" t="s">
        <v>11</v>
      </c>
    </row>
    <row r="4263" spans="1:8" x14ac:dyDescent="0.25">
      <c r="A4263" t="s">
        <v>10</v>
      </c>
      <c r="B4263">
        <v>5</v>
      </c>
      <c r="C4263">
        <v>10</v>
      </c>
      <c r="D4263">
        <v>0</v>
      </c>
      <c r="E4263">
        <v>0</v>
      </c>
      <c r="F4263">
        <v>50</v>
      </c>
      <c r="G4263" s="1">
        <v>43774</v>
      </c>
      <c r="H4263" t="s">
        <v>11</v>
      </c>
    </row>
    <row r="4264" spans="1:8" x14ac:dyDescent="0.25">
      <c r="A4264" t="s">
        <v>10</v>
      </c>
      <c r="B4264">
        <v>1</v>
      </c>
      <c r="C4264">
        <v>10</v>
      </c>
      <c r="D4264">
        <v>100</v>
      </c>
      <c r="E4264">
        <v>0</v>
      </c>
      <c r="F4264">
        <v>0</v>
      </c>
      <c r="G4264" s="1">
        <v>43774</v>
      </c>
      <c r="H4264" t="s">
        <v>11</v>
      </c>
    </row>
    <row r="4265" spans="1:8" x14ac:dyDescent="0.25">
      <c r="A4265" t="s">
        <v>10</v>
      </c>
      <c r="B4265">
        <v>10</v>
      </c>
      <c r="C4265">
        <v>10</v>
      </c>
      <c r="D4265">
        <v>0</v>
      </c>
      <c r="E4265">
        <v>0</v>
      </c>
      <c r="F4265">
        <v>100</v>
      </c>
      <c r="G4265" s="1">
        <v>43774</v>
      </c>
      <c r="H4265" t="s">
        <v>11</v>
      </c>
    </row>
    <row r="4266" spans="1:8" x14ac:dyDescent="0.25">
      <c r="A4266" t="s">
        <v>10</v>
      </c>
      <c r="B4266">
        <v>2</v>
      </c>
      <c r="C4266">
        <v>10</v>
      </c>
      <c r="D4266">
        <v>100</v>
      </c>
      <c r="E4266">
        <v>0</v>
      </c>
      <c r="F4266">
        <v>0</v>
      </c>
      <c r="G4266" s="1">
        <v>43774</v>
      </c>
      <c r="H4266" t="s">
        <v>11</v>
      </c>
    </row>
    <row r="4267" spans="1:8" x14ac:dyDescent="0.25">
      <c r="A4267" t="s">
        <v>10</v>
      </c>
      <c r="B4267">
        <v>10</v>
      </c>
      <c r="C4267">
        <v>10</v>
      </c>
      <c r="D4267">
        <v>0</v>
      </c>
      <c r="E4267">
        <v>0</v>
      </c>
      <c r="F4267">
        <v>100</v>
      </c>
      <c r="G4267" s="1">
        <v>43774</v>
      </c>
      <c r="H4267" t="s">
        <v>11</v>
      </c>
    </row>
    <row r="4268" spans="1:8" x14ac:dyDescent="0.25">
      <c r="A4268" t="s">
        <v>10</v>
      </c>
      <c r="B4268">
        <v>2</v>
      </c>
      <c r="C4268">
        <v>10</v>
      </c>
      <c r="D4268">
        <v>100</v>
      </c>
      <c r="E4268">
        <v>0</v>
      </c>
      <c r="F4268">
        <v>0</v>
      </c>
      <c r="G4268" s="1">
        <v>43774</v>
      </c>
      <c r="H4268" t="s">
        <v>11</v>
      </c>
    </row>
    <row r="4269" spans="1:8" x14ac:dyDescent="0.25">
      <c r="A4269" t="s">
        <v>10</v>
      </c>
      <c r="B4269">
        <v>12</v>
      </c>
      <c r="C4269">
        <v>10</v>
      </c>
      <c r="D4269">
        <v>0</v>
      </c>
      <c r="E4269">
        <v>0</v>
      </c>
      <c r="F4269">
        <v>120</v>
      </c>
      <c r="G4269" s="1">
        <v>43774</v>
      </c>
      <c r="H4269" t="s">
        <v>11</v>
      </c>
    </row>
    <row r="4270" spans="1:8" x14ac:dyDescent="0.25">
      <c r="A4270" t="s">
        <v>12</v>
      </c>
      <c r="B4270">
        <v>2</v>
      </c>
      <c r="C4270">
        <v>5</v>
      </c>
      <c r="D4270">
        <v>0</v>
      </c>
      <c r="E4270">
        <v>0</v>
      </c>
      <c r="F4270">
        <v>10</v>
      </c>
      <c r="G4270" s="1">
        <v>43774</v>
      </c>
      <c r="H4270" t="s">
        <v>13</v>
      </c>
    </row>
    <row r="4271" spans="1:8" x14ac:dyDescent="0.25">
      <c r="A4271" t="s">
        <v>14</v>
      </c>
      <c r="B4271">
        <v>2</v>
      </c>
      <c r="C4271">
        <v>50</v>
      </c>
      <c r="D4271">
        <v>0</v>
      </c>
      <c r="E4271">
        <v>0</v>
      </c>
      <c r="F4271">
        <v>100</v>
      </c>
      <c r="G4271" s="1">
        <v>43774</v>
      </c>
      <c r="H4271" t="s">
        <v>15</v>
      </c>
    </row>
    <row r="4272" spans="1:8" x14ac:dyDescent="0.25">
      <c r="A4272" t="s">
        <v>10</v>
      </c>
      <c r="B4272">
        <v>3</v>
      </c>
      <c r="C4272">
        <v>10</v>
      </c>
      <c r="D4272">
        <v>0</v>
      </c>
      <c r="E4272">
        <v>0</v>
      </c>
      <c r="F4272">
        <v>30</v>
      </c>
      <c r="G4272" s="1">
        <v>43775</v>
      </c>
      <c r="H4272" t="s">
        <v>11</v>
      </c>
    </row>
    <row r="4273" spans="1:8" x14ac:dyDescent="0.25">
      <c r="A4273" t="s">
        <v>16</v>
      </c>
      <c r="B4273">
        <v>8</v>
      </c>
      <c r="C4273">
        <v>10</v>
      </c>
      <c r="D4273">
        <v>0</v>
      </c>
      <c r="E4273">
        <v>0</v>
      </c>
      <c r="F4273">
        <v>80</v>
      </c>
      <c r="G4273" s="1">
        <v>43775</v>
      </c>
      <c r="H4273" t="s">
        <v>11</v>
      </c>
    </row>
    <row r="4274" spans="1:8" x14ac:dyDescent="0.25">
      <c r="A4274" t="s">
        <v>10</v>
      </c>
      <c r="B4274">
        <v>12</v>
      </c>
      <c r="C4274">
        <v>10</v>
      </c>
      <c r="D4274">
        <v>0</v>
      </c>
      <c r="E4274">
        <v>0</v>
      </c>
      <c r="F4274">
        <v>120</v>
      </c>
      <c r="G4274" s="1">
        <v>43775</v>
      </c>
      <c r="H4274" t="s">
        <v>11</v>
      </c>
    </row>
    <row r="4275" spans="1:8" x14ac:dyDescent="0.25">
      <c r="A4275" t="s">
        <v>12</v>
      </c>
      <c r="B4275">
        <v>2</v>
      </c>
      <c r="C4275">
        <v>5</v>
      </c>
      <c r="D4275">
        <v>0</v>
      </c>
      <c r="E4275">
        <v>0</v>
      </c>
      <c r="F4275">
        <v>10</v>
      </c>
      <c r="G4275" s="1">
        <v>43775</v>
      </c>
      <c r="H4275" t="s">
        <v>13</v>
      </c>
    </row>
    <row r="4276" spans="1:8" x14ac:dyDescent="0.25">
      <c r="A4276" t="s">
        <v>10</v>
      </c>
      <c r="B4276">
        <v>1</v>
      </c>
      <c r="C4276">
        <v>10</v>
      </c>
      <c r="D4276">
        <v>0</v>
      </c>
      <c r="E4276">
        <v>0</v>
      </c>
      <c r="F4276">
        <v>10</v>
      </c>
      <c r="G4276" s="1">
        <v>43775</v>
      </c>
      <c r="H4276" t="s">
        <v>11</v>
      </c>
    </row>
    <row r="4277" spans="1:8" x14ac:dyDescent="0.25">
      <c r="A4277" t="s">
        <v>12</v>
      </c>
      <c r="B4277">
        <v>2</v>
      </c>
      <c r="C4277">
        <v>5</v>
      </c>
      <c r="D4277">
        <v>0</v>
      </c>
      <c r="E4277">
        <v>0</v>
      </c>
      <c r="F4277">
        <v>10</v>
      </c>
      <c r="G4277" s="1">
        <v>43775</v>
      </c>
      <c r="H4277" t="s">
        <v>13</v>
      </c>
    </row>
    <row r="4278" spans="1:8" x14ac:dyDescent="0.25">
      <c r="A4278" t="s">
        <v>10</v>
      </c>
      <c r="B4278">
        <v>10</v>
      </c>
      <c r="C4278">
        <v>10</v>
      </c>
      <c r="D4278">
        <v>0</v>
      </c>
      <c r="E4278">
        <v>0</v>
      </c>
      <c r="F4278">
        <v>100</v>
      </c>
      <c r="G4278" s="1">
        <v>43775</v>
      </c>
      <c r="H4278" t="s">
        <v>11</v>
      </c>
    </row>
    <row r="4279" spans="1:8" x14ac:dyDescent="0.25">
      <c r="A4279" t="s">
        <v>18</v>
      </c>
      <c r="B4279">
        <v>5</v>
      </c>
      <c r="C4279">
        <v>5.83</v>
      </c>
      <c r="D4279">
        <v>0</v>
      </c>
      <c r="E4279">
        <v>0</v>
      </c>
      <c r="F4279">
        <v>29.17</v>
      </c>
      <c r="G4279" s="1">
        <v>43775</v>
      </c>
      <c r="H4279" t="s">
        <v>19</v>
      </c>
    </row>
    <row r="4280" spans="1:8" x14ac:dyDescent="0.25">
      <c r="A4280" t="s">
        <v>18</v>
      </c>
      <c r="B4280">
        <v>1</v>
      </c>
      <c r="C4280">
        <v>5.83</v>
      </c>
      <c r="D4280">
        <v>100</v>
      </c>
      <c r="E4280">
        <v>0</v>
      </c>
      <c r="F4280">
        <v>0</v>
      </c>
      <c r="G4280" s="1">
        <v>43775</v>
      </c>
      <c r="H4280" t="s">
        <v>19</v>
      </c>
    </row>
    <row r="4281" spans="1:8" x14ac:dyDescent="0.25">
      <c r="A4281" t="s">
        <v>10</v>
      </c>
      <c r="B4281">
        <v>12</v>
      </c>
      <c r="C4281">
        <v>10</v>
      </c>
      <c r="D4281">
        <v>0</v>
      </c>
      <c r="E4281">
        <v>0</v>
      </c>
      <c r="F4281">
        <v>120</v>
      </c>
      <c r="G4281" s="1">
        <v>43775</v>
      </c>
      <c r="H4281" t="s">
        <v>11</v>
      </c>
    </row>
    <row r="4282" spans="1:8" x14ac:dyDescent="0.25">
      <c r="A4282" t="s">
        <v>10</v>
      </c>
      <c r="B4282">
        <v>10</v>
      </c>
      <c r="C4282">
        <v>10</v>
      </c>
      <c r="D4282">
        <v>0</v>
      </c>
      <c r="E4282">
        <v>0</v>
      </c>
      <c r="F4282">
        <v>100</v>
      </c>
      <c r="G4282" s="1">
        <v>43776</v>
      </c>
      <c r="H4282" t="s">
        <v>11</v>
      </c>
    </row>
    <row r="4283" spans="1:8" x14ac:dyDescent="0.25">
      <c r="A4283" t="s">
        <v>10</v>
      </c>
      <c r="B4283">
        <v>12</v>
      </c>
      <c r="C4283">
        <v>10</v>
      </c>
      <c r="D4283">
        <v>0</v>
      </c>
      <c r="E4283">
        <v>0</v>
      </c>
      <c r="F4283">
        <v>120</v>
      </c>
      <c r="G4283" s="1">
        <v>43777</v>
      </c>
      <c r="H4283" t="s">
        <v>11</v>
      </c>
    </row>
    <row r="4284" spans="1:8" x14ac:dyDescent="0.25">
      <c r="A4284" t="s">
        <v>14</v>
      </c>
      <c r="B4284">
        <v>1</v>
      </c>
      <c r="C4284">
        <v>50</v>
      </c>
      <c r="D4284">
        <v>0</v>
      </c>
      <c r="E4284">
        <v>0</v>
      </c>
      <c r="F4284">
        <v>50</v>
      </c>
      <c r="G4284" s="1">
        <v>43777</v>
      </c>
      <c r="H4284" t="s">
        <v>15</v>
      </c>
    </row>
    <row r="4285" spans="1:8" x14ac:dyDescent="0.25">
      <c r="A4285" t="s">
        <v>10</v>
      </c>
      <c r="B4285">
        <v>2</v>
      </c>
      <c r="C4285">
        <v>10</v>
      </c>
      <c r="D4285">
        <v>0</v>
      </c>
      <c r="E4285">
        <v>0</v>
      </c>
      <c r="F4285">
        <v>20</v>
      </c>
      <c r="G4285" s="1">
        <v>43777</v>
      </c>
      <c r="H4285" t="s">
        <v>11</v>
      </c>
    </row>
    <row r="4286" spans="1:8" x14ac:dyDescent="0.25">
      <c r="A4286" t="s">
        <v>14</v>
      </c>
      <c r="B4286">
        <v>1</v>
      </c>
      <c r="C4286">
        <v>50</v>
      </c>
      <c r="D4286">
        <v>0</v>
      </c>
      <c r="E4286">
        <v>0</v>
      </c>
      <c r="F4286">
        <v>50</v>
      </c>
      <c r="G4286" s="1">
        <v>43781</v>
      </c>
      <c r="H4286" t="s">
        <v>15</v>
      </c>
    </row>
    <row r="4287" spans="1:8" x14ac:dyDescent="0.25">
      <c r="A4287" t="s">
        <v>10</v>
      </c>
      <c r="B4287">
        <v>5</v>
      </c>
      <c r="C4287">
        <v>10</v>
      </c>
      <c r="D4287">
        <v>0</v>
      </c>
      <c r="E4287">
        <v>0</v>
      </c>
      <c r="F4287">
        <v>50</v>
      </c>
      <c r="G4287" s="1">
        <v>43781</v>
      </c>
      <c r="H4287" t="s">
        <v>11</v>
      </c>
    </row>
    <row r="4288" spans="1:8" x14ac:dyDescent="0.25">
      <c r="A4288" t="s">
        <v>10</v>
      </c>
      <c r="B4288">
        <v>5</v>
      </c>
      <c r="C4288">
        <v>10</v>
      </c>
      <c r="D4288">
        <v>0</v>
      </c>
      <c r="E4288">
        <v>0</v>
      </c>
      <c r="F4288">
        <v>50</v>
      </c>
      <c r="G4288" s="1">
        <v>43781</v>
      </c>
      <c r="H4288" t="s">
        <v>11</v>
      </c>
    </row>
    <row r="4289" spans="1:8" x14ac:dyDescent="0.25">
      <c r="A4289" t="s">
        <v>10</v>
      </c>
      <c r="B4289">
        <v>2</v>
      </c>
      <c r="C4289">
        <v>10</v>
      </c>
      <c r="D4289">
        <v>100</v>
      </c>
      <c r="E4289">
        <v>0</v>
      </c>
      <c r="F4289">
        <v>0</v>
      </c>
      <c r="G4289" s="1">
        <v>43781</v>
      </c>
      <c r="H4289" t="s">
        <v>11</v>
      </c>
    </row>
    <row r="4290" spans="1:8" x14ac:dyDescent="0.25">
      <c r="A4290" t="s">
        <v>10</v>
      </c>
      <c r="B4290">
        <v>12</v>
      </c>
      <c r="C4290">
        <v>10</v>
      </c>
      <c r="D4290">
        <v>0</v>
      </c>
      <c r="E4290">
        <v>0</v>
      </c>
      <c r="F4290">
        <v>120</v>
      </c>
      <c r="G4290" s="1">
        <v>43781</v>
      </c>
      <c r="H4290" t="s">
        <v>11</v>
      </c>
    </row>
    <row r="4291" spans="1:8" x14ac:dyDescent="0.25">
      <c r="A4291" t="s">
        <v>10</v>
      </c>
      <c r="B4291">
        <v>2</v>
      </c>
      <c r="C4291">
        <v>10</v>
      </c>
      <c r="D4291">
        <v>100</v>
      </c>
      <c r="E4291">
        <v>0</v>
      </c>
      <c r="F4291">
        <v>0</v>
      </c>
      <c r="G4291" s="1">
        <v>43781</v>
      </c>
      <c r="H4291" t="s">
        <v>11</v>
      </c>
    </row>
    <row r="4292" spans="1:8" x14ac:dyDescent="0.25">
      <c r="A4292" t="s">
        <v>10</v>
      </c>
      <c r="B4292">
        <v>10</v>
      </c>
      <c r="C4292">
        <v>10</v>
      </c>
      <c r="D4292">
        <v>0</v>
      </c>
      <c r="E4292">
        <v>0</v>
      </c>
      <c r="F4292">
        <v>100</v>
      </c>
      <c r="G4292" s="1">
        <v>43781</v>
      </c>
      <c r="H4292" t="s">
        <v>11</v>
      </c>
    </row>
    <row r="4293" spans="1:8" x14ac:dyDescent="0.25">
      <c r="A4293" t="s">
        <v>10</v>
      </c>
      <c r="B4293">
        <v>10</v>
      </c>
      <c r="C4293">
        <v>10</v>
      </c>
      <c r="D4293">
        <v>0</v>
      </c>
      <c r="E4293">
        <v>0</v>
      </c>
      <c r="F4293">
        <v>100</v>
      </c>
      <c r="G4293" s="1">
        <v>43781</v>
      </c>
      <c r="H4293" t="s">
        <v>11</v>
      </c>
    </row>
    <row r="4294" spans="1:8" x14ac:dyDescent="0.25">
      <c r="A4294" t="s">
        <v>10</v>
      </c>
      <c r="B4294">
        <v>2</v>
      </c>
      <c r="C4294">
        <v>10</v>
      </c>
      <c r="D4294">
        <v>100</v>
      </c>
      <c r="E4294">
        <v>0</v>
      </c>
      <c r="F4294">
        <v>0</v>
      </c>
      <c r="G4294" s="1">
        <v>43781</v>
      </c>
      <c r="H4294" t="s">
        <v>11</v>
      </c>
    </row>
    <row r="4295" spans="1:8" x14ac:dyDescent="0.25">
      <c r="A4295" t="s">
        <v>18</v>
      </c>
      <c r="B4295">
        <v>5</v>
      </c>
      <c r="C4295">
        <v>5.83</v>
      </c>
      <c r="D4295">
        <v>0</v>
      </c>
      <c r="E4295">
        <v>0</v>
      </c>
      <c r="F4295">
        <v>29.17</v>
      </c>
      <c r="G4295" s="1">
        <v>43781</v>
      </c>
      <c r="H4295" t="s">
        <v>19</v>
      </c>
    </row>
    <row r="4296" spans="1:8" x14ac:dyDescent="0.25">
      <c r="A4296" t="s">
        <v>18</v>
      </c>
      <c r="B4296">
        <v>1</v>
      </c>
      <c r="C4296">
        <v>5.83</v>
      </c>
      <c r="D4296">
        <v>100</v>
      </c>
      <c r="E4296">
        <v>0</v>
      </c>
      <c r="F4296">
        <v>0</v>
      </c>
      <c r="G4296" s="1">
        <v>43781</v>
      </c>
      <c r="H4296" t="s">
        <v>19</v>
      </c>
    </row>
    <row r="4297" spans="1:8" x14ac:dyDescent="0.25">
      <c r="A4297" t="s">
        <v>10</v>
      </c>
      <c r="B4297">
        <v>2</v>
      </c>
      <c r="C4297">
        <v>10</v>
      </c>
      <c r="D4297">
        <v>0</v>
      </c>
      <c r="E4297">
        <v>0</v>
      </c>
      <c r="F4297">
        <v>20</v>
      </c>
      <c r="G4297" s="1">
        <v>43782</v>
      </c>
      <c r="H4297" t="s">
        <v>11</v>
      </c>
    </row>
    <row r="4298" spans="1:8" x14ac:dyDescent="0.25">
      <c r="A4298" t="s">
        <v>14</v>
      </c>
      <c r="B4298">
        <v>1</v>
      </c>
      <c r="C4298">
        <v>50</v>
      </c>
      <c r="D4298">
        <v>0</v>
      </c>
      <c r="E4298">
        <v>0</v>
      </c>
      <c r="F4298">
        <v>50</v>
      </c>
      <c r="G4298" s="1">
        <v>43782</v>
      </c>
      <c r="H4298" t="s">
        <v>15</v>
      </c>
    </row>
    <row r="4299" spans="1:8" x14ac:dyDescent="0.25">
      <c r="A4299" t="s">
        <v>10</v>
      </c>
      <c r="B4299">
        <v>3</v>
      </c>
      <c r="C4299">
        <v>10</v>
      </c>
      <c r="D4299">
        <v>0</v>
      </c>
      <c r="E4299">
        <v>0</v>
      </c>
      <c r="F4299">
        <v>30</v>
      </c>
      <c r="G4299" s="1">
        <v>43782</v>
      </c>
      <c r="H4299" t="s">
        <v>11</v>
      </c>
    </row>
    <row r="4300" spans="1:8" x14ac:dyDescent="0.25">
      <c r="A4300" t="s">
        <v>10</v>
      </c>
      <c r="B4300">
        <v>10</v>
      </c>
      <c r="C4300">
        <v>10</v>
      </c>
      <c r="D4300">
        <v>0</v>
      </c>
      <c r="E4300">
        <v>0</v>
      </c>
      <c r="F4300">
        <v>100</v>
      </c>
      <c r="G4300" s="1">
        <v>43782</v>
      </c>
      <c r="H4300" t="s">
        <v>11</v>
      </c>
    </row>
    <row r="4301" spans="1:8" x14ac:dyDescent="0.25">
      <c r="A4301" t="s">
        <v>10</v>
      </c>
      <c r="B4301">
        <v>5</v>
      </c>
      <c r="C4301">
        <v>10</v>
      </c>
      <c r="D4301">
        <v>0</v>
      </c>
      <c r="E4301">
        <v>0</v>
      </c>
      <c r="F4301">
        <v>50</v>
      </c>
      <c r="G4301" s="1">
        <v>43782</v>
      </c>
      <c r="H4301" t="s">
        <v>11</v>
      </c>
    </row>
    <row r="4302" spans="1:8" x14ac:dyDescent="0.25">
      <c r="A4302" t="s">
        <v>10</v>
      </c>
      <c r="B4302">
        <v>1</v>
      </c>
      <c r="C4302">
        <v>10</v>
      </c>
      <c r="D4302">
        <v>100</v>
      </c>
      <c r="E4302">
        <v>0</v>
      </c>
      <c r="F4302">
        <v>0</v>
      </c>
      <c r="G4302" s="1">
        <v>43782</v>
      </c>
      <c r="H4302" t="s">
        <v>11</v>
      </c>
    </row>
    <row r="4303" spans="1:8" x14ac:dyDescent="0.25">
      <c r="A4303" t="s">
        <v>10</v>
      </c>
      <c r="B4303">
        <v>20</v>
      </c>
      <c r="C4303">
        <v>10</v>
      </c>
      <c r="D4303">
        <v>0</v>
      </c>
      <c r="E4303">
        <v>0</v>
      </c>
      <c r="F4303">
        <v>200</v>
      </c>
      <c r="G4303" s="1">
        <v>43783</v>
      </c>
      <c r="H4303" t="s">
        <v>11</v>
      </c>
    </row>
    <row r="4304" spans="1:8" x14ac:dyDescent="0.25">
      <c r="A4304" t="s">
        <v>18</v>
      </c>
      <c r="B4304">
        <v>1</v>
      </c>
      <c r="C4304">
        <v>8.33</v>
      </c>
      <c r="D4304">
        <v>0</v>
      </c>
      <c r="E4304">
        <v>0</v>
      </c>
      <c r="F4304">
        <v>8.33</v>
      </c>
      <c r="G4304" s="1">
        <v>43783</v>
      </c>
      <c r="H4304" t="s">
        <v>19</v>
      </c>
    </row>
    <row r="4305" spans="1:8" x14ac:dyDescent="0.25">
      <c r="A4305" t="s">
        <v>10</v>
      </c>
      <c r="B4305">
        <v>6</v>
      </c>
      <c r="C4305">
        <v>10</v>
      </c>
      <c r="D4305">
        <v>0</v>
      </c>
      <c r="E4305">
        <v>0</v>
      </c>
      <c r="F4305">
        <v>60</v>
      </c>
      <c r="G4305" s="1">
        <v>43783</v>
      </c>
      <c r="H4305" t="s">
        <v>11</v>
      </c>
    </row>
    <row r="4306" spans="1:8" x14ac:dyDescent="0.25">
      <c r="A4306" t="s">
        <v>10</v>
      </c>
      <c r="B4306">
        <v>3</v>
      </c>
      <c r="C4306">
        <v>10</v>
      </c>
      <c r="D4306">
        <v>0</v>
      </c>
      <c r="E4306">
        <v>0</v>
      </c>
      <c r="F4306">
        <v>30</v>
      </c>
      <c r="G4306" s="1">
        <v>43783</v>
      </c>
      <c r="H4306" t="s">
        <v>11</v>
      </c>
    </row>
    <row r="4307" spans="1:8" x14ac:dyDescent="0.25">
      <c r="A4307" t="s">
        <v>10</v>
      </c>
      <c r="B4307">
        <v>10</v>
      </c>
      <c r="C4307">
        <v>10</v>
      </c>
      <c r="D4307">
        <v>0</v>
      </c>
      <c r="E4307">
        <v>0</v>
      </c>
      <c r="F4307">
        <v>100</v>
      </c>
      <c r="G4307" s="1">
        <v>43784</v>
      </c>
      <c r="H4307" t="s">
        <v>11</v>
      </c>
    </row>
    <row r="4308" spans="1:8" x14ac:dyDescent="0.25">
      <c r="A4308" t="s">
        <v>10</v>
      </c>
      <c r="B4308">
        <v>5</v>
      </c>
      <c r="C4308">
        <v>10</v>
      </c>
      <c r="D4308">
        <v>0</v>
      </c>
      <c r="E4308">
        <v>0</v>
      </c>
      <c r="F4308">
        <v>50</v>
      </c>
      <c r="G4308" s="1">
        <v>43784</v>
      </c>
      <c r="H4308" t="s">
        <v>11</v>
      </c>
    </row>
    <row r="4309" spans="1:8" x14ac:dyDescent="0.25">
      <c r="A4309" t="s">
        <v>10</v>
      </c>
      <c r="B4309">
        <v>1</v>
      </c>
      <c r="C4309">
        <v>10</v>
      </c>
      <c r="D4309">
        <v>100</v>
      </c>
      <c r="E4309">
        <v>0</v>
      </c>
      <c r="F4309">
        <v>0</v>
      </c>
      <c r="G4309" s="1">
        <v>43784</v>
      </c>
      <c r="H4309" t="s">
        <v>11</v>
      </c>
    </row>
    <row r="4310" spans="1:8" x14ac:dyDescent="0.25">
      <c r="A4310" t="s">
        <v>10</v>
      </c>
      <c r="B4310">
        <v>6</v>
      </c>
      <c r="C4310">
        <v>10</v>
      </c>
      <c r="D4310">
        <v>0</v>
      </c>
      <c r="E4310">
        <v>0</v>
      </c>
      <c r="F4310">
        <v>60</v>
      </c>
      <c r="G4310" s="1">
        <v>43784</v>
      </c>
      <c r="H4310" t="s">
        <v>11</v>
      </c>
    </row>
    <row r="4311" spans="1:8" x14ac:dyDescent="0.25">
      <c r="A4311" t="s">
        <v>10</v>
      </c>
      <c r="B4311">
        <v>6</v>
      </c>
      <c r="C4311">
        <v>11.67</v>
      </c>
      <c r="D4311">
        <v>0</v>
      </c>
      <c r="E4311">
        <v>0</v>
      </c>
      <c r="F4311">
        <v>70</v>
      </c>
      <c r="G4311" s="1">
        <v>43784</v>
      </c>
      <c r="H4311" t="s">
        <v>11</v>
      </c>
    </row>
    <row r="4312" spans="1:8" x14ac:dyDescent="0.25">
      <c r="A4312" t="s">
        <v>10</v>
      </c>
      <c r="B4312">
        <v>11</v>
      </c>
      <c r="C4312">
        <v>10</v>
      </c>
      <c r="D4312">
        <v>0</v>
      </c>
      <c r="E4312">
        <v>0</v>
      </c>
      <c r="F4312">
        <v>110</v>
      </c>
      <c r="G4312" s="1">
        <v>43787</v>
      </c>
      <c r="H4312" t="s">
        <v>11</v>
      </c>
    </row>
    <row r="4313" spans="1:8" x14ac:dyDescent="0.25">
      <c r="A4313" t="s">
        <v>10</v>
      </c>
      <c r="B4313">
        <v>8</v>
      </c>
      <c r="C4313">
        <v>10</v>
      </c>
      <c r="D4313">
        <v>0</v>
      </c>
      <c r="E4313">
        <v>0</v>
      </c>
      <c r="F4313">
        <v>80</v>
      </c>
      <c r="G4313" s="1">
        <v>43787</v>
      </c>
      <c r="H4313" t="s">
        <v>11</v>
      </c>
    </row>
    <row r="4314" spans="1:8" x14ac:dyDescent="0.25">
      <c r="A4314" t="s">
        <v>12</v>
      </c>
      <c r="B4314">
        <v>2</v>
      </c>
      <c r="C4314">
        <v>5</v>
      </c>
      <c r="D4314">
        <v>0</v>
      </c>
      <c r="E4314">
        <v>0</v>
      </c>
      <c r="F4314">
        <v>10</v>
      </c>
      <c r="G4314" s="1">
        <v>43787</v>
      </c>
      <c r="H4314" t="s">
        <v>13</v>
      </c>
    </row>
    <row r="4315" spans="1:8" x14ac:dyDescent="0.25">
      <c r="A4315" t="s">
        <v>18</v>
      </c>
      <c r="B4315">
        <v>2</v>
      </c>
      <c r="C4315">
        <v>5.83</v>
      </c>
      <c r="D4315">
        <v>0</v>
      </c>
      <c r="E4315">
        <v>0</v>
      </c>
      <c r="F4315">
        <v>11.67</v>
      </c>
      <c r="G4315" s="1">
        <v>43787</v>
      </c>
      <c r="H4315" t="s">
        <v>19</v>
      </c>
    </row>
    <row r="4316" spans="1:8" x14ac:dyDescent="0.25">
      <c r="A4316" t="s">
        <v>10</v>
      </c>
      <c r="B4316">
        <v>10</v>
      </c>
      <c r="C4316">
        <v>10</v>
      </c>
      <c r="D4316">
        <v>0</v>
      </c>
      <c r="E4316">
        <v>0</v>
      </c>
      <c r="F4316">
        <v>100</v>
      </c>
      <c r="G4316" s="1">
        <v>43788</v>
      </c>
      <c r="H4316" t="s">
        <v>11</v>
      </c>
    </row>
    <row r="4317" spans="1:8" x14ac:dyDescent="0.25">
      <c r="A4317" t="s">
        <v>10</v>
      </c>
      <c r="B4317">
        <v>2</v>
      </c>
      <c r="C4317">
        <v>10</v>
      </c>
      <c r="D4317">
        <v>100</v>
      </c>
      <c r="E4317">
        <v>0</v>
      </c>
      <c r="F4317">
        <v>0</v>
      </c>
      <c r="G4317" s="1">
        <v>43788</v>
      </c>
      <c r="H4317" t="s">
        <v>11</v>
      </c>
    </row>
    <row r="4318" spans="1:8" x14ac:dyDescent="0.25">
      <c r="A4318" t="s">
        <v>10</v>
      </c>
      <c r="B4318">
        <v>15</v>
      </c>
      <c r="C4318">
        <v>10</v>
      </c>
      <c r="D4318">
        <v>0</v>
      </c>
      <c r="E4318">
        <v>0</v>
      </c>
      <c r="F4318">
        <v>150</v>
      </c>
      <c r="G4318" s="1">
        <v>43788</v>
      </c>
      <c r="H4318" t="s">
        <v>11</v>
      </c>
    </row>
    <row r="4319" spans="1:8" x14ac:dyDescent="0.25">
      <c r="A4319" t="s">
        <v>10</v>
      </c>
      <c r="B4319">
        <v>12</v>
      </c>
      <c r="C4319">
        <v>10</v>
      </c>
      <c r="D4319">
        <v>0</v>
      </c>
      <c r="E4319">
        <v>0</v>
      </c>
      <c r="F4319">
        <v>120</v>
      </c>
      <c r="G4319" s="1">
        <v>43788</v>
      </c>
      <c r="H4319" t="s">
        <v>11</v>
      </c>
    </row>
    <row r="4320" spans="1:8" x14ac:dyDescent="0.25">
      <c r="A4320" t="s">
        <v>10</v>
      </c>
      <c r="B4320">
        <v>2</v>
      </c>
      <c r="C4320">
        <v>10</v>
      </c>
      <c r="D4320">
        <v>100</v>
      </c>
      <c r="E4320">
        <v>0</v>
      </c>
      <c r="F4320">
        <v>0</v>
      </c>
      <c r="G4320" s="1">
        <v>43788</v>
      </c>
      <c r="H4320" t="s">
        <v>11</v>
      </c>
    </row>
    <row r="4321" spans="1:8" x14ac:dyDescent="0.25">
      <c r="A4321" t="s">
        <v>14</v>
      </c>
      <c r="B4321">
        <v>2</v>
      </c>
      <c r="C4321">
        <v>50</v>
      </c>
      <c r="D4321">
        <v>0</v>
      </c>
      <c r="E4321">
        <v>0</v>
      </c>
      <c r="F4321">
        <v>100</v>
      </c>
      <c r="G4321" s="1">
        <v>43789</v>
      </c>
      <c r="H4321" t="s">
        <v>15</v>
      </c>
    </row>
    <row r="4322" spans="1:8" x14ac:dyDescent="0.25">
      <c r="A4322" t="s">
        <v>14</v>
      </c>
      <c r="B4322">
        <v>1</v>
      </c>
      <c r="C4322">
        <v>50</v>
      </c>
      <c r="D4322">
        <v>0</v>
      </c>
      <c r="E4322">
        <v>0</v>
      </c>
      <c r="F4322">
        <v>50</v>
      </c>
      <c r="G4322" s="1">
        <v>43789</v>
      </c>
      <c r="H4322" t="s">
        <v>15</v>
      </c>
    </row>
    <row r="4323" spans="1:8" x14ac:dyDescent="0.25">
      <c r="A4323" t="s">
        <v>10</v>
      </c>
      <c r="B4323">
        <v>6</v>
      </c>
      <c r="C4323">
        <v>10</v>
      </c>
      <c r="D4323">
        <v>0</v>
      </c>
      <c r="E4323">
        <v>0</v>
      </c>
      <c r="F4323">
        <v>60</v>
      </c>
      <c r="G4323" s="1">
        <v>43789</v>
      </c>
      <c r="H4323" t="s">
        <v>11</v>
      </c>
    </row>
    <row r="4324" spans="1:8" x14ac:dyDescent="0.25">
      <c r="A4324" t="s">
        <v>10</v>
      </c>
      <c r="B4324">
        <v>1</v>
      </c>
      <c r="C4324">
        <v>10</v>
      </c>
      <c r="D4324">
        <v>100</v>
      </c>
      <c r="E4324">
        <v>0</v>
      </c>
      <c r="F4324">
        <v>0</v>
      </c>
      <c r="G4324" s="1">
        <v>43789</v>
      </c>
      <c r="H4324" t="s">
        <v>11</v>
      </c>
    </row>
    <row r="4325" spans="1:8" x14ac:dyDescent="0.25">
      <c r="A4325" t="s">
        <v>14</v>
      </c>
      <c r="B4325">
        <v>2</v>
      </c>
      <c r="C4325">
        <v>50</v>
      </c>
      <c r="D4325">
        <v>0</v>
      </c>
      <c r="E4325">
        <v>0</v>
      </c>
      <c r="F4325">
        <v>100</v>
      </c>
      <c r="G4325" s="1">
        <v>43790</v>
      </c>
      <c r="H4325" t="s">
        <v>15</v>
      </c>
    </row>
    <row r="4326" spans="1:8" x14ac:dyDescent="0.25">
      <c r="A4326" t="s">
        <v>10</v>
      </c>
      <c r="B4326">
        <v>12</v>
      </c>
      <c r="C4326">
        <v>10</v>
      </c>
      <c r="D4326">
        <v>0</v>
      </c>
      <c r="E4326">
        <v>0</v>
      </c>
      <c r="F4326">
        <v>120</v>
      </c>
      <c r="G4326" s="1">
        <v>43791</v>
      </c>
      <c r="H4326" t="s">
        <v>11</v>
      </c>
    </row>
    <row r="4327" spans="1:8" x14ac:dyDescent="0.25">
      <c r="A4327" t="s">
        <v>10</v>
      </c>
      <c r="B4327">
        <v>10</v>
      </c>
      <c r="C4327">
        <v>10</v>
      </c>
      <c r="D4327">
        <v>0</v>
      </c>
      <c r="E4327">
        <v>0</v>
      </c>
      <c r="F4327">
        <v>100</v>
      </c>
      <c r="G4327" s="1">
        <v>43791</v>
      </c>
      <c r="H4327" t="s">
        <v>11</v>
      </c>
    </row>
    <row r="4328" spans="1:8" x14ac:dyDescent="0.25">
      <c r="A4328" t="s">
        <v>10</v>
      </c>
      <c r="B4328">
        <v>2</v>
      </c>
      <c r="C4328">
        <v>10</v>
      </c>
      <c r="D4328">
        <v>100</v>
      </c>
      <c r="E4328">
        <v>0</v>
      </c>
      <c r="F4328">
        <v>0</v>
      </c>
      <c r="G4328" s="1">
        <v>43791</v>
      </c>
      <c r="H4328" t="s">
        <v>11</v>
      </c>
    </row>
    <row r="4329" spans="1:8" x14ac:dyDescent="0.25">
      <c r="A4329" t="s">
        <v>10</v>
      </c>
      <c r="B4329">
        <v>15</v>
      </c>
      <c r="C4329">
        <v>10</v>
      </c>
      <c r="D4329">
        <v>0</v>
      </c>
      <c r="E4329">
        <v>0</v>
      </c>
      <c r="F4329">
        <v>150</v>
      </c>
      <c r="G4329" s="1">
        <v>43794</v>
      </c>
      <c r="H4329" t="s">
        <v>11</v>
      </c>
    </row>
    <row r="4330" spans="1:8" x14ac:dyDescent="0.25">
      <c r="A4330" t="s">
        <v>10</v>
      </c>
      <c r="B4330">
        <v>3</v>
      </c>
      <c r="C4330">
        <v>10</v>
      </c>
      <c r="D4330">
        <v>100</v>
      </c>
      <c r="E4330">
        <v>0</v>
      </c>
      <c r="F4330">
        <v>0</v>
      </c>
      <c r="G4330" s="1">
        <v>43794</v>
      </c>
      <c r="H4330" t="s">
        <v>11</v>
      </c>
    </row>
    <row r="4331" spans="1:8" x14ac:dyDescent="0.25">
      <c r="A4331" t="s">
        <v>10</v>
      </c>
      <c r="B4331">
        <v>5</v>
      </c>
      <c r="C4331">
        <v>10</v>
      </c>
      <c r="D4331">
        <v>0</v>
      </c>
      <c r="E4331">
        <v>0</v>
      </c>
      <c r="F4331">
        <v>50</v>
      </c>
      <c r="G4331" s="1">
        <v>43794</v>
      </c>
      <c r="H4331" t="s">
        <v>11</v>
      </c>
    </row>
    <row r="4332" spans="1:8" x14ac:dyDescent="0.25">
      <c r="A4332" t="s">
        <v>10</v>
      </c>
      <c r="B4332">
        <v>1</v>
      </c>
      <c r="C4332">
        <v>10</v>
      </c>
      <c r="D4332">
        <v>100</v>
      </c>
      <c r="E4332">
        <v>0</v>
      </c>
      <c r="F4332">
        <v>0</v>
      </c>
      <c r="G4332" s="1">
        <v>43794</v>
      </c>
      <c r="H4332" t="s">
        <v>11</v>
      </c>
    </row>
    <row r="4333" spans="1:8" x14ac:dyDescent="0.25">
      <c r="A4333" t="s">
        <v>10</v>
      </c>
      <c r="B4333">
        <v>3</v>
      </c>
      <c r="C4333">
        <v>10</v>
      </c>
      <c r="D4333">
        <v>0</v>
      </c>
      <c r="E4333">
        <v>0</v>
      </c>
      <c r="F4333">
        <v>30</v>
      </c>
      <c r="G4333" s="1">
        <v>43794</v>
      </c>
      <c r="H4333" t="s">
        <v>11</v>
      </c>
    </row>
    <row r="4334" spans="1:8" x14ac:dyDescent="0.25">
      <c r="A4334" t="s">
        <v>10</v>
      </c>
      <c r="B4334">
        <v>1</v>
      </c>
      <c r="C4334">
        <v>10</v>
      </c>
      <c r="D4334">
        <v>100</v>
      </c>
      <c r="E4334">
        <v>0</v>
      </c>
      <c r="F4334">
        <v>0</v>
      </c>
      <c r="G4334" s="1">
        <v>43794</v>
      </c>
      <c r="H4334" t="s">
        <v>11</v>
      </c>
    </row>
    <row r="4335" spans="1:8" x14ac:dyDescent="0.25">
      <c r="A4335" t="s">
        <v>10</v>
      </c>
      <c r="B4335">
        <v>3</v>
      </c>
      <c r="C4335">
        <v>10</v>
      </c>
      <c r="D4335">
        <v>0</v>
      </c>
      <c r="E4335">
        <v>0</v>
      </c>
      <c r="F4335">
        <v>30</v>
      </c>
      <c r="G4335" s="1">
        <v>43794</v>
      </c>
      <c r="H4335" t="s">
        <v>11</v>
      </c>
    </row>
    <row r="4336" spans="1:8" x14ac:dyDescent="0.25">
      <c r="A4336" t="s">
        <v>10</v>
      </c>
      <c r="B4336">
        <v>1</v>
      </c>
      <c r="C4336">
        <v>10</v>
      </c>
      <c r="D4336">
        <v>100</v>
      </c>
      <c r="E4336">
        <v>0</v>
      </c>
      <c r="F4336">
        <v>0</v>
      </c>
      <c r="G4336" s="1">
        <v>43794</v>
      </c>
      <c r="H4336" t="s">
        <v>11</v>
      </c>
    </row>
    <row r="4337" spans="1:8" x14ac:dyDescent="0.25">
      <c r="A4337" t="s">
        <v>10</v>
      </c>
      <c r="B4337">
        <v>4</v>
      </c>
      <c r="C4337">
        <v>10</v>
      </c>
      <c r="D4337">
        <v>0</v>
      </c>
      <c r="E4337">
        <v>0</v>
      </c>
      <c r="F4337">
        <v>40</v>
      </c>
      <c r="G4337" s="1">
        <v>43794</v>
      </c>
      <c r="H4337" t="s">
        <v>11</v>
      </c>
    </row>
    <row r="4338" spans="1:8" x14ac:dyDescent="0.25">
      <c r="A4338" t="s">
        <v>10</v>
      </c>
      <c r="B4338">
        <v>5</v>
      </c>
      <c r="C4338">
        <v>11.67</v>
      </c>
      <c r="D4338">
        <v>0</v>
      </c>
      <c r="E4338">
        <v>0</v>
      </c>
      <c r="F4338">
        <v>58.33</v>
      </c>
      <c r="G4338" s="1">
        <v>43794</v>
      </c>
      <c r="H4338" t="s">
        <v>11</v>
      </c>
    </row>
    <row r="4339" spans="1:8" x14ac:dyDescent="0.25">
      <c r="A4339" t="s">
        <v>10</v>
      </c>
      <c r="B4339">
        <v>8</v>
      </c>
      <c r="C4339">
        <v>10</v>
      </c>
      <c r="D4339">
        <v>0</v>
      </c>
      <c r="E4339">
        <v>0</v>
      </c>
      <c r="F4339">
        <v>80</v>
      </c>
      <c r="G4339" s="1">
        <v>43794</v>
      </c>
      <c r="H4339" t="s">
        <v>11</v>
      </c>
    </row>
    <row r="4340" spans="1:8" x14ac:dyDescent="0.25">
      <c r="A4340" t="s">
        <v>10</v>
      </c>
      <c r="B4340">
        <v>12</v>
      </c>
      <c r="C4340">
        <v>10</v>
      </c>
      <c r="D4340">
        <v>0</v>
      </c>
      <c r="E4340">
        <v>0</v>
      </c>
      <c r="F4340">
        <v>120</v>
      </c>
      <c r="G4340" s="1">
        <v>43794</v>
      </c>
      <c r="H4340" t="s">
        <v>11</v>
      </c>
    </row>
    <row r="4341" spans="1:8" x14ac:dyDescent="0.25">
      <c r="A4341" t="s">
        <v>14</v>
      </c>
      <c r="B4341">
        <v>2</v>
      </c>
      <c r="C4341">
        <v>50</v>
      </c>
      <c r="D4341">
        <v>0</v>
      </c>
      <c r="E4341">
        <v>0</v>
      </c>
      <c r="F4341">
        <v>100</v>
      </c>
      <c r="G4341" s="1">
        <v>43794</v>
      </c>
      <c r="H4341" t="s">
        <v>15</v>
      </c>
    </row>
    <row r="4342" spans="1:8" x14ac:dyDescent="0.25">
      <c r="A4342" t="s">
        <v>10</v>
      </c>
      <c r="B4342">
        <v>20</v>
      </c>
      <c r="C4342">
        <v>10</v>
      </c>
      <c r="D4342">
        <v>0</v>
      </c>
      <c r="E4342">
        <v>0</v>
      </c>
      <c r="F4342">
        <v>200</v>
      </c>
      <c r="G4342" s="1">
        <v>43794</v>
      </c>
      <c r="H4342" t="s">
        <v>11</v>
      </c>
    </row>
    <row r="4343" spans="1:8" x14ac:dyDescent="0.25">
      <c r="A4343" t="s">
        <v>10</v>
      </c>
      <c r="B4343">
        <v>4</v>
      </c>
      <c r="C4343">
        <v>10</v>
      </c>
      <c r="D4343">
        <v>100</v>
      </c>
      <c r="E4343">
        <v>0</v>
      </c>
      <c r="F4343">
        <v>0</v>
      </c>
      <c r="G4343" s="1">
        <v>43794</v>
      </c>
      <c r="H4343" t="s">
        <v>11</v>
      </c>
    </row>
    <row r="4344" spans="1:8" x14ac:dyDescent="0.25">
      <c r="A4344" t="s">
        <v>10</v>
      </c>
      <c r="B4344">
        <v>10</v>
      </c>
      <c r="C4344">
        <v>10</v>
      </c>
      <c r="D4344">
        <v>0</v>
      </c>
      <c r="E4344">
        <v>0</v>
      </c>
      <c r="F4344">
        <v>100</v>
      </c>
      <c r="G4344" s="1">
        <v>43795</v>
      </c>
      <c r="H4344" t="s">
        <v>11</v>
      </c>
    </row>
    <row r="4345" spans="1:8" x14ac:dyDescent="0.25">
      <c r="A4345" t="s">
        <v>10</v>
      </c>
      <c r="B4345">
        <v>2</v>
      </c>
      <c r="C4345">
        <v>10</v>
      </c>
      <c r="D4345">
        <v>100</v>
      </c>
      <c r="E4345">
        <v>0</v>
      </c>
      <c r="F4345">
        <v>0</v>
      </c>
      <c r="G4345" s="1">
        <v>43795</v>
      </c>
      <c r="H4345" t="s">
        <v>11</v>
      </c>
    </row>
    <row r="4346" spans="1:8" x14ac:dyDescent="0.25">
      <c r="A4346" t="s">
        <v>10</v>
      </c>
      <c r="B4346">
        <v>6</v>
      </c>
      <c r="C4346">
        <v>10</v>
      </c>
      <c r="D4346">
        <v>0</v>
      </c>
      <c r="E4346">
        <v>0</v>
      </c>
      <c r="F4346">
        <v>60</v>
      </c>
      <c r="G4346" s="1">
        <v>43795</v>
      </c>
      <c r="H4346" t="s">
        <v>11</v>
      </c>
    </row>
    <row r="4347" spans="1:8" x14ac:dyDescent="0.25">
      <c r="A4347" t="s">
        <v>10</v>
      </c>
      <c r="B4347">
        <v>1</v>
      </c>
      <c r="C4347">
        <v>10</v>
      </c>
      <c r="D4347">
        <v>100</v>
      </c>
      <c r="E4347">
        <v>0</v>
      </c>
      <c r="F4347">
        <v>0</v>
      </c>
      <c r="G4347" s="1">
        <v>43795</v>
      </c>
      <c r="H4347" t="s">
        <v>11</v>
      </c>
    </row>
    <row r="4348" spans="1:8" x14ac:dyDescent="0.25">
      <c r="A4348" t="s">
        <v>18</v>
      </c>
      <c r="B4348">
        <v>12</v>
      </c>
      <c r="C4348">
        <v>5.83</v>
      </c>
      <c r="D4348">
        <v>0</v>
      </c>
      <c r="E4348">
        <v>0</v>
      </c>
      <c r="F4348">
        <v>70</v>
      </c>
      <c r="G4348" s="1">
        <v>43795</v>
      </c>
      <c r="H4348" t="s">
        <v>19</v>
      </c>
    </row>
    <row r="4349" spans="1:8" x14ac:dyDescent="0.25">
      <c r="A4349" t="s">
        <v>18</v>
      </c>
      <c r="B4349">
        <v>1</v>
      </c>
      <c r="C4349">
        <v>5.83</v>
      </c>
      <c r="D4349">
        <v>100</v>
      </c>
      <c r="E4349">
        <v>0</v>
      </c>
      <c r="F4349">
        <v>0</v>
      </c>
      <c r="G4349" s="1">
        <v>43795</v>
      </c>
      <c r="H4349" t="s">
        <v>19</v>
      </c>
    </row>
    <row r="4350" spans="1:8" x14ac:dyDescent="0.25">
      <c r="A4350" t="s">
        <v>10</v>
      </c>
      <c r="B4350">
        <v>5</v>
      </c>
      <c r="C4350">
        <v>10</v>
      </c>
      <c r="D4350">
        <v>0</v>
      </c>
      <c r="E4350">
        <v>0</v>
      </c>
      <c r="F4350">
        <v>50</v>
      </c>
      <c r="G4350" s="1">
        <v>43795</v>
      </c>
      <c r="H4350" t="s">
        <v>11</v>
      </c>
    </row>
    <row r="4351" spans="1:8" x14ac:dyDescent="0.25">
      <c r="A4351" t="s">
        <v>18</v>
      </c>
      <c r="B4351">
        <v>2</v>
      </c>
      <c r="C4351">
        <v>5.83</v>
      </c>
      <c r="D4351">
        <v>0</v>
      </c>
      <c r="E4351">
        <v>0</v>
      </c>
      <c r="F4351">
        <v>11.67</v>
      </c>
      <c r="G4351" s="1">
        <v>43795</v>
      </c>
      <c r="H4351" t="s">
        <v>19</v>
      </c>
    </row>
    <row r="4352" spans="1:8" x14ac:dyDescent="0.25">
      <c r="A4352" t="s">
        <v>12</v>
      </c>
      <c r="B4352">
        <v>1</v>
      </c>
      <c r="C4352">
        <v>0</v>
      </c>
      <c r="D4352">
        <v>0</v>
      </c>
      <c r="E4352">
        <v>0</v>
      </c>
      <c r="F4352">
        <v>0</v>
      </c>
      <c r="G4352" s="1">
        <v>43796</v>
      </c>
      <c r="H4352" t="s">
        <v>13</v>
      </c>
    </row>
    <row r="4353" spans="1:8" x14ac:dyDescent="0.25">
      <c r="A4353" t="s">
        <v>10</v>
      </c>
      <c r="B4353">
        <v>1</v>
      </c>
      <c r="C4353">
        <v>0</v>
      </c>
      <c r="D4353">
        <v>0</v>
      </c>
      <c r="E4353">
        <v>0</v>
      </c>
      <c r="F4353">
        <v>0</v>
      </c>
      <c r="G4353" s="1">
        <v>43796</v>
      </c>
      <c r="H4353" t="s">
        <v>11</v>
      </c>
    </row>
    <row r="4354" spans="1:8" x14ac:dyDescent="0.25">
      <c r="A4354" t="s">
        <v>10</v>
      </c>
      <c r="B4354">
        <v>3</v>
      </c>
      <c r="C4354">
        <v>10</v>
      </c>
      <c r="D4354">
        <v>0</v>
      </c>
      <c r="E4354">
        <v>0</v>
      </c>
      <c r="F4354">
        <v>30</v>
      </c>
      <c r="G4354" s="1">
        <v>43796</v>
      </c>
      <c r="H4354" t="s">
        <v>11</v>
      </c>
    </row>
    <row r="4355" spans="1:8" x14ac:dyDescent="0.25">
      <c r="A4355" t="s">
        <v>22</v>
      </c>
      <c r="B4355">
        <v>10</v>
      </c>
      <c r="C4355">
        <v>5.83</v>
      </c>
      <c r="D4355">
        <v>0</v>
      </c>
      <c r="E4355">
        <v>0</v>
      </c>
      <c r="F4355">
        <v>58.33</v>
      </c>
      <c r="G4355" s="1">
        <v>43796</v>
      </c>
      <c r="H4355" t="s">
        <v>19</v>
      </c>
    </row>
    <row r="4356" spans="1:8" x14ac:dyDescent="0.25">
      <c r="A4356" t="s">
        <v>22</v>
      </c>
      <c r="B4356">
        <v>2</v>
      </c>
      <c r="C4356">
        <v>5.83</v>
      </c>
      <c r="D4356">
        <v>100</v>
      </c>
      <c r="E4356">
        <v>0</v>
      </c>
      <c r="F4356">
        <v>0</v>
      </c>
      <c r="G4356" s="1">
        <v>43796</v>
      </c>
      <c r="H4356" t="s">
        <v>19</v>
      </c>
    </row>
    <row r="4357" spans="1:8" x14ac:dyDescent="0.25">
      <c r="A4357" t="s">
        <v>10</v>
      </c>
      <c r="B4357">
        <v>12</v>
      </c>
      <c r="C4357">
        <v>10</v>
      </c>
      <c r="D4357">
        <v>0</v>
      </c>
      <c r="E4357">
        <v>0</v>
      </c>
      <c r="F4357">
        <v>120</v>
      </c>
      <c r="G4357" s="1">
        <v>43796</v>
      </c>
      <c r="H4357" t="s">
        <v>11</v>
      </c>
    </row>
    <row r="4358" spans="1:8" x14ac:dyDescent="0.25">
      <c r="A4358" t="s">
        <v>10</v>
      </c>
      <c r="B4358">
        <v>20</v>
      </c>
      <c r="C4358">
        <v>10</v>
      </c>
      <c r="D4358">
        <v>0</v>
      </c>
      <c r="E4358">
        <v>0</v>
      </c>
      <c r="F4358">
        <v>200</v>
      </c>
      <c r="G4358" s="1">
        <v>43796</v>
      </c>
      <c r="H4358" t="s">
        <v>11</v>
      </c>
    </row>
    <row r="4359" spans="1:8" x14ac:dyDescent="0.25">
      <c r="A4359" t="s">
        <v>10</v>
      </c>
      <c r="B4359">
        <v>4</v>
      </c>
      <c r="C4359">
        <v>10</v>
      </c>
      <c r="D4359">
        <v>100</v>
      </c>
      <c r="E4359">
        <v>0</v>
      </c>
      <c r="F4359">
        <v>0</v>
      </c>
      <c r="G4359" s="1">
        <v>43796</v>
      </c>
      <c r="H4359" t="s">
        <v>11</v>
      </c>
    </row>
    <row r="4360" spans="1:8" x14ac:dyDescent="0.25">
      <c r="A4360" t="s">
        <v>14</v>
      </c>
      <c r="B4360">
        <v>2</v>
      </c>
      <c r="C4360">
        <v>50</v>
      </c>
      <c r="D4360">
        <v>0</v>
      </c>
      <c r="E4360">
        <v>0</v>
      </c>
      <c r="F4360">
        <v>100</v>
      </c>
      <c r="G4360" s="1">
        <v>43796</v>
      </c>
      <c r="H4360" t="s">
        <v>15</v>
      </c>
    </row>
    <row r="4361" spans="1:8" x14ac:dyDescent="0.25">
      <c r="A4361" t="s">
        <v>14</v>
      </c>
      <c r="B4361">
        <v>1</v>
      </c>
      <c r="C4361">
        <v>50</v>
      </c>
      <c r="D4361">
        <v>0</v>
      </c>
      <c r="E4361">
        <v>0</v>
      </c>
      <c r="F4361">
        <v>50</v>
      </c>
      <c r="G4361" s="1">
        <v>43796</v>
      </c>
      <c r="H4361" t="s">
        <v>15</v>
      </c>
    </row>
    <row r="4362" spans="1:8" x14ac:dyDescent="0.25">
      <c r="A4362" t="s">
        <v>10</v>
      </c>
      <c r="B4362">
        <v>10</v>
      </c>
      <c r="C4362">
        <v>10</v>
      </c>
      <c r="D4362">
        <v>0</v>
      </c>
      <c r="E4362">
        <v>0</v>
      </c>
      <c r="F4362">
        <v>100</v>
      </c>
      <c r="G4362" s="1">
        <v>43797</v>
      </c>
      <c r="H4362" t="s">
        <v>11</v>
      </c>
    </row>
    <row r="4363" spans="1:8" x14ac:dyDescent="0.25">
      <c r="A4363" t="s">
        <v>10</v>
      </c>
      <c r="B4363">
        <v>2</v>
      </c>
      <c r="C4363">
        <v>10</v>
      </c>
      <c r="D4363">
        <v>100</v>
      </c>
      <c r="E4363">
        <v>0</v>
      </c>
      <c r="F4363">
        <v>0</v>
      </c>
      <c r="G4363" s="1">
        <v>43797</v>
      </c>
      <c r="H4363" t="s">
        <v>11</v>
      </c>
    </row>
    <row r="4364" spans="1:8" x14ac:dyDescent="0.25">
      <c r="A4364" t="s">
        <v>12</v>
      </c>
      <c r="B4364">
        <v>1</v>
      </c>
      <c r="C4364">
        <v>0</v>
      </c>
      <c r="D4364">
        <v>0</v>
      </c>
      <c r="E4364">
        <v>0</v>
      </c>
      <c r="F4364">
        <v>0</v>
      </c>
      <c r="G4364" s="1">
        <v>43797</v>
      </c>
      <c r="H4364" t="s">
        <v>13</v>
      </c>
    </row>
    <row r="4365" spans="1:8" x14ac:dyDescent="0.25">
      <c r="A4365" t="s">
        <v>10</v>
      </c>
      <c r="B4365">
        <v>1</v>
      </c>
      <c r="C4365">
        <v>0</v>
      </c>
      <c r="D4365">
        <v>0</v>
      </c>
      <c r="E4365">
        <v>0</v>
      </c>
      <c r="F4365">
        <v>0</v>
      </c>
      <c r="G4365" s="1">
        <v>43797</v>
      </c>
      <c r="H4365" t="s">
        <v>11</v>
      </c>
    </row>
    <row r="4366" spans="1:8" x14ac:dyDescent="0.25">
      <c r="A4366" t="s">
        <v>14</v>
      </c>
      <c r="B4366">
        <v>1</v>
      </c>
      <c r="C4366">
        <v>50</v>
      </c>
      <c r="D4366">
        <v>0</v>
      </c>
      <c r="E4366">
        <v>0</v>
      </c>
      <c r="F4366">
        <v>50</v>
      </c>
      <c r="G4366" s="1">
        <v>43798</v>
      </c>
      <c r="H4366" t="s">
        <v>15</v>
      </c>
    </row>
    <row r="4367" spans="1:8" x14ac:dyDescent="0.25">
      <c r="A4367" t="s">
        <v>14</v>
      </c>
      <c r="B4367">
        <v>1</v>
      </c>
      <c r="C4367">
        <v>50</v>
      </c>
      <c r="D4367">
        <v>0</v>
      </c>
      <c r="E4367">
        <v>0</v>
      </c>
      <c r="F4367">
        <v>50</v>
      </c>
      <c r="G4367" s="1">
        <v>43798</v>
      </c>
      <c r="H4367" t="s">
        <v>15</v>
      </c>
    </row>
    <row r="4368" spans="1:8" x14ac:dyDescent="0.25">
      <c r="A4368" t="s">
        <v>10</v>
      </c>
      <c r="B4368">
        <v>2</v>
      </c>
      <c r="C4368">
        <v>10</v>
      </c>
      <c r="D4368">
        <v>0</v>
      </c>
      <c r="E4368">
        <v>0</v>
      </c>
      <c r="F4368">
        <v>20</v>
      </c>
      <c r="G4368" s="1">
        <v>43801</v>
      </c>
      <c r="H4368" t="s">
        <v>11</v>
      </c>
    </row>
    <row r="4369" spans="1:8" x14ac:dyDescent="0.25">
      <c r="A4369" t="s">
        <v>12</v>
      </c>
      <c r="B4369">
        <v>1</v>
      </c>
      <c r="C4369">
        <v>5</v>
      </c>
      <c r="D4369">
        <v>0</v>
      </c>
      <c r="E4369">
        <v>0</v>
      </c>
      <c r="F4369">
        <v>5</v>
      </c>
      <c r="G4369" s="1">
        <v>43801</v>
      </c>
      <c r="H4369" t="s">
        <v>13</v>
      </c>
    </row>
    <row r="4370" spans="1:8" x14ac:dyDescent="0.25">
      <c r="A4370" t="s">
        <v>18</v>
      </c>
      <c r="B4370">
        <v>25</v>
      </c>
      <c r="C4370">
        <v>5.83</v>
      </c>
      <c r="D4370">
        <v>0</v>
      </c>
      <c r="E4370">
        <v>0</v>
      </c>
      <c r="F4370">
        <v>145.83000000000001</v>
      </c>
      <c r="G4370" s="1">
        <v>43801</v>
      </c>
      <c r="H4370" t="s">
        <v>19</v>
      </c>
    </row>
    <row r="4371" spans="1:8" x14ac:dyDescent="0.25">
      <c r="A4371" t="s">
        <v>18</v>
      </c>
      <c r="B4371">
        <v>5</v>
      </c>
      <c r="C4371">
        <v>5.83</v>
      </c>
      <c r="D4371">
        <v>100</v>
      </c>
      <c r="E4371">
        <v>0</v>
      </c>
      <c r="F4371">
        <v>0</v>
      </c>
      <c r="G4371" s="1">
        <v>43801</v>
      </c>
      <c r="H4371" t="s">
        <v>19</v>
      </c>
    </row>
    <row r="4372" spans="1:8" x14ac:dyDescent="0.25">
      <c r="A4372" t="s">
        <v>10</v>
      </c>
      <c r="B4372">
        <v>3</v>
      </c>
      <c r="C4372">
        <v>10</v>
      </c>
      <c r="D4372">
        <v>0</v>
      </c>
      <c r="E4372">
        <v>0</v>
      </c>
      <c r="F4372">
        <v>30</v>
      </c>
      <c r="G4372" s="1">
        <v>43801</v>
      </c>
      <c r="H4372" t="s">
        <v>11</v>
      </c>
    </row>
    <row r="4373" spans="1:8" x14ac:dyDescent="0.25">
      <c r="A4373" t="s">
        <v>10</v>
      </c>
      <c r="B4373">
        <v>3</v>
      </c>
      <c r="C4373">
        <v>10</v>
      </c>
      <c r="D4373">
        <v>0</v>
      </c>
      <c r="E4373">
        <v>0</v>
      </c>
      <c r="F4373">
        <v>30</v>
      </c>
      <c r="G4373" s="1">
        <v>43801</v>
      </c>
      <c r="H4373" t="s">
        <v>11</v>
      </c>
    </row>
    <row r="4374" spans="1:8" x14ac:dyDescent="0.25">
      <c r="A4374" t="s">
        <v>10</v>
      </c>
      <c r="B4374">
        <v>7</v>
      </c>
      <c r="C4374">
        <v>10</v>
      </c>
      <c r="D4374">
        <v>0</v>
      </c>
      <c r="E4374">
        <v>0</v>
      </c>
      <c r="F4374">
        <v>70</v>
      </c>
      <c r="G4374" s="1">
        <v>43801</v>
      </c>
      <c r="H4374" t="s">
        <v>11</v>
      </c>
    </row>
    <row r="4375" spans="1:8" x14ac:dyDescent="0.25">
      <c r="A4375" t="s">
        <v>10</v>
      </c>
      <c r="B4375">
        <v>1</v>
      </c>
      <c r="C4375">
        <v>10</v>
      </c>
      <c r="D4375">
        <v>100</v>
      </c>
      <c r="E4375">
        <v>0</v>
      </c>
      <c r="F4375">
        <v>0</v>
      </c>
      <c r="G4375" s="1">
        <v>43801</v>
      </c>
      <c r="H4375" t="s">
        <v>11</v>
      </c>
    </row>
    <row r="4376" spans="1:8" x14ac:dyDescent="0.25">
      <c r="A4376" t="s">
        <v>10</v>
      </c>
      <c r="B4376">
        <v>6</v>
      </c>
      <c r="C4376">
        <v>10</v>
      </c>
      <c r="D4376">
        <v>0</v>
      </c>
      <c r="E4376">
        <v>0</v>
      </c>
      <c r="F4376">
        <v>60</v>
      </c>
      <c r="G4376" s="1">
        <v>43802</v>
      </c>
      <c r="H4376" t="s">
        <v>11</v>
      </c>
    </row>
    <row r="4377" spans="1:8" x14ac:dyDescent="0.25">
      <c r="A4377" t="s">
        <v>10</v>
      </c>
      <c r="B4377">
        <v>12</v>
      </c>
      <c r="C4377">
        <v>10</v>
      </c>
      <c r="D4377">
        <v>0</v>
      </c>
      <c r="E4377">
        <v>0</v>
      </c>
      <c r="F4377">
        <v>120</v>
      </c>
      <c r="G4377" s="1">
        <v>43802</v>
      </c>
      <c r="H4377" t="s">
        <v>11</v>
      </c>
    </row>
    <row r="4378" spans="1:8" x14ac:dyDescent="0.25">
      <c r="A4378" t="s">
        <v>10</v>
      </c>
      <c r="B4378">
        <v>20</v>
      </c>
      <c r="C4378">
        <v>10</v>
      </c>
      <c r="D4378">
        <v>0</v>
      </c>
      <c r="E4378">
        <v>0</v>
      </c>
      <c r="F4378">
        <v>200</v>
      </c>
      <c r="G4378" s="1">
        <v>43802</v>
      </c>
      <c r="H4378" t="s">
        <v>11</v>
      </c>
    </row>
    <row r="4379" spans="1:8" x14ac:dyDescent="0.25">
      <c r="A4379" t="s">
        <v>10</v>
      </c>
      <c r="B4379">
        <v>4</v>
      </c>
      <c r="C4379">
        <v>10</v>
      </c>
      <c r="D4379">
        <v>100</v>
      </c>
      <c r="E4379">
        <v>0</v>
      </c>
      <c r="F4379">
        <v>0</v>
      </c>
      <c r="G4379" s="1">
        <v>43802</v>
      </c>
      <c r="H4379" t="s">
        <v>11</v>
      </c>
    </row>
    <row r="4380" spans="1:8" x14ac:dyDescent="0.25">
      <c r="A4380" t="s">
        <v>10</v>
      </c>
      <c r="B4380">
        <v>20</v>
      </c>
      <c r="C4380">
        <v>10</v>
      </c>
      <c r="D4380">
        <v>0</v>
      </c>
      <c r="E4380">
        <v>0</v>
      </c>
      <c r="F4380">
        <v>200</v>
      </c>
      <c r="G4380" s="1">
        <v>43802</v>
      </c>
      <c r="H4380" t="s">
        <v>11</v>
      </c>
    </row>
    <row r="4381" spans="1:8" x14ac:dyDescent="0.25">
      <c r="A4381" t="s">
        <v>14</v>
      </c>
      <c r="B4381">
        <v>1</v>
      </c>
      <c r="C4381">
        <v>50</v>
      </c>
      <c r="D4381">
        <v>0</v>
      </c>
      <c r="E4381">
        <v>0</v>
      </c>
      <c r="F4381">
        <v>50</v>
      </c>
      <c r="G4381" s="1">
        <v>43802</v>
      </c>
      <c r="H4381" t="s">
        <v>15</v>
      </c>
    </row>
    <row r="4382" spans="1:8" x14ac:dyDescent="0.25">
      <c r="A4382" t="s">
        <v>10</v>
      </c>
      <c r="B4382">
        <v>5</v>
      </c>
      <c r="C4382">
        <v>10</v>
      </c>
      <c r="D4382">
        <v>0</v>
      </c>
      <c r="E4382">
        <v>0</v>
      </c>
      <c r="F4382">
        <v>50</v>
      </c>
      <c r="G4382" s="1">
        <v>43802</v>
      </c>
      <c r="H4382" t="s">
        <v>11</v>
      </c>
    </row>
    <row r="4383" spans="1:8" x14ac:dyDescent="0.25">
      <c r="A4383" t="s">
        <v>10</v>
      </c>
      <c r="B4383">
        <v>3</v>
      </c>
      <c r="C4383">
        <v>10</v>
      </c>
      <c r="D4383">
        <v>0</v>
      </c>
      <c r="E4383">
        <v>0</v>
      </c>
      <c r="F4383">
        <v>30</v>
      </c>
      <c r="G4383" s="1">
        <v>43802</v>
      </c>
      <c r="H4383" t="s">
        <v>11</v>
      </c>
    </row>
    <row r="4384" spans="1:8" x14ac:dyDescent="0.25">
      <c r="A4384" t="s">
        <v>10</v>
      </c>
      <c r="B4384">
        <v>12</v>
      </c>
      <c r="C4384">
        <v>10</v>
      </c>
      <c r="D4384">
        <v>0</v>
      </c>
      <c r="E4384">
        <v>0</v>
      </c>
      <c r="F4384">
        <v>120</v>
      </c>
      <c r="G4384" s="1">
        <v>43803</v>
      </c>
      <c r="H4384" t="s">
        <v>11</v>
      </c>
    </row>
    <row r="4385" spans="1:8" x14ac:dyDescent="0.25">
      <c r="A4385" t="s">
        <v>10</v>
      </c>
      <c r="B4385">
        <v>15</v>
      </c>
      <c r="C4385">
        <v>10</v>
      </c>
      <c r="D4385">
        <v>0</v>
      </c>
      <c r="E4385">
        <v>0</v>
      </c>
      <c r="F4385">
        <v>150</v>
      </c>
      <c r="G4385" s="1">
        <v>43803</v>
      </c>
      <c r="H4385" t="s">
        <v>11</v>
      </c>
    </row>
    <row r="4386" spans="1:8" x14ac:dyDescent="0.25">
      <c r="A4386" t="s">
        <v>10</v>
      </c>
      <c r="B4386">
        <v>12</v>
      </c>
      <c r="C4386">
        <v>10</v>
      </c>
      <c r="D4386">
        <v>0</v>
      </c>
      <c r="E4386">
        <v>0</v>
      </c>
      <c r="F4386">
        <v>120</v>
      </c>
      <c r="G4386" s="1">
        <v>43803</v>
      </c>
      <c r="H4386" t="s">
        <v>11</v>
      </c>
    </row>
    <row r="4387" spans="1:8" x14ac:dyDescent="0.25">
      <c r="A4387" t="s">
        <v>10</v>
      </c>
      <c r="B4387">
        <v>12</v>
      </c>
      <c r="C4387">
        <v>10</v>
      </c>
      <c r="D4387">
        <v>0</v>
      </c>
      <c r="E4387">
        <v>0</v>
      </c>
      <c r="F4387">
        <v>120</v>
      </c>
      <c r="G4387" s="1">
        <v>43803</v>
      </c>
      <c r="H4387" t="s">
        <v>11</v>
      </c>
    </row>
    <row r="4388" spans="1:8" x14ac:dyDescent="0.25">
      <c r="A4388" t="s">
        <v>14</v>
      </c>
      <c r="B4388">
        <v>2</v>
      </c>
      <c r="C4388">
        <v>50</v>
      </c>
      <c r="D4388">
        <v>0</v>
      </c>
      <c r="E4388">
        <v>0</v>
      </c>
      <c r="F4388">
        <v>100</v>
      </c>
      <c r="G4388" s="1">
        <v>43804</v>
      </c>
      <c r="H4388" t="s">
        <v>15</v>
      </c>
    </row>
    <row r="4389" spans="1:8" x14ac:dyDescent="0.25">
      <c r="A4389" t="s">
        <v>10</v>
      </c>
      <c r="B4389">
        <v>3</v>
      </c>
      <c r="C4389">
        <v>10</v>
      </c>
      <c r="D4389">
        <v>0</v>
      </c>
      <c r="E4389">
        <v>0</v>
      </c>
      <c r="F4389">
        <v>30</v>
      </c>
      <c r="G4389" s="1">
        <v>43804</v>
      </c>
      <c r="H4389" t="s">
        <v>11</v>
      </c>
    </row>
    <row r="4390" spans="1:8" x14ac:dyDescent="0.25">
      <c r="A4390" t="s">
        <v>20</v>
      </c>
      <c r="B4390">
        <v>1</v>
      </c>
      <c r="C4390">
        <v>0</v>
      </c>
      <c r="D4390">
        <v>0</v>
      </c>
      <c r="E4390">
        <v>0</v>
      </c>
      <c r="F4390">
        <v>0</v>
      </c>
      <c r="G4390" s="1">
        <v>43804</v>
      </c>
      <c r="H4390" t="s">
        <v>21</v>
      </c>
    </row>
    <row r="4391" spans="1:8" x14ac:dyDescent="0.25">
      <c r="A4391" t="s">
        <v>14</v>
      </c>
      <c r="B4391">
        <v>1</v>
      </c>
      <c r="C4391">
        <v>50</v>
      </c>
      <c r="D4391">
        <v>0</v>
      </c>
      <c r="E4391">
        <v>0</v>
      </c>
      <c r="F4391">
        <v>50</v>
      </c>
      <c r="G4391" s="1">
        <v>43804</v>
      </c>
      <c r="H4391" t="s">
        <v>15</v>
      </c>
    </row>
    <row r="4392" spans="1:8" x14ac:dyDescent="0.25">
      <c r="A4392" t="s">
        <v>48</v>
      </c>
      <c r="B4392">
        <v>20</v>
      </c>
      <c r="C4392">
        <v>10</v>
      </c>
      <c r="D4392">
        <v>0</v>
      </c>
      <c r="E4392">
        <v>0</v>
      </c>
      <c r="F4392">
        <v>200</v>
      </c>
      <c r="G4392" s="1">
        <v>43804</v>
      </c>
      <c r="H4392" t="s">
        <v>11</v>
      </c>
    </row>
    <row r="4393" spans="1:8" x14ac:dyDescent="0.25">
      <c r="A4393" t="s">
        <v>48</v>
      </c>
      <c r="B4393">
        <v>4</v>
      </c>
      <c r="C4393">
        <v>10</v>
      </c>
      <c r="D4393">
        <v>100</v>
      </c>
      <c r="E4393">
        <v>0</v>
      </c>
      <c r="F4393">
        <v>0</v>
      </c>
      <c r="G4393" s="1">
        <v>43804</v>
      </c>
      <c r="H4393" t="s">
        <v>11</v>
      </c>
    </row>
    <row r="4394" spans="1:8" x14ac:dyDescent="0.25">
      <c r="A4394" t="s">
        <v>10</v>
      </c>
      <c r="B4394">
        <v>12</v>
      </c>
      <c r="C4394">
        <v>10</v>
      </c>
      <c r="D4394">
        <v>0</v>
      </c>
      <c r="E4394">
        <v>0</v>
      </c>
      <c r="F4394">
        <v>120</v>
      </c>
      <c r="G4394" s="1">
        <v>43804</v>
      </c>
      <c r="H4394" t="s">
        <v>11</v>
      </c>
    </row>
    <row r="4395" spans="1:8" x14ac:dyDescent="0.25">
      <c r="A4395" t="s">
        <v>10</v>
      </c>
      <c r="B4395">
        <v>4</v>
      </c>
      <c r="C4395">
        <v>10</v>
      </c>
      <c r="D4395">
        <v>0</v>
      </c>
      <c r="E4395">
        <v>0</v>
      </c>
      <c r="F4395">
        <v>40</v>
      </c>
      <c r="G4395" s="1">
        <v>43805</v>
      </c>
      <c r="H4395" t="s">
        <v>11</v>
      </c>
    </row>
    <row r="4396" spans="1:8" x14ac:dyDescent="0.25">
      <c r="A4396" t="s">
        <v>10</v>
      </c>
      <c r="B4396">
        <v>14</v>
      </c>
      <c r="C4396">
        <v>10</v>
      </c>
      <c r="D4396">
        <v>0</v>
      </c>
      <c r="E4396">
        <v>0</v>
      </c>
      <c r="F4396">
        <v>140</v>
      </c>
      <c r="G4396" s="1">
        <v>43805</v>
      </c>
      <c r="H4396" t="s">
        <v>11</v>
      </c>
    </row>
    <row r="4397" spans="1:8" x14ac:dyDescent="0.25">
      <c r="A4397" t="s">
        <v>10</v>
      </c>
      <c r="B4397">
        <v>3</v>
      </c>
      <c r="C4397">
        <v>10</v>
      </c>
      <c r="D4397">
        <v>0</v>
      </c>
      <c r="E4397">
        <v>0</v>
      </c>
      <c r="F4397">
        <v>30</v>
      </c>
      <c r="G4397" s="1">
        <v>43805</v>
      </c>
      <c r="H4397" t="s">
        <v>11</v>
      </c>
    </row>
    <row r="4398" spans="1:8" x14ac:dyDescent="0.25">
      <c r="A4398" t="s">
        <v>10</v>
      </c>
      <c r="B4398">
        <v>2</v>
      </c>
      <c r="C4398">
        <v>10</v>
      </c>
      <c r="D4398">
        <v>0</v>
      </c>
      <c r="E4398">
        <v>0</v>
      </c>
      <c r="F4398">
        <v>20</v>
      </c>
      <c r="G4398" s="1">
        <v>43805</v>
      </c>
      <c r="H4398" t="s">
        <v>11</v>
      </c>
    </row>
    <row r="4399" spans="1:8" x14ac:dyDescent="0.25">
      <c r="A4399" t="s">
        <v>10</v>
      </c>
      <c r="B4399">
        <v>1</v>
      </c>
      <c r="C4399">
        <v>10</v>
      </c>
      <c r="D4399">
        <v>0</v>
      </c>
      <c r="E4399">
        <v>0</v>
      </c>
      <c r="F4399">
        <v>10</v>
      </c>
      <c r="G4399" s="1">
        <v>43805</v>
      </c>
      <c r="H4399" t="s">
        <v>11</v>
      </c>
    </row>
    <row r="4400" spans="1:8" x14ac:dyDescent="0.25">
      <c r="A4400" t="s">
        <v>10</v>
      </c>
      <c r="B4400">
        <v>10</v>
      </c>
      <c r="C4400">
        <v>10</v>
      </c>
      <c r="D4400">
        <v>0</v>
      </c>
      <c r="E4400">
        <v>0</v>
      </c>
      <c r="F4400">
        <v>100</v>
      </c>
      <c r="G4400" s="1">
        <v>43805</v>
      </c>
      <c r="H4400" t="s">
        <v>11</v>
      </c>
    </row>
    <row r="4401" spans="1:8" x14ac:dyDescent="0.25">
      <c r="A4401" t="s">
        <v>12</v>
      </c>
      <c r="B4401">
        <v>4</v>
      </c>
      <c r="C4401">
        <v>5</v>
      </c>
      <c r="D4401">
        <v>0</v>
      </c>
      <c r="E4401">
        <v>0</v>
      </c>
      <c r="F4401">
        <v>20</v>
      </c>
      <c r="G4401" s="1">
        <v>43805</v>
      </c>
      <c r="H4401" t="s">
        <v>13</v>
      </c>
    </row>
    <row r="4402" spans="1:8" x14ac:dyDescent="0.25">
      <c r="A4402" t="s">
        <v>10</v>
      </c>
      <c r="B4402">
        <v>12</v>
      </c>
      <c r="C4402">
        <v>10</v>
      </c>
      <c r="D4402">
        <v>0</v>
      </c>
      <c r="E4402">
        <v>0</v>
      </c>
      <c r="F4402">
        <v>120</v>
      </c>
      <c r="G4402" s="1">
        <v>43808</v>
      </c>
      <c r="H4402" t="s">
        <v>11</v>
      </c>
    </row>
    <row r="4403" spans="1:8" x14ac:dyDescent="0.25">
      <c r="A4403" t="s">
        <v>10</v>
      </c>
      <c r="B4403">
        <v>15</v>
      </c>
      <c r="C4403">
        <v>10</v>
      </c>
      <c r="D4403">
        <v>0</v>
      </c>
      <c r="E4403">
        <v>0</v>
      </c>
      <c r="F4403">
        <v>150</v>
      </c>
      <c r="G4403" s="1">
        <v>43809</v>
      </c>
      <c r="H4403" t="s">
        <v>11</v>
      </c>
    </row>
    <row r="4404" spans="1:8" x14ac:dyDescent="0.25">
      <c r="A4404" t="s">
        <v>10</v>
      </c>
      <c r="B4404">
        <v>12</v>
      </c>
      <c r="C4404">
        <v>10</v>
      </c>
      <c r="D4404">
        <v>0</v>
      </c>
      <c r="E4404">
        <v>0</v>
      </c>
      <c r="F4404">
        <v>120</v>
      </c>
      <c r="G4404" s="1">
        <v>43809</v>
      </c>
      <c r="H4404" t="s">
        <v>11</v>
      </c>
    </row>
    <row r="4405" spans="1:8" x14ac:dyDescent="0.25">
      <c r="A4405" t="s">
        <v>10</v>
      </c>
      <c r="B4405">
        <v>3</v>
      </c>
      <c r="C4405">
        <v>10</v>
      </c>
      <c r="D4405">
        <v>0</v>
      </c>
      <c r="E4405">
        <v>0</v>
      </c>
      <c r="F4405">
        <v>30</v>
      </c>
      <c r="G4405" s="1">
        <v>43809</v>
      </c>
      <c r="H4405" t="s">
        <v>11</v>
      </c>
    </row>
    <row r="4406" spans="1:8" x14ac:dyDescent="0.25">
      <c r="A4406" t="s">
        <v>10</v>
      </c>
      <c r="B4406">
        <v>12</v>
      </c>
      <c r="C4406">
        <v>10</v>
      </c>
      <c r="D4406">
        <v>0</v>
      </c>
      <c r="E4406">
        <v>0</v>
      </c>
      <c r="F4406">
        <v>120</v>
      </c>
      <c r="G4406" s="1">
        <v>43809</v>
      </c>
      <c r="H4406" t="s">
        <v>11</v>
      </c>
    </row>
    <row r="4407" spans="1:8" x14ac:dyDescent="0.25">
      <c r="A4407" t="s">
        <v>10</v>
      </c>
      <c r="B4407">
        <v>4</v>
      </c>
      <c r="C4407">
        <v>10</v>
      </c>
      <c r="D4407">
        <v>0</v>
      </c>
      <c r="E4407">
        <v>0</v>
      </c>
      <c r="F4407">
        <v>40</v>
      </c>
      <c r="G4407" s="1">
        <v>43810</v>
      </c>
      <c r="H4407" t="s">
        <v>11</v>
      </c>
    </row>
    <row r="4408" spans="1:8" x14ac:dyDescent="0.25">
      <c r="A4408" t="s">
        <v>10</v>
      </c>
      <c r="B4408">
        <v>6</v>
      </c>
      <c r="C4408">
        <v>10</v>
      </c>
      <c r="D4408">
        <v>0</v>
      </c>
      <c r="E4408">
        <v>0</v>
      </c>
      <c r="F4408">
        <v>60</v>
      </c>
      <c r="G4408" s="1">
        <v>43810</v>
      </c>
      <c r="H4408" t="s">
        <v>11</v>
      </c>
    </row>
    <row r="4409" spans="1:8" x14ac:dyDescent="0.25">
      <c r="A4409" t="s">
        <v>10</v>
      </c>
      <c r="B4409">
        <v>1</v>
      </c>
      <c r="C4409">
        <v>10</v>
      </c>
      <c r="D4409">
        <v>100</v>
      </c>
      <c r="E4409">
        <v>0</v>
      </c>
      <c r="F4409">
        <v>0</v>
      </c>
      <c r="G4409" s="1">
        <v>43810</v>
      </c>
      <c r="H4409" t="s">
        <v>11</v>
      </c>
    </row>
    <row r="4410" spans="1:8" x14ac:dyDescent="0.25">
      <c r="A4410" t="s">
        <v>12</v>
      </c>
      <c r="B4410">
        <v>1</v>
      </c>
      <c r="C4410">
        <v>5</v>
      </c>
      <c r="D4410">
        <v>0</v>
      </c>
      <c r="E4410">
        <v>0</v>
      </c>
      <c r="F4410">
        <v>5</v>
      </c>
      <c r="G4410" s="1">
        <v>43811</v>
      </c>
      <c r="H4410" t="s">
        <v>13</v>
      </c>
    </row>
    <row r="4411" spans="1:8" x14ac:dyDescent="0.25">
      <c r="A4411" t="s">
        <v>14</v>
      </c>
      <c r="B4411">
        <v>1</v>
      </c>
      <c r="C4411">
        <v>50</v>
      </c>
      <c r="D4411">
        <v>0</v>
      </c>
      <c r="E4411">
        <v>0</v>
      </c>
      <c r="F4411">
        <v>50</v>
      </c>
      <c r="G4411" s="1">
        <v>43811</v>
      </c>
      <c r="H4411" t="s">
        <v>15</v>
      </c>
    </row>
    <row r="4412" spans="1:8" x14ac:dyDescent="0.25">
      <c r="A4412" t="s">
        <v>14</v>
      </c>
      <c r="B4412">
        <v>1</v>
      </c>
      <c r="C4412">
        <v>50</v>
      </c>
      <c r="D4412">
        <v>0</v>
      </c>
      <c r="E4412">
        <v>0</v>
      </c>
      <c r="F4412">
        <v>50</v>
      </c>
      <c r="G4412" s="1">
        <v>43811</v>
      </c>
      <c r="H4412" t="s">
        <v>15</v>
      </c>
    </row>
    <row r="4413" spans="1:8" x14ac:dyDescent="0.25">
      <c r="A4413" t="s">
        <v>18</v>
      </c>
      <c r="B4413">
        <v>2</v>
      </c>
      <c r="C4413">
        <v>5.83</v>
      </c>
      <c r="D4413">
        <v>0</v>
      </c>
      <c r="E4413">
        <v>0</v>
      </c>
      <c r="F4413">
        <v>11.67</v>
      </c>
      <c r="G4413" s="1">
        <v>43811</v>
      </c>
      <c r="H4413" t="s">
        <v>19</v>
      </c>
    </row>
    <row r="4414" spans="1:8" x14ac:dyDescent="0.25">
      <c r="A4414" t="s">
        <v>10</v>
      </c>
      <c r="B4414">
        <v>12</v>
      </c>
      <c r="C4414">
        <v>10</v>
      </c>
      <c r="D4414">
        <v>0</v>
      </c>
      <c r="E4414">
        <v>0</v>
      </c>
      <c r="F4414">
        <v>120</v>
      </c>
      <c r="G4414" s="1">
        <v>43811</v>
      </c>
      <c r="H4414" t="s">
        <v>11</v>
      </c>
    </row>
    <row r="4415" spans="1:8" x14ac:dyDescent="0.25">
      <c r="A4415" t="s">
        <v>10</v>
      </c>
      <c r="B4415">
        <v>4</v>
      </c>
      <c r="C4415">
        <v>10</v>
      </c>
      <c r="D4415">
        <v>0</v>
      </c>
      <c r="E4415">
        <v>0</v>
      </c>
      <c r="F4415">
        <v>40</v>
      </c>
      <c r="G4415" s="1">
        <v>43811</v>
      </c>
      <c r="H4415" t="s">
        <v>11</v>
      </c>
    </row>
    <row r="4416" spans="1:8" x14ac:dyDescent="0.25">
      <c r="A4416" t="s">
        <v>10</v>
      </c>
      <c r="B4416">
        <v>3</v>
      </c>
      <c r="C4416">
        <v>10</v>
      </c>
      <c r="D4416">
        <v>0</v>
      </c>
      <c r="E4416">
        <v>0</v>
      </c>
      <c r="F4416">
        <v>30</v>
      </c>
      <c r="G4416" s="1">
        <v>43812</v>
      </c>
      <c r="H4416" t="s">
        <v>11</v>
      </c>
    </row>
    <row r="4417" spans="1:8" x14ac:dyDescent="0.25">
      <c r="A4417" t="s">
        <v>16</v>
      </c>
      <c r="B4417">
        <v>10</v>
      </c>
      <c r="C4417">
        <v>10</v>
      </c>
      <c r="D4417">
        <v>0</v>
      </c>
      <c r="E4417">
        <v>0</v>
      </c>
      <c r="F4417">
        <v>100</v>
      </c>
      <c r="G4417" s="1">
        <v>43812</v>
      </c>
      <c r="H4417" t="s">
        <v>11</v>
      </c>
    </row>
    <row r="4418" spans="1:8" x14ac:dyDescent="0.25">
      <c r="A4418" t="s">
        <v>18</v>
      </c>
      <c r="B4418">
        <v>8</v>
      </c>
      <c r="C4418">
        <v>5.83</v>
      </c>
      <c r="D4418">
        <v>0</v>
      </c>
      <c r="E4418">
        <v>0</v>
      </c>
      <c r="F4418">
        <v>46.67</v>
      </c>
      <c r="G4418" s="1">
        <v>43812</v>
      </c>
      <c r="H4418" t="s">
        <v>19</v>
      </c>
    </row>
    <row r="4419" spans="1:8" x14ac:dyDescent="0.25">
      <c r="A4419" t="s">
        <v>12</v>
      </c>
      <c r="B4419">
        <v>1</v>
      </c>
      <c r="C4419">
        <v>0</v>
      </c>
      <c r="D4419">
        <v>0</v>
      </c>
      <c r="E4419">
        <v>0</v>
      </c>
      <c r="F4419">
        <v>0</v>
      </c>
      <c r="G4419" s="1">
        <v>43812</v>
      </c>
      <c r="H4419" t="s">
        <v>13</v>
      </c>
    </row>
    <row r="4420" spans="1:8" x14ac:dyDescent="0.25">
      <c r="A4420" t="s">
        <v>10</v>
      </c>
      <c r="B4420">
        <v>1</v>
      </c>
      <c r="C4420">
        <v>0</v>
      </c>
      <c r="D4420">
        <v>0</v>
      </c>
      <c r="E4420">
        <v>0</v>
      </c>
      <c r="F4420">
        <v>0</v>
      </c>
      <c r="G4420" s="1">
        <v>43812</v>
      </c>
      <c r="H4420" t="s">
        <v>11</v>
      </c>
    </row>
    <row r="4421" spans="1:8" x14ac:dyDescent="0.25">
      <c r="A4421" t="s">
        <v>10</v>
      </c>
      <c r="B4421">
        <v>5</v>
      </c>
      <c r="C4421">
        <v>10</v>
      </c>
      <c r="D4421">
        <v>0</v>
      </c>
      <c r="E4421">
        <v>0</v>
      </c>
      <c r="F4421">
        <v>50</v>
      </c>
      <c r="G4421" s="1">
        <v>43812</v>
      </c>
      <c r="H4421" t="s">
        <v>11</v>
      </c>
    </row>
    <row r="4422" spans="1:8" x14ac:dyDescent="0.25">
      <c r="A4422" t="s">
        <v>10</v>
      </c>
      <c r="B4422">
        <v>1</v>
      </c>
      <c r="C4422">
        <v>10</v>
      </c>
      <c r="D4422">
        <v>100</v>
      </c>
      <c r="E4422">
        <v>0</v>
      </c>
      <c r="F4422">
        <v>0</v>
      </c>
      <c r="G4422" s="1">
        <v>43812</v>
      </c>
      <c r="H4422" t="s">
        <v>11</v>
      </c>
    </row>
    <row r="4423" spans="1:8" x14ac:dyDescent="0.25">
      <c r="A4423" t="s">
        <v>10</v>
      </c>
      <c r="B4423">
        <v>5</v>
      </c>
      <c r="C4423">
        <v>10</v>
      </c>
      <c r="D4423">
        <v>0</v>
      </c>
      <c r="E4423">
        <v>0</v>
      </c>
      <c r="F4423">
        <v>50</v>
      </c>
      <c r="G4423" s="1">
        <v>43815</v>
      </c>
      <c r="H4423" t="s">
        <v>11</v>
      </c>
    </row>
    <row r="4424" spans="1:8" x14ac:dyDescent="0.25">
      <c r="A4424" t="s">
        <v>18</v>
      </c>
      <c r="B4424">
        <v>2</v>
      </c>
      <c r="C4424">
        <v>5.83</v>
      </c>
      <c r="D4424">
        <v>0</v>
      </c>
      <c r="E4424">
        <v>0</v>
      </c>
      <c r="F4424">
        <v>11.67</v>
      </c>
      <c r="G4424" s="1">
        <v>43815</v>
      </c>
      <c r="H4424" t="s">
        <v>19</v>
      </c>
    </row>
    <row r="4425" spans="1:8" x14ac:dyDescent="0.25">
      <c r="A4425" t="s">
        <v>10</v>
      </c>
      <c r="B4425">
        <v>8</v>
      </c>
      <c r="C4425">
        <v>10</v>
      </c>
      <c r="D4425">
        <v>0</v>
      </c>
      <c r="E4425">
        <v>0</v>
      </c>
      <c r="F4425">
        <v>80</v>
      </c>
      <c r="G4425" s="1">
        <v>43815</v>
      </c>
      <c r="H4425" t="s">
        <v>11</v>
      </c>
    </row>
    <row r="4426" spans="1:8" x14ac:dyDescent="0.25">
      <c r="A4426" t="s">
        <v>10</v>
      </c>
      <c r="B4426">
        <v>1</v>
      </c>
      <c r="C4426">
        <v>10</v>
      </c>
      <c r="D4426">
        <v>0</v>
      </c>
      <c r="E4426">
        <v>0</v>
      </c>
      <c r="F4426">
        <v>10</v>
      </c>
      <c r="G4426" s="1">
        <v>43815</v>
      </c>
      <c r="H4426" t="s">
        <v>11</v>
      </c>
    </row>
    <row r="4427" spans="1:8" x14ac:dyDescent="0.25">
      <c r="A4427" t="s">
        <v>10</v>
      </c>
      <c r="B4427">
        <v>10</v>
      </c>
      <c r="C4427">
        <v>10</v>
      </c>
      <c r="D4427">
        <v>0</v>
      </c>
      <c r="E4427">
        <v>0</v>
      </c>
      <c r="F4427">
        <v>100</v>
      </c>
      <c r="G4427" s="1">
        <v>43815</v>
      </c>
      <c r="H4427" t="s">
        <v>11</v>
      </c>
    </row>
    <row r="4428" spans="1:8" x14ac:dyDescent="0.25">
      <c r="A4428" t="s">
        <v>12</v>
      </c>
      <c r="B4428">
        <v>1</v>
      </c>
      <c r="C4428">
        <v>5</v>
      </c>
      <c r="D4428">
        <v>100</v>
      </c>
      <c r="E4428">
        <v>0</v>
      </c>
      <c r="F4428">
        <v>0</v>
      </c>
      <c r="G4428" s="1">
        <v>43816</v>
      </c>
      <c r="H4428" t="s">
        <v>13</v>
      </c>
    </row>
    <row r="4429" spans="1:8" x14ac:dyDescent="0.25">
      <c r="A4429" t="s">
        <v>10</v>
      </c>
      <c r="B4429">
        <v>1</v>
      </c>
      <c r="C4429">
        <v>10</v>
      </c>
      <c r="D4429">
        <v>100</v>
      </c>
      <c r="E4429">
        <v>0</v>
      </c>
      <c r="F4429">
        <v>0</v>
      </c>
      <c r="G4429" s="1">
        <v>43816</v>
      </c>
      <c r="H4429" t="s">
        <v>11</v>
      </c>
    </row>
    <row r="4430" spans="1:8" x14ac:dyDescent="0.25">
      <c r="A4430" t="s">
        <v>10</v>
      </c>
      <c r="B4430">
        <v>5</v>
      </c>
      <c r="C4430">
        <v>10</v>
      </c>
      <c r="D4430">
        <v>0</v>
      </c>
      <c r="E4430">
        <v>0</v>
      </c>
      <c r="F4430">
        <v>50</v>
      </c>
      <c r="G4430" s="1">
        <v>43816</v>
      </c>
      <c r="H4430" t="s">
        <v>11</v>
      </c>
    </row>
    <row r="4431" spans="1:8" x14ac:dyDescent="0.25">
      <c r="A4431" t="s">
        <v>10</v>
      </c>
      <c r="B4431">
        <v>3</v>
      </c>
      <c r="C4431">
        <v>10</v>
      </c>
      <c r="D4431">
        <v>0</v>
      </c>
      <c r="E4431">
        <v>0</v>
      </c>
      <c r="F4431">
        <v>30</v>
      </c>
      <c r="G4431" s="1">
        <v>43816</v>
      </c>
      <c r="H4431" t="s">
        <v>11</v>
      </c>
    </row>
    <row r="4432" spans="1:8" x14ac:dyDescent="0.25">
      <c r="A4432" t="s">
        <v>10</v>
      </c>
      <c r="B4432">
        <v>4</v>
      </c>
      <c r="C4432">
        <v>10</v>
      </c>
      <c r="D4432">
        <v>0</v>
      </c>
      <c r="E4432">
        <v>0</v>
      </c>
      <c r="F4432">
        <v>40</v>
      </c>
      <c r="G4432" s="1">
        <v>43817</v>
      </c>
      <c r="H4432" t="s">
        <v>11</v>
      </c>
    </row>
    <row r="4433" spans="1:8" x14ac:dyDescent="0.25">
      <c r="A4433" t="s">
        <v>10</v>
      </c>
      <c r="B4433">
        <v>1</v>
      </c>
      <c r="C4433">
        <v>10</v>
      </c>
      <c r="D4433">
        <v>100</v>
      </c>
      <c r="E4433">
        <v>0</v>
      </c>
      <c r="F4433">
        <v>0</v>
      </c>
      <c r="G4433" s="1">
        <v>43817</v>
      </c>
      <c r="H4433" t="s">
        <v>11</v>
      </c>
    </row>
    <row r="4434" spans="1:8" x14ac:dyDescent="0.25">
      <c r="A4434" t="s">
        <v>10</v>
      </c>
      <c r="B4434">
        <v>12</v>
      </c>
      <c r="C4434">
        <v>10</v>
      </c>
      <c r="D4434">
        <v>0</v>
      </c>
      <c r="E4434">
        <v>0</v>
      </c>
      <c r="F4434">
        <v>120</v>
      </c>
      <c r="G4434" s="1">
        <v>43818</v>
      </c>
      <c r="H4434" t="s">
        <v>11</v>
      </c>
    </row>
    <row r="4435" spans="1:8" x14ac:dyDescent="0.25">
      <c r="A4435" t="s">
        <v>10</v>
      </c>
      <c r="B4435">
        <v>1</v>
      </c>
      <c r="C4435">
        <v>10</v>
      </c>
      <c r="D4435">
        <v>100</v>
      </c>
      <c r="E4435">
        <v>0</v>
      </c>
      <c r="F4435">
        <v>0</v>
      </c>
      <c r="G4435" s="1">
        <v>43818</v>
      </c>
      <c r="H4435" t="s">
        <v>11</v>
      </c>
    </row>
    <row r="4436" spans="1:8" x14ac:dyDescent="0.25">
      <c r="A4436" t="s">
        <v>10</v>
      </c>
      <c r="B4436">
        <v>6</v>
      </c>
      <c r="C4436">
        <v>10</v>
      </c>
      <c r="D4436">
        <v>0</v>
      </c>
      <c r="E4436">
        <v>0</v>
      </c>
      <c r="F4436">
        <v>60</v>
      </c>
      <c r="G4436" s="1">
        <v>43818</v>
      </c>
      <c r="H4436" t="s">
        <v>11</v>
      </c>
    </row>
    <row r="4437" spans="1:8" x14ac:dyDescent="0.25">
      <c r="A4437" t="s">
        <v>10</v>
      </c>
      <c r="B4437">
        <v>10</v>
      </c>
      <c r="C4437">
        <v>10</v>
      </c>
      <c r="D4437">
        <v>0</v>
      </c>
      <c r="E4437">
        <v>0</v>
      </c>
      <c r="F4437">
        <v>100</v>
      </c>
      <c r="G4437" s="1">
        <v>43818</v>
      </c>
      <c r="H4437" t="s">
        <v>11</v>
      </c>
    </row>
    <row r="4438" spans="1:8" x14ac:dyDescent="0.25">
      <c r="A4438" t="s">
        <v>10</v>
      </c>
      <c r="B4438">
        <v>2</v>
      </c>
      <c r="C4438">
        <v>10</v>
      </c>
      <c r="D4438">
        <v>100</v>
      </c>
      <c r="E4438">
        <v>0</v>
      </c>
      <c r="F4438">
        <v>0</v>
      </c>
      <c r="G4438" s="1">
        <v>43818</v>
      </c>
      <c r="H4438" t="s">
        <v>11</v>
      </c>
    </row>
    <row r="4439" spans="1:8" x14ac:dyDescent="0.25">
      <c r="A4439" t="s">
        <v>12</v>
      </c>
      <c r="B4439">
        <v>1</v>
      </c>
      <c r="C4439">
        <v>5</v>
      </c>
      <c r="D4439">
        <v>100</v>
      </c>
      <c r="E4439">
        <v>0</v>
      </c>
      <c r="F4439">
        <v>0</v>
      </c>
      <c r="G4439" s="1">
        <v>43818</v>
      </c>
      <c r="H4439" t="s">
        <v>13</v>
      </c>
    </row>
    <row r="4440" spans="1:8" x14ac:dyDescent="0.25">
      <c r="A4440" t="s">
        <v>10</v>
      </c>
      <c r="B4440">
        <v>1</v>
      </c>
      <c r="C4440">
        <v>10</v>
      </c>
      <c r="D4440">
        <v>100</v>
      </c>
      <c r="E4440">
        <v>0</v>
      </c>
      <c r="F4440">
        <v>0</v>
      </c>
      <c r="G4440" s="1">
        <v>43818</v>
      </c>
      <c r="H4440" t="s">
        <v>11</v>
      </c>
    </row>
    <row r="4441" spans="1:8" x14ac:dyDescent="0.25">
      <c r="A4441" t="s">
        <v>10</v>
      </c>
      <c r="B4441">
        <v>12</v>
      </c>
      <c r="C4441">
        <v>10</v>
      </c>
      <c r="D4441">
        <v>0</v>
      </c>
      <c r="E4441">
        <v>0</v>
      </c>
      <c r="F4441">
        <v>120</v>
      </c>
      <c r="G4441" s="1">
        <v>43818</v>
      </c>
      <c r="H4441" t="s">
        <v>11</v>
      </c>
    </row>
    <row r="4442" spans="1:8" x14ac:dyDescent="0.25">
      <c r="A4442" t="s">
        <v>10</v>
      </c>
      <c r="B4442">
        <v>1</v>
      </c>
      <c r="C4442">
        <v>10</v>
      </c>
      <c r="D4442">
        <v>100</v>
      </c>
      <c r="E4442">
        <v>0</v>
      </c>
      <c r="F4442">
        <v>0</v>
      </c>
      <c r="G4442" s="1">
        <v>43818</v>
      </c>
      <c r="H4442" t="s">
        <v>11</v>
      </c>
    </row>
    <row r="4443" spans="1:8" x14ac:dyDescent="0.25">
      <c r="A4443" t="s">
        <v>10</v>
      </c>
      <c r="B4443">
        <v>6</v>
      </c>
      <c r="C4443">
        <v>10</v>
      </c>
      <c r="D4443">
        <v>0</v>
      </c>
      <c r="E4443">
        <v>0</v>
      </c>
      <c r="F4443">
        <v>60</v>
      </c>
      <c r="G4443" s="1">
        <v>43819</v>
      </c>
      <c r="H4443" t="s">
        <v>11</v>
      </c>
    </row>
    <row r="4444" spans="1:8" x14ac:dyDescent="0.25">
      <c r="A4444" t="s">
        <v>14</v>
      </c>
      <c r="B4444">
        <v>1</v>
      </c>
      <c r="C4444">
        <v>50</v>
      </c>
      <c r="D4444">
        <v>0</v>
      </c>
      <c r="E4444">
        <v>0</v>
      </c>
      <c r="F4444">
        <v>50</v>
      </c>
      <c r="G4444" s="1">
        <v>43819</v>
      </c>
      <c r="H4444" t="s">
        <v>15</v>
      </c>
    </row>
    <row r="4445" spans="1:8" x14ac:dyDescent="0.25">
      <c r="A4445" t="s">
        <v>10</v>
      </c>
      <c r="B4445">
        <v>5</v>
      </c>
      <c r="C4445">
        <v>10</v>
      </c>
      <c r="D4445">
        <v>0</v>
      </c>
      <c r="E4445">
        <v>0</v>
      </c>
      <c r="F4445">
        <v>50</v>
      </c>
      <c r="G4445" s="1">
        <v>43819</v>
      </c>
      <c r="H4445" t="s">
        <v>11</v>
      </c>
    </row>
    <row r="4446" spans="1:8" x14ac:dyDescent="0.25">
      <c r="A4446" t="s">
        <v>18</v>
      </c>
      <c r="B4446">
        <v>2</v>
      </c>
      <c r="C4446">
        <v>5.83</v>
      </c>
      <c r="D4446">
        <v>0</v>
      </c>
      <c r="E4446">
        <v>0</v>
      </c>
      <c r="F4446">
        <v>11.67</v>
      </c>
      <c r="G4446" s="1">
        <v>43822</v>
      </c>
      <c r="H4446" t="s">
        <v>19</v>
      </c>
    </row>
    <row r="4447" spans="1:8" x14ac:dyDescent="0.25">
      <c r="A4447" t="s">
        <v>10</v>
      </c>
      <c r="B4447">
        <v>12</v>
      </c>
      <c r="C4447">
        <v>10</v>
      </c>
      <c r="D4447">
        <v>0</v>
      </c>
      <c r="E4447">
        <v>0</v>
      </c>
      <c r="F4447">
        <v>120</v>
      </c>
      <c r="G4447" s="1">
        <v>43832</v>
      </c>
      <c r="H4447" t="s">
        <v>11</v>
      </c>
    </row>
    <row r="4448" spans="1:8" x14ac:dyDescent="0.25">
      <c r="A4448" t="s">
        <v>12</v>
      </c>
      <c r="B4448">
        <v>2</v>
      </c>
      <c r="C4448">
        <v>5</v>
      </c>
      <c r="D4448">
        <v>0</v>
      </c>
      <c r="E4448">
        <v>0</v>
      </c>
      <c r="F4448">
        <v>10</v>
      </c>
      <c r="G4448" s="1">
        <v>43832</v>
      </c>
      <c r="H4448" t="s">
        <v>13</v>
      </c>
    </row>
    <row r="4449" spans="1:8" x14ac:dyDescent="0.25">
      <c r="A4449" t="s">
        <v>14</v>
      </c>
      <c r="B4449">
        <v>1</v>
      </c>
      <c r="C4449">
        <v>50</v>
      </c>
      <c r="D4449">
        <v>0</v>
      </c>
      <c r="E4449">
        <v>0</v>
      </c>
      <c r="F4449">
        <v>50</v>
      </c>
      <c r="G4449" s="1">
        <v>43832</v>
      </c>
      <c r="H4449" t="s">
        <v>15</v>
      </c>
    </row>
    <row r="4450" spans="1:8" x14ac:dyDescent="0.25">
      <c r="A4450" t="s">
        <v>10</v>
      </c>
      <c r="B4450">
        <v>12</v>
      </c>
      <c r="C4450">
        <v>10</v>
      </c>
      <c r="D4450">
        <v>0</v>
      </c>
      <c r="E4450">
        <v>0</v>
      </c>
      <c r="F4450">
        <v>120</v>
      </c>
      <c r="G4450" s="1">
        <v>43832</v>
      </c>
      <c r="H4450" t="s">
        <v>11</v>
      </c>
    </row>
    <row r="4451" spans="1:8" x14ac:dyDescent="0.25">
      <c r="A4451" t="s">
        <v>14</v>
      </c>
      <c r="B4451">
        <v>2</v>
      </c>
      <c r="C4451">
        <v>50</v>
      </c>
      <c r="D4451">
        <v>0</v>
      </c>
      <c r="E4451">
        <v>0</v>
      </c>
      <c r="F4451">
        <v>100</v>
      </c>
      <c r="G4451" s="1">
        <v>43832</v>
      </c>
      <c r="H4451" t="s">
        <v>15</v>
      </c>
    </row>
    <row r="4452" spans="1:8" x14ac:dyDescent="0.25">
      <c r="A4452" t="s">
        <v>10</v>
      </c>
      <c r="B4452">
        <v>2</v>
      </c>
      <c r="C4452">
        <v>10</v>
      </c>
      <c r="D4452">
        <v>0</v>
      </c>
      <c r="E4452">
        <v>0</v>
      </c>
      <c r="F4452">
        <v>20</v>
      </c>
      <c r="G4452" s="1">
        <v>43832</v>
      </c>
      <c r="H4452" t="s">
        <v>11</v>
      </c>
    </row>
    <row r="4453" spans="1:8" x14ac:dyDescent="0.25">
      <c r="A4453" t="s">
        <v>10</v>
      </c>
      <c r="B4453">
        <v>3</v>
      </c>
      <c r="C4453">
        <v>10</v>
      </c>
      <c r="D4453">
        <v>0</v>
      </c>
      <c r="E4453">
        <v>0</v>
      </c>
      <c r="F4453">
        <v>30</v>
      </c>
      <c r="G4453" s="1">
        <v>43832</v>
      </c>
      <c r="H4453" t="s">
        <v>11</v>
      </c>
    </row>
    <row r="4454" spans="1:8" x14ac:dyDescent="0.25">
      <c r="A4454" t="s">
        <v>18</v>
      </c>
      <c r="B4454">
        <v>6</v>
      </c>
      <c r="C4454">
        <v>5.83</v>
      </c>
      <c r="D4454">
        <v>50</v>
      </c>
      <c r="E4454">
        <v>0</v>
      </c>
      <c r="F4454">
        <v>17.5</v>
      </c>
      <c r="G4454" s="1">
        <v>43832</v>
      </c>
      <c r="H4454" t="s">
        <v>19</v>
      </c>
    </row>
    <row r="4455" spans="1:8" x14ac:dyDescent="0.25">
      <c r="A4455" t="s">
        <v>10</v>
      </c>
      <c r="B4455">
        <v>4</v>
      </c>
      <c r="C4455">
        <v>10</v>
      </c>
      <c r="D4455">
        <v>0</v>
      </c>
      <c r="E4455">
        <v>0</v>
      </c>
      <c r="F4455">
        <v>40</v>
      </c>
      <c r="G4455" s="1">
        <v>43833</v>
      </c>
      <c r="H4455" t="s">
        <v>11</v>
      </c>
    </row>
    <row r="4456" spans="1:8" x14ac:dyDescent="0.25">
      <c r="A4456" t="s">
        <v>10</v>
      </c>
      <c r="B4456">
        <v>10</v>
      </c>
      <c r="C4456">
        <v>10</v>
      </c>
      <c r="D4456">
        <v>0</v>
      </c>
      <c r="E4456">
        <v>0</v>
      </c>
      <c r="F4456">
        <v>100</v>
      </c>
      <c r="G4456" s="1">
        <v>43833</v>
      </c>
      <c r="H4456" t="s">
        <v>11</v>
      </c>
    </row>
    <row r="4457" spans="1:8" x14ac:dyDescent="0.25">
      <c r="A4457" t="s">
        <v>10</v>
      </c>
      <c r="B4457">
        <v>7</v>
      </c>
      <c r="C4457">
        <v>10</v>
      </c>
      <c r="D4457">
        <v>0</v>
      </c>
      <c r="E4457">
        <v>0</v>
      </c>
      <c r="F4457">
        <v>70</v>
      </c>
      <c r="G4457" s="1">
        <v>43833</v>
      </c>
      <c r="H4457" t="s">
        <v>11</v>
      </c>
    </row>
    <row r="4458" spans="1:8" x14ac:dyDescent="0.25">
      <c r="A4458" t="s">
        <v>10</v>
      </c>
      <c r="B4458">
        <v>1</v>
      </c>
      <c r="C4458">
        <v>10</v>
      </c>
      <c r="D4458">
        <v>0</v>
      </c>
      <c r="E4458">
        <v>0</v>
      </c>
      <c r="F4458">
        <v>10</v>
      </c>
      <c r="G4458" s="1">
        <v>43836</v>
      </c>
      <c r="H4458" t="s">
        <v>11</v>
      </c>
    </row>
    <row r="4459" spans="1:8" x14ac:dyDescent="0.25">
      <c r="A4459" t="s">
        <v>14</v>
      </c>
      <c r="B4459">
        <v>2</v>
      </c>
      <c r="C4459">
        <v>50</v>
      </c>
      <c r="D4459">
        <v>0</v>
      </c>
      <c r="E4459">
        <v>0</v>
      </c>
      <c r="F4459">
        <v>100</v>
      </c>
      <c r="G4459" s="1">
        <v>43836</v>
      </c>
      <c r="H4459" t="s">
        <v>15</v>
      </c>
    </row>
    <row r="4460" spans="1:8" x14ac:dyDescent="0.25">
      <c r="A4460" t="s">
        <v>10</v>
      </c>
      <c r="B4460">
        <v>20</v>
      </c>
      <c r="C4460">
        <v>10</v>
      </c>
      <c r="D4460">
        <v>0</v>
      </c>
      <c r="E4460">
        <v>0</v>
      </c>
      <c r="F4460">
        <v>200</v>
      </c>
      <c r="G4460" s="1">
        <v>43836</v>
      </c>
      <c r="H4460" t="s">
        <v>11</v>
      </c>
    </row>
    <row r="4461" spans="1:8" x14ac:dyDescent="0.25">
      <c r="A4461" t="s">
        <v>10</v>
      </c>
      <c r="B4461">
        <v>4</v>
      </c>
      <c r="C4461">
        <v>10</v>
      </c>
      <c r="D4461">
        <v>100</v>
      </c>
      <c r="E4461">
        <v>0</v>
      </c>
      <c r="F4461">
        <v>0</v>
      </c>
      <c r="G4461" s="1">
        <v>43836</v>
      </c>
      <c r="H4461" t="s">
        <v>11</v>
      </c>
    </row>
    <row r="4462" spans="1:8" x14ac:dyDescent="0.25">
      <c r="A4462" t="s">
        <v>10</v>
      </c>
      <c r="B4462">
        <v>10</v>
      </c>
      <c r="C4462">
        <v>10</v>
      </c>
      <c r="D4462">
        <v>0</v>
      </c>
      <c r="E4462">
        <v>0</v>
      </c>
      <c r="F4462">
        <v>100</v>
      </c>
      <c r="G4462" s="1">
        <v>43837</v>
      </c>
      <c r="H4462" t="s">
        <v>11</v>
      </c>
    </row>
    <row r="4463" spans="1:8" x14ac:dyDescent="0.25">
      <c r="A4463" t="s">
        <v>16</v>
      </c>
      <c r="B4463">
        <v>5</v>
      </c>
      <c r="C4463">
        <v>10</v>
      </c>
      <c r="D4463">
        <v>0</v>
      </c>
      <c r="E4463">
        <v>0</v>
      </c>
      <c r="F4463">
        <v>50</v>
      </c>
      <c r="G4463" s="1">
        <v>43837</v>
      </c>
      <c r="H4463" t="s">
        <v>11</v>
      </c>
    </row>
    <row r="4464" spans="1:8" x14ac:dyDescent="0.25">
      <c r="A4464" t="s">
        <v>16</v>
      </c>
      <c r="B4464">
        <v>1</v>
      </c>
      <c r="C4464">
        <v>10</v>
      </c>
      <c r="D4464">
        <v>100</v>
      </c>
      <c r="E4464">
        <v>0</v>
      </c>
      <c r="F4464">
        <v>0</v>
      </c>
      <c r="G4464" s="1">
        <v>43837</v>
      </c>
      <c r="H4464" t="s">
        <v>11</v>
      </c>
    </row>
    <row r="4465" spans="1:8" x14ac:dyDescent="0.25">
      <c r="A4465" t="s">
        <v>10</v>
      </c>
      <c r="B4465">
        <v>3</v>
      </c>
      <c r="C4465">
        <v>10</v>
      </c>
      <c r="D4465">
        <v>0</v>
      </c>
      <c r="E4465">
        <v>0</v>
      </c>
      <c r="F4465">
        <v>30</v>
      </c>
      <c r="G4465" s="1">
        <v>43837</v>
      </c>
      <c r="H4465" t="s">
        <v>11</v>
      </c>
    </row>
    <row r="4466" spans="1:8" x14ac:dyDescent="0.25">
      <c r="A4466" t="s">
        <v>14</v>
      </c>
      <c r="B4466">
        <v>1</v>
      </c>
      <c r="C4466">
        <v>50</v>
      </c>
      <c r="D4466">
        <v>0</v>
      </c>
      <c r="E4466">
        <v>0</v>
      </c>
      <c r="F4466">
        <v>50</v>
      </c>
      <c r="G4466" s="1">
        <v>43837</v>
      </c>
      <c r="H4466" t="s">
        <v>15</v>
      </c>
    </row>
    <row r="4467" spans="1:8" x14ac:dyDescent="0.25">
      <c r="A4467" t="s">
        <v>10</v>
      </c>
      <c r="B4467">
        <v>6</v>
      </c>
      <c r="C4467">
        <v>10</v>
      </c>
      <c r="D4467">
        <v>0</v>
      </c>
      <c r="E4467">
        <v>0</v>
      </c>
      <c r="F4467">
        <v>60</v>
      </c>
      <c r="G4467" s="1">
        <v>43837</v>
      </c>
      <c r="H4467" t="s">
        <v>11</v>
      </c>
    </row>
    <row r="4468" spans="1:8" x14ac:dyDescent="0.25">
      <c r="A4468" t="s">
        <v>10</v>
      </c>
      <c r="B4468">
        <v>1</v>
      </c>
      <c r="C4468">
        <v>10</v>
      </c>
      <c r="D4468">
        <v>100</v>
      </c>
      <c r="E4468">
        <v>0</v>
      </c>
      <c r="F4468">
        <v>0</v>
      </c>
      <c r="G4468" s="1">
        <v>43837</v>
      </c>
      <c r="H4468" t="s">
        <v>11</v>
      </c>
    </row>
    <row r="4469" spans="1:8" x14ac:dyDescent="0.25">
      <c r="A4469" t="s">
        <v>10</v>
      </c>
      <c r="B4469">
        <v>3</v>
      </c>
      <c r="C4469">
        <v>10</v>
      </c>
      <c r="D4469">
        <v>0</v>
      </c>
      <c r="E4469">
        <v>0</v>
      </c>
      <c r="F4469">
        <v>30</v>
      </c>
      <c r="G4469" s="1">
        <v>43838</v>
      </c>
      <c r="H4469" t="s">
        <v>11</v>
      </c>
    </row>
    <row r="4470" spans="1:8" x14ac:dyDescent="0.25">
      <c r="A4470" t="s">
        <v>10</v>
      </c>
      <c r="B4470">
        <v>5</v>
      </c>
      <c r="C4470">
        <v>10</v>
      </c>
      <c r="D4470">
        <v>0</v>
      </c>
      <c r="E4470">
        <v>0</v>
      </c>
      <c r="F4470">
        <v>50</v>
      </c>
      <c r="G4470" s="1">
        <v>43838</v>
      </c>
      <c r="H4470" t="s">
        <v>11</v>
      </c>
    </row>
    <row r="4471" spans="1:8" x14ac:dyDescent="0.25">
      <c r="A4471" t="s">
        <v>10</v>
      </c>
      <c r="B4471">
        <v>1</v>
      </c>
      <c r="C4471">
        <v>10</v>
      </c>
      <c r="D4471">
        <v>100</v>
      </c>
      <c r="E4471">
        <v>0</v>
      </c>
      <c r="F4471">
        <v>0</v>
      </c>
      <c r="G4471" s="1">
        <v>43838</v>
      </c>
      <c r="H4471" t="s">
        <v>11</v>
      </c>
    </row>
    <row r="4472" spans="1:8" x14ac:dyDescent="0.25">
      <c r="A4472" t="s">
        <v>10</v>
      </c>
      <c r="B4472">
        <v>6</v>
      </c>
      <c r="C4472">
        <v>10</v>
      </c>
      <c r="D4472">
        <v>0</v>
      </c>
      <c r="E4472">
        <v>0</v>
      </c>
      <c r="F4472">
        <v>60</v>
      </c>
      <c r="G4472" s="1">
        <v>43838</v>
      </c>
      <c r="H4472" t="s">
        <v>11</v>
      </c>
    </row>
    <row r="4473" spans="1:8" x14ac:dyDescent="0.25">
      <c r="A4473" t="s">
        <v>10</v>
      </c>
      <c r="B4473">
        <v>1</v>
      </c>
      <c r="C4473">
        <v>10</v>
      </c>
      <c r="D4473">
        <v>100</v>
      </c>
      <c r="E4473">
        <v>0</v>
      </c>
      <c r="F4473">
        <v>0</v>
      </c>
      <c r="G4473" s="1">
        <v>43838</v>
      </c>
      <c r="H4473" t="s">
        <v>11</v>
      </c>
    </row>
    <row r="4474" spans="1:8" x14ac:dyDescent="0.25">
      <c r="A4474" t="s">
        <v>14</v>
      </c>
      <c r="B4474">
        <v>1</v>
      </c>
      <c r="C4474">
        <v>50</v>
      </c>
      <c r="D4474">
        <v>0</v>
      </c>
      <c r="E4474">
        <v>0</v>
      </c>
      <c r="F4474">
        <v>50</v>
      </c>
      <c r="G4474" s="1">
        <v>43838</v>
      </c>
      <c r="H4474" t="s">
        <v>15</v>
      </c>
    </row>
    <row r="4475" spans="1:8" x14ac:dyDescent="0.25">
      <c r="A4475" t="s">
        <v>10</v>
      </c>
      <c r="B4475">
        <v>35</v>
      </c>
      <c r="C4475">
        <v>10</v>
      </c>
      <c r="D4475">
        <v>0</v>
      </c>
      <c r="E4475">
        <v>0</v>
      </c>
      <c r="F4475">
        <v>350</v>
      </c>
      <c r="G4475" s="1">
        <v>43838</v>
      </c>
      <c r="H4475" t="s">
        <v>11</v>
      </c>
    </row>
    <row r="4476" spans="1:8" x14ac:dyDescent="0.25">
      <c r="A4476" t="s">
        <v>10</v>
      </c>
      <c r="B4476">
        <v>7</v>
      </c>
      <c r="C4476">
        <v>10</v>
      </c>
      <c r="D4476">
        <v>100</v>
      </c>
      <c r="E4476">
        <v>0</v>
      </c>
      <c r="F4476">
        <v>0</v>
      </c>
      <c r="G4476" s="1">
        <v>43838</v>
      </c>
      <c r="H4476" t="s">
        <v>11</v>
      </c>
    </row>
    <row r="4477" spans="1:8" x14ac:dyDescent="0.25">
      <c r="A4477" t="s">
        <v>10</v>
      </c>
      <c r="B4477">
        <v>12</v>
      </c>
      <c r="C4477">
        <v>10</v>
      </c>
      <c r="D4477">
        <v>0</v>
      </c>
      <c r="E4477">
        <v>0</v>
      </c>
      <c r="F4477">
        <v>120</v>
      </c>
      <c r="G4477" s="1">
        <v>43839</v>
      </c>
      <c r="H4477" t="s">
        <v>11</v>
      </c>
    </row>
    <row r="4478" spans="1:8" x14ac:dyDescent="0.25">
      <c r="A4478" t="s">
        <v>12</v>
      </c>
      <c r="B4478">
        <v>8</v>
      </c>
      <c r="C4478">
        <v>5</v>
      </c>
      <c r="D4478">
        <v>0</v>
      </c>
      <c r="E4478">
        <v>0</v>
      </c>
      <c r="F4478">
        <v>40</v>
      </c>
      <c r="G4478" s="1">
        <v>43839</v>
      </c>
      <c r="H4478" t="s">
        <v>13</v>
      </c>
    </row>
    <row r="4479" spans="1:8" x14ac:dyDescent="0.25">
      <c r="A4479" t="s">
        <v>10</v>
      </c>
      <c r="B4479">
        <v>4</v>
      </c>
      <c r="C4479">
        <v>10</v>
      </c>
      <c r="D4479">
        <v>0</v>
      </c>
      <c r="E4479">
        <v>0</v>
      </c>
      <c r="F4479">
        <v>40</v>
      </c>
      <c r="G4479" s="1">
        <v>43839</v>
      </c>
      <c r="H4479" t="s">
        <v>11</v>
      </c>
    </row>
    <row r="4480" spans="1:8" x14ac:dyDescent="0.25">
      <c r="A4480" t="s">
        <v>10</v>
      </c>
      <c r="B4480">
        <v>20</v>
      </c>
      <c r="C4480">
        <v>10</v>
      </c>
      <c r="D4480">
        <v>0</v>
      </c>
      <c r="E4480">
        <v>0</v>
      </c>
      <c r="F4480">
        <v>200</v>
      </c>
      <c r="G4480" s="1">
        <v>43839</v>
      </c>
      <c r="H4480" t="s">
        <v>11</v>
      </c>
    </row>
    <row r="4481" spans="1:8" x14ac:dyDescent="0.25">
      <c r="A4481" t="s">
        <v>10</v>
      </c>
      <c r="B4481">
        <v>2</v>
      </c>
      <c r="C4481">
        <v>10</v>
      </c>
      <c r="D4481">
        <v>100</v>
      </c>
      <c r="E4481">
        <v>0</v>
      </c>
      <c r="F4481">
        <v>0</v>
      </c>
      <c r="G4481" s="1">
        <v>43839</v>
      </c>
      <c r="H4481" t="s">
        <v>11</v>
      </c>
    </row>
    <row r="4482" spans="1:8" x14ac:dyDescent="0.25">
      <c r="A4482" t="s">
        <v>10</v>
      </c>
      <c r="B4482">
        <v>5</v>
      </c>
      <c r="C4482">
        <v>10</v>
      </c>
      <c r="D4482">
        <v>0</v>
      </c>
      <c r="E4482">
        <v>0</v>
      </c>
      <c r="F4482">
        <v>50</v>
      </c>
      <c r="G4482" s="1">
        <v>43839</v>
      </c>
      <c r="H4482" t="s">
        <v>11</v>
      </c>
    </row>
    <row r="4483" spans="1:8" x14ac:dyDescent="0.25">
      <c r="A4483" t="s">
        <v>10</v>
      </c>
      <c r="B4483">
        <v>1</v>
      </c>
      <c r="C4483">
        <v>10</v>
      </c>
      <c r="D4483">
        <v>100</v>
      </c>
      <c r="E4483">
        <v>0</v>
      </c>
      <c r="F4483">
        <v>0</v>
      </c>
      <c r="G4483" s="1">
        <v>43839</v>
      </c>
      <c r="H4483" t="s">
        <v>11</v>
      </c>
    </row>
    <row r="4484" spans="1:8" x14ac:dyDescent="0.25">
      <c r="A4484" t="s">
        <v>10</v>
      </c>
      <c r="B4484">
        <v>12</v>
      </c>
      <c r="C4484">
        <v>10</v>
      </c>
      <c r="D4484">
        <v>0</v>
      </c>
      <c r="E4484">
        <v>0</v>
      </c>
      <c r="F4484">
        <v>120</v>
      </c>
      <c r="G4484" s="1">
        <v>43840</v>
      </c>
      <c r="H4484" t="s">
        <v>11</v>
      </c>
    </row>
    <row r="4485" spans="1:8" x14ac:dyDescent="0.25">
      <c r="A4485" t="s">
        <v>10</v>
      </c>
      <c r="B4485">
        <v>2</v>
      </c>
      <c r="C4485">
        <v>10</v>
      </c>
      <c r="D4485">
        <v>100</v>
      </c>
      <c r="E4485">
        <v>0</v>
      </c>
      <c r="F4485">
        <v>0</v>
      </c>
      <c r="G4485" s="1">
        <v>43840</v>
      </c>
      <c r="H4485" t="s">
        <v>11</v>
      </c>
    </row>
    <row r="4486" spans="1:8" x14ac:dyDescent="0.25">
      <c r="A4486" t="s">
        <v>10</v>
      </c>
      <c r="B4486">
        <v>12</v>
      </c>
      <c r="C4486">
        <v>10</v>
      </c>
      <c r="D4486">
        <v>0</v>
      </c>
      <c r="E4486">
        <v>0</v>
      </c>
      <c r="F4486">
        <v>120</v>
      </c>
      <c r="G4486" s="1">
        <v>43840</v>
      </c>
      <c r="H4486" t="s">
        <v>11</v>
      </c>
    </row>
    <row r="4487" spans="1:8" x14ac:dyDescent="0.25">
      <c r="A4487" t="s">
        <v>10</v>
      </c>
      <c r="B4487">
        <v>15</v>
      </c>
      <c r="C4487">
        <v>10</v>
      </c>
      <c r="D4487">
        <v>0</v>
      </c>
      <c r="E4487">
        <v>0</v>
      </c>
      <c r="F4487">
        <v>150</v>
      </c>
      <c r="G4487" s="1">
        <v>43840</v>
      </c>
      <c r="H4487" t="s">
        <v>11</v>
      </c>
    </row>
    <row r="4488" spans="1:8" x14ac:dyDescent="0.25">
      <c r="A4488" t="s">
        <v>10</v>
      </c>
      <c r="B4488">
        <v>3</v>
      </c>
      <c r="C4488">
        <v>10</v>
      </c>
      <c r="D4488">
        <v>100</v>
      </c>
      <c r="E4488">
        <v>0</v>
      </c>
      <c r="F4488">
        <v>0</v>
      </c>
      <c r="G4488" s="1">
        <v>43840</v>
      </c>
      <c r="H4488" t="s">
        <v>11</v>
      </c>
    </row>
    <row r="4489" spans="1:8" x14ac:dyDescent="0.25">
      <c r="A4489" t="s">
        <v>14</v>
      </c>
      <c r="B4489">
        <v>4</v>
      </c>
      <c r="C4489">
        <v>50</v>
      </c>
      <c r="D4489">
        <v>0</v>
      </c>
      <c r="E4489">
        <v>0</v>
      </c>
      <c r="F4489">
        <v>200</v>
      </c>
      <c r="G4489" s="1">
        <v>43840</v>
      </c>
      <c r="H4489" t="s">
        <v>15</v>
      </c>
    </row>
    <row r="4490" spans="1:8" x14ac:dyDescent="0.25">
      <c r="A4490" t="s">
        <v>14</v>
      </c>
      <c r="B4490">
        <v>1</v>
      </c>
      <c r="C4490">
        <v>50</v>
      </c>
      <c r="D4490">
        <v>100</v>
      </c>
      <c r="E4490">
        <v>0</v>
      </c>
      <c r="F4490">
        <v>0</v>
      </c>
      <c r="G4490" s="1">
        <v>43840</v>
      </c>
      <c r="H4490" t="s">
        <v>15</v>
      </c>
    </row>
    <row r="4491" spans="1:8" x14ac:dyDescent="0.25">
      <c r="A4491" t="s">
        <v>14</v>
      </c>
      <c r="B4491">
        <v>3</v>
      </c>
      <c r="C4491">
        <v>50</v>
      </c>
      <c r="D4491">
        <v>0</v>
      </c>
      <c r="E4491">
        <v>0</v>
      </c>
      <c r="F4491">
        <v>150</v>
      </c>
      <c r="G4491" s="1">
        <v>43843</v>
      </c>
      <c r="H4491" t="s">
        <v>15</v>
      </c>
    </row>
    <row r="4492" spans="1:8" x14ac:dyDescent="0.25">
      <c r="A4492" t="s">
        <v>10</v>
      </c>
      <c r="B4492">
        <v>12</v>
      </c>
      <c r="C4492">
        <v>10</v>
      </c>
      <c r="D4492">
        <v>0</v>
      </c>
      <c r="E4492">
        <v>0</v>
      </c>
      <c r="F4492">
        <v>120</v>
      </c>
      <c r="G4492" s="1">
        <v>43843</v>
      </c>
      <c r="H4492" t="s">
        <v>11</v>
      </c>
    </row>
    <row r="4493" spans="1:8" x14ac:dyDescent="0.25">
      <c r="A4493" t="s">
        <v>10</v>
      </c>
      <c r="B4493">
        <v>1</v>
      </c>
      <c r="C4493">
        <v>10</v>
      </c>
      <c r="D4493">
        <v>100</v>
      </c>
      <c r="E4493">
        <v>0</v>
      </c>
      <c r="F4493">
        <v>0</v>
      </c>
      <c r="G4493" s="1">
        <v>43843</v>
      </c>
      <c r="H4493" t="s">
        <v>11</v>
      </c>
    </row>
    <row r="4494" spans="1:8" x14ac:dyDescent="0.25">
      <c r="A4494" t="s">
        <v>10</v>
      </c>
      <c r="B4494">
        <v>12</v>
      </c>
      <c r="C4494">
        <v>10</v>
      </c>
      <c r="D4494">
        <v>0</v>
      </c>
      <c r="E4494">
        <v>0</v>
      </c>
      <c r="F4494">
        <v>120</v>
      </c>
      <c r="G4494" s="1">
        <v>43843</v>
      </c>
      <c r="H4494" t="s">
        <v>11</v>
      </c>
    </row>
    <row r="4495" spans="1:8" x14ac:dyDescent="0.25">
      <c r="A4495" t="s">
        <v>10</v>
      </c>
      <c r="B4495">
        <v>1</v>
      </c>
      <c r="C4495">
        <v>10</v>
      </c>
      <c r="D4495">
        <v>100</v>
      </c>
      <c r="E4495">
        <v>0</v>
      </c>
      <c r="F4495">
        <v>0</v>
      </c>
      <c r="G4495" s="1">
        <v>43843</v>
      </c>
      <c r="H4495" t="s">
        <v>11</v>
      </c>
    </row>
    <row r="4496" spans="1:8" x14ac:dyDescent="0.25">
      <c r="A4496" t="s">
        <v>10</v>
      </c>
      <c r="B4496">
        <v>5</v>
      </c>
      <c r="C4496">
        <v>10</v>
      </c>
      <c r="D4496">
        <v>0</v>
      </c>
      <c r="E4496">
        <v>0</v>
      </c>
      <c r="F4496">
        <v>50</v>
      </c>
      <c r="G4496" s="1">
        <v>43843</v>
      </c>
      <c r="H4496" t="s">
        <v>11</v>
      </c>
    </row>
    <row r="4497" spans="1:8" x14ac:dyDescent="0.25">
      <c r="A4497" t="s">
        <v>10</v>
      </c>
      <c r="B4497">
        <v>1</v>
      </c>
      <c r="C4497">
        <v>10</v>
      </c>
      <c r="D4497">
        <v>100</v>
      </c>
      <c r="E4497">
        <v>0</v>
      </c>
      <c r="F4497">
        <v>0</v>
      </c>
      <c r="G4497" s="1">
        <v>43843</v>
      </c>
      <c r="H4497" t="s">
        <v>11</v>
      </c>
    </row>
    <row r="4498" spans="1:8" x14ac:dyDescent="0.25">
      <c r="A4498" t="s">
        <v>16</v>
      </c>
      <c r="B4498">
        <v>10</v>
      </c>
      <c r="C4498">
        <v>10</v>
      </c>
      <c r="D4498">
        <v>0</v>
      </c>
      <c r="E4498">
        <v>0</v>
      </c>
      <c r="F4498">
        <v>100</v>
      </c>
      <c r="G4498" s="1">
        <v>43843</v>
      </c>
      <c r="H4498" t="s">
        <v>11</v>
      </c>
    </row>
    <row r="4499" spans="1:8" x14ac:dyDescent="0.25">
      <c r="A4499" t="s">
        <v>16</v>
      </c>
      <c r="B4499">
        <v>2</v>
      </c>
      <c r="C4499">
        <v>10</v>
      </c>
      <c r="D4499">
        <v>100</v>
      </c>
      <c r="E4499">
        <v>0</v>
      </c>
      <c r="F4499">
        <v>0</v>
      </c>
      <c r="G4499" s="1">
        <v>43843</v>
      </c>
      <c r="H4499" t="s">
        <v>11</v>
      </c>
    </row>
    <row r="4500" spans="1:8" x14ac:dyDescent="0.25">
      <c r="A4500" t="s">
        <v>18</v>
      </c>
      <c r="B4500">
        <v>5</v>
      </c>
      <c r="C4500">
        <v>5.83</v>
      </c>
      <c r="D4500">
        <v>0</v>
      </c>
      <c r="E4500">
        <v>0</v>
      </c>
      <c r="F4500">
        <v>29.17</v>
      </c>
      <c r="G4500" s="1">
        <v>43843</v>
      </c>
      <c r="H4500" t="s">
        <v>19</v>
      </c>
    </row>
    <row r="4501" spans="1:8" x14ac:dyDescent="0.25">
      <c r="A4501" t="s">
        <v>16</v>
      </c>
      <c r="B4501">
        <v>2</v>
      </c>
      <c r="C4501">
        <v>11.67</v>
      </c>
      <c r="D4501">
        <v>0</v>
      </c>
      <c r="E4501">
        <v>0</v>
      </c>
      <c r="F4501">
        <v>23.33</v>
      </c>
      <c r="G4501" s="1">
        <v>43843</v>
      </c>
      <c r="H4501" t="s">
        <v>11</v>
      </c>
    </row>
    <row r="4502" spans="1:8" x14ac:dyDescent="0.25">
      <c r="A4502" t="s">
        <v>10</v>
      </c>
      <c r="B4502">
        <v>20</v>
      </c>
      <c r="C4502">
        <v>10</v>
      </c>
      <c r="D4502">
        <v>0</v>
      </c>
      <c r="E4502">
        <v>0</v>
      </c>
      <c r="F4502">
        <v>200</v>
      </c>
      <c r="G4502" s="1">
        <v>43843</v>
      </c>
      <c r="H4502" t="s">
        <v>11</v>
      </c>
    </row>
    <row r="4503" spans="1:8" x14ac:dyDescent="0.25">
      <c r="A4503" t="s">
        <v>10</v>
      </c>
      <c r="B4503">
        <v>2</v>
      </c>
      <c r="C4503">
        <v>10</v>
      </c>
      <c r="D4503">
        <v>0</v>
      </c>
      <c r="E4503">
        <v>0</v>
      </c>
      <c r="F4503">
        <v>20</v>
      </c>
      <c r="G4503" s="1">
        <v>43844</v>
      </c>
      <c r="H4503" t="s">
        <v>11</v>
      </c>
    </row>
    <row r="4504" spans="1:8" x14ac:dyDescent="0.25">
      <c r="A4504" t="s">
        <v>14</v>
      </c>
      <c r="B4504">
        <v>1</v>
      </c>
      <c r="C4504">
        <v>50</v>
      </c>
      <c r="D4504">
        <v>0</v>
      </c>
      <c r="E4504">
        <v>0</v>
      </c>
      <c r="F4504">
        <v>50</v>
      </c>
      <c r="G4504" s="1">
        <v>43844</v>
      </c>
      <c r="H4504" t="s">
        <v>15</v>
      </c>
    </row>
    <row r="4505" spans="1:8" x14ac:dyDescent="0.25">
      <c r="A4505" t="s">
        <v>12</v>
      </c>
      <c r="B4505">
        <v>23</v>
      </c>
      <c r="C4505">
        <v>5</v>
      </c>
      <c r="D4505">
        <v>0</v>
      </c>
      <c r="E4505">
        <v>0</v>
      </c>
      <c r="F4505">
        <v>115</v>
      </c>
      <c r="G4505" s="1">
        <v>43844</v>
      </c>
      <c r="H4505" t="s">
        <v>13</v>
      </c>
    </row>
    <row r="4506" spans="1:8" x14ac:dyDescent="0.25">
      <c r="A4506" t="s">
        <v>12</v>
      </c>
      <c r="B4506">
        <v>2</v>
      </c>
      <c r="C4506">
        <v>5</v>
      </c>
      <c r="D4506">
        <v>100</v>
      </c>
      <c r="E4506">
        <v>0</v>
      </c>
      <c r="F4506">
        <v>0</v>
      </c>
      <c r="G4506" s="1">
        <v>43844</v>
      </c>
      <c r="H4506" t="s">
        <v>13</v>
      </c>
    </row>
    <row r="4507" spans="1:8" x14ac:dyDescent="0.25">
      <c r="A4507" t="s">
        <v>10</v>
      </c>
      <c r="B4507">
        <v>15</v>
      </c>
      <c r="C4507">
        <v>10</v>
      </c>
      <c r="D4507">
        <v>0</v>
      </c>
      <c r="E4507">
        <v>0</v>
      </c>
      <c r="F4507">
        <v>150</v>
      </c>
      <c r="G4507" s="1">
        <v>43844</v>
      </c>
      <c r="H4507" t="s">
        <v>11</v>
      </c>
    </row>
    <row r="4508" spans="1:8" x14ac:dyDescent="0.25">
      <c r="A4508" t="s">
        <v>10</v>
      </c>
      <c r="B4508">
        <v>2</v>
      </c>
      <c r="C4508">
        <v>10</v>
      </c>
      <c r="D4508">
        <v>100</v>
      </c>
      <c r="E4508">
        <v>0</v>
      </c>
      <c r="F4508">
        <v>0</v>
      </c>
      <c r="G4508" s="1">
        <v>43844</v>
      </c>
      <c r="H4508" t="s">
        <v>11</v>
      </c>
    </row>
    <row r="4509" spans="1:8" x14ac:dyDescent="0.25">
      <c r="A4509" t="s">
        <v>10</v>
      </c>
      <c r="B4509">
        <v>10</v>
      </c>
      <c r="C4509">
        <v>10</v>
      </c>
      <c r="D4509">
        <v>0</v>
      </c>
      <c r="E4509">
        <v>0</v>
      </c>
      <c r="F4509">
        <v>100</v>
      </c>
      <c r="G4509" s="1">
        <v>43844</v>
      </c>
      <c r="H4509" t="s">
        <v>11</v>
      </c>
    </row>
    <row r="4510" spans="1:8" x14ac:dyDescent="0.25">
      <c r="A4510" t="s">
        <v>10</v>
      </c>
      <c r="B4510">
        <v>2</v>
      </c>
      <c r="C4510">
        <v>10</v>
      </c>
      <c r="D4510">
        <v>100</v>
      </c>
      <c r="E4510">
        <v>0</v>
      </c>
      <c r="F4510">
        <v>0</v>
      </c>
      <c r="G4510" s="1">
        <v>43844</v>
      </c>
      <c r="H4510" t="s">
        <v>11</v>
      </c>
    </row>
    <row r="4511" spans="1:8" x14ac:dyDescent="0.25">
      <c r="A4511" t="s">
        <v>14</v>
      </c>
      <c r="B4511">
        <v>2</v>
      </c>
      <c r="C4511">
        <v>50</v>
      </c>
      <c r="D4511">
        <v>0</v>
      </c>
      <c r="E4511">
        <v>0</v>
      </c>
      <c r="F4511">
        <v>100</v>
      </c>
      <c r="G4511" s="1">
        <v>43844</v>
      </c>
      <c r="H4511" t="s">
        <v>15</v>
      </c>
    </row>
    <row r="4512" spans="1:8" x14ac:dyDescent="0.25">
      <c r="A4512" t="s">
        <v>10</v>
      </c>
      <c r="B4512">
        <v>10</v>
      </c>
      <c r="C4512">
        <v>10</v>
      </c>
      <c r="D4512">
        <v>0</v>
      </c>
      <c r="E4512">
        <v>0</v>
      </c>
      <c r="F4512">
        <v>100</v>
      </c>
      <c r="G4512" s="1">
        <v>43844</v>
      </c>
      <c r="H4512" t="s">
        <v>11</v>
      </c>
    </row>
    <row r="4513" spans="1:8" x14ac:dyDescent="0.25">
      <c r="A4513" t="s">
        <v>10</v>
      </c>
      <c r="B4513">
        <v>4</v>
      </c>
      <c r="C4513">
        <v>10</v>
      </c>
      <c r="D4513">
        <v>0</v>
      </c>
      <c r="E4513">
        <v>0</v>
      </c>
      <c r="F4513">
        <v>40</v>
      </c>
      <c r="G4513" s="1">
        <v>43845</v>
      </c>
      <c r="H4513" t="s">
        <v>11</v>
      </c>
    </row>
    <row r="4514" spans="1:8" x14ac:dyDescent="0.25">
      <c r="A4514" t="s">
        <v>10</v>
      </c>
      <c r="B4514">
        <v>1</v>
      </c>
      <c r="C4514">
        <v>10</v>
      </c>
      <c r="D4514">
        <v>100</v>
      </c>
      <c r="E4514">
        <v>0</v>
      </c>
      <c r="F4514">
        <v>0</v>
      </c>
      <c r="G4514" s="1">
        <v>43845</v>
      </c>
      <c r="H4514" t="s">
        <v>11</v>
      </c>
    </row>
    <row r="4515" spans="1:8" x14ac:dyDescent="0.25">
      <c r="A4515" t="s">
        <v>14</v>
      </c>
      <c r="B4515">
        <v>2</v>
      </c>
      <c r="C4515">
        <v>50</v>
      </c>
      <c r="D4515">
        <v>0</v>
      </c>
      <c r="E4515">
        <v>0</v>
      </c>
      <c r="F4515">
        <v>100</v>
      </c>
      <c r="G4515" s="1">
        <v>43846</v>
      </c>
      <c r="H4515" t="s">
        <v>15</v>
      </c>
    </row>
    <row r="4516" spans="1:8" x14ac:dyDescent="0.25">
      <c r="A4516" t="s">
        <v>10</v>
      </c>
      <c r="B4516">
        <v>5</v>
      </c>
      <c r="C4516">
        <v>10</v>
      </c>
      <c r="D4516">
        <v>0</v>
      </c>
      <c r="E4516">
        <v>0</v>
      </c>
      <c r="F4516">
        <v>50</v>
      </c>
      <c r="G4516" s="1">
        <v>43846</v>
      </c>
      <c r="H4516" t="s">
        <v>11</v>
      </c>
    </row>
    <row r="4517" spans="1:8" x14ac:dyDescent="0.25">
      <c r="A4517" t="s">
        <v>10</v>
      </c>
      <c r="B4517">
        <v>1</v>
      </c>
      <c r="C4517">
        <v>10</v>
      </c>
      <c r="D4517">
        <v>100</v>
      </c>
      <c r="E4517">
        <v>0</v>
      </c>
      <c r="F4517">
        <v>0</v>
      </c>
      <c r="G4517" s="1">
        <v>43846</v>
      </c>
      <c r="H4517" t="s">
        <v>11</v>
      </c>
    </row>
    <row r="4518" spans="1:8" x14ac:dyDescent="0.25">
      <c r="A4518" t="s">
        <v>18</v>
      </c>
      <c r="B4518">
        <v>5</v>
      </c>
      <c r="C4518">
        <v>5.83</v>
      </c>
      <c r="D4518">
        <v>0</v>
      </c>
      <c r="E4518">
        <v>0</v>
      </c>
      <c r="F4518">
        <v>29.17</v>
      </c>
      <c r="G4518" s="1">
        <v>43846</v>
      </c>
      <c r="H4518" t="s">
        <v>19</v>
      </c>
    </row>
    <row r="4519" spans="1:8" x14ac:dyDescent="0.25">
      <c r="A4519" t="s">
        <v>18</v>
      </c>
      <c r="B4519">
        <v>1</v>
      </c>
      <c r="C4519">
        <v>5.83</v>
      </c>
      <c r="D4519">
        <v>100</v>
      </c>
      <c r="E4519">
        <v>0</v>
      </c>
      <c r="F4519">
        <v>0</v>
      </c>
      <c r="G4519" s="1">
        <v>43846</v>
      </c>
      <c r="H4519" t="s">
        <v>19</v>
      </c>
    </row>
    <row r="4520" spans="1:8" x14ac:dyDescent="0.25">
      <c r="A4520" t="s">
        <v>10</v>
      </c>
      <c r="B4520">
        <v>6</v>
      </c>
      <c r="C4520">
        <v>10</v>
      </c>
      <c r="D4520">
        <v>0</v>
      </c>
      <c r="E4520">
        <v>0</v>
      </c>
      <c r="F4520">
        <v>60</v>
      </c>
      <c r="G4520" s="1">
        <v>43846</v>
      </c>
      <c r="H4520" t="s">
        <v>11</v>
      </c>
    </row>
    <row r="4521" spans="1:8" x14ac:dyDescent="0.25">
      <c r="A4521" t="s">
        <v>10</v>
      </c>
      <c r="B4521">
        <v>15</v>
      </c>
      <c r="C4521">
        <v>10</v>
      </c>
      <c r="D4521">
        <v>0</v>
      </c>
      <c r="E4521">
        <v>0</v>
      </c>
      <c r="F4521">
        <v>150</v>
      </c>
      <c r="G4521" s="1">
        <v>43846</v>
      </c>
      <c r="H4521" t="s">
        <v>11</v>
      </c>
    </row>
    <row r="4522" spans="1:8" x14ac:dyDescent="0.25">
      <c r="A4522" t="s">
        <v>10</v>
      </c>
      <c r="B4522">
        <v>3</v>
      </c>
      <c r="C4522">
        <v>10</v>
      </c>
      <c r="D4522">
        <v>100</v>
      </c>
      <c r="E4522">
        <v>0</v>
      </c>
      <c r="F4522">
        <v>0</v>
      </c>
      <c r="G4522" s="1">
        <v>43846</v>
      </c>
      <c r="H4522" t="s">
        <v>11</v>
      </c>
    </row>
    <row r="4523" spans="1:8" x14ac:dyDescent="0.25">
      <c r="A4523" t="s">
        <v>10</v>
      </c>
      <c r="B4523">
        <v>1</v>
      </c>
      <c r="C4523">
        <v>10</v>
      </c>
      <c r="D4523">
        <v>0</v>
      </c>
      <c r="E4523">
        <v>0</v>
      </c>
      <c r="F4523">
        <v>10</v>
      </c>
      <c r="G4523" s="1">
        <v>43847</v>
      </c>
      <c r="H4523" t="s">
        <v>11</v>
      </c>
    </row>
    <row r="4524" spans="1:8" x14ac:dyDescent="0.25">
      <c r="A4524" t="s">
        <v>10</v>
      </c>
      <c r="B4524">
        <v>1</v>
      </c>
      <c r="C4524">
        <v>11.67</v>
      </c>
      <c r="D4524">
        <v>0</v>
      </c>
      <c r="E4524">
        <v>0</v>
      </c>
      <c r="F4524">
        <v>11.67</v>
      </c>
      <c r="G4524" s="1">
        <v>43847</v>
      </c>
      <c r="H4524" t="s">
        <v>11</v>
      </c>
    </row>
    <row r="4525" spans="1:8" x14ac:dyDescent="0.25">
      <c r="A4525" t="s">
        <v>16</v>
      </c>
      <c r="B4525">
        <v>12</v>
      </c>
      <c r="C4525">
        <v>10</v>
      </c>
      <c r="D4525">
        <v>0</v>
      </c>
      <c r="E4525">
        <v>0</v>
      </c>
      <c r="F4525">
        <v>120</v>
      </c>
      <c r="G4525" s="1">
        <v>43847</v>
      </c>
      <c r="H4525" t="s">
        <v>11</v>
      </c>
    </row>
    <row r="4526" spans="1:8" x14ac:dyDescent="0.25">
      <c r="A4526" t="s">
        <v>16</v>
      </c>
      <c r="B4526">
        <v>2</v>
      </c>
      <c r="C4526">
        <v>10</v>
      </c>
      <c r="D4526">
        <v>100</v>
      </c>
      <c r="E4526">
        <v>0</v>
      </c>
      <c r="F4526">
        <v>0</v>
      </c>
      <c r="G4526" s="1">
        <v>43847</v>
      </c>
      <c r="H4526" t="s">
        <v>11</v>
      </c>
    </row>
    <row r="4527" spans="1:8" x14ac:dyDescent="0.25">
      <c r="A4527" t="s">
        <v>10</v>
      </c>
      <c r="B4527">
        <v>15</v>
      </c>
      <c r="C4527">
        <v>10</v>
      </c>
      <c r="D4527">
        <v>0</v>
      </c>
      <c r="E4527">
        <v>0</v>
      </c>
      <c r="F4527">
        <v>150</v>
      </c>
      <c r="G4527" s="1">
        <v>43847</v>
      </c>
      <c r="H4527" t="s">
        <v>11</v>
      </c>
    </row>
    <row r="4528" spans="1:8" x14ac:dyDescent="0.25">
      <c r="A4528" t="s">
        <v>10</v>
      </c>
      <c r="B4528">
        <v>3</v>
      </c>
      <c r="C4528">
        <v>10</v>
      </c>
      <c r="D4528">
        <v>100</v>
      </c>
      <c r="E4528">
        <v>0</v>
      </c>
      <c r="F4528">
        <v>0</v>
      </c>
      <c r="G4528" s="1">
        <v>43847</v>
      </c>
      <c r="H4528" t="s">
        <v>11</v>
      </c>
    </row>
    <row r="4529" spans="1:8" x14ac:dyDescent="0.25">
      <c r="A4529" t="s">
        <v>10</v>
      </c>
      <c r="B4529">
        <v>-6</v>
      </c>
      <c r="C4529">
        <v>10</v>
      </c>
      <c r="D4529">
        <v>0</v>
      </c>
      <c r="E4529">
        <v>0</v>
      </c>
      <c r="F4529">
        <v>-60</v>
      </c>
      <c r="G4529" s="1">
        <v>43847</v>
      </c>
      <c r="H4529" t="s">
        <v>11</v>
      </c>
    </row>
    <row r="4530" spans="1:8" x14ac:dyDescent="0.25">
      <c r="A4530" t="s">
        <v>10</v>
      </c>
      <c r="B4530">
        <v>11</v>
      </c>
      <c r="C4530">
        <v>10</v>
      </c>
      <c r="D4530">
        <v>0</v>
      </c>
      <c r="E4530">
        <v>0</v>
      </c>
      <c r="F4530">
        <v>110</v>
      </c>
      <c r="G4530" s="1">
        <v>43850</v>
      </c>
      <c r="H4530" t="s">
        <v>11</v>
      </c>
    </row>
    <row r="4531" spans="1:8" x14ac:dyDescent="0.25">
      <c r="A4531" t="s">
        <v>14</v>
      </c>
      <c r="B4531">
        <v>3</v>
      </c>
      <c r="C4531">
        <v>50</v>
      </c>
      <c r="D4531">
        <v>0</v>
      </c>
      <c r="E4531">
        <v>0</v>
      </c>
      <c r="F4531">
        <v>150</v>
      </c>
      <c r="G4531" s="1">
        <v>43850</v>
      </c>
      <c r="H4531" t="s">
        <v>15</v>
      </c>
    </row>
    <row r="4532" spans="1:8" x14ac:dyDescent="0.25">
      <c r="A4532" t="s">
        <v>18</v>
      </c>
      <c r="B4532">
        <v>2</v>
      </c>
      <c r="C4532">
        <v>5.83</v>
      </c>
      <c r="D4532">
        <v>0</v>
      </c>
      <c r="E4532">
        <v>0</v>
      </c>
      <c r="F4532">
        <v>11.67</v>
      </c>
      <c r="G4532" s="1">
        <v>43850</v>
      </c>
      <c r="H4532" t="s">
        <v>19</v>
      </c>
    </row>
    <row r="4533" spans="1:8" x14ac:dyDescent="0.25">
      <c r="A4533" t="s">
        <v>10</v>
      </c>
      <c r="B4533">
        <v>1</v>
      </c>
      <c r="C4533">
        <v>10</v>
      </c>
      <c r="D4533">
        <v>0</v>
      </c>
      <c r="E4533">
        <v>0</v>
      </c>
      <c r="F4533">
        <v>10</v>
      </c>
      <c r="G4533" s="1">
        <v>43850</v>
      </c>
      <c r="H4533" t="s">
        <v>11</v>
      </c>
    </row>
    <row r="4534" spans="1:8" x14ac:dyDescent="0.25">
      <c r="A4534" t="s">
        <v>14</v>
      </c>
      <c r="B4534">
        <v>4</v>
      </c>
      <c r="C4534">
        <v>50</v>
      </c>
      <c r="D4534">
        <v>0</v>
      </c>
      <c r="E4534">
        <v>0</v>
      </c>
      <c r="F4534">
        <v>200</v>
      </c>
      <c r="G4534" s="1">
        <v>43850</v>
      </c>
      <c r="H4534" t="s">
        <v>15</v>
      </c>
    </row>
    <row r="4535" spans="1:8" x14ac:dyDescent="0.25">
      <c r="A4535" t="s">
        <v>10</v>
      </c>
      <c r="B4535">
        <v>12</v>
      </c>
      <c r="C4535">
        <v>10</v>
      </c>
      <c r="D4535">
        <v>0</v>
      </c>
      <c r="E4535">
        <v>0</v>
      </c>
      <c r="F4535">
        <v>120</v>
      </c>
      <c r="G4535" s="1">
        <v>43850</v>
      </c>
      <c r="H4535" t="s">
        <v>11</v>
      </c>
    </row>
    <row r="4536" spans="1:8" x14ac:dyDescent="0.25">
      <c r="A4536" t="s">
        <v>10</v>
      </c>
      <c r="B4536">
        <v>2</v>
      </c>
      <c r="C4536">
        <v>10</v>
      </c>
      <c r="D4536">
        <v>100</v>
      </c>
      <c r="E4536">
        <v>0</v>
      </c>
      <c r="F4536">
        <v>0</v>
      </c>
      <c r="G4536" s="1">
        <v>43850</v>
      </c>
      <c r="H4536" t="s">
        <v>11</v>
      </c>
    </row>
    <row r="4537" spans="1:8" x14ac:dyDescent="0.25">
      <c r="A4537" t="s">
        <v>14</v>
      </c>
      <c r="B4537">
        <v>2</v>
      </c>
      <c r="C4537">
        <v>50</v>
      </c>
      <c r="D4537">
        <v>0</v>
      </c>
      <c r="E4537">
        <v>0</v>
      </c>
      <c r="F4537">
        <v>100</v>
      </c>
      <c r="G4537" s="1">
        <v>43851</v>
      </c>
      <c r="H4537" t="s">
        <v>15</v>
      </c>
    </row>
    <row r="4538" spans="1:8" x14ac:dyDescent="0.25">
      <c r="A4538" t="s">
        <v>10</v>
      </c>
      <c r="B4538">
        <v>12</v>
      </c>
      <c r="C4538">
        <v>10</v>
      </c>
      <c r="D4538">
        <v>0</v>
      </c>
      <c r="E4538">
        <v>0</v>
      </c>
      <c r="F4538">
        <v>120</v>
      </c>
      <c r="G4538" s="1">
        <v>43851</v>
      </c>
      <c r="H4538" t="s">
        <v>11</v>
      </c>
    </row>
    <row r="4539" spans="1:8" x14ac:dyDescent="0.25">
      <c r="A4539" t="s">
        <v>10</v>
      </c>
      <c r="B4539">
        <v>2</v>
      </c>
      <c r="C4539">
        <v>10</v>
      </c>
      <c r="D4539">
        <v>100</v>
      </c>
      <c r="E4539">
        <v>0</v>
      </c>
      <c r="F4539">
        <v>0</v>
      </c>
      <c r="G4539" s="1">
        <v>43851</v>
      </c>
      <c r="H4539" t="s">
        <v>11</v>
      </c>
    </row>
    <row r="4540" spans="1:8" x14ac:dyDescent="0.25">
      <c r="A4540" t="s">
        <v>10</v>
      </c>
      <c r="B4540">
        <v>6</v>
      </c>
      <c r="C4540">
        <v>10</v>
      </c>
      <c r="D4540">
        <v>0</v>
      </c>
      <c r="E4540">
        <v>0</v>
      </c>
      <c r="F4540">
        <v>60</v>
      </c>
      <c r="G4540" s="1">
        <v>43851</v>
      </c>
      <c r="H4540" t="s">
        <v>11</v>
      </c>
    </row>
    <row r="4541" spans="1:8" x14ac:dyDescent="0.25">
      <c r="A4541" t="s">
        <v>10</v>
      </c>
      <c r="B4541">
        <v>4</v>
      </c>
      <c r="C4541">
        <v>10</v>
      </c>
      <c r="D4541">
        <v>0</v>
      </c>
      <c r="E4541">
        <v>0</v>
      </c>
      <c r="F4541">
        <v>40</v>
      </c>
      <c r="G4541" s="1">
        <v>43851</v>
      </c>
      <c r="H4541" t="s">
        <v>11</v>
      </c>
    </row>
    <row r="4542" spans="1:8" x14ac:dyDescent="0.25">
      <c r="A4542" t="s">
        <v>10</v>
      </c>
      <c r="B4542">
        <v>4</v>
      </c>
      <c r="C4542">
        <v>10</v>
      </c>
      <c r="D4542">
        <v>0</v>
      </c>
      <c r="E4542">
        <v>0</v>
      </c>
      <c r="F4542">
        <v>40</v>
      </c>
      <c r="G4542" s="1">
        <v>43851</v>
      </c>
      <c r="H4542" t="s">
        <v>11</v>
      </c>
    </row>
    <row r="4543" spans="1:8" x14ac:dyDescent="0.25">
      <c r="A4543" t="s">
        <v>10</v>
      </c>
      <c r="B4543">
        <v>5</v>
      </c>
      <c r="C4543">
        <v>10</v>
      </c>
      <c r="D4543">
        <v>0</v>
      </c>
      <c r="E4543">
        <v>0</v>
      </c>
      <c r="F4543">
        <v>50</v>
      </c>
      <c r="G4543" s="1">
        <v>43851</v>
      </c>
      <c r="H4543" t="s">
        <v>11</v>
      </c>
    </row>
    <row r="4544" spans="1:8" x14ac:dyDescent="0.25">
      <c r="A4544" t="s">
        <v>14</v>
      </c>
      <c r="B4544">
        <v>5</v>
      </c>
      <c r="C4544">
        <v>50</v>
      </c>
      <c r="D4544">
        <v>0</v>
      </c>
      <c r="E4544">
        <v>0</v>
      </c>
      <c r="F4544">
        <v>250</v>
      </c>
      <c r="G4544" s="1">
        <v>43851</v>
      </c>
      <c r="H4544" t="s">
        <v>15</v>
      </c>
    </row>
    <row r="4545" spans="1:8" x14ac:dyDescent="0.25">
      <c r="A4545" t="s">
        <v>14</v>
      </c>
      <c r="B4545">
        <v>2</v>
      </c>
      <c r="C4545">
        <v>50</v>
      </c>
      <c r="D4545">
        <v>0</v>
      </c>
      <c r="E4545">
        <v>0</v>
      </c>
      <c r="F4545">
        <v>100</v>
      </c>
      <c r="G4545" s="1">
        <v>43851</v>
      </c>
      <c r="H4545" t="s">
        <v>15</v>
      </c>
    </row>
    <row r="4546" spans="1:8" x14ac:dyDescent="0.25">
      <c r="A4546" t="s">
        <v>10</v>
      </c>
      <c r="B4546">
        <v>15</v>
      </c>
      <c r="C4546">
        <v>10</v>
      </c>
      <c r="D4546">
        <v>0</v>
      </c>
      <c r="E4546">
        <v>0</v>
      </c>
      <c r="F4546">
        <v>150</v>
      </c>
      <c r="G4546" s="1">
        <v>43851</v>
      </c>
      <c r="H4546" t="s">
        <v>11</v>
      </c>
    </row>
    <row r="4547" spans="1:8" x14ac:dyDescent="0.25">
      <c r="A4547" t="s">
        <v>10</v>
      </c>
      <c r="B4547">
        <v>3</v>
      </c>
      <c r="C4547">
        <v>10</v>
      </c>
      <c r="D4547">
        <v>100</v>
      </c>
      <c r="E4547">
        <v>0</v>
      </c>
      <c r="F4547">
        <v>0</v>
      </c>
      <c r="G4547" s="1">
        <v>43851</v>
      </c>
      <c r="H4547" t="s">
        <v>11</v>
      </c>
    </row>
    <row r="4548" spans="1:8" x14ac:dyDescent="0.25">
      <c r="A4548" t="s">
        <v>10</v>
      </c>
      <c r="B4548">
        <v>10</v>
      </c>
      <c r="C4548">
        <v>10</v>
      </c>
      <c r="D4548">
        <v>0</v>
      </c>
      <c r="E4548">
        <v>0</v>
      </c>
      <c r="F4548">
        <v>100</v>
      </c>
      <c r="G4548" s="1">
        <v>43852</v>
      </c>
      <c r="H4548" t="s">
        <v>11</v>
      </c>
    </row>
    <row r="4549" spans="1:8" x14ac:dyDescent="0.25">
      <c r="A4549" t="s">
        <v>14</v>
      </c>
      <c r="B4549">
        <v>1</v>
      </c>
      <c r="C4549">
        <v>50</v>
      </c>
      <c r="D4549">
        <v>0</v>
      </c>
      <c r="E4549">
        <v>0</v>
      </c>
      <c r="F4549">
        <v>50</v>
      </c>
      <c r="G4549" s="1">
        <v>43852</v>
      </c>
      <c r="H4549" t="s">
        <v>15</v>
      </c>
    </row>
    <row r="4550" spans="1:8" x14ac:dyDescent="0.25">
      <c r="A4550" t="s">
        <v>10</v>
      </c>
      <c r="B4550">
        <v>12</v>
      </c>
      <c r="C4550">
        <v>10</v>
      </c>
      <c r="D4550">
        <v>0</v>
      </c>
      <c r="E4550">
        <v>0</v>
      </c>
      <c r="F4550">
        <v>120</v>
      </c>
      <c r="G4550" s="1">
        <v>43852</v>
      </c>
      <c r="H4550" t="s">
        <v>11</v>
      </c>
    </row>
    <row r="4551" spans="1:8" x14ac:dyDescent="0.25">
      <c r="A4551" t="s">
        <v>10</v>
      </c>
      <c r="B4551">
        <v>15</v>
      </c>
      <c r="C4551">
        <v>10</v>
      </c>
      <c r="D4551">
        <v>0</v>
      </c>
      <c r="E4551">
        <v>0</v>
      </c>
      <c r="F4551">
        <v>150</v>
      </c>
      <c r="G4551" s="1">
        <v>43853</v>
      </c>
      <c r="H4551" t="s">
        <v>11</v>
      </c>
    </row>
    <row r="4552" spans="1:8" x14ac:dyDescent="0.25">
      <c r="A4552" t="s">
        <v>10</v>
      </c>
      <c r="B4552">
        <v>2</v>
      </c>
      <c r="C4552">
        <v>10</v>
      </c>
      <c r="D4552">
        <v>100</v>
      </c>
      <c r="E4552">
        <v>0</v>
      </c>
      <c r="F4552">
        <v>0</v>
      </c>
      <c r="G4552" s="1">
        <v>43853</v>
      </c>
      <c r="H4552" t="s">
        <v>11</v>
      </c>
    </row>
    <row r="4553" spans="1:8" x14ac:dyDescent="0.25">
      <c r="A4553" t="s">
        <v>10</v>
      </c>
      <c r="B4553">
        <v>15</v>
      </c>
      <c r="C4553">
        <v>10</v>
      </c>
      <c r="D4553">
        <v>0</v>
      </c>
      <c r="E4553">
        <v>0</v>
      </c>
      <c r="F4553">
        <v>150</v>
      </c>
      <c r="G4553" s="1">
        <v>43853</v>
      </c>
      <c r="H4553" t="s">
        <v>11</v>
      </c>
    </row>
    <row r="4554" spans="1:8" x14ac:dyDescent="0.25">
      <c r="A4554" t="s">
        <v>10</v>
      </c>
      <c r="B4554">
        <v>3</v>
      </c>
      <c r="C4554">
        <v>10</v>
      </c>
      <c r="D4554">
        <v>100</v>
      </c>
      <c r="E4554">
        <v>0</v>
      </c>
      <c r="F4554">
        <v>0</v>
      </c>
      <c r="G4554" s="1">
        <v>43853</v>
      </c>
      <c r="H4554" t="s">
        <v>11</v>
      </c>
    </row>
    <row r="4555" spans="1:8" x14ac:dyDescent="0.25">
      <c r="A4555" t="s">
        <v>12</v>
      </c>
      <c r="B4555">
        <v>2</v>
      </c>
      <c r="C4555">
        <v>5</v>
      </c>
      <c r="D4555">
        <v>0</v>
      </c>
      <c r="E4555">
        <v>0</v>
      </c>
      <c r="F4555">
        <v>10</v>
      </c>
      <c r="G4555" s="1">
        <v>43854</v>
      </c>
      <c r="H4555" t="s">
        <v>13</v>
      </c>
    </row>
    <row r="4556" spans="1:8" x14ac:dyDescent="0.25">
      <c r="A4556" t="s">
        <v>10</v>
      </c>
      <c r="B4556">
        <v>5</v>
      </c>
      <c r="C4556">
        <v>10</v>
      </c>
      <c r="D4556">
        <v>0</v>
      </c>
      <c r="E4556">
        <v>0</v>
      </c>
      <c r="F4556">
        <v>50</v>
      </c>
      <c r="G4556" s="1">
        <v>43854</v>
      </c>
      <c r="H4556" t="s">
        <v>11</v>
      </c>
    </row>
    <row r="4557" spans="1:8" x14ac:dyDescent="0.25">
      <c r="A4557" t="s">
        <v>10</v>
      </c>
      <c r="B4557">
        <v>12</v>
      </c>
      <c r="C4557">
        <v>10</v>
      </c>
      <c r="D4557">
        <v>0</v>
      </c>
      <c r="E4557">
        <v>0</v>
      </c>
      <c r="F4557">
        <v>120</v>
      </c>
      <c r="G4557" s="1">
        <v>43854</v>
      </c>
      <c r="H4557" t="s">
        <v>11</v>
      </c>
    </row>
    <row r="4558" spans="1:8" x14ac:dyDescent="0.25">
      <c r="A4558" t="s">
        <v>10</v>
      </c>
      <c r="B4558">
        <v>3</v>
      </c>
      <c r="C4558">
        <v>0</v>
      </c>
      <c r="D4558">
        <v>0</v>
      </c>
      <c r="E4558">
        <v>0</v>
      </c>
      <c r="F4558">
        <v>0</v>
      </c>
      <c r="G4558" s="1">
        <v>43854</v>
      </c>
      <c r="H4558" t="s">
        <v>11</v>
      </c>
    </row>
    <row r="4559" spans="1:8" x14ac:dyDescent="0.25">
      <c r="A4559" t="s">
        <v>10</v>
      </c>
      <c r="B4559">
        <v>8</v>
      </c>
      <c r="C4559">
        <v>10</v>
      </c>
      <c r="D4559">
        <v>0</v>
      </c>
      <c r="E4559">
        <v>0</v>
      </c>
      <c r="F4559">
        <v>80</v>
      </c>
      <c r="G4559" s="1">
        <v>43854</v>
      </c>
      <c r="H4559" t="s">
        <v>11</v>
      </c>
    </row>
    <row r="4560" spans="1:8" x14ac:dyDescent="0.25">
      <c r="A4560" t="s">
        <v>10</v>
      </c>
      <c r="B4560">
        <v>1</v>
      </c>
      <c r="C4560">
        <v>10</v>
      </c>
      <c r="D4560">
        <v>0</v>
      </c>
      <c r="E4560">
        <v>0</v>
      </c>
      <c r="F4560">
        <v>10</v>
      </c>
      <c r="G4560" s="1">
        <v>43854</v>
      </c>
      <c r="H4560" t="s">
        <v>11</v>
      </c>
    </row>
    <row r="4561" spans="1:8" x14ac:dyDescent="0.25">
      <c r="A4561" t="s">
        <v>10</v>
      </c>
      <c r="B4561">
        <v>12</v>
      </c>
      <c r="C4561">
        <v>10</v>
      </c>
      <c r="D4561">
        <v>0</v>
      </c>
      <c r="E4561">
        <v>0</v>
      </c>
      <c r="F4561">
        <v>120</v>
      </c>
      <c r="G4561" s="1">
        <v>43854</v>
      </c>
      <c r="H4561" t="s">
        <v>11</v>
      </c>
    </row>
    <row r="4562" spans="1:8" x14ac:dyDescent="0.25">
      <c r="A4562" t="s">
        <v>18</v>
      </c>
      <c r="B4562">
        <v>20</v>
      </c>
      <c r="C4562">
        <v>5.83</v>
      </c>
      <c r="D4562">
        <v>0</v>
      </c>
      <c r="E4562">
        <v>0</v>
      </c>
      <c r="F4562">
        <v>116.67</v>
      </c>
      <c r="G4562" s="1">
        <v>43857</v>
      </c>
      <c r="H4562" t="s">
        <v>19</v>
      </c>
    </row>
    <row r="4563" spans="1:8" x14ac:dyDescent="0.25">
      <c r="A4563" t="s">
        <v>10</v>
      </c>
      <c r="B4563">
        <v>10</v>
      </c>
      <c r="C4563">
        <v>10</v>
      </c>
      <c r="D4563">
        <v>0</v>
      </c>
      <c r="E4563">
        <v>0</v>
      </c>
      <c r="F4563">
        <v>100</v>
      </c>
      <c r="G4563" s="1">
        <v>43857</v>
      </c>
      <c r="H4563" t="s">
        <v>11</v>
      </c>
    </row>
    <row r="4564" spans="1:8" x14ac:dyDescent="0.25">
      <c r="A4564" t="s">
        <v>10</v>
      </c>
      <c r="B4564">
        <v>9</v>
      </c>
      <c r="C4564">
        <v>10</v>
      </c>
      <c r="D4564">
        <v>0</v>
      </c>
      <c r="E4564">
        <v>0</v>
      </c>
      <c r="F4564">
        <v>90</v>
      </c>
      <c r="G4564" s="1">
        <v>43857</v>
      </c>
      <c r="H4564" t="s">
        <v>11</v>
      </c>
    </row>
    <row r="4565" spans="1:8" x14ac:dyDescent="0.25">
      <c r="A4565" t="s">
        <v>10</v>
      </c>
      <c r="B4565">
        <v>4</v>
      </c>
      <c r="C4565">
        <v>10</v>
      </c>
      <c r="D4565">
        <v>0</v>
      </c>
      <c r="E4565">
        <v>0</v>
      </c>
      <c r="F4565">
        <v>40</v>
      </c>
      <c r="G4565" s="1">
        <v>43857</v>
      </c>
      <c r="H4565" t="s">
        <v>11</v>
      </c>
    </row>
    <row r="4566" spans="1:8" x14ac:dyDescent="0.25">
      <c r="A4566" t="s">
        <v>10</v>
      </c>
      <c r="B4566">
        <v>6</v>
      </c>
      <c r="C4566">
        <v>10</v>
      </c>
      <c r="D4566">
        <v>0</v>
      </c>
      <c r="E4566">
        <v>0</v>
      </c>
      <c r="F4566">
        <v>60</v>
      </c>
      <c r="G4566" s="1">
        <v>43858</v>
      </c>
      <c r="H4566" t="s">
        <v>11</v>
      </c>
    </row>
    <row r="4567" spans="1:8" x14ac:dyDescent="0.25">
      <c r="A4567" t="s">
        <v>10</v>
      </c>
      <c r="B4567">
        <v>13</v>
      </c>
      <c r="C4567">
        <v>10</v>
      </c>
      <c r="D4567">
        <v>0</v>
      </c>
      <c r="E4567">
        <v>0</v>
      </c>
      <c r="F4567">
        <v>130</v>
      </c>
      <c r="G4567" s="1">
        <v>43858</v>
      </c>
      <c r="H4567" t="s">
        <v>11</v>
      </c>
    </row>
    <row r="4568" spans="1:8" x14ac:dyDescent="0.25">
      <c r="A4568" t="s">
        <v>10</v>
      </c>
      <c r="B4568">
        <v>3</v>
      </c>
      <c r="C4568">
        <v>10</v>
      </c>
      <c r="D4568">
        <v>0</v>
      </c>
      <c r="E4568">
        <v>0</v>
      </c>
      <c r="F4568">
        <v>30</v>
      </c>
      <c r="G4568" s="1">
        <v>43858</v>
      </c>
      <c r="H4568" t="s">
        <v>11</v>
      </c>
    </row>
    <row r="4569" spans="1:8" x14ac:dyDescent="0.25">
      <c r="A4569" t="s">
        <v>10</v>
      </c>
      <c r="B4569">
        <v>12</v>
      </c>
      <c r="C4569">
        <v>10</v>
      </c>
      <c r="D4569">
        <v>0</v>
      </c>
      <c r="E4569">
        <v>0</v>
      </c>
      <c r="F4569">
        <v>120</v>
      </c>
      <c r="G4569" s="1">
        <v>43858</v>
      </c>
      <c r="H4569" t="s">
        <v>11</v>
      </c>
    </row>
    <row r="4570" spans="1:8" x14ac:dyDescent="0.25">
      <c r="A4570" t="s">
        <v>16</v>
      </c>
      <c r="B4570">
        <v>10</v>
      </c>
      <c r="C4570">
        <v>10</v>
      </c>
      <c r="D4570">
        <v>0</v>
      </c>
      <c r="E4570">
        <v>0</v>
      </c>
      <c r="F4570">
        <v>100</v>
      </c>
      <c r="G4570" s="1">
        <v>43858</v>
      </c>
      <c r="H4570" t="s">
        <v>11</v>
      </c>
    </row>
    <row r="4571" spans="1:8" x14ac:dyDescent="0.25">
      <c r="A4571" t="s">
        <v>14</v>
      </c>
      <c r="B4571">
        <v>2</v>
      </c>
      <c r="C4571">
        <v>50</v>
      </c>
      <c r="D4571">
        <v>0</v>
      </c>
      <c r="E4571">
        <v>0</v>
      </c>
      <c r="F4571">
        <v>100</v>
      </c>
      <c r="G4571" s="1">
        <v>43858</v>
      </c>
      <c r="H4571" t="s">
        <v>15</v>
      </c>
    </row>
    <row r="4572" spans="1:8" x14ac:dyDescent="0.25">
      <c r="A4572" t="s">
        <v>10</v>
      </c>
      <c r="B4572">
        <v>12</v>
      </c>
      <c r="C4572">
        <v>10</v>
      </c>
      <c r="D4572">
        <v>0</v>
      </c>
      <c r="E4572">
        <v>0</v>
      </c>
      <c r="F4572">
        <v>120</v>
      </c>
      <c r="G4572" s="1">
        <v>43859</v>
      </c>
      <c r="H4572" t="s">
        <v>11</v>
      </c>
    </row>
    <row r="4573" spans="1:8" x14ac:dyDescent="0.25">
      <c r="A4573" t="s">
        <v>10</v>
      </c>
      <c r="B4573">
        <v>30</v>
      </c>
      <c r="C4573">
        <v>10</v>
      </c>
      <c r="D4573">
        <v>0</v>
      </c>
      <c r="E4573">
        <v>0</v>
      </c>
      <c r="F4573">
        <v>300</v>
      </c>
      <c r="G4573" s="1">
        <v>43860</v>
      </c>
      <c r="H4573" t="s">
        <v>11</v>
      </c>
    </row>
    <row r="4574" spans="1:8" x14ac:dyDescent="0.25">
      <c r="A4574" t="s">
        <v>10</v>
      </c>
      <c r="B4574">
        <v>5</v>
      </c>
      <c r="C4574">
        <v>10</v>
      </c>
      <c r="D4574">
        <v>0</v>
      </c>
      <c r="E4574">
        <v>0</v>
      </c>
      <c r="F4574">
        <v>50</v>
      </c>
      <c r="G4574" s="1">
        <v>43860</v>
      </c>
      <c r="H4574" t="s">
        <v>11</v>
      </c>
    </row>
    <row r="4575" spans="1:8" x14ac:dyDescent="0.25">
      <c r="A4575" t="s">
        <v>10</v>
      </c>
      <c r="B4575">
        <v>1</v>
      </c>
      <c r="C4575">
        <v>10</v>
      </c>
      <c r="D4575">
        <v>100</v>
      </c>
      <c r="E4575">
        <v>0</v>
      </c>
      <c r="F4575">
        <v>0</v>
      </c>
      <c r="G4575" s="1">
        <v>43860</v>
      </c>
      <c r="H4575" t="s">
        <v>11</v>
      </c>
    </row>
    <row r="4576" spans="1:8" x14ac:dyDescent="0.25">
      <c r="A4576" t="s">
        <v>10</v>
      </c>
      <c r="B4576">
        <v>20</v>
      </c>
      <c r="C4576">
        <v>10</v>
      </c>
      <c r="D4576">
        <v>0</v>
      </c>
      <c r="E4576">
        <v>0</v>
      </c>
      <c r="F4576">
        <v>200</v>
      </c>
      <c r="G4576" s="1">
        <v>43860</v>
      </c>
      <c r="H4576" t="s">
        <v>11</v>
      </c>
    </row>
    <row r="4577" spans="1:8" x14ac:dyDescent="0.25">
      <c r="A4577" t="s">
        <v>14</v>
      </c>
      <c r="B4577">
        <v>3</v>
      </c>
      <c r="C4577">
        <v>50</v>
      </c>
      <c r="D4577">
        <v>0</v>
      </c>
      <c r="E4577">
        <v>0</v>
      </c>
      <c r="F4577">
        <v>150</v>
      </c>
      <c r="G4577" s="1">
        <v>43860</v>
      </c>
      <c r="H4577" t="s">
        <v>15</v>
      </c>
    </row>
    <row r="4578" spans="1:8" x14ac:dyDescent="0.25">
      <c r="A4578" t="s">
        <v>12</v>
      </c>
      <c r="B4578">
        <v>8</v>
      </c>
      <c r="C4578">
        <v>5</v>
      </c>
      <c r="D4578">
        <v>0</v>
      </c>
      <c r="E4578">
        <v>0</v>
      </c>
      <c r="F4578">
        <v>40</v>
      </c>
      <c r="G4578" s="1">
        <v>43861</v>
      </c>
      <c r="H4578" t="s">
        <v>13</v>
      </c>
    </row>
    <row r="4579" spans="1:8" x14ac:dyDescent="0.25">
      <c r="A4579" t="s">
        <v>10</v>
      </c>
      <c r="B4579">
        <v>3</v>
      </c>
      <c r="C4579">
        <v>10</v>
      </c>
      <c r="D4579">
        <v>0</v>
      </c>
      <c r="E4579">
        <v>0</v>
      </c>
      <c r="F4579">
        <v>30</v>
      </c>
      <c r="G4579" s="1">
        <v>43861</v>
      </c>
      <c r="H4579" t="s">
        <v>11</v>
      </c>
    </row>
    <row r="4580" spans="1:8" x14ac:dyDescent="0.25">
      <c r="A4580" t="s">
        <v>12</v>
      </c>
      <c r="B4580">
        <v>1</v>
      </c>
      <c r="C4580">
        <v>5</v>
      </c>
      <c r="D4580">
        <v>100</v>
      </c>
      <c r="E4580">
        <v>0</v>
      </c>
      <c r="F4580">
        <v>0</v>
      </c>
      <c r="G4580" s="1">
        <v>43864</v>
      </c>
      <c r="H4580" t="s">
        <v>13</v>
      </c>
    </row>
    <row r="4581" spans="1:8" x14ac:dyDescent="0.25">
      <c r="A4581" t="s">
        <v>10</v>
      </c>
      <c r="B4581">
        <v>2</v>
      </c>
      <c r="C4581">
        <v>10</v>
      </c>
      <c r="D4581">
        <v>0</v>
      </c>
      <c r="E4581">
        <v>0</v>
      </c>
      <c r="F4581">
        <v>20</v>
      </c>
      <c r="G4581" s="1">
        <v>43864</v>
      </c>
      <c r="H4581" t="s">
        <v>11</v>
      </c>
    </row>
    <row r="4582" spans="1:8" x14ac:dyDescent="0.25">
      <c r="A4582" t="s">
        <v>10</v>
      </c>
      <c r="B4582">
        <v>1</v>
      </c>
      <c r="C4582">
        <v>10</v>
      </c>
      <c r="D4582">
        <v>0</v>
      </c>
      <c r="E4582">
        <v>0</v>
      </c>
      <c r="F4582">
        <v>10</v>
      </c>
      <c r="G4582" s="1">
        <v>43864</v>
      </c>
      <c r="H4582" t="s">
        <v>11</v>
      </c>
    </row>
    <row r="4583" spans="1:8" x14ac:dyDescent="0.25">
      <c r="A4583" t="s">
        <v>10</v>
      </c>
      <c r="B4583">
        <v>12</v>
      </c>
      <c r="C4583">
        <v>10</v>
      </c>
      <c r="D4583">
        <v>0</v>
      </c>
      <c r="E4583">
        <v>0</v>
      </c>
      <c r="F4583">
        <v>120</v>
      </c>
      <c r="G4583" s="1">
        <v>43864</v>
      </c>
      <c r="H4583" t="s">
        <v>11</v>
      </c>
    </row>
    <row r="4584" spans="1:8" x14ac:dyDescent="0.25">
      <c r="A4584" t="s">
        <v>10</v>
      </c>
      <c r="B4584">
        <v>10</v>
      </c>
      <c r="C4584">
        <v>10</v>
      </c>
      <c r="D4584">
        <v>0</v>
      </c>
      <c r="E4584">
        <v>0</v>
      </c>
      <c r="F4584">
        <v>100</v>
      </c>
      <c r="G4584" s="1">
        <v>43864</v>
      </c>
      <c r="H4584" t="s">
        <v>11</v>
      </c>
    </row>
    <row r="4585" spans="1:8" x14ac:dyDescent="0.25">
      <c r="A4585" t="s">
        <v>16</v>
      </c>
      <c r="B4585">
        <v>6</v>
      </c>
      <c r="C4585">
        <v>10</v>
      </c>
      <c r="D4585">
        <v>0</v>
      </c>
      <c r="E4585">
        <v>0</v>
      </c>
      <c r="F4585">
        <v>60</v>
      </c>
      <c r="G4585" s="1">
        <v>43864</v>
      </c>
      <c r="H4585" t="s">
        <v>11</v>
      </c>
    </row>
    <row r="4586" spans="1:8" x14ac:dyDescent="0.25">
      <c r="A4586" t="s">
        <v>10</v>
      </c>
      <c r="B4586">
        <v>20</v>
      </c>
      <c r="C4586">
        <v>10</v>
      </c>
      <c r="D4586">
        <v>0</v>
      </c>
      <c r="E4586">
        <v>0</v>
      </c>
      <c r="F4586">
        <v>200</v>
      </c>
      <c r="G4586" s="1">
        <v>43865</v>
      </c>
      <c r="H4586" t="s">
        <v>11</v>
      </c>
    </row>
    <row r="4587" spans="1:8" x14ac:dyDescent="0.25">
      <c r="A4587" t="s">
        <v>10</v>
      </c>
      <c r="B4587">
        <v>4</v>
      </c>
      <c r="C4587">
        <v>10</v>
      </c>
      <c r="D4587">
        <v>100</v>
      </c>
      <c r="E4587">
        <v>0</v>
      </c>
      <c r="F4587">
        <v>0</v>
      </c>
      <c r="G4587" s="1">
        <v>43865</v>
      </c>
      <c r="H4587" t="s">
        <v>11</v>
      </c>
    </row>
    <row r="4588" spans="1:8" x14ac:dyDescent="0.25">
      <c r="A4588" t="s">
        <v>10</v>
      </c>
      <c r="B4588">
        <v>6</v>
      </c>
      <c r="C4588">
        <v>10</v>
      </c>
      <c r="D4588">
        <v>0</v>
      </c>
      <c r="E4588">
        <v>0</v>
      </c>
      <c r="F4588">
        <v>60</v>
      </c>
      <c r="G4588" s="1">
        <v>43865</v>
      </c>
      <c r="H4588" t="s">
        <v>11</v>
      </c>
    </row>
    <row r="4589" spans="1:8" x14ac:dyDescent="0.25">
      <c r="A4589" t="s">
        <v>10</v>
      </c>
      <c r="B4589">
        <v>1</v>
      </c>
      <c r="C4589">
        <v>10</v>
      </c>
      <c r="D4589">
        <v>100</v>
      </c>
      <c r="E4589">
        <v>0</v>
      </c>
      <c r="F4589">
        <v>0</v>
      </c>
      <c r="G4589" s="1">
        <v>43865</v>
      </c>
      <c r="H4589" t="s">
        <v>11</v>
      </c>
    </row>
    <row r="4590" spans="1:8" x14ac:dyDescent="0.25">
      <c r="A4590" t="s">
        <v>10</v>
      </c>
      <c r="B4590">
        <v>40</v>
      </c>
      <c r="C4590">
        <v>10</v>
      </c>
      <c r="D4590">
        <v>0</v>
      </c>
      <c r="E4590">
        <v>0</v>
      </c>
      <c r="F4590">
        <v>400</v>
      </c>
      <c r="G4590" s="1">
        <v>43865</v>
      </c>
      <c r="H4590" t="s">
        <v>11</v>
      </c>
    </row>
    <row r="4591" spans="1:8" x14ac:dyDescent="0.25">
      <c r="A4591" t="s">
        <v>10</v>
      </c>
      <c r="B4591">
        <v>5</v>
      </c>
      <c r="C4591">
        <v>10</v>
      </c>
      <c r="D4591">
        <v>100</v>
      </c>
      <c r="E4591">
        <v>0</v>
      </c>
      <c r="F4591">
        <v>0</v>
      </c>
      <c r="G4591" s="1">
        <v>43865</v>
      </c>
      <c r="H4591" t="s">
        <v>11</v>
      </c>
    </row>
    <row r="4592" spans="1:8" x14ac:dyDescent="0.25">
      <c r="A4592" t="s">
        <v>10</v>
      </c>
      <c r="B4592">
        <v>4</v>
      </c>
      <c r="C4592">
        <v>10</v>
      </c>
      <c r="D4592">
        <v>0</v>
      </c>
      <c r="E4592">
        <v>0</v>
      </c>
      <c r="F4592">
        <v>40</v>
      </c>
      <c r="G4592" s="1">
        <v>43865</v>
      </c>
      <c r="H4592" t="s">
        <v>11</v>
      </c>
    </row>
    <row r="4593" spans="1:8" x14ac:dyDescent="0.25">
      <c r="A4593" t="s">
        <v>10</v>
      </c>
      <c r="B4593">
        <v>12</v>
      </c>
      <c r="C4593">
        <v>10</v>
      </c>
      <c r="D4593">
        <v>0</v>
      </c>
      <c r="E4593">
        <v>0</v>
      </c>
      <c r="F4593">
        <v>120</v>
      </c>
      <c r="G4593" s="1">
        <v>43866</v>
      </c>
      <c r="H4593" t="s">
        <v>11</v>
      </c>
    </row>
    <row r="4594" spans="1:8" x14ac:dyDescent="0.25">
      <c r="A4594" t="s">
        <v>10</v>
      </c>
      <c r="B4594">
        <v>5</v>
      </c>
      <c r="C4594">
        <v>10</v>
      </c>
      <c r="D4594">
        <v>0</v>
      </c>
      <c r="E4594">
        <v>0</v>
      </c>
      <c r="F4594">
        <v>50</v>
      </c>
      <c r="G4594" s="1">
        <v>43866</v>
      </c>
      <c r="H4594" t="s">
        <v>11</v>
      </c>
    </row>
    <row r="4595" spans="1:8" x14ac:dyDescent="0.25">
      <c r="A4595" t="s">
        <v>10</v>
      </c>
      <c r="B4595">
        <v>2</v>
      </c>
      <c r="C4595">
        <v>10</v>
      </c>
      <c r="D4595">
        <v>0</v>
      </c>
      <c r="E4595">
        <v>0</v>
      </c>
      <c r="F4595">
        <v>20</v>
      </c>
      <c r="G4595" s="1">
        <v>43866</v>
      </c>
      <c r="H4595" t="s">
        <v>11</v>
      </c>
    </row>
    <row r="4596" spans="1:8" x14ac:dyDescent="0.25">
      <c r="A4596" t="s">
        <v>10</v>
      </c>
      <c r="B4596">
        <v>6</v>
      </c>
      <c r="C4596">
        <v>10</v>
      </c>
      <c r="D4596">
        <v>0</v>
      </c>
      <c r="E4596">
        <v>0</v>
      </c>
      <c r="F4596">
        <v>60</v>
      </c>
      <c r="G4596" s="1">
        <v>43866</v>
      </c>
      <c r="H4596" t="s">
        <v>11</v>
      </c>
    </row>
    <row r="4597" spans="1:8" x14ac:dyDescent="0.25">
      <c r="A4597" t="s">
        <v>10</v>
      </c>
      <c r="B4597">
        <v>5</v>
      </c>
      <c r="C4597">
        <v>10</v>
      </c>
      <c r="D4597">
        <v>0</v>
      </c>
      <c r="E4597">
        <v>0</v>
      </c>
      <c r="F4597">
        <v>50</v>
      </c>
      <c r="G4597" s="1">
        <v>43866</v>
      </c>
      <c r="H4597" t="s">
        <v>11</v>
      </c>
    </row>
    <row r="4598" spans="1:8" x14ac:dyDescent="0.25">
      <c r="A4598" t="s">
        <v>10</v>
      </c>
      <c r="B4598">
        <v>2</v>
      </c>
      <c r="C4598">
        <v>10</v>
      </c>
      <c r="D4598">
        <v>0</v>
      </c>
      <c r="E4598">
        <v>0</v>
      </c>
      <c r="F4598">
        <v>20</v>
      </c>
      <c r="G4598" s="1">
        <v>43866</v>
      </c>
      <c r="H4598" t="s">
        <v>11</v>
      </c>
    </row>
    <row r="4599" spans="1:8" x14ac:dyDescent="0.25">
      <c r="A4599" t="s">
        <v>10</v>
      </c>
      <c r="B4599">
        <v>11</v>
      </c>
      <c r="C4599">
        <v>10</v>
      </c>
      <c r="D4599">
        <v>0</v>
      </c>
      <c r="E4599">
        <v>0</v>
      </c>
      <c r="F4599">
        <v>110</v>
      </c>
      <c r="G4599" s="1">
        <v>43867</v>
      </c>
      <c r="H4599" t="s">
        <v>11</v>
      </c>
    </row>
    <row r="4600" spans="1:8" x14ac:dyDescent="0.25">
      <c r="A4600" t="s">
        <v>10</v>
      </c>
      <c r="B4600">
        <v>1</v>
      </c>
      <c r="C4600">
        <v>10</v>
      </c>
      <c r="D4600">
        <v>0</v>
      </c>
      <c r="E4600">
        <v>0</v>
      </c>
      <c r="F4600">
        <v>10</v>
      </c>
      <c r="G4600" s="1">
        <v>43867</v>
      </c>
      <c r="H4600" t="s">
        <v>11</v>
      </c>
    </row>
    <row r="4601" spans="1:8" x14ac:dyDescent="0.25">
      <c r="A4601" t="s">
        <v>10</v>
      </c>
      <c r="B4601">
        <v>2</v>
      </c>
      <c r="C4601">
        <v>10</v>
      </c>
      <c r="D4601">
        <v>0</v>
      </c>
      <c r="E4601">
        <v>0</v>
      </c>
      <c r="F4601">
        <v>20</v>
      </c>
      <c r="G4601" s="1">
        <v>43867</v>
      </c>
      <c r="H4601" t="s">
        <v>11</v>
      </c>
    </row>
    <row r="4602" spans="1:8" x14ac:dyDescent="0.25">
      <c r="A4602" t="s">
        <v>10</v>
      </c>
      <c r="B4602">
        <v>5</v>
      </c>
      <c r="C4602">
        <v>10</v>
      </c>
      <c r="D4602">
        <v>0</v>
      </c>
      <c r="E4602">
        <v>0</v>
      </c>
      <c r="F4602">
        <v>50</v>
      </c>
      <c r="G4602" s="1">
        <v>43867</v>
      </c>
      <c r="H4602" t="s">
        <v>11</v>
      </c>
    </row>
    <row r="4603" spans="1:8" x14ac:dyDescent="0.25">
      <c r="A4603" t="s">
        <v>18</v>
      </c>
      <c r="B4603">
        <v>2</v>
      </c>
      <c r="C4603">
        <v>5.83</v>
      </c>
      <c r="D4603">
        <v>0</v>
      </c>
      <c r="E4603">
        <v>0</v>
      </c>
      <c r="F4603">
        <v>11.67</v>
      </c>
      <c r="G4603" s="1">
        <v>43867</v>
      </c>
      <c r="H4603" t="s">
        <v>19</v>
      </c>
    </row>
    <row r="4604" spans="1:8" x14ac:dyDescent="0.25">
      <c r="A4604" t="s">
        <v>10</v>
      </c>
      <c r="B4604">
        <v>3</v>
      </c>
      <c r="C4604">
        <v>10</v>
      </c>
      <c r="D4604">
        <v>0</v>
      </c>
      <c r="E4604">
        <v>0</v>
      </c>
      <c r="F4604">
        <v>30</v>
      </c>
      <c r="G4604" s="1">
        <v>43867</v>
      </c>
      <c r="H4604" t="s">
        <v>11</v>
      </c>
    </row>
    <row r="4605" spans="1:8" x14ac:dyDescent="0.25">
      <c r="A4605" t="s">
        <v>10</v>
      </c>
      <c r="B4605">
        <v>10</v>
      </c>
      <c r="C4605">
        <v>10</v>
      </c>
      <c r="D4605">
        <v>0</v>
      </c>
      <c r="E4605">
        <v>0</v>
      </c>
      <c r="F4605">
        <v>100</v>
      </c>
      <c r="G4605" s="1">
        <v>43868</v>
      </c>
      <c r="H4605" t="s">
        <v>11</v>
      </c>
    </row>
    <row r="4606" spans="1:8" x14ac:dyDescent="0.25">
      <c r="A4606" t="s">
        <v>10</v>
      </c>
      <c r="B4606">
        <v>2</v>
      </c>
      <c r="C4606">
        <v>10</v>
      </c>
      <c r="D4606">
        <v>100</v>
      </c>
      <c r="E4606">
        <v>0</v>
      </c>
      <c r="F4606">
        <v>0</v>
      </c>
      <c r="G4606" s="1">
        <v>43868</v>
      </c>
      <c r="H4606" t="s">
        <v>11</v>
      </c>
    </row>
    <row r="4607" spans="1:8" x14ac:dyDescent="0.25">
      <c r="A4607" t="s">
        <v>10</v>
      </c>
      <c r="B4607">
        <v>10</v>
      </c>
      <c r="C4607">
        <v>10</v>
      </c>
      <c r="D4607">
        <v>0</v>
      </c>
      <c r="E4607">
        <v>0</v>
      </c>
      <c r="F4607">
        <v>100</v>
      </c>
      <c r="G4607" s="1">
        <v>43868</v>
      </c>
      <c r="H4607" t="s">
        <v>11</v>
      </c>
    </row>
    <row r="4608" spans="1:8" x14ac:dyDescent="0.25">
      <c r="A4608" t="s">
        <v>10</v>
      </c>
      <c r="B4608">
        <v>3</v>
      </c>
      <c r="C4608">
        <v>10</v>
      </c>
      <c r="D4608">
        <v>0</v>
      </c>
      <c r="E4608">
        <v>0</v>
      </c>
      <c r="F4608">
        <v>30</v>
      </c>
      <c r="G4608" s="1">
        <v>43868</v>
      </c>
      <c r="H4608" t="s">
        <v>11</v>
      </c>
    </row>
    <row r="4609" spans="1:8" x14ac:dyDescent="0.25">
      <c r="A4609" t="s">
        <v>10</v>
      </c>
      <c r="B4609">
        <v>12</v>
      </c>
      <c r="C4609">
        <v>10</v>
      </c>
      <c r="D4609">
        <v>0</v>
      </c>
      <c r="E4609">
        <v>0</v>
      </c>
      <c r="F4609">
        <v>120</v>
      </c>
      <c r="G4609" s="1">
        <v>43871</v>
      </c>
      <c r="H4609" t="s">
        <v>11</v>
      </c>
    </row>
    <row r="4610" spans="1:8" x14ac:dyDescent="0.25">
      <c r="A4610" t="s">
        <v>10</v>
      </c>
      <c r="B4610">
        <v>10</v>
      </c>
      <c r="C4610">
        <v>10</v>
      </c>
      <c r="D4610">
        <v>0</v>
      </c>
      <c r="E4610">
        <v>0</v>
      </c>
      <c r="F4610">
        <v>100</v>
      </c>
      <c r="G4610" s="1">
        <v>43871</v>
      </c>
      <c r="H4610" t="s">
        <v>11</v>
      </c>
    </row>
    <row r="4611" spans="1:8" x14ac:dyDescent="0.25">
      <c r="A4611" t="s">
        <v>10</v>
      </c>
      <c r="B4611">
        <v>12</v>
      </c>
      <c r="C4611">
        <v>10</v>
      </c>
      <c r="D4611">
        <v>0</v>
      </c>
      <c r="E4611">
        <v>0</v>
      </c>
      <c r="F4611">
        <v>120</v>
      </c>
      <c r="G4611" s="1">
        <v>43871</v>
      </c>
      <c r="H4611" t="s">
        <v>11</v>
      </c>
    </row>
    <row r="4612" spans="1:8" x14ac:dyDescent="0.25">
      <c r="A4612" t="s">
        <v>10</v>
      </c>
      <c r="B4612">
        <v>1</v>
      </c>
      <c r="C4612">
        <v>10</v>
      </c>
      <c r="D4612">
        <v>100</v>
      </c>
      <c r="E4612">
        <v>0</v>
      </c>
      <c r="F4612">
        <v>0</v>
      </c>
      <c r="G4612" s="1">
        <v>43871</v>
      </c>
      <c r="H4612" t="s">
        <v>11</v>
      </c>
    </row>
    <row r="4613" spans="1:8" x14ac:dyDescent="0.25">
      <c r="A4613" t="s">
        <v>10</v>
      </c>
      <c r="B4613">
        <v>12</v>
      </c>
      <c r="C4613">
        <v>10</v>
      </c>
      <c r="D4613">
        <v>0</v>
      </c>
      <c r="E4613">
        <v>0</v>
      </c>
      <c r="F4613">
        <v>120</v>
      </c>
      <c r="G4613" s="1">
        <v>43871</v>
      </c>
      <c r="H4613" t="s">
        <v>11</v>
      </c>
    </row>
    <row r="4614" spans="1:8" x14ac:dyDescent="0.25">
      <c r="A4614" t="s">
        <v>10</v>
      </c>
      <c r="B4614">
        <v>1</v>
      </c>
      <c r="C4614">
        <v>10</v>
      </c>
      <c r="D4614">
        <v>100</v>
      </c>
      <c r="E4614">
        <v>0</v>
      </c>
      <c r="F4614">
        <v>0</v>
      </c>
      <c r="G4614" s="1">
        <v>43871</v>
      </c>
      <c r="H4614" t="s">
        <v>11</v>
      </c>
    </row>
    <row r="4615" spans="1:8" x14ac:dyDescent="0.25">
      <c r="A4615" t="s">
        <v>10</v>
      </c>
      <c r="B4615">
        <v>5</v>
      </c>
      <c r="C4615">
        <v>10</v>
      </c>
      <c r="D4615">
        <v>0</v>
      </c>
      <c r="E4615">
        <v>0</v>
      </c>
      <c r="F4615">
        <v>50</v>
      </c>
      <c r="G4615" s="1">
        <v>43871</v>
      </c>
      <c r="H4615" t="s">
        <v>11</v>
      </c>
    </row>
    <row r="4616" spans="1:8" x14ac:dyDescent="0.25">
      <c r="A4616" t="s">
        <v>10</v>
      </c>
      <c r="B4616">
        <v>10</v>
      </c>
      <c r="C4616">
        <v>10</v>
      </c>
      <c r="D4616">
        <v>0</v>
      </c>
      <c r="E4616">
        <v>0</v>
      </c>
      <c r="F4616">
        <v>100</v>
      </c>
      <c r="G4616" s="1">
        <v>43872</v>
      </c>
      <c r="H4616" t="s">
        <v>11</v>
      </c>
    </row>
    <row r="4617" spans="1:8" x14ac:dyDescent="0.25">
      <c r="A4617" t="s">
        <v>10</v>
      </c>
      <c r="B4617">
        <v>2</v>
      </c>
      <c r="C4617">
        <v>10</v>
      </c>
      <c r="D4617">
        <v>100</v>
      </c>
      <c r="E4617">
        <v>0</v>
      </c>
      <c r="F4617">
        <v>0</v>
      </c>
      <c r="G4617" s="1">
        <v>43872</v>
      </c>
      <c r="H4617" t="s">
        <v>11</v>
      </c>
    </row>
    <row r="4618" spans="1:8" x14ac:dyDescent="0.25">
      <c r="A4618" t="s">
        <v>14</v>
      </c>
      <c r="B4618">
        <v>2</v>
      </c>
      <c r="C4618">
        <v>50</v>
      </c>
      <c r="D4618">
        <v>0</v>
      </c>
      <c r="E4618">
        <v>0</v>
      </c>
      <c r="F4618">
        <v>100</v>
      </c>
      <c r="G4618" s="1">
        <v>43872</v>
      </c>
      <c r="H4618" t="s">
        <v>15</v>
      </c>
    </row>
    <row r="4619" spans="1:8" x14ac:dyDescent="0.25">
      <c r="A4619" t="s">
        <v>14</v>
      </c>
      <c r="B4619">
        <v>2</v>
      </c>
      <c r="C4619">
        <v>50</v>
      </c>
      <c r="D4619">
        <v>0</v>
      </c>
      <c r="E4619">
        <v>0</v>
      </c>
      <c r="F4619">
        <v>100</v>
      </c>
      <c r="G4619" s="1">
        <v>43873</v>
      </c>
      <c r="H4619" t="s">
        <v>15</v>
      </c>
    </row>
    <row r="4620" spans="1:8" x14ac:dyDescent="0.25">
      <c r="A4620" t="s">
        <v>22</v>
      </c>
      <c r="B4620">
        <v>1</v>
      </c>
      <c r="C4620">
        <v>50</v>
      </c>
      <c r="D4620">
        <v>0</v>
      </c>
      <c r="E4620">
        <v>0</v>
      </c>
      <c r="F4620">
        <v>50</v>
      </c>
      <c r="G4620" s="1">
        <v>43873</v>
      </c>
      <c r="H4620" t="s">
        <v>15</v>
      </c>
    </row>
    <row r="4621" spans="1:8" x14ac:dyDescent="0.25">
      <c r="A4621" t="s">
        <v>10</v>
      </c>
      <c r="B4621">
        <v>1</v>
      </c>
      <c r="C4621">
        <v>10</v>
      </c>
      <c r="D4621">
        <v>0</v>
      </c>
      <c r="E4621">
        <v>0</v>
      </c>
      <c r="F4621">
        <v>10</v>
      </c>
      <c r="G4621" s="1">
        <v>43874</v>
      </c>
      <c r="H4621" t="s">
        <v>11</v>
      </c>
    </row>
    <row r="4622" spans="1:8" x14ac:dyDescent="0.25">
      <c r="A4622" t="s">
        <v>10</v>
      </c>
      <c r="B4622">
        <v>3</v>
      </c>
      <c r="C4622">
        <v>10</v>
      </c>
      <c r="D4622">
        <v>0</v>
      </c>
      <c r="E4622">
        <v>0</v>
      </c>
      <c r="F4622">
        <v>30</v>
      </c>
      <c r="G4622" s="1">
        <v>43874</v>
      </c>
      <c r="H4622" t="s">
        <v>11</v>
      </c>
    </row>
    <row r="4623" spans="1:8" x14ac:dyDescent="0.25">
      <c r="A4623" t="s">
        <v>10</v>
      </c>
      <c r="B4623">
        <v>3</v>
      </c>
      <c r="C4623">
        <v>11.67</v>
      </c>
      <c r="D4623">
        <v>0</v>
      </c>
      <c r="E4623">
        <v>0</v>
      </c>
      <c r="F4623">
        <v>35</v>
      </c>
      <c r="G4623" s="1">
        <v>43875</v>
      </c>
      <c r="H4623" t="s">
        <v>11</v>
      </c>
    </row>
    <row r="4624" spans="1:8" x14ac:dyDescent="0.25">
      <c r="A4624" t="s">
        <v>10</v>
      </c>
      <c r="B4624">
        <v>1</v>
      </c>
      <c r="C4624">
        <v>10</v>
      </c>
      <c r="D4624">
        <v>0</v>
      </c>
      <c r="E4624">
        <v>0</v>
      </c>
      <c r="F4624">
        <v>10</v>
      </c>
      <c r="G4624" s="1">
        <v>43875</v>
      </c>
      <c r="H4624" t="s">
        <v>11</v>
      </c>
    </row>
    <row r="4625" spans="1:8" x14ac:dyDescent="0.25">
      <c r="A4625" t="s">
        <v>10</v>
      </c>
      <c r="B4625">
        <v>12</v>
      </c>
      <c r="C4625">
        <v>10</v>
      </c>
      <c r="D4625">
        <v>0</v>
      </c>
      <c r="E4625">
        <v>0</v>
      </c>
      <c r="F4625">
        <v>120</v>
      </c>
      <c r="G4625" s="1">
        <v>43875</v>
      </c>
      <c r="H4625" t="s">
        <v>11</v>
      </c>
    </row>
    <row r="4626" spans="1:8" x14ac:dyDescent="0.25">
      <c r="A4626" t="s">
        <v>10</v>
      </c>
      <c r="B4626">
        <v>12</v>
      </c>
      <c r="C4626">
        <v>10</v>
      </c>
      <c r="D4626">
        <v>0</v>
      </c>
      <c r="E4626">
        <v>0</v>
      </c>
      <c r="F4626">
        <v>120</v>
      </c>
      <c r="G4626" s="1">
        <v>43878</v>
      </c>
      <c r="H4626" t="s">
        <v>11</v>
      </c>
    </row>
    <row r="4627" spans="1:8" x14ac:dyDescent="0.25">
      <c r="A4627" t="s">
        <v>10</v>
      </c>
      <c r="B4627">
        <v>2</v>
      </c>
      <c r="C4627">
        <v>10</v>
      </c>
      <c r="D4627">
        <v>0</v>
      </c>
      <c r="E4627">
        <v>0</v>
      </c>
      <c r="F4627">
        <v>20</v>
      </c>
      <c r="G4627" s="1">
        <v>43878</v>
      </c>
      <c r="H4627" t="s">
        <v>11</v>
      </c>
    </row>
    <row r="4628" spans="1:8" x14ac:dyDescent="0.25">
      <c r="A4628" t="s">
        <v>12</v>
      </c>
      <c r="B4628">
        <v>2</v>
      </c>
      <c r="C4628">
        <v>5</v>
      </c>
      <c r="D4628">
        <v>0</v>
      </c>
      <c r="E4628">
        <v>0</v>
      </c>
      <c r="F4628">
        <v>10</v>
      </c>
      <c r="G4628" s="1">
        <v>43878</v>
      </c>
      <c r="H4628" t="s">
        <v>13</v>
      </c>
    </row>
    <row r="4629" spans="1:8" x14ac:dyDescent="0.25">
      <c r="A4629" t="s">
        <v>18</v>
      </c>
      <c r="B4629">
        <v>2</v>
      </c>
      <c r="C4629">
        <v>5.83</v>
      </c>
      <c r="D4629">
        <v>0</v>
      </c>
      <c r="E4629">
        <v>0</v>
      </c>
      <c r="F4629">
        <v>11.67</v>
      </c>
      <c r="G4629" s="1">
        <v>43878</v>
      </c>
      <c r="H4629" t="s">
        <v>19</v>
      </c>
    </row>
    <row r="4630" spans="1:8" x14ac:dyDescent="0.25">
      <c r="A4630" t="s">
        <v>10</v>
      </c>
      <c r="B4630">
        <v>12</v>
      </c>
      <c r="C4630">
        <v>10</v>
      </c>
      <c r="D4630">
        <v>0</v>
      </c>
      <c r="E4630">
        <v>0</v>
      </c>
      <c r="F4630">
        <v>120</v>
      </c>
      <c r="G4630" s="1">
        <v>43878</v>
      </c>
      <c r="H4630" t="s">
        <v>11</v>
      </c>
    </row>
    <row r="4631" spans="1:8" x14ac:dyDescent="0.25">
      <c r="A4631" t="s">
        <v>10</v>
      </c>
      <c r="B4631">
        <v>15</v>
      </c>
      <c r="C4631">
        <v>10</v>
      </c>
      <c r="D4631">
        <v>0</v>
      </c>
      <c r="E4631">
        <v>0</v>
      </c>
      <c r="F4631">
        <v>150</v>
      </c>
      <c r="G4631" s="1">
        <v>43879</v>
      </c>
      <c r="H4631" t="s">
        <v>11</v>
      </c>
    </row>
    <row r="4632" spans="1:8" x14ac:dyDescent="0.25">
      <c r="A4632" t="s">
        <v>10</v>
      </c>
      <c r="B4632">
        <v>1</v>
      </c>
      <c r="C4632">
        <v>10</v>
      </c>
      <c r="D4632">
        <v>100</v>
      </c>
      <c r="E4632">
        <v>0</v>
      </c>
      <c r="F4632">
        <v>0</v>
      </c>
      <c r="G4632" s="1">
        <v>43879</v>
      </c>
      <c r="H4632" t="s">
        <v>11</v>
      </c>
    </row>
    <row r="4633" spans="1:8" x14ac:dyDescent="0.25">
      <c r="A4633" t="s">
        <v>10</v>
      </c>
      <c r="B4633">
        <v>6</v>
      </c>
      <c r="C4633">
        <v>10</v>
      </c>
      <c r="D4633">
        <v>0</v>
      </c>
      <c r="E4633">
        <v>0</v>
      </c>
      <c r="F4633">
        <v>60</v>
      </c>
      <c r="G4633" s="1">
        <v>43879</v>
      </c>
      <c r="H4633" t="s">
        <v>11</v>
      </c>
    </row>
    <row r="4634" spans="1:8" x14ac:dyDescent="0.25">
      <c r="A4634" t="s">
        <v>10</v>
      </c>
      <c r="B4634">
        <v>3</v>
      </c>
      <c r="C4634">
        <v>10</v>
      </c>
      <c r="D4634">
        <v>0</v>
      </c>
      <c r="E4634">
        <v>0</v>
      </c>
      <c r="F4634">
        <v>30</v>
      </c>
      <c r="G4634" s="1">
        <v>43879</v>
      </c>
      <c r="H4634" t="s">
        <v>11</v>
      </c>
    </row>
    <row r="4635" spans="1:8" x14ac:dyDescent="0.25">
      <c r="A4635" t="s">
        <v>10</v>
      </c>
      <c r="B4635">
        <v>2</v>
      </c>
      <c r="C4635">
        <v>10</v>
      </c>
      <c r="D4635">
        <v>0</v>
      </c>
      <c r="E4635">
        <v>0</v>
      </c>
      <c r="F4635">
        <v>20</v>
      </c>
      <c r="G4635" s="1">
        <v>43879</v>
      </c>
      <c r="H4635" t="s">
        <v>11</v>
      </c>
    </row>
    <row r="4636" spans="1:8" x14ac:dyDescent="0.25">
      <c r="A4636" t="s">
        <v>10</v>
      </c>
      <c r="B4636">
        <v>5</v>
      </c>
      <c r="C4636">
        <v>10</v>
      </c>
      <c r="D4636">
        <v>0</v>
      </c>
      <c r="E4636">
        <v>0</v>
      </c>
      <c r="F4636">
        <v>50</v>
      </c>
      <c r="G4636" s="1">
        <v>43879</v>
      </c>
      <c r="H4636" t="s">
        <v>11</v>
      </c>
    </row>
    <row r="4637" spans="1:8" x14ac:dyDescent="0.25">
      <c r="A4637" t="s">
        <v>10</v>
      </c>
      <c r="B4637">
        <v>2</v>
      </c>
      <c r="C4637">
        <v>10</v>
      </c>
      <c r="D4637">
        <v>0</v>
      </c>
      <c r="E4637">
        <v>0</v>
      </c>
      <c r="F4637">
        <v>20</v>
      </c>
      <c r="G4637" s="1">
        <v>43879</v>
      </c>
      <c r="H4637" t="s">
        <v>11</v>
      </c>
    </row>
    <row r="4638" spans="1:8" x14ac:dyDescent="0.25">
      <c r="A4638" t="s">
        <v>12</v>
      </c>
      <c r="B4638">
        <v>1</v>
      </c>
      <c r="C4638">
        <v>5</v>
      </c>
      <c r="D4638">
        <v>100</v>
      </c>
      <c r="E4638">
        <v>0</v>
      </c>
      <c r="F4638">
        <v>0</v>
      </c>
      <c r="G4638" s="1">
        <v>43880</v>
      </c>
      <c r="H4638" t="s">
        <v>13</v>
      </c>
    </row>
    <row r="4639" spans="1:8" x14ac:dyDescent="0.25">
      <c r="A4639" t="s">
        <v>10</v>
      </c>
      <c r="B4639">
        <v>1</v>
      </c>
      <c r="C4639">
        <v>10</v>
      </c>
      <c r="D4639">
        <v>100</v>
      </c>
      <c r="E4639">
        <v>0</v>
      </c>
      <c r="F4639">
        <v>0</v>
      </c>
      <c r="G4639" s="1">
        <v>43880</v>
      </c>
      <c r="H4639" t="s">
        <v>11</v>
      </c>
    </row>
    <row r="4640" spans="1:8" x14ac:dyDescent="0.25">
      <c r="A4640" t="s">
        <v>10</v>
      </c>
      <c r="B4640">
        <v>3</v>
      </c>
      <c r="C4640">
        <v>10</v>
      </c>
      <c r="D4640">
        <v>0</v>
      </c>
      <c r="E4640">
        <v>0</v>
      </c>
      <c r="F4640">
        <v>30</v>
      </c>
      <c r="G4640" s="1">
        <v>43880</v>
      </c>
      <c r="H4640" t="s">
        <v>11</v>
      </c>
    </row>
    <row r="4641" spans="1:8" x14ac:dyDescent="0.25">
      <c r="A4641" t="s">
        <v>10</v>
      </c>
      <c r="B4641">
        <v>4</v>
      </c>
      <c r="C4641">
        <v>10</v>
      </c>
      <c r="D4641">
        <v>0</v>
      </c>
      <c r="E4641">
        <v>0</v>
      </c>
      <c r="F4641">
        <v>40</v>
      </c>
      <c r="G4641" s="1">
        <v>43880</v>
      </c>
      <c r="H4641" t="s">
        <v>11</v>
      </c>
    </row>
    <row r="4642" spans="1:8" x14ac:dyDescent="0.25">
      <c r="A4642" t="s">
        <v>10</v>
      </c>
      <c r="B4642">
        <v>3</v>
      </c>
      <c r="C4642">
        <v>10</v>
      </c>
      <c r="D4642">
        <v>0</v>
      </c>
      <c r="E4642">
        <v>0</v>
      </c>
      <c r="F4642">
        <v>30</v>
      </c>
      <c r="G4642" s="1">
        <v>43880</v>
      </c>
      <c r="H4642" t="s">
        <v>11</v>
      </c>
    </row>
    <row r="4643" spans="1:8" x14ac:dyDescent="0.25">
      <c r="A4643" t="s">
        <v>12</v>
      </c>
      <c r="B4643">
        <v>1</v>
      </c>
      <c r="C4643">
        <v>5</v>
      </c>
      <c r="D4643">
        <v>100</v>
      </c>
      <c r="E4643">
        <v>0</v>
      </c>
      <c r="F4643">
        <v>0</v>
      </c>
      <c r="G4643" s="1">
        <v>43881</v>
      </c>
      <c r="H4643" t="s">
        <v>13</v>
      </c>
    </row>
    <row r="4644" spans="1:8" x14ac:dyDescent="0.25">
      <c r="A4644" t="s">
        <v>10</v>
      </c>
      <c r="B4644">
        <v>1</v>
      </c>
      <c r="C4644">
        <v>10</v>
      </c>
      <c r="D4644">
        <v>100</v>
      </c>
      <c r="E4644">
        <v>0</v>
      </c>
      <c r="F4644">
        <v>0</v>
      </c>
      <c r="G4644" s="1">
        <v>43881</v>
      </c>
      <c r="H4644" t="s">
        <v>11</v>
      </c>
    </row>
    <row r="4645" spans="1:8" x14ac:dyDescent="0.25">
      <c r="A4645" t="s">
        <v>10</v>
      </c>
      <c r="B4645">
        <v>20</v>
      </c>
      <c r="C4645">
        <v>10</v>
      </c>
      <c r="D4645">
        <v>0</v>
      </c>
      <c r="E4645">
        <v>0</v>
      </c>
      <c r="F4645">
        <v>200</v>
      </c>
      <c r="G4645" s="1">
        <v>43881</v>
      </c>
      <c r="H4645" t="s">
        <v>11</v>
      </c>
    </row>
    <row r="4646" spans="1:8" x14ac:dyDescent="0.25">
      <c r="A4646" t="s">
        <v>10</v>
      </c>
      <c r="B4646">
        <v>4</v>
      </c>
      <c r="C4646">
        <v>10</v>
      </c>
      <c r="D4646">
        <v>100</v>
      </c>
      <c r="E4646">
        <v>0</v>
      </c>
      <c r="F4646">
        <v>0</v>
      </c>
      <c r="G4646" s="1">
        <v>43881</v>
      </c>
      <c r="H4646" t="s">
        <v>11</v>
      </c>
    </row>
    <row r="4647" spans="1:8" x14ac:dyDescent="0.25">
      <c r="A4647" t="s">
        <v>10</v>
      </c>
      <c r="B4647">
        <v>3</v>
      </c>
      <c r="C4647">
        <v>10</v>
      </c>
      <c r="D4647">
        <v>0</v>
      </c>
      <c r="E4647">
        <v>0</v>
      </c>
      <c r="F4647">
        <v>30</v>
      </c>
      <c r="G4647" s="1">
        <v>43881</v>
      </c>
      <c r="H4647" t="s">
        <v>11</v>
      </c>
    </row>
    <row r="4648" spans="1:8" x14ac:dyDescent="0.25">
      <c r="A4648" t="s">
        <v>10</v>
      </c>
      <c r="B4648">
        <v>12</v>
      </c>
      <c r="C4648">
        <v>10</v>
      </c>
      <c r="D4648">
        <v>0</v>
      </c>
      <c r="E4648">
        <v>0</v>
      </c>
      <c r="F4648">
        <v>120</v>
      </c>
      <c r="G4648" s="1">
        <v>43882</v>
      </c>
      <c r="H4648" t="s">
        <v>11</v>
      </c>
    </row>
    <row r="4649" spans="1:8" x14ac:dyDescent="0.25">
      <c r="A4649" t="s">
        <v>12</v>
      </c>
      <c r="B4649">
        <v>1</v>
      </c>
      <c r="C4649">
        <v>5</v>
      </c>
      <c r="D4649">
        <v>100</v>
      </c>
      <c r="E4649">
        <v>0</v>
      </c>
      <c r="F4649">
        <v>0</v>
      </c>
      <c r="G4649" s="1">
        <v>43882</v>
      </c>
      <c r="H4649" t="s">
        <v>13</v>
      </c>
    </row>
    <row r="4650" spans="1:8" x14ac:dyDescent="0.25">
      <c r="A4650" t="s">
        <v>10</v>
      </c>
      <c r="B4650">
        <v>1</v>
      </c>
      <c r="C4650">
        <v>10</v>
      </c>
      <c r="D4650">
        <v>100</v>
      </c>
      <c r="E4650">
        <v>0</v>
      </c>
      <c r="F4650">
        <v>0</v>
      </c>
      <c r="G4650" s="1">
        <v>43882</v>
      </c>
      <c r="H4650" t="s">
        <v>11</v>
      </c>
    </row>
    <row r="4651" spans="1:8" x14ac:dyDescent="0.25">
      <c r="A4651" t="s">
        <v>10</v>
      </c>
      <c r="B4651">
        <v>2</v>
      </c>
      <c r="C4651">
        <v>11.67</v>
      </c>
      <c r="D4651">
        <v>0</v>
      </c>
      <c r="E4651">
        <v>0</v>
      </c>
      <c r="F4651">
        <v>23.33</v>
      </c>
      <c r="G4651" s="1">
        <v>43882</v>
      </c>
      <c r="H4651" t="s">
        <v>11</v>
      </c>
    </row>
    <row r="4652" spans="1:8" x14ac:dyDescent="0.25">
      <c r="A4652" t="s">
        <v>18</v>
      </c>
      <c r="B4652">
        <v>2</v>
      </c>
      <c r="C4652">
        <v>8.33</v>
      </c>
      <c r="D4652">
        <v>0</v>
      </c>
      <c r="E4652">
        <v>0</v>
      </c>
      <c r="F4652">
        <v>16.670000000000002</v>
      </c>
      <c r="G4652" s="1">
        <v>43882</v>
      </c>
      <c r="H4652" t="s">
        <v>19</v>
      </c>
    </row>
    <row r="4653" spans="1:8" x14ac:dyDescent="0.25">
      <c r="A4653" t="s">
        <v>10</v>
      </c>
      <c r="B4653">
        <v>12</v>
      </c>
      <c r="C4653">
        <v>10</v>
      </c>
      <c r="D4653">
        <v>0</v>
      </c>
      <c r="E4653">
        <v>0</v>
      </c>
      <c r="F4653">
        <v>120</v>
      </c>
      <c r="G4653" s="1">
        <v>43882</v>
      </c>
      <c r="H4653" t="s">
        <v>11</v>
      </c>
    </row>
    <row r="4654" spans="1:8" x14ac:dyDescent="0.25">
      <c r="A4654" t="s">
        <v>10</v>
      </c>
      <c r="B4654">
        <v>2</v>
      </c>
      <c r="C4654">
        <v>11.67</v>
      </c>
      <c r="D4654">
        <v>0</v>
      </c>
      <c r="E4654">
        <v>0</v>
      </c>
      <c r="F4654">
        <v>23.33</v>
      </c>
      <c r="G4654" s="1">
        <v>43882</v>
      </c>
      <c r="H4654" t="s">
        <v>11</v>
      </c>
    </row>
    <row r="4655" spans="1:8" x14ac:dyDescent="0.25">
      <c r="A4655" t="s">
        <v>18</v>
      </c>
      <c r="B4655">
        <v>1</v>
      </c>
      <c r="C4655">
        <v>8.33</v>
      </c>
      <c r="D4655">
        <v>0</v>
      </c>
      <c r="E4655">
        <v>0</v>
      </c>
      <c r="F4655">
        <v>8.33</v>
      </c>
      <c r="G4655" s="1">
        <v>43882</v>
      </c>
      <c r="H4655" t="s">
        <v>19</v>
      </c>
    </row>
    <row r="4656" spans="1:8" x14ac:dyDescent="0.25">
      <c r="A4656" t="s">
        <v>10</v>
      </c>
      <c r="B4656">
        <v>12</v>
      </c>
      <c r="C4656">
        <v>10</v>
      </c>
      <c r="D4656">
        <v>0</v>
      </c>
      <c r="E4656">
        <v>0</v>
      </c>
      <c r="F4656">
        <v>120</v>
      </c>
      <c r="G4656" s="1">
        <v>43882</v>
      </c>
      <c r="H4656" t="s">
        <v>11</v>
      </c>
    </row>
    <row r="4657" spans="1:8" x14ac:dyDescent="0.25">
      <c r="A4657" t="s">
        <v>10</v>
      </c>
      <c r="B4657">
        <v>6</v>
      </c>
      <c r="C4657">
        <v>10</v>
      </c>
      <c r="D4657">
        <v>0</v>
      </c>
      <c r="E4657">
        <v>0</v>
      </c>
      <c r="F4657">
        <v>60</v>
      </c>
      <c r="G4657" s="1">
        <v>43882</v>
      </c>
      <c r="H4657" t="s">
        <v>11</v>
      </c>
    </row>
    <row r="4658" spans="1:8" x14ac:dyDescent="0.25">
      <c r="A4658" t="s">
        <v>10</v>
      </c>
      <c r="B4658">
        <v>1</v>
      </c>
      <c r="C4658">
        <v>10</v>
      </c>
      <c r="D4658">
        <v>100</v>
      </c>
      <c r="E4658">
        <v>0</v>
      </c>
      <c r="F4658">
        <v>0</v>
      </c>
      <c r="G4658" s="1">
        <v>43882</v>
      </c>
      <c r="H4658" t="s">
        <v>11</v>
      </c>
    </row>
    <row r="4659" spans="1:8" x14ac:dyDescent="0.25">
      <c r="A4659" t="s">
        <v>10</v>
      </c>
      <c r="B4659">
        <v>12</v>
      </c>
      <c r="C4659">
        <v>10</v>
      </c>
      <c r="D4659">
        <v>0</v>
      </c>
      <c r="E4659">
        <v>0</v>
      </c>
      <c r="F4659">
        <v>120</v>
      </c>
      <c r="G4659" s="1">
        <v>43885</v>
      </c>
      <c r="H4659" t="s">
        <v>11</v>
      </c>
    </row>
    <row r="4660" spans="1:8" x14ac:dyDescent="0.25">
      <c r="A4660" t="s">
        <v>10</v>
      </c>
      <c r="B4660">
        <v>15</v>
      </c>
      <c r="C4660">
        <v>10</v>
      </c>
      <c r="D4660">
        <v>0</v>
      </c>
      <c r="E4660">
        <v>0</v>
      </c>
      <c r="F4660">
        <v>150</v>
      </c>
      <c r="G4660" s="1">
        <v>43885</v>
      </c>
      <c r="H4660" t="s">
        <v>11</v>
      </c>
    </row>
    <row r="4661" spans="1:8" x14ac:dyDescent="0.25">
      <c r="A4661" t="s">
        <v>10</v>
      </c>
      <c r="B4661">
        <v>3</v>
      </c>
      <c r="C4661">
        <v>10</v>
      </c>
      <c r="D4661">
        <v>100</v>
      </c>
      <c r="E4661">
        <v>0</v>
      </c>
      <c r="F4661">
        <v>0</v>
      </c>
      <c r="G4661" s="1">
        <v>43885</v>
      </c>
      <c r="H4661" t="s">
        <v>11</v>
      </c>
    </row>
    <row r="4662" spans="1:8" x14ac:dyDescent="0.25">
      <c r="A4662" t="s">
        <v>10</v>
      </c>
      <c r="B4662">
        <v>6</v>
      </c>
      <c r="C4662">
        <v>10</v>
      </c>
      <c r="D4662">
        <v>0</v>
      </c>
      <c r="E4662">
        <v>0</v>
      </c>
      <c r="F4662">
        <v>60</v>
      </c>
      <c r="G4662" s="1">
        <v>43885</v>
      </c>
      <c r="H4662" t="s">
        <v>11</v>
      </c>
    </row>
    <row r="4663" spans="1:8" x14ac:dyDescent="0.25">
      <c r="A4663" t="s">
        <v>10</v>
      </c>
      <c r="B4663">
        <v>11</v>
      </c>
      <c r="C4663">
        <v>10</v>
      </c>
      <c r="D4663">
        <v>0</v>
      </c>
      <c r="E4663">
        <v>0</v>
      </c>
      <c r="F4663">
        <v>110</v>
      </c>
      <c r="G4663" s="1">
        <v>43886</v>
      </c>
      <c r="H4663" t="s">
        <v>11</v>
      </c>
    </row>
    <row r="4664" spans="1:8" x14ac:dyDescent="0.25">
      <c r="A4664" t="s">
        <v>10</v>
      </c>
      <c r="B4664">
        <v>10</v>
      </c>
      <c r="C4664">
        <v>10</v>
      </c>
      <c r="D4664">
        <v>0</v>
      </c>
      <c r="E4664">
        <v>0</v>
      </c>
      <c r="F4664">
        <v>100</v>
      </c>
      <c r="G4664" s="1">
        <v>43886</v>
      </c>
      <c r="H4664" t="s">
        <v>11</v>
      </c>
    </row>
    <row r="4665" spans="1:8" x14ac:dyDescent="0.25">
      <c r="A4665" t="s">
        <v>10</v>
      </c>
      <c r="B4665">
        <v>2</v>
      </c>
      <c r="C4665">
        <v>10</v>
      </c>
      <c r="D4665">
        <v>100</v>
      </c>
      <c r="E4665">
        <v>0</v>
      </c>
      <c r="F4665">
        <v>0</v>
      </c>
      <c r="G4665" s="1">
        <v>43886</v>
      </c>
      <c r="H4665" t="s">
        <v>11</v>
      </c>
    </row>
    <row r="4666" spans="1:8" x14ac:dyDescent="0.25">
      <c r="A4666" t="s">
        <v>10</v>
      </c>
      <c r="B4666">
        <v>2</v>
      </c>
      <c r="C4666">
        <v>10</v>
      </c>
      <c r="D4666">
        <v>0</v>
      </c>
      <c r="E4666">
        <v>0</v>
      </c>
      <c r="F4666">
        <v>20</v>
      </c>
      <c r="G4666" s="1">
        <v>43887</v>
      </c>
      <c r="H4666" t="s">
        <v>11</v>
      </c>
    </row>
    <row r="4667" spans="1:8" x14ac:dyDescent="0.25">
      <c r="A4667" t="s">
        <v>10</v>
      </c>
      <c r="B4667">
        <v>6</v>
      </c>
      <c r="C4667">
        <v>10</v>
      </c>
      <c r="D4667">
        <v>0</v>
      </c>
      <c r="E4667">
        <v>0</v>
      </c>
      <c r="F4667">
        <v>60</v>
      </c>
      <c r="G4667" s="1">
        <v>43887</v>
      </c>
      <c r="H4667" t="s">
        <v>11</v>
      </c>
    </row>
    <row r="4668" spans="1:8" x14ac:dyDescent="0.25">
      <c r="A4668" t="s">
        <v>10</v>
      </c>
      <c r="B4668">
        <v>3</v>
      </c>
      <c r="C4668">
        <v>10</v>
      </c>
      <c r="D4668">
        <v>0</v>
      </c>
      <c r="E4668">
        <v>0</v>
      </c>
      <c r="F4668">
        <v>30</v>
      </c>
      <c r="G4668" s="1">
        <v>43887</v>
      </c>
      <c r="H4668" t="s">
        <v>11</v>
      </c>
    </row>
    <row r="4669" spans="1:8" x14ac:dyDescent="0.25">
      <c r="A4669" t="s">
        <v>10</v>
      </c>
      <c r="B4669">
        <v>1</v>
      </c>
      <c r="C4669">
        <v>10</v>
      </c>
      <c r="D4669">
        <v>100</v>
      </c>
      <c r="E4669">
        <v>0</v>
      </c>
      <c r="F4669">
        <v>0</v>
      </c>
      <c r="G4669" s="1">
        <v>43887</v>
      </c>
      <c r="H4669" t="s">
        <v>11</v>
      </c>
    </row>
    <row r="4670" spans="1:8" x14ac:dyDescent="0.25">
      <c r="A4670" t="s">
        <v>18</v>
      </c>
      <c r="B4670">
        <v>3</v>
      </c>
      <c r="C4670">
        <v>5.83</v>
      </c>
      <c r="D4670">
        <v>0</v>
      </c>
      <c r="E4670">
        <v>0</v>
      </c>
      <c r="F4670">
        <v>17.5</v>
      </c>
      <c r="G4670" s="1">
        <v>43888</v>
      </c>
      <c r="H4670" t="s">
        <v>19</v>
      </c>
    </row>
    <row r="4671" spans="1:8" x14ac:dyDescent="0.25">
      <c r="A4671" t="s">
        <v>10</v>
      </c>
      <c r="B4671">
        <v>5</v>
      </c>
      <c r="C4671">
        <v>10</v>
      </c>
      <c r="D4671">
        <v>0</v>
      </c>
      <c r="E4671">
        <v>0</v>
      </c>
      <c r="F4671">
        <v>50</v>
      </c>
      <c r="G4671" s="1">
        <v>43888</v>
      </c>
      <c r="H4671" t="s">
        <v>11</v>
      </c>
    </row>
    <row r="4672" spans="1:8" x14ac:dyDescent="0.25">
      <c r="A4672" t="s">
        <v>10</v>
      </c>
      <c r="B4672">
        <v>10</v>
      </c>
      <c r="C4672">
        <v>10</v>
      </c>
      <c r="D4672">
        <v>0</v>
      </c>
      <c r="E4672">
        <v>0</v>
      </c>
      <c r="F4672">
        <v>100</v>
      </c>
      <c r="G4672" s="1">
        <v>43892</v>
      </c>
      <c r="H4672" t="s">
        <v>11</v>
      </c>
    </row>
    <row r="4673" spans="1:8" x14ac:dyDescent="0.25">
      <c r="A4673" t="s">
        <v>10</v>
      </c>
      <c r="B4673">
        <v>5</v>
      </c>
      <c r="C4673">
        <v>10</v>
      </c>
      <c r="D4673">
        <v>0</v>
      </c>
      <c r="E4673">
        <v>0</v>
      </c>
      <c r="F4673">
        <v>50</v>
      </c>
      <c r="G4673" s="1">
        <v>43892</v>
      </c>
      <c r="H4673" t="s">
        <v>11</v>
      </c>
    </row>
    <row r="4674" spans="1:8" x14ac:dyDescent="0.25">
      <c r="A4674" t="s">
        <v>10</v>
      </c>
      <c r="B4674">
        <v>3</v>
      </c>
      <c r="C4674">
        <v>11.67</v>
      </c>
      <c r="D4674">
        <v>0</v>
      </c>
      <c r="E4674">
        <v>0</v>
      </c>
      <c r="F4674">
        <v>35</v>
      </c>
      <c r="G4674" s="1">
        <v>43892</v>
      </c>
      <c r="H4674" t="s">
        <v>11</v>
      </c>
    </row>
    <row r="4675" spans="1:8" x14ac:dyDescent="0.25">
      <c r="A4675" t="s">
        <v>10</v>
      </c>
      <c r="B4675">
        <v>1</v>
      </c>
      <c r="C4675">
        <v>10</v>
      </c>
      <c r="D4675">
        <v>0</v>
      </c>
      <c r="E4675">
        <v>0</v>
      </c>
      <c r="F4675">
        <v>10</v>
      </c>
      <c r="G4675" s="1">
        <v>43892</v>
      </c>
      <c r="H4675" t="s">
        <v>11</v>
      </c>
    </row>
    <row r="4676" spans="1:8" x14ac:dyDescent="0.25">
      <c r="A4676" t="s">
        <v>10</v>
      </c>
      <c r="B4676">
        <v>3</v>
      </c>
      <c r="C4676">
        <v>11.67</v>
      </c>
      <c r="D4676">
        <v>0</v>
      </c>
      <c r="E4676">
        <v>0</v>
      </c>
      <c r="F4676">
        <v>35</v>
      </c>
      <c r="G4676" s="1">
        <v>43893</v>
      </c>
      <c r="H4676" t="s">
        <v>11</v>
      </c>
    </row>
    <row r="4677" spans="1:8" x14ac:dyDescent="0.25">
      <c r="A4677" t="s">
        <v>10</v>
      </c>
      <c r="B4677">
        <v>10</v>
      </c>
      <c r="C4677">
        <v>10</v>
      </c>
      <c r="D4677">
        <v>0</v>
      </c>
      <c r="E4677">
        <v>0</v>
      </c>
      <c r="F4677">
        <v>100</v>
      </c>
      <c r="G4677" s="1">
        <v>43893</v>
      </c>
      <c r="H4677" t="s">
        <v>11</v>
      </c>
    </row>
    <row r="4678" spans="1:8" x14ac:dyDescent="0.25">
      <c r="A4678" t="s">
        <v>10</v>
      </c>
      <c r="B4678">
        <v>12</v>
      </c>
      <c r="C4678">
        <v>10</v>
      </c>
      <c r="D4678">
        <v>0</v>
      </c>
      <c r="E4678">
        <v>0</v>
      </c>
      <c r="F4678">
        <v>120</v>
      </c>
      <c r="G4678" s="1">
        <v>43893</v>
      </c>
      <c r="H4678" t="s">
        <v>11</v>
      </c>
    </row>
    <row r="4679" spans="1:8" x14ac:dyDescent="0.25">
      <c r="A4679" t="s">
        <v>10</v>
      </c>
      <c r="B4679">
        <v>1</v>
      </c>
      <c r="C4679">
        <v>11.67</v>
      </c>
      <c r="D4679">
        <v>0</v>
      </c>
      <c r="E4679">
        <v>0</v>
      </c>
      <c r="F4679">
        <v>11.67</v>
      </c>
      <c r="G4679" s="1">
        <v>43893</v>
      </c>
      <c r="H4679" t="s">
        <v>11</v>
      </c>
    </row>
    <row r="4680" spans="1:8" x14ac:dyDescent="0.25">
      <c r="A4680" t="s">
        <v>16</v>
      </c>
      <c r="B4680">
        <v>2</v>
      </c>
      <c r="C4680">
        <v>10</v>
      </c>
      <c r="D4680">
        <v>0</v>
      </c>
      <c r="E4680">
        <v>0</v>
      </c>
      <c r="F4680">
        <v>20</v>
      </c>
      <c r="G4680" s="1">
        <v>43893</v>
      </c>
      <c r="H4680" t="s">
        <v>11</v>
      </c>
    </row>
    <row r="4681" spans="1:8" x14ac:dyDescent="0.25">
      <c r="A4681" t="s">
        <v>10</v>
      </c>
      <c r="B4681">
        <v>12</v>
      </c>
      <c r="C4681">
        <v>10</v>
      </c>
      <c r="D4681">
        <v>0</v>
      </c>
      <c r="E4681">
        <v>0</v>
      </c>
      <c r="F4681">
        <v>120</v>
      </c>
      <c r="G4681" s="1">
        <v>43893</v>
      </c>
      <c r="H4681" t="s">
        <v>11</v>
      </c>
    </row>
    <row r="4682" spans="1:8" x14ac:dyDescent="0.25">
      <c r="A4682" t="s">
        <v>10</v>
      </c>
      <c r="B4682">
        <v>10</v>
      </c>
      <c r="C4682">
        <v>10</v>
      </c>
      <c r="D4682">
        <v>0</v>
      </c>
      <c r="E4682">
        <v>0</v>
      </c>
      <c r="F4682">
        <v>100</v>
      </c>
      <c r="G4682" s="1">
        <v>43893</v>
      </c>
      <c r="H4682" t="s">
        <v>11</v>
      </c>
    </row>
    <row r="4683" spans="1:8" x14ac:dyDescent="0.25">
      <c r="A4683" t="s">
        <v>10</v>
      </c>
      <c r="B4683">
        <v>4</v>
      </c>
      <c r="C4683">
        <v>10</v>
      </c>
      <c r="D4683">
        <v>0</v>
      </c>
      <c r="E4683">
        <v>0</v>
      </c>
      <c r="F4683">
        <v>40</v>
      </c>
      <c r="G4683" s="1">
        <v>43894</v>
      </c>
      <c r="H4683" t="s">
        <v>11</v>
      </c>
    </row>
    <row r="4684" spans="1:8" x14ac:dyDescent="0.25">
      <c r="A4684" t="s">
        <v>10</v>
      </c>
      <c r="B4684">
        <v>12</v>
      </c>
      <c r="C4684">
        <v>10</v>
      </c>
      <c r="D4684">
        <v>0</v>
      </c>
      <c r="E4684">
        <v>0</v>
      </c>
      <c r="F4684">
        <v>120</v>
      </c>
      <c r="G4684" s="1">
        <v>43894</v>
      </c>
      <c r="H4684" t="s">
        <v>11</v>
      </c>
    </row>
    <row r="4685" spans="1:8" x14ac:dyDescent="0.25">
      <c r="A4685" t="s">
        <v>10</v>
      </c>
      <c r="B4685">
        <v>2</v>
      </c>
      <c r="C4685">
        <v>10</v>
      </c>
      <c r="D4685">
        <v>0</v>
      </c>
      <c r="E4685">
        <v>0</v>
      </c>
      <c r="F4685">
        <v>20</v>
      </c>
      <c r="G4685" s="1">
        <v>43894</v>
      </c>
      <c r="H4685" t="s">
        <v>11</v>
      </c>
    </row>
    <row r="4686" spans="1:8" x14ac:dyDescent="0.25">
      <c r="A4686" t="s">
        <v>10</v>
      </c>
      <c r="B4686">
        <v>5</v>
      </c>
      <c r="C4686">
        <v>10</v>
      </c>
      <c r="D4686">
        <v>0</v>
      </c>
      <c r="E4686">
        <v>0</v>
      </c>
      <c r="F4686">
        <v>50</v>
      </c>
      <c r="G4686" s="1">
        <v>43895</v>
      </c>
      <c r="H4686" t="s">
        <v>11</v>
      </c>
    </row>
    <row r="4687" spans="1:8" x14ac:dyDescent="0.25">
      <c r="A4687" t="s">
        <v>14</v>
      </c>
      <c r="B4687">
        <v>2</v>
      </c>
      <c r="C4687">
        <v>50</v>
      </c>
      <c r="D4687">
        <v>0</v>
      </c>
      <c r="E4687">
        <v>0</v>
      </c>
      <c r="F4687">
        <v>100</v>
      </c>
      <c r="G4687" s="1">
        <v>43895</v>
      </c>
      <c r="H4687" t="s">
        <v>15</v>
      </c>
    </row>
    <row r="4688" spans="1:8" x14ac:dyDescent="0.25">
      <c r="A4688" t="s">
        <v>10</v>
      </c>
      <c r="B4688">
        <v>12</v>
      </c>
      <c r="C4688">
        <v>10</v>
      </c>
      <c r="D4688">
        <v>0</v>
      </c>
      <c r="E4688">
        <v>0</v>
      </c>
      <c r="F4688">
        <v>120</v>
      </c>
      <c r="G4688" s="1">
        <v>43895</v>
      </c>
      <c r="H4688" t="s">
        <v>11</v>
      </c>
    </row>
    <row r="4689" spans="1:8" x14ac:dyDescent="0.25">
      <c r="A4689" t="s">
        <v>10</v>
      </c>
      <c r="B4689">
        <v>1</v>
      </c>
      <c r="C4689">
        <v>10</v>
      </c>
      <c r="D4689">
        <v>100</v>
      </c>
      <c r="E4689">
        <v>0</v>
      </c>
      <c r="F4689">
        <v>0</v>
      </c>
      <c r="G4689" s="1">
        <v>43895</v>
      </c>
      <c r="H4689" t="s">
        <v>11</v>
      </c>
    </row>
    <row r="4690" spans="1:8" x14ac:dyDescent="0.25">
      <c r="A4690" t="s">
        <v>10</v>
      </c>
      <c r="B4690">
        <v>3</v>
      </c>
      <c r="C4690">
        <v>11.67</v>
      </c>
      <c r="D4690">
        <v>0</v>
      </c>
      <c r="E4690">
        <v>0</v>
      </c>
      <c r="F4690">
        <v>35</v>
      </c>
      <c r="G4690" s="1">
        <v>43895</v>
      </c>
      <c r="H4690" t="s">
        <v>11</v>
      </c>
    </row>
    <row r="4691" spans="1:8" x14ac:dyDescent="0.25">
      <c r="A4691" t="s">
        <v>10</v>
      </c>
      <c r="B4691">
        <v>12</v>
      </c>
      <c r="C4691">
        <v>10</v>
      </c>
      <c r="D4691">
        <v>0</v>
      </c>
      <c r="E4691">
        <v>0</v>
      </c>
      <c r="F4691">
        <v>120</v>
      </c>
      <c r="G4691" s="1">
        <v>43895</v>
      </c>
      <c r="H4691" t="s">
        <v>11</v>
      </c>
    </row>
    <row r="4692" spans="1:8" x14ac:dyDescent="0.25">
      <c r="A4692" t="s">
        <v>10</v>
      </c>
      <c r="B4692">
        <v>12</v>
      </c>
      <c r="C4692">
        <v>10</v>
      </c>
      <c r="D4692">
        <v>0</v>
      </c>
      <c r="E4692">
        <v>0</v>
      </c>
      <c r="F4692">
        <v>120</v>
      </c>
      <c r="G4692" s="1">
        <v>43895</v>
      </c>
      <c r="H4692" t="s">
        <v>11</v>
      </c>
    </row>
    <row r="4693" spans="1:8" x14ac:dyDescent="0.25">
      <c r="A4693" t="s">
        <v>10</v>
      </c>
      <c r="B4693">
        <v>20</v>
      </c>
      <c r="C4693">
        <v>10</v>
      </c>
      <c r="D4693">
        <v>0</v>
      </c>
      <c r="E4693">
        <v>0</v>
      </c>
      <c r="F4693">
        <v>200</v>
      </c>
      <c r="G4693" s="1">
        <v>43896</v>
      </c>
      <c r="H4693" t="s">
        <v>11</v>
      </c>
    </row>
    <row r="4694" spans="1:8" x14ac:dyDescent="0.25">
      <c r="A4694" t="s">
        <v>10</v>
      </c>
      <c r="B4694">
        <v>15</v>
      </c>
      <c r="C4694">
        <v>10</v>
      </c>
      <c r="D4694">
        <v>0</v>
      </c>
      <c r="E4694">
        <v>0</v>
      </c>
      <c r="F4694">
        <v>150</v>
      </c>
      <c r="G4694" s="1">
        <v>43896</v>
      </c>
      <c r="H4694" t="s">
        <v>11</v>
      </c>
    </row>
    <row r="4695" spans="1:8" x14ac:dyDescent="0.25">
      <c r="A4695" t="s">
        <v>14</v>
      </c>
      <c r="B4695">
        <v>1</v>
      </c>
      <c r="C4695">
        <v>50</v>
      </c>
      <c r="D4695">
        <v>0</v>
      </c>
      <c r="E4695">
        <v>0</v>
      </c>
      <c r="F4695">
        <v>50</v>
      </c>
      <c r="G4695" s="1">
        <v>43896</v>
      </c>
      <c r="H4695" t="s">
        <v>15</v>
      </c>
    </row>
    <row r="4696" spans="1:8" x14ac:dyDescent="0.25">
      <c r="A4696" t="s">
        <v>10</v>
      </c>
      <c r="B4696">
        <v>1</v>
      </c>
      <c r="C4696">
        <v>10</v>
      </c>
      <c r="D4696">
        <v>0</v>
      </c>
      <c r="E4696">
        <v>0</v>
      </c>
      <c r="F4696">
        <v>10</v>
      </c>
      <c r="G4696" s="1">
        <v>43896</v>
      </c>
      <c r="H4696" t="s">
        <v>11</v>
      </c>
    </row>
    <row r="4697" spans="1:8" x14ac:dyDescent="0.25">
      <c r="A4697" t="s">
        <v>10</v>
      </c>
      <c r="B4697">
        <v>6</v>
      </c>
      <c r="C4697">
        <v>10</v>
      </c>
      <c r="D4697">
        <v>0</v>
      </c>
      <c r="E4697">
        <v>0</v>
      </c>
      <c r="F4697">
        <v>60</v>
      </c>
      <c r="G4697" s="1">
        <v>43896</v>
      </c>
      <c r="H4697" t="s">
        <v>11</v>
      </c>
    </row>
    <row r="4698" spans="1:8" x14ac:dyDescent="0.25">
      <c r="A4698" t="s">
        <v>14</v>
      </c>
      <c r="B4698">
        <v>1</v>
      </c>
      <c r="C4698">
        <v>50</v>
      </c>
      <c r="D4698">
        <v>0</v>
      </c>
      <c r="E4698">
        <v>0</v>
      </c>
      <c r="F4698">
        <v>50</v>
      </c>
      <c r="G4698" s="1">
        <v>43896</v>
      </c>
      <c r="H4698" t="s">
        <v>15</v>
      </c>
    </row>
    <row r="4699" spans="1:8" x14ac:dyDescent="0.25">
      <c r="A4699" t="s">
        <v>10</v>
      </c>
      <c r="B4699">
        <v>12</v>
      </c>
      <c r="C4699">
        <v>10</v>
      </c>
      <c r="D4699">
        <v>0</v>
      </c>
      <c r="E4699">
        <v>0</v>
      </c>
      <c r="F4699">
        <v>120</v>
      </c>
      <c r="G4699" s="1">
        <v>43896</v>
      </c>
      <c r="H4699" t="s">
        <v>11</v>
      </c>
    </row>
    <row r="4700" spans="1:8" x14ac:dyDescent="0.25">
      <c r="A4700" t="s">
        <v>10</v>
      </c>
      <c r="B4700">
        <v>5</v>
      </c>
      <c r="C4700">
        <v>10</v>
      </c>
      <c r="D4700">
        <v>0</v>
      </c>
      <c r="E4700">
        <v>0</v>
      </c>
      <c r="F4700">
        <v>50</v>
      </c>
      <c r="G4700" s="1">
        <v>43896</v>
      </c>
      <c r="H4700" t="s">
        <v>11</v>
      </c>
    </row>
    <row r="4701" spans="1:8" x14ac:dyDescent="0.25">
      <c r="A4701" t="s">
        <v>12</v>
      </c>
      <c r="B4701">
        <v>1</v>
      </c>
      <c r="C4701">
        <v>5</v>
      </c>
      <c r="D4701">
        <v>0</v>
      </c>
      <c r="E4701">
        <v>0</v>
      </c>
      <c r="F4701">
        <v>5</v>
      </c>
      <c r="G4701" s="1">
        <v>43896</v>
      </c>
      <c r="H4701" t="s">
        <v>13</v>
      </c>
    </row>
    <row r="4702" spans="1:8" x14ac:dyDescent="0.25">
      <c r="A4702" t="s">
        <v>18</v>
      </c>
      <c r="B4702">
        <v>2</v>
      </c>
      <c r="C4702">
        <v>5.83</v>
      </c>
      <c r="D4702">
        <v>0</v>
      </c>
      <c r="E4702">
        <v>0</v>
      </c>
      <c r="F4702">
        <v>11.67</v>
      </c>
      <c r="G4702" s="1">
        <v>43896</v>
      </c>
      <c r="H4702" t="s">
        <v>19</v>
      </c>
    </row>
    <row r="4703" spans="1:8" x14ac:dyDescent="0.25">
      <c r="A4703" t="s">
        <v>14</v>
      </c>
      <c r="B4703">
        <v>2</v>
      </c>
      <c r="C4703">
        <v>50</v>
      </c>
      <c r="D4703">
        <v>0</v>
      </c>
      <c r="E4703">
        <v>0</v>
      </c>
      <c r="F4703">
        <v>100</v>
      </c>
      <c r="G4703" s="1">
        <v>43896</v>
      </c>
      <c r="H4703" t="s">
        <v>15</v>
      </c>
    </row>
    <row r="4704" spans="1:8" x14ac:dyDescent="0.25">
      <c r="A4704" t="s">
        <v>14</v>
      </c>
      <c r="B4704">
        <v>3</v>
      </c>
      <c r="C4704">
        <v>50</v>
      </c>
      <c r="D4704">
        <v>0</v>
      </c>
      <c r="E4704">
        <v>0</v>
      </c>
      <c r="F4704">
        <v>150</v>
      </c>
      <c r="G4704" s="1">
        <v>43899</v>
      </c>
      <c r="H4704" t="s">
        <v>15</v>
      </c>
    </row>
    <row r="4705" spans="1:8" x14ac:dyDescent="0.25">
      <c r="A4705" t="s">
        <v>10</v>
      </c>
      <c r="B4705">
        <v>12</v>
      </c>
      <c r="C4705">
        <v>10</v>
      </c>
      <c r="D4705">
        <v>0</v>
      </c>
      <c r="E4705">
        <v>0</v>
      </c>
      <c r="F4705">
        <v>120</v>
      </c>
      <c r="G4705" s="1">
        <v>43899</v>
      </c>
      <c r="H4705" t="s">
        <v>11</v>
      </c>
    </row>
    <row r="4706" spans="1:8" x14ac:dyDescent="0.25">
      <c r="A4706" t="s">
        <v>10</v>
      </c>
      <c r="B4706">
        <v>2</v>
      </c>
      <c r="C4706">
        <v>10</v>
      </c>
      <c r="D4706">
        <v>100</v>
      </c>
      <c r="E4706">
        <v>0</v>
      </c>
      <c r="F4706">
        <v>0</v>
      </c>
      <c r="G4706" s="1">
        <v>43899</v>
      </c>
      <c r="H4706" t="s">
        <v>11</v>
      </c>
    </row>
    <row r="4707" spans="1:8" x14ac:dyDescent="0.25">
      <c r="A4707" t="s">
        <v>10</v>
      </c>
      <c r="B4707">
        <v>12</v>
      </c>
      <c r="C4707">
        <v>10</v>
      </c>
      <c r="D4707">
        <v>0</v>
      </c>
      <c r="E4707">
        <v>0</v>
      </c>
      <c r="F4707">
        <v>120</v>
      </c>
      <c r="G4707" s="1">
        <v>43899</v>
      </c>
      <c r="H4707" t="s">
        <v>11</v>
      </c>
    </row>
    <row r="4708" spans="1:8" x14ac:dyDescent="0.25">
      <c r="A4708" t="s">
        <v>10</v>
      </c>
      <c r="B4708">
        <v>2</v>
      </c>
      <c r="C4708">
        <v>10</v>
      </c>
      <c r="D4708">
        <v>100</v>
      </c>
      <c r="E4708">
        <v>0</v>
      </c>
      <c r="F4708">
        <v>0</v>
      </c>
      <c r="G4708" s="1">
        <v>43899</v>
      </c>
      <c r="H4708" t="s">
        <v>11</v>
      </c>
    </row>
    <row r="4709" spans="1:8" x14ac:dyDescent="0.25">
      <c r="A4709" t="s">
        <v>10</v>
      </c>
      <c r="B4709">
        <v>12</v>
      </c>
      <c r="C4709">
        <v>10</v>
      </c>
      <c r="D4709">
        <v>0</v>
      </c>
      <c r="E4709">
        <v>0</v>
      </c>
      <c r="F4709">
        <v>120</v>
      </c>
      <c r="G4709" s="1">
        <v>43899</v>
      </c>
      <c r="H4709" t="s">
        <v>11</v>
      </c>
    </row>
    <row r="4710" spans="1:8" x14ac:dyDescent="0.25">
      <c r="A4710" t="s">
        <v>18</v>
      </c>
      <c r="B4710">
        <v>2</v>
      </c>
      <c r="C4710">
        <v>5.83</v>
      </c>
      <c r="D4710">
        <v>0</v>
      </c>
      <c r="E4710">
        <v>0</v>
      </c>
      <c r="F4710">
        <v>11.67</v>
      </c>
      <c r="G4710" s="1">
        <v>43899</v>
      </c>
      <c r="H4710" t="s">
        <v>19</v>
      </c>
    </row>
    <row r="4711" spans="1:8" x14ac:dyDescent="0.25">
      <c r="A4711" t="s">
        <v>10</v>
      </c>
      <c r="B4711">
        <v>6</v>
      </c>
      <c r="C4711">
        <v>10</v>
      </c>
      <c r="D4711">
        <v>0</v>
      </c>
      <c r="E4711">
        <v>0</v>
      </c>
      <c r="F4711">
        <v>60</v>
      </c>
      <c r="G4711" s="1">
        <v>43899</v>
      </c>
      <c r="H4711" t="s">
        <v>11</v>
      </c>
    </row>
    <row r="4712" spans="1:8" x14ac:dyDescent="0.25">
      <c r="A4712" t="s">
        <v>18</v>
      </c>
      <c r="B4712">
        <v>2</v>
      </c>
      <c r="C4712">
        <v>5.83</v>
      </c>
      <c r="D4712">
        <v>0</v>
      </c>
      <c r="E4712">
        <v>0</v>
      </c>
      <c r="F4712">
        <v>11.67</v>
      </c>
      <c r="G4712" s="1">
        <v>43899</v>
      </c>
      <c r="H4712" t="s">
        <v>19</v>
      </c>
    </row>
    <row r="4713" spans="1:8" x14ac:dyDescent="0.25">
      <c r="A4713" t="s">
        <v>14</v>
      </c>
      <c r="B4713">
        <v>1</v>
      </c>
      <c r="C4713">
        <v>50</v>
      </c>
      <c r="D4713">
        <v>0</v>
      </c>
      <c r="E4713">
        <v>0</v>
      </c>
      <c r="F4713">
        <v>50</v>
      </c>
      <c r="G4713" s="1">
        <v>43899</v>
      </c>
      <c r="H4713" t="s">
        <v>15</v>
      </c>
    </row>
    <row r="4714" spans="1:8" x14ac:dyDescent="0.25">
      <c r="A4714" t="s">
        <v>10</v>
      </c>
      <c r="B4714">
        <v>4</v>
      </c>
      <c r="C4714">
        <v>10</v>
      </c>
      <c r="D4714">
        <v>0</v>
      </c>
      <c r="E4714">
        <v>0</v>
      </c>
      <c r="F4714">
        <v>40</v>
      </c>
      <c r="G4714" s="1">
        <v>43899</v>
      </c>
      <c r="H4714" t="s">
        <v>11</v>
      </c>
    </row>
    <row r="4715" spans="1:8" x14ac:dyDescent="0.25">
      <c r="A4715" t="s">
        <v>18</v>
      </c>
      <c r="B4715">
        <v>6</v>
      </c>
      <c r="C4715">
        <v>5.83</v>
      </c>
      <c r="D4715">
        <v>0</v>
      </c>
      <c r="E4715">
        <v>0</v>
      </c>
      <c r="F4715">
        <v>35</v>
      </c>
      <c r="G4715" s="1">
        <v>43900</v>
      </c>
      <c r="H4715" t="s">
        <v>19</v>
      </c>
    </row>
    <row r="4716" spans="1:8" x14ac:dyDescent="0.25">
      <c r="A4716" t="s">
        <v>10</v>
      </c>
      <c r="B4716">
        <v>3</v>
      </c>
      <c r="C4716">
        <v>10</v>
      </c>
      <c r="D4716">
        <v>0</v>
      </c>
      <c r="E4716">
        <v>0</v>
      </c>
      <c r="F4716">
        <v>30</v>
      </c>
      <c r="G4716" s="1">
        <v>43900</v>
      </c>
      <c r="H4716" t="s">
        <v>11</v>
      </c>
    </row>
    <row r="4717" spans="1:8" x14ac:dyDescent="0.25">
      <c r="A4717" t="s">
        <v>10</v>
      </c>
      <c r="B4717">
        <v>2</v>
      </c>
      <c r="C4717">
        <v>10</v>
      </c>
      <c r="D4717">
        <v>0</v>
      </c>
      <c r="E4717">
        <v>0</v>
      </c>
      <c r="F4717">
        <v>20</v>
      </c>
      <c r="G4717" s="1">
        <v>43900</v>
      </c>
      <c r="H4717" t="s">
        <v>11</v>
      </c>
    </row>
    <row r="4718" spans="1:8" x14ac:dyDescent="0.25">
      <c r="A4718" t="s">
        <v>10</v>
      </c>
      <c r="B4718">
        <v>2</v>
      </c>
      <c r="C4718">
        <v>10</v>
      </c>
      <c r="D4718">
        <v>0</v>
      </c>
      <c r="E4718">
        <v>0</v>
      </c>
      <c r="F4718">
        <v>20</v>
      </c>
      <c r="G4718" s="1">
        <v>43900</v>
      </c>
      <c r="H4718" t="s">
        <v>11</v>
      </c>
    </row>
    <row r="4719" spans="1:8" x14ac:dyDescent="0.25">
      <c r="A4719" t="s">
        <v>10</v>
      </c>
      <c r="B4719">
        <v>6</v>
      </c>
      <c r="C4719">
        <v>10</v>
      </c>
      <c r="D4719">
        <v>0</v>
      </c>
      <c r="E4719">
        <v>0</v>
      </c>
      <c r="F4719">
        <v>60</v>
      </c>
      <c r="G4719" s="1">
        <v>43901</v>
      </c>
      <c r="H4719" t="s">
        <v>11</v>
      </c>
    </row>
    <row r="4720" spans="1:8" x14ac:dyDescent="0.25">
      <c r="A4720" t="s">
        <v>10</v>
      </c>
      <c r="B4720">
        <v>3</v>
      </c>
      <c r="C4720">
        <v>10</v>
      </c>
      <c r="D4720">
        <v>0</v>
      </c>
      <c r="E4720">
        <v>0</v>
      </c>
      <c r="F4720">
        <v>30</v>
      </c>
      <c r="G4720" s="1">
        <v>43901</v>
      </c>
      <c r="H4720" t="s">
        <v>11</v>
      </c>
    </row>
    <row r="4721" spans="1:8" x14ac:dyDescent="0.25">
      <c r="A4721" t="s">
        <v>10</v>
      </c>
      <c r="B4721">
        <v>12</v>
      </c>
      <c r="C4721">
        <v>10</v>
      </c>
      <c r="D4721">
        <v>0</v>
      </c>
      <c r="E4721">
        <v>0</v>
      </c>
      <c r="F4721">
        <v>120</v>
      </c>
      <c r="G4721" s="1">
        <v>43901</v>
      </c>
      <c r="H4721" t="s">
        <v>11</v>
      </c>
    </row>
    <row r="4722" spans="1:8" x14ac:dyDescent="0.25">
      <c r="A4722" t="s">
        <v>10</v>
      </c>
      <c r="B4722">
        <v>6</v>
      </c>
      <c r="C4722">
        <v>10</v>
      </c>
      <c r="D4722">
        <v>0</v>
      </c>
      <c r="E4722">
        <v>0</v>
      </c>
      <c r="F4722">
        <v>60</v>
      </c>
      <c r="G4722" s="1">
        <v>43902</v>
      </c>
      <c r="H4722" t="s">
        <v>11</v>
      </c>
    </row>
    <row r="4723" spans="1:8" x14ac:dyDescent="0.25">
      <c r="A4723" t="s">
        <v>10</v>
      </c>
      <c r="B4723">
        <v>1</v>
      </c>
      <c r="C4723">
        <v>10</v>
      </c>
      <c r="D4723">
        <v>100</v>
      </c>
      <c r="E4723">
        <v>0</v>
      </c>
      <c r="F4723">
        <v>0</v>
      </c>
      <c r="G4723" s="1">
        <v>43902</v>
      </c>
      <c r="H4723" t="s">
        <v>11</v>
      </c>
    </row>
    <row r="4724" spans="1:8" x14ac:dyDescent="0.25">
      <c r="A4724" t="s">
        <v>14</v>
      </c>
      <c r="B4724">
        <v>2</v>
      </c>
      <c r="C4724">
        <v>50</v>
      </c>
      <c r="D4724">
        <v>0</v>
      </c>
      <c r="E4724">
        <v>0</v>
      </c>
      <c r="F4724">
        <v>100</v>
      </c>
      <c r="G4724" s="1">
        <v>43902</v>
      </c>
      <c r="H4724" t="s">
        <v>15</v>
      </c>
    </row>
    <row r="4725" spans="1:8" x14ac:dyDescent="0.25">
      <c r="A4725" t="s">
        <v>10</v>
      </c>
      <c r="B4725">
        <v>20</v>
      </c>
      <c r="C4725">
        <v>10</v>
      </c>
      <c r="D4725">
        <v>0</v>
      </c>
      <c r="E4725">
        <v>0</v>
      </c>
      <c r="F4725">
        <v>200</v>
      </c>
      <c r="G4725" s="1">
        <v>43902</v>
      </c>
      <c r="H4725" t="s">
        <v>11</v>
      </c>
    </row>
    <row r="4726" spans="1:8" x14ac:dyDescent="0.25">
      <c r="A4726" t="s">
        <v>10</v>
      </c>
      <c r="B4726">
        <v>2</v>
      </c>
      <c r="C4726">
        <v>10</v>
      </c>
      <c r="D4726">
        <v>100</v>
      </c>
      <c r="E4726">
        <v>0</v>
      </c>
      <c r="F4726">
        <v>0</v>
      </c>
      <c r="G4726" s="1">
        <v>43902</v>
      </c>
      <c r="H4726" t="s">
        <v>11</v>
      </c>
    </row>
    <row r="4727" spans="1:8" x14ac:dyDescent="0.25">
      <c r="A4727" t="s">
        <v>10</v>
      </c>
      <c r="B4727">
        <v>3</v>
      </c>
      <c r="C4727">
        <v>10</v>
      </c>
      <c r="D4727">
        <v>0</v>
      </c>
      <c r="E4727">
        <v>0</v>
      </c>
      <c r="F4727">
        <v>30</v>
      </c>
      <c r="G4727" s="1">
        <v>43902</v>
      </c>
      <c r="H4727" t="s">
        <v>11</v>
      </c>
    </row>
    <row r="4728" spans="1:8" x14ac:dyDescent="0.25">
      <c r="A4728" t="s">
        <v>10</v>
      </c>
      <c r="B4728">
        <v>2</v>
      </c>
      <c r="C4728">
        <v>10</v>
      </c>
      <c r="D4728">
        <v>0</v>
      </c>
      <c r="E4728">
        <v>0</v>
      </c>
      <c r="F4728">
        <v>20</v>
      </c>
      <c r="G4728" s="1">
        <v>43902</v>
      </c>
      <c r="H4728" t="s">
        <v>11</v>
      </c>
    </row>
    <row r="4729" spans="1:8" x14ac:dyDescent="0.25">
      <c r="A4729" t="s">
        <v>10</v>
      </c>
      <c r="B4729">
        <v>6</v>
      </c>
      <c r="C4729">
        <v>10</v>
      </c>
      <c r="D4729">
        <v>0</v>
      </c>
      <c r="E4729">
        <v>0</v>
      </c>
      <c r="F4729">
        <v>60</v>
      </c>
      <c r="G4729" s="1">
        <v>43903</v>
      </c>
      <c r="H4729" t="s">
        <v>11</v>
      </c>
    </row>
    <row r="4730" spans="1:8" x14ac:dyDescent="0.25">
      <c r="A4730" t="s">
        <v>10</v>
      </c>
      <c r="B4730">
        <v>4</v>
      </c>
      <c r="C4730">
        <v>10</v>
      </c>
      <c r="D4730">
        <v>0</v>
      </c>
      <c r="E4730">
        <v>0</v>
      </c>
      <c r="F4730">
        <v>40</v>
      </c>
      <c r="G4730" s="1">
        <v>43903</v>
      </c>
      <c r="H4730" t="s">
        <v>11</v>
      </c>
    </row>
    <row r="4731" spans="1:8" x14ac:dyDescent="0.25">
      <c r="A4731" t="s">
        <v>10</v>
      </c>
      <c r="B4731">
        <v>12</v>
      </c>
      <c r="C4731">
        <v>10</v>
      </c>
      <c r="D4731">
        <v>0</v>
      </c>
      <c r="E4731">
        <v>0</v>
      </c>
      <c r="F4731">
        <v>120</v>
      </c>
      <c r="G4731" s="1">
        <v>43903</v>
      </c>
      <c r="H4731" t="s">
        <v>11</v>
      </c>
    </row>
    <row r="4732" spans="1:8" x14ac:dyDescent="0.25">
      <c r="A4732" t="s">
        <v>10</v>
      </c>
      <c r="B4732">
        <v>1</v>
      </c>
      <c r="C4732">
        <v>10</v>
      </c>
      <c r="D4732">
        <v>0</v>
      </c>
      <c r="E4732">
        <v>0</v>
      </c>
      <c r="F4732">
        <v>10</v>
      </c>
      <c r="G4732" s="1">
        <v>43903</v>
      </c>
      <c r="H4732" t="s">
        <v>11</v>
      </c>
    </row>
    <row r="4733" spans="1:8" x14ac:dyDescent="0.25">
      <c r="A4733" t="s">
        <v>10</v>
      </c>
      <c r="B4733">
        <v>12</v>
      </c>
      <c r="C4733">
        <v>10</v>
      </c>
      <c r="D4733">
        <v>0</v>
      </c>
      <c r="E4733">
        <v>0</v>
      </c>
      <c r="F4733">
        <v>120</v>
      </c>
      <c r="G4733" s="1">
        <v>43903</v>
      </c>
      <c r="H4733" t="s">
        <v>11</v>
      </c>
    </row>
    <row r="4734" spans="1:8" x14ac:dyDescent="0.25">
      <c r="A4734" t="s">
        <v>10</v>
      </c>
      <c r="B4734">
        <v>3</v>
      </c>
      <c r="C4734">
        <v>10</v>
      </c>
      <c r="D4734">
        <v>100</v>
      </c>
      <c r="E4734">
        <v>0</v>
      </c>
      <c r="F4734">
        <v>0</v>
      </c>
      <c r="G4734" s="1">
        <v>43903</v>
      </c>
      <c r="H4734" t="s">
        <v>11</v>
      </c>
    </row>
    <row r="4735" spans="1:8" x14ac:dyDescent="0.25">
      <c r="A4735" t="s">
        <v>10</v>
      </c>
      <c r="B4735">
        <v>12</v>
      </c>
      <c r="C4735">
        <v>10</v>
      </c>
      <c r="D4735">
        <v>0</v>
      </c>
      <c r="E4735">
        <v>0</v>
      </c>
      <c r="F4735">
        <v>120</v>
      </c>
      <c r="G4735" s="1">
        <v>43906</v>
      </c>
      <c r="H4735" t="s">
        <v>11</v>
      </c>
    </row>
    <row r="4736" spans="1:8" x14ac:dyDescent="0.25">
      <c r="A4736" t="s">
        <v>10</v>
      </c>
      <c r="B4736">
        <v>10</v>
      </c>
      <c r="C4736">
        <v>10</v>
      </c>
      <c r="D4736">
        <v>0</v>
      </c>
      <c r="E4736">
        <v>0</v>
      </c>
      <c r="F4736">
        <v>100</v>
      </c>
      <c r="G4736" s="1">
        <v>43906</v>
      </c>
      <c r="H4736" t="s">
        <v>11</v>
      </c>
    </row>
    <row r="4737" spans="1:8" x14ac:dyDescent="0.25">
      <c r="A4737" t="s">
        <v>10</v>
      </c>
      <c r="B4737">
        <v>3</v>
      </c>
      <c r="C4737">
        <v>10</v>
      </c>
      <c r="D4737">
        <v>0</v>
      </c>
      <c r="E4737">
        <v>0</v>
      </c>
      <c r="F4737">
        <v>30</v>
      </c>
      <c r="G4737" s="1">
        <v>43917</v>
      </c>
      <c r="H4737" t="s">
        <v>11</v>
      </c>
    </row>
    <row r="4738" spans="1:8" x14ac:dyDescent="0.25">
      <c r="A4738" t="s">
        <v>10</v>
      </c>
      <c r="B4738">
        <v>1</v>
      </c>
      <c r="C4738">
        <v>11.67</v>
      </c>
      <c r="D4738">
        <v>0</v>
      </c>
      <c r="E4738">
        <v>0</v>
      </c>
      <c r="F4738">
        <v>11.67</v>
      </c>
      <c r="G4738" s="1">
        <v>43922</v>
      </c>
      <c r="H4738" t="s">
        <v>11</v>
      </c>
    </row>
    <row r="4739" spans="1:8" x14ac:dyDescent="0.25">
      <c r="A4739" t="s">
        <v>10</v>
      </c>
      <c r="B4739">
        <v>10</v>
      </c>
      <c r="C4739">
        <v>10</v>
      </c>
      <c r="D4739">
        <v>0</v>
      </c>
      <c r="E4739">
        <v>0</v>
      </c>
      <c r="F4739">
        <v>100</v>
      </c>
      <c r="G4739" s="1">
        <v>43936</v>
      </c>
      <c r="H4739" t="s">
        <v>11</v>
      </c>
    </row>
    <row r="4740" spans="1:8" x14ac:dyDescent="0.25">
      <c r="A4740" t="s">
        <v>10</v>
      </c>
      <c r="B4740">
        <v>1</v>
      </c>
      <c r="C4740">
        <v>10</v>
      </c>
      <c r="D4740">
        <v>0</v>
      </c>
      <c r="E4740">
        <v>0</v>
      </c>
      <c r="F4740">
        <v>10</v>
      </c>
      <c r="G4740" s="1">
        <v>43943</v>
      </c>
      <c r="H4740" t="s">
        <v>11</v>
      </c>
    </row>
    <row r="4741" spans="1:8" x14ac:dyDescent="0.25">
      <c r="A4741" t="s">
        <v>10</v>
      </c>
      <c r="B4741">
        <v>12</v>
      </c>
      <c r="C4741">
        <v>10</v>
      </c>
      <c r="D4741">
        <v>0</v>
      </c>
      <c r="E4741">
        <v>0</v>
      </c>
      <c r="F4741">
        <v>120</v>
      </c>
      <c r="G4741" s="1">
        <v>43944</v>
      </c>
      <c r="H4741" t="s">
        <v>11</v>
      </c>
    </row>
    <row r="4742" spans="1:8" x14ac:dyDescent="0.25">
      <c r="A4742" t="s">
        <v>10</v>
      </c>
      <c r="B4742">
        <v>6</v>
      </c>
      <c r="C4742">
        <v>10</v>
      </c>
      <c r="D4742">
        <v>0</v>
      </c>
      <c r="E4742">
        <v>0</v>
      </c>
      <c r="F4742">
        <v>60</v>
      </c>
      <c r="G4742" s="1">
        <v>43950</v>
      </c>
      <c r="H4742" t="s">
        <v>11</v>
      </c>
    </row>
    <row r="4743" spans="1:8" x14ac:dyDescent="0.25">
      <c r="A4743" t="s">
        <v>10</v>
      </c>
      <c r="B4743">
        <v>4</v>
      </c>
      <c r="C4743">
        <v>10</v>
      </c>
      <c r="D4743">
        <v>0</v>
      </c>
      <c r="E4743">
        <v>0</v>
      </c>
      <c r="F4743">
        <v>40</v>
      </c>
      <c r="G4743" s="1">
        <v>43956</v>
      </c>
      <c r="H4743" t="s">
        <v>11</v>
      </c>
    </row>
    <row r="4744" spans="1:8" x14ac:dyDescent="0.25">
      <c r="A4744" t="s">
        <v>10</v>
      </c>
      <c r="B4744">
        <v>-12</v>
      </c>
      <c r="C4744">
        <v>10</v>
      </c>
      <c r="D4744">
        <v>0</v>
      </c>
      <c r="E4744">
        <v>0</v>
      </c>
      <c r="F4744">
        <v>-120</v>
      </c>
      <c r="G4744" s="1">
        <v>43957</v>
      </c>
      <c r="H4744" t="s">
        <v>11</v>
      </c>
    </row>
    <row r="4745" spans="1:8" x14ac:dyDescent="0.25">
      <c r="A4745" t="s">
        <v>10</v>
      </c>
      <c r="B4745">
        <v>12</v>
      </c>
      <c r="C4745">
        <v>10</v>
      </c>
      <c r="D4745">
        <v>0</v>
      </c>
      <c r="E4745">
        <v>0</v>
      </c>
      <c r="F4745">
        <v>120</v>
      </c>
      <c r="G4745" s="1">
        <v>43958</v>
      </c>
      <c r="H4745" t="s">
        <v>11</v>
      </c>
    </row>
    <row r="4746" spans="1:8" x14ac:dyDescent="0.25">
      <c r="A4746" t="s">
        <v>18</v>
      </c>
      <c r="B4746">
        <v>1</v>
      </c>
      <c r="C4746">
        <v>5.83</v>
      </c>
      <c r="D4746">
        <v>0</v>
      </c>
      <c r="E4746">
        <v>0</v>
      </c>
      <c r="F4746">
        <v>5.83</v>
      </c>
      <c r="G4746" s="1">
        <v>43958</v>
      </c>
      <c r="H4746" t="s">
        <v>19</v>
      </c>
    </row>
    <row r="4747" spans="1:8" x14ac:dyDescent="0.25">
      <c r="A4747" t="s">
        <v>10</v>
      </c>
      <c r="B4747">
        <v>4</v>
      </c>
      <c r="C4747">
        <v>10</v>
      </c>
      <c r="D4747">
        <v>0</v>
      </c>
      <c r="E4747">
        <v>0</v>
      </c>
      <c r="F4747">
        <v>40</v>
      </c>
      <c r="G4747" s="1">
        <v>43958</v>
      </c>
      <c r="H4747" t="s">
        <v>11</v>
      </c>
    </row>
    <row r="4748" spans="1:8" x14ac:dyDescent="0.25">
      <c r="A4748" t="s">
        <v>12</v>
      </c>
      <c r="B4748">
        <v>2</v>
      </c>
      <c r="C4748">
        <v>5</v>
      </c>
      <c r="D4748">
        <v>0</v>
      </c>
      <c r="E4748">
        <v>0</v>
      </c>
      <c r="F4748">
        <v>10</v>
      </c>
      <c r="G4748" s="1">
        <v>43958</v>
      </c>
      <c r="H4748" t="s">
        <v>13</v>
      </c>
    </row>
    <row r="4749" spans="1:8" x14ac:dyDescent="0.25">
      <c r="A4749" t="s">
        <v>10</v>
      </c>
      <c r="B4749">
        <v>5</v>
      </c>
      <c r="C4749">
        <v>10</v>
      </c>
      <c r="D4749">
        <v>0</v>
      </c>
      <c r="E4749">
        <v>0</v>
      </c>
      <c r="F4749">
        <v>50</v>
      </c>
      <c r="G4749" s="1">
        <v>43958</v>
      </c>
      <c r="H4749" t="s">
        <v>11</v>
      </c>
    </row>
    <row r="4750" spans="1:8" x14ac:dyDescent="0.25">
      <c r="A4750" t="s">
        <v>10</v>
      </c>
      <c r="B4750">
        <v>10</v>
      </c>
      <c r="C4750">
        <v>10</v>
      </c>
      <c r="D4750">
        <v>0</v>
      </c>
      <c r="E4750">
        <v>0</v>
      </c>
      <c r="F4750">
        <v>100</v>
      </c>
      <c r="G4750" s="1">
        <v>43962</v>
      </c>
      <c r="H4750" t="s">
        <v>11</v>
      </c>
    </row>
    <row r="4751" spans="1:8" x14ac:dyDescent="0.25">
      <c r="A4751" t="s">
        <v>10</v>
      </c>
      <c r="B4751">
        <v>12</v>
      </c>
      <c r="C4751">
        <v>10</v>
      </c>
      <c r="D4751">
        <v>0</v>
      </c>
      <c r="E4751">
        <v>0</v>
      </c>
      <c r="F4751">
        <v>120</v>
      </c>
      <c r="G4751" s="1">
        <v>43962</v>
      </c>
      <c r="H4751" t="s">
        <v>11</v>
      </c>
    </row>
    <row r="4752" spans="1:8" x14ac:dyDescent="0.25">
      <c r="A4752" t="s">
        <v>10</v>
      </c>
      <c r="B4752">
        <v>2</v>
      </c>
      <c r="C4752">
        <v>10</v>
      </c>
      <c r="D4752">
        <v>0</v>
      </c>
      <c r="E4752">
        <v>0</v>
      </c>
      <c r="F4752">
        <v>20</v>
      </c>
      <c r="G4752" s="1">
        <v>43962</v>
      </c>
      <c r="H4752" t="s">
        <v>11</v>
      </c>
    </row>
    <row r="4753" spans="1:8" x14ac:dyDescent="0.25">
      <c r="A4753" t="s">
        <v>10</v>
      </c>
      <c r="B4753">
        <v>5</v>
      </c>
      <c r="C4753">
        <v>10</v>
      </c>
      <c r="D4753">
        <v>0</v>
      </c>
      <c r="E4753">
        <v>0</v>
      </c>
      <c r="F4753">
        <v>50</v>
      </c>
      <c r="G4753" s="1">
        <v>43962</v>
      </c>
      <c r="H4753" t="s">
        <v>11</v>
      </c>
    </row>
    <row r="4754" spans="1:8" x14ac:dyDescent="0.25">
      <c r="A4754" t="s">
        <v>10</v>
      </c>
      <c r="B4754">
        <v>12</v>
      </c>
      <c r="C4754">
        <v>10</v>
      </c>
      <c r="D4754">
        <v>0</v>
      </c>
      <c r="E4754">
        <v>0</v>
      </c>
      <c r="F4754">
        <v>120</v>
      </c>
      <c r="G4754" s="1">
        <v>43963</v>
      </c>
      <c r="H4754" t="s">
        <v>11</v>
      </c>
    </row>
    <row r="4755" spans="1:8" x14ac:dyDescent="0.25">
      <c r="A4755" t="s">
        <v>14</v>
      </c>
      <c r="B4755">
        <v>2</v>
      </c>
      <c r="C4755">
        <v>50</v>
      </c>
      <c r="D4755">
        <v>0</v>
      </c>
      <c r="E4755">
        <v>0</v>
      </c>
      <c r="F4755">
        <v>100</v>
      </c>
      <c r="G4755" s="1">
        <v>43963</v>
      </c>
      <c r="H4755" t="s">
        <v>15</v>
      </c>
    </row>
    <row r="4756" spans="1:8" x14ac:dyDescent="0.25">
      <c r="A4756" t="s">
        <v>12</v>
      </c>
      <c r="B4756">
        <v>3</v>
      </c>
      <c r="C4756">
        <v>5</v>
      </c>
      <c r="D4756">
        <v>0</v>
      </c>
      <c r="E4756">
        <v>0</v>
      </c>
      <c r="F4756">
        <v>15</v>
      </c>
      <c r="G4756" s="1">
        <v>43963</v>
      </c>
      <c r="H4756" t="s">
        <v>13</v>
      </c>
    </row>
    <row r="4757" spans="1:8" x14ac:dyDescent="0.25">
      <c r="A4757" t="s">
        <v>10</v>
      </c>
      <c r="B4757">
        <v>2</v>
      </c>
      <c r="C4757">
        <v>10</v>
      </c>
      <c r="D4757">
        <v>0</v>
      </c>
      <c r="E4757">
        <v>0</v>
      </c>
      <c r="F4757">
        <v>20</v>
      </c>
      <c r="G4757" s="1">
        <v>43963</v>
      </c>
      <c r="H4757" t="s">
        <v>11</v>
      </c>
    </row>
    <row r="4758" spans="1:8" x14ac:dyDescent="0.25">
      <c r="A4758" t="s">
        <v>10</v>
      </c>
      <c r="B4758">
        <v>6</v>
      </c>
      <c r="C4758">
        <v>10</v>
      </c>
      <c r="D4758">
        <v>0</v>
      </c>
      <c r="E4758">
        <v>0</v>
      </c>
      <c r="F4758">
        <v>60</v>
      </c>
      <c r="G4758" s="1">
        <v>43963</v>
      </c>
      <c r="H4758" t="s">
        <v>11</v>
      </c>
    </row>
    <row r="4759" spans="1:8" x14ac:dyDescent="0.25">
      <c r="A4759" t="s">
        <v>10</v>
      </c>
      <c r="B4759">
        <v>20</v>
      </c>
      <c r="C4759">
        <v>10</v>
      </c>
      <c r="D4759">
        <v>0</v>
      </c>
      <c r="E4759">
        <v>0</v>
      </c>
      <c r="F4759">
        <v>200</v>
      </c>
      <c r="G4759" s="1">
        <v>43963</v>
      </c>
      <c r="H4759" t="s">
        <v>11</v>
      </c>
    </row>
    <row r="4760" spans="1:8" x14ac:dyDescent="0.25">
      <c r="A4760" t="s">
        <v>10</v>
      </c>
      <c r="B4760">
        <v>5</v>
      </c>
      <c r="C4760">
        <v>10</v>
      </c>
      <c r="D4760">
        <v>0</v>
      </c>
      <c r="E4760">
        <v>0</v>
      </c>
      <c r="F4760">
        <v>50</v>
      </c>
      <c r="G4760" s="1">
        <v>43963</v>
      </c>
      <c r="H4760" t="s">
        <v>11</v>
      </c>
    </row>
    <row r="4761" spans="1:8" x14ac:dyDescent="0.25">
      <c r="A4761" t="s">
        <v>10</v>
      </c>
      <c r="B4761">
        <v>8</v>
      </c>
      <c r="C4761">
        <v>10</v>
      </c>
      <c r="D4761">
        <v>0</v>
      </c>
      <c r="E4761">
        <v>0</v>
      </c>
      <c r="F4761">
        <v>80</v>
      </c>
      <c r="G4761" s="1">
        <v>43964</v>
      </c>
      <c r="H4761" t="s">
        <v>11</v>
      </c>
    </row>
    <row r="4762" spans="1:8" x14ac:dyDescent="0.25">
      <c r="A4762" t="s">
        <v>10</v>
      </c>
      <c r="B4762">
        <v>2</v>
      </c>
      <c r="C4762">
        <v>10</v>
      </c>
      <c r="D4762">
        <v>0</v>
      </c>
      <c r="E4762">
        <v>0</v>
      </c>
      <c r="F4762">
        <v>20</v>
      </c>
      <c r="G4762" s="1">
        <v>43964</v>
      </c>
      <c r="H4762" t="s">
        <v>11</v>
      </c>
    </row>
    <row r="4763" spans="1:8" x14ac:dyDescent="0.25">
      <c r="A4763" t="s">
        <v>18</v>
      </c>
      <c r="B4763">
        <v>10</v>
      </c>
      <c r="C4763">
        <v>5.83</v>
      </c>
      <c r="D4763">
        <v>0</v>
      </c>
      <c r="E4763">
        <v>0</v>
      </c>
      <c r="F4763">
        <v>58.33</v>
      </c>
      <c r="G4763" s="1">
        <v>43964</v>
      </c>
      <c r="H4763" t="s">
        <v>19</v>
      </c>
    </row>
    <row r="4764" spans="1:8" x14ac:dyDescent="0.25">
      <c r="A4764" t="s">
        <v>10</v>
      </c>
      <c r="B4764">
        <v>2</v>
      </c>
      <c r="C4764">
        <v>10</v>
      </c>
      <c r="D4764">
        <v>0</v>
      </c>
      <c r="E4764">
        <v>0</v>
      </c>
      <c r="F4764">
        <v>20</v>
      </c>
      <c r="G4764" s="1">
        <v>43964</v>
      </c>
      <c r="H4764" t="s">
        <v>11</v>
      </c>
    </row>
    <row r="4765" spans="1:8" x14ac:dyDescent="0.25">
      <c r="A4765" t="s">
        <v>18</v>
      </c>
      <c r="B4765">
        <v>3</v>
      </c>
      <c r="C4765">
        <v>5.83</v>
      </c>
      <c r="D4765">
        <v>0</v>
      </c>
      <c r="E4765">
        <v>0</v>
      </c>
      <c r="F4765">
        <v>17.5</v>
      </c>
      <c r="G4765" s="1">
        <v>43964</v>
      </c>
      <c r="H4765" t="s">
        <v>19</v>
      </c>
    </row>
    <row r="4766" spans="1:8" x14ac:dyDescent="0.25">
      <c r="A4766" t="s">
        <v>10</v>
      </c>
      <c r="B4766">
        <v>2</v>
      </c>
      <c r="C4766">
        <v>10</v>
      </c>
      <c r="D4766">
        <v>0</v>
      </c>
      <c r="E4766">
        <v>0</v>
      </c>
      <c r="F4766">
        <v>20</v>
      </c>
      <c r="G4766" s="1">
        <v>43964</v>
      </c>
      <c r="H4766" t="s">
        <v>11</v>
      </c>
    </row>
    <row r="4767" spans="1:8" x14ac:dyDescent="0.25">
      <c r="A4767" t="s">
        <v>10</v>
      </c>
      <c r="B4767">
        <v>20</v>
      </c>
      <c r="C4767">
        <v>10</v>
      </c>
      <c r="D4767">
        <v>0</v>
      </c>
      <c r="E4767">
        <v>0</v>
      </c>
      <c r="F4767">
        <v>200</v>
      </c>
      <c r="G4767" s="1">
        <v>43966</v>
      </c>
      <c r="H4767" t="s">
        <v>11</v>
      </c>
    </row>
    <row r="4768" spans="1:8" x14ac:dyDescent="0.25">
      <c r="A4768" t="s">
        <v>18</v>
      </c>
      <c r="B4768">
        <v>4</v>
      </c>
      <c r="C4768">
        <v>5.83</v>
      </c>
      <c r="D4768">
        <v>0</v>
      </c>
      <c r="E4768">
        <v>0</v>
      </c>
      <c r="F4768">
        <v>23.33</v>
      </c>
      <c r="G4768" s="1">
        <v>43966</v>
      </c>
      <c r="H4768" t="s">
        <v>19</v>
      </c>
    </row>
    <row r="4769" spans="1:8" x14ac:dyDescent="0.25">
      <c r="A4769" t="s">
        <v>10</v>
      </c>
      <c r="B4769">
        <v>10</v>
      </c>
      <c r="C4769">
        <v>10</v>
      </c>
      <c r="D4769">
        <v>0</v>
      </c>
      <c r="E4769">
        <v>0</v>
      </c>
      <c r="F4769">
        <v>100</v>
      </c>
      <c r="G4769" s="1">
        <v>43966</v>
      </c>
      <c r="H4769" t="s">
        <v>11</v>
      </c>
    </row>
    <row r="4770" spans="1:8" x14ac:dyDescent="0.25">
      <c r="A4770" t="s">
        <v>10</v>
      </c>
      <c r="B4770">
        <v>6</v>
      </c>
      <c r="C4770">
        <v>10</v>
      </c>
      <c r="D4770">
        <v>0</v>
      </c>
      <c r="E4770">
        <v>0</v>
      </c>
      <c r="F4770">
        <v>60</v>
      </c>
      <c r="G4770" s="1">
        <v>43969</v>
      </c>
      <c r="H4770" t="s">
        <v>11</v>
      </c>
    </row>
    <row r="4771" spans="1:8" x14ac:dyDescent="0.25">
      <c r="A4771" t="s">
        <v>10</v>
      </c>
      <c r="B4771">
        <v>20</v>
      </c>
      <c r="C4771">
        <v>10</v>
      </c>
      <c r="D4771">
        <v>0</v>
      </c>
      <c r="E4771">
        <v>0</v>
      </c>
      <c r="F4771">
        <v>200</v>
      </c>
      <c r="G4771" s="1">
        <v>43969</v>
      </c>
      <c r="H4771" t="s">
        <v>11</v>
      </c>
    </row>
    <row r="4772" spans="1:8" x14ac:dyDescent="0.25">
      <c r="A4772" t="s">
        <v>10</v>
      </c>
      <c r="B4772">
        <v>2</v>
      </c>
      <c r="C4772">
        <v>10</v>
      </c>
      <c r="D4772">
        <v>0</v>
      </c>
      <c r="E4772">
        <v>0</v>
      </c>
      <c r="F4772">
        <v>20</v>
      </c>
      <c r="G4772" s="1">
        <v>43969</v>
      </c>
      <c r="H4772" t="s">
        <v>11</v>
      </c>
    </row>
    <row r="4773" spans="1:8" x14ac:dyDescent="0.25">
      <c r="A4773" t="s">
        <v>10</v>
      </c>
      <c r="B4773">
        <v>12</v>
      </c>
      <c r="C4773">
        <v>10</v>
      </c>
      <c r="D4773">
        <v>0</v>
      </c>
      <c r="E4773">
        <v>0</v>
      </c>
      <c r="F4773">
        <v>120</v>
      </c>
      <c r="G4773" s="1">
        <v>43970</v>
      </c>
      <c r="H4773" t="s">
        <v>11</v>
      </c>
    </row>
    <row r="4774" spans="1:8" x14ac:dyDescent="0.25">
      <c r="A4774" t="s">
        <v>10</v>
      </c>
      <c r="B4774">
        <v>2</v>
      </c>
      <c r="C4774">
        <v>11.67</v>
      </c>
      <c r="D4774">
        <v>0</v>
      </c>
      <c r="E4774">
        <v>0</v>
      </c>
      <c r="F4774">
        <v>23.33</v>
      </c>
      <c r="G4774" s="1">
        <v>43970</v>
      </c>
      <c r="H4774" t="s">
        <v>11</v>
      </c>
    </row>
    <row r="4775" spans="1:8" x14ac:dyDescent="0.25">
      <c r="A4775" t="s">
        <v>10</v>
      </c>
      <c r="B4775">
        <v>12</v>
      </c>
      <c r="C4775">
        <v>10</v>
      </c>
      <c r="D4775">
        <v>0</v>
      </c>
      <c r="E4775">
        <v>0</v>
      </c>
      <c r="F4775">
        <v>120</v>
      </c>
      <c r="G4775" s="1">
        <v>43970</v>
      </c>
      <c r="H4775" t="s">
        <v>11</v>
      </c>
    </row>
    <row r="4776" spans="1:8" x14ac:dyDescent="0.25">
      <c r="A4776" t="s">
        <v>10</v>
      </c>
      <c r="B4776">
        <v>10</v>
      </c>
      <c r="C4776">
        <v>10</v>
      </c>
      <c r="D4776">
        <v>0</v>
      </c>
      <c r="E4776">
        <v>0</v>
      </c>
      <c r="F4776">
        <v>100</v>
      </c>
      <c r="G4776" s="1">
        <v>43970</v>
      </c>
      <c r="H4776" t="s">
        <v>11</v>
      </c>
    </row>
    <row r="4777" spans="1:8" x14ac:dyDescent="0.25">
      <c r="A4777" t="s">
        <v>10</v>
      </c>
      <c r="B4777">
        <v>12</v>
      </c>
      <c r="C4777">
        <v>10</v>
      </c>
      <c r="D4777">
        <v>0</v>
      </c>
      <c r="E4777">
        <v>0</v>
      </c>
      <c r="F4777">
        <v>120</v>
      </c>
      <c r="G4777" s="1">
        <v>43971</v>
      </c>
      <c r="H4777" t="s">
        <v>11</v>
      </c>
    </row>
    <row r="4778" spans="1:8" x14ac:dyDescent="0.25">
      <c r="A4778" t="s">
        <v>10</v>
      </c>
      <c r="B4778">
        <v>10</v>
      </c>
      <c r="C4778">
        <v>10</v>
      </c>
      <c r="D4778">
        <v>0</v>
      </c>
      <c r="E4778">
        <v>0</v>
      </c>
      <c r="F4778">
        <v>100</v>
      </c>
      <c r="G4778" s="1">
        <v>43971</v>
      </c>
      <c r="H4778" t="s">
        <v>11</v>
      </c>
    </row>
    <row r="4779" spans="1:8" x14ac:dyDescent="0.25">
      <c r="A4779" t="s">
        <v>18</v>
      </c>
      <c r="B4779">
        <v>5</v>
      </c>
      <c r="C4779">
        <v>5.83</v>
      </c>
      <c r="D4779">
        <v>0</v>
      </c>
      <c r="E4779">
        <v>0</v>
      </c>
      <c r="F4779">
        <v>29.17</v>
      </c>
      <c r="G4779" s="1">
        <v>43971</v>
      </c>
      <c r="H4779" t="s">
        <v>19</v>
      </c>
    </row>
    <row r="4780" spans="1:8" x14ac:dyDescent="0.25">
      <c r="A4780" t="s">
        <v>14</v>
      </c>
      <c r="B4780">
        <v>1</v>
      </c>
      <c r="C4780">
        <v>50</v>
      </c>
      <c r="D4780">
        <v>0</v>
      </c>
      <c r="E4780">
        <v>0</v>
      </c>
      <c r="F4780">
        <v>50</v>
      </c>
      <c r="G4780" s="1">
        <v>43976</v>
      </c>
      <c r="H4780" t="s">
        <v>15</v>
      </c>
    </row>
    <row r="4781" spans="1:8" x14ac:dyDescent="0.25">
      <c r="A4781" t="s">
        <v>10</v>
      </c>
      <c r="B4781">
        <v>1</v>
      </c>
      <c r="C4781">
        <v>10</v>
      </c>
      <c r="D4781">
        <v>0</v>
      </c>
      <c r="E4781">
        <v>0</v>
      </c>
      <c r="F4781">
        <v>10</v>
      </c>
      <c r="G4781" s="1">
        <v>43976</v>
      </c>
      <c r="H4781" t="s">
        <v>11</v>
      </c>
    </row>
    <row r="4782" spans="1:8" x14ac:dyDescent="0.25">
      <c r="A4782" t="s">
        <v>10</v>
      </c>
      <c r="B4782">
        <v>10</v>
      </c>
      <c r="C4782">
        <v>10</v>
      </c>
      <c r="D4782">
        <v>0</v>
      </c>
      <c r="E4782">
        <v>0</v>
      </c>
      <c r="F4782">
        <v>100</v>
      </c>
      <c r="G4782" s="1">
        <v>43976</v>
      </c>
      <c r="H4782" t="s">
        <v>11</v>
      </c>
    </row>
    <row r="4783" spans="1:8" x14ac:dyDescent="0.25">
      <c r="A4783" t="s">
        <v>14</v>
      </c>
      <c r="B4783">
        <v>1</v>
      </c>
      <c r="C4783">
        <v>50</v>
      </c>
      <c r="D4783">
        <v>0</v>
      </c>
      <c r="E4783">
        <v>0</v>
      </c>
      <c r="F4783">
        <v>50</v>
      </c>
      <c r="G4783" s="1">
        <v>43976</v>
      </c>
      <c r="H4783" t="s">
        <v>15</v>
      </c>
    </row>
    <row r="4784" spans="1:8" x14ac:dyDescent="0.25">
      <c r="A4784" t="s">
        <v>10</v>
      </c>
      <c r="B4784">
        <v>15</v>
      </c>
      <c r="C4784">
        <v>10</v>
      </c>
      <c r="D4784">
        <v>0</v>
      </c>
      <c r="E4784">
        <v>0</v>
      </c>
      <c r="F4784">
        <v>150</v>
      </c>
      <c r="G4784" s="1">
        <v>43977</v>
      </c>
      <c r="H4784" t="s">
        <v>11</v>
      </c>
    </row>
    <row r="4785" spans="1:8" x14ac:dyDescent="0.25">
      <c r="A4785" t="s">
        <v>10</v>
      </c>
      <c r="B4785">
        <v>1</v>
      </c>
      <c r="C4785">
        <v>10</v>
      </c>
      <c r="D4785">
        <v>100</v>
      </c>
      <c r="E4785">
        <v>0</v>
      </c>
      <c r="F4785">
        <v>0</v>
      </c>
      <c r="G4785" s="1">
        <v>43977</v>
      </c>
      <c r="H4785" t="s">
        <v>11</v>
      </c>
    </row>
    <row r="4786" spans="1:8" x14ac:dyDescent="0.25">
      <c r="A4786" t="s">
        <v>10</v>
      </c>
      <c r="B4786">
        <v>6</v>
      </c>
      <c r="C4786">
        <v>10</v>
      </c>
      <c r="D4786">
        <v>0</v>
      </c>
      <c r="E4786">
        <v>0</v>
      </c>
      <c r="F4786">
        <v>60</v>
      </c>
      <c r="G4786" s="1">
        <v>43977</v>
      </c>
      <c r="H4786" t="s">
        <v>11</v>
      </c>
    </row>
    <row r="4787" spans="1:8" x14ac:dyDescent="0.25">
      <c r="A4787" t="s">
        <v>10</v>
      </c>
      <c r="B4787">
        <v>5</v>
      </c>
      <c r="C4787">
        <v>10</v>
      </c>
      <c r="D4787">
        <v>0</v>
      </c>
      <c r="E4787">
        <v>0</v>
      </c>
      <c r="F4787">
        <v>50</v>
      </c>
      <c r="G4787" s="1">
        <v>43977</v>
      </c>
      <c r="H4787" t="s">
        <v>11</v>
      </c>
    </row>
    <row r="4788" spans="1:8" x14ac:dyDescent="0.25">
      <c r="A4788" t="s">
        <v>10</v>
      </c>
      <c r="B4788">
        <v>12</v>
      </c>
      <c r="C4788">
        <v>10</v>
      </c>
      <c r="D4788">
        <v>0</v>
      </c>
      <c r="E4788">
        <v>0</v>
      </c>
      <c r="F4788">
        <v>120</v>
      </c>
      <c r="G4788" s="1">
        <v>43978</v>
      </c>
      <c r="H4788" t="s">
        <v>11</v>
      </c>
    </row>
    <row r="4789" spans="1:8" x14ac:dyDescent="0.25">
      <c r="A4789" t="s">
        <v>10</v>
      </c>
      <c r="B4789">
        <v>10</v>
      </c>
      <c r="C4789">
        <v>10</v>
      </c>
      <c r="D4789">
        <v>0</v>
      </c>
      <c r="E4789">
        <v>0</v>
      </c>
      <c r="F4789">
        <v>100</v>
      </c>
      <c r="G4789" s="1">
        <v>43978</v>
      </c>
      <c r="H4789" t="s">
        <v>11</v>
      </c>
    </row>
    <row r="4790" spans="1:8" x14ac:dyDescent="0.25">
      <c r="A4790" t="s">
        <v>10</v>
      </c>
      <c r="B4790">
        <v>2</v>
      </c>
      <c r="C4790">
        <v>10</v>
      </c>
      <c r="D4790">
        <v>0</v>
      </c>
      <c r="E4790">
        <v>0</v>
      </c>
      <c r="F4790">
        <v>20</v>
      </c>
      <c r="G4790" s="1">
        <v>43978</v>
      </c>
      <c r="H4790" t="s">
        <v>11</v>
      </c>
    </row>
    <row r="4791" spans="1:8" x14ac:dyDescent="0.25">
      <c r="A4791" t="s">
        <v>12</v>
      </c>
      <c r="B4791">
        <v>2</v>
      </c>
      <c r="C4791">
        <v>5</v>
      </c>
      <c r="D4791">
        <v>0</v>
      </c>
      <c r="E4791">
        <v>0</v>
      </c>
      <c r="F4791">
        <v>10</v>
      </c>
      <c r="G4791" s="1">
        <v>43978</v>
      </c>
      <c r="H4791" t="s">
        <v>13</v>
      </c>
    </row>
    <row r="4792" spans="1:8" x14ac:dyDescent="0.25">
      <c r="A4792" t="s">
        <v>18</v>
      </c>
      <c r="B4792">
        <v>1</v>
      </c>
      <c r="C4792">
        <v>5.83</v>
      </c>
      <c r="D4792">
        <v>0</v>
      </c>
      <c r="E4792">
        <v>0</v>
      </c>
      <c r="F4792">
        <v>5.83</v>
      </c>
      <c r="G4792" s="1">
        <v>43978</v>
      </c>
      <c r="H4792" t="s">
        <v>19</v>
      </c>
    </row>
    <row r="4793" spans="1:8" x14ac:dyDescent="0.25">
      <c r="A4793" t="s">
        <v>10</v>
      </c>
      <c r="B4793">
        <v>12</v>
      </c>
      <c r="C4793">
        <v>10</v>
      </c>
      <c r="D4793">
        <v>0</v>
      </c>
      <c r="E4793">
        <v>0</v>
      </c>
      <c r="F4793">
        <v>120</v>
      </c>
      <c r="G4793" s="1">
        <v>43979</v>
      </c>
      <c r="H4793" t="s">
        <v>11</v>
      </c>
    </row>
    <row r="4794" spans="1:8" x14ac:dyDescent="0.25">
      <c r="A4794" t="s">
        <v>10</v>
      </c>
      <c r="B4794">
        <v>12</v>
      </c>
      <c r="C4794">
        <v>10</v>
      </c>
      <c r="D4794">
        <v>0</v>
      </c>
      <c r="E4794">
        <v>0</v>
      </c>
      <c r="F4794">
        <v>120</v>
      </c>
      <c r="G4794" s="1">
        <v>43979</v>
      </c>
      <c r="H4794" t="s">
        <v>11</v>
      </c>
    </row>
    <row r="4795" spans="1:8" x14ac:dyDescent="0.25">
      <c r="A4795" t="s">
        <v>10</v>
      </c>
      <c r="B4795">
        <v>3</v>
      </c>
      <c r="C4795">
        <v>10</v>
      </c>
      <c r="D4795">
        <v>0</v>
      </c>
      <c r="E4795">
        <v>0</v>
      </c>
      <c r="F4795">
        <v>30</v>
      </c>
      <c r="G4795" s="1">
        <v>43979</v>
      </c>
      <c r="H4795" t="s">
        <v>11</v>
      </c>
    </row>
    <row r="4796" spans="1:8" x14ac:dyDescent="0.25">
      <c r="A4796" t="s">
        <v>14</v>
      </c>
      <c r="B4796">
        <v>1</v>
      </c>
      <c r="C4796">
        <v>50</v>
      </c>
      <c r="D4796">
        <v>0</v>
      </c>
      <c r="E4796">
        <v>0</v>
      </c>
      <c r="F4796">
        <v>50</v>
      </c>
      <c r="G4796" s="1">
        <v>43980</v>
      </c>
      <c r="H4796" t="s">
        <v>15</v>
      </c>
    </row>
    <row r="4797" spans="1:8" x14ac:dyDescent="0.25">
      <c r="A4797" t="s">
        <v>14</v>
      </c>
      <c r="B4797">
        <v>1</v>
      </c>
      <c r="C4797">
        <v>50</v>
      </c>
      <c r="D4797">
        <v>0</v>
      </c>
      <c r="E4797">
        <v>0</v>
      </c>
      <c r="F4797">
        <v>50</v>
      </c>
      <c r="G4797" s="1">
        <v>43980</v>
      </c>
      <c r="H4797" t="s">
        <v>15</v>
      </c>
    </row>
    <row r="4798" spans="1:8" x14ac:dyDescent="0.25">
      <c r="A4798" t="s">
        <v>12</v>
      </c>
      <c r="B4798">
        <v>1</v>
      </c>
      <c r="C4798">
        <v>5</v>
      </c>
      <c r="D4798">
        <v>0</v>
      </c>
      <c r="E4798">
        <v>0</v>
      </c>
      <c r="F4798">
        <v>5</v>
      </c>
      <c r="G4798" s="1">
        <v>43980</v>
      </c>
      <c r="H4798" t="s">
        <v>13</v>
      </c>
    </row>
    <row r="4799" spans="1:8" x14ac:dyDescent="0.25">
      <c r="A4799" t="s">
        <v>18</v>
      </c>
      <c r="B4799">
        <v>1</v>
      </c>
      <c r="C4799">
        <v>5.83</v>
      </c>
      <c r="D4799">
        <v>0</v>
      </c>
      <c r="E4799">
        <v>0</v>
      </c>
      <c r="F4799">
        <v>5.83</v>
      </c>
      <c r="G4799" s="1">
        <v>43980</v>
      </c>
      <c r="H4799" t="s">
        <v>19</v>
      </c>
    </row>
    <row r="4800" spans="1:8" x14ac:dyDescent="0.25">
      <c r="A4800" t="s">
        <v>10</v>
      </c>
      <c r="B4800">
        <v>9</v>
      </c>
      <c r="C4800">
        <v>10</v>
      </c>
      <c r="D4800">
        <v>0</v>
      </c>
      <c r="E4800">
        <v>0</v>
      </c>
      <c r="F4800">
        <v>90</v>
      </c>
      <c r="G4800" s="1">
        <v>43980</v>
      </c>
      <c r="H4800" t="s">
        <v>11</v>
      </c>
    </row>
    <row r="4801" spans="1:8" x14ac:dyDescent="0.25">
      <c r="A4801" t="s">
        <v>10</v>
      </c>
      <c r="B4801">
        <v>5</v>
      </c>
      <c r="C4801">
        <v>10</v>
      </c>
      <c r="D4801">
        <v>0</v>
      </c>
      <c r="E4801">
        <v>0</v>
      </c>
      <c r="F4801">
        <v>50</v>
      </c>
      <c r="G4801" s="1">
        <v>43980</v>
      </c>
      <c r="H4801" t="s">
        <v>11</v>
      </c>
    </row>
    <row r="4802" spans="1:8" x14ac:dyDescent="0.25">
      <c r="A4802" t="s">
        <v>14</v>
      </c>
      <c r="B4802">
        <v>1</v>
      </c>
      <c r="C4802">
        <v>50</v>
      </c>
      <c r="D4802">
        <v>0</v>
      </c>
      <c r="E4802">
        <v>0</v>
      </c>
      <c r="F4802">
        <v>50</v>
      </c>
      <c r="G4802" s="1">
        <v>43984</v>
      </c>
      <c r="H4802" t="s">
        <v>15</v>
      </c>
    </row>
    <row r="4803" spans="1:8" x14ac:dyDescent="0.25">
      <c r="A4803" t="s">
        <v>10</v>
      </c>
      <c r="B4803">
        <v>12</v>
      </c>
      <c r="C4803">
        <v>10</v>
      </c>
      <c r="D4803">
        <v>0</v>
      </c>
      <c r="E4803">
        <v>0</v>
      </c>
      <c r="F4803">
        <v>120</v>
      </c>
      <c r="G4803" s="1">
        <v>43984</v>
      </c>
      <c r="H4803" t="s">
        <v>11</v>
      </c>
    </row>
    <row r="4804" spans="1:8" x14ac:dyDescent="0.25">
      <c r="A4804" t="s">
        <v>10</v>
      </c>
      <c r="B4804">
        <v>3</v>
      </c>
      <c r="C4804">
        <v>10</v>
      </c>
      <c r="D4804">
        <v>0</v>
      </c>
      <c r="E4804">
        <v>0</v>
      </c>
      <c r="F4804">
        <v>30</v>
      </c>
      <c r="G4804" s="1">
        <v>43984</v>
      </c>
      <c r="H4804" t="s">
        <v>11</v>
      </c>
    </row>
    <row r="4805" spans="1:8" x14ac:dyDescent="0.25">
      <c r="A4805" t="s">
        <v>10</v>
      </c>
      <c r="B4805">
        <v>10</v>
      </c>
      <c r="C4805">
        <v>10</v>
      </c>
      <c r="D4805">
        <v>0</v>
      </c>
      <c r="E4805">
        <v>0</v>
      </c>
      <c r="F4805">
        <v>100</v>
      </c>
      <c r="G4805" s="1">
        <v>43984</v>
      </c>
      <c r="H4805" t="s">
        <v>11</v>
      </c>
    </row>
    <row r="4806" spans="1:8" x14ac:dyDescent="0.25">
      <c r="A4806" t="s">
        <v>10</v>
      </c>
      <c r="B4806">
        <v>2</v>
      </c>
      <c r="C4806">
        <v>10</v>
      </c>
      <c r="D4806">
        <v>100</v>
      </c>
      <c r="E4806">
        <v>0</v>
      </c>
      <c r="F4806">
        <v>0</v>
      </c>
      <c r="G4806" s="1">
        <v>43984</v>
      </c>
      <c r="H4806" t="s">
        <v>11</v>
      </c>
    </row>
    <row r="4807" spans="1:8" x14ac:dyDescent="0.25">
      <c r="A4807" t="s">
        <v>10</v>
      </c>
      <c r="B4807">
        <v>10</v>
      </c>
      <c r="C4807">
        <v>10</v>
      </c>
      <c r="D4807">
        <v>0</v>
      </c>
      <c r="E4807">
        <v>0</v>
      </c>
      <c r="F4807">
        <v>100</v>
      </c>
      <c r="G4807" s="1">
        <v>43984</v>
      </c>
      <c r="H4807" t="s">
        <v>11</v>
      </c>
    </row>
    <row r="4808" spans="1:8" x14ac:dyDescent="0.25">
      <c r="A4808" t="s">
        <v>10</v>
      </c>
      <c r="B4808">
        <v>12</v>
      </c>
      <c r="C4808">
        <v>10</v>
      </c>
      <c r="D4808">
        <v>0</v>
      </c>
      <c r="E4808">
        <v>0</v>
      </c>
      <c r="F4808">
        <v>120</v>
      </c>
      <c r="G4808" s="1">
        <v>43984</v>
      </c>
      <c r="H4808" t="s">
        <v>11</v>
      </c>
    </row>
    <row r="4809" spans="1:8" x14ac:dyDescent="0.25">
      <c r="A4809" t="s">
        <v>10</v>
      </c>
      <c r="B4809">
        <v>1</v>
      </c>
      <c r="C4809">
        <v>10</v>
      </c>
      <c r="D4809">
        <v>0</v>
      </c>
      <c r="E4809">
        <v>0</v>
      </c>
      <c r="F4809">
        <v>10</v>
      </c>
      <c r="G4809" s="1">
        <v>43984</v>
      </c>
      <c r="H4809" t="s">
        <v>11</v>
      </c>
    </row>
    <row r="4810" spans="1:8" x14ac:dyDescent="0.25">
      <c r="A4810" t="s">
        <v>10</v>
      </c>
      <c r="B4810">
        <v>10</v>
      </c>
      <c r="C4810">
        <v>10</v>
      </c>
      <c r="D4810">
        <v>0</v>
      </c>
      <c r="E4810">
        <v>0</v>
      </c>
      <c r="F4810">
        <v>100</v>
      </c>
      <c r="G4810" s="1">
        <v>43984</v>
      </c>
      <c r="H4810" t="s">
        <v>11</v>
      </c>
    </row>
    <row r="4811" spans="1:8" x14ac:dyDescent="0.25">
      <c r="A4811" t="s">
        <v>10</v>
      </c>
      <c r="B4811">
        <v>2</v>
      </c>
      <c r="C4811">
        <v>0</v>
      </c>
      <c r="D4811">
        <v>0</v>
      </c>
      <c r="E4811">
        <v>0</v>
      </c>
      <c r="F4811">
        <v>0</v>
      </c>
      <c r="G4811" s="1">
        <v>43984</v>
      </c>
      <c r="H4811" t="s">
        <v>11</v>
      </c>
    </row>
    <row r="4812" spans="1:8" x14ac:dyDescent="0.25">
      <c r="A4812" t="s">
        <v>10</v>
      </c>
      <c r="B4812">
        <v>1</v>
      </c>
      <c r="C4812">
        <v>11.67</v>
      </c>
      <c r="D4812">
        <v>0</v>
      </c>
      <c r="E4812">
        <v>0</v>
      </c>
      <c r="F4812">
        <v>11.67</v>
      </c>
      <c r="G4812" s="1">
        <v>43984</v>
      </c>
      <c r="H4812" t="s">
        <v>11</v>
      </c>
    </row>
    <row r="4813" spans="1:8" x14ac:dyDescent="0.25">
      <c r="A4813" t="s">
        <v>18</v>
      </c>
      <c r="B4813">
        <v>1</v>
      </c>
      <c r="C4813">
        <v>8.33</v>
      </c>
      <c r="D4813">
        <v>0</v>
      </c>
      <c r="E4813">
        <v>0</v>
      </c>
      <c r="F4813">
        <v>8.33</v>
      </c>
      <c r="G4813" s="1">
        <v>43984</v>
      </c>
      <c r="H4813" t="s">
        <v>19</v>
      </c>
    </row>
    <row r="4814" spans="1:8" x14ac:dyDescent="0.25">
      <c r="A4814" t="s">
        <v>10</v>
      </c>
      <c r="B4814">
        <v>5</v>
      </c>
      <c r="C4814">
        <v>10</v>
      </c>
      <c r="D4814">
        <v>0</v>
      </c>
      <c r="E4814">
        <v>0</v>
      </c>
      <c r="F4814">
        <v>50</v>
      </c>
      <c r="G4814" s="1">
        <v>43984</v>
      </c>
      <c r="H4814" t="s">
        <v>11</v>
      </c>
    </row>
    <row r="4815" spans="1:8" x14ac:dyDescent="0.25">
      <c r="A4815" t="s">
        <v>10</v>
      </c>
      <c r="B4815">
        <v>1</v>
      </c>
      <c r="C4815">
        <v>10</v>
      </c>
      <c r="D4815">
        <v>100</v>
      </c>
      <c r="E4815">
        <v>0</v>
      </c>
      <c r="F4815">
        <v>0</v>
      </c>
      <c r="G4815" s="1">
        <v>43984</v>
      </c>
      <c r="H4815" t="s">
        <v>11</v>
      </c>
    </row>
    <row r="4816" spans="1:8" x14ac:dyDescent="0.25">
      <c r="A4816" t="s">
        <v>10</v>
      </c>
      <c r="B4816">
        <v>20</v>
      </c>
      <c r="C4816">
        <v>10</v>
      </c>
      <c r="D4816">
        <v>0</v>
      </c>
      <c r="E4816">
        <v>0</v>
      </c>
      <c r="F4816">
        <v>200</v>
      </c>
      <c r="G4816" s="1">
        <v>43984</v>
      </c>
      <c r="H4816" t="s">
        <v>11</v>
      </c>
    </row>
    <row r="4817" spans="1:8" x14ac:dyDescent="0.25">
      <c r="A4817" t="s">
        <v>14</v>
      </c>
      <c r="B4817">
        <v>5</v>
      </c>
      <c r="C4817">
        <v>50</v>
      </c>
      <c r="D4817">
        <v>0</v>
      </c>
      <c r="E4817">
        <v>0</v>
      </c>
      <c r="F4817">
        <v>250</v>
      </c>
      <c r="G4817" s="1">
        <v>43985</v>
      </c>
      <c r="H4817" t="s">
        <v>15</v>
      </c>
    </row>
    <row r="4818" spans="1:8" x14ac:dyDescent="0.25">
      <c r="A4818" t="s">
        <v>10</v>
      </c>
      <c r="B4818">
        <v>8</v>
      </c>
      <c r="C4818">
        <v>10</v>
      </c>
      <c r="D4818">
        <v>0</v>
      </c>
      <c r="E4818">
        <v>0</v>
      </c>
      <c r="F4818">
        <v>80</v>
      </c>
      <c r="G4818" s="1">
        <v>43985</v>
      </c>
      <c r="H4818" t="s">
        <v>11</v>
      </c>
    </row>
    <row r="4819" spans="1:8" x14ac:dyDescent="0.25">
      <c r="A4819" t="s">
        <v>10</v>
      </c>
      <c r="B4819">
        <v>12</v>
      </c>
      <c r="C4819">
        <v>10</v>
      </c>
      <c r="D4819">
        <v>0</v>
      </c>
      <c r="E4819">
        <v>0</v>
      </c>
      <c r="F4819">
        <v>120</v>
      </c>
      <c r="G4819" s="1">
        <v>43985</v>
      </c>
      <c r="H4819" t="s">
        <v>11</v>
      </c>
    </row>
    <row r="4820" spans="1:8" x14ac:dyDescent="0.25">
      <c r="A4820" t="s">
        <v>10</v>
      </c>
      <c r="B4820">
        <v>15</v>
      </c>
      <c r="C4820">
        <v>10</v>
      </c>
      <c r="D4820">
        <v>0</v>
      </c>
      <c r="E4820">
        <v>0</v>
      </c>
      <c r="F4820">
        <v>150</v>
      </c>
      <c r="G4820" s="1">
        <v>43985</v>
      </c>
      <c r="H4820" t="s">
        <v>11</v>
      </c>
    </row>
    <row r="4821" spans="1:8" x14ac:dyDescent="0.25">
      <c r="A4821" t="s">
        <v>10</v>
      </c>
      <c r="B4821">
        <v>3</v>
      </c>
      <c r="C4821">
        <v>10</v>
      </c>
      <c r="D4821">
        <v>100</v>
      </c>
      <c r="E4821">
        <v>0</v>
      </c>
      <c r="F4821">
        <v>0</v>
      </c>
      <c r="G4821" s="1">
        <v>43985</v>
      </c>
      <c r="H4821" t="s">
        <v>11</v>
      </c>
    </row>
    <row r="4822" spans="1:8" x14ac:dyDescent="0.25">
      <c r="A4822" t="s">
        <v>10</v>
      </c>
      <c r="B4822">
        <v>15</v>
      </c>
      <c r="C4822">
        <v>10</v>
      </c>
      <c r="D4822">
        <v>0</v>
      </c>
      <c r="E4822">
        <v>0</v>
      </c>
      <c r="F4822">
        <v>150</v>
      </c>
      <c r="G4822" s="1">
        <v>43985</v>
      </c>
      <c r="H4822" t="s">
        <v>11</v>
      </c>
    </row>
    <row r="4823" spans="1:8" x14ac:dyDescent="0.25">
      <c r="A4823" t="s">
        <v>10</v>
      </c>
      <c r="B4823">
        <v>3</v>
      </c>
      <c r="C4823">
        <v>10</v>
      </c>
      <c r="D4823">
        <v>100</v>
      </c>
      <c r="E4823">
        <v>0</v>
      </c>
      <c r="F4823">
        <v>0</v>
      </c>
      <c r="G4823" s="1">
        <v>43985</v>
      </c>
      <c r="H4823" t="s">
        <v>11</v>
      </c>
    </row>
    <row r="4824" spans="1:8" x14ac:dyDescent="0.25">
      <c r="A4824" t="s">
        <v>10</v>
      </c>
      <c r="B4824">
        <v>5</v>
      </c>
      <c r="C4824">
        <v>10</v>
      </c>
      <c r="D4824">
        <v>0</v>
      </c>
      <c r="E4824">
        <v>0</v>
      </c>
      <c r="F4824">
        <v>50</v>
      </c>
      <c r="G4824" s="1">
        <v>43985</v>
      </c>
      <c r="H4824" t="s">
        <v>11</v>
      </c>
    </row>
    <row r="4825" spans="1:8" x14ac:dyDescent="0.25">
      <c r="A4825" t="s">
        <v>10</v>
      </c>
      <c r="B4825">
        <v>5</v>
      </c>
      <c r="C4825">
        <v>10</v>
      </c>
      <c r="D4825">
        <v>0</v>
      </c>
      <c r="E4825">
        <v>0</v>
      </c>
      <c r="F4825">
        <v>50</v>
      </c>
      <c r="G4825" s="1">
        <v>43986</v>
      </c>
      <c r="H4825" t="s">
        <v>11</v>
      </c>
    </row>
    <row r="4826" spans="1:8" x14ac:dyDescent="0.25">
      <c r="A4826" t="s">
        <v>10</v>
      </c>
      <c r="B4826">
        <v>1</v>
      </c>
      <c r="C4826">
        <v>10</v>
      </c>
      <c r="D4826">
        <v>100</v>
      </c>
      <c r="E4826">
        <v>0</v>
      </c>
      <c r="F4826">
        <v>0</v>
      </c>
      <c r="G4826" s="1">
        <v>43986</v>
      </c>
      <c r="H4826" t="s">
        <v>11</v>
      </c>
    </row>
    <row r="4827" spans="1:8" x14ac:dyDescent="0.25">
      <c r="A4827" t="s">
        <v>10</v>
      </c>
      <c r="B4827">
        <v>10</v>
      </c>
      <c r="C4827">
        <v>10</v>
      </c>
      <c r="D4827">
        <v>0</v>
      </c>
      <c r="E4827">
        <v>0</v>
      </c>
      <c r="F4827">
        <v>100</v>
      </c>
      <c r="G4827" s="1">
        <v>43986</v>
      </c>
      <c r="H4827" t="s">
        <v>11</v>
      </c>
    </row>
    <row r="4828" spans="1:8" x14ac:dyDescent="0.25">
      <c r="A4828" t="s">
        <v>10</v>
      </c>
      <c r="B4828">
        <v>2</v>
      </c>
      <c r="C4828">
        <v>0</v>
      </c>
      <c r="D4828">
        <v>0</v>
      </c>
      <c r="E4828">
        <v>0</v>
      </c>
      <c r="F4828">
        <v>0</v>
      </c>
      <c r="G4828" s="1">
        <v>43986</v>
      </c>
      <c r="H4828" t="s">
        <v>11</v>
      </c>
    </row>
    <row r="4829" spans="1:8" x14ac:dyDescent="0.25">
      <c r="A4829" t="s">
        <v>10</v>
      </c>
      <c r="B4829">
        <v>10</v>
      </c>
      <c r="C4829">
        <v>10</v>
      </c>
      <c r="D4829">
        <v>0</v>
      </c>
      <c r="E4829">
        <v>0</v>
      </c>
      <c r="F4829">
        <v>100</v>
      </c>
      <c r="G4829" s="1">
        <v>43986</v>
      </c>
      <c r="H4829" t="s">
        <v>11</v>
      </c>
    </row>
    <row r="4830" spans="1:8" x14ac:dyDescent="0.25">
      <c r="A4830" t="s">
        <v>10</v>
      </c>
      <c r="B4830">
        <v>2</v>
      </c>
      <c r="C4830">
        <v>10</v>
      </c>
      <c r="D4830">
        <v>100</v>
      </c>
      <c r="E4830">
        <v>0</v>
      </c>
      <c r="F4830">
        <v>0</v>
      </c>
      <c r="G4830" s="1">
        <v>43986</v>
      </c>
      <c r="H4830" t="s">
        <v>11</v>
      </c>
    </row>
    <row r="4831" spans="1:8" x14ac:dyDescent="0.25">
      <c r="A4831" t="s">
        <v>10</v>
      </c>
      <c r="B4831">
        <v>20</v>
      </c>
      <c r="C4831">
        <v>10</v>
      </c>
      <c r="D4831">
        <v>0</v>
      </c>
      <c r="E4831">
        <v>0</v>
      </c>
      <c r="F4831">
        <v>200</v>
      </c>
      <c r="G4831" s="1">
        <v>43986</v>
      </c>
      <c r="H4831" t="s">
        <v>11</v>
      </c>
    </row>
    <row r="4832" spans="1:8" x14ac:dyDescent="0.25">
      <c r="A4832" t="s">
        <v>10</v>
      </c>
      <c r="B4832">
        <v>4</v>
      </c>
      <c r="C4832">
        <v>10</v>
      </c>
      <c r="D4832">
        <v>100</v>
      </c>
      <c r="E4832">
        <v>0</v>
      </c>
      <c r="F4832">
        <v>0</v>
      </c>
      <c r="G4832" s="1">
        <v>43986</v>
      </c>
      <c r="H4832" t="s">
        <v>11</v>
      </c>
    </row>
    <row r="4833" spans="1:8" x14ac:dyDescent="0.25">
      <c r="A4833" t="s">
        <v>10</v>
      </c>
      <c r="B4833">
        <v>10</v>
      </c>
      <c r="C4833">
        <v>10</v>
      </c>
      <c r="D4833">
        <v>0</v>
      </c>
      <c r="E4833">
        <v>0</v>
      </c>
      <c r="F4833">
        <v>100</v>
      </c>
      <c r="G4833" s="1">
        <v>43987</v>
      </c>
      <c r="H4833" t="s">
        <v>11</v>
      </c>
    </row>
    <row r="4834" spans="1:8" x14ac:dyDescent="0.25">
      <c r="A4834" t="s">
        <v>10</v>
      </c>
      <c r="B4834">
        <v>2</v>
      </c>
      <c r="C4834">
        <v>10</v>
      </c>
      <c r="D4834">
        <v>100</v>
      </c>
      <c r="E4834">
        <v>0</v>
      </c>
      <c r="F4834">
        <v>0</v>
      </c>
      <c r="G4834" s="1">
        <v>43987</v>
      </c>
      <c r="H4834" t="s">
        <v>11</v>
      </c>
    </row>
    <row r="4835" spans="1:8" x14ac:dyDescent="0.25">
      <c r="A4835" t="s">
        <v>10</v>
      </c>
      <c r="B4835">
        <v>6</v>
      </c>
      <c r="C4835">
        <v>10</v>
      </c>
      <c r="D4835">
        <v>0</v>
      </c>
      <c r="E4835">
        <v>0</v>
      </c>
      <c r="F4835">
        <v>60</v>
      </c>
      <c r="G4835" s="1">
        <v>43987</v>
      </c>
      <c r="H4835" t="s">
        <v>11</v>
      </c>
    </row>
    <row r="4836" spans="1:8" x14ac:dyDescent="0.25">
      <c r="A4836" t="s">
        <v>10</v>
      </c>
      <c r="B4836">
        <v>1</v>
      </c>
      <c r="C4836">
        <v>0</v>
      </c>
      <c r="D4836">
        <v>0</v>
      </c>
      <c r="E4836">
        <v>0</v>
      </c>
      <c r="F4836">
        <v>0</v>
      </c>
      <c r="G4836" s="1">
        <v>43987</v>
      </c>
      <c r="H4836" t="s">
        <v>11</v>
      </c>
    </row>
    <row r="4837" spans="1:8" x14ac:dyDescent="0.25">
      <c r="A4837" t="s">
        <v>10</v>
      </c>
      <c r="B4837">
        <v>5</v>
      </c>
      <c r="C4837">
        <v>10</v>
      </c>
      <c r="D4837">
        <v>0</v>
      </c>
      <c r="E4837">
        <v>0</v>
      </c>
      <c r="F4837">
        <v>50</v>
      </c>
      <c r="G4837" s="1">
        <v>43990</v>
      </c>
      <c r="H4837" t="s">
        <v>11</v>
      </c>
    </row>
    <row r="4838" spans="1:8" x14ac:dyDescent="0.25">
      <c r="A4838" t="s">
        <v>10</v>
      </c>
      <c r="B4838">
        <v>1</v>
      </c>
      <c r="C4838">
        <v>10</v>
      </c>
      <c r="D4838">
        <v>100</v>
      </c>
      <c r="E4838">
        <v>0</v>
      </c>
      <c r="F4838">
        <v>0</v>
      </c>
      <c r="G4838" s="1">
        <v>43990</v>
      </c>
      <c r="H4838" t="s">
        <v>11</v>
      </c>
    </row>
    <row r="4839" spans="1:8" x14ac:dyDescent="0.25">
      <c r="A4839" t="s">
        <v>10</v>
      </c>
      <c r="B4839">
        <v>20</v>
      </c>
      <c r="C4839">
        <v>10</v>
      </c>
      <c r="D4839">
        <v>0</v>
      </c>
      <c r="E4839">
        <v>0</v>
      </c>
      <c r="F4839">
        <v>200</v>
      </c>
      <c r="G4839" s="1">
        <v>43990</v>
      </c>
      <c r="H4839" t="s">
        <v>11</v>
      </c>
    </row>
    <row r="4840" spans="1:8" x14ac:dyDescent="0.25">
      <c r="A4840" t="s">
        <v>10</v>
      </c>
      <c r="B4840">
        <v>4</v>
      </c>
      <c r="C4840">
        <v>10</v>
      </c>
      <c r="D4840">
        <v>100</v>
      </c>
      <c r="E4840">
        <v>0</v>
      </c>
      <c r="F4840">
        <v>0</v>
      </c>
      <c r="G4840" s="1">
        <v>43990</v>
      </c>
      <c r="H4840" t="s">
        <v>11</v>
      </c>
    </row>
    <row r="4841" spans="1:8" x14ac:dyDescent="0.25">
      <c r="A4841" t="s">
        <v>10</v>
      </c>
      <c r="B4841">
        <v>8</v>
      </c>
      <c r="C4841">
        <v>10</v>
      </c>
      <c r="D4841">
        <v>0</v>
      </c>
      <c r="E4841">
        <v>0</v>
      </c>
      <c r="F4841">
        <v>80</v>
      </c>
      <c r="G4841" s="1">
        <v>43990</v>
      </c>
      <c r="H4841" t="s">
        <v>11</v>
      </c>
    </row>
    <row r="4842" spans="1:8" x14ac:dyDescent="0.25">
      <c r="A4842" t="s">
        <v>16</v>
      </c>
      <c r="B4842">
        <v>12</v>
      </c>
      <c r="C4842">
        <v>10</v>
      </c>
      <c r="D4842">
        <v>0</v>
      </c>
      <c r="E4842">
        <v>0</v>
      </c>
      <c r="F4842">
        <v>120</v>
      </c>
      <c r="G4842" s="1">
        <v>43990</v>
      </c>
      <c r="H4842" t="s">
        <v>11</v>
      </c>
    </row>
    <row r="4843" spans="1:8" x14ac:dyDescent="0.25">
      <c r="A4843" t="s">
        <v>16</v>
      </c>
      <c r="B4843">
        <v>2</v>
      </c>
      <c r="C4843">
        <v>0</v>
      </c>
      <c r="D4843">
        <v>0</v>
      </c>
      <c r="E4843">
        <v>0</v>
      </c>
      <c r="F4843">
        <v>0</v>
      </c>
      <c r="G4843" s="1">
        <v>43990</v>
      </c>
      <c r="H4843" t="s">
        <v>11</v>
      </c>
    </row>
    <row r="4844" spans="1:8" x14ac:dyDescent="0.25">
      <c r="A4844" t="s">
        <v>14</v>
      </c>
      <c r="B4844">
        <v>2</v>
      </c>
      <c r="C4844">
        <v>50</v>
      </c>
      <c r="D4844">
        <v>0</v>
      </c>
      <c r="E4844">
        <v>0</v>
      </c>
      <c r="F4844">
        <v>100</v>
      </c>
      <c r="G4844" s="1">
        <v>43991</v>
      </c>
      <c r="H4844" t="s">
        <v>15</v>
      </c>
    </row>
    <row r="4845" spans="1:8" x14ac:dyDescent="0.25">
      <c r="A4845" t="s">
        <v>10</v>
      </c>
      <c r="B4845">
        <v>10</v>
      </c>
      <c r="C4845">
        <v>10</v>
      </c>
      <c r="D4845">
        <v>0</v>
      </c>
      <c r="E4845">
        <v>0</v>
      </c>
      <c r="F4845">
        <v>100</v>
      </c>
      <c r="G4845" s="1">
        <v>43991</v>
      </c>
      <c r="H4845" t="s">
        <v>11</v>
      </c>
    </row>
    <row r="4846" spans="1:8" x14ac:dyDescent="0.25">
      <c r="A4846" t="s">
        <v>10</v>
      </c>
      <c r="B4846">
        <v>2</v>
      </c>
      <c r="C4846">
        <v>0</v>
      </c>
      <c r="D4846">
        <v>0</v>
      </c>
      <c r="E4846">
        <v>0</v>
      </c>
      <c r="F4846">
        <v>0</v>
      </c>
      <c r="G4846" s="1">
        <v>43991</v>
      </c>
      <c r="H4846" t="s">
        <v>11</v>
      </c>
    </row>
    <row r="4847" spans="1:8" x14ac:dyDescent="0.25">
      <c r="A4847" t="s">
        <v>10</v>
      </c>
      <c r="B4847">
        <v>10</v>
      </c>
      <c r="C4847">
        <v>10</v>
      </c>
      <c r="D4847">
        <v>0</v>
      </c>
      <c r="E4847">
        <v>0</v>
      </c>
      <c r="F4847">
        <v>100</v>
      </c>
      <c r="G4847" s="1">
        <v>43991</v>
      </c>
      <c r="H4847" t="s">
        <v>11</v>
      </c>
    </row>
    <row r="4848" spans="1:8" x14ac:dyDescent="0.25">
      <c r="A4848" t="s">
        <v>10</v>
      </c>
      <c r="B4848">
        <v>5</v>
      </c>
      <c r="C4848">
        <v>10</v>
      </c>
      <c r="D4848">
        <v>0</v>
      </c>
      <c r="E4848">
        <v>0</v>
      </c>
      <c r="F4848">
        <v>50</v>
      </c>
      <c r="G4848" s="1">
        <v>43991</v>
      </c>
      <c r="H4848" t="s">
        <v>11</v>
      </c>
    </row>
    <row r="4849" spans="1:8" x14ac:dyDescent="0.25">
      <c r="A4849" t="s">
        <v>10</v>
      </c>
      <c r="B4849">
        <v>1</v>
      </c>
      <c r="C4849">
        <v>10</v>
      </c>
      <c r="D4849">
        <v>100</v>
      </c>
      <c r="E4849">
        <v>0</v>
      </c>
      <c r="F4849">
        <v>0</v>
      </c>
      <c r="G4849" s="1">
        <v>43991</v>
      </c>
      <c r="H4849" t="s">
        <v>11</v>
      </c>
    </row>
    <row r="4850" spans="1:8" x14ac:dyDescent="0.25">
      <c r="A4850" t="s">
        <v>10</v>
      </c>
      <c r="B4850">
        <v>2</v>
      </c>
      <c r="C4850">
        <v>10</v>
      </c>
      <c r="D4850">
        <v>0</v>
      </c>
      <c r="E4850">
        <v>0</v>
      </c>
      <c r="F4850">
        <v>20</v>
      </c>
      <c r="G4850" s="1">
        <v>43992</v>
      </c>
      <c r="H4850" t="s">
        <v>11</v>
      </c>
    </row>
    <row r="4851" spans="1:8" x14ac:dyDescent="0.25">
      <c r="A4851" t="s">
        <v>10</v>
      </c>
      <c r="B4851">
        <v>10</v>
      </c>
      <c r="C4851">
        <v>10</v>
      </c>
      <c r="D4851">
        <v>0</v>
      </c>
      <c r="E4851">
        <v>0</v>
      </c>
      <c r="F4851">
        <v>100</v>
      </c>
      <c r="G4851" s="1">
        <v>43992</v>
      </c>
      <c r="H4851" t="s">
        <v>11</v>
      </c>
    </row>
    <row r="4852" spans="1:8" x14ac:dyDescent="0.25">
      <c r="A4852" t="s">
        <v>10</v>
      </c>
      <c r="B4852">
        <v>2</v>
      </c>
      <c r="C4852">
        <v>10</v>
      </c>
      <c r="D4852">
        <v>100</v>
      </c>
      <c r="E4852">
        <v>0</v>
      </c>
      <c r="F4852">
        <v>0</v>
      </c>
      <c r="G4852" s="1">
        <v>43992</v>
      </c>
      <c r="H4852" t="s">
        <v>11</v>
      </c>
    </row>
    <row r="4853" spans="1:8" x14ac:dyDescent="0.25">
      <c r="A4853" t="s">
        <v>10</v>
      </c>
      <c r="B4853">
        <v>14</v>
      </c>
      <c r="C4853">
        <v>10</v>
      </c>
      <c r="D4853">
        <v>0</v>
      </c>
      <c r="E4853">
        <v>0</v>
      </c>
      <c r="F4853">
        <v>140</v>
      </c>
      <c r="G4853" s="1">
        <v>43992</v>
      </c>
      <c r="H4853" t="s">
        <v>11</v>
      </c>
    </row>
    <row r="4854" spans="1:8" x14ac:dyDescent="0.25">
      <c r="A4854" t="s">
        <v>10</v>
      </c>
      <c r="B4854">
        <v>2</v>
      </c>
      <c r="C4854">
        <v>0</v>
      </c>
      <c r="D4854">
        <v>0</v>
      </c>
      <c r="E4854">
        <v>0</v>
      </c>
      <c r="F4854">
        <v>0</v>
      </c>
      <c r="G4854" s="1">
        <v>43992</v>
      </c>
      <c r="H4854" t="s">
        <v>11</v>
      </c>
    </row>
    <row r="4855" spans="1:8" x14ac:dyDescent="0.25">
      <c r="A4855" t="s">
        <v>10</v>
      </c>
      <c r="B4855">
        <v>2</v>
      </c>
      <c r="C4855">
        <v>10</v>
      </c>
      <c r="D4855">
        <v>0</v>
      </c>
      <c r="E4855">
        <v>0</v>
      </c>
      <c r="F4855">
        <v>20</v>
      </c>
      <c r="G4855" s="1">
        <v>43992</v>
      </c>
      <c r="H4855" t="s">
        <v>11</v>
      </c>
    </row>
    <row r="4856" spans="1:8" x14ac:dyDescent="0.25">
      <c r="A4856" t="s">
        <v>10</v>
      </c>
      <c r="B4856">
        <v>10</v>
      </c>
      <c r="C4856">
        <v>11.67</v>
      </c>
      <c r="D4856">
        <v>0</v>
      </c>
      <c r="E4856">
        <v>0</v>
      </c>
      <c r="F4856">
        <v>116.67</v>
      </c>
      <c r="G4856" s="1">
        <v>43992</v>
      </c>
      <c r="H4856" t="s">
        <v>11</v>
      </c>
    </row>
    <row r="4857" spans="1:8" x14ac:dyDescent="0.25">
      <c r="A4857" t="s">
        <v>18</v>
      </c>
      <c r="B4857">
        <v>5</v>
      </c>
      <c r="C4857">
        <v>5.83</v>
      </c>
      <c r="D4857">
        <v>0</v>
      </c>
      <c r="E4857">
        <v>0</v>
      </c>
      <c r="F4857">
        <v>29.17</v>
      </c>
      <c r="G4857" s="1">
        <v>43993</v>
      </c>
      <c r="H4857" t="s">
        <v>19</v>
      </c>
    </row>
    <row r="4858" spans="1:8" x14ac:dyDescent="0.25">
      <c r="A4858" t="s">
        <v>18</v>
      </c>
      <c r="B4858">
        <v>1</v>
      </c>
      <c r="C4858">
        <v>5.83</v>
      </c>
      <c r="D4858">
        <v>100</v>
      </c>
      <c r="E4858">
        <v>0</v>
      </c>
      <c r="F4858">
        <v>0</v>
      </c>
      <c r="G4858" s="1">
        <v>43993</v>
      </c>
      <c r="H4858" t="s">
        <v>19</v>
      </c>
    </row>
    <row r="4859" spans="1:8" x14ac:dyDescent="0.25">
      <c r="A4859" t="s">
        <v>14</v>
      </c>
      <c r="B4859">
        <v>1</v>
      </c>
      <c r="C4859">
        <v>50</v>
      </c>
      <c r="D4859">
        <v>0</v>
      </c>
      <c r="E4859">
        <v>0</v>
      </c>
      <c r="F4859">
        <v>50</v>
      </c>
      <c r="G4859" s="1">
        <v>43993</v>
      </c>
      <c r="H4859" t="s">
        <v>15</v>
      </c>
    </row>
    <row r="4860" spans="1:8" x14ac:dyDescent="0.25">
      <c r="A4860" t="s">
        <v>10</v>
      </c>
      <c r="B4860">
        <v>3</v>
      </c>
      <c r="C4860">
        <v>10</v>
      </c>
      <c r="D4860">
        <v>0</v>
      </c>
      <c r="E4860">
        <v>0</v>
      </c>
      <c r="F4860">
        <v>30</v>
      </c>
      <c r="G4860" s="1">
        <v>43994</v>
      </c>
      <c r="H4860" t="s">
        <v>11</v>
      </c>
    </row>
    <row r="4861" spans="1:8" x14ac:dyDescent="0.25">
      <c r="A4861" t="s">
        <v>10</v>
      </c>
      <c r="B4861">
        <v>12</v>
      </c>
      <c r="C4861">
        <v>10</v>
      </c>
      <c r="D4861">
        <v>0</v>
      </c>
      <c r="E4861">
        <v>0</v>
      </c>
      <c r="F4861">
        <v>120</v>
      </c>
      <c r="G4861" s="1">
        <v>43994</v>
      </c>
      <c r="H4861" t="s">
        <v>11</v>
      </c>
    </row>
    <row r="4862" spans="1:8" x14ac:dyDescent="0.25">
      <c r="A4862" t="s">
        <v>10</v>
      </c>
      <c r="B4862">
        <v>5</v>
      </c>
      <c r="C4862">
        <v>10</v>
      </c>
      <c r="D4862">
        <v>0</v>
      </c>
      <c r="E4862">
        <v>0</v>
      </c>
      <c r="F4862">
        <v>50</v>
      </c>
      <c r="G4862" s="1">
        <v>43994</v>
      </c>
      <c r="H4862" t="s">
        <v>11</v>
      </c>
    </row>
    <row r="4863" spans="1:8" x14ac:dyDescent="0.25">
      <c r="A4863" t="s">
        <v>10</v>
      </c>
      <c r="B4863">
        <v>1</v>
      </c>
      <c r="C4863">
        <v>10</v>
      </c>
      <c r="D4863">
        <v>100</v>
      </c>
      <c r="E4863">
        <v>0</v>
      </c>
      <c r="F4863">
        <v>0</v>
      </c>
      <c r="G4863" s="1">
        <v>43994</v>
      </c>
      <c r="H4863" t="s">
        <v>11</v>
      </c>
    </row>
    <row r="4864" spans="1:8" x14ac:dyDescent="0.25">
      <c r="A4864" t="s">
        <v>10</v>
      </c>
      <c r="B4864">
        <v>10</v>
      </c>
      <c r="C4864">
        <v>10</v>
      </c>
      <c r="D4864">
        <v>0</v>
      </c>
      <c r="E4864">
        <v>0</v>
      </c>
      <c r="F4864">
        <v>100</v>
      </c>
      <c r="G4864" s="1">
        <v>43994</v>
      </c>
      <c r="H4864" t="s">
        <v>11</v>
      </c>
    </row>
    <row r="4865" spans="1:8" x14ac:dyDescent="0.25">
      <c r="A4865" t="s">
        <v>10</v>
      </c>
      <c r="B4865">
        <v>2</v>
      </c>
      <c r="C4865">
        <v>10</v>
      </c>
      <c r="D4865">
        <v>100</v>
      </c>
      <c r="E4865">
        <v>0</v>
      </c>
      <c r="F4865">
        <v>0</v>
      </c>
      <c r="G4865" s="1">
        <v>43994</v>
      </c>
      <c r="H4865" t="s">
        <v>11</v>
      </c>
    </row>
    <row r="4866" spans="1:8" x14ac:dyDescent="0.25">
      <c r="A4866" t="s">
        <v>10</v>
      </c>
      <c r="B4866">
        <v>12</v>
      </c>
      <c r="C4866">
        <v>10</v>
      </c>
      <c r="D4866">
        <v>0</v>
      </c>
      <c r="E4866">
        <v>0</v>
      </c>
      <c r="F4866">
        <v>120</v>
      </c>
      <c r="G4866" s="1">
        <v>43997</v>
      </c>
      <c r="H4866" t="s">
        <v>11</v>
      </c>
    </row>
    <row r="4867" spans="1:8" x14ac:dyDescent="0.25">
      <c r="A4867" t="s">
        <v>10</v>
      </c>
      <c r="B4867">
        <v>2</v>
      </c>
      <c r="C4867">
        <v>10</v>
      </c>
      <c r="D4867">
        <v>100</v>
      </c>
      <c r="E4867">
        <v>0</v>
      </c>
      <c r="F4867">
        <v>0</v>
      </c>
      <c r="G4867" s="1">
        <v>43997</v>
      </c>
      <c r="H4867" t="s">
        <v>11</v>
      </c>
    </row>
    <row r="4868" spans="1:8" x14ac:dyDescent="0.25">
      <c r="A4868" t="s">
        <v>10</v>
      </c>
      <c r="B4868">
        <v>12</v>
      </c>
      <c r="C4868">
        <v>10</v>
      </c>
      <c r="D4868">
        <v>0</v>
      </c>
      <c r="E4868">
        <v>0</v>
      </c>
      <c r="F4868">
        <v>120</v>
      </c>
      <c r="G4868" s="1">
        <v>43997</v>
      </c>
      <c r="H4868" t="s">
        <v>11</v>
      </c>
    </row>
    <row r="4869" spans="1:8" x14ac:dyDescent="0.25">
      <c r="A4869" t="s">
        <v>18</v>
      </c>
      <c r="B4869">
        <v>6</v>
      </c>
      <c r="C4869">
        <v>5.83</v>
      </c>
      <c r="D4869">
        <v>0</v>
      </c>
      <c r="E4869">
        <v>0</v>
      </c>
      <c r="F4869">
        <v>35</v>
      </c>
      <c r="G4869" s="1">
        <v>43997</v>
      </c>
      <c r="H4869" t="s">
        <v>19</v>
      </c>
    </row>
    <row r="4870" spans="1:8" x14ac:dyDescent="0.25">
      <c r="A4870" t="s">
        <v>10</v>
      </c>
      <c r="B4870">
        <v>10</v>
      </c>
      <c r="C4870">
        <v>10</v>
      </c>
      <c r="D4870">
        <v>0</v>
      </c>
      <c r="E4870">
        <v>0</v>
      </c>
      <c r="F4870">
        <v>100</v>
      </c>
      <c r="G4870" s="1">
        <v>43997</v>
      </c>
      <c r="H4870" t="s">
        <v>11</v>
      </c>
    </row>
    <row r="4871" spans="1:8" x14ac:dyDescent="0.25">
      <c r="A4871" t="s">
        <v>10</v>
      </c>
      <c r="B4871">
        <v>2</v>
      </c>
      <c r="C4871">
        <v>10</v>
      </c>
      <c r="D4871">
        <v>0</v>
      </c>
      <c r="E4871">
        <v>0</v>
      </c>
      <c r="F4871">
        <v>20</v>
      </c>
      <c r="G4871" s="1">
        <v>43997</v>
      </c>
      <c r="H4871" t="s">
        <v>11</v>
      </c>
    </row>
    <row r="4872" spans="1:8" x14ac:dyDescent="0.25">
      <c r="A4872" t="s">
        <v>10</v>
      </c>
      <c r="B4872">
        <v>2</v>
      </c>
      <c r="C4872">
        <v>10</v>
      </c>
      <c r="D4872">
        <v>0</v>
      </c>
      <c r="E4872">
        <v>0</v>
      </c>
      <c r="F4872">
        <v>20</v>
      </c>
      <c r="G4872" s="1">
        <v>43998</v>
      </c>
      <c r="H4872" t="s">
        <v>11</v>
      </c>
    </row>
    <row r="4873" spans="1:8" x14ac:dyDescent="0.25">
      <c r="A4873" t="s">
        <v>14</v>
      </c>
      <c r="B4873">
        <v>3</v>
      </c>
      <c r="C4873">
        <v>50</v>
      </c>
      <c r="D4873">
        <v>0</v>
      </c>
      <c r="E4873">
        <v>0</v>
      </c>
      <c r="F4873">
        <v>150</v>
      </c>
      <c r="G4873" s="1">
        <v>43998</v>
      </c>
      <c r="H4873" t="s">
        <v>15</v>
      </c>
    </row>
    <row r="4874" spans="1:8" x14ac:dyDescent="0.25">
      <c r="A4874" t="s">
        <v>10</v>
      </c>
      <c r="B4874">
        <v>12</v>
      </c>
      <c r="C4874">
        <v>10</v>
      </c>
      <c r="D4874">
        <v>0</v>
      </c>
      <c r="E4874">
        <v>0</v>
      </c>
      <c r="F4874">
        <v>120</v>
      </c>
      <c r="G4874" s="1">
        <v>43998</v>
      </c>
      <c r="H4874" t="s">
        <v>11</v>
      </c>
    </row>
    <row r="4875" spans="1:8" x14ac:dyDescent="0.25">
      <c r="A4875" t="s">
        <v>10</v>
      </c>
      <c r="B4875">
        <v>8</v>
      </c>
      <c r="C4875">
        <v>10</v>
      </c>
      <c r="D4875">
        <v>0</v>
      </c>
      <c r="E4875">
        <v>0</v>
      </c>
      <c r="F4875">
        <v>80</v>
      </c>
      <c r="G4875" s="1">
        <v>43998</v>
      </c>
      <c r="H4875" t="s">
        <v>11</v>
      </c>
    </row>
    <row r="4876" spans="1:8" x14ac:dyDescent="0.25">
      <c r="A4876" t="s">
        <v>10</v>
      </c>
      <c r="B4876">
        <v>10</v>
      </c>
      <c r="C4876">
        <v>10</v>
      </c>
      <c r="D4876">
        <v>0</v>
      </c>
      <c r="E4876">
        <v>0</v>
      </c>
      <c r="F4876">
        <v>100</v>
      </c>
      <c r="G4876" s="1">
        <v>43998</v>
      </c>
      <c r="H4876" t="s">
        <v>11</v>
      </c>
    </row>
    <row r="4877" spans="1:8" x14ac:dyDescent="0.25">
      <c r="A4877" t="s">
        <v>10</v>
      </c>
      <c r="B4877">
        <v>2</v>
      </c>
      <c r="C4877">
        <v>0</v>
      </c>
      <c r="D4877">
        <v>0</v>
      </c>
      <c r="E4877">
        <v>0</v>
      </c>
      <c r="F4877">
        <v>0</v>
      </c>
      <c r="G4877" s="1">
        <v>43998</v>
      </c>
      <c r="H4877" t="s">
        <v>11</v>
      </c>
    </row>
    <row r="4878" spans="1:8" x14ac:dyDescent="0.25">
      <c r="A4878" t="s">
        <v>10</v>
      </c>
      <c r="B4878">
        <v>15</v>
      </c>
      <c r="C4878">
        <v>10</v>
      </c>
      <c r="D4878">
        <v>0</v>
      </c>
      <c r="E4878">
        <v>0</v>
      </c>
      <c r="F4878">
        <v>150</v>
      </c>
      <c r="G4878" s="1">
        <v>43999</v>
      </c>
      <c r="H4878" t="s">
        <v>11</v>
      </c>
    </row>
    <row r="4879" spans="1:8" x14ac:dyDescent="0.25">
      <c r="A4879" t="s">
        <v>10</v>
      </c>
      <c r="B4879">
        <v>3</v>
      </c>
      <c r="C4879">
        <v>10</v>
      </c>
      <c r="D4879">
        <v>100</v>
      </c>
      <c r="E4879">
        <v>0</v>
      </c>
      <c r="F4879">
        <v>0</v>
      </c>
      <c r="G4879" s="1">
        <v>43999</v>
      </c>
      <c r="H4879" t="s">
        <v>11</v>
      </c>
    </row>
    <row r="4880" spans="1:8" x14ac:dyDescent="0.25">
      <c r="A4880" t="s">
        <v>12</v>
      </c>
      <c r="B4880">
        <v>3</v>
      </c>
      <c r="C4880">
        <v>5</v>
      </c>
      <c r="D4880">
        <v>0</v>
      </c>
      <c r="E4880">
        <v>0</v>
      </c>
      <c r="F4880">
        <v>15</v>
      </c>
      <c r="G4880" s="1">
        <v>43999</v>
      </c>
      <c r="H4880" t="s">
        <v>13</v>
      </c>
    </row>
    <row r="4881" spans="1:8" x14ac:dyDescent="0.25">
      <c r="A4881" t="s">
        <v>10</v>
      </c>
      <c r="B4881">
        <v>2</v>
      </c>
      <c r="C4881">
        <v>10</v>
      </c>
      <c r="D4881">
        <v>0</v>
      </c>
      <c r="E4881">
        <v>0</v>
      </c>
      <c r="F4881">
        <v>20</v>
      </c>
      <c r="G4881" s="1">
        <v>43999</v>
      </c>
      <c r="H4881" t="s">
        <v>11</v>
      </c>
    </row>
    <row r="4882" spans="1:8" x14ac:dyDescent="0.25">
      <c r="A4882" t="s">
        <v>10</v>
      </c>
      <c r="B4882">
        <v>2</v>
      </c>
      <c r="C4882">
        <v>11.67</v>
      </c>
      <c r="D4882">
        <v>0</v>
      </c>
      <c r="E4882">
        <v>0</v>
      </c>
      <c r="F4882">
        <v>23.33</v>
      </c>
      <c r="G4882" s="1">
        <v>44000</v>
      </c>
      <c r="H4882" t="s">
        <v>11</v>
      </c>
    </row>
    <row r="4883" spans="1:8" x14ac:dyDescent="0.25">
      <c r="A4883" t="s">
        <v>10</v>
      </c>
      <c r="B4883">
        <v>5</v>
      </c>
      <c r="C4883">
        <v>10</v>
      </c>
      <c r="D4883">
        <v>0</v>
      </c>
      <c r="E4883">
        <v>0</v>
      </c>
      <c r="F4883">
        <v>50</v>
      </c>
      <c r="G4883" s="1">
        <v>44000</v>
      </c>
      <c r="H4883" t="s">
        <v>11</v>
      </c>
    </row>
    <row r="4884" spans="1:8" x14ac:dyDescent="0.25">
      <c r="A4884" t="s">
        <v>10</v>
      </c>
      <c r="B4884">
        <v>1</v>
      </c>
      <c r="C4884">
        <v>10</v>
      </c>
      <c r="D4884">
        <v>100</v>
      </c>
      <c r="E4884">
        <v>0</v>
      </c>
      <c r="F4884">
        <v>0</v>
      </c>
      <c r="G4884" s="1">
        <v>44000</v>
      </c>
      <c r="H4884" t="s">
        <v>11</v>
      </c>
    </row>
    <row r="4885" spans="1:8" x14ac:dyDescent="0.25">
      <c r="A4885" t="s">
        <v>10</v>
      </c>
      <c r="B4885">
        <v>5</v>
      </c>
      <c r="C4885">
        <v>10</v>
      </c>
      <c r="D4885">
        <v>0</v>
      </c>
      <c r="E4885">
        <v>0</v>
      </c>
      <c r="F4885">
        <v>50</v>
      </c>
      <c r="G4885" s="1">
        <v>44000</v>
      </c>
      <c r="H4885" t="s">
        <v>11</v>
      </c>
    </row>
    <row r="4886" spans="1:8" x14ac:dyDescent="0.25">
      <c r="A4886" t="s">
        <v>10</v>
      </c>
      <c r="B4886">
        <v>1</v>
      </c>
      <c r="C4886">
        <v>10</v>
      </c>
      <c r="D4886">
        <v>100</v>
      </c>
      <c r="E4886">
        <v>0</v>
      </c>
      <c r="F4886">
        <v>0</v>
      </c>
      <c r="G4886" s="1">
        <v>44000</v>
      </c>
      <c r="H4886" t="s">
        <v>11</v>
      </c>
    </row>
    <row r="4887" spans="1:8" x14ac:dyDescent="0.25">
      <c r="A4887" t="s">
        <v>10</v>
      </c>
      <c r="B4887">
        <v>12</v>
      </c>
      <c r="C4887">
        <v>10</v>
      </c>
      <c r="D4887">
        <v>0</v>
      </c>
      <c r="E4887">
        <v>0</v>
      </c>
      <c r="F4887">
        <v>120</v>
      </c>
      <c r="G4887" s="1">
        <v>44001</v>
      </c>
      <c r="H4887" t="s">
        <v>11</v>
      </c>
    </row>
    <row r="4888" spans="1:8" x14ac:dyDescent="0.25">
      <c r="A4888" t="s">
        <v>10</v>
      </c>
      <c r="B4888">
        <v>5</v>
      </c>
      <c r="C4888">
        <v>10</v>
      </c>
      <c r="D4888">
        <v>0</v>
      </c>
      <c r="E4888">
        <v>0</v>
      </c>
      <c r="F4888">
        <v>50</v>
      </c>
      <c r="G4888" s="1">
        <v>44001</v>
      </c>
      <c r="H4888" t="s">
        <v>11</v>
      </c>
    </row>
    <row r="4889" spans="1:8" x14ac:dyDescent="0.25">
      <c r="A4889" t="s">
        <v>10</v>
      </c>
      <c r="B4889">
        <v>1</v>
      </c>
      <c r="C4889">
        <v>10</v>
      </c>
      <c r="D4889">
        <v>100</v>
      </c>
      <c r="E4889">
        <v>0</v>
      </c>
      <c r="F4889">
        <v>0</v>
      </c>
      <c r="G4889" s="1">
        <v>44001</v>
      </c>
      <c r="H4889" t="s">
        <v>11</v>
      </c>
    </row>
    <row r="4890" spans="1:8" x14ac:dyDescent="0.25">
      <c r="A4890" t="s">
        <v>10</v>
      </c>
      <c r="B4890">
        <v>3</v>
      </c>
      <c r="C4890">
        <v>10</v>
      </c>
      <c r="D4890">
        <v>0</v>
      </c>
      <c r="E4890">
        <v>0</v>
      </c>
      <c r="F4890">
        <v>30</v>
      </c>
      <c r="G4890" s="1">
        <v>44001</v>
      </c>
      <c r="H4890" t="s">
        <v>11</v>
      </c>
    </row>
    <row r="4891" spans="1:8" x14ac:dyDescent="0.25">
      <c r="A4891" t="s">
        <v>14</v>
      </c>
      <c r="B4891">
        <v>1</v>
      </c>
      <c r="C4891">
        <v>50</v>
      </c>
      <c r="D4891">
        <v>0</v>
      </c>
      <c r="E4891">
        <v>0</v>
      </c>
      <c r="F4891">
        <v>50</v>
      </c>
      <c r="G4891" s="1">
        <v>44001</v>
      </c>
      <c r="H4891" t="s">
        <v>15</v>
      </c>
    </row>
    <row r="4892" spans="1:8" x14ac:dyDescent="0.25">
      <c r="A4892" t="s">
        <v>10</v>
      </c>
      <c r="B4892">
        <v>10</v>
      </c>
      <c r="C4892">
        <v>10</v>
      </c>
      <c r="D4892">
        <v>0</v>
      </c>
      <c r="E4892">
        <v>0</v>
      </c>
      <c r="F4892">
        <v>100</v>
      </c>
      <c r="G4892" s="1">
        <v>44001</v>
      </c>
      <c r="H4892" t="s">
        <v>11</v>
      </c>
    </row>
    <row r="4893" spans="1:8" x14ac:dyDescent="0.25">
      <c r="A4893" t="s">
        <v>10</v>
      </c>
      <c r="B4893">
        <v>2</v>
      </c>
      <c r="C4893">
        <v>0</v>
      </c>
      <c r="D4893">
        <v>0</v>
      </c>
      <c r="E4893">
        <v>0</v>
      </c>
      <c r="F4893">
        <v>0</v>
      </c>
      <c r="G4893" s="1">
        <v>44001</v>
      </c>
      <c r="H4893" t="s">
        <v>11</v>
      </c>
    </row>
    <row r="4894" spans="1:8" x14ac:dyDescent="0.25">
      <c r="A4894" t="s">
        <v>10</v>
      </c>
      <c r="B4894">
        <v>2</v>
      </c>
      <c r="C4894">
        <v>10</v>
      </c>
      <c r="D4894">
        <v>0</v>
      </c>
      <c r="E4894">
        <v>0</v>
      </c>
      <c r="F4894">
        <v>20</v>
      </c>
      <c r="G4894" s="1">
        <v>44004</v>
      </c>
      <c r="H4894" t="s">
        <v>11</v>
      </c>
    </row>
    <row r="4895" spans="1:8" x14ac:dyDescent="0.25">
      <c r="A4895" t="s">
        <v>10</v>
      </c>
      <c r="B4895">
        <v>6</v>
      </c>
      <c r="C4895">
        <v>10</v>
      </c>
      <c r="D4895">
        <v>0</v>
      </c>
      <c r="E4895">
        <v>0</v>
      </c>
      <c r="F4895">
        <v>60</v>
      </c>
      <c r="G4895" s="1">
        <v>44004</v>
      </c>
      <c r="H4895" t="s">
        <v>11</v>
      </c>
    </row>
    <row r="4896" spans="1:8" x14ac:dyDescent="0.25">
      <c r="A4896" t="s">
        <v>10</v>
      </c>
      <c r="B4896">
        <v>15</v>
      </c>
      <c r="C4896">
        <v>10</v>
      </c>
      <c r="D4896">
        <v>0</v>
      </c>
      <c r="E4896">
        <v>0</v>
      </c>
      <c r="F4896">
        <v>150</v>
      </c>
      <c r="G4896" s="1">
        <v>44004</v>
      </c>
      <c r="H4896" t="s">
        <v>11</v>
      </c>
    </row>
    <row r="4897" spans="1:8" x14ac:dyDescent="0.25">
      <c r="A4897" t="s">
        <v>10</v>
      </c>
      <c r="B4897">
        <v>3</v>
      </c>
      <c r="C4897">
        <v>10</v>
      </c>
      <c r="D4897">
        <v>100</v>
      </c>
      <c r="E4897">
        <v>0</v>
      </c>
      <c r="F4897">
        <v>0</v>
      </c>
      <c r="G4897" s="1">
        <v>44004</v>
      </c>
      <c r="H4897" t="s">
        <v>11</v>
      </c>
    </row>
    <row r="4898" spans="1:8" x14ac:dyDescent="0.25">
      <c r="A4898" t="s">
        <v>10</v>
      </c>
      <c r="B4898">
        <v>10</v>
      </c>
      <c r="C4898">
        <v>10</v>
      </c>
      <c r="D4898">
        <v>0</v>
      </c>
      <c r="E4898">
        <v>0</v>
      </c>
      <c r="F4898">
        <v>100</v>
      </c>
      <c r="G4898" s="1">
        <v>44004</v>
      </c>
      <c r="H4898" t="s">
        <v>11</v>
      </c>
    </row>
    <row r="4899" spans="1:8" x14ac:dyDescent="0.25">
      <c r="A4899" t="s">
        <v>10</v>
      </c>
      <c r="B4899">
        <v>2</v>
      </c>
      <c r="C4899">
        <v>10</v>
      </c>
      <c r="D4899">
        <v>100</v>
      </c>
      <c r="E4899">
        <v>0</v>
      </c>
      <c r="F4899">
        <v>0</v>
      </c>
      <c r="G4899" s="1">
        <v>44004</v>
      </c>
      <c r="H4899" t="s">
        <v>11</v>
      </c>
    </row>
    <row r="4900" spans="1:8" x14ac:dyDescent="0.25">
      <c r="A4900" t="s">
        <v>14</v>
      </c>
      <c r="B4900">
        <v>1</v>
      </c>
      <c r="C4900">
        <v>50</v>
      </c>
      <c r="D4900">
        <v>0</v>
      </c>
      <c r="E4900">
        <v>0</v>
      </c>
      <c r="F4900">
        <v>50</v>
      </c>
      <c r="G4900" s="1">
        <v>44004</v>
      </c>
      <c r="H4900" t="s">
        <v>15</v>
      </c>
    </row>
    <row r="4901" spans="1:8" x14ac:dyDescent="0.25">
      <c r="A4901" t="s">
        <v>14</v>
      </c>
      <c r="B4901">
        <v>1</v>
      </c>
      <c r="C4901">
        <v>50</v>
      </c>
      <c r="D4901">
        <v>0</v>
      </c>
      <c r="E4901">
        <v>0</v>
      </c>
      <c r="F4901">
        <v>50</v>
      </c>
      <c r="G4901" s="1">
        <v>44004</v>
      </c>
      <c r="H4901" t="s">
        <v>15</v>
      </c>
    </row>
    <row r="4902" spans="1:8" x14ac:dyDescent="0.25">
      <c r="A4902" t="s">
        <v>18</v>
      </c>
      <c r="B4902">
        <v>2</v>
      </c>
      <c r="C4902">
        <v>5.83</v>
      </c>
      <c r="D4902">
        <v>0</v>
      </c>
      <c r="E4902">
        <v>0</v>
      </c>
      <c r="F4902">
        <v>11.67</v>
      </c>
      <c r="G4902" s="1">
        <v>44004</v>
      </c>
      <c r="H4902" t="s">
        <v>19</v>
      </c>
    </row>
    <row r="4903" spans="1:8" x14ac:dyDescent="0.25">
      <c r="A4903" t="s">
        <v>10</v>
      </c>
      <c r="B4903">
        <v>8</v>
      </c>
      <c r="C4903">
        <v>10</v>
      </c>
      <c r="D4903">
        <v>0</v>
      </c>
      <c r="E4903">
        <v>0</v>
      </c>
      <c r="F4903">
        <v>80</v>
      </c>
      <c r="G4903" s="1">
        <v>44004</v>
      </c>
      <c r="H4903" t="s">
        <v>11</v>
      </c>
    </row>
    <row r="4904" spans="1:8" x14ac:dyDescent="0.25">
      <c r="A4904" t="s">
        <v>10</v>
      </c>
      <c r="B4904">
        <v>1</v>
      </c>
      <c r="C4904">
        <v>10</v>
      </c>
      <c r="D4904">
        <v>100</v>
      </c>
      <c r="E4904">
        <v>0</v>
      </c>
      <c r="F4904">
        <v>0</v>
      </c>
      <c r="G4904" s="1">
        <v>44004</v>
      </c>
      <c r="H4904" t="s">
        <v>11</v>
      </c>
    </row>
    <row r="4905" spans="1:8" x14ac:dyDescent="0.25">
      <c r="A4905" t="s">
        <v>12</v>
      </c>
      <c r="B4905">
        <v>1</v>
      </c>
      <c r="C4905">
        <v>5</v>
      </c>
      <c r="D4905">
        <v>0</v>
      </c>
      <c r="E4905">
        <v>0</v>
      </c>
      <c r="F4905">
        <v>5</v>
      </c>
      <c r="G4905" s="1">
        <v>44004</v>
      </c>
      <c r="H4905" t="s">
        <v>13</v>
      </c>
    </row>
    <row r="4906" spans="1:8" x14ac:dyDescent="0.25">
      <c r="A4906" t="s">
        <v>10</v>
      </c>
      <c r="B4906">
        <v>5</v>
      </c>
      <c r="C4906">
        <v>10</v>
      </c>
      <c r="D4906">
        <v>0</v>
      </c>
      <c r="E4906">
        <v>0</v>
      </c>
      <c r="F4906">
        <v>50</v>
      </c>
      <c r="G4906" s="1">
        <v>44005</v>
      </c>
      <c r="H4906" t="s">
        <v>11</v>
      </c>
    </row>
    <row r="4907" spans="1:8" x14ac:dyDescent="0.25">
      <c r="A4907" t="s">
        <v>10</v>
      </c>
      <c r="B4907">
        <v>1</v>
      </c>
      <c r="C4907">
        <v>0</v>
      </c>
      <c r="D4907">
        <v>100</v>
      </c>
      <c r="E4907">
        <v>0</v>
      </c>
      <c r="F4907">
        <v>0</v>
      </c>
      <c r="G4907" s="1">
        <v>44005</v>
      </c>
      <c r="H4907" t="s">
        <v>11</v>
      </c>
    </row>
    <row r="4908" spans="1:8" x14ac:dyDescent="0.25">
      <c r="A4908" t="s">
        <v>18</v>
      </c>
      <c r="B4908">
        <v>4</v>
      </c>
      <c r="C4908">
        <v>5.83</v>
      </c>
      <c r="D4908">
        <v>0</v>
      </c>
      <c r="E4908">
        <v>0</v>
      </c>
      <c r="F4908">
        <v>23.33</v>
      </c>
      <c r="G4908" s="1">
        <v>44005</v>
      </c>
      <c r="H4908" t="s">
        <v>19</v>
      </c>
    </row>
    <row r="4909" spans="1:8" x14ac:dyDescent="0.25">
      <c r="A4909" t="s">
        <v>18</v>
      </c>
      <c r="B4909">
        <v>1</v>
      </c>
      <c r="C4909">
        <v>0</v>
      </c>
      <c r="D4909">
        <v>100</v>
      </c>
      <c r="E4909">
        <v>0</v>
      </c>
      <c r="F4909">
        <v>0</v>
      </c>
      <c r="G4909" s="1">
        <v>44005</v>
      </c>
      <c r="H4909" t="s">
        <v>19</v>
      </c>
    </row>
    <row r="4910" spans="1:8" x14ac:dyDescent="0.25">
      <c r="A4910" t="s">
        <v>10</v>
      </c>
      <c r="B4910">
        <v>10</v>
      </c>
      <c r="C4910">
        <v>10</v>
      </c>
      <c r="D4910">
        <v>0</v>
      </c>
      <c r="E4910">
        <v>0</v>
      </c>
      <c r="F4910">
        <v>100</v>
      </c>
      <c r="G4910" s="1">
        <v>44005</v>
      </c>
      <c r="H4910" t="s">
        <v>11</v>
      </c>
    </row>
    <row r="4911" spans="1:8" x14ac:dyDescent="0.25">
      <c r="A4911" t="s">
        <v>10</v>
      </c>
      <c r="B4911">
        <v>2</v>
      </c>
      <c r="C4911">
        <v>10</v>
      </c>
      <c r="D4911">
        <v>0</v>
      </c>
      <c r="E4911">
        <v>0</v>
      </c>
      <c r="F4911">
        <v>20</v>
      </c>
      <c r="G4911" s="1">
        <v>44005</v>
      </c>
      <c r="H4911" t="s">
        <v>11</v>
      </c>
    </row>
    <row r="4912" spans="1:8" x14ac:dyDescent="0.25">
      <c r="A4912" t="s">
        <v>10</v>
      </c>
      <c r="B4912">
        <v>2</v>
      </c>
      <c r="C4912">
        <v>0</v>
      </c>
      <c r="D4912">
        <v>100</v>
      </c>
      <c r="E4912">
        <v>0</v>
      </c>
      <c r="F4912">
        <v>0</v>
      </c>
      <c r="G4912" s="1">
        <v>44005</v>
      </c>
      <c r="H4912" t="s">
        <v>11</v>
      </c>
    </row>
    <row r="4913" spans="1:8" x14ac:dyDescent="0.25">
      <c r="A4913" t="s">
        <v>10</v>
      </c>
      <c r="B4913">
        <v>12</v>
      </c>
      <c r="C4913">
        <v>10</v>
      </c>
      <c r="D4913">
        <v>0</v>
      </c>
      <c r="E4913">
        <v>0</v>
      </c>
      <c r="F4913">
        <v>120</v>
      </c>
      <c r="G4913" s="1">
        <v>44006</v>
      </c>
      <c r="H4913" t="s">
        <v>11</v>
      </c>
    </row>
    <row r="4914" spans="1:8" x14ac:dyDescent="0.25">
      <c r="A4914" t="s">
        <v>10</v>
      </c>
      <c r="B4914">
        <v>2</v>
      </c>
      <c r="C4914">
        <v>10</v>
      </c>
      <c r="D4914">
        <v>100</v>
      </c>
      <c r="E4914">
        <v>0</v>
      </c>
      <c r="F4914">
        <v>0</v>
      </c>
      <c r="G4914" s="1">
        <v>44006</v>
      </c>
      <c r="H4914" t="s">
        <v>11</v>
      </c>
    </row>
    <row r="4915" spans="1:8" x14ac:dyDescent="0.25">
      <c r="A4915" t="s">
        <v>10</v>
      </c>
      <c r="B4915">
        <v>12</v>
      </c>
      <c r="C4915">
        <v>10</v>
      </c>
      <c r="D4915">
        <v>0</v>
      </c>
      <c r="E4915">
        <v>0</v>
      </c>
      <c r="F4915">
        <v>120</v>
      </c>
      <c r="G4915" s="1">
        <v>44007</v>
      </c>
      <c r="H4915" t="s">
        <v>11</v>
      </c>
    </row>
    <row r="4916" spans="1:8" x14ac:dyDescent="0.25">
      <c r="A4916" t="s">
        <v>10</v>
      </c>
      <c r="B4916">
        <v>2</v>
      </c>
      <c r="C4916">
        <v>10</v>
      </c>
      <c r="D4916">
        <v>100</v>
      </c>
      <c r="E4916">
        <v>0</v>
      </c>
      <c r="F4916">
        <v>0</v>
      </c>
      <c r="G4916" s="1">
        <v>44007</v>
      </c>
      <c r="H4916" t="s">
        <v>11</v>
      </c>
    </row>
    <row r="4917" spans="1:8" x14ac:dyDescent="0.25">
      <c r="A4917" t="s">
        <v>16</v>
      </c>
      <c r="B4917">
        <v>5</v>
      </c>
      <c r="C4917">
        <v>10</v>
      </c>
      <c r="D4917">
        <v>0</v>
      </c>
      <c r="E4917">
        <v>0</v>
      </c>
      <c r="F4917">
        <v>50</v>
      </c>
      <c r="G4917" s="1">
        <v>44007</v>
      </c>
      <c r="H4917" t="s">
        <v>11</v>
      </c>
    </row>
    <row r="4918" spans="1:8" x14ac:dyDescent="0.25">
      <c r="A4918" t="s">
        <v>16</v>
      </c>
      <c r="B4918">
        <v>1</v>
      </c>
      <c r="C4918">
        <v>0</v>
      </c>
      <c r="D4918">
        <v>100</v>
      </c>
      <c r="E4918">
        <v>0</v>
      </c>
      <c r="F4918">
        <v>0</v>
      </c>
      <c r="G4918" s="1">
        <v>44007</v>
      </c>
      <c r="H4918" t="s">
        <v>11</v>
      </c>
    </row>
    <row r="4919" spans="1:8" x14ac:dyDescent="0.25">
      <c r="A4919" t="s">
        <v>14</v>
      </c>
      <c r="B4919">
        <v>1</v>
      </c>
      <c r="C4919">
        <v>50</v>
      </c>
      <c r="D4919">
        <v>0</v>
      </c>
      <c r="E4919">
        <v>0</v>
      </c>
      <c r="F4919">
        <v>50</v>
      </c>
      <c r="G4919" s="1">
        <v>44007</v>
      </c>
      <c r="H4919" t="s">
        <v>15</v>
      </c>
    </row>
    <row r="4920" spans="1:8" x14ac:dyDescent="0.25">
      <c r="A4920" t="s">
        <v>10</v>
      </c>
      <c r="B4920">
        <v>4</v>
      </c>
      <c r="C4920">
        <v>10</v>
      </c>
      <c r="D4920">
        <v>0</v>
      </c>
      <c r="E4920">
        <v>0</v>
      </c>
      <c r="F4920">
        <v>40</v>
      </c>
      <c r="G4920" s="1">
        <v>44007</v>
      </c>
      <c r="H4920" t="s">
        <v>11</v>
      </c>
    </row>
    <row r="4921" spans="1:8" x14ac:dyDescent="0.25">
      <c r="A4921" t="s">
        <v>10</v>
      </c>
      <c r="B4921">
        <v>20</v>
      </c>
      <c r="C4921">
        <v>10</v>
      </c>
      <c r="D4921">
        <v>0</v>
      </c>
      <c r="E4921">
        <v>0</v>
      </c>
      <c r="F4921">
        <v>200</v>
      </c>
      <c r="G4921" s="1">
        <v>44008</v>
      </c>
      <c r="H4921" t="s">
        <v>11</v>
      </c>
    </row>
    <row r="4922" spans="1:8" x14ac:dyDescent="0.25">
      <c r="A4922" t="s">
        <v>10</v>
      </c>
      <c r="B4922">
        <v>4</v>
      </c>
      <c r="C4922">
        <v>10</v>
      </c>
      <c r="D4922">
        <v>100</v>
      </c>
      <c r="E4922">
        <v>0</v>
      </c>
      <c r="F4922">
        <v>0</v>
      </c>
      <c r="G4922" s="1">
        <v>44008</v>
      </c>
      <c r="H4922" t="s">
        <v>11</v>
      </c>
    </row>
    <row r="4923" spans="1:8" x14ac:dyDescent="0.25">
      <c r="A4923" t="s">
        <v>10</v>
      </c>
      <c r="B4923">
        <v>4</v>
      </c>
      <c r="C4923">
        <v>10</v>
      </c>
      <c r="D4923">
        <v>0</v>
      </c>
      <c r="E4923">
        <v>0</v>
      </c>
      <c r="F4923">
        <v>40</v>
      </c>
      <c r="G4923" s="1">
        <v>44008</v>
      </c>
      <c r="H4923" t="s">
        <v>11</v>
      </c>
    </row>
    <row r="4924" spans="1:8" x14ac:dyDescent="0.25">
      <c r="A4924" t="s">
        <v>10</v>
      </c>
      <c r="B4924">
        <v>1</v>
      </c>
      <c r="C4924">
        <v>10</v>
      </c>
      <c r="D4924">
        <v>0</v>
      </c>
      <c r="E4924">
        <v>0</v>
      </c>
      <c r="F4924">
        <v>10</v>
      </c>
      <c r="G4924" s="1">
        <v>44008</v>
      </c>
      <c r="H4924" t="s">
        <v>11</v>
      </c>
    </row>
    <row r="4925" spans="1:8" x14ac:dyDescent="0.25">
      <c r="A4925" t="s">
        <v>10</v>
      </c>
      <c r="B4925">
        <v>7</v>
      </c>
      <c r="C4925">
        <v>10</v>
      </c>
      <c r="D4925">
        <v>0</v>
      </c>
      <c r="E4925">
        <v>0</v>
      </c>
      <c r="F4925">
        <v>70</v>
      </c>
      <c r="G4925" s="1">
        <v>44008</v>
      </c>
      <c r="H4925" t="s">
        <v>11</v>
      </c>
    </row>
    <row r="4926" spans="1:8" x14ac:dyDescent="0.25">
      <c r="A4926" t="s">
        <v>10</v>
      </c>
      <c r="B4926">
        <v>2</v>
      </c>
      <c r="C4926">
        <v>10</v>
      </c>
      <c r="D4926">
        <v>100</v>
      </c>
      <c r="E4926">
        <v>0</v>
      </c>
      <c r="F4926">
        <v>0</v>
      </c>
      <c r="G4926" s="1">
        <v>44008</v>
      </c>
      <c r="H4926" t="s">
        <v>11</v>
      </c>
    </row>
    <row r="4927" spans="1:8" x14ac:dyDescent="0.25">
      <c r="A4927" t="s">
        <v>10</v>
      </c>
      <c r="B4927">
        <v>10</v>
      </c>
      <c r="C4927">
        <v>10</v>
      </c>
      <c r="D4927">
        <v>0</v>
      </c>
      <c r="E4927">
        <v>0</v>
      </c>
      <c r="F4927">
        <v>100</v>
      </c>
      <c r="G4927" s="1">
        <v>44008</v>
      </c>
      <c r="H4927" t="s">
        <v>11</v>
      </c>
    </row>
    <row r="4928" spans="1:8" x14ac:dyDescent="0.25">
      <c r="A4928" t="s">
        <v>10</v>
      </c>
      <c r="B4928">
        <v>2</v>
      </c>
      <c r="C4928">
        <v>10</v>
      </c>
      <c r="D4928">
        <v>100</v>
      </c>
      <c r="E4928">
        <v>0</v>
      </c>
      <c r="F4928">
        <v>0</v>
      </c>
      <c r="G4928" s="1">
        <v>44008</v>
      </c>
      <c r="H4928" t="s">
        <v>11</v>
      </c>
    </row>
    <row r="4929" spans="1:8" x14ac:dyDescent="0.25">
      <c r="A4929" t="s">
        <v>10</v>
      </c>
      <c r="B4929">
        <v>20</v>
      </c>
      <c r="C4929">
        <v>10</v>
      </c>
      <c r="D4929">
        <v>0</v>
      </c>
      <c r="E4929">
        <v>0</v>
      </c>
      <c r="F4929">
        <v>200</v>
      </c>
      <c r="G4929" s="1">
        <v>44008</v>
      </c>
      <c r="H4929" t="s">
        <v>11</v>
      </c>
    </row>
    <row r="4930" spans="1:8" x14ac:dyDescent="0.25">
      <c r="A4930" t="s">
        <v>10</v>
      </c>
      <c r="B4930">
        <v>4</v>
      </c>
      <c r="C4930">
        <v>10</v>
      </c>
      <c r="D4930">
        <v>100</v>
      </c>
      <c r="E4930">
        <v>0</v>
      </c>
      <c r="F4930">
        <v>0</v>
      </c>
      <c r="G4930" s="1">
        <v>44008</v>
      </c>
      <c r="H4930" t="s">
        <v>11</v>
      </c>
    </row>
    <row r="4931" spans="1:8" x14ac:dyDescent="0.25">
      <c r="A4931" t="s">
        <v>14</v>
      </c>
      <c r="B4931">
        <v>3</v>
      </c>
      <c r="C4931">
        <v>50</v>
      </c>
      <c r="D4931">
        <v>0</v>
      </c>
      <c r="E4931">
        <v>0</v>
      </c>
      <c r="F4931">
        <v>150</v>
      </c>
      <c r="G4931" s="1">
        <v>44008</v>
      </c>
      <c r="H4931" t="s">
        <v>15</v>
      </c>
    </row>
    <row r="4932" spans="1:8" x14ac:dyDescent="0.25">
      <c r="A4932" t="s">
        <v>14</v>
      </c>
      <c r="B4932">
        <v>5</v>
      </c>
      <c r="C4932">
        <v>50</v>
      </c>
      <c r="D4932">
        <v>0</v>
      </c>
      <c r="E4932">
        <v>0</v>
      </c>
      <c r="F4932">
        <v>250</v>
      </c>
      <c r="G4932" s="1">
        <v>44008</v>
      </c>
      <c r="H4932" t="s">
        <v>15</v>
      </c>
    </row>
    <row r="4933" spans="1:8" x14ac:dyDescent="0.25">
      <c r="A4933" t="s">
        <v>14</v>
      </c>
      <c r="B4933">
        <v>1</v>
      </c>
      <c r="C4933">
        <v>50</v>
      </c>
      <c r="D4933">
        <v>100</v>
      </c>
      <c r="E4933">
        <v>0</v>
      </c>
      <c r="F4933">
        <v>0</v>
      </c>
      <c r="G4933" s="1">
        <v>44008</v>
      </c>
      <c r="H4933" t="s">
        <v>15</v>
      </c>
    </row>
    <row r="4934" spans="1:8" x14ac:dyDescent="0.25">
      <c r="A4934" t="s">
        <v>14</v>
      </c>
      <c r="B4934">
        <v>1</v>
      </c>
      <c r="C4934">
        <v>50</v>
      </c>
      <c r="D4934">
        <v>0</v>
      </c>
      <c r="E4934">
        <v>0</v>
      </c>
      <c r="F4934">
        <v>50</v>
      </c>
      <c r="G4934" s="1">
        <v>44011</v>
      </c>
      <c r="H4934" t="s">
        <v>15</v>
      </c>
    </row>
    <row r="4935" spans="1:8" x14ac:dyDescent="0.25">
      <c r="A4935" t="s">
        <v>10</v>
      </c>
      <c r="B4935">
        <v>5</v>
      </c>
      <c r="C4935">
        <v>10</v>
      </c>
      <c r="D4935">
        <v>0</v>
      </c>
      <c r="E4935">
        <v>0</v>
      </c>
      <c r="F4935">
        <v>50</v>
      </c>
      <c r="G4935" s="1">
        <v>44011</v>
      </c>
      <c r="H4935" t="s">
        <v>11</v>
      </c>
    </row>
    <row r="4936" spans="1:8" x14ac:dyDescent="0.25">
      <c r="A4936" t="s">
        <v>10</v>
      </c>
      <c r="B4936">
        <v>1</v>
      </c>
      <c r="C4936">
        <v>10</v>
      </c>
      <c r="D4936">
        <v>100</v>
      </c>
      <c r="E4936">
        <v>0</v>
      </c>
      <c r="F4936">
        <v>0</v>
      </c>
      <c r="G4936" s="1">
        <v>44011</v>
      </c>
      <c r="H4936" t="s">
        <v>11</v>
      </c>
    </row>
    <row r="4937" spans="1:8" x14ac:dyDescent="0.25">
      <c r="A4937" t="s">
        <v>12</v>
      </c>
      <c r="B4937">
        <v>2</v>
      </c>
      <c r="C4937">
        <v>5</v>
      </c>
      <c r="D4937">
        <v>0</v>
      </c>
      <c r="E4937">
        <v>0</v>
      </c>
      <c r="F4937">
        <v>10</v>
      </c>
      <c r="G4937" s="1">
        <v>44011</v>
      </c>
      <c r="H4937" t="s">
        <v>13</v>
      </c>
    </row>
    <row r="4938" spans="1:8" x14ac:dyDescent="0.25">
      <c r="A4938" t="s">
        <v>10</v>
      </c>
      <c r="B4938">
        <v>5</v>
      </c>
      <c r="C4938">
        <v>10</v>
      </c>
      <c r="D4938">
        <v>0</v>
      </c>
      <c r="E4938">
        <v>0</v>
      </c>
      <c r="F4938">
        <v>50</v>
      </c>
      <c r="G4938" s="1">
        <v>44011</v>
      </c>
      <c r="H4938" t="s">
        <v>11</v>
      </c>
    </row>
    <row r="4939" spans="1:8" x14ac:dyDescent="0.25">
      <c r="A4939" t="s">
        <v>10</v>
      </c>
      <c r="B4939">
        <v>1</v>
      </c>
      <c r="C4939">
        <v>0</v>
      </c>
      <c r="D4939">
        <v>100</v>
      </c>
      <c r="E4939">
        <v>0</v>
      </c>
      <c r="F4939">
        <v>0</v>
      </c>
      <c r="G4939" s="1">
        <v>44011</v>
      </c>
      <c r="H4939" t="s">
        <v>11</v>
      </c>
    </row>
    <row r="4940" spans="1:8" x14ac:dyDescent="0.25">
      <c r="A4940" t="s">
        <v>10</v>
      </c>
      <c r="B4940">
        <v>12</v>
      </c>
      <c r="C4940">
        <v>10</v>
      </c>
      <c r="D4940">
        <v>0</v>
      </c>
      <c r="E4940">
        <v>0</v>
      </c>
      <c r="F4940">
        <v>120</v>
      </c>
      <c r="G4940" s="1">
        <v>44011</v>
      </c>
      <c r="H4940" t="s">
        <v>11</v>
      </c>
    </row>
    <row r="4941" spans="1:8" x14ac:dyDescent="0.25">
      <c r="A4941" t="s">
        <v>10</v>
      </c>
      <c r="B4941">
        <v>2</v>
      </c>
      <c r="C4941">
        <v>10</v>
      </c>
      <c r="D4941">
        <v>100</v>
      </c>
      <c r="E4941">
        <v>0</v>
      </c>
      <c r="F4941">
        <v>0</v>
      </c>
      <c r="G4941" s="1">
        <v>44011</v>
      </c>
      <c r="H4941" t="s">
        <v>11</v>
      </c>
    </row>
    <row r="4942" spans="1:8" x14ac:dyDescent="0.25">
      <c r="A4942" t="s">
        <v>10</v>
      </c>
      <c r="B4942">
        <v>1</v>
      </c>
      <c r="C4942">
        <v>10</v>
      </c>
      <c r="D4942">
        <v>0</v>
      </c>
      <c r="E4942">
        <v>0</v>
      </c>
      <c r="F4942">
        <v>10</v>
      </c>
      <c r="G4942" s="1">
        <v>44011</v>
      </c>
      <c r="H4942" t="s">
        <v>11</v>
      </c>
    </row>
    <row r="4943" spans="1:8" x14ac:dyDescent="0.25">
      <c r="A4943" t="s">
        <v>10</v>
      </c>
      <c r="B4943">
        <v>12</v>
      </c>
      <c r="C4943">
        <v>10</v>
      </c>
      <c r="D4943">
        <v>0</v>
      </c>
      <c r="E4943">
        <v>0</v>
      </c>
      <c r="F4943">
        <v>120</v>
      </c>
      <c r="G4943" s="1">
        <v>44011</v>
      </c>
      <c r="H4943" t="s">
        <v>11</v>
      </c>
    </row>
    <row r="4944" spans="1:8" x14ac:dyDescent="0.25">
      <c r="A4944" t="s">
        <v>10</v>
      </c>
      <c r="B4944">
        <v>12</v>
      </c>
      <c r="C4944">
        <v>10</v>
      </c>
      <c r="D4944">
        <v>0</v>
      </c>
      <c r="E4944">
        <v>0</v>
      </c>
      <c r="F4944">
        <v>120</v>
      </c>
      <c r="G4944" s="1">
        <v>44012</v>
      </c>
      <c r="H4944" t="s">
        <v>11</v>
      </c>
    </row>
    <row r="4945" spans="1:8" x14ac:dyDescent="0.25">
      <c r="A4945" t="s">
        <v>10</v>
      </c>
      <c r="B4945">
        <v>2</v>
      </c>
      <c r="C4945">
        <v>10</v>
      </c>
      <c r="D4945">
        <v>100</v>
      </c>
      <c r="E4945">
        <v>0</v>
      </c>
      <c r="F4945">
        <v>0</v>
      </c>
      <c r="G4945" s="1">
        <v>44012</v>
      </c>
      <c r="H4945" t="s">
        <v>11</v>
      </c>
    </row>
    <row r="4946" spans="1:8" x14ac:dyDescent="0.25">
      <c r="A4946" t="s">
        <v>10</v>
      </c>
      <c r="B4946">
        <v>1</v>
      </c>
      <c r="C4946">
        <v>10</v>
      </c>
      <c r="D4946">
        <v>0</v>
      </c>
      <c r="E4946">
        <v>0</v>
      </c>
      <c r="F4946">
        <v>10</v>
      </c>
      <c r="G4946" s="1">
        <v>44012</v>
      </c>
      <c r="H4946" t="s">
        <v>11</v>
      </c>
    </row>
    <row r="4947" spans="1:8" x14ac:dyDescent="0.25">
      <c r="A4947" t="s">
        <v>10</v>
      </c>
      <c r="B4947">
        <v>10</v>
      </c>
      <c r="C4947">
        <v>10</v>
      </c>
      <c r="D4947">
        <v>0</v>
      </c>
      <c r="E4947">
        <v>0</v>
      </c>
      <c r="F4947">
        <v>100</v>
      </c>
      <c r="G4947" s="1">
        <v>44012</v>
      </c>
      <c r="H4947" t="s">
        <v>11</v>
      </c>
    </row>
    <row r="4948" spans="1:8" x14ac:dyDescent="0.25">
      <c r="A4948" t="s">
        <v>10</v>
      </c>
      <c r="B4948">
        <v>2</v>
      </c>
      <c r="C4948">
        <v>10</v>
      </c>
      <c r="D4948">
        <v>100</v>
      </c>
      <c r="E4948">
        <v>0</v>
      </c>
      <c r="F4948">
        <v>0</v>
      </c>
      <c r="G4948" s="1">
        <v>44012</v>
      </c>
      <c r="H4948" t="s">
        <v>11</v>
      </c>
    </row>
    <row r="4949" spans="1:8" x14ac:dyDescent="0.25">
      <c r="A4949" t="s">
        <v>10</v>
      </c>
      <c r="B4949">
        <v>10</v>
      </c>
      <c r="C4949">
        <v>10</v>
      </c>
      <c r="D4949">
        <v>0</v>
      </c>
      <c r="E4949">
        <v>0</v>
      </c>
      <c r="F4949">
        <v>100</v>
      </c>
      <c r="G4949" s="1">
        <v>44012</v>
      </c>
      <c r="H4949" t="s">
        <v>11</v>
      </c>
    </row>
    <row r="4950" spans="1:8" x14ac:dyDescent="0.25">
      <c r="A4950" t="s">
        <v>10</v>
      </c>
      <c r="B4950">
        <v>2</v>
      </c>
      <c r="C4950">
        <v>10</v>
      </c>
      <c r="D4950">
        <v>100</v>
      </c>
      <c r="E4950">
        <v>0</v>
      </c>
      <c r="F4950">
        <v>0</v>
      </c>
      <c r="G4950" s="1">
        <v>44012</v>
      </c>
      <c r="H4950" t="s">
        <v>11</v>
      </c>
    </row>
    <row r="4951" spans="1:8" x14ac:dyDescent="0.25">
      <c r="A4951" t="s">
        <v>14</v>
      </c>
      <c r="B4951">
        <v>1</v>
      </c>
      <c r="C4951">
        <v>50</v>
      </c>
      <c r="D4951">
        <v>0</v>
      </c>
      <c r="E4951">
        <v>0</v>
      </c>
      <c r="F4951">
        <v>50</v>
      </c>
      <c r="G4951" s="1">
        <v>44013</v>
      </c>
      <c r="H4951" t="s">
        <v>15</v>
      </c>
    </row>
    <row r="4952" spans="1:8" x14ac:dyDescent="0.25">
      <c r="A4952" t="s">
        <v>14</v>
      </c>
      <c r="B4952">
        <v>1</v>
      </c>
      <c r="C4952">
        <v>50</v>
      </c>
      <c r="D4952">
        <v>0</v>
      </c>
      <c r="E4952">
        <v>0</v>
      </c>
      <c r="F4952">
        <v>50</v>
      </c>
      <c r="G4952" s="1">
        <v>44013</v>
      </c>
      <c r="H4952" t="s">
        <v>15</v>
      </c>
    </row>
    <row r="4953" spans="1:8" x14ac:dyDescent="0.25">
      <c r="A4953" t="s">
        <v>10</v>
      </c>
      <c r="B4953">
        <v>30</v>
      </c>
      <c r="C4953">
        <v>10</v>
      </c>
      <c r="D4953">
        <v>0</v>
      </c>
      <c r="E4953">
        <v>0</v>
      </c>
      <c r="F4953">
        <v>300</v>
      </c>
      <c r="G4953" s="1">
        <v>44013</v>
      </c>
      <c r="H4953" t="s">
        <v>11</v>
      </c>
    </row>
    <row r="4954" spans="1:8" x14ac:dyDescent="0.25">
      <c r="A4954" t="s">
        <v>16</v>
      </c>
      <c r="B4954">
        <v>10</v>
      </c>
      <c r="C4954">
        <v>10</v>
      </c>
      <c r="D4954">
        <v>0</v>
      </c>
      <c r="E4954">
        <v>0</v>
      </c>
      <c r="F4954">
        <v>100</v>
      </c>
      <c r="G4954" s="1">
        <v>44013</v>
      </c>
      <c r="H4954" t="s">
        <v>11</v>
      </c>
    </row>
    <row r="4955" spans="1:8" x14ac:dyDescent="0.25">
      <c r="A4955" t="s">
        <v>16</v>
      </c>
      <c r="B4955">
        <v>2</v>
      </c>
      <c r="C4955">
        <v>0</v>
      </c>
      <c r="D4955">
        <v>100</v>
      </c>
      <c r="E4955">
        <v>0</v>
      </c>
      <c r="F4955">
        <v>0</v>
      </c>
      <c r="G4955" s="1">
        <v>44013</v>
      </c>
      <c r="H4955" t="s">
        <v>11</v>
      </c>
    </row>
    <row r="4956" spans="1:8" x14ac:dyDescent="0.25">
      <c r="A4956" t="s">
        <v>14</v>
      </c>
      <c r="B4956">
        <v>1</v>
      </c>
      <c r="C4956">
        <v>50</v>
      </c>
      <c r="D4956">
        <v>0</v>
      </c>
      <c r="E4956">
        <v>0</v>
      </c>
      <c r="F4956">
        <v>50</v>
      </c>
      <c r="G4956" s="1">
        <v>44013</v>
      </c>
      <c r="H4956" t="s">
        <v>15</v>
      </c>
    </row>
    <row r="4957" spans="1:8" x14ac:dyDescent="0.25">
      <c r="A4957" t="s">
        <v>10</v>
      </c>
      <c r="B4957">
        <v>7</v>
      </c>
      <c r="C4957">
        <v>10</v>
      </c>
      <c r="D4957">
        <v>0</v>
      </c>
      <c r="E4957">
        <v>0</v>
      </c>
      <c r="F4957">
        <v>70</v>
      </c>
      <c r="G4957" s="1">
        <v>44014</v>
      </c>
      <c r="H4957" t="s">
        <v>11</v>
      </c>
    </row>
    <row r="4958" spans="1:8" x14ac:dyDescent="0.25">
      <c r="A4958" t="s">
        <v>12</v>
      </c>
      <c r="B4958">
        <v>5</v>
      </c>
      <c r="C4958">
        <v>5</v>
      </c>
      <c r="D4958">
        <v>0</v>
      </c>
      <c r="E4958">
        <v>0</v>
      </c>
      <c r="F4958">
        <v>25</v>
      </c>
      <c r="G4958" s="1">
        <v>44014</v>
      </c>
      <c r="H4958" t="s">
        <v>13</v>
      </c>
    </row>
    <row r="4959" spans="1:8" x14ac:dyDescent="0.25">
      <c r="A4959" t="s">
        <v>10</v>
      </c>
      <c r="B4959">
        <v>12</v>
      </c>
      <c r="C4959">
        <v>10</v>
      </c>
      <c r="D4959">
        <v>0</v>
      </c>
      <c r="E4959">
        <v>0</v>
      </c>
      <c r="F4959">
        <v>120</v>
      </c>
      <c r="G4959" s="1">
        <v>44015</v>
      </c>
      <c r="H4959" t="s">
        <v>11</v>
      </c>
    </row>
    <row r="4960" spans="1:8" x14ac:dyDescent="0.25">
      <c r="A4960" t="s">
        <v>10</v>
      </c>
      <c r="B4960">
        <v>12</v>
      </c>
      <c r="C4960">
        <v>10</v>
      </c>
      <c r="D4960">
        <v>0</v>
      </c>
      <c r="E4960">
        <v>0</v>
      </c>
      <c r="F4960">
        <v>120</v>
      </c>
      <c r="G4960" s="1">
        <v>44015</v>
      </c>
      <c r="H4960" t="s">
        <v>11</v>
      </c>
    </row>
    <row r="4961" spans="1:8" x14ac:dyDescent="0.25">
      <c r="A4961" t="s">
        <v>10</v>
      </c>
      <c r="B4961">
        <v>2</v>
      </c>
      <c r="C4961">
        <v>10</v>
      </c>
      <c r="D4961">
        <v>0</v>
      </c>
      <c r="E4961">
        <v>0</v>
      </c>
      <c r="F4961">
        <v>20</v>
      </c>
      <c r="G4961" s="1">
        <v>44015</v>
      </c>
      <c r="H4961" t="s">
        <v>11</v>
      </c>
    </row>
    <row r="4962" spans="1:8" x14ac:dyDescent="0.25">
      <c r="A4962" t="s">
        <v>10</v>
      </c>
      <c r="B4962">
        <v>8</v>
      </c>
      <c r="C4962">
        <v>10</v>
      </c>
      <c r="D4962">
        <v>0</v>
      </c>
      <c r="E4962">
        <v>0</v>
      </c>
      <c r="F4962">
        <v>80</v>
      </c>
      <c r="G4962" s="1">
        <v>44018</v>
      </c>
      <c r="H4962" t="s">
        <v>11</v>
      </c>
    </row>
    <row r="4963" spans="1:8" x14ac:dyDescent="0.25">
      <c r="A4963" t="s">
        <v>10</v>
      </c>
      <c r="B4963">
        <v>10</v>
      </c>
      <c r="C4963">
        <v>10</v>
      </c>
      <c r="D4963">
        <v>0</v>
      </c>
      <c r="E4963">
        <v>0</v>
      </c>
      <c r="F4963">
        <v>100</v>
      </c>
      <c r="G4963" s="1">
        <v>44018</v>
      </c>
      <c r="H4963" t="s">
        <v>11</v>
      </c>
    </row>
    <row r="4964" spans="1:8" x14ac:dyDescent="0.25">
      <c r="A4964" t="s">
        <v>10</v>
      </c>
      <c r="B4964">
        <v>1</v>
      </c>
      <c r="C4964">
        <v>10</v>
      </c>
      <c r="D4964">
        <v>100</v>
      </c>
      <c r="E4964">
        <v>0</v>
      </c>
      <c r="F4964">
        <v>0</v>
      </c>
      <c r="G4964" s="1">
        <v>44018</v>
      </c>
      <c r="H4964" t="s">
        <v>11</v>
      </c>
    </row>
    <row r="4965" spans="1:8" x14ac:dyDescent="0.25">
      <c r="A4965" t="s">
        <v>10</v>
      </c>
      <c r="B4965">
        <v>-8</v>
      </c>
      <c r="C4965">
        <v>10</v>
      </c>
      <c r="D4965">
        <v>0</v>
      </c>
      <c r="E4965">
        <v>0</v>
      </c>
      <c r="F4965">
        <v>-80</v>
      </c>
      <c r="G4965" s="1">
        <v>44018</v>
      </c>
      <c r="H4965" t="s">
        <v>11</v>
      </c>
    </row>
    <row r="4966" spans="1:8" x14ac:dyDescent="0.25">
      <c r="A4966" t="s">
        <v>10</v>
      </c>
      <c r="B4966">
        <v>8</v>
      </c>
      <c r="C4966">
        <v>10</v>
      </c>
      <c r="D4966">
        <v>0</v>
      </c>
      <c r="E4966">
        <v>0</v>
      </c>
      <c r="F4966">
        <v>80</v>
      </c>
      <c r="G4966" s="1">
        <v>44018</v>
      </c>
      <c r="H4966" t="s">
        <v>11</v>
      </c>
    </row>
    <row r="4967" spans="1:8" x14ac:dyDescent="0.25">
      <c r="A4967" t="s">
        <v>10</v>
      </c>
      <c r="B4967">
        <v>30</v>
      </c>
      <c r="C4967">
        <v>10</v>
      </c>
      <c r="D4967">
        <v>0</v>
      </c>
      <c r="E4967">
        <v>0</v>
      </c>
      <c r="F4967">
        <v>300</v>
      </c>
      <c r="G4967" s="1">
        <v>44018</v>
      </c>
      <c r="H4967" t="s">
        <v>11</v>
      </c>
    </row>
    <row r="4968" spans="1:8" x14ac:dyDescent="0.25">
      <c r="A4968" t="s">
        <v>10</v>
      </c>
      <c r="B4968">
        <v>3</v>
      </c>
      <c r="C4968">
        <v>10</v>
      </c>
      <c r="D4968">
        <v>100</v>
      </c>
      <c r="E4968">
        <v>0</v>
      </c>
      <c r="F4968">
        <v>0</v>
      </c>
      <c r="G4968" s="1">
        <v>44018</v>
      </c>
      <c r="H4968" t="s">
        <v>11</v>
      </c>
    </row>
    <row r="4969" spans="1:8" x14ac:dyDescent="0.25">
      <c r="A4969" t="s">
        <v>14</v>
      </c>
      <c r="B4969">
        <v>2</v>
      </c>
      <c r="C4969">
        <v>50</v>
      </c>
      <c r="D4969">
        <v>0</v>
      </c>
      <c r="E4969">
        <v>0</v>
      </c>
      <c r="F4969">
        <v>100</v>
      </c>
      <c r="G4969" s="1">
        <v>44019</v>
      </c>
      <c r="H4969" t="s">
        <v>15</v>
      </c>
    </row>
    <row r="4970" spans="1:8" x14ac:dyDescent="0.25">
      <c r="A4970" t="s">
        <v>14</v>
      </c>
      <c r="B4970">
        <v>2</v>
      </c>
      <c r="C4970">
        <v>50</v>
      </c>
      <c r="D4970">
        <v>0</v>
      </c>
      <c r="E4970">
        <v>0</v>
      </c>
      <c r="F4970">
        <v>100</v>
      </c>
      <c r="G4970" s="1">
        <v>44019</v>
      </c>
      <c r="H4970" t="s">
        <v>15</v>
      </c>
    </row>
    <row r="4971" spans="1:8" x14ac:dyDescent="0.25">
      <c r="A4971" t="s">
        <v>10</v>
      </c>
      <c r="B4971">
        <v>10</v>
      </c>
      <c r="C4971">
        <v>10</v>
      </c>
      <c r="D4971">
        <v>0</v>
      </c>
      <c r="E4971">
        <v>0</v>
      </c>
      <c r="F4971">
        <v>100</v>
      </c>
      <c r="G4971" s="1">
        <v>44019</v>
      </c>
      <c r="H4971" t="s">
        <v>11</v>
      </c>
    </row>
    <row r="4972" spans="1:8" x14ac:dyDescent="0.25">
      <c r="A4972" t="s">
        <v>10</v>
      </c>
      <c r="B4972">
        <v>2</v>
      </c>
      <c r="C4972">
        <v>0</v>
      </c>
      <c r="D4972">
        <v>100</v>
      </c>
      <c r="E4972">
        <v>0</v>
      </c>
      <c r="F4972">
        <v>0</v>
      </c>
      <c r="G4972" s="1">
        <v>44019</v>
      </c>
      <c r="H4972" t="s">
        <v>11</v>
      </c>
    </row>
    <row r="4973" spans="1:8" x14ac:dyDescent="0.25">
      <c r="A4973" t="s">
        <v>18</v>
      </c>
      <c r="B4973">
        <v>2</v>
      </c>
      <c r="C4973">
        <v>8.33</v>
      </c>
      <c r="D4973">
        <v>0</v>
      </c>
      <c r="E4973">
        <v>0</v>
      </c>
      <c r="F4973">
        <v>16.670000000000002</v>
      </c>
      <c r="G4973" s="1">
        <v>44019</v>
      </c>
      <c r="H4973" t="s">
        <v>19</v>
      </c>
    </row>
    <row r="4974" spans="1:8" x14ac:dyDescent="0.25">
      <c r="A4974" t="s">
        <v>10</v>
      </c>
      <c r="B4974">
        <v>3</v>
      </c>
      <c r="C4974">
        <v>10</v>
      </c>
      <c r="D4974">
        <v>0</v>
      </c>
      <c r="E4974">
        <v>0</v>
      </c>
      <c r="F4974">
        <v>30</v>
      </c>
      <c r="G4974" s="1">
        <v>44019</v>
      </c>
      <c r="H4974" t="s">
        <v>11</v>
      </c>
    </row>
    <row r="4975" spans="1:8" x14ac:dyDescent="0.25">
      <c r="A4975" t="s">
        <v>10</v>
      </c>
      <c r="B4975">
        <v>5</v>
      </c>
      <c r="C4975">
        <v>10</v>
      </c>
      <c r="D4975">
        <v>0</v>
      </c>
      <c r="E4975">
        <v>0</v>
      </c>
      <c r="F4975">
        <v>50</v>
      </c>
      <c r="G4975" s="1">
        <v>44020</v>
      </c>
      <c r="H4975" t="s">
        <v>11</v>
      </c>
    </row>
    <row r="4976" spans="1:8" x14ac:dyDescent="0.25">
      <c r="A4976" t="s">
        <v>10</v>
      </c>
      <c r="B4976">
        <v>10</v>
      </c>
      <c r="C4976">
        <v>10</v>
      </c>
      <c r="D4976">
        <v>0</v>
      </c>
      <c r="E4976">
        <v>0</v>
      </c>
      <c r="F4976">
        <v>100</v>
      </c>
      <c r="G4976" s="1">
        <v>44020</v>
      </c>
      <c r="H4976" t="s">
        <v>11</v>
      </c>
    </row>
    <row r="4977" spans="1:8" x14ac:dyDescent="0.25">
      <c r="A4977" t="s">
        <v>10</v>
      </c>
      <c r="B4977">
        <v>2</v>
      </c>
      <c r="C4977">
        <v>0</v>
      </c>
      <c r="D4977">
        <v>100</v>
      </c>
      <c r="E4977">
        <v>0</v>
      </c>
      <c r="F4977">
        <v>0</v>
      </c>
      <c r="G4977" s="1">
        <v>44020</v>
      </c>
      <c r="H4977" t="s">
        <v>11</v>
      </c>
    </row>
    <row r="4978" spans="1:8" x14ac:dyDescent="0.25">
      <c r="A4978" t="s">
        <v>18</v>
      </c>
      <c r="B4978">
        <v>3</v>
      </c>
      <c r="C4978">
        <v>5.83</v>
      </c>
      <c r="D4978">
        <v>0</v>
      </c>
      <c r="E4978">
        <v>0</v>
      </c>
      <c r="F4978">
        <v>17.5</v>
      </c>
      <c r="G4978" s="1">
        <v>44020</v>
      </c>
      <c r="H4978" t="s">
        <v>19</v>
      </c>
    </row>
    <row r="4979" spans="1:8" x14ac:dyDescent="0.25">
      <c r="A4979" t="s">
        <v>18</v>
      </c>
      <c r="B4979">
        <v>1</v>
      </c>
      <c r="C4979">
        <v>5.83</v>
      </c>
      <c r="D4979">
        <v>0</v>
      </c>
      <c r="E4979">
        <v>0</v>
      </c>
      <c r="F4979">
        <v>5.83</v>
      </c>
      <c r="G4979" s="1">
        <v>44020</v>
      </c>
      <c r="H4979" t="s">
        <v>19</v>
      </c>
    </row>
    <row r="4980" spans="1:8" x14ac:dyDescent="0.25">
      <c r="A4980" t="s">
        <v>18</v>
      </c>
      <c r="B4980">
        <v>2</v>
      </c>
      <c r="C4980">
        <v>0</v>
      </c>
      <c r="D4980">
        <v>0</v>
      </c>
      <c r="E4980">
        <v>0</v>
      </c>
      <c r="F4980">
        <v>0</v>
      </c>
      <c r="G4980" s="1">
        <v>44020</v>
      </c>
      <c r="H4980" t="s">
        <v>19</v>
      </c>
    </row>
    <row r="4981" spans="1:8" x14ac:dyDescent="0.25">
      <c r="A4981" t="s">
        <v>10</v>
      </c>
      <c r="B4981">
        <v>12</v>
      </c>
      <c r="C4981">
        <v>10</v>
      </c>
      <c r="D4981">
        <v>0</v>
      </c>
      <c r="E4981">
        <v>0</v>
      </c>
      <c r="F4981">
        <v>120</v>
      </c>
      <c r="G4981" s="1">
        <v>44020</v>
      </c>
      <c r="H4981" t="s">
        <v>11</v>
      </c>
    </row>
    <row r="4982" spans="1:8" x14ac:dyDescent="0.25">
      <c r="A4982" t="s">
        <v>10</v>
      </c>
      <c r="B4982">
        <v>3</v>
      </c>
      <c r="C4982">
        <v>10</v>
      </c>
      <c r="D4982">
        <v>0</v>
      </c>
      <c r="E4982">
        <v>0</v>
      </c>
      <c r="F4982">
        <v>30</v>
      </c>
      <c r="G4982" s="1">
        <v>44021</v>
      </c>
      <c r="H4982" t="s">
        <v>11</v>
      </c>
    </row>
    <row r="4983" spans="1:8" x14ac:dyDescent="0.25">
      <c r="A4983" t="s">
        <v>10</v>
      </c>
      <c r="B4983">
        <v>3</v>
      </c>
      <c r="C4983">
        <v>10</v>
      </c>
      <c r="D4983">
        <v>0</v>
      </c>
      <c r="E4983">
        <v>0</v>
      </c>
      <c r="F4983">
        <v>30</v>
      </c>
      <c r="G4983" s="1">
        <v>44021</v>
      </c>
      <c r="H4983" t="s">
        <v>11</v>
      </c>
    </row>
    <row r="4984" spans="1:8" x14ac:dyDescent="0.25">
      <c r="A4984" t="s">
        <v>12</v>
      </c>
      <c r="B4984">
        <v>1</v>
      </c>
      <c r="C4984">
        <v>5</v>
      </c>
      <c r="D4984">
        <v>0</v>
      </c>
      <c r="E4984">
        <v>0</v>
      </c>
      <c r="F4984">
        <v>5</v>
      </c>
      <c r="G4984" s="1">
        <v>44021</v>
      </c>
      <c r="H4984" t="s">
        <v>13</v>
      </c>
    </row>
    <row r="4985" spans="1:8" x14ac:dyDescent="0.25">
      <c r="A4985" t="s">
        <v>10</v>
      </c>
      <c r="B4985">
        <v>-3</v>
      </c>
      <c r="C4985">
        <v>10</v>
      </c>
      <c r="D4985">
        <v>0</v>
      </c>
      <c r="E4985">
        <v>0</v>
      </c>
      <c r="F4985">
        <v>-30</v>
      </c>
      <c r="G4985" s="1">
        <v>44021</v>
      </c>
      <c r="H4985" t="s">
        <v>11</v>
      </c>
    </row>
    <row r="4986" spans="1:8" x14ac:dyDescent="0.25">
      <c r="A4986" t="s">
        <v>10</v>
      </c>
      <c r="B4986">
        <v>2</v>
      </c>
      <c r="C4986">
        <v>10</v>
      </c>
      <c r="D4986">
        <v>0</v>
      </c>
      <c r="E4986">
        <v>0</v>
      </c>
      <c r="F4986">
        <v>20</v>
      </c>
      <c r="G4986" s="1">
        <v>44021</v>
      </c>
      <c r="H4986" t="s">
        <v>11</v>
      </c>
    </row>
    <row r="4987" spans="1:8" x14ac:dyDescent="0.25">
      <c r="A4987" t="s">
        <v>12</v>
      </c>
      <c r="B4987">
        <v>4</v>
      </c>
      <c r="C4987">
        <v>5</v>
      </c>
      <c r="D4987">
        <v>0</v>
      </c>
      <c r="E4987">
        <v>0</v>
      </c>
      <c r="F4987">
        <v>20</v>
      </c>
      <c r="G4987" s="1">
        <v>44021</v>
      </c>
      <c r="H4987" t="s">
        <v>13</v>
      </c>
    </row>
    <row r="4988" spans="1:8" x14ac:dyDescent="0.25">
      <c r="A4988" t="s">
        <v>10</v>
      </c>
      <c r="B4988">
        <v>20</v>
      </c>
      <c r="C4988">
        <v>10</v>
      </c>
      <c r="D4988">
        <v>0</v>
      </c>
      <c r="E4988">
        <v>0</v>
      </c>
      <c r="F4988">
        <v>200</v>
      </c>
      <c r="G4988" s="1">
        <v>44021</v>
      </c>
      <c r="H4988" t="s">
        <v>11</v>
      </c>
    </row>
    <row r="4989" spans="1:8" x14ac:dyDescent="0.25">
      <c r="A4989" t="s">
        <v>10</v>
      </c>
      <c r="B4989">
        <v>4</v>
      </c>
      <c r="C4989">
        <v>0</v>
      </c>
      <c r="D4989">
        <v>100</v>
      </c>
      <c r="E4989">
        <v>0</v>
      </c>
      <c r="F4989">
        <v>0</v>
      </c>
      <c r="G4989" s="1">
        <v>44021</v>
      </c>
      <c r="H4989" t="s">
        <v>11</v>
      </c>
    </row>
    <row r="4990" spans="1:8" x14ac:dyDescent="0.25">
      <c r="A4990" t="s">
        <v>10</v>
      </c>
      <c r="B4990">
        <v>2</v>
      </c>
      <c r="C4990">
        <v>10</v>
      </c>
      <c r="D4990">
        <v>0</v>
      </c>
      <c r="E4990">
        <v>0</v>
      </c>
      <c r="F4990">
        <v>20</v>
      </c>
      <c r="G4990" s="1">
        <v>44022</v>
      </c>
      <c r="H4990" t="s">
        <v>11</v>
      </c>
    </row>
    <row r="4991" spans="1:8" x14ac:dyDescent="0.25">
      <c r="A4991" t="s">
        <v>10</v>
      </c>
      <c r="B4991">
        <v>10</v>
      </c>
      <c r="C4991">
        <v>10</v>
      </c>
      <c r="D4991">
        <v>0</v>
      </c>
      <c r="E4991">
        <v>0</v>
      </c>
      <c r="F4991">
        <v>100</v>
      </c>
      <c r="G4991" s="1">
        <v>44022</v>
      </c>
      <c r="H4991" t="s">
        <v>11</v>
      </c>
    </row>
    <row r="4992" spans="1:8" x14ac:dyDescent="0.25">
      <c r="A4992" t="s">
        <v>10</v>
      </c>
      <c r="B4992">
        <v>2</v>
      </c>
      <c r="C4992">
        <v>0</v>
      </c>
      <c r="D4992">
        <v>100</v>
      </c>
      <c r="E4992">
        <v>0</v>
      </c>
      <c r="F4992">
        <v>0</v>
      </c>
      <c r="G4992" s="1">
        <v>44022</v>
      </c>
      <c r="H4992" t="s">
        <v>11</v>
      </c>
    </row>
    <row r="4993" spans="1:8" x14ac:dyDescent="0.25">
      <c r="A4993" t="s">
        <v>10</v>
      </c>
      <c r="B4993">
        <v>20</v>
      </c>
      <c r="C4993">
        <v>10</v>
      </c>
      <c r="D4993">
        <v>0</v>
      </c>
      <c r="E4993">
        <v>0</v>
      </c>
      <c r="F4993">
        <v>200</v>
      </c>
      <c r="G4993" s="1">
        <v>44025</v>
      </c>
      <c r="H4993" t="s">
        <v>11</v>
      </c>
    </row>
    <row r="4994" spans="1:8" x14ac:dyDescent="0.25">
      <c r="A4994" t="s">
        <v>12</v>
      </c>
      <c r="B4994">
        <v>8</v>
      </c>
      <c r="C4994">
        <v>5</v>
      </c>
      <c r="D4994">
        <v>100</v>
      </c>
      <c r="E4994">
        <v>0</v>
      </c>
      <c r="F4994">
        <v>0</v>
      </c>
      <c r="G4994" s="1">
        <v>44025</v>
      </c>
      <c r="H4994" t="s">
        <v>13</v>
      </c>
    </row>
    <row r="4995" spans="1:8" x14ac:dyDescent="0.25">
      <c r="A4995" t="s">
        <v>10</v>
      </c>
      <c r="B4995">
        <v>5</v>
      </c>
      <c r="C4995">
        <v>10</v>
      </c>
      <c r="D4995">
        <v>0</v>
      </c>
      <c r="E4995">
        <v>0</v>
      </c>
      <c r="F4995">
        <v>50</v>
      </c>
      <c r="G4995" s="1">
        <v>44025</v>
      </c>
      <c r="H4995" t="s">
        <v>11</v>
      </c>
    </row>
    <row r="4996" spans="1:8" x14ac:dyDescent="0.25">
      <c r="A4996" t="s">
        <v>10</v>
      </c>
      <c r="B4996">
        <v>3</v>
      </c>
      <c r="C4996">
        <v>10</v>
      </c>
      <c r="D4996">
        <v>0</v>
      </c>
      <c r="E4996">
        <v>0</v>
      </c>
      <c r="F4996">
        <v>30</v>
      </c>
      <c r="G4996" s="1">
        <v>44025</v>
      </c>
      <c r="H4996" t="s">
        <v>11</v>
      </c>
    </row>
    <row r="4997" spans="1:8" x14ac:dyDescent="0.25">
      <c r="A4997" t="s">
        <v>10</v>
      </c>
      <c r="B4997">
        <v>6</v>
      </c>
      <c r="C4997">
        <v>10</v>
      </c>
      <c r="D4997">
        <v>0</v>
      </c>
      <c r="E4997">
        <v>0</v>
      </c>
      <c r="F4997">
        <v>60</v>
      </c>
      <c r="G4997" s="1">
        <v>44027</v>
      </c>
      <c r="H4997" t="s">
        <v>11</v>
      </c>
    </row>
    <row r="4998" spans="1:8" x14ac:dyDescent="0.25">
      <c r="A4998" t="s">
        <v>10</v>
      </c>
      <c r="B4998">
        <v>-13</v>
      </c>
      <c r="C4998">
        <v>10</v>
      </c>
      <c r="D4998">
        <v>0</v>
      </c>
      <c r="E4998">
        <v>0</v>
      </c>
      <c r="F4998">
        <v>-130</v>
      </c>
      <c r="G4998" s="1">
        <v>44027</v>
      </c>
      <c r="H4998" t="s">
        <v>11</v>
      </c>
    </row>
    <row r="4999" spans="1:8" x14ac:dyDescent="0.25">
      <c r="A4999" t="s">
        <v>10</v>
      </c>
      <c r="B4999">
        <v>-3</v>
      </c>
      <c r="C4999">
        <v>10</v>
      </c>
      <c r="D4999">
        <v>100</v>
      </c>
      <c r="E4999">
        <v>0</v>
      </c>
      <c r="F4999">
        <v>0</v>
      </c>
      <c r="G4999" s="1">
        <v>44027</v>
      </c>
      <c r="H4999" t="s">
        <v>11</v>
      </c>
    </row>
    <row r="5000" spans="1:8" x14ac:dyDescent="0.25">
      <c r="A5000" t="s">
        <v>16</v>
      </c>
      <c r="B5000">
        <v>12</v>
      </c>
      <c r="C5000">
        <v>10</v>
      </c>
      <c r="D5000">
        <v>0</v>
      </c>
      <c r="E5000">
        <v>0</v>
      </c>
      <c r="F5000">
        <v>120</v>
      </c>
      <c r="G5000" s="1">
        <v>44027</v>
      </c>
      <c r="H5000" t="s">
        <v>11</v>
      </c>
    </row>
    <row r="5001" spans="1:8" x14ac:dyDescent="0.25">
      <c r="A5001" t="s">
        <v>16</v>
      </c>
      <c r="B5001">
        <v>2</v>
      </c>
      <c r="C5001">
        <v>0</v>
      </c>
      <c r="D5001">
        <v>0</v>
      </c>
      <c r="E5001">
        <v>0</v>
      </c>
      <c r="F5001">
        <v>0</v>
      </c>
      <c r="G5001" s="1">
        <v>44027</v>
      </c>
      <c r="H5001" t="s">
        <v>11</v>
      </c>
    </row>
    <row r="5002" spans="1:8" x14ac:dyDescent="0.25">
      <c r="A5002" t="s">
        <v>10</v>
      </c>
      <c r="B5002">
        <v>15</v>
      </c>
      <c r="C5002">
        <v>10</v>
      </c>
      <c r="D5002">
        <v>0</v>
      </c>
      <c r="E5002">
        <v>0</v>
      </c>
      <c r="F5002">
        <v>150</v>
      </c>
      <c r="G5002" s="1">
        <v>44027</v>
      </c>
      <c r="H5002" t="s">
        <v>11</v>
      </c>
    </row>
    <row r="5003" spans="1:8" x14ac:dyDescent="0.25">
      <c r="A5003" t="s">
        <v>12</v>
      </c>
      <c r="B5003">
        <v>1</v>
      </c>
      <c r="C5003">
        <v>5</v>
      </c>
      <c r="D5003">
        <v>0</v>
      </c>
      <c r="E5003">
        <v>0</v>
      </c>
      <c r="F5003">
        <v>5</v>
      </c>
      <c r="G5003" s="1">
        <v>44027</v>
      </c>
      <c r="H5003" t="s">
        <v>13</v>
      </c>
    </row>
    <row r="5004" spans="1:8" x14ac:dyDescent="0.25">
      <c r="A5004" t="s">
        <v>10</v>
      </c>
      <c r="B5004">
        <v>5</v>
      </c>
      <c r="C5004">
        <v>10</v>
      </c>
      <c r="D5004">
        <v>0</v>
      </c>
      <c r="E5004">
        <v>0</v>
      </c>
      <c r="F5004">
        <v>50</v>
      </c>
      <c r="G5004" s="1">
        <v>44027</v>
      </c>
      <c r="H5004" t="s">
        <v>11</v>
      </c>
    </row>
    <row r="5005" spans="1:8" x14ac:dyDescent="0.25">
      <c r="A5005" t="s">
        <v>10</v>
      </c>
      <c r="B5005">
        <v>1</v>
      </c>
      <c r="C5005">
        <v>0</v>
      </c>
      <c r="D5005">
        <v>100</v>
      </c>
      <c r="E5005">
        <v>0</v>
      </c>
      <c r="F5005">
        <v>0</v>
      </c>
      <c r="G5005" s="1">
        <v>44027</v>
      </c>
      <c r="H5005" t="s">
        <v>11</v>
      </c>
    </row>
    <row r="5006" spans="1:8" x14ac:dyDescent="0.25">
      <c r="A5006" t="s">
        <v>14</v>
      </c>
      <c r="B5006">
        <v>1</v>
      </c>
      <c r="C5006">
        <v>50</v>
      </c>
      <c r="D5006">
        <v>0</v>
      </c>
      <c r="E5006">
        <v>0</v>
      </c>
      <c r="F5006">
        <v>50</v>
      </c>
      <c r="G5006" s="1">
        <v>44028</v>
      </c>
      <c r="H5006" t="s">
        <v>15</v>
      </c>
    </row>
    <row r="5007" spans="1:8" x14ac:dyDescent="0.25">
      <c r="A5007" t="s">
        <v>10</v>
      </c>
      <c r="B5007">
        <v>6</v>
      </c>
      <c r="C5007">
        <v>10</v>
      </c>
      <c r="D5007">
        <v>0</v>
      </c>
      <c r="E5007">
        <v>0</v>
      </c>
      <c r="F5007">
        <v>60</v>
      </c>
      <c r="G5007" s="1">
        <v>44028</v>
      </c>
      <c r="H5007" t="s">
        <v>11</v>
      </c>
    </row>
    <row r="5008" spans="1:8" x14ac:dyDescent="0.25">
      <c r="A5008" t="s">
        <v>10</v>
      </c>
      <c r="B5008">
        <v>1</v>
      </c>
      <c r="C5008">
        <v>0</v>
      </c>
      <c r="D5008">
        <v>100</v>
      </c>
      <c r="E5008">
        <v>0</v>
      </c>
      <c r="F5008">
        <v>0</v>
      </c>
      <c r="G5008" s="1">
        <v>44028</v>
      </c>
      <c r="H5008" t="s">
        <v>11</v>
      </c>
    </row>
    <row r="5009" spans="1:8" x14ac:dyDescent="0.25">
      <c r="A5009" t="s">
        <v>10</v>
      </c>
      <c r="B5009">
        <v>1</v>
      </c>
      <c r="C5009">
        <v>10</v>
      </c>
      <c r="D5009">
        <v>0</v>
      </c>
      <c r="E5009">
        <v>0</v>
      </c>
      <c r="F5009">
        <v>10</v>
      </c>
      <c r="G5009" s="1">
        <v>44028</v>
      </c>
      <c r="H5009" t="s">
        <v>11</v>
      </c>
    </row>
    <row r="5010" spans="1:8" x14ac:dyDescent="0.25">
      <c r="A5010" t="s">
        <v>10</v>
      </c>
      <c r="B5010">
        <v>1</v>
      </c>
      <c r="C5010">
        <v>10</v>
      </c>
      <c r="D5010">
        <v>0</v>
      </c>
      <c r="E5010">
        <v>0</v>
      </c>
      <c r="F5010">
        <v>10</v>
      </c>
      <c r="G5010" s="1">
        <v>44028</v>
      </c>
      <c r="H5010" t="s">
        <v>11</v>
      </c>
    </row>
    <row r="5011" spans="1:8" x14ac:dyDescent="0.25">
      <c r="A5011" t="s">
        <v>10</v>
      </c>
      <c r="B5011">
        <v>1</v>
      </c>
      <c r="C5011">
        <v>10</v>
      </c>
      <c r="D5011">
        <v>0</v>
      </c>
      <c r="E5011">
        <v>0</v>
      </c>
      <c r="F5011">
        <v>10</v>
      </c>
      <c r="G5011" s="1">
        <v>44028</v>
      </c>
      <c r="H5011" t="s">
        <v>11</v>
      </c>
    </row>
    <row r="5012" spans="1:8" x14ac:dyDescent="0.25">
      <c r="A5012" t="s">
        <v>10</v>
      </c>
      <c r="B5012">
        <v>8</v>
      </c>
      <c r="C5012">
        <v>10</v>
      </c>
      <c r="D5012">
        <v>0</v>
      </c>
      <c r="E5012">
        <v>0</v>
      </c>
      <c r="F5012">
        <v>80</v>
      </c>
      <c r="G5012" s="1">
        <v>44029</v>
      </c>
      <c r="H5012" t="s">
        <v>11</v>
      </c>
    </row>
    <row r="5013" spans="1:8" x14ac:dyDescent="0.25">
      <c r="A5013" t="s">
        <v>14</v>
      </c>
      <c r="B5013">
        <v>1</v>
      </c>
      <c r="C5013">
        <v>50</v>
      </c>
      <c r="D5013">
        <v>0</v>
      </c>
      <c r="E5013">
        <v>0</v>
      </c>
      <c r="F5013">
        <v>50</v>
      </c>
      <c r="G5013" s="1">
        <v>44029</v>
      </c>
      <c r="H5013" t="s">
        <v>15</v>
      </c>
    </row>
    <row r="5014" spans="1:8" x14ac:dyDescent="0.25">
      <c r="A5014" t="s">
        <v>10</v>
      </c>
      <c r="B5014">
        <v>4</v>
      </c>
      <c r="C5014">
        <v>10</v>
      </c>
      <c r="D5014">
        <v>0</v>
      </c>
      <c r="E5014">
        <v>0</v>
      </c>
      <c r="F5014">
        <v>40</v>
      </c>
      <c r="G5014" s="1">
        <v>44029</v>
      </c>
      <c r="H5014" t="s">
        <v>11</v>
      </c>
    </row>
    <row r="5015" spans="1:8" x14ac:dyDescent="0.25">
      <c r="A5015" t="s">
        <v>10</v>
      </c>
      <c r="B5015">
        <v>25</v>
      </c>
      <c r="C5015">
        <v>10</v>
      </c>
      <c r="D5015">
        <v>0</v>
      </c>
      <c r="E5015">
        <v>0</v>
      </c>
      <c r="F5015">
        <v>250</v>
      </c>
      <c r="G5015" s="1">
        <v>44029</v>
      </c>
      <c r="H5015" t="s">
        <v>11</v>
      </c>
    </row>
    <row r="5016" spans="1:8" x14ac:dyDescent="0.25">
      <c r="A5016" t="s">
        <v>10</v>
      </c>
      <c r="B5016">
        <v>5</v>
      </c>
      <c r="C5016">
        <v>10</v>
      </c>
      <c r="D5016">
        <v>100</v>
      </c>
      <c r="E5016">
        <v>0</v>
      </c>
      <c r="F5016">
        <v>0</v>
      </c>
      <c r="G5016" s="1">
        <v>44029</v>
      </c>
      <c r="H5016" t="s">
        <v>11</v>
      </c>
    </row>
    <row r="5017" spans="1:8" x14ac:dyDescent="0.25">
      <c r="A5017" t="s">
        <v>16</v>
      </c>
      <c r="B5017">
        <v>5</v>
      </c>
      <c r="C5017">
        <v>10</v>
      </c>
      <c r="D5017">
        <v>0</v>
      </c>
      <c r="E5017">
        <v>0</v>
      </c>
      <c r="F5017">
        <v>50</v>
      </c>
      <c r="G5017" s="1">
        <v>44029</v>
      </c>
      <c r="H5017" t="s">
        <v>11</v>
      </c>
    </row>
    <row r="5018" spans="1:8" x14ac:dyDescent="0.25">
      <c r="A5018" t="s">
        <v>10</v>
      </c>
      <c r="B5018">
        <v>1</v>
      </c>
      <c r="C5018">
        <v>10</v>
      </c>
      <c r="D5018">
        <v>0</v>
      </c>
      <c r="E5018">
        <v>0</v>
      </c>
      <c r="F5018">
        <v>10</v>
      </c>
      <c r="G5018" s="1">
        <v>44032</v>
      </c>
      <c r="H5018" t="s">
        <v>11</v>
      </c>
    </row>
    <row r="5019" spans="1:8" x14ac:dyDescent="0.25">
      <c r="A5019" t="s">
        <v>14</v>
      </c>
      <c r="B5019">
        <v>1</v>
      </c>
      <c r="C5019">
        <v>50</v>
      </c>
      <c r="D5019">
        <v>0</v>
      </c>
      <c r="E5019">
        <v>0</v>
      </c>
      <c r="F5019">
        <v>50</v>
      </c>
      <c r="G5019" s="1">
        <v>44032</v>
      </c>
      <c r="H5019" t="s">
        <v>15</v>
      </c>
    </row>
    <row r="5020" spans="1:8" x14ac:dyDescent="0.25">
      <c r="A5020" t="s">
        <v>10</v>
      </c>
      <c r="B5020">
        <v>4</v>
      </c>
      <c r="C5020">
        <v>10</v>
      </c>
      <c r="D5020">
        <v>0</v>
      </c>
      <c r="E5020">
        <v>0</v>
      </c>
      <c r="F5020">
        <v>40</v>
      </c>
      <c r="G5020" s="1">
        <v>44032</v>
      </c>
      <c r="H5020" t="s">
        <v>11</v>
      </c>
    </row>
    <row r="5021" spans="1:8" x14ac:dyDescent="0.25">
      <c r="A5021" t="s">
        <v>10</v>
      </c>
      <c r="B5021">
        <v>12</v>
      </c>
      <c r="C5021">
        <v>10</v>
      </c>
      <c r="D5021">
        <v>0</v>
      </c>
      <c r="E5021">
        <v>0</v>
      </c>
      <c r="F5021">
        <v>120</v>
      </c>
      <c r="G5021" s="1">
        <v>44032</v>
      </c>
      <c r="H5021" t="s">
        <v>11</v>
      </c>
    </row>
    <row r="5022" spans="1:8" x14ac:dyDescent="0.25">
      <c r="A5022" t="s">
        <v>10</v>
      </c>
      <c r="B5022">
        <v>-12</v>
      </c>
      <c r="C5022">
        <v>10</v>
      </c>
      <c r="D5022">
        <v>0</v>
      </c>
      <c r="E5022">
        <v>0</v>
      </c>
      <c r="F5022">
        <v>-120</v>
      </c>
      <c r="G5022" s="1">
        <v>44032</v>
      </c>
      <c r="H5022" t="s">
        <v>11</v>
      </c>
    </row>
    <row r="5023" spans="1:8" x14ac:dyDescent="0.25">
      <c r="A5023" t="s">
        <v>10</v>
      </c>
      <c r="B5023">
        <v>15</v>
      </c>
      <c r="C5023">
        <v>10</v>
      </c>
      <c r="D5023">
        <v>0</v>
      </c>
      <c r="E5023">
        <v>0</v>
      </c>
      <c r="F5023">
        <v>150</v>
      </c>
      <c r="G5023" s="1">
        <v>44033</v>
      </c>
      <c r="H5023" t="s">
        <v>11</v>
      </c>
    </row>
    <row r="5024" spans="1:8" x14ac:dyDescent="0.25">
      <c r="A5024" t="s">
        <v>10</v>
      </c>
      <c r="B5024">
        <v>5</v>
      </c>
      <c r="C5024">
        <v>10</v>
      </c>
      <c r="D5024">
        <v>0</v>
      </c>
      <c r="E5024">
        <v>0</v>
      </c>
      <c r="F5024">
        <v>50</v>
      </c>
      <c r="G5024" s="1">
        <v>44033</v>
      </c>
      <c r="H5024" t="s">
        <v>11</v>
      </c>
    </row>
    <row r="5025" spans="1:8" x14ac:dyDescent="0.25">
      <c r="A5025" t="s">
        <v>10</v>
      </c>
      <c r="B5025">
        <v>1</v>
      </c>
      <c r="C5025">
        <v>0</v>
      </c>
      <c r="D5025">
        <v>100</v>
      </c>
      <c r="E5025">
        <v>0</v>
      </c>
      <c r="F5025">
        <v>0</v>
      </c>
      <c r="G5025" s="1">
        <v>44033</v>
      </c>
      <c r="H5025" t="s">
        <v>11</v>
      </c>
    </row>
    <row r="5026" spans="1:8" x14ac:dyDescent="0.25">
      <c r="A5026" t="s">
        <v>10</v>
      </c>
      <c r="B5026">
        <v>2</v>
      </c>
      <c r="C5026">
        <v>11.67</v>
      </c>
      <c r="D5026">
        <v>0</v>
      </c>
      <c r="E5026">
        <v>0</v>
      </c>
      <c r="F5026">
        <v>23.33</v>
      </c>
      <c r="G5026" s="1">
        <v>44033</v>
      </c>
      <c r="H5026" t="s">
        <v>11</v>
      </c>
    </row>
    <row r="5027" spans="1:8" x14ac:dyDescent="0.25">
      <c r="A5027" t="s">
        <v>10</v>
      </c>
      <c r="B5027">
        <v>1</v>
      </c>
      <c r="C5027">
        <v>10</v>
      </c>
      <c r="D5027">
        <v>0</v>
      </c>
      <c r="E5027">
        <v>0</v>
      </c>
      <c r="F5027">
        <v>10</v>
      </c>
      <c r="G5027" s="1">
        <v>44033</v>
      </c>
      <c r="H5027" t="s">
        <v>11</v>
      </c>
    </row>
    <row r="5028" spans="1:8" x14ac:dyDescent="0.25">
      <c r="A5028" t="s">
        <v>10</v>
      </c>
      <c r="B5028">
        <v>3</v>
      </c>
      <c r="C5028">
        <v>10</v>
      </c>
      <c r="D5028">
        <v>0</v>
      </c>
      <c r="E5028">
        <v>0</v>
      </c>
      <c r="F5028">
        <v>30</v>
      </c>
      <c r="G5028" s="1">
        <v>44034</v>
      </c>
      <c r="H5028" t="s">
        <v>11</v>
      </c>
    </row>
    <row r="5029" spans="1:8" x14ac:dyDescent="0.25">
      <c r="A5029" t="s">
        <v>10</v>
      </c>
      <c r="B5029">
        <v>12</v>
      </c>
      <c r="C5029">
        <v>10</v>
      </c>
      <c r="D5029">
        <v>0</v>
      </c>
      <c r="E5029">
        <v>0</v>
      </c>
      <c r="F5029">
        <v>120</v>
      </c>
      <c r="G5029" s="1">
        <v>44034</v>
      </c>
      <c r="H5029" t="s">
        <v>11</v>
      </c>
    </row>
    <row r="5030" spans="1:8" x14ac:dyDescent="0.25">
      <c r="A5030" t="s">
        <v>10</v>
      </c>
      <c r="B5030">
        <v>12</v>
      </c>
      <c r="C5030">
        <v>10</v>
      </c>
      <c r="D5030">
        <v>0</v>
      </c>
      <c r="E5030">
        <v>0</v>
      </c>
      <c r="F5030">
        <v>120</v>
      </c>
      <c r="G5030" s="1">
        <v>44034</v>
      </c>
      <c r="H5030" t="s">
        <v>11</v>
      </c>
    </row>
    <row r="5031" spans="1:8" x14ac:dyDescent="0.25">
      <c r="A5031" t="s">
        <v>18</v>
      </c>
      <c r="B5031">
        <v>2</v>
      </c>
      <c r="C5031">
        <v>5.83</v>
      </c>
      <c r="D5031">
        <v>0</v>
      </c>
      <c r="E5031">
        <v>0</v>
      </c>
      <c r="F5031">
        <v>11.67</v>
      </c>
      <c r="G5031" s="1">
        <v>44034</v>
      </c>
      <c r="H5031" t="s">
        <v>19</v>
      </c>
    </row>
    <row r="5032" spans="1:8" x14ac:dyDescent="0.25">
      <c r="A5032" t="s">
        <v>10</v>
      </c>
      <c r="B5032">
        <v>12</v>
      </c>
      <c r="C5032">
        <v>10</v>
      </c>
      <c r="D5032">
        <v>0</v>
      </c>
      <c r="E5032">
        <v>0</v>
      </c>
      <c r="F5032">
        <v>120</v>
      </c>
      <c r="G5032" s="1">
        <v>44034</v>
      </c>
      <c r="H5032" t="s">
        <v>11</v>
      </c>
    </row>
    <row r="5033" spans="1:8" x14ac:dyDescent="0.25">
      <c r="A5033" t="s">
        <v>10</v>
      </c>
      <c r="B5033">
        <v>20</v>
      </c>
      <c r="C5033">
        <v>10</v>
      </c>
      <c r="D5033">
        <v>0</v>
      </c>
      <c r="E5033">
        <v>0</v>
      </c>
      <c r="F5033">
        <v>200</v>
      </c>
      <c r="G5033" s="1">
        <v>44035</v>
      </c>
      <c r="H5033" t="s">
        <v>11</v>
      </c>
    </row>
    <row r="5034" spans="1:8" x14ac:dyDescent="0.25">
      <c r="A5034" t="s">
        <v>10</v>
      </c>
      <c r="B5034">
        <v>4</v>
      </c>
      <c r="C5034">
        <v>10</v>
      </c>
      <c r="D5034">
        <v>100</v>
      </c>
      <c r="E5034">
        <v>0</v>
      </c>
      <c r="F5034">
        <v>0</v>
      </c>
      <c r="G5034" s="1">
        <v>44035</v>
      </c>
      <c r="H5034" t="s">
        <v>11</v>
      </c>
    </row>
    <row r="5035" spans="1:8" x14ac:dyDescent="0.25">
      <c r="A5035" t="s">
        <v>10</v>
      </c>
      <c r="B5035">
        <v>4</v>
      </c>
      <c r="C5035">
        <v>10</v>
      </c>
      <c r="D5035">
        <v>0</v>
      </c>
      <c r="E5035">
        <v>0</v>
      </c>
      <c r="F5035">
        <v>40</v>
      </c>
      <c r="G5035" s="1">
        <v>44035</v>
      </c>
      <c r="H5035" t="s">
        <v>11</v>
      </c>
    </row>
    <row r="5036" spans="1:8" x14ac:dyDescent="0.25">
      <c r="A5036" t="s">
        <v>10</v>
      </c>
      <c r="B5036">
        <v>12</v>
      </c>
      <c r="C5036">
        <v>10</v>
      </c>
      <c r="D5036">
        <v>0</v>
      </c>
      <c r="E5036">
        <v>0</v>
      </c>
      <c r="F5036">
        <v>120</v>
      </c>
      <c r="G5036" s="1">
        <v>44035</v>
      </c>
      <c r="H5036" t="s">
        <v>11</v>
      </c>
    </row>
    <row r="5037" spans="1:8" x14ac:dyDescent="0.25">
      <c r="A5037" t="s">
        <v>10</v>
      </c>
      <c r="B5037">
        <v>4</v>
      </c>
      <c r="C5037">
        <v>10</v>
      </c>
      <c r="D5037">
        <v>0</v>
      </c>
      <c r="E5037">
        <v>0</v>
      </c>
      <c r="F5037">
        <v>40</v>
      </c>
      <c r="G5037" s="1">
        <v>44035</v>
      </c>
      <c r="H5037" t="s">
        <v>11</v>
      </c>
    </row>
    <row r="5038" spans="1:8" x14ac:dyDescent="0.25">
      <c r="A5038" t="s">
        <v>16</v>
      </c>
      <c r="B5038">
        <v>12</v>
      </c>
      <c r="C5038">
        <v>10</v>
      </c>
      <c r="D5038">
        <v>0</v>
      </c>
      <c r="E5038">
        <v>0</v>
      </c>
      <c r="F5038">
        <v>120</v>
      </c>
      <c r="G5038" s="1">
        <v>44035</v>
      </c>
      <c r="H5038" t="s">
        <v>11</v>
      </c>
    </row>
    <row r="5039" spans="1:8" x14ac:dyDescent="0.25">
      <c r="A5039" t="s">
        <v>16</v>
      </c>
      <c r="B5039">
        <v>3</v>
      </c>
      <c r="C5039">
        <v>10</v>
      </c>
      <c r="D5039">
        <v>0</v>
      </c>
      <c r="E5039">
        <v>0</v>
      </c>
      <c r="F5039">
        <v>30</v>
      </c>
      <c r="G5039" s="1">
        <v>44035</v>
      </c>
      <c r="H5039" t="s">
        <v>11</v>
      </c>
    </row>
    <row r="5040" spans="1:8" x14ac:dyDescent="0.25">
      <c r="A5040" t="s">
        <v>10</v>
      </c>
      <c r="B5040">
        <v>10</v>
      </c>
      <c r="C5040">
        <v>10</v>
      </c>
      <c r="D5040">
        <v>0</v>
      </c>
      <c r="E5040">
        <v>0</v>
      </c>
      <c r="F5040">
        <v>100</v>
      </c>
      <c r="G5040" s="1">
        <v>44035</v>
      </c>
      <c r="H5040" t="s">
        <v>11</v>
      </c>
    </row>
    <row r="5041" spans="1:8" x14ac:dyDescent="0.25">
      <c r="A5041" t="s">
        <v>12</v>
      </c>
      <c r="B5041">
        <v>4</v>
      </c>
      <c r="C5041">
        <v>0</v>
      </c>
      <c r="D5041">
        <v>100</v>
      </c>
      <c r="E5041">
        <v>0</v>
      </c>
      <c r="F5041">
        <v>0</v>
      </c>
      <c r="G5041" s="1">
        <v>44035</v>
      </c>
      <c r="H5041" t="s">
        <v>13</v>
      </c>
    </row>
    <row r="5042" spans="1:8" x14ac:dyDescent="0.25">
      <c r="A5042" t="s">
        <v>10</v>
      </c>
      <c r="B5042">
        <v>10</v>
      </c>
      <c r="C5042">
        <v>10</v>
      </c>
      <c r="D5042">
        <v>0</v>
      </c>
      <c r="E5042">
        <v>0</v>
      </c>
      <c r="F5042">
        <v>100</v>
      </c>
      <c r="G5042" s="1">
        <v>44036</v>
      </c>
      <c r="H5042" t="s">
        <v>11</v>
      </c>
    </row>
    <row r="5043" spans="1:8" x14ac:dyDescent="0.25">
      <c r="A5043" t="s">
        <v>10</v>
      </c>
      <c r="B5043">
        <v>2</v>
      </c>
      <c r="C5043">
        <v>10</v>
      </c>
      <c r="D5043">
        <v>100</v>
      </c>
      <c r="E5043">
        <v>0</v>
      </c>
      <c r="F5043">
        <v>0</v>
      </c>
      <c r="G5043" s="1">
        <v>44036</v>
      </c>
      <c r="H5043" t="s">
        <v>11</v>
      </c>
    </row>
    <row r="5044" spans="1:8" x14ac:dyDescent="0.25">
      <c r="A5044" t="s">
        <v>10</v>
      </c>
      <c r="B5044">
        <v>10</v>
      </c>
      <c r="C5044">
        <v>10</v>
      </c>
      <c r="D5044">
        <v>0</v>
      </c>
      <c r="E5044">
        <v>0</v>
      </c>
      <c r="F5044">
        <v>100</v>
      </c>
      <c r="G5044" s="1">
        <v>44036</v>
      </c>
      <c r="H5044" t="s">
        <v>11</v>
      </c>
    </row>
    <row r="5045" spans="1:8" x14ac:dyDescent="0.25">
      <c r="A5045" t="s">
        <v>10</v>
      </c>
      <c r="B5045">
        <v>2</v>
      </c>
      <c r="C5045">
        <v>10</v>
      </c>
      <c r="D5045">
        <v>100</v>
      </c>
      <c r="E5045">
        <v>0</v>
      </c>
      <c r="F5045">
        <v>0</v>
      </c>
      <c r="G5045" s="1">
        <v>44036</v>
      </c>
      <c r="H5045" t="s">
        <v>11</v>
      </c>
    </row>
    <row r="5046" spans="1:8" x14ac:dyDescent="0.25">
      <c r="A5046" t="s">
        <v>10</v>
      </c>
      <c r="B5046">
        <v>2</v>
      </c>
      <c r="C5046">
        <v>10</v>
      </c>
      <c r="D5046">
        <v>0</v>
      </c>
      <c r="E5046">
        <v>0</v>
      </c>
      <c r="F5046">
        <v>20</v>
      </c>
      <c r="G5046" s="1">
        <v>44039</v>
      </c>
      <c r="H5046" t="s">
        <v>11</v>
      </c>
    </row>
    <row r="5047" spans="1:8" x14ac:dyDescent="0.25">
      <c r="A5047" t="s">
        <v>10</v>
      </c>
      <c r="B5047">
        <v>4</v>
      </c>
      <c r="C5047">
        <v>10</v>
      </c>
      <c r="D5047">
        <v>0</v>
      </c>
      <c r="E5047">
        <v>0</v>
      </c>
      <c r="F5047">
        <v>40</v>
      </c>
      <c r="G5047" s="1">
        <v>44039</v>
      </c>
      <c r="H5047" t="s">
        <v>11</v>
      </c>
    </row>
    <row r="5048" spans="1:8" x14ac:dyDescent="0.25">
      <c r="A5048" t="s">
        <v>10</v>
      </c>
      <c r="B5048">
        <v>4</v>
      </c>
      <c r="C5048">
        <v>10</v>
      </c>
      <c r="D5048">
        <v>0</v>
      </c>
      <c r="E5048">
        <v>0</v>
      </c>
      <c r="F5048">
        <v>40</v>
      </c>
      <c r="G5048" s="1">
        <v>44039</v>
      </c>
      <c r="H5048" t="s">
        <v>11</v>
      </c>
    </row>
    <row r="5049" spans="1:8" x14ac:dyDescent="0.25">
      <c r="A5049" t="s">
        <v>20</v>
      </c>
      <c r="B5049">
        <v>1</v>
      </c>
      <c r="C5049">
        <v>0</v>
      </c>
      <c r="D5049">
        <v>0</v>
      </c>
      <c r="E5049">
        <v>0</v>
      </c>
      <c r="F5049">
        <v>0</v>
      </c>
      <c r="G5049" s="1">
        <v>44039</v>
      </c>
      <c r="H5049" t="s">
        <v>21</v>
      </c>
    </row>
    <row r="5050" spans="1:8" x14ac:dyDescent="0.25">
      <c r="A5050" t="s">
        <v>10</v>
      </c>
      <c r="B5050">
        <v>10</v>
      </c>
      <c r="C5050">
        <v>10</v>
      </c>
      <c r="D5050">
        <v>0</v>
      </c>
      <c r="E5050">
        <v>0</v>
      </c>
      <c r="F5050">
        <v>100</v>
      </c>
      <c r="G5050" s="1">
        <v>44040</v>
      </c>
      <c r="H5050" t="s">
        <v>11</v>
      </c>
    </row>
    <row r="5051" spans="1:8" x14ac:dyDescent="0.25">
      <c r="A5051" t="s">
        <v>12</v>
      </c>
      <c r="B5051">
        <v>5</v>
      </c>
      <c r="C5051">
        <v>5</v>
      </c>
      <c r="D5051">
        <v>0</v>
      </c>
      <c r="E5051">
        <v>0</v>
      </c>
      <c r="F5051">
        <v>25</v>
      </c>
      <c r="G5051" s="1">
        <v>44040</v>
      </c>
      <c r="H5051" t="s">
        <v>13</v>
      </c>
    </row>
    <row r="5052" spans="1:8" x14ac:dyDescent="0.25">
      <c r="A5052" t="s">
        <v>14</v>
      </c>
      <c r="B5052">
        <v>1</v>
      </c>
      <c r="C5052">
        <v>50</v>
      </c>
      <c r="D5052">
        <v>0</v>
      </c>
      <c r="E5052">
        <v>0</v>
      </c>
      <c r="F5052">
        <v>50</v>
      </c>
      <c r="G5052" s="1">
        <v>44040</v>
      </c>
      <c r="H5052" t="s">
        <v>15</v>
      </c>
    </row>
    <row r="5053" spans="1:8" x14ac:dyDescent="0.25">
      <c r="A5053" t="s">
        <v>10</v>
      </c>
      <c r="B5053">
        <v>3</v>
      </c>
      <c r="C5053">
        <v>10</v>
      </c>
      <c r="D5053">
        <v>0</v>
      </c>
      <c r="E5053">
        <v>0</v>
      </c>
      <c r="F5053">
        <v>30</v>
      </c>
      <c r="G5053" s="1">
        <v>44040</v>
      </c>
      <c r="H5053" t="s">
        <v>11</v>
      </c>
    </row>
    <row r="5054" spans="1:8" x14ac:dyDescent="0.25">
      <c r="A5054" t="s">
        <v>18</v>
      </c>
      <c r="B5054">
        <v>3</v>
      </c>
      <c r="C5054">
        <v>5.83</v>
      </c>
      <c r="D5054">
        <v>0</v>
      </c>
      <c r="E5054">
        <v>0</v>
      </c>
      <c r="F5054">
        <v>17.5</v>
      </c>
      <c r="G5054" s="1">
        <v>44040</v>
      </c>
      <c r="H5054" t="s">
        <v>19</v>
      </c>
    </row>
    <row r="5055" spans="1:8" x14ac:dyDescent="0.25">
      <c r="A5055" t="s">
        <v>14</v>
      </c>
      <c r="B5055">
        <v>1</v>
      </c>
      <c r="C5055">
        <v>50</v>
      </c>
      <c r="D5055">
        <v>0</v>
      </c>
      <c r="E5055">
        <v>0</v>
      </c>
      <c r="F5055">
        <v>50</v>
      </c>
      <c r="G5055" s="1">
        <v>44041</v>
      </c>
      <c r="H5055" t="s">
        <v>15</v>
      </c>
    </row>
    <row r="5056" spans="1:8" x14ac:dyDescent="0.25">
      <c r="A5056" t="s">
        <v>12</v>
      </c>
      <c r="B5056">
        <v>23</v>
      </c>
      <c r="C5056">
        <v>5</v>
      </c>
      <c r="D5056">
        <v>0</v>
      </c>
      <c r="E5056">
        <v>0</v>
      </c>
      <c r="F5056">
        <v>115</v>
      </c>
      <c r="G5056" s="1">
        <v>44042</v>
      </c>
      <c r="H5056" t="s">
        <v>13</v>
      </c>
    </row>
    <row r="5057" spans="1:8" x14ac:dyDescent="0.25">
      <c r="A5057" t="s">
        <v>10</v>
      </c>
      <c r="B5057">
        <v>12</v>
      </c>
      <c r="C5057">
        <v>10</v>
      </c>
      <c r="D5057">
        <v>0</v>
      </c>
      <c r="E5057">
        <v>0</v>
      </c>
      <c r="F5057">
        <v>120</v>
      </c>
      <c r="G5057" s="1">
        <v>44042</v>
      </c>
      <c r="H5057" t="s">
        <v>11</v>
      </c>
    </row>
    <row r="5058" spans="1:8" x14ac:dyDescent="0.25">
      <c r="A5058" t="s">
        <v>10</v>
      </c>
      <c r="B5058">
        <v>9</v>
      </c>
      <c r="C5058">
        <v>10</v>
      </c>
      <c r="D5058">
        <v>0</v>
      </c>
      <c r="E5058">
        <v>0</v>
      </c>
      <c r="F5058">
        <v>90</v>
      </c>
      <c r="G5058" s="1">
        <v>44043</v>
      </c>
      <c r="H5058" t="s">
        <v>11</v>
      </c>
    </row>
    <row r="5059" spans="1:8" x14ac:dyDescent="0.25">
      <c r="A5059" t="s">
        <v>10</v>
      </c>
      <c r="B5059">
        <v>3</v>
      </c>
      <c r="C5059">
        <v>10</v>
      </c>
      <c r="D5059">
        <v>0</v>
      </c>
      <c r="E5059">
        <v>0</v>
      </c>
      <c r="F5059">
        <v>30</v>
      </c>
      <c r="G5059" s="1">
        <v>44043</v>
      </c>
      <c r="H5059" t="s">
        <v>11</v>
      </c>
    </row>
    <row r="5060" spans="1:8" x14ac:dyDescent="0.25">
      <c r="A5060" t="s">
        <v>14</v>
      </c>
      <c r="B5060">
        <v>2</v>
      </c>
      <c r="C5060">
        <v>50</v>
      </c>
      <c r="D5060">
        <v>0</v>
      </c>
      <c r="E5060">
        <v>0</v>
      </c>
      <c r="F5060">
        <v>100</v>
      </c>
      <c r="G5060" s="1">
        <v>44043</v>
      </c>
      <c r="H5060" t="s">
        <v>15</v>
      </c>
    </row>
    <row r="5061" spans="1:8" x14ac:dyDescent="0.25">
      <c r="A5061" t="s">
        <v>10</v>
      </c>
      <c r="B5061">
        <v>5</v>
      </c>
      <c r="C5061">
        <v>10</v>
      </c>
      <c r="D5061">
        <v>0</v>
      </c>
      <c r="E5061">
        <v>0</v>
      </c>
      <c r="F5061">
        <v>50</v>
      </c>
      <c r="G5061" s="1">
        <v>44043</v>
      </c>
      <c r="H5061" t="s">
        <v>11</v>
      </c>
    </row>
    <row r="5062" spans="1:8" x14ac:dyDescent="0.25">
      <c r="A5062" t="s">
        <v>10</v>
      </c>
      <c r="B5062">
        <v>10</v>
      </c>
      <c r="C5062">
        <v>10</v>
      </c>
      <c r="D5062">
        <v>0</v>
      </c>
      <c r="E5062">
        <v>0</v>
      </c>
      <c r="F5062">
        <v>100</v>
      </c>
      <c r="G5062" s="1">
        <v>44043</v>
      </c>
      <c r="H5062" t="s">
        <v>11</v>
      </c>
    </row>
    <row r="5063" spans="1:8" x14ac:dyDescent="0.25">
      <c r="A5063" t="s">
        <v>10</v>
      </c>
      <c r="B5063">
        <v>12</v>
      </c>
      <c r="C5063">
        <v>10</v>
      </c>
      <c r="D5063">
        <v>0</v>
      </c>
      <c r="E5063">
        <v>0</v>
      </c>
      <c r="F5063">
        <v>120</v>
      </c>
      <c r="G5063" s="1">
        <v>44043</v>
      </c>
      <c r="H5063" t="s">
        <v>11</v>
      </c>
    </row>
    <row r="5064" spans="1:8" x14ac:dyDescent="0.25">
      <c r="A5064" t="s">
        <v>10</v>
      </c>
      <c r="B5064">
        <v>5</v>
      </c>
      <c r="C5064">
        <v>10</v>
      </c>
      <c r="D5064">
        <v>0</v>
      </c>
      <c r="E5064">
        <v>0</v>
      </c>
      <c r="F5064">
        <v>50</v>
      </c>
      <c r="G5064" s="1">
        <v>44046</v>
      </c>
      <c r="H5064" t="s">
        <v>11</v>
      </c>
    </row>
    <row r="5065" spans="1:8" x14ac:dyDescent="0.25">
      <c r="A5065" t="s">
        <v>10</v>
      </c>
      <c r="B5065">
        <v>1</v>
      </c>
      <c r="C5065">
        <v>10</v>
      </c>
      <c r="D5065">
        <v>100</v>
      </c>
      <c r="E5065">
        <v>0</v>
      </c>
      <c r="F5065">
        <v>0</v>
      </c>
      <c r="G5065" s="1">
        <v>44046</v>
      </c>
      <c r="H5065" t="s">
        <v>11</v>
      </c>
    </row>
    <row r="5066" spans="1:8" x14ac:dyDescent="0.25">
      <c r="A5066" t="s">
        <v>10</v>
      </c>
      <c r="B5066">
        <v>3</v>
      </c>
      <c r="C5066">
        <v>10</v>
      </c>
      <c r="D5066">
        <v>0</v>
      </c>
      <c r="E5066">
        <v>0</v>
      </c>
      <c r="F5066">
        <v>30</v>
      </c>
      <c r="G5066" s="1">
        <v>44046</v>
      </c>
      <c r="H5066" t="s">
        <v>11</v>
      </c>
    </row>
    <row r="5067" spans="1:8" x14ac:dyDescent="0.25">
      <c r="A5067" t="s">
        <v>18</v>
      </c>
      <c r="B5067">
        <v>10</v>
      </c>
      <c r="C5067">
        <v>5.83</v>
      </c>
      <c r="D5067">
        <v>0</v>
      </c>
      <c r="E5067">
        <v>0</v>
      </c>
      <c r="F5067">
        <v>58.33</v>
      </c>
      <c r="G5067" s="1">
        <v>44046</v>
      </c>
      <c r="H5067" t="s">
        <v>19</v>
      </c>
    </row>
    <row r="5068" spans="1:8" x14ac:dyDescent="0.25">
      <c r="A5068" t="s">
        <v>18</v>
      </c>
      <c r="B5068">
        <v>2</v>
      </c>
      <c r="C5068">
        <v>0</v>
      </c>
      <c r="D5068">
        <v>100</v>
      </c>
      <c r="E5068">
        <v>0</v>
      </c>
      <c r="F5068">
        <v>0</v>
      </c>
      <c r="G5068" s="1">
        <v>44046</v>
      </c>
      <c r="H5068" t="s">
        <v>19</v>
      </c>
    </row>
    <row r="5069" spans="1:8" x14ac:dyDescent="0.25">
      <c r="A5069" t="s">
        <v>10</v>
      </c>
      <c r="B5069">
        <v>5</v>
      </c>
      <c r="C5069">
        <v>10</v>
      </c>
      <c r="D5069">
        <v>0</v>
      </c>
      <c r="E5069">
        <v>0</v>
      </c>
      <c r="F5069">
        <v>50</v>
      </c>
      <c r="G5069" s="1">
        <v>44047</v>
      </c>
      <c r="H5069" t="s">
        <v>11</v>
      </c>
    </row>
    <row r="5070" spans="1:8" x14ac:dyDescent="0.25">
      <c r="A5070" t="s">
        <v>10</v>
      </c>
      <c r="B5070">
        <v>1</v>
      </c>
      <c r="C5070">
        <v>0</v>
      </c>
      <c r="D5070">
        <v>100</v>
      </c>
      <c r="E5070">
        <v>0</v>
      </c>
      <c r="F5070">
        <v>0</v>
      </c>
      <c r="G5070" s="1">
        <v>44047</v>
      </c>
      <c r="H5070" t="s">
        <v>11</v>
      </c>
    </row>
    <row r="5071" spans="1:8" x14ac:dyDescent="0.25">
      <c r="A5071" t="s">
        <v>10</v>
      </c>
      <c r="B5071">
        <v>12</v>
      </c>
      <c r="C5071">
        <v>10</v>
      </c>
      <c r="D5071">
        <v>0</v>
      </c>
      <c r="E5071">
        <v>0</v>
      </c>
      <c r="F5071">
        <v>120</v>
      </c>
      <c r="G5071" s="1">
        <v>44048</v>
      </c>
      <c r="H5071" t="s">
        <v>11</v>
      </c>
    </row>
    <row r="5072" spans="1:8" x14ac:dyDescent="0.25">
      <c r="A5072" t="s">
        <v>10</v>
      </c>
      <c r="B5072">
        <v>2</v>
      </c>
      <c r="C5072">
        <v>10</v>
      </c>
      <c r="D5072">
        <v>100</v>
      </c>
      <c r="E5072">
        <v>0</v>
      </c>
      <c r="F5072">
        <v>0</v>
      </c>
      <c r="G5072" s="1">
        <v>44048</v>
      </c>
      <c r="H5072" t="s">
        <v>11</v>
      </c>
    </row>
    <row r="5073" spans="1:8" x14ac:dyDescent="0.25">
      <c r="A5073" t="s">
        <v>12</v>
      </c>
      <c r="B5073">
        <v>1</v>
      </c>
      <c r="C5073">
        <v>6.67</v>
      </c>
      <c r="D5073">
        <v>0</v>
      </c>
      <c r="E5073">
        <v>0</v>
      </c>
      <c r="F5073">
        <v>6.67</v>
      </c>
      <c r="G5073" s="1">
        <v>44048</v>
      </c>
      <c r="H5073" t="s">
        <v>13</v>
      </c>
    </row>
    <row r="5074" spans="1:8" x14ac:dyDescent="0.25">
      <c r="A5074" t="s">
        <v>10</v>
      </c>
      <c r="B5074">
        <v>1</v>
      </c>
      <c r="C5074">
        <v>10</v>
      </c>
      <c r="D5074">
        <v>0</v>
      </c>
      <c r="E5074">
        <v>0</v>
      </c>
      <c r="F5074">
        <v>10</v>
      </c>
      <c r="G5074" s="1">
        <v>44049</v>
      </c>
      <c r="H5074" t="s">
        <v>11</v>
      </c>
    </row>
    <row r="5075" spans="1:8" x14ac:dyDescent="0.25">
      <c r="A5075" t="s">
        <v>10</v>
      </c>
      <c r="B5075">
        <v>3</v>
      </c>
      <c r="C5075">
        <v>10</v>
      </c>
      <c r="D5075">
        <v>0</v>
      </c>
      <c r="E5075">
        <v>0</v>
      </c>
      <c r="F5075">
        <v>30</v>
      </c>
      <c r="G5075" s="1">
        <v>44049</v>
      </c>
      <c r="H5075" t="s">
        <v>11</v>
      </c>
    </row>
    <row r="5076" spans="1:8" x14ac:dyDescent="0.25">
      <c r="A5076" t="s">
        <v>10</v>
      </c>
      <c r="B5076">
        <v>12</v>
      </c>
      <c r="C5076">
        <v>10</v>
      </c>
      <c r="D5076">
        <v>0</v>
      </c>
      <c r="E5076">
        <v>0</v>
      </c>
      <c r="F5076">
        <v>120</v>
      </c>
      <c r="G5076" s="1">
        <v>44053</v>
      </c>
      <c r="H5076" t="s">
        <v>11</v>
      </c>
    </row>
    <row r="5077" spans="1:8" x14ac:dyDescent="0.25">
      <c r="A5077" t="s">
        <v>10</v>
      </c>
      <c r="B5077">
        <v>5</v>
      </c>
      <c r="C5077">
        <v>10</v>
      </c>
      <c r="D5077">
        <v>0</v>
      </c>
      <c r="E5077">
        <v>0</v>
      </c>
      <c r="F5077">
        <v>50</v>
      </c>
      <c r="G5077" s="1">
        <v>44053</v>
      </c>
      <c r="H5077" t="s">
        <v>11</v>
      </c>
    </row>
    <row r="5078" spans="1:8" x14ac:dyDescent="0.25">
      <c r="A5078" t="s">
        <v>10</v>
      </c>
      <c r="B5078">
        <v>1</v>
      </c>
      <c r="C5078">
        <v>0</v>
      </c>
      <c r="D5078">
        <v>100</v>
      </c>
      <c r="E5078">
        <v>0</v>
      </c>
      <c r="F5078">
        <v>0</v>
      </c>
      <c r="G5078" s="1">
        <v>44053</v>
      </c>
      <c r="H5078" t="s">
        <v>11</v>
      </c>
    </row>
    <row r="5079" spans="1:8" x14ac:dyDescent="0.25">
      <c r="A5079" t="s">
        <v>10</v>
      </c>
      <c r="B5079">
        <v>20</v>
      </c>
      <c r="C5079">
        <v>10</v>
      </c>
      <c r="D5079">
        <v>0</v>
      </c>
      <c r="E5079">
        <v>0</v>
      </c>
      <c r="F5079">
        <v>200</v>
      </c>
      <c r="G5079" s="1">
        <v>44054</v>
      </c>
      <c r="H5079" t="s">
        <v>11</v>
      </c>
    </row>
    <row r="5080" spans="1:8" x14ac:dyDescent="0.25">
      <c r="A5080" t="s">
        <v>10</v>
      </c>
      <c r="B5080">
        <v>4</v>
      </c>
      <c r="C5080">
        <v>0</v>
      </c>
      <c r="D5080">
        <v>100</v>
      </c>
      <c r="E5080">
        <v>0</v>
      </c>
      <c r="F5080">
        <v>0</v>
      </c>
      <c r="G5080" s="1">
        <v>44054</v>
      </c>
      <c r="H5080" t="s">
        <v>11</v>
      </c>
    </row>
    <row r="5081" spans="1:8" x14ac:dyDescent="0.25">
      <c r="A5081" t="s">
        <v>10</v>
      </c>
      <c r="B5081">
        <v>12</v>
      </c>
      <c r="C5081">
        <v>11.67</v>
      </c>
      <c r="D5081">
        <v>0</v>
      </c>
      <c r="E5081">
        <v>0</v>
      </c>
      <c r="F5081">
        <v>140</v>
      </c>
      <c r="G5081" s="1">
        <v>44054</v>
      </c>
      <c r="H5081" t="s">
        <v>11</v>
      </c>
    </row>
    <row r="5082" spans="1:8" x14ac:dyDescent="0.25">
      <c r="A5082" t="s">
        <v>10</v>
      </c>
      <c r="B5082">
        <v>8</v>
      </c>
      <c r="C5082">
        <v>10</v>
      </c>
      <c r="D5082">
        <v>0</v>
      </c>
      <c r="E5082">
        <v>0</v>
      </c>
      <c r="F5082">
        <v>80</v>
      </c>
      <c r="G5082" s="1">
        <v>44054</v>
      </c>
      <c r="H5082" t="s">
        <v>11</v>
      </c>
    </row>
    <row r="5083" spans="1:8" x14ac:dyDescent="0.25">
      <c r="A5083" t="s">
        <v>14</v>
      </c>
      <c r="B5083">
        <v>3</v>
      </c>
      <c r="C5083">
        <v>50</v>
      </c>
      <c r="D5083">
        <v>0</v>
      </c>
      <c r="E5083">
        <v>0</v>
      </c>
      <c r="F5083">
        <v>150</v>
      </c>
      <c r="G5083" s="1">
        <v>44054</v>
      </c>
      <c r="H5083" t="s">
        <v>15</v>
      </c>
    </row>
    <row r="5084" spans="1:8" x14ac:dyDescent="0.25">
      <c r="A5084" t="s">
        <v>10</v>
      </c>
      <c r="B5084">
        <v>10</v>
      </c>
      <c r="C5084">
        <v>10</v>
      </c>
      <c r="D5084">
        <v>0</v>
      </c>
      <c r="E5084">
        <v>0</v>
      </c>
      <c r="F5084">
        <v>100</v>
      </c>
      <c r="G5084" s="1">
        <v>44054</v>
      </c>
      <c r="H5084" t="s">
        <v>11</v>
      </c>
    </row>
    <row r="5085" spans="1:8" x14ac:dyDescent="0.25">
      <c r="A5085" t="s">
        <v>10</v>
      </c>
      <c r="B5085">
        <v>12</v>
      </c>
      <c r="C5085">
        <v>10</v>
      </c>
      <c r="D5085">
        <v>0</v>
      </c>
      <c r="E5085">
        <v>0</v>
      </c>
      <c r="F5085">
        <v>120</v>
      </c>
      <c r="G5085" s="1">
        <v>44055</v>
      </c>
      <c r="H5085" t="s">
        <v>11</v>
      </c>
    </row>
    <row r="5086" spans="1:8" x14ac:dyDescent="0.25">
      <c r="A5086" t="s">
        <v>10</v>
      </c>
      <c r="B5086">
        <v>5</v>
      </c>
      <c r="C5086">
        <v>10</v>
      </c>
      <c r="D5086">
        <v>0</v>
      </c>
      <c r="E5086">
        <v>0</v>
      </c>
      <c r="F5086">
        <v>50</v>
      </c>
      <c r="G5086" s="1">
        <v>44057</v>
      </c>
      <c r="H5086" t="s">
        <v>11</v>
      </c>
    </row>
    <row r="5087" spans="1:8" x14ac:dyDescent="0.25">
      <c r="A5087" t="s">
        <v>10</v>
      </c>
      <c r="B5087">
        <v>1</v>
      </c>
      <c r="C5087">
        <v>0</v>
      </c>
      <c r="D5087">
        <v>100</v>
      </c>
      <c r="E5087">
        <v>0</v>
      </c>
      <c r="F5087">
        <v>0</v>
      </c>
      <c r="G5087" s="1">
        <v>44057</v>
      </c>
      <c r="H5087" t="s">
        <v>11</v>
      </c>
    </row>
    <row r="5088" spans="1:8" x14ac:dyDescent="0.25">
      <c r="A5088" t="s">
        <v>12</v>
      </c>
      <c r="B5088">
        <v>1</v>
      </c>
      <c r="C5088">
        <v>5</v>
      </c>
      <c r="D5088">
        <v>0</v>
      </c>
      <c r="E5088">
        <v>0</v>
      </c>
      <c r="F5088">
        <v>5</v>
      </c>
      <c r="G5088" s="1">
        <v>44057</v>
      </c>
      <c r="H5088" t="s">
        <v>13</v>
      </c>
    </row>
    <row r="5089" spans="1:8" x14ac:dyDescent="0.25">
      <c r="A5089" t="s">
        <v>10</v>
      </c>
      <c r="B5089">
        <v>10</v>
      </c>
      <c r="C5089">
        <v>10</v>
      </c>
      <c r="D5089">
        <v>0</v>
      </c>
      <c r="E5089">
        <v>0</v>
      </c>
      <c r="F5089">
        <v>100</v>
      </c>
      <c r="G5089" s="1">
        <v>44057</v>
      </c>
      <c r="H5089" t="s">
        <v>11</v>
      </c>
    </row>
    <row r="5090" spans="1:8" x14ac:dyDescent="0.25">
      <c r="A5090" t="s">
        <v>14</v>
      </c>
      <c r="B5090">
        <v>1</v>
      </c>
      <c r="C5090">
        <v>50</v>
      </c>
      <c r="D5090">
        <v>0</v>
      </c>
      <c r="E5090">
        <v>0</v>
      </c>
      <c r="F5090">
        <v>50</v>
      </c>
      <c r="G5090" s="1">
        <v>44057</v>
      </c>
      <c r="H5090" t="s">
        <v>15</v>
      </c>
    </row>
    <row r="5091" spans="1:8" x14ac:dyDescent="0.25">
      <c r="A5091" t="s">
        <v>10</v>
      </c>
      <c r="B5091">
        <v>8</v>
      </c>
      <c r="C5091">
        <v>10</v>
      </c>
      <c r="D5091">
        <v>0</v>
      </c>
      <c r="E5091">
        <v>0</v>
      </c>
      <c r="F5091">
        <v>80</v>
      </c>
      <c r="G5091" s="1">
        <v>44057</v>
      </c>
      <c r="H5091" t="s">
        <v>11</v>
      </c>
    </row>
    <row r="5092" spans="1:8" x14ac:dyDescent="0.25">
      <c r="A5092" t="s">
        <v>10</v>
      </c>
      <c r="B5092">
        <v>1</v>
      </c>
      <c r="C5092">
        <v>0</v>
      </c>
      <c r="D5092">
        <v>100</v>
      </c>
      <c r="E5092">
        <v>0</v>
      </c>
      <c r="F5092">
        <v>0</v>
      </c>
      <c r="G5092" s="1">
        <v>44057</v>
      </c>
      <c r="H5092" t="s">
        <v>11</v>
      </c>
    </row>
    <row r="5093" spans="1:8" x14ac:dyDescent="0.25">
      <c r="A5093" t="s">
        <v>10</v>
      </c>
      <c r="B5093">
        <v>2</v>
      </c>
      <c r="C5093">
        <v>10</v>
      </c>
      <c r="D5093">
        <v>0</v>
      </c>
      <c r="E5093">
        <v>0</v>
      </c>
      <c r="F5093">
        <v>20</v>
      </c>
      <c r="G5093" s="1">
        <v>44057</v>
      </c>
      <c r="H5093" t="s">
        <v>11</v>
      </c>
    </row>
    <row r="5094" spans="1:8" x14ac:dyDescent="0.25">
      <c r="A5094" t="s">
        <v>14</v>
      </c>
      <c r="B5094">
        <v>2</v>
      </c>
      <c r="C5094">
        <v>50</v>
      </c>
      <c r="D5094">
        <v>0</v>
      </c>
      <c r="E5094">
        <v>0</v>
      </c>
      <c r="F5094">
        <v>100</v>
      </c>
      <c r="G5094" s="1">
        <v>44057</v>
      </c>
      <c r="H5094" t="s">
        <v>15</v>
      </c>
    </row>
    <row r="5095" spans="1:8" x14ac:dyDescent="0.25">
      <c r="A5095" t="s">
        <v>10</v>
      </c>
      <c r="B5095">
        <v>1</v>
      </c>
      <c r="C5095">
        <v>10</v>
      </c>
      <c r="D5095">
        <v>0</v>
      </c>
      <c r="E5095">
        <v>0</v>
      </c>
      <c r="F5095">
        <v>10</v>
      </c>
      <c r="G5095" s="1">
        <v>44057</v>
      </c>
      <c r="H5095" t="s">
        <v>11</v>
      </c>
    </row>
    <row r="5096" spans="1:8" x14ac:dyDescent="0.25">
      <c r="A5096" t="s">
        <v>10</v>
      </c>
      <c r="B5096">
        <v>2</v>
      </c>
      <c r="C5096">
        <v>11.67</v>
      </c>
      <c r="D5096">
        <v>0</v>
      </c>
      <c r="E5096">
        <v>0</v>
      </c>
      <c r="F5096">
        <v>23.33</v>
      </c>
      <c r="G5096" s="1">
        <v>44057</v>
      </c>
      <c r="H5096" t="s">
        <v>11</v>
      </c>
    </row>
    <row r="5097" spans="1:8" x14ac:dyDescent="0.25">
      <c r="A5097" t="s">
        <v>10</v>
      </c>
      <c r="B5097">
        <v>1</v>
      </c>
      <c r="C5097">
        <v>10</v>
      </c>
      <c r="D5097">
        <v>0</v>
      </c>
      <c r="E5097">
        <v>0</v>
      </c>
      <c r="F5097">
        <v>10</v>
      </c>
      <c r="G5097" s="1">
        <v>44060</v>
      </c>
      <c r="H5097" t="s">
        <v>11</v>
      </c>
    </row>
    <row r="5098" spans="1:8" x14ac:dyDescent="0.25">
      <c r="A5098" t="s">
        <v>14</v>
      </c>
      <c r="B5098">
        <v>1</v>
      </c>
      <c r="C5098">
        <v>50</v>
      </c>
      <c r="D5098">
        <v>0</v>
      </c>
      <c r="E5098">
        <v>0</v>
      </c>
      <c r="F5098">
        <v>50</v>
      </c>
      <c r="G5098" s="1">
        <v>44060</v>
      </c>
      <c r="H5098" t="s">
        <v>15</v>
      </c>
    </row>
    <row r="5099" spans="1:8" x14ac:dyDescent="0.25">
      <c r="A5099" t="s">
        <v>10</v>
      </c>
      <c r="B5099">
        <v>12</v>
      </c>
      <c r="C5099">
        <v>10</v>
      </c>
      <c r="D5099">
        <v>0</v>
      </c>
      <c r="E5099">
        <v>0</v>
      </c>
      <c r="F5099">
        <v>120</v>
      </c>
      <c r="G5099" s="1">
        <v>44060</v>
      </c>
      <c r="H5099" t="s">
        <v>11</v>
      </c>
    </row>
    <row r="5100" spans="1:8" x14ac:dyDescent="0.25">
      <c r="A5100" t="s">
        <v>10</v>
      </c>
      <c r="B5100">
        <v>2</v>
      </c>
      <c r="C5100">
        <v>0</v>
      </c>
      <c r="D5100">
        <v>100</v>
      </c>
      <c r="E5100">
        <v>0</v>
      </c>
      <c r="F5100">
        <v>0</v>
      </c>
      <c r="G5100" s="1">
        <v>44060</v>
      </c>
      <c r="H5100" t="s">
        <v>11</v>
      </c>
    </row>
    <row r="5101" spans="1:8" x14ac:dyDescent="0.25">
      <c r="A5101" t="s">
        <v>14</v>
      </c>
      <c r="B5101">
        <v>2</v>
      </c>
      <c r="C5101">
        <v>50</v>
      </c>
      <c r="D5101">
        <v>0</v>
      </c>
      <c r="E5101">
        <v>0</v>
      </c>
      <c r="F5101">
        <v>100</v>
      </c>
      <c r="G5101" s="1">
        <v>44061</v>
      </c>
      <c r="H5101" t="s">
        <v>15</v>
      </c>
    </row>
    <row r="5102" spans="1:8" x14ac:dyDescent="0.25">
      <c r="A5102" t="s">
        <v>10</v>
      </c>
      <c r="B5102">
        <v>10</v>
      </c>
      <c r="C5102">
        <v>10</v>
      </c>
      <c r="D5102">
        <v>0</v>
      </c>
      <c r="E5102">
        <v>0</v>
      </c>
      <c r="F5102">
        <v>100</v>
      </c>
      <c r="G5102" s="1">
        <v>44061</v>
      </c>
      <c r="H5102" t="s">
        <v>11</v>
      </c>
    </row>
    <row r="5103" spans="1:8" x14ac:dyDescent="0.25">
      <c r="A5103" t="s">
        <v>10</v>
      </c>
      <c r="B5103">
        <v>2</v>
      </c>
      <c r="C5103">
        <v>0</v>
      </c>
      <c r="D5103">
        <v>100</v>
      </c>
      <c r="E5103">
        <v>0</v>
      </c>
      <c r="F5103">
        <v>0</v>
      </c>
      <c r="G5103" s="1">
        <v>44061</v>
      </c>
      <c r="H5103" t="s">
        <v>11</v>
      </c>
    </row>
    <row r="5104" spans="1:8" x14ac:dyDescent="0.25">
      <c r="A5104" t="s">
        <v>10</v>
      </c>
      <c r="B5104">
        <v>4</v>
      </c>
      <c r="C5104">
        <v>10</v>
      </c>
      <c r="D5104">
        <v>0</v>
      </c>
      <c r="E5104">
        <v>0</v>
      </c>
      <c r="F5104">
        <v>40</v>
      </c>
      <c r="G5104" s="1">
        <v>44061</v>
      </c>
      <c r="H5104" t="s">
        <v>11</v>
      </c>
    </row>
    <row r="5105" spans="1:8" x14ac:dyDescent="0.25">
      <c r="A5105" t="s">
        <v>10</v>
      </c>
      <c r="B5105">
        <v>1</v>
      </c>
      <c r="C5105">
        <v>10</v>
      </c>
      <c r="D5105">
        <v>0</v>
      </c>
      <c r="E5105">
        <v>0</v>
      </c>
      <c r="F5105">
        <v>10</v>
      </c>
      <c r="G5105" s="1">
        <v>44062</v>
      </c>
      <c r="H5105" t="s">
        <v>11</v>
      </c>
    </row>
    <row r="5106" spans="1:8" x14ac:dyDescent="0.25">
      <c r="A5106" t="s">
        <v>10</v>
      </c>
      <c r="B5106">
        <v>3</v>
      </c>
      <c r="C5106">
        <v>10</v>
      </c>
      <c r="D5106">
        <v>0</v>
      </c>
      <c r="E5106">
        <v>0</v>
      </c>
      <c r="F5106">
        <v>30</v>
      </c>
      <c r="G5106" s="1">
        <v>44062</v>
      </c>
      <c r="H5106" t="s">
        <v>11</v>
      </c>
    </row>
    <row r="5107" spans="1:8" x14ac:dyDescent="0.25">
      <c r="A5107" t="s">
        <v>10</v>
      </c>
      <c r="B5107">
        <v>10</v>
      </c>
      <c r="C5107">
        <v>10</v>
      </c>
      <c r="D5107">
        <v>0</v>
      </c>
      <c r="E5107">
        <v>0</v>
      </c>
      <c r="F5107">
        <v>100</v>
      </c>
      <c r="G5107" s="1">
        <v>44062</v>
      </c>
      <c r="H5107" t="s">
        <v>11</v>
      </c>
    </row>
    <row r="5108" spans="1:8" x14ac:dyDescent="0.25">
      <c r="A5108" t="s">
        <v>10</v>
      </c>
      <c r="B5108">
        <v>2</v>
      </c>
      <c r="C5108">
        <v>0</v>
      </c>
      <c r="D5108">
        <v>100</v>
      </c>
      <c r="E5108">
        <v>0</v>
      </c>
      <c r="F5108">
        <v>0</v>
      </c>
      <c r="G5108" s="1">
        <v>44062</v>
      </c>
      <c r="H5108" t="s">
        <v>11</v>
      </c>
    </row>
    <row r="5109" spans="1:8" x14ac:dyDescent="0.25">
      <c r="A5109" t="s">
        <v>10</v>
      </c>
      <c r="B5109">
        <v>6</v>
      </c>
      <c r="C5109">
        <v>10</v>
      </c>
      <c r="D5109">
        <v>0</v>
      </c>
      <c r="E5109">
        <v>0</v>
      </c>
      <c r="F5109">
        <v>60</v>
      </c>
      <c r="G5109" s="1">
        <v>44062</v>
      </c>
      <c r="H5109" t="s">
        <v>11</v>
      </c>
    </row>
    <row r="5110" spans="1:8" x14ac:dyDescent="0.25">
      <c r="A5110" t="s">
        <v>18</v>
      </c>
      <c r="B5110">
        <v>1</v>
      </c>
      <c r="C5110">
        <v>5.83</v>
      </c>
      <c r="D5110">
        <v>0</v>
      </c>
      <c r="E5110">
        <v>0</v>
      </c>
      <c r="F5110">
        <v>5.83</v>
      </c>
      <c r="G5110" s="1">
        <v>44062</v>
      </c>
      <c r="H5110" t="s">
        <v>19</v>
      </c>
    </row>
    <row r="5111" spans="1:8" x14ac:dyDescent="0.25">
      <c r="A5111" t="s">
        <v>10</v>
      </c>
      <c r="B5111">
        <v>2</v>
      </c>
      <c r="C5111">
        <v>10</v>
      </c>
      <c r="D5111">
        <v>0</v>
      </c>
      <c r="E5111">
        <v>0</v>
      </c>
      <c r="F5111">
        <v>20</v>
      </c>
      <c r="G5111" s="1">
        <v>44063</v>
      </c>
      <c r="H5111" t="s">
        <v>11</v>
      </c>
    </row>
    <row r="5112" spans="1:8" x14ac:dyDescent="0.25">
      <c r="A5112" t="s">
        <v>10</v>
      </c>
      <c r="B5112">
        <v>12</v>
      </c>
      <c r="C5112">
        <v>10</v>
      </c>
      <c r="D5112">
        <v>0</v>
      </c>
      <c r="E5112">
        <v>0</v>
      </c>
      <c r="F5112">
        <v>120</v>
      </c>
      <c r="G5112" s="1">
        <v>44063</v>
      </c>
      <c r="H5112" t="s">
        <v>11</v>
      </c>
    </row>
    <row r="5113" spans="1:8" x14ac:dyDescent="0.25">
      <c r="A5113" t="s">
        <v>10</v>
      </c>
      <c r="B5113">
        <v>2</v>
      </c>
      <c r="C5113">
        <v>11.67</v>
      </c>
      <c r="D5113">
        <v>0</v>
      </c>
      <c r="E5113">
        <v>0</v>
      </c>
      <c r="F5113">
        <v>23.33</v>
      </c>
      <c r="G5113" s="1">
        <v>44067</v>
      </c>
      <c r="H5113" t="s">
        <v>11</v>
      </c>
    </row>
    <row r="5114" spans="1:8" x14ac:dyDescent="0.25">
      <c r="A5114" t="s">
        <v>10</v>
      </c>
      <c r="B5114">
        <v>2</v>
      </c>
      <c r="C5114">
        <v>10</v>
      </c>
      <c r="D5114">
        <v>0</v>
      </c>
      <c r="E5114">
        <v>0</v>
      </c>
      <c r="F5114">
        <v>20</v>
      </c>
      <c r="G5114" s="1">
        <v>44067</v>
      </c>
      <c r="H5114" t="s">
        <v>11</v>
      </c>
    </row>
    <row r="5115" spans="1:8" x14ac:dyDescent="0.25">
      <c r="A5115" t="s">
        <v>14</v>
      </c>
      <c r="B5115">
        <v>4</v>
      </c>
      <c r="C5115">
        <v>50</v>
      </c>
      <c r="D5115">
        <v>0</v>
      </c>
      <c r="E5115">
        <v>0</v>
      </c>
      <c r="F5115">
        <v>200</v>
      </c>
      <c r="G5115" s="1">
        <v>44068</v>
      </c>
      <c r="H5115" t="s">
        <v>15</v>
      </c>
    </row>
    <row r="5116" spans="1:8" x14ac:dyDescent="0.25">
      <c r="A5116" t="s">
        <v>14</v>
      </c>
      <c r="B5116">
        <v>1</v>
      </c>
      <c r="C5116">
        <v>50</v>
      </c>
      <c r="D5116">
        <v>100</v>
      </c>
      <c r="E5116">
        <v>0</v>
      </c>
      <c r="F5116">
        <v>0</v>
      </c>
      <c r="G5116" s="1">
        <v>44068</v>
      </c>
      <c r="H5116" t="s">
        <v>15</v>
      </c>
    </row>
    <row r="5117" spans="1:8" x14ac:dyDescent="0.25">
      <c r="A5117" t="s">
        <v>10</v>
      </c>
      <c r="B5117">
        <v>12</v>
      </c>
      <c r="C5117">
        <v>10</v>
      </c>
      <c r="D5117">
        <v>0</v>
      </c>
      <c r="E5117">
        <v>0</v>
      </c>
      <c r="F5117">
        <v>120</v>
      </c>
      <c r="G5117" s="1">
        <v>44068</v>
      </c>
      <c r="H5117" t="s">
        <v>11</v>
      </c>
    </row>
    <row r="5118" spans="1:8" x14ac:dyDescent="0.25">
      <c r="A5118" t="s">
        <v>10</v>
      </c>
      <c r="B5118">
        <v>2</v>
      </c>
      <c r="C5118">
        <v>10</v>
      </c>
      <c r="D5118">
        <v>100</v>
      </c>
      <c r="E5118">
        <v>0</v>
      </c>
      <c r="F5118">
        <v>0</v>
      </c>
      <c r="G5118" s="1">
        <v>44068</v>
      </c>
      <c r="H5118" t="s">
        <v>11</v>
      </c>
    </row>
    <row r="5119" spans="1:8" x14ac:dyDescent="0.25">
      <c r="A5119" t="s">
        <v>10</v>
      </c>
      <c r="B5119">
        <v>3</v>
      </c>
      <c r="C5119">
        <v>10</v>
      </c>
      <c r="D5119">
        <v>0</v>
      </c>
      <c r="E5119">
        <v>0</v>
      </c>
      <c r="F5119">
        <v>30</v>
      </c>
      <c r="G5119" s="1">
        <v>44069</v>
      </c>
      <c r="H5119" t="s">
        <v>11</v>
      </c>
    </row>
    <row r="5120" spans="1:8" x14ac:dyDescent="0.25">
      <c r="A5120" t="s">
        <v>14</v>
      </c>
      <c r="B5120">
        <v>2</v>
      </c>
      <c r="C5120">
        <v>50</v>
      </c>
      <c r="D5120">
        <v>0</v>
      </c>
      <c r="E5120">
        <v>0</v>
      </c>
      <c r="F5120">
        <v>100</v>
      </c>
      <c r="G5120" s="1">
        <v>44069</v>
      </c>
      <c r="H5120" t="s">
        <v>15</v>
      </c>
    </row>
    <row r="5121" spans="1:8" x14ac:dyDescent="0.25">
      <c r="A5121" t="s">
        <v>10</v>
      </c>
      <c r="B5121">
        <v>6</v>
      </c>
      <c r="C5121">
        <v>10</v>
      </c>
      <c r="D5121">
        <v>0</v>
      </c>
      <c r="E5121">
        <v>0</v>
      </c>
      <c r="F5121">
        <v>60</v>
      </c>
      <c r="G5121" s="1">
        <v>44069</v>
      </c>
      <c r="H5121" t="s">
        <v>11</v>
      </c>
    </row>
    <row r="5122" spans="1:8" x14ac:dyDescent="0.25">
      <c r="A5122" t="s">
        <v>14</v>
      </c>
      <c r="B5122">
        <v>1</v>
      </c>
      <c r="C5122">
        <v>50</v>
      </c>
      <c r="D5122">
        <v>0</v>
      </c>
      <c r="E5122">
        <v>0</v>
      </c>
      <c r="F5122">
        <v>50</v>
      </c>
      <c r="G5122" s="1">
        <v>44070</v>
      </c>
      <c r="H5122" t="s">
        <v>15</v>
      </c>
    </row>
    <row r="5123" spans="1:8" x14ac:dyDescent="0.25">
      <c r="A5123" t="s">
        <v>14</v>
      </c>
      <c r="B5123">
        <v>1</v>
      </c>
      <c r="C5123">
        <v>50</v>
      </c>
      <c r="D5123">
        <v>0</v>
      </c>
      <c r="E5123">
        <v>0</v>
      </c>
      <c r="F5123">
        <v>50</v>
      </c>
      <c r="G5123" s="1">
        <v>44070</v>
      </c>
      <c r="H5123" t="s">
        <v>15</v>
      </c>
    </row>
    <row r="5124" spans="1:8" x14ac:dyDescent="0.25">
      <c r="A5124" t="s">
        <v>10</v>
      </c>
      <c r="B5124">
        <v>3</v>
      </c>
      <c r="C5124">
        <v>10</v>
      </c>
      <c r="D5124">
        <v>0</v>
      </c>
      <c r="E5124">
        <v>0</v>
      </c>
      <c r="F5124">
        <v>30</v>
      </c>
      <c r="G5124" s="1">
        <v>44070</v>
      </c>
      <c r="H5124" t="s">
        <v>11</v>
      </c>
    </row>
    <row r="5125" spans="1:8" x14ac:dyDescent="0.25">
      <c r="A5125" t="s">
        <v>10</v>
      </c>
      <c r="B5125">
        <v>4</v>
      </c>
      <c r="C5125">
        <v>10</v>
      </c>
      <c r="D5125">
        <v>0</v>
      </c>
      <c r="E5125">
        <v>0</v>
      </c>
      <c r="F5125">
        <v>40</v>
      </c>
      <c r="G5125" s="1">
        <v>44070</v>
      </c>
      <c r="H5125" t="s">
        <v>11</v>
      </c>
    </row>
    <row r="5126" spans="1:8" x14ac:dyDescent="0.25">
      <c r="A5126" t="s">
        <v>10</v>
      </c>
      <c r="B5126">
        <v>12</v>
      </c>
      <c r="C5126">
        <v>10</v>
      </c>
      <c r="D5126">
        <v>0</v>
      </c>
      <c r="E5126">
        <v>0</v>
      </c>
      <c r="F5126">
        <v>120</v>
      </c>
      <c r="G5126" s="1">
        <v>44071</v>
      </c>
      <c r="H5126" t="s">
        <v>11</v>
      </c>
    </row>
    <row r="5127" spans="1:8" x14ac:dyDescent="0.25">
      <c r="A5127" t="s">
        <v>10</v>
      </c>
      <c r="B5127">
        <v>1</v>
      </c>
      <c r="C5127">
        <v>10</v>
      </c>
      <c r="D5127">
        <v>100</v>
      </c>
      <c r="E5127">
        <v>0</v>
      </c>
      <c r="F5127">
        <v>0</v>
      </c>
      <c r="G5127" s="1">
        <v>44071</v>
      </c>
      <c r="H5127" t="s">
        <v>11</v>
      </c>
    </row>
    <row r="5128" spans="1:8" x14ac:dyDescent="0.25">
      <c r="A5128" t="s">
        <v>12</v>
      </c>
      <c r="B5128">
        <v>4</v>
      </c>
      <c r="C5128">
        <v>5</v>
      </c>
      <c r="D5128">
        <v>100</v>
      </c>
      <c r="E5128">
        <v>0</v>
      </c>
      <c r="F5128">
        <v>0</v>
      </c>
      <c r="G5128" s="1">
        <v>44071</v>
      </c>
      <c r="H5128" t="s">
        <v>13</v>
      </c>
    </row>
    <row r="5129" spans="1:8" x14ac:dyDescent="0.25">
      <c r="A5129" t="s">
        <v>10</v>
      </c>
      <c r="B5129">
        <v>10</v>
      </c>
      <c r="C5129">
        <v>10</v>
      </c>
      <c r="D5129">
        <v>0</v>
      </c>
      <c r="E5129">
        <v>0</v>
      </c>
      <c r="F5129">
        <v>100</v>
      </c>
      <c r="G5129" s="1">
        <v>44074</v>
      </c>
      <c r="H5129" t="s">
        <v>11</v>
      </c>
    </row>
    <row r="5130" spans="1:8" x14ac:dyDescent="0.25">
      <c r="A5130" t="s">
        <v>16</v>
      </c>
      <c r="B5130">
        <v>2</v>
      </c>
      <c r="C5130">
        <v>10</v>
      </c>
      <c r="D5130">
        <v>0</v>
      </c>
      <c r="E5130">
        <v>0</v>
      </c>
      <c r="F5130">
        <v>20</v>
      </c>
      <c r="G5130" s="1">
        <v>44075</v>
      </c>
      <c r="H5130" t="s">
        <v>11</v>
      </c>
    </row>
    <row r="5131" spans="1:8" x14ac:dyDescent="0.25">
      <c r="A5131" t="s">
        <v>10</v>
      </c>
      <c r="B5131">
        <v>4</v>
      </c>
      <c r="C5131">
        <v>11.67</v>
      </c>
      <c r="D5131">
        <v>0</v>
      </c>
      <c r="E5131">
        <v>0</v>
      </c>
      <c r="F5131">
        <v>46.67</v>
      </c>
      <c r="G5131" s="1">
        <v>44075</v>
      </c>
      <c r="H5131" t="s">
        <v>11</v>
      </c>
    </row>
    <row r="5132" spans="1:8" x14ac:dyDescent="0.25">
      <c r="A5132" t="s">
        <v>10</v>
      </c>
      <c r="B5132">
        <v>12</v>
      </c>
      <c r="C5132">
        <v>10</v>
      </c>
      <c r="D5132">
        <v>0</v>
      </c>
      <c r="E5132">
        <v>0</v>
      </c>
      <c r="F5132">
        <v>120</v>
      </c>
      <c r="G5132" s="1">
        <v>44075</v>
      </c>
      <c r="H5132" t="s">
        <v>11</v>
      </c>
    </row>
    <row r="5133" spans="1:8" x14ac:dyDescent="0.25">
      <c r="A5133" t="s">
        <v>10</v>
      </c>
      <c r="B5133">
        <v>6</v>
      </c>
      <c r="C5133">
        <v>10</v>
      </c>
      <c r="D5133">
        <v>0</v>
      </c>
      <c r="E5133">
        <v>0</v>
      </c>
      <c r="F5133">
        <v>60</v>
      </c>
      <c r="G5133" s="1">
        <v>44075</v>
      </c>
      <c r="H5133" t="s">
        <v>11</v>
      </c>
    </row>
    <row r="5134" spans="1:8" x14ac:dyDescent="0.25">
      <c r="A5134" t="s">
        <v>10</v>
      </c>
      <c r="B5134">
        <v>1</v>
      </c>
      <c r="C5134">
        <v>0</v>
      </c>
      <c r="D5134">
        <v>0</v>
      </c>
      <c r="E5134">
        <v>0</v>
      </c>
      <c r="F5134">
        <v>0</v>
      </c>
      <c r="G5134" s="1">
        <v>44075</v>
      </c>
      <c r="H5134" t="s">
        <v>11</v>
      </c>
    </row>
    <row r="5135" spans="1:8" x14ac:dyDescent="0.25">
      <c r="A5135" t="s">
        <v>10</v>
      </c>
      <c r="B5135">
        <v>12</v>
      </c>
      <c r="C5135">
        <v>10</v>
      </c>
      <c r="D5135">
        <v>0</v>
      </c>
      <c r="E5135">
        <v>0</v>
      </c>
      <c r="F5135">
        <v>120</v>
      </c>
      <c r="G5135" s="1">
        <v>44075</v>
      </c>
      <c r="H5135" t="s">
        <v>11</v>
      </c>
    </row>
    <row r="5136" spans="1:8" x14ac:dyDescent="0.25">
      <c r="A5136" t="s">
        <v>10</v>
      </c>
      <c r="B5136">
        <v>2</v>
      </c>
      <c r="C5136">
        <v>10</v>
      </c>
      <c r="D5136">
        <v>100</v>
      </c>
      <c r="E5136">
        <v>0</v>
      </c>
      <c r="F5136">
        <v>0</v>
      </c>
      <c r="G5136" s="1">
        <v>44075</v>
      </c>
      <c r="H5136" t="s">
        <v>11</v>
      </c>
    </row>
    <row r="5137" spans="1:8" x14ac:dyDescent="0.25">
      <c r="A5137" t="s">
        <v>10</v>
      </c>
      <c r="B5137">
        <v>3</v>
      </c>
      <c r="C5137">
        <v>10</v>
      </c>
      <c r="D5137">
        <v>0</v>
      </c>
      <c r="E5137">
        <v>0</v>
      </c>
      <c r="F5137">
        <v>30</v>
      </c>
      <c r="G5137" s="1">
        <v>44075</v>
      </c>
      <c r="H5137" t="s">
        <v>11</v>
      </c>
    </row>
    <row r="5138" spans="1:8" x14ac:dyDescent="0.25">
      <c r="A5138" t="s">
        <v>10</v>
      </c>
      <c r="B5138">
        <v>3</v>
      </c>
      <c r="C5138">
        <v>10</v>
      </c>
      <c r="D5138">
        <v>0</v>
      </c>
      <c r="E5138">
        <v>0</v>
      </c>
      <c r="F5138">
        <v>30</v>
      </c>
      <c r="G5138" s="1">
        <v>44076</v>
      </c>
      <c r="H5138" t="s">
        <v>11</v>
      </c>
    </row>
    <row r="5139" spans="1:8" x14ac:dyDescent="0.25">
      <c r="A5139" t="s">
        <v>10</v>
      </c>
      <c r="B5139">
        <v>10</v>
      </c>
      <c r="C5139">
        <v>10</v>
      </c>
      <c r="D5139">
        <v>0</v>
      </c>
      <c r="E5139">
        <v>0</v>
      </c>
      <c r="F5139">
        <v>100</v>
      </c>
      <c r="G5139" s="1">
        <v>44076</v>
      </c>
      <c r="H5139" t="s">
        <v>11</v>
      </c>
    </row>
    <row r="5140" spans="1:8" x14ac:dyDescent="0.25">
      <c r="A5140" t="s">
        <v>10</v>
      </c>
      <c r="B5140">
        <v>5</v>
      </c>
      <c r="C5140">
        <v>10</v>
      </c>
      <c r="D5140">
        <v>0</v>
      </c>
      <c r="E5140">
        <v>0</v>
      </c>
      <c r="F5140">
        <v>50</v>
      </c>
      <c r="G5140" s="1">
        <v>44076</v>
      </c>
      <c r="H5140" t="s">
        <v>11</v>
      </c>
    </row>
    <row r="5141" spans="1:8" x14ac:dyDescent="0.25">
      <c r="A5141" t="s">
        <v>10</v>
      </c>
      <c r="B5141">
        <v>1</v>
      </c>
      <c r="C5141">
        <v>0</v>
      </c>
      <c r="D5141">
        <v>100</v>
      </c>
      <c r="E5141">
        <v>0</v>
      </c>
      <c r="F5141">
        <v>0</v>
      </c>
      <c r="G5141" s="1">
        <v>44076</v>
      </c>
      <c r="H5141" t="s">
        <v>11</v>
      </c>
    </row>
    <row r="5142" spans="1:8" x14ac:dyDescent="0.25">
      <c r="A5142" t="s">
        <v>18</v>
      </c>
      <c r="B5142">
        <v>5</v>
      </c>
      <c r="C5142">
        <v>5.83</v>
      </c>
      <c r="D5142">
        <v>0</v>
      </c>
      <c r="E5142">
        <v>0</v>
      </c>
      <c r="F5142">
        <v>29.17</v>
      </c>
      <c r="G5142" s="1">
        <v>44076</v>
      </c>
      <c r="H5142" t="s">
        <v>19</v>
      </c>
    </row>
    <row r="5143" spans="1:8" x14ac:dyDescent="0.25">
      <c r="A5143" t="s">
        <v>18</v>
      </c>
      <c r="B5143">
        <v>1</v>
      </c>
      <c r="C5143">
        <v>0</v>
      </c>
      <c r="D5143">
        <v>100</v>
      </c>
      <c r="E5143">
        <v>0</v>
      </c>
      <c r="F5143">
        <v>0</v>
      </c>
      <c r="G5143" s="1">
        <v>44076</v>
      </c>
      <c r="H5143" t="s">
        <v>19</v>
      </c>
    </row>
    <row r="5144" spans="1:8" x14ac:dyDescent="0.25">
      <c r="A5144" t="s">
        <v>10</v>
      </c>
      <c r="B5144">
        <v>3</v>
      </c>
      <c r="C5144">
        <v>10</v>
      </c>
      <c r="D5144">
        <v>0</v>
      </c>
      <c r="E5144">
        <v>0</v>
      </c>
      <c r="F5144">
        <v>30</v>
      </c>
      <c r="G5144" s="1">
        <v>44076</v>
      </c>
      <c r="H5144" t="s">
        <v>11</v>
      </c>
    </row>
    <row r="5145" spans="1:8" x14ac:dyDescent="0.25">
      <c r="A5145" t="s">
        <v>10</v>
      </c>
      <c r="B5145">
        <v>10</v>
      </c>
      <c r="C5145">
        <v>10</v>
      </c>
      <c r="D5145">
        <v>0</v>
      </c>
      <c r="E5145">
        <v>0</v>
      </c>
      <c r="F5145">
        <v>100</v>
      </c>
      <c r="G5145" s="1">
        <v>44076</v>
      </c>
      <c r="H5145" t="s">
        <v>11</v>
      </c>
    </row>
    <row r="5146" spans="1:8" x14ac:dyDescent="0.25">
      <c r="A5146" t="s">
        <v>10</v>
      </c>
      <c r="B5146">
        <v>6</v>
      </c>
      <c r="C5146">
        <v>11.67</v>
      </c>
      <c r="D5146">
        <v>0</v>
      </c>
      <c r="E5146">
        <v>0</v>
      </c>
      <c r="F5146">
        <v>70</v>
      </c>
      <c r="G5146" s="1">
        <v>44077</v>
      </c>
      <c r="H5146" t="s">
        <v>11</v>
      </c>
    </row>
    <row r="5147" spans="1:8" x14ac:dyDescent="0.25">
      <c r="A5147" t="s">
        <v>10</v>
      </c>
      <c r="B5147">
        <v>5</v>
      </c>
      <c r="C5147">
        <v>10</v>
      </c>
      <c r="D5147">
        <v>0</v>
      </c>
      <c r="E5147">
        <v>0</v>
      </c>
      <c r="F5147">
        <v>50</v>
      </c>
      <c r="G5147" s="1">
        <v>44077</v>
      </c>
      <c r="H5147" t="s">
        <v>11</v>
      </c>
    </row>
    <row r="5148" spans="1:8" x14ac:dyDescent="0.25">
      <c r="A5148" t="s">
        <v>10</v>
      </c>
      <c r="B5148">
        <v>1</v>
      </c>
      <c r="C5148">
        <v>0</v>
      </c>
      <c r="D5148">
        <v>100</v>
      </c>
      <c r="E5148">
        <v>0</v>
      </c>
      <c r="F5148">
        <v>0</v>
      </c>
      <c r="G5148" s="1">
        <v>44077</v>
      </c>
      <c r="H5148" t="s">
        <v>11</v>
      </c>
    </row>
    <row r="5149" spans="1:8" x14ac:dyDescent="0.25">
      <c r="A5149" t="s">
        <v>14</v>
      </c>
      <c r="B5149">
        <v>2</v>
      </c>
      <c r="C5149">
        <v>50</v>
      </c>
      <c r="D5149">
        <v>0</v>
      </c>
      <c r="E5149">
        <v>0</v>
      </c>
      <c r="F5149">
        <v>100</v>
      </c>
      <c r="G5149" s="1">
        <v>44078</v>
      </c>
      <c r="H5149" t="s">
        <v>15</v>
      </c>
    </row>
    <row r="5150" spans="1:8" x14ac:dyDescent="0.25">
      <c r="A5150" t="s">
        <v>10</v>
      </c>
      <c r="B5150">
        <v>2</v>
      </c>
      <c r="C5150">
        <v>10</v>
      </c>
      <c r="D5150">
        <v>0</v>
      </c>
      <c r="E5150">
        <v>0</v>
      </c>
      <c r="F5150">
        <v>20</v>
      </c>
      <c r="G5150" s="1">
        <v>44078</v>
      </c>
      <c r="H5150" t="s">
        <v>11</v>
      </c>
    </row>
    <row r="5151" spans="1:8" x14ac:dyDescent="0.25">
      <c r="A5151" t="s">
        <v>10</v>
      </c>
      <c r="B5151">
        <v>2</v>
      </c>
      <c r="C5151">
        <v>10</v>
      </c>
      <c r="D5151">
        <v>100</v>
      </c>
      <c r="E5151">
        <v>0</v>
      </c>
      <c r="F5151">
        <v>0</v>
      </c>
      <c r="G5151" s="1">
        <v>44078</v>
      </c>
      <c r="H5151" t="s">
        <v>11</v>
      </c>
    </row>
    <row r="5152" spans="1:8" x14ac:dyDescent="0.25">
      <c r="A5152" t="s">
        <v>10</v>
      </c>
      <c r="B5152">
        <v>9</v>
      </c>
      <c r="C5152">
        <v>11.67</v>
      </c>
      <c r="D5152">
        <v>0</v>
      </c>
      <c r="E5152">
        <v>0</v>
      </c>
      <c r="F5152">
        <v>105</v>
      </c>
      <c r="G5152" s="1">
        <v>44078</v>
      </c>
      <c r="H5152" t="s">
        <v>11</v>
      </c>
    </row>
    <row r="5153" spans="1:8" x14ac:dyDescent="0.25">
      <c r="A5153" t="s">
        <v>10</v>
      </c>
      <c r="B5153">
        <v>5</v>
      </c>
      <c r="C5153">
        <v>10</v>
      </c>
      <c r="D5153">
        <v>0</v>
      </c>
      <c r="E5153">
        <v>0</v>
      </c>
      <c r="F5153">
        <v>50</v>
      </c>
      <c r="G5153" s="1">
        <v>44078</v>
      </c>
      <c r="H5153" t="s">
        <v>11</v>
      </c>
    </row>
    <row r="5154" spans="1:8" x14ac:dyDescent="0.25">
      <c r="A5154" t="s">
        <v>10</v>
      </c>
      <c r="B5154">
        <v>8</v>
      </c>
      <c r="C5154">
        <v>10</v>
      </c>
      <c r="D5154">
        <v>0</v>
      </c>
      <c r="E5154">
        <v>0</v>
      </c>
      <c r="F5154">
        <v>80</v>
      </c>
      <c r="G5154" s="1">
        <v>44078</v>
      </c>
      <c r="H5154" t="s">
        <v>11</v>
      </c>
    </row>
    <row r="5155" spans="1:8" x14ac:dyDescent="0.25">
      <c r="A5155" t="s">
        <v>10</v>
      </c>
      <c r="B5155">
        <v>7</v>
      </c>
      <c r="C5155">
        <v>10</v>
      </c>
      <c r="D5155">
        <v>0</v>
      </c>
      <c r="E5155">
        <v>0</v>
      </c>
      <c r="F5155">
        <v>70</v>
      </c>
      <c r="G5155" s="1">
        <v>44081</v>
      </c>
      <c r="H5155" t="s">
        <v>11</v>
      </c>
    </row>
    <row r="5156" spans="1:8" x14ac:dyDescent="0.25">
      <c r="A5156" t="s">
        <v>10</v>
      </c>
      <c r="B5156">
        <v>1</v>
      </c>
      <c r="C5156">
        <v>10</v>
      </c>
      <c r="D5156">
        <v>100</v>
      </c>
      <c r="E5156">
        <v>0</v>
      </c>
      <c r="F5156">
        <v>0</v>
      </c>
      <c r="G5156" s="1">
        <v>44081</v>
      </c>
      <c r="H5156" t="s">
        <v>11</v>
      </c>
    </row>
    <row r="5157" spans="1:8" x14ac:dyDescent="0.25">
      <c r="A5157" t="s">
        <v>10</v>
      </c>
      <c r="B5157">
        <v>20</v>
      </c>
      <c r="C5157">
        <v>10</v>
      </c>
      <c r="D5157">
        <v>0</v>
      </c>
      <c r="E5157">
        <v>0</v>
      </c>
      <c r="F5157">
        <v>200</v>
      </c>
      <c r="G5157" s="1">
        <v>44081</v>
      </c>
      <c r="H5157" t="s">
        <v>11</v>
      </c>
    </row>
    <row r="5158" spans="1:8" x14ac:dyDescent="0.25">
      <c r="A5158" t="s">
        <v>10</v>
      </c>
      <c r="B5158">
        <v>4</v>
      </c>
      <c r="C5158">
        <v>0</v>
      </c>
      <c r="D5158">
        <v>100</v>
      </c>
      <c r="E5158">
        <v>0</v>
      </c>
      <c r="F5158">
        <v>0</v>
      </c>
      <c r="G5158" s="1">
        <v>44081</v>
      </c>
      <c r="H5158" t="s">
        <v>11</v>
      </c>
    </row>
    <row r="5159" spans="1:8" x14ac:dyDescent="0.25">
      <c r="A5159" t="s">
        <v>10</v>
      </c>
      <c r="B5159">
        <v>2</v>
      </c>
      <c r="C5159">
        <v>10</v>
      </c>
      <c r="D5159">
        <v>0</v>
      </c>
      <c r="E5159">
        <v>0</v>
      </c>
      <c r="F5159">
        <v>20</v>
      </c>
      <c r="G5159" s="1">
        <v>44081</v>
      </c>
      <c r="H5159" t="s">
        <v>11</v>
      </c>
    </row>
    <row r="5160" spans="1:8" x14ac:dyDescent="0.25">
      <c r="A5160" t="s">
        <v>14</v>
      </c>
      <c r="B5160">
        <v>2</v>
      </c>
      <c r="C5160">
        <v>50</v>
      </c>
      <c r="D5160">
        <v>0</v>
      </c>
      <c r="E5160">
        <v>0</v>
      </c>
      <c r="F5160">
        <v>100</v>
      </c>
      <c r="G5160" s="1">
        <v>44081</v>
      </c>
      <c r="H5160" t="s">
        <v>15</v>
      </c>
    </row>
    <row r="5161" spans="1:8" x14ac:dyDescent="0.25">
      <c r="A5161" t="s">
        <v>10</v>
      </c>
      <c r="B5161">
        <v>2</v>
      </c>
      <c r="C5161">
        <v>10</v>
      </c>
      <c r="D5161">
        <v>100</v>
      </c>
      <c r="E5161">
        <v>0</v>
      </c>
      <c r="F5161">
        <v>0</v>
      </c>
      <c r="G5161" s="1">
        <v>44081</v>
      </c>
      <c r="H5161" t="s">
        <v>11</v>
      </c>
    </row>
    <row r="5162" spans="1:8" x14ac:dyDescent="0.25">
      <c r="A5162" t="s">
        <v>16</v>
      </c>
      <c r="B5162">
        <v>10</v>
      </c>
      <c r="C5162">
        <v>10</v>
      </c>
      <c r="D5162">
        <v>0</v>
      </c>
      <c r="E5162">
        <v>0</v>
      </c>
      <c r="F5162">
        <v>100</v>
      </c>
      <c r="G5162" s="1">
        <v>44082</v>
      </c>
      <c r="H5162" t="s">
        <v>11</v>
      </c>
    </row>
    <row r="5163" spans="1:8" x14ac:dyDescent="0.25">
      <c r="A5163" t="s">
        <v>16</v>
      </c>
      <c r="B5163">
        <v>2</v>
      </c>
      <c r="C5163">
        <v>10</v>
      </c>
      <c r="D5163">
        <v>100</v>
      </c>
      <c r="E5163">
        <v>0</v>
      </c>
      <c r="F5163">
        <v>0</v>
      </c>
      <c r="G5163" s="1">
        <v>44082</v>
      </c>
      <c r="H5163" t="s">
        <v>11</v>
      </c>
    </row>
    <row r="5164" spans="1:8" x14ac:dyDescent="0.25">
      <c r="A5164" t="s">
        <v>10</v>
      </c>
      <c r="B5164">
        <v>1</v>
      </c>
      <c r="C5164">
        <v>10</v>
      </c>
      <c r="D5164">
        <v>0</v>
      </c>
      <c r="E5164">
        <v>0</v>
      </c>
      <c r="F5164">
        <v>10</v>
      </c>
      <c r="G5164" s="1">
        <v>44082</v>
      </c>
      <c r="H5164" t="s">
        <v>11</v>
      </c>
    </row>
    <row r="5165" spans="1:8" x14ac:dyDescent="0.25">
      <c r="A5165" t="s">
        <v>10</v>
      </c>
      <c r="B5165">
        <v>6</v>
      </c>
      <c r="C5165">
        <v>10</v>
      </c>
      <c r="D5165">
        <v>0</v>
      </c>
      <c r="E5165">
        <v>0</v>
      </c>
      <c r="F5165">
        <v>60</v>
      </c>
      <c r="G5165" s="1">
        <v>44082</v>
      </c>
      <c r="H5165" t="s">
        <v>11</v>
      </c>
    </row>
    <row r="5166" spans="1:8" x14ac:dyDescent="0.25">
      <c r="A5166" t="s">
        <v>10</v>
      </c>
      <c r="B5166">
        <v>1</v>
      </c>
      <c r="C5166">
        <v>0</v>
      </c>
      <c r="D5166">
        <v>100</v>
      </c>
      <c r="E5166">
        <v>0</v>
      </c>
      <c r="F5166">
        <v>0</v>
      </c>
      <c r="G5166" s="1">
        <v>44082</v>
      </c>
      <c r="H5166" t="s">
        <v>11</v>
      </c>
    </row>
    <row r="5167" spans="1:8" x14ac:dyDescent="0.25">
      <c r="A5167" t="s">
        <v>10</v>
      </c>
      <c r="B5167">
        <v>4</v>
      </c>
      <c r="C5167">
        <v>11.67</v>
      </c>
      <c r="D5167">
        <v>0</v>
      </c>
      <c r="E5167">
        <v>0</v>
      </c>
      <c r="F5167">
        <v>46.67</v>
      </c>
      <c r="G5167" s="1">
        <v>44082</v>
      </c>
      <c r="H5167" t="s">
        <v>11</v>
      </c>
    </row>
    <row r="5168" spans="1:8" x14ac:dyDescent="0.25">
      <c r="A5168" t="s">
        <v>10</v>
      </c>
      <c r="B5168">
        <v>21</v>
      </c>
      <c r="C5168">
        <v>10</v>
      </c>
      <c r="D5168">
        <v>0</v>
      </c>
      <c r="E5168">
        <v>0</v>
      </c>
      <c r="F5168">
        <v>210</v>
      </c>
      <c r="G5168" s="1">
        <v>44082</v>
      </c>
      <c r="H5168" t="s">
        <v>11</v>
      </c>
    </row>
    <row r="5169" spans="1:8" x14ac:dyDescent="0.25">
      <c r="A5169" t="s">
        <v>10</v>
      </c>
      <c r="B5169">
        <v>7</v>
      </c>
      <c r="C5169">
        <v>10</v>
      </c>
      <c r="D5169">
        <v>100</v>
      </c>
      <c r="E5169">
        <v>0</v>
      </c>
      <c r="F5169">
        <v>0</v>
      </c>
      <c r="G5169" s="1">
        <v>44082</v>
      </c>
      <c r="H5169" t="s">
        <v>11</v>
      </c>
    </row>
    <row r="5170" spans="1:8" x14ac:dyDescent="0.25">
      <c r="A5170" t="s">
        <v>10</v>
      </c>
      <c r="B5170">
        <v>3</v>
      </c>
      <c r="C5170">
        <v>10</v>
      </c>
      <c r="D5170">
        <v>0</v>
      </c>
      <c r="E5170">
        <v>0</v>
      </c>
      <c r="F5170">
        <v>30</v>
      </c>
      <c r="G5170" s="1">
        <v>44083</v>
      </c>
      <c r="H5170" t="s">
        <v>11</v>
      </c>
    </row>
    <row r="5171" spans="1:8" x14ac:dyDescent="0.25">
      <c r="A5171" t="s">
        <v>14</v>
      </c>
      <c r="B5171">
        <v>3</v>
      </c>
      <c r="C5171">
        <v>50</v>
      </c>
      <c r="D5171">
        <v>0</v>
      </c>
      <c r="E5171">
        <v>0</v>
      </c>
      <c r="F5171">
        <v>150</v>
      </c>
      <c r="G5171" s="1">
        <v>44083</v>
      </c>
      <c r="H5171" t="s">
        <v>15</v>
      </c>
    </row>
    <row r="5172" spans="1:8" x14ac:dyDescent="0.25">
      <c r="A5172" t="s">
        <v>10</v>
      </c>
      <c r="B5172">
        <v>10</v>
      </c>
      <c r="C5172">
        <v>10</v>
      </c>
      <c r="D5172">
        <v>0</v>
      </c>
      <c r="E5172">
        <v>0</v>
      </c>
      <c r="F5172">
        <v>100</v>
      </c>
      <c r="G5172" s="1">
        <v>44083</v>
      </c>
      <c r="H5172" t="s">
        <v>11</v>
      </c>
    </row>
    <row r="5173" spans="1:8" x14ac:dyDescent="0.25">
      <c r="A5173" t="s">
        <v>10</v>
      </c>
      <c r="B5173">
        <v>2</v>
      </c>
      <c r="C5173">
        <v>0</v>
      </c>
      <c r="D5173">
        <v>100</v>
      </c>
      <c r="E5173">
        <v>0</v>
      </c>
      <c r="F5173">
        <v>0</v>
      </c>
      <c r="G5173" s="1">
        <v>44083</v>
      </c>
      <c r="H5173" t="s">
        <v>11</v>
      </c>
    </row>
    <row r="5174" spans="1:8" x14ac:dyDescent="0.25">
      <c r="A5174" t="s">
        <v>10</v>
      </c>
      <c r="B5174">
        <v>1</v>
      </c>
      <c r="C5174">
        <v>10</v>
      </c>
      <c r="D5174">
        <v>0</v>
      </c>
      <c r="E5174">
        <v>0</v>
      </c>
      <c r="F5174">
        <v>10</v>
      </c>
      <c r="G5174" s="1">
        <v>44083</v>
      </c>
      <c r="H5174" t="s">
        <v>11</v>
      </c>
    </row>
    <row r="5175" spans="1:8" x14ac:dyDescent="0.25">
      <c r="A5175" t="s">
        <v>10</v>
      </c>
      <c r="B5175">
        <v>5</v>
      </c>
      <c r="C5175">
        <v>10</v>
      </c>
      <c r="D5175">
        <v>0</v>
      </c>
      <c r="E5175">
        <v>0</v>
      </c>
      <c r="F5175">
        <v>50</v>
      </c>
      <c r="G5175" s="1">
        <v>44084</v>
      </c>
      <c r="H5175" t="s">
        <v>11</v>
      </c>
    </row>
    <row r="5176" spans="1:8" x14ac:dyDescent="0.25">
      <c r="A5176" t="s">
        <v>10</v>
      </c>
      <c r="B5176">
        <v>1</v>
      </c>
      <c r="C5176">
        <v>10</v>
      </c>
      <c r="D5176">
        <v>100</v>
      </c>
      <c r="E5176">
        <v>0</v>
      </c>
      <c r="F5176">
        <v>0</v>
      </c>
      <c r="G5176" s="1">
        <v>44084</v>
      </c>
      <c r="H5176" t="s">
        <v>11</v>
      </c>
    </row>
    <row r="5177" spans="1:8" x14ac:dyDescent="0.25">
      <c r="A5177" t="s">
        <v>10</v>
      </c>
      <c r="B5177">
        <v>6</v>
      </c>
      <c r="C5177">
        <v>10</v>
      </c>
      <c r="D5177">
        <v>0</v>
      </c>
      <c r="E5177">
        <v>0</v>
      </c>
      <c r="F5177">
        <v>60</v>
      </c>
      <c r="G5177" s="1">
        <v>44084</v>
      </c>
      <c r="H5177" t="s">
        <v>11</v>
      </c>
    </row>
    <row r="5178" spans="1:8" x14ac:dyDescent="0.25">
      <c r="A5178" t="s">
        <v>10</v>
      </c>
      <c r="B5178">
        <v>1</v>
      </c>
      <c r="C5178">
        <v>10</v>
      </c>
      <c r="D5178">
        <v>100</v>
      </c>
      <c r="E5178">
        <v>0</v>
      </c>
      <c r="F5178">
        <v>0</v>
      </c>
      <c r="G5178" s="1">
        <v>44084</v>
      </c>
      <c r="H5178" t="s">
        <v>11</v>
      </c>
    </row>
    <row r="5179" spans="1:8" x14ac:dyDescent="0.25">
      <c r="A5179" t="s">
        <v>10</v>
      </c>
      <c r="B5179">
        <v>7</v>
      </c>
      <c r="C5179">
        <v>10</v>
      </c>
      <c r="D5179">
        <v>0</v>
      </c>
      <c r="E5179">
        <v>0</v>
      </c>
      <c r="F5179">
        <v>70</v>
      </c>
      <c r="G5179" s="1">
        <v>44084</v>
      </c>
      <c r="H5179" t="s">
        <v>11</v>
      </c>
    </row>
    <row r="5180" spans="1:8" x14ac:dyDescent="0.25">
      <c r="A5180" t="s">
        <v>10</v>
      </c>
      <c r="B5180">
        <v>1</v>
      </c>
      <c r="C5180">
        <v>0</v>
      </c>
      <c r="D5180">
        <v>100</v>
      </c>
      <c r="E5180">
        <v>0</v>
      </c>
      <c r="F5180">
        <v>0</v>
      </c>
      <c r="G5180" s="1">
        <v>44084</v>
      </c>
      <c r="H5180" t="s">
        <v>11</v>
      </c>
    </row>
    <row r="5181" spans="1:8" x14ac:dyDescent="0.25">
      <c r="A5181" t="s">
        <v>10</v>
      </c>
      <c r="B5181">
        <v>5</v>
      </c>
      <c r="C5181">
        <v>10</v>
      </c>
      <c r="D5181">
        <v>0</v>
      </c>
      <c r="E5181">
        <v>0</v>
      </c>
      <c r="F5181">
        <v>50</v>
      </c>
      <c r="G5181" s="1">
        <v>44084</v>
      </c>
      <c r="H5181" t="s">
        <v>11</v>
      </c>
    </row>
    <row r="5182" spans="1:8" x14ac:dyDescent="0.25">
      <c r="A5182" t="s">
        <v>10</v>
      </c>
      <c r="B5182">
        <v>1</v>
      </c>
      <c r="C5182">
        <v>0</v>
      </c>
      <c r="D5182">
        <v>100</v>
      </c>
      <c r="E5182">
        <v>0</v>
      </c>
      <c r="F5182">
        <v>0</v>
      </c>
      <c r="G5182" s="1">
        <v>44084</v>
      </c>
      <c r="H5182" t="s">
        <v>11</v>
      </c>
    </row>
    <row r="5183" spans="1:8" x14ac:dyDescent="0.25">
      <c r="A5183" t="s">
        <v>10</v>
      </c>
      <c r="B5183">
        <v>1</v>
      </c>
      <c r="C5183">
        <v>11.67</v>
      </c>
      <c r="D5183">
        <v>0</v>
      </c>
      <c r="E5183">
        <v>0</v>
      </c>
      <c r="F5183">
        <v>11.67</v>
      </c>
      <c r="G5183" s="1">
        <v>44084</v>
      </c>
      <c r="H5183" t="s">
        <v>11</v>
      </c>
    </row>
    <row r="5184" spans="1:8" x14ac:dyDescent="0.25">
      <c r="A5184" t="s">
        <v>12</v>
      </c>
      <c r="B5184">
        <v>1</v>
      </c>
      <c r="C5184">
        <v>6.67</v>
      </c>
      <c r="D5184">
        <v>0</v>
      </c>
      <c r="E5184">
        <v>0</v>
      </c>
      <c r="F5184">
        <v>6.67</v>
      </c>
      <c r="G5184" s="1">
        <v>44084</v>
      </c>
      <c r="H5184" t="s">
        <v>13</v>
      </c>
    </row>
    <row r="5185" spans="1:8" x14ac:dyDescent="0.25">
      <c r="A5185" t="s">
        <v>10</v>
      </c>
      <c r="B5185">
        <v>10</v>
      </c>
      <c r="C5185">
        <v>10</v>
      </c>
      <c r="D5185">
        <v>0</v>
      </c>
      <c r="E5185">
        <v>0</v>
      </c>
      <c r="F5185">
        <v>100</v>
      </c>
      <c r="G5185" s="1">
        <v>44085</v>
      </c>
      <c r="H5185" t="s">
        <v>11</v>
      </c>
    </row>
    <row r="5186" spans="1:8" x14ac:dyDescent="0.25">
      <c r="A5186" t="s">
        <v>12</v>
      </c>
      <c r="B5186">
        <v>8</v>
      </c>
      <c r="C5186">
        <v>0</v>
      </c>
      <c r="D5186">
        <v>100</v>
      </c>
      <c r="E5186">
        <v>0</v>
      </c>
      <c r="F5186">
        <v>0</v>
      </c>
      <c r="G5186" s="1">
        <v>44085</v>
      </c>
      <c r="H5186" t="s">
        <v>13</v>
      </c>
    </row>
    <row r="5187" spans="1:8" x14ac:dyDescent="0.25">
      <c r="A5187" t="s">
        <v>10</v>
      </c>
      <c r="B5187">
        <v>5</v>
      </c>
      <c r="C5187">
        <v>10</v>
      </c>
      <c r="D5187">
        <v>0</v>
      </c>
      <c r="E5187">
        <v>0</v>
      </c>
      <c r="F5187">
        <v>50</v>
      </c>
      <c r="G5187" s="1">
        <v>44085</v>
      </c>
      <c r="H5187" t="s">
        <v>11</v>
      </c>
    </row>
    <row r="5188" spans="1:8" x14ac:dyDescent="0.25">
      <c r="A5188" t="s">
        <v>12</v>
      </c>
      <c r="B5188">
        <v>4</v>
      </c>
      <c r="C5188">
        <v>5</v>
      </c>
      <c r="D5188">
        <v>100</v>
      </c>
      <c r="E5188">
        <v>0</v>
      </c>
      <c r="F5188">
        <v>0</v>
      </c>
      <c r="G5188" s="1">
        <v>44085</v>
      </c>
      <c r="H5188" t="s">
        <v>13</v>
      </c>
    </row>
    <row r="5189" spans="1:8" x14ac:dyDescent="0.25">
      <c r="A5189" t="s">
        <v>10</v>
      </c>
      <c r="B5189">
        <v>5</v>
      </c>
      <c r="C5189">
        <v>10</v>
      </c>
      <c r="D5189">
        <v>0</v>
      </c>
      <c r="E5189">
        <v>0</v>
      </c>
      <c r="F5189">
        <v>50</v>
      </c>
      <c r="G5189" s="1">
        <v>44085</v>
      </c>
      <c r="H5189" t="s">
        <v>11</v>
      </c>
    </row>
    <row r="5190" spans="1:8" x14ac:dyDescent="0.25">
      <c r="A5190" t="s">
        <v>12</v>
      </c>
      <c r="B5190">
        <v>4</v>
      </c>
      <c r="C5190">
        <v>5</v>
      </c>
      <c r="D5190">
        <v>100</v>
      </c>
      <c r="E5190">
        <v>0</v>
      </c>
      <c r="F5190">
        <v>0</v>
      </c>
      <c r="G5190" s="1">
        <v>44085</v>
      </c>
      <c r="H5190" t="s">
        <v>13</v>
      </c>
    </row>
    <row r="5191" spans="1:8" x14ac:dyDescent="0.25">
      <c r="A5191" t="s">
        <v>10</v>
      </c>
      <c r="B5191">
        <v>3</v>
      </c>
      <c r="C5191">
        <v>10</v>
      </c>
      <c r="D5191">
        <v>0</v>
      </c>
      <c r="E5191">
        <v>0</v>
      </c>
      <c r="F5191">
        <v>30</v>
      </c>
      <c r="G5191" s="1">
        <v>44085</v>
      </c>
      <c r="H5191" t="s">
        <v>11</v>
      </c>
    </row>
    <row r="5192" spans="1:8" x14ac:dyDescent="0.25">
      <c r="A5192" t="s">
        <v>12</v>
      </c>
      <c r="B5192">
        <v>4</v>
      </c>
      <c r="C5192">
        <v>5</v>
      </c>
      <c r="D5192">
        <v>0</v>
      </c>
      <c r="E5192">
        <v>0</v>
      </c>
      <c r="F5192">
        <v>20</v>
      </c>
      <c r="G5192" s="1">
        <v>44085</v>
      </c>
      <c r="H5192" t="s">
        <v>13</v>
      </c>
    </row>
    <row r="5193" spans="1:8" x14ac:dyDescent="0.25">
      <c r="A5193" t="s">
        <v>10</v>
      </c>
      <c r="B5193">
        <v>7</v>
      </c>
      <c r="C5193">
        <v>10</v>
      </c>
      <c r="D5193">
        <v>0</v>
      </c>
      <c r="E5193">
        <v>0</v>
      </c>
      <c r="F5193">
        <v>70</v>
      </c>
      <c r="G5193" s="1">
        <v>44088</v>
      </c>
      <c r="H5193" t="s">
        <v>11</v>
      </c>
    </row>
    <row r="5194" spans="1:8" x14ac:dyDescent="0.25">
      <c r="A5194" t="s">
        <v>10</v>
      </c>
      <c r="B5194">
        <v>12</v>
      </c>
      <c r="C5194">
        <v>10</v>
      </c>
      <c r="D5194">
        <v>0</v>
      </c>
      <c r="E5194">
        <v>0</v>
      </c>
      <c r="F5194">
        <v>120</v>
      </c>
      <c r="G5194" s="1">
        <v>44088</v>
      </c>
      <c r="H5194" t="s">
        <v>11</v>
      </c>
    </row>
    <row r="5195" spans="1:8" x14ac:dyDescent="0.25">
      <c r="A5195" t="s">
        <v>10</v>
      </c>
      <c r="B5195">
        <v>2</v>
      </c>
      <c r="C5195">
        <v>10</v>
      </c>
      <c r="D5195">
        <v>100</v>
      </c>
      <c r="E5195">
        <v>0</v>
      </c>
      <c r="F5195">
        <v>0</v>
      </c>
      <c r="G5195" s="1">
        <v>44088</v>
      </c>
      <c r="H5195" t="s">
        <v>11</v>
      </c>
    </row>
    <row r="5196" spans="1:8" x14ac:dyDescent="0.25">
      <c r="A5196" t="s">
        <v>12</v>
      </c>
      <c r="B5196">
        <v>-4</v>
      </c>
      <c r="C5196">
        <v>5</v>
      </c>
      <c r="D5196">
        <v>0</v>
      </c>
      <c r="E5196">
        <v>0</v>
      </c>
      <c r="F5196">
        <v>-20</v>
      </c>
      <c r="G5196" s="1">
        <v>44088</v>
      </c>
      <c r="H5196" t="s">
        <v>13</v>
      </c>
    </row>
    <row r="5197" spans="1:8" x14ac:dyDescent="0.25">
      <c r="A5197" t="s">
        <v>10</v>
      </c>
      <c r="B5197">
        <v>11</v>
      </c>
      <c r="C5197">
        <v>10</v>
      </c>
      <c r="D5197">
        <v>0</v>
      </c>
      <c r="E5197">
        <v>0</v>
      </c>
      <c r="F5197">
        <v>110</v>
      </c>
      <c r="G5197" s="1">
        <v>44088</v>
      </c>
      <c r="H5197" t="s">
        <v>11</v>
      </c>
    </row>
    <row r="5198" spans="1:8" x14ac:dyDescent="0.25">
      <c r="A5198" t="s">
        <v>10</v>
      </c>
      <c r="B5198">
        <v>1</v>
      </c>
      <c r="C5198">
        <v>10</v>
      </c>
      <c r="D5198">
        <v>100</v>
      </c>
      <c r="E5198">
        <v>0</v>
      </c>
      <c r="F5198">
        <v>0</v>
      </c>
      <c r="G5198" s="1">
        <v>44088</v>
      </c>
      <c r="H5198" t="s">
        <v>11</v>
      </c>
    </row>
    <row r="5199" spans="1:8" x14ac:dyDescent="0.25">
      <c r="A5199" t="s">
        <v>12</v>
      </c>
      <c r="B5199">
        <v>4</v>
      </c>
      <c r="C5199">
        <v>5</v>
      </c>
      <c r="D5199">
        <v>100</v>
      </c>
      <c r="E5199">
        <v>0</v>
      </c>
      <c r="F5199">
        <v>0</v>
      </c>
      <c r="G5199" s="1">
        <v>44088</v>
      </c>
      <c r="H5199" t="s">
        <v>13</v>
      </c>
    </row>
    <row r="5200" spans="1:8" x14ac:dyDescent="0.25">
      <c r="A5200" t="s">
        <v>10</v>
      </c>
      <c r="B5200">
        <v>20</v>
      </c>
      <c r="C5200">
        <v>10</v>
      </c>
      <c r="D5200">
        <v>0</v>
      </c>
      <c r="E5200">
        <v>0</v>
      </c>
      <c r="F5200">
        <v>200</v>
      </c>
      <c r="G5200" s="1">
        <v>44088</v>
      </c>
      <c r="H5200" t="s">
        <v>11</v>
      </c>
    </row>
    <row r="5201" spans="1:8" x14ac:dyDescent="0.25">
      <c r="A5201" t="s">
        <v>12</v>
      </c>
      <c r="B5201">
        <v>16</v>
      </c>
      <c r="C5201">
        <v>0</v>
      </c>
      <c r="D5201">
        <v>100</v>
      </c>
      <c r="E5201">
        <v>0</v>
      </c>
      <c r="F5201">
        <v>0</v>
      </c>
      <c r="G5201" s="1">
        <v>44088</v>
      </c>
      <c r="H5201" t="s">
        <v>13</v>
      </c>
    </row>
    <row r="5202" spans="1:8" x14ac:dyDescent="0.25">
      <c r="A5202" t="s">
        <v>10</v>
      </c>
      <c r="B5202">
        <v>5</v>
      </c>
      <c r="C5202">
        <v>10</v>
      </c>
      <c r="D5202">
        <v>0</v>
      </c>
      <c r="E5202">
        <v>0</v>
      </c>
      <c r="F5202">
        <v>50</v>
      </c>
      <c r="G5202" s="1">
        <v>44090</v>
      </c>
      <c r="H5202" t="s">
        <v>11</v>
      </c>
    </row>
    <row r="5203" spans="1:8" x14ac:dyDescent="0.25">
      <c r="A5203" t="s">
        <v>12</v>
      </c>
      <c r="B5203">
        <v>4</v>
      </c>
      <c r="C5203">
        <v>0</v>
      </c>
      <c r="D5203">
        <v>100</v>
      </c>
      <c r="E5203">
        <v>0</v>
      </c>
      <c r="F5203">
        <v>0</v>
      </c>
      <c r="G5203" s="1">
        <v>44090</v>
      </c>
      <c r="H5203" t="s">
        <v>13</v>
      </c>
    </row>
    <row r="5204" spans="1:8" x14ac:dyDescent="0.25">
      <c r="A5204" t="s">
        <v>14</v>
      </c>
      <c r="B5204">
        <v>3</v>
      </c>
      <c r="C5204">
        <v>50</v>
      </c>
      <c r="D5204">
        <v>0</v>
      </c>
      <c r="E5204">
        <v>0</v>
      </c>
      <c r="F5204">
        <v>150</v>
      </c>
      <c r="G5204" s="1">
        <v>44090</v>
      </c>
      <c r="H5204" t="s">
        <v>15</v>
      </c>
    </row>
    <row r="5205" spans="1:8" x14ac:dyDescent="0.25">
      <c r="A5205" t="s">
        <v>14</v>
      </c>
      <c r="B5205">
        <v>4</v>
      </c>
      <c r="C5205">
        <v>50</v>
      </c>
      <c r="D5205">
        <v>0</v>
      </c>
      <c r="E5205">
        <v>0</v>
      </c>
      <c r="F5205">
        <v>200</v>
      </c>
      <c r="G5205" s="1">
        <v>44090</v>
      </c>
      <c r="H5205" t="s">
        <v>15</v>
      </c>
    </row>
    <row r="5206" spans="1:8" x14ac:dyDescent="0.25">
      <c r="A5206" t="s">
        <v>10</v>
      </c>
      <c r="B5206">
        <v>12</v>
      </c>
      <c r="C5206">
        <v>10</v>
      </c>
      <c r="D5206">
        <v>0</v>
      </c>
      <c r="E5206">
        <v>0</v>
      </c>
      <c r="F5206">
        <v>120</v>
      </c>
      <c r="G5206" s="1">
        <v>44091</v>
      </c>
      <c r="H5206" t="s">
        <v>11</v>
      </c>
    </row>
    <row r="5207" spans="1:8" x14ac:dyDescent="0.25">
      <c r="A5207" t="s">
        <v>12</v>
      </c>
      <c r="B5207">
        <v>8</v>
      </c>
      <c r="C5207">
        <v>0</v>
      </c>
      <c r="D5207">
        <v>100</v>
      </c>
      <c r="E5207">
        <v>0</v>
      </c>
      <c r="F5207">
        <v>0</v>
      </c>
      <c r="G5207" s="1">
        <v>44091</v>
      </c>
      <c r="H5207" t="s">
        <v>13</v>
      </c>
    </row>
    <row r="5208" spans="1:8" x14ac:dyDescent="0.25">
      <c r="A5208" t="s">
        <v>10</v>
      </c>
      <c r="B5208">
        <v>12</v>
      </c>
      <c r="C5208">
        <v>10</v>
      </c>
      <c r="D5208">
        <v>0</v>
      </c>
      <c r="E5208">
        <v>0</v>
      </c>
      <c r="F5208">
        <v>120</v>
      </c>
      <c r="G5208" s="1">
        <v>44091</v>
      </c>
      <c r="H5208" t="s">
        <v>11</v>
      </c>
    </row>
    <row r="5209" spans="1:8" x14ac:dyDescent="0.25">
      <c r="A5209" t="s">
        <v>12</v>
      </c>
      <c r="B5209">
        <v>8</v>
      </c>
      <c r="C5209">
        <v>0</v>
      </c>
      <c r="D5209">
        <v>100</v>
      </c>
      <c r="E5209">
        <v>0</v>
      </c>
      <c r="F5209">
        <v>0</v>
      </c>
      <c r="G5209" s="1">
        <v>44091</v>
      </c>
      <c r="H5209" t="s">
        <v>13</v>
      </c>
    </row>
    <row r="5210" spans="1:8" x14ac:dyDescent="0.25">
      <c r="A5210" t="s">
        <v>10</v>
      </c>
      <c r="B5210">
        <v>5</v>
      </c>
      <c r="C5210">
        <v>10</v>
      </c>
      <c r="D5210">
        <v>0</v>
      </c>
      <c r="E5210">
        <v>0</v>
      </c>
      <c r="F5210">
        <v>50</v>
      </c>
      <c r="G5210" s="1">
        <v>44091</v>
      </c>
      <c r="H5210" t="s">
        <v>11</v>
      </c>
    </row>
    <row r="5211" spans="1:8" x14ac:dyDescent="0.25">
      <c r="A5211" t="s">
        <v>12</v>
      </c>
      <c r="B5211">
        <v>4</v>
      </c>
      <c r="C5211">
        <v>5</v>
      </c>
      <c r="D5211">
        <v>100</v>
      </c>
      <c r="E5211">
        <v>0</v>
      </c>
      <c r="F5211">
        <v>0</v>
      </c>
      <c r="G5211" s="1">
        <v>44091</v>
      </c>
      <c r="H5211" t="s">
        <v>13</v>
      </c>
    </row>
    <row r="5212" spans="1:8" x14ac:dyDescent="0.25">
      <c r="A5212" t="s">
        <v>10</v>
      </c>
      <c r="B5212">
        <v>1</v>
      </c>
      <c r="C5212">
        <v>11.67</v>
      </c>
      <c r="D5212">
        <v>0</v>
      </c>
      <c r="E5212">
        <v>0</v>
      </c>
      <c r="F5212">
        <v>11.67</v>
      </c>
      <c r="G5212" s="1">
        <v>44091</v>
      </c>
      <c r="H5212" t="s">
        <v>11</v>
      </c>
    </row>
    <row r="5213" spans="1:8" x14ac:dyDescent="0.25">
      <c r="A5213" t="s">
        <v>10</v>
      </c>
      <c r="B5213">
        <v>2</v>
      </c>
      <c r="C5213">
        <v>10</v>
      </c>
      <c r="D5213">
        <v>0</v>
      </c>
      <c r="E5213">
        <v>0</v>
      </c>
      <c r="F5213">
        <v>20</v>
      </c>
      <c r="G5213" s="1">
        <v>44091</v>
      </c>
      <c r="H5213" t="s">
        <v>11</v>
      </c>
    </row>
    <row r="5214" spans="1:8" x14ac:dyDescent="0.25">
      <c r="A5214" t="s">
        <v>16</v>
      </c>
      <c r="B5214">
        <v>4</v>
      </c>
      <c r="C5214">
        <v>10</v>
      </c>
      <c r="D5214">
        <v>0</v>
      </c>
      <c r="E5214">
        <v>0</v>
      </c>
      <c r="F5214">
        <v>40</v>
      </c>
      <c r="G5214" s="1">
        <v>44092</v>
      </c>
      <c r="H5214" t="s">
        <v>11</v>
      </c>
    </row>
    <row r="5215" spans="1:8" x14ac:dyDescent="0.25">
      <c r="A5215" t="s">
        <v>18</v>
      </c>
      <c r="B5215">
        <v>12</v>
      </c>
      <c r="C5215">
        <v>5.83</v>
      </c>
      <c r="D5215">
        <v>0</v>
      </c>
      <c r="E5215">
        <v>0</v>
      </c>
      <c r="F5215">
        <v>70</v>
      </c>
      <c r="G5215" s="1">
        <v>44095</v>
      </c>
      <c r="H5215" t="s">
        <v>19</v>
      </c>
    </row>
    <row r="5216" spans="1:8" x14ac:dyDescent="0.25">
      <c r="A5216" t="s">
        <v>12</v>
      </c>
      <c r="B5216">
        <v>4</v>
      </c>
      <c r="C5216">
        <v>5</v>
      </c>
      <c r="D5216">
        <v>100</v>
      </c>
      <c r="E5216">
        <v>0</v>
      </c>
      <c r="F5216">
        <v>0</v>
      </c>
      <c r="G5216" s="1">
        <v>44095</v>
      </c>
      <c r="H5216" t="s">
        <v>13</v>
      </c>
    </row>
    <row r="5217" spans="1:8" x14ac:dyDescent="0.25">
      <c r="A5217" t="s">
        <v>10</v>
      </c>
      <c r="B5217">
        <v>10</v>
      </c>
      <c r="C5217">
        <v>10</v>
      </c>
      <c r="D5217">
        <v>0</v>
      </c>
      <c r="E5217">
        <v>0</v>
      </c>
      <c r="F5217">
        <v>100</v>
      </c>
      <c r="G5217" s="1">
        <v>44095</v>
      </c>
      <c r="H5217" t="s">
        <v>11</v>
      </c>
    </row>
    <row r="5218" spans="1:8" x14ac:dyDescent="0.25">
      <c r="A5218" t="s">
        <v>12</v>
      </c>
      <c r="B5218">
        <v>6</v>
      </c>
      <c r="C5218">
        <v>0</v>
      </c>
      <c r="D5218">
        <v>100</v>
      </c>
      <c r="E5218">
        <v>0</v>
      </c>
      <c r="F5218">
        <v>0</v>
      </c>
      <c r="G5218" s="1">
        <v>44095</v>
      </c>
      <c r="H5218" t="s">
        <v>13</v>
      </c>
    </row>
    <row r="5219" spans="1:8" x14ac:dyDescent="0.25">
      <c r="A5219" t="s">
        <v>12</v>
      </c>
      <c r="B5219">
        <v>2</v>
      </c>
      <c r="C5219">
        <v>0</v>
      </c>
      <c r="D5219">
        <v>100</v>
      </c>
      <c r="E5219">
        <v>0</v>
      </c>
      <c r="F5219">
        <v>0</v>
      </c>
      <c r="G5219" s="1">
        <v>44095</v>
      </c>
      <c r="H5219" t="s">
        <v>13</v>
      </c>
    </row>
    <row r="5220" spans="1:8" x14ac:dyDescent="0.25">
      <c r="A5220" t="s">
        <v>10</v>
      </c>
      <c r="B5220">
        <v>20</v>
      </c>
      <c r="C5220">
        <v>10</v>
      </c>
      <c r="D5220">
        <v>0</v>
      </c>
      <c r="E5220">
        <v>0</v>
      </c>
      <c r="F5220">
        <v>200</v>
      </c>
      <c r="G5220" s="1">
        <v>44095</v>
      </c>
      <c r="H5220" t="s">
        <v>11</v>
      </c>
    </row>
    <row r="5221" spans="1:8" x14ac:dyDescent="0.25">
      <c r="A5221" t="s">
        <v>10</v>
      </c>
      <c r="B5221">
        <v>3</v>
      </c>
      <c r="C5221">
        <v>10</v>
      </c>
      <c r="D5221">
        <v>100</v>
      </c>
      <c r="E5221">
        <v>0</v>
      </c>
      <c r="F5221">
        <v>0</v>
      </c>
      <c r="G5221" s="1">
        <v>44095</v>
      </c>
      <c r="H5221" t="s">
        <v>11</v>
      </c>
    </row>
    <row r="5222" spans="1:8" x14ac:dyDescent="0.25">
      <c r="A5222" t="s">
        <v>12</v>
      </c>
      <c r="B5222">
        <v>4</v>
      </c>
      <c r="C5222">
        <v>0</v>
      </c>
      <c r="D5222">
        <v>100</v>
      </c>
      <c r="E5222">
        <v>0</v>
      </c>
      <c r="F5222">
        <v>0</v>
      </c>
      <c r="G5222" s="1">
        <v>44095</v>
      </c>
      <c r="H5222" t="s">
        <v>13</v>
      </c>
    </row>
    <row r="5223" spans="1:8" x14ac:dyDescent="0.25">
      <c r="A5223" t="s">
        <v>14</v>
      </c>
      <c r="B5223">
        <v>3</v>
      </c>
      <c r="C5223">
        <v>50</v>
      </c>
      <c r="D5223">
        <v>0</v>
      </c>
      <c r="E5223">
        <v>0</v>
      </c>
      <c r="F5223">
        <v>150</v>
      </c>
      <c r="G5223" s="1">
        <v>44095</v>
      </c>
      <c r="H5223" t="s">
        <v>15</v>
      </c>
    </row>
    <row r="5224" spans="1:8" x14ac:dyDescent="0.25">
      <c r="A5224" t="s">
        <v>12</v>
      </c>
      <c r="B5224">
        <v>4</v>
      </c>
      <c r="C5224">
        <v>0</v>
      </c>
      <c r="D5224">
        <v>100</v>
      </c>
      <c r="E5224">
        <v>0</v>
      </c>
      <c r="F5224">
        <v>0</v>
      </c>
      <c r="G5224" s="1">
        <v>44095</v>
      </c>
      <c r="H5224" t="s">
        <v>13</v>
      </c>
    </row>
    <row r="5225" spans="1:8" x14ac:dyDescent="0.25">
      <c r="A5225" t="s">
        <v>14</v>
      </c>
      <c r="B5225">
        <v>1</v>
      </c>
      <c r="C5225">
        <v>50</v>
      </c>
      <c r="D5225">
        <v>0</v>
      </c>
      <c r="E5225">
        <v>0</v>
      </c>
      <c r="F5225">
        <v>50</v>
      </c>
      <c r="G5225" s="1">
        <v>44096</v>
      </c>
      <c r="H5225" t="s">
        <v>15</v>
      </c>
    </row>
    <row r="5226" spans="1:8" x14ac:dyDescent="0.25">
      <c r="A5226" t="s">
        <v>12</v>
      </c>
      <c r="B5226">
        <v>4</v>
      </c>
      <c r="C5226">
        <v>5</v>
      </c>
      <c r="D5226">
        <v>100</v>
      </c>
      <c r="E5226">
        <v>0</v>
      </c>
      <c r="F5226">
        <v>0</v>
      </c>
      <c r="G5226" s="1">
        <v>44096</v>
      </c>
      <c r="H5226" t="s">
        <v>13</v>
      </c>
    </row>
    <row r="5227" spans="1:8" x14ac:dyDescent="0.25">
      <c r="A5227" t="s">
        <v>10</v>
      </c>
      <c r="B5227">
        <v>10</v>
      </c>
      <c r="C5227">
        <v>10</v>
      </c>
      <c r="D5227">
        <v>0</v>
      </c>
      <c r="E5227">
        <v>0</v>
      </c>
      <c r="F5227">
        <v>100</v>
      </c>
      <c r="G5227" s="1">
        <v>44096</v>
      </c>
      <c r="H5227" t="s">
        <v>11</v>
      </c>
    </row>
    <row r="5228" spans="1:8" x14ac:dyDescent="0.25">
      <c r="A5228" t="s">
        <v>10</v>
      </c>
      <c r="B5228">
        <v>2</v>
      </c>
      <c r="C5228">
        <v>0</v>
      </c>
      <c r="D5228">
        <v>100</v>
      </c>
      <c r="E5228">
        <v>0</v>
      </c>
      <c r="F5228">
        <v>0</v>
      </c>
      <c r="G5228" s="1">
        <v>44096</v>
      </c>
      <c r="H5228" t="s">
        <v>11</v>
      </c>
    </row>
    <row r="5229" spans="1:8" x14ac:dyDescent="0.25">
      <c r="A5229" t="s">
        <v>10</v>
      </c>
      <c r="B5229">
        <v>7</v>
      </c>
      <c r="C5229">
        <v>10</v>
      </c>
      <c r="D5229">
        <v>0</v>
      </c>
      <c r="E5229">
        <v>0</v>
      </c>
      <c r="F5229">
        <v>70</v>
      </c>
      <c r="G5229" s="1">
        <v>44096</v>
      </c>
      <c r="H5229" t="s">
        <v>11</v>
      </c>
    </row>
    <row r="5230" spans="1:8" x14ac:dyDescent="0.25">
      <c r="A5230" t="s">
        <v>10</v>
      </c>
      <c r="B5230">
        <v>5</v>
      </c>
      <c r="C5230">
        <v>10</v>
      </c>
      <c r="D5230">
        <v>0</v>
      </c>
      <c r="E5230">
        <v>0</v>
      </c>
      <c r="F5230">
        <v>50</v>
      </c>
      <c r="G5230" s="1">
        <v>44096</v>
      </c>
      <c r="H5230" t="s">
        <v>11</v>
      </c>
    </row>
    <row r="5231" spans="1:8" x14ac:dyDescent="0.25">
      <c r="A5231" t="s">
        <v>12</v>
      </c>
      <c r="B5231">
        <v>8</v>
      </c>
      <c r="C5231">
        <v>0</v>
      </c>
      <c r="D5231">
        <v>100</v>
      </c>
      <c r="E5231">
        <v>0</v>
      </c>
      <c r="F5231">
        <v>0</v>
      </c>
      <c r="G5231" s="1">
        <v>44096</v>
      </c>
      <c r="H5231" t="s">
        <v>13</v>
      </c>
    </row>
    <row r="5232" spans="1:8" x14ac:dyDescent="0.25">
      <c r="A5232" t="s">
        <v>10</v>
      </c>
      <c r="B5232">
        <v>1</v>
      </c>
      <c r="C5232">
        <v>10</v>
      </c>
      <c r="D5232">
        <v>0</v>
      </c>
      <c r="E5232">
        <v>0</v>
      </c>
      <c r="F5232">
        <v>10</v>
      </c>
      <c r="G5232" s="1">
        <v>44096</v>
      </c>
      <c r="H5232" t="s">
        <v>11</v>
      </c>
    </row>
    <row r="5233" spans="1:8" x14ac:dyDescent="0.25">
      <c r="A5233" t="s">
        <v>10</v>
      </c>
      <c r="B5233">
        <v>5</v>
      </c>
      <c r="C5233">
        <v>10</v>
      </c>
      <c r="D5233">
        <v>0</v>
      </c>
      <c r="E5233">
        <v>0</v>
      </c>
      <c r="F5233">
        <v>50</v>
      </c>
      <c r="G5233" s="1">
        <v>44097</v>
      </c>
      <c r="H5233" t="s">
        <v>11</v>
      </c>
    </row>
    <row r="5234" spans="1:8" x14ac:dyDescent="0.25">
      <c r="A5234" t="s">
        <v>12</v>
      </c>
      <c r="B5234">
        <v>4</v>
      </c>
      <c r="C5234">
        <v>0</v>
      </c>
      <c r="D5234">
        <v>100</v>
      </c>
      <c r="E5234">
        <v>0</v>
      </c>
      <c r="F5234">
        <v>0</v>
      </c>
      <c r="G5234" s="1">
        <v>44097</v>
      </c>
      <c r="H5234" t="s">
        <v>13</v>
      </c>
    </row>
    <row r="5235" spans="1:8" x14ac:dyDescent="0.25">
      <c r="A5235" t="s">
        <v>10</v>
      </c>
      <c r="B5235">
        <v>6</v>
      </c>
      <c r="C5235">
        <v>10</v>
      </c>
      <c r="D5235">
        <v>0</v>
      </c>
      <c r="E5235">
        <v>0</v>
      </c>
      <c r="F5235">
        <v>60</v>
      </c>
      <c r="G5235" s="1">
        <v>44097</v>
      </c>
      <c r="H5235" t="s">
        <v>11</v>
      </c>
    </row>
    <row r="5236" spans="1:8" x14ac:dyDescent="0.25">
      <c r="A5236" t="s">
        <v>10</v>
      </c>
      <c r="B5236">
        <v>1</v>
      </c>
      <c r="C5236">
        <v>0</v>
      </c>
      <c r="D5236">
        <v>100</v>
      </c>
      <c r="E5236">
        <v>0</v>
      </c>
      <c r="F5236">
        <v>0</v>
      </c>
      <c r="G5236" s="1">
        <v>44097</v>
      </c>
      <c r="H5236" t="s">
        <v>11</v>
      </c>
    </row>
    <row r="5237" spans="1:8" x14ac:dyDescent="0.25">
      <c r="A5237" t="s">
        <v>10</v>
      </c>
      <c r="B5237">
        <v>12</v>
      </c>
      <c r="C5237">
        <v>10</v>
      </c>
      <c r="D5237">
        <v>0</v>
      </c>
      <c r="E5237">
        <v>0</v>
      </c>
      <c r="F5237">
        <v>120</v>
      </c>
      <c r="G5237" s="1">
        <v>44097</v>
      </c>
      <c r="H5237" t="s">
        <v>11</v>
      </c>
    </row>
    <row r="5238" spans="1:8" x14ac:dyDescent="0.25">
      <c r="A5238" t="s">
        <v>12</v>
      </c>
      <c r="B5238">
        <v>8</v>
      </c>
      <c r="C5238">
        <v>0</v>
      </c>
      <c r="D5238">
        <v>100</v>
      </c>
      <c r="E5238">
        <v>0</v>
      </c>
      <c r="F5238">
        <v>0</v>
      </c>
      <c r="G5238" s="1">
        <v>44097</v>
      </c>
      <c r="H5238" t="s">
        <v>13</v>
      </c>
    </row>
    <row r="5239" spans="1:8" x14ac:dyDescent="0.25">
      <c r="A5239" t="s">
        <v>10</v>
      </c>
      <c r="B5239">
        <v>15</v>
      </c>
      <c r="C5239">
        <v>10</v>
      </c>
      <c r="D5239">
        <v>0</v>
      </c>
      <c r="E5239">
        <v>0</v>
      </c>
      <c r="F5239">
        <v>150</v>
      </c>
      <c r="G5239" s="1">
        <v>44099</v>
      </c>
      <c r="H5239" t="s">
        <v>11</v>
      </c>
    </row>
    <row r="5240" spans="1:8" x14ac:dyDescent="0.25">
      <c r="A5240" t="s">
        <v>10</v>
      </c>
      <c r="B5240">
        <v>2</v>
      </c>
      <c r="C5240">
        <v>10</v>
      </c>
      <c r="D5240">
        <v>100</v>
      </c>
      <c r="E5240">
        <v>0</v>
      </c>
      <c r="F5240">
        <v>0</v>
      </c>
      <c r="G5240" s="1">
        <v>44099</v>
      </c>
      <c r="H5240" t="s">
        <v>11</v>
      </c>
    </row>
    <row r="5241" spans="1:8" x14ac:dyDescent="0.25">
      <c r="A5241" t="s">
        <v>12</v>
      </c>
      <c r="B5241">
        <v>4</v>
      </c>
      <c r="C5241">
        <v>5</v>
      </c>
      <c r="D5241">
        <v>100</v>
      </c>
      <c r="E5241">
        <v>0</v>
      </c>
      <c r="F5241">
        <v>0</v>
      </c>
      <c r="G5241" s="1">
        <v>44099</v>
      </c>
      <c r="H5241" t="s">
        <v>13</v>
      </c>
    </row>
    <row r="5242" spans="1:8" x14ac:dyDescent="0.25">
      <c r="A5242" t="s">
        <v>14</v>
      </c>
      <c r="B5242">
        <v>1</v>
      </c>
      <c r="C5242">
        <v>50</v>
      </c>
      <c r="D5242">
        <v>0</v>
      </c>
      <c r="E5242">
        <v>0</v>
      </c>
      <c r="F5242">
        <v>50</v>
      </c>
      <c r="G5242" s="1">
        <v>44099</v>
      </c>
      <c r="H5242" t="s">
        <v>15</v>
      </c>
    </row>
    <row r="5243" spans="1:8" x14ac:dyDescent="0.25">
      <c r="A5243" t="s">
        <v>10</v>
      </c>
      <c r="B5243">
        <v>1</v>
      </c>
      <c r="C5243">
        <v>0</v>
      </c>
      <c r="D5243">
        <v>100</v>
      </c>
      <c r="E5243">
        <v>0</v>
      </c>
      <c r="F5243">
        <v>0</v>
      </c>
      <c r="G5243" s="1">
        <v>44099</v>
      </c>
      <c r="H5243" t="s">
        <v>11</v>
      </c>
    </row>
    <row r="5244" spans="1:8" x14ac:dyDescent="0.25">
      <c r="A5244" t="s">
        <v>10</v>
      </c>
      <c r="B5244">
        <v>10</v>
      </c>
      <c r="C5244">
        <v>10</v>
      </c>
      <c r="D5244">
        <v>0</v>
      </c>
      <c r="E5244">
        <v>0</v>
      </c>
      <c r="F5244">
        <v>100</v>
      </c>
      <c r="G5244" s="1">
        <v>44099</v>
      </c>
      <c r="H5244" t="s">
        <v>11</v>
      </c>
    </row>
    <row r="5245" spans="1:8" x14ac:dyDescent="0.25">
      <c r="A5245" t="s">
        <v>10</v>
      </c>
      <c r="B5245">
        <v>1</v>
      </c>
      <c r="C5245">
        <v>10</v>
      </c>
      <c r="D5245">
        <v>100</v>
      </c>
      <c r="E5245">
        <v>0</v>
      </c>
      <c r="F5245">
        <v>0</v>
      </c>
      <c r="G5245" s="1">
        <v>44099</v>
      </c>
      <c r="H5245" t="s">
        <v>11</v>
      </c>
    </row>
    <row r="5246" spans="1:8" x14ac:dyDescent="0.25">
      <c r="A5246" t="s">
        <v>12</v>
      </c>
      <c r="B5246">
        <v>4</v>
      </c>
      <c r="C5246">
        <v>5</v>
      </c>
      <c r="D5246">
        <v>100</v>
      </c>
      <c r="E5246">
        <v>0</v>
      </c>
      <c r="F5246">
        <v>0</v>
      </c>
      <c r="G5246" s="1">
        <v>44099</v>
      </c>
      <c r="H5246" t="s">
        <v>13</v>
      </c>
    </row>
    <row r="5247" spans="1:8" x14ac:dyDescent="0.25">
      <c r="A5247" t="s">
        <v>10</v>
      </c>
      <c r="B5247">
        <v>20</v>
      </c>
      <c r="C5247">
        <v>10</v>
      </c>
      <c r="D5247">
        <v>0</v>
      </c>
      <c r="E5247">
        <v>0</v>
      </c>
      <c r="F5247">
        <v>200</v>
      </c>
      <c r="G5247" s="1">
        <v>44102</v>
      </c>
      <c r="H5247" t="s">
        <v>11</v>
      </c>
    </row>
    <row r="5248" spans="1:8" x14ac:dyDescent="0.25">
      <c r="A5248" t="s">
        <v>10</v>
      </c>
      <c r="B5248">
        <v>3</v>
      </c>
      <c r="C5248">
        <v>10</v>
      </c>
      <c r="D5248">
        <v>100</v>
      </c>
      <c r="E5248">
        <v>0</v>
      </c>
      <c r="F5248">
        <v>0</v>
      </c>
      <c r="G5248" s="1">
        <v>44102</v>
      </c>
      <c r="H5248" t="s">
        <v>11</v>
      </c>
    </row>
    <row r="5249" spans="1:8" x14ac:dyDescent="0.25">
      <c r="A5249" t="s">
        <v>12</v>
      </c>
      <c r="B5249">
        <v>4</v>
      </c>
      <c r="C5249">
        <v>5</v>
      </c>
      <c r="D5249">
        <v>100</v>
      </c>
      <c r="E5249">
        <v>0</v>
      </c>
      <c r="F5249">
        <v>0</v>
      </c>
      <c r="G5249" s="1">
        <v>44102</v>
      </c>
      <c r="H5249" t="s">
        <v>13</v>
      </c>
    </row>
    <row r="5250" spans="1:8" x14ac:dyDescent="0.25">
      <c r="A5250" t="s">
        <v>10</v>
      </c>
      <c r="B5250">
        <v>12</v>
      </c>
      <c r="C5250">
        <v>10</v>
      </c>
      <c r="D5250">
        <v>0</v>
      </c>
      <c r="E5250">
        <v>0</v>
      </c>
      <c r="F5250">
        <v>120</v>
      </c>
      <c r="G5250" s="1">
        <v>44102</v>
      </c>
      <c r="H5250" t="s">
        <v>11</v>
      </c>
    </row>
    <row r="5251" spans="1:8" x14ac:dyDescent="0.25">
      <c r="A5251" t="s">
        <v>10</v>
      </c>
      <c r="B5251">
        <v>2</v>
      </c>
      <c r="C5251">
        <v>0</v>
      </c>
      <c r="D5251">
        <v>100</v>
      </c>
      <c r="E5251">
        <v>0</v>
      </c>
      <c r="F5251">
        <v>0</v>
      </c>
      <c r="G5251" s="1">
        <v>44102</v>
      </c>
      <c r="H5251" t="s">
        <v>11</v>
      </c>
    </row>
    <row r="5252" spans="1:8" x14ac:dyDescent="0.25">
      <c r="A5252" t="s">
        <v>10</v>
      </c>
      <c r="B5252">
        <v>3</v>
      </c>
      <c r="C5252">
        <v>10</v>
      </c>
      <c r="D5252">
        <v>0</v>
      </c>
      <c r="E5252">
        <v>0</v>
      </c>
      <c r="F5252">
        <v>30</v>
      </c>
      <c r="G5252" s="1">
        <v>44103</v>
      </c>
      <c r="H5252" t="s">
        <v>11</v>
      </c>
    </row>
    <row r="5253" spans="1:8" x14ac:dyDescent="0.25">
      <c r="A5253" t="s">
        <v>18</v>
      </c>
      <c r="B5253">
        <v>5</v>
      </c>
      <c r="C5253">
        <v>5.83</v>
      </c>
      <c r="D5253">
        <v>0</v>
      </c>
      <c r="E5253">
        <v>0</v>
      </c>
      <c r="F5253">
        <v>29.17</v>
      </c>
      <c r="G5253" s="1">
        <v>44103</v>
      </c>
      <c r="H5253" t="s">
        <v>19</v>
      </c>
    </row>
    <row r="5254" spans="1:8" x14ac:dyDescent="0.25">
      <c r="A5254" t="s">
        <v>12</v>
      </c>
      <c r="B5254">
        <v>2</v>
      </c>
      <c r="C5254">
        <v>5</v>
      </c>
      <c r="D5254">
        <v>100</v>
      </c>
      <c r="E5254">
        <v>0</v>
      </c>
      <c r="F5254">
        <v>0</v>
      </c>
      <c r="G5254" s="1">
        <v>44103</v>
      </c>
      <c r="H5254" t="s">
        <v>13</v>
      </c>
    </row>
    <row r="5255" spans="1:8" x14ac:dyDescent="0.25">
      <c r="A5255" t="s">
        <v>10</v>
      </c>
      <c r="B5255">
        <v>30</v>
      </c>
      <c r="C5255">
        <v>10</v>
      </c>
      <c r="D5255">
        <v>0</v>
      </c>
      <c r="E5255">
        <v>0</v>
      </c>
      <c r="F5255">
        <v>300</v>
      </c>
      <c r="G5255" s="1">
        <v>44103</v>
      </c>
      <c r="H5255" t="s">
        <v>11</v>
      </c>
    </row>
    <row r="5256" spans="1:8" x14ac:dyDescent="0.25">
      <c r="A5256" t="s">
        <v>10</v>
      </c>
      <c r="B5256">
        <v>6</v>
      </c>
      <c r="C5256">
        <v>10</v>
      </c>
      <c r="D5256">
        <v>100</v>
      </c>
      <c r="E5256">
        <v>0</v>
      </c>
      <c r="F5256">
        <v>0</v>
      </c>
      <c r="G5256" s="1">
        <v>44103</v>
      </c>
      <c r="H5256" t="s">
        <v>11</v>
      </c>
    </row>
    <row r="5257" spans="1:8" x14ac:dyDescent="0.25">
      <c r="A5257" t="s">
        <v>14</v>
      </c>
      <c r="B5257">
        <v>2</v>
      </c>
      <c r="C5257">
        <v>50</v>
      </c>
      <c r="D5257">
        <v>0</v>
      </c>
      <c r="E5257">
        <v>0</v>
      </c>
      <c r="F5257">
        <v>100</v>
      </c>
      <c r="G5257" s="1">
        <v>44104</v>
      </c>
      <c r="H5257" t="s">
        <v>15</v>
      </c>
    </row>
    <row r="5258" spans="1:8" x14ac:dyDescent="0.25">
      <c r="A5258" t="s">
        <v>10</v>
      </c>
      <c r="B5258">
        <v>10</v>
      </c>
      <c r="C5258">
        <v>10</v>
      </c>
      <c r="D5258">
        <v>0</v>
      </c>
      <c r="E5258">
        <v>0</v>
      </c>
      <c r="F5258">
        <v>100</v>
      </c>
      <c r="G5258" s="1">
        <v>44104</v>
      </c>
      <c r="H5258" t="s">
        <v>11</v>
      </c>
    </row>
    <row r="5259" spans="1:8" x14ac:dyDescent="0.25">
      <c r="A5259" t="s">
        <v>10</v>
      </c>
      <c r="B5259">
        <v>2</v>
      </c>
      <c r="C5259">
        <v>10</v>
      </c>
      <c r="D5259">
        <v>100</v>
      </c>
      <c r="E5259">
        <v>0</v>
      </c>
      <c r="F5259">
        <v>0</v>
      </c>
      <c r="G5259" s="1">
        <v>44104</v>
      </c>
      <c r="H5259" t="s">
        <v>11</v>
      </c>
    </row>
    <row r="5260" spans="1:8" x14ac:dyDescent="0.25">
      <c r="A5260" t="s">
        <v>10</v>
      </c>
      <c r="B5260">
        <v>2</v>
      </c>
      <c r="C5260">
        <v>10</v>
      </c>
      <c r="D5260">
        <v>0</v>
      </c>
      <c r="E5260">
        <v>0</v>
      </c>
      <c r="F5260">
        <v>20</v>
      </c>
      <c r="G5260" s="1">
        <v>44104</v>
      </c>
      <c r="H5260" t="s">
        <v>11</v>
      </c>
    </row>
    <row r="5261" spans="1:8" x14ac:dyDescent="0.25">
      <c r="A5261" t="s">
        <v>12</v>
      </c>
      <c r="B5261">
        <v>5</v>
      </c>
      <c r="C5261">
        <v>5</v>
      </c>
      <c r="D5261">
        <v>0</v>
      </c>
      <c r="E5261">
        <v>0</v>
      </c>
      <c r="F5261">
        <v>25</v>
      </c>
      <c r="G5261" s="1">
        <v>44104</v>
      </c>
      <c r="H5261" t="s">
        <v>13</v>
      </c>
    </row>
    <row r="5262" spans="1:8" x14ac:dyDescent="0.25">
      <c r="A5262" t="s">
        <v>12</v>
      </c>
      <c r="B5262">
        <v>1</v>
      </c>
      <c r="C5262">
        <v>0</v>
      </c>
      <c r="D5262">
        <v>100</v>
      </c>
      <c r="E5262">
        <v>0</v>
      </c>
      <c r="F5262">
        <v>0</v>
      </c>
      <c r="G5262" s="1">
        <v>44104</v>
      </c>
      <c r="H5262" t="s">
        <v>13</v>
      </c>
    </row>
    <row r="5263" spans="1:8" x14ac:dyDescent="0.25">
      <c r="A5263" t="s">
        <v>10</v>
      </c>
      <c r="B5263">
        <v>2</v>
      </c>
      <c r="C5263">
        <v>10</v>
      </c>
      <c r="D5263">
        <v>0</v>
      </c>
      <c r="E5263">
        <v>0</v>
      </c>
      <c r="F5263">
        <v>20</v>
      </c>
      <c r="G5263" s="1">
        <v>44105</v>
      </c>
      <c r="H5263" t="s">
        <v>11</v>
      </c>
    </row>
    <row r="5264" spans="1:8" x14ac:dyDescent="0.25">
      <c r="A5264" t="s">
        <v>22</v>
      </c>
      <c r="B5264">
        <v>2</v>
      </c>
      <c r="C5264">
        <v>50</v>
      </c>
      <c r="D5264">
        <v>0</v>
      </c>
      <c r="E5264">
        <v>0</v>
      </c>
      <c r="F5264">
        <v>100</v>
      </c>
      <c r="G5264" s="1">
        <v>44105</v>
      </c>
      <c r="H5264" t="s">
        <v>15</v>
      </c>
    </row>
    <row r="5265" spans="1:8" x14ac:dyDescent="0.25">
      <c r="A5265" t="s">
        <v>10</v>
      </c>
      <c r="B5265">
        <v>12</v>
      </c>
      <c r="C5265">
        <v>10</v>
      </c>
      <c r="D5265">
        <v>0</v>
      </c>
      <c r="E5265">
        <v>0</v>
      </c>
      <c r="F5265">
        <v>120</v>
      </c>
      <c r="G5265" s="1">
        <v>44105</v>
      </c>
      <c r="H5265" t="s">
        <v>11</v>
      </c>
    </row>
    <row r="5266" spans="1:8" x14ac:dyDescent="0.25">
      <c r="A5266" t="s">
        <v>10</v>
      </c>
      <c r="B5266">
        <v>2</v>
      </c>
      <c r="C5266">
        <v>10</v>
      </c>
      <c r="D5266">
        <v>100</v>
      </c>
      <c r="E5266">
        <v>0</v>
      </c>
      <c r="F5266">
        <v>0</v>
      </c>
      <c r="G5266" s="1">
        <v>44105</v>
      </c>
      <c r="H5266" t="s">
        <v>11</v>
      </c>
    </row>
    <row r="5267" spans="1:8" x14ac:dyDescent="0.25">
      <c r="A5267" t="s">
        <v>14</v>
      </c>
      <c r="B5267">
        <v>2</v>
      </c>
      <c r="C5267">
        <v>50</v>
      </c>
      <c r="D5267">
        <v>0</v>
      </c>
      <c r="E5267">
        <v>0</v>
      </c>
      <c r="F5267">
        <v>100</v>
      </c>
      <c r="G5267" s="1">
        <v>44105</v>
      </c>
      <c r="H5267" t="s">
        <v>15</v>
      </c>
    </row>
    <row r="5268" spans="1:8" x14ac:dyDescent="0.25">
      <c r="A5268" t="s">
        <v>12</v>
      </c>
      <c r="B5268">
        <v>1</v>
      </c>
      <c r="C5268">
        <v>5</v>
      </c>
      <c r="D5268">
        <v>0</v>
      </c>
      <c r="E5268">
        <v>0</v>
      </c>
      <c r="F5268">
        <v>5</v>
      </c>
      <c r="G5268" s="1">
        <v>44105</v>
      </c>
      <c r="H5268" t="s">
        <v>13</v>
      </c>
    </row>
    <row r="5269" spans="1:8" x14ac:dyDescent="0.25">
      <c r="A5269" t="s">
        <v>18</v>
      </c>
      <c r="B5269">
        <v>1</v>
      </c>
      <c r="C5269">
        <v>5.83</v>
      </c>
      <c r="D5269">
        <v>0</v>
      </c>
      <c r="E5269">
        <v>0</v>
      </c>
      <c r="F5269">
        <v>5.83</v>
      </c>
      <c r="G5269" s="1">
        <v>44105</v>
      </c>
      <c r="H5269" t="s">
        <v>19</v>
      </c>
    </row>
    <row r="5270" spans="1:8" x14ac:dyDescent="0.25">
      <c r="A5270" t="s">
        <v>12</v>
      </c>
      <c r="B5270">
        <v>1</v>
      </c>
      <c r="C5270">
        <v>0</v>
      </c>
      <c r="D5270">
        <v>100</v>
      </c>
      <c r="E5270">
        <v>0</v>
      </c>
      <c r="F5270">
        <v>0</v>
      </c>
      <c r="G5270" s="1">
        <v>44106</v>
      </c>
      <c r="H5270" t="s">
        <v>13</v>
      </c>
    </row>
    <row r="5271" spans="1:8" x14ac:dyDescent="0.25">
      <c r="A5271" t="s">
        <v>10</v>
      </c>
      <c r="B5271">
        <v>10</v>
      </c>
      <c r="C5271">
        <v>10</v>
      </c>
      <c r="D5271">
        <v>0</v>
      </c>
      <c r="E5271">
        <v>0</v>
      </c>
      <c r="F5271">
        <v>100</v>
      </c>
      <c r="G5271" s="1">
        <v>44106</v>
      </c>
      <c r="H5271" t="s">
        <v>11</v>
      </c>
    </row>
    <row r="5272" spans="1:8" x14ac:dyDescent="0.25">
      <c r="A5272" t="s">
        <v>10</v>
      </c>
      <c r="B5272">
        <v>2</v>
      </c>
      <c r="C5272">
        <v>0</v>
      </c>
      <c r="D5272">
        <v>100</v>
      </c>
      <c r="E5272">
        <v>0</v>
      </c>
      <c r="F5272">
        <v>0</v>
      </c>
      <c r="G5272" s="1">
        <v>44106</v>
      </c>
      <c r="H5272" t="s">
        <v>11</v>
      </c>
    </row>
    <row r="5273" spans="1:8" x14ac:dyDescent="0.25">
      <c r="A5273" t="s">
        <v>16</v>
      </c>
      <c r="B5273">
        <v>12</v>
      </c>
      <c r="C5273">
        <v>10</v>
      </c>
      <c r="D5273">
        <v>0</v>
      </c>
      <c r="E5273">
        <v>0</v>
      </c>
      <c r="F5273">
        <v>120</v>
      </c>
      <c r="G5273" s="1">
        <v>44106</v>
      </c>
      <c r="H5273" t="s">
        <v>11</v>
      </c>
    </row>
    <row r="5274" spans="1:8" x14ac:dyDescent="0.25">
      <c r="A5274" t="s">
        <v>16</v>
      </c>
      <c r="B5274">
        <v>2</v>
      </c>
      <c r="C5274">
        <v>0</v>
      </c>
      <c r="D5274">
        <v>100</v>
      </c>
      <c r="E5274">
        <v>0</v>
      </c>
      <c r="F5274">
        <v>0</v>
      </c>
      <c r="G5274" s="1">
        <v>44106</v>
      </c>
      <c r="H5274" t="s">
        <v>11</v>
      </c>
    </row>
    <row r="5275" spans="1:8" x14ac:dyDescent="0.25">
      <c r="A5275" t="s">
        <v>18</v>
      </c>
      <c r="B5275">
        <v>2</v>
      </c>
      <c r="C5275">
        <v>5.83</v>
      </c>
      <c r="D5275">
        <v>0</v>
      </c>
      <c r="E5275">
        <v>0</v>
      </c>
      <c r="F5275">
        <v>11.67</v>
      </c>
      <c r="G5275" s="1">
        <v>44106</v>
      </c>
      <c r="H5275" t="s">
        <v>19</v>
      </c>
    </row>
    <row r="5276" spans="1:8" x14ac:dyDescent="0.25">
      <c r="A5276" t="s">
        <v>10</v>
      </c>
      <c r="B5276">
        <v>12</v>
      </c>
      <c r="C5276">
        <v>10</v>
      </c>
      <c r="D5276">
        <v>0</v>
      </c>
      <c r="E5276">
        <v>0</v>
      </c>
      <c r="F5276">
        <v>120</v>
      </c>
      <c r="G5276" s="1">
        <v>44109</v>
      </c>
      <c r="H5276" t="s">
        <v>11</v>
      </c>
    </row>
    <row r="5277" spans="1:8" x14ac:dyDescent="0.25">
      <c r="A5277" t="s">
        <v>12</v>
      </c>
      <c r="B5277">
        <v>8</v>
      </c>
      <c r="C5277">
        <v>0</v>
      </c>
      <c r="D5277">
        <v>100</v>
      </c>
      <c r="E5277">
        <v>0</v>
      </c>
      <c r="F5277">
        <v>0</v>
      </c>
      <c r="G5277" s="1">
        <v>44109</v>
      </c>
      <c r="H5277" t="s">
        <v>13</v>
      </c>
    </row>
    <row r="5278" spans="1:8" x14ac:dyDescent="0.25">
      <c r="A5278" t="s">
        <v>10</v>
      </c>
      <c r="B5278">
        <v>5</v>
      </c>
      <c r="C5278">
        <v>10</v>
      </c>
      <c r="D5278">
        <v>0</v>
      </c>
      <c r="E5278">
        <v>0</v>
      </c>
      <c r="F5278">
        <v>50</v>
      </c>
      <c r="G5278" s="1">
        <v>44109</v>
      </c>
      <c r="H5278" t="s">
        <v>11</v>
      </c>
    </row>
    <row r="5279" spans="1:8" x14ac:dyDescent="0.25">
      <c r="A5279" t="s">
        <v>12</v>
      </c>
      <c r="B5279">
        <v>4</v>
      </c>
      <c r="C5279">
        <v>5</v>
      </c>
      <c r="D5279">
        <v>100</v>
      </c>
      <c r="E5279">
        <v>0</v>
      </c>
      <c r="F5279">
        <v>0</v>
      </c>
      <c r="G5279" s="1">
        <v>44109</v>
      </c>
      <c r="H5279" t="s">
        <v>13</v>
      </c>
    </row>
    <row r="5280" spans="1:8" x14ac:dyDescent="0.25">
      <c r="A5280" t="s">
        <v>10</v>
      </c>
      <c r="B5280">
        <v>12</v>
      </c>
      <c r="C5280">
        <v>10</v>
      </c>
      <c r="D5280">
        <v>0</v>
      </c>
      <c r="E5280">
        <v>0</v>
      </c>
      <c r="F5280">
        <v>120</v>
      </c>
      <c r="G5280" s="1">
        <v>44109</v>
      </c>
      <c r="H5280" t="s">
        <v>11</v>
      </c>
    </row>
    <row r="5281" spans="1:8" x14ac:dyDescent="0.25">
      <c r="A5281" t="s">
        <v>10</v>
      </c>
      <c r="B5281">
        <v>2</v>
      </c>
      <c r="C5281">
        <v>0</v>
      </c>
      <c r="D5281">
        <v>100</v>
      </c>
      <c r="E5281">
        <v>0</v>
      </c>
      <c r="F5281">
        <v>0</v>
      </c>
      <c r="G5281" s="1">
        <v>44109</v>
      </c>
      <c r="H5281" t="s">
        <v>11</v>
      </c>
    </row>
    <row r="5282" spans="1:8" x14ac:dyDescent="0.25">
      <c r="A5282" t="s">
        <v>10</v>
      </c>
      <c r="B5282">
        <v>2</v>
      </c>
      <c r="C5282">
        <v>10</v>
      </c>
      <c r="D5282">
        <v>0</v>
      </c>
      <c r="E5282">
        <v>0</v>
      </c>
      <c r="F5282">
        <v>20</v>
      </c>
      <c r="G5282" s="1">
        <v>44109</v>
      </c>
      <c r="H5282" t="s">
        <v>11</v>
      </c>
    </row>
    <row r="5283" spans="1:8" x14ac:dyDescent="0.25">
      <c r="A5283" t="s">
        <v>10</v>
      </c>
      <c r="B5283">
        <v>15</v>
      </c>
      <c r="C5283">
        <v>10</v>
      </c>
      <c r="D5283">
        <v>0</v>
      </c>
      <c r="E5283">
        <v>0</v>
      </c>
      <c r="F5283">
        <v>150</v>
      </c>
      <c r="G5283" s="1">
        <v>44109</v>
      </c>
      <c r="H5283" t="s">
        <v>11</v>
      </c>
    </row>
    <row r="5284" spans="1:8" x14ac:dyDescent="0.25">
      <c r="A5284" t="s">
        <v>10</v>
      </c>
      <c r="B5284">
        <v>3</v>
      </c>
      <c r="C5284">
        <v>10</v>
      </c>
      <c r="D5284">
        <v>100</v>
      </c>
      <c r="E5284">
        <v>0</v>
      </c>
      <c r="F5284">
        <v>0</v>
      </c>
      <c r="G5284" s="1">
        <v>44109</v>
      </c>
      <c r="H5284" t="s">
        <v>11</v>
      </c>
    </row>
    <row r="5285" spans="1:8" x14ac:dyDescent="0.25">
      <c r="A5285" t="s">
        <v>10</v>
      </c>
      <c r="B5285">
        <v>15</v>
      </c>
      <c r="C5285">
        <v>10</v>
      </c>
      <c r="D5285">
        <v>0</v>
      </c>
      <c r="E5285">
        <v>0</v>
      </c>
      <c r="F5285">
        <v>150</v>
      </c>
      <c r="G5285" s="1">
        <v>44109</v>
      </c>
      <c r="H5285" t="s">
        <v>11</v>
      </c>
    </row>
    <row r="5286" spans="1:8" x14ac:dyDescent="0.25">
      <c r="A5286" t="s">
        <v>10</v>
      </c>
      <c r="B5286">
        <v>3</v>
      </c>
      <c r="C5286">
        <v>0</v>
      </c>
      <c r="D5286">
        <v>100</v>
      </c>
      <c r="E5286">
        <v>0</v>
      </c>
      <c r="F5286">
        <v>0</v>
      </c>
      <c r="G5286" s="1">
        <v>44109</v>
      </c>
      <c r="H5286" t="s">
        <v>11</v>
      </c>
    </row>
    <row r="5287" spans="1:8" x14ac:dyDescent="0.25">
      <c r="A5287" t="s">
        <v>10</v>
      </c>
      <c r="B5287">
        <v>10</v>
      </c>
      <c r="C5287">
        <v>10</v>
      </c>
      <c r="D5287">
        <v>0</v>
      </c>
      <c r="E5287">
        <v>0</v>
      </c>
      <c r="F5287">
        <v>100</v>
      </c>
      <c r="G5287" s="1">
        <v>44109</v>
      </c>
      <c r="H5287" t="s">
        <v>11</v>
      </c>
    </row>
    <row r="5288" spans="1:8" x14ac:dyDescent="0.25">
      <c r="A5288" t="s">
        <v>12</v>
      </c>
      <c r="B5288">
        <v>8</v>
      </c>
      <c r="C5288">
        <v>0</v>
      </c>
      <c r="D5288">
        <v>100</v>
      </c>
      <c r="E5288">
        <v>0</v>
      </c>
      <c r="F5288">
        <v>0</v>
      </c>
      <c r="G5288" s="1">
        <v>44109</v>
      </c>
      <c r="H5288" t="s">
        <v>13</v>
      </c>
    </row>
    <row r="5289" spans="1:8" x14ac:dyDescent="0.25">
      <c r="A5289" t="s">
        <v>16</v>
      </c>
      <c r="B5289">
        <v>3</v>
      </c>
      <c r="C5289">
        <v>10</v>
      </c>
      <c r="D5289">
        <v>0</v>
      </c>
      <c r="E5289">
        <v>0</v>
      </c>
      <c r="F5289">
        <v>30</v>
      </c>
      <c r="G5289" s="1">
        <v>44110</v>
      </c>
      <c r="H5289" t="s">
        <v>11</v>
      </c>
    </row>
    <row r="5290" spans="1:8" x14ac:dyDescent="0.25">
      <c r="A5290" t="s">
        <v>10</v>
      </c>
      <c r="B5290">
        <v>15</v>
      </c>
      <c r="C5290">
        <v>10</v>
      </c>
      <c r="D5290">
        <v>0</v>
      </c>
      <c r="E5290">
        <v>0</v>
      </c>
      <c r="F5290">
        <v>150</v>
      </c>
      <c r="G5290" s="1">
        <v>44110</v>
      </c>
      <c r="H5290" t="s">
        <v>11</v>
      </c>
    </row>
    <row r="5291" spans="1:8" x14ac:dyDescent="0.25">
      <c r="A5291" t="s">
        <v>10</v>
      </c>
      <c r="B5291">
        <v>3</v>
      </c>
      <c r="C5291">
        <v>0</v>
      </c>
      <c r="D5291">
        <v>100</v>
      </c>
      <c r="E5291">
        <v>0</v>
      </c>
      <c r="F5291">
        <v>0</v>
      </c>
      <c r="G5291" s="1">
        <v>44110</v>
      </c>
      <c r="H5291" t="s">
        <v>11</v>
      </c>
    </row>
    <row r="5292" spans="1:8" x14ac:dyDescent="0.25">
      <c r="A5292" t="s">
        <v>10</v>
      </c>
      <c r="B5292">
        <v>12</v>
      </c>
      <c r="C5292">
        <v>10</v>
      </c>
      <c r="D5292">
        <v>0</v>
      </c>
      <c r="E5292">
        <v>0</v>
      </c>
      <c r="F5292">
        <v>120</v>
      </c>
      <c r="G5292" s="1">
        <v>44110</v>
      </c>
      <c r="H5292" t="s">
        <v>11</v>
      </c>
    </row>
    <row r="5293" spans="1:8" x14ac:dyDescent="0.25">
      <c r="A5293" t="s">
        <v>10</v>
      </c>
      <c r="B5293">
        <v>2</v>
      </c>
      <c r="C5293">
        <v>10</v>
      </c>
      <c r="D5293">
        <v>100</v>
      </c>
      <c r="E5293">
        <v>0</v>
      </c>
      <c r="F5293">
        <v>0</v>
      </c>
      <c r="G5293" s="1">
        <v>44110</v>
      </c>
      <c r="H5293" t="s">
        <v>11</v>
      </c>
    </row>
    <row r="5294" spans="1:8" x14ac:dyDescent="0.25">
      <c r="A5294" t="s">
        <v>10</v>
      </c>
      <c r="B5294">
        <v>10</v>
      </c>
      <c r="C5294">
        <v>10</v>
      </c>
      <c r="D5294">
        <v>0</v>
      </c>
      <c r="E5294">
        <v>0</v>
      </c>
      <c r="F5294">
        <v>100</v>
      </c>
      <c r="G5294" s="1">
        <v>44110</v>
      </c>
      <c r="H5294" t="s">
        <v>11</v>
      </c>
    </row>
    <row r="5295" spans="1:8" x14ac:dyDescent="0.25">
      <c r="A5295" t="s">
        <v>10</v>
      </c>
      <c r="B5295">
        <v>2</v>
      </c>
      <c r="C5295">
        <v>0</v>
      </c>
      <c r="D5295">
        <v>100</v>
      </c>
      <c r="E5295">
        <v>0</v>
      </c>
      <c r="F5295">
        <v>0</v>
      </c>
      <c r="G5295" s="1">
        <v>44110</v>
      </c>
      <c r="H5295" t="s">
        <v>11</v>
      </c>
    </row>
    <row r="5296" spans="1:8" x14ac:dyDescent="0.25">
      <c r="A5296" t="s">
        <v>10</v>
      </c>
      <c r="B5296">
        <v>10</v>
      </c>
      <c r="C5296">
        <v>10</v>
      </c>
      <c r="D5296">
        <v>0</v>
      </c>
      <c r="E5296">
        <v>0</v>
      </c>
      <c r="F5296">
        <v>100</v>
      </c>
      <c r="G5296" s="1">
        <v>44110</v>
      </c>
      <c r="H5296" t="s">
        <v>11</v>
      </c>
    </row>
    <row r="5297" spans="1:8" x14ac:dyDescent="0.25">
      <c r="A5297" t="s">
        <v>12</v>
      </c>
      <c r="B5297">
        <v>8</v>
      </c>
      <c r="C5297">
        <v>0</v>
      </c>
      <c r="D5297">
        <v>100</v>
      </c>
      <c r="E5297">
        <v>0</v>
      </c>
      <c r="F5297">
        <v>0</v>
      </c>
      <c r="G5297" s="1">
        <v>44110</v>
      </c>
      <c r="H5297" t="s">
        <v>13</v>
      </c>
    </row>
    <row r="5298" spans="1:8" x14ac:dyDescent="0.25">
      <c r="A5298" t="s">
        <v>10</v>
      </c>
      <c r="B5298">
        <v>10</v>
      </c>
      <c r="C5298">
        <v>10</v>
      </c>
      <c r="D5298">
        <v>0</v>
      </c>
      <c r="E5298">
        <v>0</v>
      </c>
      <c r="F5298">
        <v>100</v>
      </c>
      <c r="G5298" s="1">
        <v>44110</v>
      </c>
      <c r="H5298" t="s">
        <v>11</v>
      </c>
    </row>
    <row r="5299" spans="1:8" x14ac:dyDescent="0.25">
      <c r="A5299" t="s">
        <v>10</v>
      </c>
      <c r="B5299">
        <v>2</v>
      </c>
      <c r="C5299">
        <v>10</v>
      </c>
      <c r="D5299">
        <v>100</v>
      </c>
      <c r="E5299">
        <v>0</v>
      </c>
      <c r="F5299">
        <v>0</v>
      </c>
      <c r="G5299" s="1">
        <v>44110</v>
      </c>
      <c r="H5299" t="s">
        <v>11</v>
      </c>
    </row>
    <row r="5300" spans="1:8" x14ac:dyDescent="0.25">
      <c r="A5300" t="s">
        <v>10</v>
      </c>
      <c r="B5300">
        <v>6</v>
      </c>
      <c r="C5300">
        <v>10</v>
      </c>
      <c r="D5300">
        <v>0</v>
      </c>
      <c r="E5300">
        <v>0</v>
      </c>
      <c r="F5300">
        <v>60</v>
      </c>
      <c r="G5300" s="1">
        <v>44110</v>
      </c>
      <c r="H5300" t="s">
        <v>11</v>
      </c>
    </row>
    <row r="5301" spans="1:8" x14ac:dyDescent="0.25">
      <c r="A5301" t="s">
        <v>10</v>
      </c>
      <c r="B5301">
        <v>1</v>
      </c>
      <c r="C5301">
        <v>10</v>
      </c>
      <c r="D5301">
        <v>100</v>
      </c>
      <c r="E5301">
        <v>0</v>
      </c>
      <c r="F5301">
        <v>0</v>
      </c>
      <c r="G5301" s="1">
        <v>44110</v>
      </c>
      <c r="H5301" t="s">
        <v>11</v>
      </c>
    </row>
    <row r="5302" spans="1:8" x14ac:dyDescent="0.25">
      <c r="A5302" t="s">
        <v>14</v>
      </c>
      <c r="B5302">
        <v>5</v>
      </c>
      <c r="C5302">
        <v>50</v>
      </c>
      <c r="D5302">
        <v>0</v>
      </c>
      <c r="E5302">
        <v>0</v>
      </c>
      <c r="F5302">
        <v>250</v>
      </c>
      <c r="G5302" s="1">
        <v>44111</v>
      </c>
      <c r="H5302" t="s">
        <v>15</v>
      </c>
    </row>
    <row r="5303" spans="1:8" x14ac:dyDescent="0.25">
      <c r="A5303" t="s">
        <v>14</v>
      </c>
      <c r="B5303">
        <v>1</v>
      </c>
      <c r="C5303">
        <v>50</v>
      </c>
      <c r="D5303">
        <v>100</v>
      </c>
      <c r="E5303">
        <v>0</v>
      </c>
      <c r="F5303">
        <v>0</v>
      </c>
      <c r="G5303" s="1">
        <v>44111</v>
      </c>
      <c r="H5303" t="s">
        <v>15</v>
      </c>
    </row>
    <row r="5304" spans="1:8" x14ac:dyDescent="0.25">
      <c r="A5304" t="s">
        <v>10</v>
      </c>
      <c r="B5304">
        <v>5</v>
      </c>
      <c r="C5304">
        <v>10</v>
      </c>
      <c r="D5304">
        <v>0</v>
      </c>
      <c r="E5304">
        <v>0</v>
      </c>
      <c r="F5304">
        <v>50</v>
      </c>
      <c r="G5304" s="1">
        <v>44111</v>
      </c>
      <c r="H5304" t="s">
        <v>11</v>
      </c>
    </row>
    <row r="5305" spans="1:8" x14ac:dyDescent="0.25">
      <c r="A5305" t="s">
        <v>10</v>
      </c>
      <c r="B5305">
        <v>1</v>
      </c>
      <c r="C5305">
        <v>0</v>
      </c>
      <c r="D5305">
        <v>100</v>
      </c>
      <c r="E5305">
        <v>0</v>
      </c>
      <c r="F5305">
        <v>0</v>
      </c>
      <c r="G5305" s="1">
        <v>44111</v>
      </c>
      <c r="H5305" t="s">
        <v>11</v>
      </c>
    </row>
    <row r="5306" spans="1:8" x14ac:dyDescent="0.25">
      <c r="A5306" t="s">
        <v>18</v>
      </c>
      <c r="B5306">
        <v>1</v>
      </c>
      <c r="C5306">
        <v>5.83</v>
      </c>
      <c r="D5306">
        <v>0</v>
      </c>
      <c r="E5306">
        <v>0</v>
      </c>
      <c r="F5306">
        <v>5.83</v>
      </c>
      <c r="G5306" s="1">
        <v>44111</v>
      </c>
      <c r="H5306" t="s">
        <v>19</v>
      </c>
    </row>
    <row r="5307" spans="1:8" x14ac:dyDescent="0.25">
      <c r="A5307" t="s">
        <v>10</v>
      </c>
      <c r="B5307">
        <v>5</v>
      </c>
      <c r="C5307">
        <v>10</v>
      </c>
      <c r="D5307">
        <v>0</v>
      </c>
      <c r="E5307">
        <v>0</v>
      </c>
      <c r="F5307">
        <v>50</v>
      </c>
      <c r="G5307" s="1">
        <v>44111</v>
      </c>
      <c r="H5307" t="s">
        <v>11</v>
      </c>
    </row>
    <row r="5308" spans="1:8" x14ac:dyDescent="0.25">
      <c r="A5308" t="s">
        <v>12</v>
      </c>
      <c r="B5308">
        <v>4</v>
      </c>
      <c r="C5308">
        <v>5</v>
      </c>
      <c r="D5308">
        <v>100</v>
      </c>
      <c r="E5308">
        <v>0</v>
      </c>
      <c r="F5308">
        <v>0</v>
      </c>
      <c r="G5308" s="1">
        <v>44111</v>
      </c>
      <c r="H5308" t="s">
        <v>13</v>
      </c>
    </row>
    <row r="5309" spans="1:8" x14ac:dyDescent="0.25">
      <c r="A5309" t="s">
        <v>10</v>
      </c>
      <c r="B5309">
        <v>12</v>
      </c>
      <c r="C5309">
        <v>10</v>
      </c>
      <c r="D5309">
        <v>0</v>
      </c>
      <c r="E5309">
        <v>0</v>
      </c>
      <c r="F5309">
        <v>120</v>
      </c>
      <c r="G5309" s="1">
        <v>44111</v>
      </c>
      <c r="H5309" t="s">
        <v>11</v>
      </c>
    </row>
    <row r="5310" spans="1:8" x14ac:dyDescent="0.25">
      <c r="A5310" t="s">
        <v>10</v>
      </c>
      <c r="B5310">
        <v>2</v>
      </c>
      <c r="C5310">
        <v>0</v>
      </c>
      <c r="D5310">
        <v>100</v>
      </c>
      <c r="E5310">
        <v>0</v>
      </c>
      <c r="F5310">
        <v>0</v>
      </c>
      <c r="G5310" s="1">
        <v>44111</v>
      </c>
      <c r="H5310" t="s">
        <v>11</v>
      </c>
    </row>
    <row r="5311" spans="1:8" x14ac:dyDescent="0.25">
      <c r="A5311" t="s">
        <v>10</v>
      </c>
      <c r="B5311">
        <v>5</v>
      </c>
      <c r="C5311">
        <v>10</v>
      </c>
      <c r="D5311">
        <v>0</v>
      </c>
      <c r="E5311">
        <v>0</v>
      </c>
      <c r="F5311">
        <v>50</v>
      </c>
      <c r="G5311" s="1">
        <v>44112</v>
      </c>
      <c r="H5311" t="s">
        <v>11</v>
      </c>
    </row>
    <row r="5312" spans="1:8" x14ac:dyDescent="0.25">
      <c r="A5312" t="s">
        <v>10</v>
      </c>
      <c r="B5312">
        <v>1</v>
      </c>
      <c r="C5312">
        <v>10</v>
      </c>
      <c r="D5312">
        <v>100</v>
      </c>
      <c r="E5312">
        <v>0</v>
      </c>
      <c r="F5312">
        <v>0</v>
      </c>
      <c r="G5312" s="1">
        <v>44112</v>
      </c>
      <c r="H5312" t="s">
        <v>11</v>
      </c>
    </row>
    <row r="5313" spans="1:8" x14ac:dyDescent="0.25">
      <c r="A5313" t="s">
        <v>10</v>
      </c>
      <c r="B5313">
        <v>10</v>
      </c>
      <c r="C5313">
        <v>11.66</v>
      </c>
      <c r="D5313">
        <v>0</v>
      </c>
      <c r="E5313">
        <v>0</v>
      </c>
      <c r="F5313">
        <v>116.6</v>
      </c>
      <c r="G5313" s="1">
        <v>44112</v>
      </c>
      <c r="H5313" t="s">
        <v>11</v>
      </c>
    </row>
    <row r="5314" spans="1:8" x14ac:dyDescent="0.25">
      <c r="A5314" t="s">
        <v>10</v>
      </c>
      <c r="B5314">
        <v>2</v>
      </c>
      <c r="C5314">
        <v>11.66</v>
      </c>
      <c r="D5314">
        <v>100</v>
      </c>
      <c r="E5314">
        <v>0</v>
      </c>
      <c r="F5314">
        <v>0</v>
      </c>
      <c r="G5314" s="1">
        <v>44112</v>
      </c>
      <c r="H5314" t="s">
        <v>11</v>
      </c>
    </row>
    <row r="5315" spans="1:8" x14ac:dyDescent="0.25">
      <c r="A5315" t="s">
        <v>10</v>
      </c>
      <c r="B5315">
        <v>10</v>
      </c>
      <c r="C5315">
        <v>10</v>
      </c>
      <c r="D5315">
        <v>0</v>
      </c>
      <c r="E5315">
        <v>0</v>
      </c>
      <c r="F5315">
        <v>100</v>
      </c>
      <c r="G5315" s="1">
        <v>44112</v>
      </c>
      <c r="H5315" t="s">
        <v>11</v>
      </c>
    </row>
    <row r="5316" spans="1:8" x14ac:dyDescent="0.25">
      <c r="A5316" t="s">
        <v>10</v>
      </c>
      <c r="B5316">
        <v>2</v>
      </c>
      <c r="C5316">
        <v>10</v>
      </c>
      <c r="D5316">
        <v>100</v>
      </c>
      <c r="E5316">
        <v>0</v>
      </c>
      <c r="F5316">
        <v>0</v>
      </c>
      <c r="G5316" s="1">
        <v>44112</v>
      </c>
      <c r="H5316" t="s">
        <v>11</v>
      </c>
    </row>
    <row r="5317" spans="1:8" x14ac:dyDescent="0.25">
      <c r="A5317" t="s">
        <v>10</v>
      </c>
      <c r="B5317">
        <v>6</v>
      </c>
      <c r="C5317">
        <v>10</v>
      </c>
      <c r="D5317">
        <v>0</v>
      </c>
      <c r="E5317">
        <v>0</v>
      </c>
      <c r="F5317">
        <v>60</v>
      </c>
      <c r="G5317" s="1">
        <v>44112</v>
      </c>
      <c r="H5317" t="s">
        <v>11</v>
      </c>
    </row>
    <row r="5318" spans="1:8" x14ac:dyDescent="0.25">
      <c r="A5318" t="s">
        <v>10</v>
      </c>
      <c r="B5318">
        <v>1</v>
      </c>
      <c r="C5318">
        <v>10</v>
      </c>
      <c r="D5318">
        <v>100</v>
      </c>
      <c r="E5318">
        <v>0</v>
      </c>
      <c r="F5318">
        <v>0</v>
      </c>
      <c r="G5318" s="1">
        <v>44112</v>
      </c>
      <c r="H5318" t="s">
        <v>11</v>
      </c>
    </row>
    <row r="5319" spans="1:8" x14ac:dyDescent="0.25">
      <c r="A5319" t="s">
        <v>10</v>
      </c>
      <c r="B5319">
        <v>10</v>
      </c>
      <c r="C5319">
        <v>10</v>
      </c>
      <c r="D5319">
        <v>0</v>
      </c>
      <c r="E5319">
        <v>0</v>
      </c>
      <c r="F5319">
        <v>100</v>
      </c>
      <c r="G5319" s="1">
        <v>44113</v>
      </c>
      <c r="H5319" t="s">
        <v>11</v>
      </c>
    </row>
    <row r="5320" spans="1:8" x14ac:dyDescent="0.25">
      <c r="A5320" t="s">
        <v>10</v>
      </c>
      <c r="B5320">
        <v>2</v>
      </c>
      <c r="C5320">
        <v>10</v>
      </c>
      <c r="D5320">
        <v>100</v>
      </c>
      <c r="E5320">
        <v>0</v>
      </c>
      <c r="F5320">
        <v>0</v>
      </c>
      <c r="G5320" s="1">
        <v>44113</v>
      </c>
      <c r="H5320" t="s">
        <v>11</v>
      </c>
    </row>
    <row r="5321" spans="1:8" x14ac:dyDescent="0.25">
      <c r="A5321" t="s">
        <v>16</v>
      </c>
      <c r="B5321">
        <v>5</v>
      </c>
      <c r="C5321">
        <v>10</v>
      </c>
      <c r="D5321">
        <v>0</v>
      </c>
      <c r="E5321">
        <v>0</v>
      </c>
      <c r="F5321">
        <v>50</v>
      </c>
      <c r="G5321" s="1">
        <v>44113</v>
      </c>
      <c r="H5321" t="s">
        <v>11</v>
      </c>
    </row>
    <row r="5322" spans="1:8" x14ac:dyDescent="0.25">
      <c r="A5322" t="s">
        <v>16</v>
      </c>
      <c r="B5322">
        <v>1</v>
      </c>
      <c r="C5322">
        <v>0</v>
      </c>
      <c r="D5322">
        <v>100</v>
      </c>
      <c r="E5322">
        <v>0</v>
      </c>
      <c r="F5322">
        <v>0</v>
      </c>
      <c r="G5322" s="1">
        <v>44113</v>
      </c>
      <c r="H5322" t="s">
        <v>11</v>
      </c>
    </row>
    <row r="5323" spans="1:8" x14ac:dyDescent="0.25">
      <c r="A5323" t="s">
        <v>10</v>
      </c>
      <c r="B5323">
        <v>15</v>
      </c>
      <c r="C5323">
        <v>10</v>
      </c>
      <c r="D5323">
        <v>0</v>
      </c>
      <c r="E5323">
        <v>0</v>
      </c>
      <c r="F5323">
        <v>150</v>
      </c>
      <c r="G5323" s="1">
        <v>44113</v>
      </c>
      <c r="H5323" t="s">
        <v>11</v>
      </c>
    </row>
    <row r="5324" spans="1:8" x14ac:dyDescent="0.25">
      <c r="A5324" t="s">
        <v>10</v>
      </c>
      <c r="B5324">
        <v>2</v>
      </c>
      <c r="C5324">
        <v>10</v>
      </c>
      <c r="D5324">
        <v>100</v>
      </c>
      <c r="E5324">
        <v>0</v>
      </c>
      <c r="F5324">
        <v>0</v>
      </c>
      <c r="G5324" s="1">
        <v>44113</v>
      </c>
      <c r="H5324" t="s">
        <v>11</v>
      </c>
    </row>
    <row r="5325" spans="1:8" x14ac:dyDescent="0.25">
      <c r="A5325" t="s">
        <v>12</v>
      </c>
      <c r="B5325">
        <v>4</v>
      </c>
      <c r="C5325">
        <v>5</v>
      </c>
      <c r="D5325">
        <v>100</v>
      </c>
      <c r="E5325">
        <v>0</v>
      </c>
      <c r="F5325">
        <v>0</v>
      </c>
      <c r="G5325" s="1">
        <v>44113</v>
      </c>
      <c r="H5325" t="s">
        <v>13</v>
      </c>
    </row>
    <row r="5326" spans="1:8" x14ac:dyDescent="0.25">
      <c r="A5326" t="s">
        <v>20</v>
      </c>
      <c r="B5326">
        <v>1</v>
      </c>
      <c r="C5326">
        <v>0</v>
      </c>
      <c r="D5326">
        <v>0</v>
      </c>
      <c r="E5326">
        <v>0</v>
      </c>
      <c r="F5326">
        <v>0</v>
      </c>
      <c r="G5326" s="1">
        <v>44113</v>
      </c>
      <c r="H5326" t="s">
        <v>21</v>
      </c>
    </row>
    <row r="5327" spans="1:8" x14ac:dyDescent="0.25">
      <c r="A5327" t="s">
        <v>10</v>
      </c>
      <c r="B5327">
        <v>12</v>
      </c>
      <c r="C5327">
        <v>10</v>
      </c>
      <c r="D5327">
        <v>0</v>
      </c>
      <c r="E5327">
        <v>0</v>
      </c>
      <c r="F5327">
        <v>120</v>
      </c>
      <c r="G5327" s="1">
        <v>44116</v>
      </c>
      <c r="H5327" t="s">
        <v>11</v>
      </c>
    </row>
    <row r="5328" spans="1:8" x14ac:dyDescent="0.25">
      <c r="A5328" t="s">
        <v>10</v>
      </c>
      <c r="B5328">
        <v>2</v>
      </c>
      <c r="C5328">
        <v>10</v>
      </c>
      <c r="D5328">
        <v>100</v>
      </c>
      <c r="E5328">
        <v>0</v>
      </c>
      <c r="F5328">
        <v>0</v>
      </c>
      <c r="G5328" s="1">
        <v>44116</v>
      </c>
      <c r="H5328" t="s">
        <v>11</v>
      </c>
    </row>
    <row r="5329" spans="1:8" x14ac:dyDescent="0.25">
      <c r="A5329" t="s">
        <v>14</v>
      </c>
      <c r="B5329">
        <v>5</v>
      </c>
      <c r="C5329">
        <v>50</v>
      </c>
      <c r="D5329">
        <v>0</v>
      </c>
      <c r="E5329">
        <v>0</v>
      </c>
      <c r="F5329">
        <v>250</v>
      </c>
      <c r="G5329" s="1">
        <v>44116</v>
      </c>
      <c r="H5329" t="s">
        <v>15</v>
      </c>
    </row>
    <row r="5330" spans="1:8" x14ac:dyDescent="0.25">
      <c r="A5330" t="s">
        <v>14</v>
      </c>
      <c r="B5330">
        <v>1</v>
      </c>
      <c r="C5330">
        <v>50</v>
      </c>
      <c r="D5330">
        <v>100</v>
      </c>
      <c r="E5330">
        <v>0</v>
      </c>
      <c r="F5330">
        <v>0</v>
      </c>
      <c r="G5330" s="1">
        <v>44116</v>
      </c>
      <c r="H5330" t="s">
        <v>15</v>
      </c>
    </row>
    <row r="5331" spans="1:8" x14ac:dyDescent="0.25">
      <c r="A5331" t="s">
        <v>10</v>
      </c>
      <c r="B5331">
        <v>5</v>
      </c>
      <c r="C5331">
        <v>10</v>
      </c>
      <c r="D5331">
        <v>0</v>
      </c>
      <c r="E5331">
        <v>0</v>
      </c>
      <c r="F5331">
        <v>50</v>
      </c>
      <c r="G5331" s="1">
        <v>44116</v>
      </c>
      <c r="H5331" t="s">
        <v>11</v>
      </c>
    </row>
    <row r="5332" spans="1:8" x14ac:dyDescent="0.25">
      <c r="A5332" t="s">
        <v>12</v>
      </c>
      <c r="B5332">
        <v>4</v>
      </c>
      <c r="C5332">
        <v>5</v>
      </c>
      <c r="D5332">
        <v>100</v>
      </c>
      <c r="E5332">
        <v>0</v>
      </c>
      <c r="F5332">
        <v>0</v>
      </c>
      <c r="G5332" s="1">
        <v>44116</v>
      </c>
      <c r="H5332" t="s">
        <v>13</v>
      </c>
    </row>
    <row r="5333" spans="1:8" x14ac:dyDescent="0.25">
      <c r="A5333" t="s">
        <v>10</v>
      </c>
      <c r="B5333">
        <v>15</v>
      </c>
      <c r="C5333">
        <v>10</v>
      </c>
      <c r="D5333">
        <v>0</v>
      </c>
      <c r="E5333">
        <v>0</v>
      </c>
      <c r="F5333">
        <v>150</v>
      </c>
      <c r="G5333" s="1">
        <v>44117</v>
      </c>
      <c r="H5333" t="s">
        <v>11</v>
      </c>
    </row>
    <row r="5334" spans="1:8" x14ac:dyDescent="0.25">
      <c r="A5334" t="s">
        <v>10</v>
      </c>
      <c r="B5334">
        <v>2</v>
      </c>
      <c r="C5334">
        <v>0</v>
      </c>
      <c r="D5334">
        <v>100</v>
      </c>
      <c r="E5334">
        <v>0</v>
      </c>
      <c r="F5334">
        <v>0</v>
      </c>
      <c r="G5334" s="1">
        <v>44117</v>
      </c>
      <c r="H5334" t="s">
        <v>11</v>
      </c>
    </row>
    <row r="5335" spans="1:8" x14ac:dyDescent="0.25">
      <c r="A5335" t="s">
        <v>12</v>
      </c>
      <c r="B5335">
        <v>4</v>
      </c>
      <c r="C5335">
        <v>0</v>
      </c>
      <c r="D5335">
        <v>100</v>
      </c>
      <c r="E5335">
        <v>0</v>
      </c>
      <c r="F5335">
        <v>0</v>
      </c>
      <c r="G5335" s="1">
        <v>44117</v>
      </c>
      <c r="H5335" t="s">
        <v>13</v>
      </c>
    </row>
    <row r="5336" spans="1:8" x14ac:dyDescent="0.25">
      <c r="A5336" t="s">
        <v>10</v>
      </c>
      <c r="B5336">
        <v>2</v>
      </c>
      <c r="C5336">
        <v>10</v>
      </c>
      <c r="D5336">
        <v>0</v>
      </c>
      <c r="E5336">
        <v>0</v>
      </c>
      <c r="F5336">
        <v>20</v>
      </c>
      <c r="G5336" s="1">
        <v>44117</v>
      </c>
      <c r="H5336" t="s">
        <v>11</v>
      </c>
    </row>
    <row r="5337" spans="1:8" x14ac:dyDescent="0.25">
      <c r="A5337" t="s">
        <v>10</v>
      </c>
      <c r="B5337">
        <v>1</v>
      </c>
      <c r="C5337">
        <v>10</v>
      </c>
      <c r="D5337">
        <v>0</v>
      </c>
      <c r="E5337">
        <v>0</v>
      </c>
      <c r="F5337">
        <v>10</v>
      </c>
      <c r="G5337" s="1">
        <v>44117</v>
      </c>
      <c r="H5337" t="s">
        <v>11</v>
      </c>
    </row>
    <row r="5338" spans="1:8" x14ac:dyDescent="0.25">
      <c r="A5338" t="s">
        <v>12</v>
      </c>
      <c r="B5338">
        <v>1</v>
      </c>
      <c r="C5338">
        <v>5</v>
      </c>
      <c r="D5338">
        <v>100</v>
      </c>
      <c r="E5338">
        <v>0</v>
      </c>
      <c r="F5338">
        <v>0</v>
      </c>
      <c r="G5338" s="1">
        <v>44117</v>
      </c>
      <c r="H5338" t="s">
        <v>13</v>
      </c>
    </row>
    <row r="5339" spans="1:8" x14ac:dyDescent="0.25">
      <c r="A5339" t="s">
        <v>10</v>
      </c>
      <c r="B5339">
        <v>10</v>
      </c>
      <c r="C5339">
        <v>10</v>
      </c>
      <c r="D5339">
        <v>0</v>
      </c>
      <c r="E5339">
        <v>0</v>
      </c>
      <c r="F5339">
        <v>100</v>
      </c>
      <c r="G5339" s="1">
        <v>44117</v>
      </c>
      <c r="H5339" t="s">
        <v>11</v>
      </c>
    </row>
    <row r="5340" spans="1:8" x14ac:dyDescent="0.25">
      <c r="A5340" t="s">
        <v>10</v>
      </c>
      <c r="B5340">
        <v>2</v>
      </c>
      <c r="C5340">
        <v>0</v>
      </c>
      <c r="D5340">
        <v>100</v>
      </c>
      <c r="E5340">
        <v>0</v>
      </c>
      <c r="F5340">
        <v>0</v>
      </c>
      <c r="G5340" s="1">
        <v>44117</v>
      </c>
      <c r="H5340" t="s">
        <v>11</v>
      </c>
    </row>
    <row r="5341" spans="1:8" x14ac:dyDescent="0.25">
      <c r="A5341" t="s">
        <v>10</v>
      </c>
      <c r="B5341">
        <v>10</v>
      </c>
      <c r="C5341">
        <v>10</v>
      </c>
      <c r="D5341">
        <v>0</v>
      </c>
      <c r="E5341">
        <v>0</v>
      </c>
      <c r="F5341">
        <v>100</v>
      </c>
      <c r="G5341" s="1">
        <v>44117</v>
      </c>
      <c r="H5341" t="s">
        <v>11</v>
      </c>
    </row>
    <row r="5342" spans="1:8" x14ac:dyDescent="0.25">
      <c r="A5342" t="s">
        <v>10</v>
      </c>
      <c r="B5342">
        <v>2</v>
      </c>
      <c r="C5342">
        <v>0</v>
      </c>
      <c r="D5342">
        <v>100</v>
      </c>
      <c r="E5342">
        <v>0</v>
      </c>
      <c r="F5342">
        <v>0</v>
      </c>
      <c r="G5342" s="1">
        <v>44117</v>
      </c>
      <c r="H5342" t="s">
        <v>11</v>
      </c>
    </row>
    <row r="5343" spans="1:8" x14ac:dyDescent="0.25">
      <c r="A5343" t="s">
        <v>10</v>
      </c>
      <c r="B5343">
        <v>6</v>
      </c>
      <c r="C5343">
        <v>10</v>
      </c>
      <c r="D5343">
        <v>0</v>
      </c>
      <c r="E5343">
        <v>0</v>
      </c>
      <c r="F5343">
        <v>60</v>
      </c>
      <c r="G5343" s="1">
        <v>44118</v>
      </c>
      <c r="H5343" t="s">
        <v>11</v>
      </c>
    </row>
    <row r="5344" spans="1:8" x14ac:dyDescent="0.25">
      <c r="A5344" t="s">
        <v>12</v>
      </c>
      <c r="B5344">
        <v>4</v>
      </c>
      <c r="C5344">
        <v>0</v>
      </c>
      <c r="D5344">
        <v>100</v>
      </c>
      <c r="E5344">
        <v>0</v>
      </c>
      <c r="F5344">
        <v>0</v>
      </c>
      <c r="G5344" s="1">
        <v>44118</v>
      </c>
      <c r="H5344" t="s">
        <v>13</v>
      </c>
    </row>
    <row r="5345" spans="1:8" x14ac:dyDescent="0.25">
      <c r="A5345" t="s">
        <v>10</v>
      </c>
      <c r="B5345">
        <v>5</v>
      </c>
      <c r="C5345">
        <v>10</v>
      </c>
      <c r="D5345">
        <v>0</v>
      </c>
      <c r="E5345">
        <v>0</v>
      </c>
      <c r="F5345">
        <v>50</v>
      </c>
      <c r="G5345" s="1">
        <v>44118</v>
      </c>
      <c r="H5345" t="s">
        <v>11</v>
      </c>
    </row>
    <row r="5346" spans="1:8" x14ac:dyDescent="0.25">
      <c r="A5346" t="s">
        <v>10</v>
      </c>
      <c r="B5346">
        <v>1</v>
      </c>
      <c r="C5346">
        <v>0</v>
      </c>
      <c r="D5346">
        <v>100</v>
      </c>
      <c r="E5346">
        <v>0</v>
      </c>
      <c r="F5346">
        <v>0</v>
      </c>
      <c r="G5346" s="1">
        <v>44118</v>
      </c>
      <c r="H5346" t="s">
        <v>11</v>
      </c>
    </row>
    <row r="5347" spans="1:8" x14ac:dyDescent="0.25">
      <c r="A5347" t="s">
        <v>10</v>
      </c>
      <c r="B5347">
        <v>15</v>
      </c>
      <c r="C5347">
        <v>10</v>
      </c>
      <c r="D5347">
        <v>0</v>
      </c>
      <c r="E5347">
        <v>0</v>
      </c>
      <c r="F5347">
        <v>150</v>
      </c>
      <c r="G5347" s="1">
        <v>44119</v>
      </c>
      <c r="H5347" t="s">
        <v>11</v>
      </c>
    </row>
    <row r="5348" spans="1:8" x14ac:dyDescent="0.25">
      <c r="A5348" t="s">
        <v>10</v>
      </c>
      <c r="B5348">
        <v>2</v>
      </c>
      <c r="C5348">
        <v>0</v>
      </c>
      <c r="D5348">
        <v>100</v>
      </c>
      <c r="E5348">
        <v>0</v>
      </c>
      <c r="F5348">
        <v>0</v>
      </c>
      <c r="G5348" s="1">
        <v>44119</v>
      </c>
      <c r="H5348" t="s">
        <v>11</v>
      </c>
    </row>
    <row r="5349" spans="1:8" x14ac:dyDescent="0.25">
      <c r="A5349" t="s">
        <v>12</v>
      </c>
      <c r="B5349">
        <v>4</v>
      </c>
      <c r="C5349">
        <v>0</v>
      </c>
      <c r="D5349">
        <v>100</v>
      </c>
      <c r="E5349">
        <v>0</v>
      </c>
      <c r="F5349">
        <v>0</v>
      </c>
      <c r="G5349" s="1">
        <v>44119</v>
      </c>
      <c r="H5349" t="s">
        <v>13</v>
      </c>
    </row>
    <row r="5350" spans="1:8" x14ac:dyDescent="0.25">
      <c r="A5350" t="s">
        <v>10</v>
      </c>
      <c r="B5350">
        <v>5</v>
      </c>
      <c r="C5350">
        <v>10</v>
      </c>
      <c r="D5350">
        <v>0</v>
      </c>
      <c r="E5350">
        <v>0</v>
      </c>
      <c r="F5350">
        <v>50</v>
      </c>
      <c r="G5350" s="1">
        <v>44119</v>
      </c>
      <c r="H5350" t="s">
        <v>11</v>
      </c>
    </row>
    <row r="5351" spans="1:8" x14ac:dyDescent="0.25">
      <c r="A5351" t="s">
        <v>10</v>
      </c>
      <c r="B5351">
        <v>1</v>
      </c>
      <c r="C5351">
        <v>0</v>
      </c>
      <c r="D5351">
        <v>100</v>
      </c>
      <c r="E5351">
        <v>0</v>
      </c>
      <c r="F5351">
        <v>0</v>
      </c>
      <c r="G5351" s="1">
        <v>44119</v>
      </c>
      <c r="H5351" t="s">
        <v>11</v>
      </c>
    </row>
    <row r="5352" spans="1:8" x14ac:dyDescent="0.25">
      <c r="A5352" t="s">
        <v>10</v>
      </c>
      <c r="B5352">
        <v>5</v>
      </c>
      <c r="C5352">
        <v>10</v>
      </c>
      <c r="D5352">
        <v>0</v>
      </c>
      <c r="E5352">
        <v>0</v>
      </c>
      <c r="F5352">
        <v>50</v>
      </c>
      <c r="G5352" s="1">
        <v>44119</v>
      </c>
      <c r="H5352" t="s">
        <v>11</v>
      </c>
    </row>
    <row r="5353" spans="1:8" x14ac:dyDescent="0.25">
      <c r="A5353" t="s">
        <v>10</v>
      </c>
      <c r="B5353">
        <v>1</v>
      </c>
      <c r="C5353">
        <v>0</v>
      </c>
      <c r="D5353">
        <v>100</v>
      </c>
      <c r="E5353">
        <v>0</v>
      </c>
      <c r="F5353">
        <v>0</v>
      </c>
      <c r="G5353" s="1">
        <v>44119</v>
      </c>
      <c r="H5353" t="s">
        <v>11</v>
      </c>
    </row>
    <row r="5354" spans="1:8" x14ac:dyDescent="0.25">
      <c r="A5354" t="s">
        <v>12</v>
      </c>
      <c r="B5354">
        <v>5</v>
      </c>
      <c r="C5354">
        <v>5</v>
      </c>
      <c r="D5354">
        <v>0</v>
      </c>
      <c r="E5354">
        <v>0</v>
      </c>
      <c r="F5354">
        <v>25</v>
      </c>
      <c r="G5354" s="1">
        <v>44120</v>
      </c>
      <c r="H5354" t="s">
        <v>13</v>
      </c>
    </row>
    <row r="5355" spans="1:8" x14ac:dyDescent="0.25">
      <c r="A5355" t="s">
        <v>12</v>
      </c>
      <c r="B5355">
        <v>1</v>
      </c>
      <c r="C5355">
        <v>5</v>
      </c>
      <c r="D5355">
        <v>100</v>
      </c>
      <c r="E5355">
        <v>0</v>
      </c>
      <c r="F5355">
        <v>0</v>
      </c>
      <c r="G5355" s="1">
        <v>44120</v>
      </c>
      <c r="H5355" t="s">
        <v>13</v>
      </c>
    </row>
    <row r="5356" spans="1:8" x14ac:dyDescent="0.25">
      <c r="A5356" t="s">
        <v>14</v>
      </c>
      <c r="B5356">
        <v>2</v>
      </c>
      <c r="C5356">
        <v>50</v>
      </c>
      <c r="D5356">
        <v>0</v>
      </c>
      <c r="E5356">
        <v>0</v>
      </c>
      <c r="F5356">
        <v>100</v>
      </c>
      <c r="G5356" s="1">
        <v>44120</v>
      </c>
      <c r="H5356" t="s">
        <v>15</v>
      </c>
    </row>
    <row r="5357" spans="1:8" x14ac:dyDescent="0.25">
      <c r="A5357" t="s">
        <v>18</v>
      </c>
      <c r="B5357">
        <v>2</v>
      </c>
      <c r="C5357">
        <v>5.83</v>
      </c>
      <c r="D5357">
        <v>0</v>
      </c>
      <c r="E5357">
        <v>0</v>
      </c>
      <c r="F5357">
        <v>11.67</v>
      </c>
      <c r="G5357" s="1">
        <v>44123</v>
      </c>
      <c r="H5357" t="s">
        <v>19</v>
      </c>
    </row>
    <row r="5358" spans="1:8" x14ac:dyDescent="0.25">
      <c r="A5358" t="s">
        <v>10</v>
      </c>
      <c r="B5358">
        <v>12</v>
      </c>
      <c r="C5358">
        <v>10</v>
      </c>
      <c r="D5358">
        <v>0</v>
      </c>
      <c r="E5358">
        <v>0</v>
      </c>
      <c r="F5358">
        <v>120</v>
      </c>
      <c r="G5358" s="1">
        <v>44123</v>
      </c>
      <c r="H5358" t="s">
        <v>11</v>
      </c>
    </row>
    <row r="5359" spans="1:8" x14ac:dyDescent="0.25">
      <c r="A5359" t="s">
        <v>10</v>
      </c>
      <c r="B5359">
        <v>2</v>
      </c>
      <c r="C5359">
        <v>10</v>
      </c>
      <c r="D5359">
        <v>100</v>
      </c>
      <c r="E5359">
        <v>0</v>
      </c>
      <c r="F5359">
        <v>0</v>
      </c>
      <c r="G5359" s="1">
        <v>44123</v>
      </c>
      <c r="H5359" t="s">
        <v>11</v>
      </c>
    </row>
    <row r="5360" spans="1:8" x14ac:dyDescent="0.25">
      <c r="A5360" t="s">
        <v>10</v>
      </c>
      <c r="B5360">
        <v>1</v>
      </c>
      <c r="C5360">
        <v>10</v>
      </c>
      <c r="D5360">
        <v>0</v>
      </c>
      <c r="E5360">
        <v>0</v>
      </c>
      <c r="F5360">
        <v>10</v>
      </c>
      <c r="G5360" s="1">
        <v>44123</v>
      </c>
      <c r="H5360" t="s">
        <v>11</v>
      </c>
    </row>
    <row r="5361" spans="1:8" x14ac:dyDescent="0.25">
      <c r="A5361" t="s">
        <v>10</v>
      </c>
      <c r="B5361">
        <v>12</v>
      </c>
      <c r="C5361">
        <v>10</v>
      </c>
      <c r="D5361">
        <v>0</v>
      </c>
      <c r="E5361">
        <v>0</v>
      </c>
      <c r="F5361">
        <v>120</v>
      </c>
      <c r="G5361" s="1">
        <v>44123</v>
      </c>
      <c r="H5361" t="s">
        <v>11</v>
      </c>
    </row>
    <row r="5362" spans="1:8" x14ac:dyDescent="0.25">
      <c r="A5362" t="s">
        <v>10</v>
      </c>
      <c r="B5362">
        <v>1</v>
      </c>
      <c r="C5362">
        <v>0</v>
      </c>
      <c r="D5362">
        <v>100</v>
      </c>
      <c r="E5362">
        <v>0</v>
      </c>
      <c r="F5362">
        <v>0</v>
      </c>
      <c r="G5362" s="1">
        <v>44123</v>
      </c>
      <c r="H5362" t="s">
        <v>11</v>
      </c>
    </row>
    <row r="5363" spans="1:8" x14ac:dyDescent="0.25">
      <c r="A5363" t="s">
        <v>12</v>
      </c>
      <c r="B5363">
        <v>4</v>
      </c>
      <c r="C5363">
        <v>0</v>
      </c>
      <c r="D5363">
        <v>100</v>
      </c>
      <c r="E5363">
        <v>0</v>
      </c>
      <c r="F5363">
        <v>0</v>
      </c>
      <c r="G5363" s="1">
        <v>44123</v>
      </c>
      <c r="H5363" t="s">
        <v>13</v>
      </c>
    </row>
    <row r="5364" spans="1:8" x14ac:dyDescent="0.25">
      <c r="A5364" t="s">
        <v>14</v>
      </c>
      <c r="B5364">
        <v>2</v>
      </c>
      <c r="C5364">
        <v>50</v>
      </c>
      <c r="D5364">
        <v>0</v>
      </c>
      <c r="E5364">
        <v>0</v>
      </c>
      <c r="F5364">
        <v>100</v>
      </c>
      <c r="G5364" s="1">
        <v>44124</v>
      </c>
      <c r="H5364" t="s">
        <v>15</v>
      </c>
    </row>
    <row r="5365" spans="1:8" x14ac:dyDescent="0.25">
      <c r="A5365" t="s">
        <v>10</v>
      </c>
      <c r="B5365">
        <v>3</v>
      </c>
      <c r="C5365">
        <v>10</v>
      </c>
      <c r="D5365">
        <v>0</v>
      </c>
      <c r="E5365">
        <v>0</v>
      </c>
      <c r="F5365">
        <v>30</v>
      </c>
      <c r="G5365" s="1">
        <v>44124</v>
      </c>
      <c r="H5365" t="s">
        <v>11</v>
      </c>
    </row>
    <row r="5366" spans="1:8" x14ac:dyDescent="0.25">
      <c r="A5366" t="s">
        <v>10</v>
      </c>
      <c r="B5366">
        <v>10</v>
      </c>
      <c r="C5366">
        <v>10</v>
      </c>
      <c r="D5366">
        <v>0</v>
      </c>
      <c r="E5366">
        <v>0</v>
      </c>
      <c r="F5366">
        <v>100</v>
      </c>
      <c r="G5366" s="1">
        <v>44124</v>
      </c>
      <c r="H5366" t="s">
        <v>11</v>
      </c>
    </row>
    <row r="5367" spans="1:8" x14ac:dyDescent="0.25">
      <c r="A5367" t="s">
        <v>10</v>
      </c>
      <c r="B5367">
        <v>2</v>
      </c>
      <c r="C5367">
        <v>0</v>
      </c>
      <c r="D5367">
        <v>100</v>
      </c>
      <c r="E5367">
        <v>0</v>
      </c>
      <c r="F5367">
        <v>0</v>
      </c>
      <c r="G5367" s="1">
        <v>44124</v>
      </c>
      <c r="H5367" t="s">
        <v>11</v>
      </c>
    </row>
    <row r="5368" spans="1:8" x14ac:dyDescent="0.25">
      <c r="A5368" t="s">
        <v>10</v>
      </c>
      <c r="B5368">
        <v>3</v>
      </c>
      <c r="C5368">
        <v>10</v>
      </c>
      <c r="D5368">
        <v>0</v>
      </c>
      <c r="E5368">
        <v>0</v>
      </c>
      <c r="F5368">
        <v>30</v>
      </c>
      <c r="G5368" s="1">
        <v>44125</v>
      </c>
      <c r="H5368" t="s">
        <v>11</v>
      </c>
    </row>
    <row r="5369" spans="1:8" x14ac:dyDescent="0.25">
      <c r="A5369" t="s">
        <v>10</v>
      </c>
      <c r="B5369">
        <v>3</v>
      </c>
      <c r="C5369">
        <v>11.67</v>
      </c>
      <c r="D5369">
        <v>0</v>
      </c>
      <c r="E5369">
        <v>0</v>
      </c>
      <c r="F5369">
        <v>35</v>
      </c>
      <c r="G5369" s="1">
        <v>44125</v>
      </c>
      <c r="H5369" t="s">
        <v>11</v>
      </c>
    </row>
    <row r="5370" spans="1:8" x14ac:dyDescent="0.25">
      <c r="A5370" t="s">
        <v>10</v>
      </c>
      <c r="B5370">
        <v>10</v>
      </c>
      <c r="C5370">
        <v>10</v>
      </c>
      <c r="D5370">
        <v>0</v>
      </c>
      <c r="E5370">
        <v>0</v>
      </c>
      <c r="F5370">
        <v>100</v>
      </c>
      <c r="G5370" s="1">
        <v>44125</v>
      </c>
      <c r="H5370" t="s">
        <v>11</v>
      </c>
    </row>
    <row r="5371" spans="1:8" x14ac:dyDescent="0.25">
      <c r="A5371" t="s">
        <v>10</v>
      </c>
      <c r="B5371">
        <v>1</v>
      </c>
      <c r="C5371">
        <v>0</v>
      </c>
      <c r="D5371">
        <v>100</v>
      </c>
      <c r="E5371">
        <v>0</v>
      </c>
      <c r="F5371">
        <v>0</v>
      </c>
      <c r="G5371" s="1">
        <v>44125</v>
      </c>
      <c r="H5371" t="s">
        <v>11</v>
      </c>
    </row>
    <row r="5372" spans="1:8" x14ac:dyDescent="0.25">
      <c r="A5372" t="s">
        <v>12</v>
      </c>
      <c r="B5372">
        <v>4</v>
      </c>
      <c r="C5372">
        <v>0</v>
      </c>
      <c r="D5372">
        <v>100</v>
      </c>
      <c r="E5372">
        <v>0</v>
      </c>
      <c r="F5372">
        <v>0</v>
      </c>
      <c r="G5372" s="1">
        <v>44125</v>
      </c>
      <c r="H5372" t="s">
        <v>13</v>
      </c>
    </row>
    <row r="5373" spans="1:8" x14ac:dyDescent="0.25">
      <c r="A5373" t="s">
        <v>10</v>
      </c>
      <c r="B5373">
        <v>2</v>
      </c>
      <c r="C5373">
        <v>11.67</v>
      </c>
      <c r="D5373">
        <v>0</v>
      </c>
      <c r="E5373">
        <v>0</v>
      </c>
      <c r="F5373">
        <v>23.33</v>
      </c>
      <c r="G5373" s="1">
        <v>44125</v>
      </c>
      <c r="H5373" t="s">
        <v>11</v>
      </c>
    </row>
    <row r="5374" spans="1:8" x14ac:dyDescent="0.25">
      <c r="A5374" t="s">
        <v>10</v>
      </c>
      <c r="B5374">
        <v>5</v>
      </c>
      <c r="C5374">
        <v>10</v>
      </c>
      <c r="D5374">
        <v>0</v>
      </c>
      <c r="E5374">
        <v>0</v>
      </c>
      <c r="F5374">
        <v>50</v>
      </c>
      <c r="G5374" s="1">
        <v>44126</v>
      </c>
      <c r="H5374" t="s">
        <v>11</v>
      </c>
    </row>
    <row r="5375" spans="1:8" x14ac:dyDescent="0.25">
      <c r="A5375" t="s">
        <v>10</v>
      </c>
      <c r="B5375">
        <v>1</v>
      </c>
      <c r="C5375">
        <v>0</v>
      </c>
      <c r="D5375">
        <v>100</v>
      </c>
      <c r="E5375">
        <v>0</v>
      </c>
      <c r="F5375">
        <v>0</v>
      </c>
      <c r="G5375" s="1">
        <v>44126</v>
      </c>
      <c r="H5375" t="s">
        <v>11</v>
      </c>
    </row>
    <row r="5376" spans="1:8" x14ac:dyDescent="0.25">
      <c r="A5376" t="s">
        <v>14</v>
      </c>
      <c r="B5376">
        <v>1</v>
      </c>
      <c r="C5376">
        <v>50</v>
      </c>
      <c r="D5376">
        <v>0</v>
      </c>
      <c r="E5376">
        <v>0</v>
      </c>
      <c r="F5376">
        <v>50</v>
      </c>
      <c r="G5376" s="1">
        <v>44126</v>
      </c>
      <c r="H5376" t="s">
        <v>15</v>
      </c>
    </row>
    <row r="5377" spans="1:8" x14ac:dyDescent="0.25">
      <c r="A5377" t="s">
        <v>10</v>
      </c>
      <c r="B5377">
        <v>5</v>
      </c>
      <c r="C5377">
        <v>10</v>
      </c>
      <c r="D5377">
        <v>0</v>
      </c>
      <c r="E5377">
        <v>0</v>
      </c>
      <c r="F5377">
        <v>50</v>
      </c>
      <c r="G5377" s="1">
        <v>44126</v>
      </c>
      <c r="H5377" t="s">
        <v>11</v>
      </c>
    </row>
    <row r="5378" spans="1:8" x14ac:dyDescent="0.25">
      <c r="A5378" t="s">
        <v>10</v>
      </c>
      <c r="B5378">
        <v>1</v>
      </c>
      <c r="C5378">
        <v>0</v>
      </c>
      <c r="D5378">
        <v>100</v>
      </c>
      <c r="E5378">
        <v>0</v>
      </c>
      <c r="F5378">
        <v>0</v>
      </c>
      <c r="G5378" s="1">
        <v>44126</v>
      </c>
      <c r="H5378" t="s">
        <v>11</v>
      </c>
    </row>
    <row r="5379" spans="1:8" x14ac:dyDescent="0.25">
      <c r="A5379" t="s">
        <v>18</v>
      </c>
      <c r="B5379">
        <v>3</v>
      </c>
      <c r="C5379">
        <v>5.83</v>
      </c>
      <c r="D5379">
        <v>0</v>
      </c>
      <c r="E5379">
        <v>0</v>
      </c>
      <c r="F5379">
        <v>17.5</v>
      </c>
      <c r="G5379" s="1">
        <v>44126</v>
      </c>
      <c r="H5379" t="s">
        <v>19</v>
      </c>
    </row>
    <row r="5380" spans="1:8" x14ac:dyDescent="0.25">
      <c r="A5380" t="s">
        <v>10</v>
      </c>
      <c r="B5380">
        <v>10</v>
      </c>
      <c r="C5380">
        <v>11.67</v>
      </c>
      <c r="D5380">
        <v>0</v>
      </c>
      <c r="E5380">
        <v>0</v>
      </c>
      <c r="F5380">
        <v>116.67</v>
      </c>
      <c r="G5380" s="1">
        <v>44126</v>
      </c>
      <c r="H5380" t="s">
        <v>11</v>
      </c>
    </row>
    <row r="5381" spans="1:8" x14ac:dyDescent="0.25">
      <c r="A5381" t="s">
        <v>10</v>
      </c>
      <c r="B5381">
        <v>2</v>
      </c>
      <c r="C5381">
        <v>11.67</v>
      </c>
      <c r="D5381">
        <v>100</v>
      </c>
      <c r="E5381">
        <v>0</v>
      </c>
      <c r="F5381">
        <v>0</v>
      </c>
      <c r="G5381" s="1">
        <v>44126</v>
      </c>
      <c r="H5381" t="s">
        <v>11</v>
      </c>
    </row>
    <row r="5382" spans="1:8" x14ac:dyDescent="0.25">
      <c r="A5382" t="s">
        <v>10</v>
      </c>
      <c r="B5382">
        <v>10</v>
      </c>
      <c r="C5382">
        <v>10</v>
      </c>
      <c r="D5382">
        <v>0</v>
      </c>
      <c r="E5382">
        <v>0</v>
      </c>
      <c r="F5382">
        <v>100</v>
      </c>
      <c r="G5382" s="1">
        <v>44126</v>
      </c>
      <c r="H5382" t="s">
        <v>11</v>
      </c>
    </row>
    <row r="5383" spans="1:8" x14ac:dyDescent="0.25">
      <c r="A5383" t="s">
        <v>12</v>
      </c>
      <c r="B5383">
        <v>8</v>
      </c>
      <c r="C5383">
        <v>0</v>
      </c>
      <c r="D5383">
        <v>100</v>
      </c>
      <c r="E5383">
        <v>0</v>
      </c>
      <c r="F5383">
        <v>0</v>
      </c>
      <c r="G5383" s="1">
        <v>44126</v>
      </c>
      <c r="H5383" t="s">
        <v>13</v>
      </c>
    </row>
    <row r="5384" spans="1:8" x14ac:dyDescent="0.25">
      <c r="A5384" t="s">
        <v>22</v>
      </c>
      <c r="B5384">
        <v>8</v>
      </c>
      <c r="C5384">
        <v>50</v>
      </c>
      <c r="D5384">
        <v>0</v>
      </c>
      <c r="E5384">
        <v>0</v>
      </c>
      <c r="F5384">
        <v>400</v>
      </c>
      <c r="G5384" s="1">
        <v>44127</v>
      </c>
      <c r="H5384" t="s">
        <v>15</v>
      </c>
    </row>
    <row r="5385" spans="1:8" x14ac:dyDescent="0.25">
      <c r="A5385" t="s">
        <v>22</v>
      </c>
      <c r="B5385">
        <v>2</v>
      </c>
      <c r="C5385">
        <v>0</v>
      </c>
      <c r="D5385">
        <v>100</v>
      </c>
      <c r="E5385">
        <v>0</v>
      </c>
      <c r="F5385">
        <v>0</v>
      </c>
      <c r="G5385" s="1">
        <v>44127</v>
      </c>
      <c r="H5385" t="s">
        <v>15</v>
      </c>
    </row>
    <row r="5386" spans="1:8" x14ac:dyDescent="0.25">
      <c r="A5386" t="s">
        <v>10</v>
      </c>
      <c r="B5386">
        <v>10</v>
      </c>
      <c r="C5386">
        <v>10</v>
      </c>
      <c r="D5386">
        <v>0</v>
      </c>
      <c r="E5386">
        <v>0</v>
      </c>
      <c r="F5386">
        <v>100</v>
      </c>
      <c r="G5386" s="1">
        <v>44127</v>
      </c>
      <c r="H5386" t="s">
        <v>11</v>
      </c>
    </row>
    <row r="5387" spans="1:8" x14ac:dyDescent="0.25">
      <c r="A5387" t="s">
        <v>10</v>
      </c>
      <c r="B5387">
        <v>2</v>
      </c>
      <c r="C5387">
        <v>0</v>
      </c>
      <c r="D5387">
        <v>100</v>
      </c>
      <c r="E5387">
        <v>0</v>
      </c>
      <c r="F5387">
        <v>0</v>
      </c>
      <c r="G5387" s="1">
        <v>44127</v>
      </c>
      <c r="H5387" t="s">
        <v>11</v>
      </c>
    </row>
    <row r="5388" spans="1:8" x14ac:dyDescent="0.25">
      <c r="A5388" t="s">
        <v>10</v>
      </c>
      <c r="B5388">
        <v>15</v>
      </c>
      <c r="C5388">
        <v>10</v>
      </c>
      <c r="D5388">
        <v>0</v>
      </c>
      <c r="E5388">
        <v>0</v>
      </c>
      <c r="F5388">
        <v>150</v>
      </c>
      <c r="G5388" s="1">
        <v>44127</v>
      </c>
      <c r="H5388" t="s">
        <v>11</v>
      </c>
    </row>
    <row r="5389" spans="1:8" x14ac:dyDescent="0.25">
      <c r="A5389" t="s">
        <v>10</v>
      </c>
      <c r="B5389">
        <v>3</v>
      </c>
      <c r="C5389">
        <v>10</v>
      </c>
      <c r="D5389">
        <v>100</v>
      </c>
      <c r="E5389">
        <v>0</v>
      </c>
      <c r="F5389">
        <v>0</v>
      </c>
      <c r="G5389" s="1">
        <v>44127</v>
      </c>
      <c r="H5389" t="s">
        <v>11</v>
      </c>
    </row>
    <row r="5390" spans="1:8" x14ac:dyDescent="0.25">
      <c r="A5390" t="s">
        <v>10</v>
      </c>
      <c r="B5390">
        <v>20</v>
      </c>
      <c r="C5390">
        <v>10</v>
      </c>
      <c r="D5390">
        <v>0</v>
      </c>
      <c r="E5390">
        <v>0</v>
      </c>
      <c r="F5390">
        <v>200</v>
      </c>
      <c r="G5390" s="1">
        <v>44127</v>
      </c>
      <c r="H5390" t="s">
        <v>11</v>
      </c>
    </row>
    <row r="5391" spans="1:8" x14ac:dyDescent="0.25">
      <c r="A5391" t="s">
        <v>10</v>
      </c>
      <c r="B5391">
        <v>4</v>
      </c>
      <c r="C5391">
        <v>10</v>
      </c>
      <c r="D5391">
        <v>100</v>
      </c>
      <c r="E5391">
        <v>0</v>
      </c>
      <c r="F5391">
        <v>0</v>
      </c>
      <c r="G5391" s="1">
        <v>44127</v>
      </c>
      <c r="H5391" t="s">
        <v>11</v>
      </c>
    </row>
    <row r="5392" spans="1:8" x14ac:dyDescent="0.25">
      <c r="A5392" t="s">
        <v>18</v>
      </c>
      <c r="B5392">
        <v>3</v>
      </c>
      <c r="C5392">
        <v>5.83</v>
      </c>
      <c r="D5392">
        <v>0</v>
      </c>
      <c r="E5392">
        <v>0</v>
      </c>
      <c r="F5392">
        <v>17.5</v>
      </c>
      <c r="G5392" s="1">
        <v>44127</v>
      </c>
      <c r="H5392" t="s">
        <v>19</v>
      </c>
    </row>
    <row r="5393" spans="1:8" x14ac:dyDescent="0.25">
      <c r="A5393" t="s">
        <v>12</v>
      </c>
      <c r="B5393">
        <v>1</v>
      </c>
      <c r="C5393">
        <v>5</v>
      </c>
      <c r="D5393">
        <v>0</v>
      </c>
      <c r="E5393">
        <v>0</v>
      </c>
      <c r="F5393">
        <v>5</v>
      </c>
      <c r="G5393" s="1">
        <v>44127</v>
      </c>
      <c r="H5393" t="s">
        <v>13</v>
      </c>
    </row>
    <row r="5394" spans="1:8" x14ac:dyDescent="0.25">
      <c r="A5394" t="s">
        <v>10</v>
      </c>
      <c r="B5394">
        <v>12</v>
      </c>
      <c r="C5394">
        <v>10</v>
      </c>
      <c r="D5394">
        <v>0</v>
      </c>
      <c r="E5394">
        <v>0</v>
      </c>
      <c r="F5394">
        <v>120</v>
      </c>
      <c r="G5394" s="1">
        <v>44127</v>
      </c>
      <c r="H5394" t="s">
        <v>11</v>
      </c>
    </row>
    <row r="5395" spans="1:8" x14ac:dyDescent="0.25">
      <c r="A5395" t="s">
        <v>10</v>
      </c>
      <c r="B5395">
        <v>2</v>
      </c>
      <c r="C5395">
        <v>10</v>
      </c>
      <c r="D5395">
        <v>100</v>
      </c>
      <c r="E5395">
        <v>0</v>
      </c>
      <c r="F5395">
        <v>0</v>
      </c>
      <c r="G5395" s="1">
        <v>44127</v>
      </c>
      <c r="H5395" t="s">
        <v>11</v>
      </c>
    </row>
    <row r="5396" spans="1:8" x14ac:dyDescent="0.25">
      <c r="A5396" t="s">
        <v>14</v>
      </c>
      <c r="B5396">
        <v>2</v>
      </c>
      <c r="C5396">
        <v>50</v>
      </c>
      <c r="D5396">
        <v>0</v>
      </c>
      <c r="E5396">
        <v>0</v>
      </c>
      <c r="F5396">
        <v>100</v>
      </c>
      <c r="G5396" s="1">
        <v>44130</v>
      </c>
      <c r="H5396" t="s">
        <v>15</v>
      </c>
    </row>
    <row r="5397" spans="1:8" x14ac:dyDescent="0.25">
      <c r="A5397" t="s">
        <v>10</v>
      </c>
      <c r="B5397">
        <v>2</v>
      </c>
      <c r="C5397">
        <v>10</v>
      </c>
      <c r="D5397">
        <v>0</v>
      </c>
      <c r="E5397">
        <v>0</v>
      </c>
      <c r="F5397">
        <v>20</v>
      </c>
      <c r="G5397" s="1">
        <v>44130</v>
      </c>
      <c r="H5397" t="s">
        <v>11</v>
      </c>
    </row>
    <row r="5398" spans="1:8" x14ac:dyDescent="0.25">
      <c r="A5398" t="s">
        <v>10</v>
      </c>
      <c r="B5398">
        <v>2</v>
      </c>
      <c r="C5398">
        <v>10</v>
      </c>
      <c r="D5398">
        <v>100</v>
      </c>
      <c r="E5398">
        <v>0</v>
      </c>
      <c r="F5398">
        <v>0</v>
      </c>
      <c r="G5398" s="1">
        <v>44130</v>
      </c>
      <c r="H5398" t="s">
        <v>11</v>
      </c>
    </row>
    <row r="5399" spans="1:8" x14ac:dyDescent="0.25">
      <c r="A5399" t="s">
        <v>14</v>
      </c>
      <c r="B5399">
        <v>2</v>
      </c>
      <c r="C5399">
        <v>50</v>
      </c>
      <c r="D5399">
        <v>0</v>
      </c>
      <c r="E5399">
        <v>0</v>
      </c>
      <c r="F5399">
        <v>100</v>
      </c>
      <c r="G5399" s="1">
        <v>44130</v>
      </c>
      <c r="H5399" t="s">
        <v>15</v>
      </c>
    </row>
    <row r="5400" spans="1:8" x14ac:dyDescent="0.25">
      <c r="A5400" t="s">
        <v>10</v>
      </c>
      <c r="B5400">
        <v>2</v>
      </c>
      <c r="C5400">
        <v>10</v>
      </c>
      <c r="D5400">
        <v>100</v>
      </c>
      <c r="E5400">
        <v>0</v>
      </c>
      <c r="F5400">
        <v>0</v>
      </c>
      <c r="G5400" s="1">
        <v>44130</v>
      </c>
      <c r="H5400" t="s">
        <v>11</v>
      </c>
    </row>
    <row r="5401" spans="1:8" x14ac:dyDescent="0.25">
      <c r="A5401" t="s">
        <v>10</v>
      </c>
      <c r="B5401">
        <v>10</v>
      </c>
      <c r="C5401">
        <v>10</v>
      </c>
      <c r="D5401">
        <v>0</v>
      </c>
      <c r="E5401">
        <v>0</v>
      </c>
      <c r="F5401">
        <v>100</v>
      </c>
      <c r="G5401" s="1">
        <v>44130</v>
      </c>
      <c r="H5401" t="s">
        <v>11</v>
      </c>
    </row>
    <row r="5402" spans="1:8" x14ac:dyDescent="0.25">
      <c r="A5402" t="s">
        <v>10</v>
      </c>
      <c r="B5402">
        <v>2</v>
      </c>
      <c r="C5402">
        <v>0</v>
      </c>
      <c r="D5402">
        <v>100</v>
      </c>
      <c r="E5402">
        <v>0</v>
      </c>
      <c r="F5402">
        <v>0</v>
      </c>
      <c r="G5402" s="1">
        <v>44130</v>
      </c>
      <c r="H5402" t="s">
        <v>11</v>
      </c>
    </row>
    <row r="5403" spans="1:8" x14ac:dyDescent="0.25">
      <c r="A5403" t="s">
        <v>10</v>
      </c>
      <c r="B5403">
        <v>3</v>
      </c>
      <c r="C5403">
        <v>11.67</v>
      </c>
      <c r="D5403">
        <v>0</v>
      </c>
      <c r="E5403">
        <v>0</v>
      </c>
      <c r="F5403">
        <v>35</v>
      </c>
      <c r="G5403" s="1">
        <v>44130</v>
      </c>
      <c r="H5403" t="s">
        <v>11</v>
      </c>
    </row>
    <row r="5404" spans="1:8" x14ac:dyDescent="0.25">
      <c r="A5404" t="s">
        <v>10</v>
      </c>
      <c r="B5404">
        <v>5</v>
      </c>
      <c r="C5404">
        <v>10</v>
      </c>
      <c r="D5404">
        <v>0</v>
      </c>
      <c r="E5404">
        <v>0</v>
      </c>
      <c r="F5404">
        <v>50</v>
      </c>
      <c r="G5404" s="1">
        <v>44130</v>
      </c>
      <c r="H5404" t="s">
        <v>11</v>
      </c>
    </row>
    <row r="5405" spans="1:8" x14ac:dyDescent="0.25">
      <c r="A5405" t="s">
        <v>12</v>
      </c>
      <c r="B5405">
        <v>4</v>
      </c>
      <c r="C5405">
        <v>5</v>
      </c>
      <c r="D5405">
        <v>100</v>
      </c>
      <c r="E5405">
        <v>0</v>
      </c>
      <c r="F5405">
        <v>0</v>
      </c>
      <c r="G5405" s="1">
        <v>44130</v>
      </c>
      <c r="H5405" t="s">
        <v>13</v>
      </c>
    </row>
    <row r="5406" spans="1:8" x14ac:dyDescent="0.25">
      <c r="A5406" t="s">
        <v>10</v>
      </c>
      <c r="B5406">
        <v>12</v>
      </c>
      <c r="C5406">
        <v>10</v>
      </c>
      <c r="D5406">
        <v>0</v>
      </c>
      <c r="E5406">
        <v>0</v>
      </c>
      <c r="F5406">
        <v>120</v>
      </c>
      <c r="G5406" s="1">
        <v>44130</v>
      </c>
      <c r="H5406" t="s">
        <v>11</v>
      </c>
    </row>
    <row r="5407" spans="1:8" x14ac:dyDescent="0.25">
      <c r="A5407" t="s">
        <v>10</v>
      </c>
      <c r="B5407">
        <v>2</v>
      </c>
      <c r="C5407">
        <v>10</v>
      </c>
      <c r="D5407">
        <v>100</v>
      </c>
      <c r="E5407">
        <v>0</v>
      </c>
      <c r="F5407">
        <v>0</v>
      </c>
      <c r="G5407" s="1">
        <v>44130</v>
      </c>
      <c r="H5407" t="s">
        <v>11</v>
      </c>
    </row>
    <row r="5408" spans="1:8" x14ac:dyDescent="0.25">
      <c r="A5408" t="s">
        <v>10</v>
      </c>
      <c r="B5408">
        <v>2</v>
      </c>
      <c r="C5408">
        <v>10</v>
      </c>
      <c r="D5408">
        <v>0</v>
      </c>
      <c r="E5408">
        <v>0</v>
      </c>
      <c r="F5408">
        <v>20</v>
      </c>
      <c r="G5408" s="1">
        <v>44130</v>
      </c>
      <c r="H5408" t="s">
        <v>11</v>
      </c>
    </row>
    <row r="5409" spans="1:8" x14ac:dyDescent="0.25">
      <c r="A5409" t="s">
        <v>10</v>
      </c>
      <c r="B5409">
        <v>6</v>
      </c>
      <c r="C5409">
        <v>10</v>
      </c>
      <c r="D5409">
        <v>0</v>
      </c>
      <c r="E5409">
        <v>0</v>
      </c>
      <c r="F5409">
        <v>60</v>
      </c>
      <c r="G5409" s="1">
        <v>44131</v>
      </c>
      <c r="H5409" t="s">
        <v>11</v>
      </c>
    </row>
    <row r="5410" spans="1:8" x14ac:dyDescent="0.25">
      <c r="A5410" t="s">
        <v>10</v>
      </c>
      <c r="B5410">
        <v>1</v>
      </c>
      <c r="C5410">
        <v>0</v>
      </c>
      <c r="D5410">
        <v>100</v>
      </c>
      <c r="E5410">
        <v>0</v>
      </c>
      <c r="F5410">
        <v>0</v>
      </c>
      <c r="G5410" s="1">
        <v>44131</v>
      </c>
      <c r="H5410" t="s">
        <v>11</v>
      </c>
    </row>
    <row r="5411" spans="1:8" x14ac:dyDescent="0.25">
      <c r="A5411" t="s">
        <v>10</v>
      </c>
      <c r="B5411">
        <v>20</v>
      </c>
      <c r="C5411">
        <v>10</v>
      </c>
      <c r="D5411">
        <v>0</v>
      </c>
      <c r="E5411">
        <v>0</v>
      </c>
      <c r="F5411">
        <v>200</v>
      </c>
      <c r="G5411" s="1">
        <v>44131</v>
      </c>
      <c r="H5411" t="s">
        <v>11</v>
      </c>
    </row>
    <row r="5412" spans="1:8" x14ac:dyDescent="0.25">
      <c r="A5412" t="s">
        <v>10</v>
      </c>
      <c r="B5412">
        <v>2</v>
      </c>
      <c r="C5412">
        <v>0</v>
      </c>
      <c r="D5412">
        <v>100</v>
      </c>
      <c r="E5412">
        <v>0</v>
      </c>
      <c r="F5412">
        <v>0</v>
      </c>
      <c r="G5412" s="1">
        <v>44131</v>
      </c>
      <c r="H5412" t="s">
        <v>11</v>
      </c>
    </row>
    <row r="5413" spans="1:8" x14ac:dyDescent="0.25">
      <c r="A5413" t="s">
        <v>12</v>
      </c>
      <c r="B5413">
        <v>8</v>
      </c>
      <c r="C5413">
        <v>0</v>
      </c>
      <c r="D5413">
        <v>100</v>
      </c>
      <c r="E5413">
        <v>0</v>
      </c>
      <c r="F5413">
        <v>0</v>
      </c>
      <c r="G5413" s="1">
        <v>44131</v>
      </c>
      <c r="H5413" t="s">
        <v>13</v>
      </c>
    </row>
    <row r="5414" spans="1:8" x14ac:dyDescent="0.25">
      <c r="A5414" t="s">
        <v>10</v>
      </c>
      <c r="B5414">
        <v>5</v>
      </c>
      <c r="C5414">
        <v>10</v>
      </c>
      <c r="D5414">
        <v>0</v>
      </c>
      <c r="E5414">
        <v>0</v>
      </c>
      <c r="F5414">
        <v>50</v>
      </c>
      <c r="G5414" s="1">
        <v>44131</v>
      </c>
      <c r="H5414" t="s">
        <v>11</v>
      </c>
    </row>
    <row r="5415" spans="1:8" x14ac:dyDescent="0.25">
      <c r="A5415" t="s">
        <v>10</v>
      </c>
      <c r="B5415">
        <v>1</v>
      </c>
      <c r="C5415">
        <v>10</v>
      </c>
      <c r="D5415">
        <v>100</v>
      </c>
      <c r="E5415">
        <v>0</v>
      </c>
      <c r="F5415">
        <v>0</v>
      </c>
      <c r="G5415" s="1">
        <v>44131</v>
      </c>
      <c r="H5415" t="s">
        <v>11</v>
      </c>
    </row>
    <row r="5416" spans="1:8" x14ac:dyDescent="0.25">
      <c r="A5416" t="s">
        <v>10</v>
      </c>
      <c r="B5416">
        <v>7</v>
      </c>
      <c r="C5416">
        <v>10</v>
      </c>
      <c r="D5416">
        <v>0</v>
      </c>
      <c r="E5416">
        <v>0</v>
      </c>
      <c r="F5416">
        <v>70</v>
      </c>
      <c r="G5416" s="1">
        <v>44131</v>
      </c>
      <c r="H5416" t="s">
        <v>11</v>
      </c>
    </row>
    <row r="5417" spans="1:8" x14ac:dyDescent="0.25">
      <c r="A5417" t="s">
        <v>10</v>
      </c>
      <c r="B5417">
        <v>1</v>
      </c>
      <c r="C5417">
        <v>0</v>
      </c>
      <c r="D5417">
        <v>100</v>
      </c>
      <c r="E5417">
        <v>0</v>
      </c>
      <c r="F5417">
        <v>0</v>
      </c>
      <c r="G5417" s="1">
        <v>44131</v>
      </c>
      <c r="H5417" t="s">
        <v>11</v>
      </c>
    </row>
    <row r="5418" spans="1:8" x14ac:dyDescent="0.25">
      <c r="A5418" t="s">
        <v>10</v>
      </c>
      <c r="B5418">
        <v>5</v>
      </c>
      <c r="C5418">
        <v>10</v>
      </c>
      <c r="D5418">
        <v>0</v>
      </c>
      <c r="E5418">
        <v>0</v>
      </c>
      <c r="F5418">
        <v>50</v>
      </c>
      <c r="G5418" s="1">
        <v>44131</v>
      </c>
      <c r="H5418" t="s">
        <v>11</v>
      </c>
    </row>
    <row r="5419" spans="1:8" x14ac:dyDescent="0.25">
      <c r="A5419" t="s">
        <v>12</v>
      </c>
      <c r="B5419">
        <v>4</v>
      </c>
      <c r="C5419">
        <v>0</v>
      </c>
      <c r="D5419">
        <v>100</v>
      </c>
      <c r="E5419">
        <v>0</v>
      </c>
      <c r="F5419">
        <v>0</v>
      </c>
      <c r="G5419" s="1">
        <v>44131</v>
      </c>
      <c r="H5419" t="s">
        <v>13</v>
      </c>
    </row>
    <row r="5420" spans="1:8" x14ac:dyDescent="0.25">
      <c r="A5420" t="s">
        <v>10</v>
      </c>
      <c r="B5420">
        <v>15</v>
      </c>
      <c r="C5420">
        <v>10</v>
      </c>
      <c r="D5420">
        <v>0</v>
      </c>
      <c r="E5420">
        <v>0</v>
      </c>
      <c r="F5420">
        <v>150</v>
      </c>
      <c r="G5420" s="1">
        <v>44131</v>
      </c>
      <c r="H5420" t="s">
        <v>11</v>
      </c>
    </row>
    <row r="5421" spans="1:8" x14ac:dyDescent="0.25">
      <c r="A5421" t="s">
        <v>10</v>
      </c>
      <c r="B5421">
        <v>2</v>
      </c>
      <c r="C5421">
        <v>0</v>
      </c>
      <c r="D5421">
        <v>100</v>
      </c>
      <c r="E5421">
        <v>0</v>
      </c>
      <c r="F5421">
        <v>0</v>
      </c>
      <c r="G5421" s="1">
        <v>44131</v>
      </c>
      <c r="H5421" t="s">
        <v>11</v>
      </c>
    </row>
    <row r="5422" spans="1:8" x14ac:dyDescent="0.25">
      <c r="A5422" t="s">
        <v>12</v>
      </c>
      <c r="B5422">
        <v>4</v>
      </c>
      <c r="C5422">
        <v>0</v>
      </c>
      <c r="D5422">
        <v>100</v>
      </c>
      <c r="E5422">
        <v>0</v>
      </c>
      <c r="F5422">
        <v>0</v>
      </c>
      <c r="G5422" s="1">
        <v>44131</v>
      </c>
      <c r="H5422" t="s">
        <v>13</v>
      </c>
    </row>
    <row r="5423" spans="1:8" x14ac:dyDescent="0.25">
      <c r="A5423" t="s">
        <v>10</v>
      </c>
      <c r="B5423">
        <v>6</v>
      </c>
      <c r="C5423">
        <v>10</v>
      </c>
      <c r="D5423">
        <v>0</v>
      </c>
      <c r="E5423">
        <v>0</v>
      </c>
      <c r="F5423">
        <v>60</v>
      </c>
      <c r="G5423" s="1">
        <v>44131</v>
      </c>
      <c r="H5423" t="s">
        <v>11</v>
      </c>
    </row>
    <row r="5424" spans="1:8" x14ac:dyDescent="0.25">
      <c r="A5424" t="s">
        <v>10</v>
      </c>
      <c r="B5424">
        <v>1</v>
      </c>
      <c r="C5424">
        <v>10</v>
      </c>
      <c r="D5424">
        <v>100</v>
      </c>
      <c r="E5424">
        <v>0</v>
      </c>
      <c r="F5424">
        <v>0</v>
      </c>
      <c r="G5424" s="1">
        <v>44131</v>
      </c>
      <c r="H5424" t="s">
        <v>11</v>
      </c>
    </row>
    <row r="5425" spans="1:8" x14ac:dyDescent="0.25">
      <c r="A5425" t="s">
        <v>18</v>
      </c>
      <c r="B5425">
        <v>1</v>
      </c>
      <c r="C5425">
        <v>5.83</v>
      </c>
      <c r="D5425">
        <v>0</v>
      </c>
      <c r="E5425">
        <v>0</v>
      </c>
      <c r="F5425">
        <v>5.83</v>
      </c>
      <c r="G5425" s="1">
        <v>44131</v>
      </c>
      <c r="H5425" t="s">
        <v>19</v>
      </c>
    </row>
    <row r="5426" spans="1:8" x14ac:dyDescent="0.25">
      <c r="A5426" t="s">
        <v>10</v>
      </c>
      <c r="B5426">
        <v>2</v>
      </c>
      <c r="C5426">
        <v>10</v>
      </c>
      <c r="D5426">
        <v>0</v>
      </c>
      <c r="E5426">
        <v>0</v>
      </c>
      <c r="F5426">
        <v>20</v>
      </c>
      <c r="G5426" s="1">
        <v>44131</v>
      </c>
      <c r="H5426" t="s">
        <v>11</v>
      </c>
    </row>
    <row r="5427" spans="1:8" x14ac:dyDescent="0.25">
      <c r="A5427" t="s">
        <v>10</v>
      </c>
      <c r="B5427">
        <v>5</v>
      </c>
      <c r="C5427">
        <v>10</v>
      </c>
      <c r="D5427">
        <v>0</v>
      </c>
      <c r="E5427">
        <v>0</v>
      </c>
      <c r="F5427">
        <v>50</v>
      </c>
      <c r="G5427" s="1">
        <v>44131</v>
      </c>
      <c r="H5427" t="s">
        <v>11</v>
      </c>
    </row>
    <row r="5428" spans="1:8" x14ac:dyDescent="0.25">
      <c r="A5428" t="s">
        <v>10</v>
      </c>
      <c r="B5428">
        <v>1</v>
      </c>
      <c r="C5428">
        <v>0</v>
      </c>
      <c r="D5428">
        <v>100</v>
      </c>
      <c r="E5428">
        <v>0</v>
      </c>
      <c r="F5428">
        <v>0</v>
      </c>
      <c r="G5428" s="1">
        <v>44131</v>
      </c>
      <c r="H5428" t="s">
        <v>11</v>
      </c>
    </row>
    <row r="5429" spans="1:8" x14ac:dyDescent="0.25">
      <c r="A5429" t="s">
        <v>10</v>
      </c>
      <c r="B5429">
        <v>5</v>
      </c>
      <c r="C5429">
        <v>10</v>
      </c>
      <c r="D5429">
        <v>0</v>
      </c>
      <c r="E5429">
        <v>0</v>
      </c>
      <c r="F5429">
        <v>50</v>
      </c>
      <c r="G5429" s="1">
        <v>44132</v>
      </c>
      <c r="H5429" t="s">
        <v>11</v>
      </c>
    </row>
    <row r="5430" spans="1:8" x14ac:dyDescent="0.25">
      <c r="A5430" t="s">
        <v>10</v>
      </c>
      <c r="B5430">
        <v>1</v>
      </c>
      <c r="C5430">
        <v>0</v>
      </c>
      <c r="D5430">
        <v>100</v>
      </c>
      <c r="E5430">
        <v>0</v>
      </c>
      <c r="F5430">
        <v>0</v>
      </c>
      <c r="G5430" s="1">
        <v>44132</v>
      </c>
      <c r="H5430" t="s">
        <v>11</v>
      </c>
    </row>
    <row r="5431" spans="1:8" x14ac:dyDescent="0.25">
      <c r="A5431" t="s">
        <v>10</v>
      </c>
      <c r="B5431">
        <v>10</v>
      </c>
      <c r="C5431">
        <v>10</v>
      </c>
      <c r="D5431">
        <v>0</v>
      </c>
      <c r="E5431">
        <v>0</v>
      </c>
      <c r="F5431">
        <v>100</v>
      </c>
      <c r="G5431" s="1">
        <v>44132</v>
      </c>
      <c r="H5431" t="s">
        <v>11</v>
      </c>
    </row>
    <row r="5432" spans="1:8" x14ac:dyDescent="0.25">
      <c r="A5432" t="s">
        <v>10</v>
      </c>
      <c r="B5432">
        <v>2</v>
      </c>
      <c r="C5432">
        <v>10</v>
      </c>
      <c r="D5432">
        <v>100</v>
      </c>
      <c r="E5432">
        <v>0</v>
      </c>
      <c r="F5432">
        <v>0</v>
      </c>
      <c r="G5432" s="1">
        <v>44132</v>
      </c>
      <c r="H5432" t="s">
        <v>11</v>
      </c>
    </row>
    <row r="5433" spans="1:8" x14ac:dyDescent="0.25">
      <c r="A5433" t="s">
        <v>10</v>
      </c>
      <c r="B5433">
        <v>3</v>
      </c>
      <c r="C5433">
        <v>10</v>
      </c>
      <c r="D5433">
        <v>0</v>
      </c>
      <c r="E5433">
        <v>0</v>
      </c>
      <c r="F5433">
        <v>30</v>
      </c>
      <c r="G5433" s="1">
        <v>44132</v>
      </c>
      <c r="H5433" t="s">
        <v>11</v>
      </c>
    </row>
    <row r="5434" spans="1:8" x14ac:dyDescent="0.25">
      <c r="A5434" t="s">
        <v>10</v>
      </c>
      <c r="B5434">
        <v>4</v>
      </c>
      <c r="C5434">
        <v>11.67</v>
      </c>
      <c r="D5434">
        <v>0</v>
      </c>
      <c r="E5434">
        <v>0</v>
      </c>
      <c r="F5434">
        <v>46.67</v>
      </c>
      <c r="G5434" s="1">
        <v>44133</v>
      </c>
      <c r="H5434" t="s">
        <v>11</v>
      </c>
    </row>
    <row r="5435" spans="1:8" x14ac:dyDescent="0.25">
      <c r="A5435" t="s">
        <v>10</v>
      </c>
      <c r="B5435">
        <v>5</v>
      </c>
      <c r="C5435">
        <v>10</v>
      </c>
      <c r="D5435">
        <v>0</v>
      </c>
      <c r="E5435">
        <v>0</v>
      </c>
      <c r="F5435">
        <v>50</v>
      </c>
      <c r="G5435" s="1">
        <v>44133</v>
      </c>
      <c r="H5435" t="s">
        <v>11</v>
      </c>
    </row>
    <row r="5436" spans="1:8" x14ac:dyDescent="0.25">
      <c r="A5436" t="s">
        <v>10</v>
      </c>
      <c r="B5436">
        <v>1</v>
      </c>
      <c r="C5436">
        <v>0</v>
      </c>
      <c r="D5436">
        <v>100</v>
      </c>
      <c r="E5436">
        <v>0</v>
      </c>
      <c r="F5436">
        <v>0</v>
      </c>
      <c r="G5436" s="1">
        <v>44133</v>
      </c>
      <c r="H5436" t="s">
        <v>11</v>
      </c>
    </row>
    <row r="5437" spans="1:8" x14ac:dyDescent="0.25">
      <c r="A5437" t="s">
        <v>14</v>
      </c>
      <c r="B5437">
        <v>1</v>
      </c>
      <c r="C5437">
        <v>50</v>
      </c>
      <c r="D5437">
        <v>0</v>
      </c>
      <c r="E5437">
        <v>0</v>
      </c>
      <c r="F5437">
        <v>50</v>
      </c>
      <c r="G5437" s="1">
        <v>44134</v>
      </c>
      <c r="H5437" t="s">
        <v>15</v>
      </c>
    </row>
    <row r="5438" spans="1:8" x14ac:dyDescent="0.25">
      <c r="A5438" t="s">
        <v>10</v>
      </c>
      <c r="B5438">
        <v>10</v>
      </c>
      <c r="C5438">
        <v>10</v>
      </c>
      <c r="D5438">
        <v>0</v>
      </c>
      <c r="E5438">
        <v>0</v>
      </c>
      <c r="F5438">
        <v>100</v>
      </c>
      <c r="G5438" s="1">
        <v>44134</v>
      </c>
      <c r="H5438" t="s">
        <v>11</v>
      </c>
    </row>
    <row r="5439" spans="1:8" x14ac:dyDescent="0.25">
      <c r="A5439" t="s">
        <v>10</v>
      </c>
      <c r="B5439">
        <v>1</v>
      </c>
      <c r="C5439">
        <v>10</v>
      </c>
      <c r="D5439">
        <v>100</v>
      </c>
      <c r="E5439">
        <v>0</v>
      </c>
      <c r="F5439">
        <v>0</v>
      </c>
      <c r="G5439" s="1">
        <v>44134</v>
      </c>
      <c r="H5439" t="s">
        <v>11</v>
      </c>
    </row>
    <row r="5440" spans="1:8" x14ac:dyDescent="0.25">
      <c r="A5440" t="s">
        <v>12</v>
      </c>
      <c r="B5440">
        <v>4</v>
      </c>
      <c r="C5440">
        <v>5</v>
      </c>
      <c r="D5440">
        <v>100</v>
      </c>
      <c r="E5440">
        <v>0</v>
      </c>
      <c r="F5440">
        <v>0</v>
      </c>
      <c r="G5440" s="1">
        <v>44134</v>
      </c>
      <c r="H5440" t="s">
        <v>13</v>
      </c>
    </row>
    <row r="5441" spans="1:8" x14ac:dyDescent="0.25">
      <c r="A5441" t="s">
        <v>10</v>
      </c>
      <c r="B5441">
        <v>5</v>
      </c>
      <c r="C5441">
        <v>10</v>
      </c>
      <c r="D5441">
        <v>0</v>
      </c>
      <c r="E5441">
        <v>0</v>
      </c>
      <c r="F5441">
        <v>50</v>
      </c>
      <c r="G5441" s="1">
        <v>44137</v>
      </c>
      <c r="H5441" t="s">
        <v>11</v>
      </c>
    </row>
    <row r="5442" spans="1:8" x14ac:dyDescent="0.25">
      <c r="A5442" t="s">
        <v>10</v>
      </c>
      <c r="B5442">
        <v>1</v>
      </c>
      <c r="C5442">
        <v>0</v>
      </c>
      <c r="D5442">
        <v>100</v>
      </c>
      <c r="E5442">
        <v>0</v>
      </c>
      <c r="F5442">
        <v>0</v>
      </c>
      <c r="G5442" s="1">
        <v>44137</v>
      </c>
      <c r="H5442" t="s">
        <v>11</v>
      </c>
    </row>
    <row r="5443" spans="1:8" x14ac:dyDescent="0.25">
      <c r="A5443" t="s">
        <v>10</v>
      </c>
      <c r="B5443">
        <v>15</v>
      </c>
      <c r="C5443">
        <v>10</v>
      </c>
      <c r="D5443">
        <v>0</v>
      </c>
      <c r="E5443">
        <v>0</v>
      </c>
      <c r="F5443">
        <v>150</v>
      </c>
      <c r="G5443" s="1">
        <v>44137</v>
      </c>
      <c r="H5443" t="s">
        <v>11</v>
      </c>
    </row>
    <row r="5444" spans="1:8" x14ac:dyDescent="0.25">
      <c r="A5444" t="s">
        <v>10</v>
      </c>
      <c r="B5444">
        <v>1</v>
      </c>
      <c r="C5444">
        <v>0</v>
      </c>
      <c r="D5444">
        <v>100</v>
      </c>
      <c r="E5444">
        <v>0</v>
      </c>
      <c r="F5444">
        <v>0</v>
      </c>
      <c r="G5444" s="1">
        <v>44137</v>
      </c>
      <c r="H5444" t="s">
        <v>11</v>
      </c>
    </row>
    <row r="5445" spans="1:8" x14ac:dyDescent="0.25">
      <c r="A5445" t="s">
        <v>12</v>
      </c>
      <c r="B5445">
        <v>8</v>
      </c>
      <c r="C5445">
        <v>0</v>
      </c>
      <c r="D5445">
        <v>100</v>
      </c>
      <c r="E5445">
        <v>0</v>
      </c>
      <c r="F5445">
        <v>0</v>
      </c>
      <c r="G5445" s="1">
        <v>44137</v>
      </c>
      <c r="H5445" t="s">
        <v>13</v>
      </c>
    </row>
    <row r="5446" spans="1:8" x14ac:dyDescent="0.25">
      <c r="A5446" t="s">
        <v>10</v>
      </c>
      <c r="B5446">
        <v>2</v>
      </c>
      <c r="C5446">
        <v>10</v>
      </c>
      <c r="D5446">
        <v>0</v>
      </c>
      <c r="E5446">
        <v>0</v>
      </c>
      <c r="F5446">
        <v>20</v>
      </c>
      <c r="G5446" s="1">
        <v>44138</v>
      </c>
      <c r="H5446" t="s">
        <v>11</v>
      </c>
    </row>
    <row r="5447" spans="1:8" x14ac:dyDescent="0.25">
      <c r="A5447" t="s">
        <v>10</v>
      </c>
      <c r="B5447">
        <v>12</v>
      </c>
      <c r="C5447">
        <v>10</v>
      </c>
      <c r="D5447">
        <v>0</v>
      </c>
      <c r="E5447">
        <v>0</v>
      </c>
      <c r="F5447">
        <v>120</v>
      </c>
      <c r="G5447" s="1">
        <v>44138</v>
      </c>
      <c r="H5447" t="s">
        <v>11</v>
      </c>
    </row>
    <row r="5448" spans="1:8" x14ac:dyDescent="0.25">
      <c r="A5448" t="s">
        <v>12</v>
      </c>
      <c r="B5448">
        <v>8</v>
      </c>
      <c r="C5448">
        <v>0</v>
      </c>
      <c r="D5448">
        <v>100</v>
      </c>
      <c r="E5448">
        <v>0</v>
      </c>
      <c r="F5448">
        <v>0</v>
      </c>
      <c r="G5448" s="1">
        <v>44138</v>
      </c>
      <c r="H5448" t="s">
        <v>13</v>
      </c>
    </row>
    <row r="5449" spans="1:8" x14ac:dyDescent="0.25">
      <c r="A5449" t="s">
        <v>10</v>
      </c>
      <c r="B5449">
        <v>12</v>
      </c>
      <c r="C5449">
        <v>10</v>
      </c>
      <c r="D5449">
        <v>0</v>
      </c>
      <c r="E5449">
        <v>0</v>
      </c>
      <c r="F5449">
        <v>120</v>
      </c>
      <c r="G5449" s="1">
        <v>44138</v>
      </c>
      <c r="H5449" t="s">
        <v>11</v>
      </c>
    </row>
    <row r="5450" spans="1:8" x14ac:dyDescent="0.25">
      <c r="A5450" t="s">
        <v>12</v>
      </c>
      <c r="B5450">
        <v>8</v>
      </c>
      <c r="C5450">
        <v>0</v>
      </c>
      <c r="D5450">
        <v>100</v>
      </c>
      <c r="E5450">
        <v>0</v>
      </c>
      <c r="F5450">
        <v>0</v>
      </c>
      <c r="G5450" s="1">
        <v>44138</v>
      </c>
      <c r="H5450" t="s">
        <v>13</v>
      </c>
    </row>
    <row r="5451" spans="1:8" x14ac:dyDescent="0.25">
      <c r="A5451" t="s">
        <v>10</v>
      </c>
      <c r="B5451">
        <v>5</v>
      </c>
      <c r="C5451">
        <v>10</v>
      </c>
      <c r="D5451">
        <v>0</v>
      </c>
      <c r="E5451">
        <v>0</v>
      </c>
      <c r="F5451">
        <v>50</v>
      </c>
      <c r="G5451" s="1">
        <v>44139</v>
      </c>
      <c r="H5451" t="s">
        <v>11</v>
      </c>
    </row>
    <row r="5452" spans="1:8" x14ac:dyDescent="0.25">
      <c r="A5452" t="s">
        <v>10</v>
      </c>
      <c r="B5452">
        <v>1</v>
      </c>
      <c r="C5452">
        <v>0</v>
      </c>
      <c r="D5452">
        <v>100</v>
      </c>
      <c r="E5452">
        <v>0</v>
      </c>
      <c r="F5452">
        <v>0</v>
      </c>
      <c r="G5452" s="1">
        <v>44139</v>
      </c>
      <c r="H5452" t="s">
        <v>11</v>
      </c>
    </row>
    <row r="5453" spans="1:8" x14ac:dyDescent="0.25">
      <c r="A5453" t="s">
        <v>10</v>
      </c>
      <c r="B5453">
        <v>15</v>
      </c>
      <c r="C5453">
        <v>10</v>
      </c>
      <c r="D5453">
        <v>0</v>
      </c>
      <c r="E5453">
        <v>0</v>
      </c>
      <c r="F5453">
        <v>150</v>
      </c>
      <c r="G5453" s="1">
        <v>44139</v>
      </c>
      <c r="H5453" t="s">
        <v>11</v>
      </c>
    </row>
    <row r="5454" spans="1:8" x14ac:dyDescent="0.25">
      <c r="A5454" t="s">
        <v>10</v>
      </c>
      <c r="B5454">
        <v>3</v>
      </c>
      <c r="C5454">
        <v>0</v>
      </c>
      <c r="D5454">
        <v>100</v>
      </c>
      <c r="E5454">
        <v>0</v>
      </c>
      <c r="F5454">
        <v>0</v>
      </c>
      <c r="G5454" s="1">
        <v>44139</v>
      </c>
      <c r="H5454" t="s">
        <v>11</v>
      </c>
    </row>
    <row r="5455" spans="1:8" x14ac:dyDescent="0.25">
      <c r="A5455" t="s">
        <v>10</v>
      </c>
      <c r="B5455">
        <v>12</v>
      </c>
      <c r="C5455">
        <v>10</v>
      </c>
      <c r="D5455">
        <v>0</v>
      </c>
      <c r="E5455">
        <v>0</v>
      </c>
      <c r="F5455">
        <v>120</v>
      </c>
      <c r="G5455" s="1">
        <v>44139</v>
      </c>
      <c r="H5455" t="s">
        <v>11</v>
      </c>
    </row>
    <row r="5456" spans="1:8" x14ac:dyDescent="0.25">
      <c r="A5456" t="s">
        <v>10</v>
      </c>
      <c r="B5456">
        <v>2</v>
      </c>
      <c r="C5456">
        <v>10</v>
      </c>
      <c r="D5456">
        <v>100</v>
      </c>
      <c r="E5456">
        <v>0</v>
      </c>
      <c r="F5456">
        <v>0</v>
      </c>
      <c r="G5456" s="1">
        <v>44139</v>
      </c>
      <c r="H5456" t="s">
        <v>11</v>
      </c>
    </row>
    <row r="5457" spans="1:8" x14ac:dyDescent="0.25">
      <c r="A5457" t="s">
        <v>10</v>
      </c>
      <c r="B5457">
        <v>1</v>
      </c>
      <c r="C5457">
        <v>10</v>
      </c>
      <c r="D5457">
        <v>0</v>
      </c>
      <c r="E5457">
        <v>0</v>
      </c>
      <c r="F5457">
        <v>10</v>
      </c>
      <c r="G5457" s="1">
        <v>44139</v>
      </c>
      <c r="H5457" t="s">
        <v>11</v>
      </c>
    </row>
    <row r="5458" spans="1:8" x14ac:dyDescent="0.25">
      <c r="A5458" t="s">
        <v>10</v>
      </c>
      <c r="B5458">
        <v>10</v>
      </c>
      <c r="C5458">
        <v>10</v>
      </c>
      <c r="D5458">
        <v>0</v>
      </c>
      <c r="E5458">
        <v>0</v>
      </c>
      <c r="F5458">
        <v>100</v>
      </c>
      <c r="G5458" s="1">
        <v>44139</v>
      </c>
      <c r="H5458" t="s">
        <v>11</v>
      </c>
    </row>
    <row r="5459" spans="1:8" x14ac:dyDescent="0.25">
      <c r="A5459" t="s">
        <v>10</v>
      </c>
      <c r="B5459">
        <v>2</v>
      </c>
      <c r="C5459">
        <v>10</v>
      </c>
      <c r="D5459">
        <v>100</v>
      </c>
      <c r="E5459">
        <v>0</v>
      </c>
      <c r="F5459">
        <v>0</v>
      </c>
      <c r="G5459" s="1">
        <v>44139</v>
      </c>
      <c r="H5459" t="s">
        <v>11</v>
      </c>
    </row>
    <row r="5460" spans="1:8" x14ac:dyDescent="0.25">
      <c r="A5460" t="s">
        <v>10</v>
      </c>
      <c r="B5460">
        <v>5</v>
      </c>
      <c r="C5460">
        <v>10</v>
      </c>
      <c r="D5460">
        <v>0</v>
      </c>
      <c r="E5460">
        <v>0</v>
      </c>
      <c r="F5460">
        <v>50</v>
      </c>
      <c r="G5460" s="1">
        <v>44139</v>
      </c>
      <c r="H5460" t="s">
        <v>11</v>
      </c>
    </row>
    <row r="5461" spans="1:8" x14ac:dyDescent="0.25">
      <c r="A5461" t="s">
        <v>10</v>
      </c>
      <c r="B5461">
        <v>1</v>
      </c>
      <c r="C5461">
        <v>10</v>
      </c>
      <c r="D5461">
        <v>100</v>
      </c>
      <c r="E5461">
        <v>0</v>
      </c>
      <c r="F5461">
        <v>0</v>
      </c>
      <c r="G5461" s="1">
        <v>44139</v>
      </c>
      <c r="H5461" t="s">
        <v>11</v>
      </c>
    </row>
    <row r="5462" spans="1:8" x14ac:dyDescent="0.25">
      <c r="A5462" t="s">
        <v>10</v>
      </c>
      <c r="B5462">
        <v>5</v>
      </c>
      <c r="C5462">
        <v>10</v>
      </c>
      <c r="D5462">
        <v>0</v>
      </c>
      <c r="E5462">
        <v>0</v>
      </c>
      <c r="F5462">
        <v>50</v>
      </c>
      <c r="G5462" s="1">
        <v>44139</v>
      </c>
      <c r="H5462" t="s">
        <v>11</v>
      </c>
    </row>
    <row r="5463" spans="1:8" x14ac:dyDescent="0.25">
      <c r="A5463" t="s">
        <v>10</v>
      </c>
      <c r="B5463">
        <v>1</v>
      </c>
      <c r="C5463">
        <v>0</v>
      </c>
      <c r="D5463">
        <v>100</v>
      </c>
      <c r="E5463">
        <v>0</v>
      </c>
      <c r="F5463">
        <v>0</v>
      </c>
      <c r="G5463" s="1">
        <v>44139</v>
      </c>
      <c r="H5463" t="s">
        <v>11</v>
      </c>
    </row>
    <row r="5464" spans="1:8" x14ac:dyDescent="0.25">
      <c r="A5464" t="s">
        <v>10</v>
      </c>
      <c r="B5464">
        <v>-15</v>
      </c>
      <c r="C5464">
        <v>10</v>
      </c>
      <c r="D5464">
        <v>0</v>
      </c>
      <c r="E5464">
        <v>0</v>
      </c>
      <c r="F5464">
        <v>-150</v>
      </c>
      <c r="G5464" s="1">
        <v>44139</v>
      </c>
      <c r="H5464" t="s">
        <v>11</v>
      </c>
    </row>
    <row r="5465" spans="1:8" x14ac:dyDescent="0.25">
      <c r="A5465" t="s">
        <v>10</v>
      </c>
      <c r="B5465">
        <v>-2</v>
      </c>
      <c r="C5465">
        <v>0</v>
      </c>
      <c r="D5465">
        <v>100</v>
      </c>
      <c r="E5465">
        <v>0</v>
      </c>
      <c r="F5465">
        <v>0</v>
      </c>
      <c r="G5465" s="1">
        <v>44139</v>
      </c>
      <c r="H5465" t="s">
        <v>11</v>
      </c>
    </row>
    <row r="5466" spans="1:8" x14ac:dyDescent="0.25">
      <c r="A5466" t="s">
        <v>12</v>
      </c>
      <c r="B5466">
        <v>-4</v>
      </c>
      <c r="C5466">
        <v>0</v>
      </c>
      <c r="D5466">
        <v>100</v>
      </c>
      <c r="E5466">
        <v>0</v>
      </c>
      <c r="F5466">
        <v>0</v>
      </c>
      <c r="G5466" s="1">
        <v>44139</v>
      </c>
      <c r="H5466" t="s">
        <v>13</v>
      </c>
    </row>
    <row r="5467" spans="1:8" x14ac:dyDescent="0.25">
      <c r="A5467" t="s">
        <v>10</v>
      </c>
      <c r="B5467">
        <v>10</v>
      </c>
      <c r="C5467">
        <v>10</v>
      </c>
      <c r="D5467">
        <v>0</v>
      </c>
      <c r="E5467">
        <v>0</v>
      </c>
      <c r="F5467">
        <v>100</v>
      </c>
      <c r="G5467" s="1">
        <v>44140</v>
      </c>
      <c r="H5467" t="s">
        <v>11</v>
      </c>
    </row>
    <row r="5468" spans="1:8" x14ac:dyDescent="0.25">
      <c r="A5468" t="s">
        <v>10</v>
      </c>
      <c r="B5468">
        <v>2</v>
      </c>
      <c r="C5468">
        <v>0</v>
      </c>
      <c r="D5468">
        <v>100</v>
      </c>
      <c r="E5468">
        <v>0</v>
      </c>
      <c r="F5468">
        <v>0</v>
      </c>
      <c r="G5468" s="1">
        <v>44140</v>
      </c>
      <c r="H5468" t="s">
        <v>11</v>
      </c>
    </row>
    <row r="5469" spans="1:8" x14ac:dyDescent="0.25">
      <c r="A5469" t="s">
        <v>18</v>
      </c>
      <c r="B5469">
        <v>5</v>
      </c>
      <c r="C5469">
        <v>5.83</v>
      </c>
      <c r="D5469">
        <v>0</v>
      </c>
      <c r="E5469">
        <v>0</v>
      </c>
      <c r="F5469">
        <v>29.17</v>
      </c>
      <c r="G5469" s="1">
        <v>44140</v>
      </c>
      <c r="H5469" t="s">
        <v>19</v>
      </c>
    </row>
    <row r="5470" spans="1:8" x14ac:dyDescent="0.25">
      <c r="A5470" t="s">
        <v>18</v>
      </c>
      <c r="B5470">
        <v>1</v>
      </c>
      <c r="C5470">
        <v>0</v>
      </c>
      <c r="D5470">
        <v>100</v>
      </c>
      <c r="E5470">
        <v>0</v>
      </c>
      <c r="F5470">
        <v>0</v>
      </c>
      <c r="G5470" s="1">
        <v>44140</v>
      </c>
      <c r="H5470" t="s">
        <v>19</v>
      </c>
    </row>
    <row r="5471" spans="1:8" x14ac:dyDescent="0.25">
      <c r="A5471" t="s">
        <v>10</v>
      </c>
      <c r="B5471">
        <v>2</v>
      </c>
      <c r="C5471">
        <v>10</v>
      </c>
      <c r="D5471">
        <v>0</v>
      </c>
      <c r="E5471">
        <v>0</v>
      </c>
      <c r="F5471">
        <v>20</v>
      </c>
      <c r="G5471" s="1">
        <v>44140</v>
      </c>
      <c r="H5471" t="s">
        <v>11</v>
      </c>
    </row>
    <row r="5472" spans="1:8" x14ac:dyDescent="0.25">
      <c r="A5472" t="s">
        <v>10</v>
      </c>
      <c r="B5472">
        <v>12</v>
      </c>
      <c r="C5472">
        <v>10</v>
      </c>
      <c r="D5472">
        <v>0</v>
      </c>
      <c r="E5472">
        <v>0</v>
      </c>
      <c r="F5472">
        <v>120</v>
      </c>
      <c r="G5472" s="1">
        <v>44140</v>
      </c>
      <c r="H5472" t="s">
        <v>11</v>
      </c>
    </row>
    <row r="5473" spans="1:8" x14ac:dyDescent="0.25">
      <c r="A5473" t="s">
        <v>10</v>
      </c>
      <c r="B5473">
        <v>2</v>
      </c>
      <c r="C5473">
        <v>10</v>
      </c>
      <c r="D5473">
        <v>100</v>
      </c>
      <c r="E5473">
        <v>0</v>
      </c>
      <c r="F5473">
        <v>0</v>
      </c>
      <c r="G5473" s="1">
        <v>44140</v>
      </c>
      <c r="H5473" t="s">
        <v>11</v>
      </c>
    </row>
    <row r="5474" spans="1:8" x14ac:dyDescent="0.25">
      <c r="A5474" t="s">
        <v>14</v>
      </c>
      <c r="B5474">
        <v>3</v>
      </c>
      <c r="C5474">
        <v>50</v>
      </c>
      <c r="D5474">
        <v>0</v>
      </c>
      <c r="E5474">
        <v>0</v>
      </c>
      <c r="F5474">
        <v>150</v>
      </c>
      <c r="G5474" s="1">
        <v>44141</v>
      </c>
      <c r="H5474" t="s">
        <v>15</v>
      </c>
    </row>
    <row r="5475" spans="1:8" x14ac:dyDescent="0.25">
      <c r="A5475" t="s">
        <v>10</v>
      </c>
      <c r="B5475">
        <v>5</v>
      </c>
      <c r="C5475">
        <v>10</v>
      </c>
      <c r="D5475">
        <v>0</v>
      </c>
      <c r="E5475">
        <v>0</v>
      </c>
      <c r="F5475">
        <v>50</v>
      </c>
      <c r="G5475" s="1">
        <v>44141</v>
      </c>
      <c r="H5475" t="s">
        <v>11</v>
      </c>
    </row>
    <row r="5476" spans="1:8" x14ac:dyDescent="0.25">
      <c r="A5476" t="s">
        <v>12</v>
      </c>
      <c r="B5476">
        <v>4</v>
      </c>
      <c r="C5476">
        <v>5</v>
      </c>
      <c r="D5476">
        <v>100</v>
      </c>
      <c r="E5476">
        <v>0</v>
      </c>
      <c r="F5476">
        <v>0</v>
      </c>
      <c r="G5476" s="1">
        <v>44141</v>
      </c>
      <c r="H5476" t="s">
        <v>13</v>
      </c>
    </row>
    <row r="5477" spans="1:8" x14ac:dyDescent="0.25">
      <c r="A5477" t="s">
        <v>18</v>
      </c>
      <c r="B5477">
        <v>1</v>
      </c>
      <c r="C5477">
        <v>5.83</v>
      </c>
      <c r="D5477">
        <v>0</v>
      </c>
      <c r="E5477">
        <v>0</v>
      </c>
      <c r="F5477">
        <v>5.83</v>
      </c>
      <c r="G5477" s="1">
        <v>44141</v>
      </c>
      <c r="H5477" t="s">
        <v>19</v>
      </c>
    </row>
    <row r="5478" spans="1:8" x14ac:dyDescent="0.25">
      <c r="A5478" t="s">
        <v>12</v>
      </c>
      <c r="B5478">
        <v>2</v>
      </c>
      <c r="C5478">
        <v>5</v>
      </c>
      <c r="D5478">
        <v>0</v>
      </c>
      <c r="E5478">
        <v>0</v>
      </c>
      <c r="F5478">
        <v>10</v>
      </c>
      <c r="G5478" s="1">
        <v>44141</v>
      </c>
      <c r="H5478" t="s">
        <v>13</v>
      </c>
    </row>
    <row r="5479" spans="1:8" x14ac:dyDescent="0.25">
      <c r="A5479" t="s">
        <v>10</v>
      </c>
      <c r="B5479">
        <v>5</v>
      </c>
      <c r="C5479">
        <v>10</v>
      </c>
      <c r="D5479">
        <v>0</v>
      </c>
      <c r="E5479">
        <v>0</v>
      </c>
      <c r="F5479">
        <v>50</v>
      </c>
      <c r="G5479" s="1">
        <v>44141</v>
      </c>
      <c r="H5479" t="s">
        <v>11</v>
      </c>
    </row>
    <row r="5480" spans="1:8" x14ac:dyDescent="0.25">
      <c r="A5480" t="s">
        <v>10</v>
      </c>
      <c r="B5480">
        <v>1</v>
      </c>
      <c r="C5480">
        <v>10</v>
      </c>
      <c r="D5480">
        <v>100</v>
      </c>
      <c r="E5480">
        <v>0</v>
      </c>
      <c r="F5480">
        <v>0</v>
      </c>
      <c r="G5480" s="1">
        <v>44141</v>
      </c>
      <c r="H5480" t="s">
        <v>11</v>
      </c>
    </row>
    <row r="5481" spans="1:8" x14ac:dyDescent="0.25">
      <c r="A5481" t="s">
        <v>10</v>
      </c>
      <c r="B5481">
        <v>12</v>
      </c>
      <c r="C5481">
        <v>10</v>
      </c>
      <c r="D5481">
        <v>0</v>
      </c>
      <c r="E5481">
        <v>0</v>
      </c>
      <c r="F5481">
        <v>120</v>
      </c>
      <c r="G5481" s="1">
        <v>44141</v>
      </c>
      <c r="H5481" t="s">
        <v>11</v>
      </c>
    </row>
    <row r="5482" spans="1:8" x14ac:dyDescent="0.25">
      <c r="A5482" t="s">
        <v>12</v>
      </c>
      <c r="B5482">
        <v>8</v>
      </c>
      <c r="C5482">
        <v>5</v>
      </c>
      <c r="D5482">
        <v>100</v>
      </c>
      <c r="E5482">
        <v>0</v>
      </c>
      <c r="F5482">
        <v>0</v>
      </c>
      <c r="G5482" s="1">
        <v>44141</v>
      </c>
      <c r="H5482" t="s">
        <v>13</v>
      </c>
    </row>
    <row r="5483" spans="1:8" x14ac:dyDescent="0.25">
      <c r="A5483" t="s">
        <v>10</v>
      </c>
      <c r="B5483">
        <v>5</v>
      </c>
      <c r="C5483">
        <v>10</v>
      </c>
      <c r="D5483">
        <v>0</v>
      </c>
      <c r="E5483">
        <v>0</v>
      </c>
      <c r="F5483">
        <v>50</v>
      </c>
      <c r="G5483" s="1">
        <v>44141</v>
      </c>
      <c r="H5483" t="s">
        <v>11</v>
      </c>
    </row>
    <row r="5484" spans="1:8" x14ac:dyDescent="0.25">
      <c r="A5484" t="s">
        <v>10</v>
      </c>
      <c r="B5484">
        <v>1</v>
      </c>
      <c r="C5484">
        <v>0</v>
      </c>
      <c r="D5484">
        <v>100</v>
      </c>
      <c r="E5484">
        <v>0</v>
      </c>
      <c r="F5484">
        <v>0</v>
      </c>
      <c r="G5484" s="1">
        <v>44141</v>
      </c>
      <c r="H5484" t="s">
        <v>11</v>
      </c>
    </row>
    <row r="5485" spans="1:8" x14ac:dyDescent="0.25">
      <c r="A5485" t="s">
        <v>10</v>
      </c>
      <c r="B5485">
        <v>15</v>
      </c>
      <c r="C5485">
        <v>10</v>
      </c>
      <c r="D5485">
        <v>0</v>
      </c>
      <c r="E5485">
        <v>0</v>
      </c>
      <c r="F5485">
        <v>150</v>
      </c>
      <c r="G5485" s="1">
        <v>44141</v>
      </c>
      <c r="H5485" t="s">
        <v>11</v>
      </c>
    </row>
    <row r="5486" spans="1:8" x14ac:dyDescent="0.25">
      <c r="A5486" t="s">
        <v>10</v>
      </c>
      <c r="B5486">
        <v>3</v>
      </c>
      <c r="C5486">
        <v>0</v>
      </c>
      <c r="D5486">
        <v>100</v>
      </c>
      <c r="E5486">
        <v>0</v>
      </c>
      <c r="F5486">
        <v>0</v>
      </c>
      <c r="G5486" s="1">
        <v>44141</v>
      </c>
      <c r="H5486" t="s">
        <v>11</v>
      </c>
    </row>
    <row r="5487" spans="1:8" x14ac:dyDescent="0.25">
      <c r="A5487" t="s">
        <v>10</v>
      </c>
      <c r="B5487">
        <v>6</v>
      </c>
      <c r="C5487">
        <v>10</v>
      </c>
      <c r="D5487">
        <v>0</v>
      </c>
      <c r="E5487">
        <v>0</v>
      </c>
      <c r="F5487">
        <v>60</v>
      </c>
      <c r="G5487" s="1">
        <v>44144</v>
      </c>
      <c r="H5487" t="s">
        <v>11</v>
      </c>
    </row>
    <row r="5488" spans="1:8" x14ac:dyDescent="0.25">
      <c r="A5488" t="s">
        <v>10</v>
      </c>
      <c r="B5488">
        <v>1</v>
      </c>
      <c r="C5488">
        <v>10</v>
      </c>
      <c r="D5488">
        <v>100</v>
      </c>
      <c r="E5488">
        <v>0</v>
      </c>
      <c r="F5488">
        <v>0</v>
      </c>
      <c r="G5488" s="1">
        <v>44144</v>
      </c>
      <c r="H5488" t="s">
        <v>11</v>
      </c>
    </row>
    <row r="5489" spans="1:8" x14ac:dyDescent="0.25">
      <c r="A5489" t="s">
        <v>10</v>
      </c>
      <c r="B5489">
        <v>5</v>
      </c>
      <c r="C5489">
        <v>10</v>
      </c>
      <c r="D5489">
        <v>0</v>
      </c>
      <c r="E5489">
        <v>0</v>
      </c>
      <c r="F5489">
        <v>50</v>
      </c>
      <c r="G5489" s="1">
        <v>44144</v>
      </c>
      <c r="H5489" t="s">
        <v>11</v>
      </c>
    </row>
    <row r="5490" spans="1:8" x14ac:dyDescent="0.25">
      <c r="A5490" t="s">
        <v>10</v>
      </c>
      <c r="B5490">
        <v>1</v>
      </c>
      <c r="C5490">
        <v>0</v>
      </c>
      <c r="D5490">
        <v>100</v>
      </c>
      <c r="E5490">
        <v>0</v>
      </c>
      <c r="F5490">
        <v>0</v>
      </c>
      <c r="G5490" s="1">
        <v>44144</v>
      </c>
      <c r="H5490" t="s">
        <v>11</v>
      </c>
    </row>
    <row r="5491" spans="1:8" x14ac:dyDescent="0.25">
      <c r="A5491" t="s">
        <v>10</v>
      </c>
      <c r="B5491">
        <v>2</v>
      </c>
      <c r="C5491">
        <v>10</v>
      </c>
      <c r="D5491">
        <v>0</v>
      </c>
      <c r="E5491">
        <v>0</v>
      </c>
      <c r="F5491">
        <v>20</v>
      </c>
      <c r="G5491" s="1">
        <v>44144</v>
      </c>
      <c r="H5491" t="s">
        <v>11</v>
      </c>
    </row>
    <row r="5492" spans="1:8" x14ac:dyDescent="0.25">
      <c r="A5492" t="s">
        <v>10</v>
      </c>
      <c r="B5492">
        <v>2</v>
      </c>
      <c r="C5492">
        <v>10</v>
      </c>
      <c r="D5492">
        <v>0</v>
      </c>
      <c r="E5492">
        <v>0</v>
      </c>
      <c r="F5492">
        <v>20</v>
      </c>
      <c r="G5492" s="1">
        <v>44144</v>
      </c>
      <c r="H5492" t="s">
        <v>11</v>
      </c>
    </row>
    <row r="5493" spans="1:8" x14ac:dyDescent="0.25">
      <c r="A5493" t="s">
        <v>14</v>
      </c>
      <c r="B5493">
        <v>5</v>
      </c>
      <c r="C5493">
        <v>50</v>
      </c>
      <c r="D5493">
        <v>0</v>
      </c>
      <c r="E5493">
        <v>0</v>
      </c>
      <c r="F5493">
        <v>250</v>
      </c>
      <c r="G5493" s="1">
        <v>44144</v>
      </c>
      <c r="H5493" t="s">
        <v>15</v>
      </c>
    </row>
    <row r="5494" spans="1:8" x14ac:dyDescent="0.25">
      <c r="A5494" t="s">
        <v>14</v>
      </c>
      <c r="B5494">
        <v>1</v>
      </c>
      <c r="C5494">
        <v>50</v>
      </c>
      <c r="D5494">
        <v>100</v>
      </c>
      <c r="E5494">
        <v>0</v>
      </c>
      <c r="F5494">
        <v>0</v>
      </c>
      <c r="G5494" s="1">
        <v>44144</v>
      </c>
      <c r="H5494" t="s">
        <v>15</v>
      </c>
    </row>
    <row r="5495" spans="1:8" x14ac:dyDescent="0.25">
      <c r="A5495" t="s">
        <v>10</v>
      </c>
      <c r="B5495">
        <v>12</v>
      </c>
      <c r="C5495">
        <v>10</v>
      </c>
      <c r="D5495">
        <v>0</v>
      </c>
      <c r="E5495">
        <v>0</v>
      </c>
      <c r="F5495">
        <v>120</v>
      </c>
      <c r="G5495" s="1">
        <v>44144</v>
      </c>
      <c r="H5495" t="s">
        <v>11</v>
      </c>
    </row>
    <row r="5496" spans="1:8" x14ac:dyDescent="0.25">
      <c r="A5496" t="s">
        <v>10</v>
      </c>
      <c r="B5496">
        <v>2</v>
      </c>
      <c r="C5496">
        <v>10</v>
      </c>
      <c r="D5496">
        <v>100</v>
      </c>
      <c r="E5496">
        <v>0</v>
      </c>
      <c r="F5496">
        <v>0</v>
      </c>
      <c r="G5496" s="1">
        <v>44144</v>
      </c>
      <c r="H5496" t="s">
        <v>11</v>
      </c>
    </row>
    <row r="5497" spans="1:8" x14ac:dyDescent="0.25">
      <c r="A5497" t="s">
        <v>10</v>
      </c>
      <c r="B5497">
        <v>10</v>
      </c>
      <c r="C5497">
        <v>10</v>
      </c>
      <c r="D5497">
        <v>0</v>
      </c>
      <c r="E5497">
        <v>0</v>
      </c>
      <c r="F5497">
        <v>100</v>
      </c>
      <c r="G5497" s="1">
        <v>44144</v>
      </c>
      <c r="H5497" t="s">
        <v>11</v>
      </c>
    </row>
    <row r="5498" spans="1:8" x14ac:dyDescent="0.25">
      <c r="A5498" t="s">
        <v>10</v>
      </c>
      <c r="B5498">
        <v>2</v>
      </c>
      <c r="C5498">
        <v>10</v>
      </c>
      <c r="D5498">
        <v>100</v>
      </c>
      <c r="E5498">
        <v>0</v>
      </c>
      <c r="F5498">
        <v>0</v>
      </c>
      <c r="G5498" s="1">
        <v>44144</v>
      </c>
      <c r="H5498" t="s">
        <v>11</v>
      </c>
    </row>
    <row r="5499" spans="1:8" x14ac:dyDescent="0.25">
      <c r="A5499" t="s">
        <v>10</v>
      </c>
      <c r="B5499">
        <v>1</v>
      </c>
      <c r="C5499">
        <v>10</v>
      </c>
      <c r="D5499">
        <v>0</v>
      </c>
      <c r="E5499">
        <v>0</v>
      </c>
      <c r="F5499">
        <v>10</v>
      </c>
      <c r="G5499" s="1">
        <v>44145</v>
      </c>
      <c r="H5499" t="s">
        <v>11</v>
      </c>
    </row>
    <row r="5500" spans="1:8" x14ac:dyDescent="0.25">
      <c r="A5500" t="s">
        <v>18</v>
      </c>
      <c r="B5500">
        <v>13</v>
      </c>
      <c r="C5500">
        <v>5.83</v>
      </c>
      <c r="D5500">
        <v>0</v>
      </c>
      <c r="E5500">
        <v>0</v>
      </c>
      <c r="F5500">
        <v>75.83</v>
      </c>
      <c r="G5500" s="1">
        <v>44145</v>
      </c>
      <c r="H5500" t="s">
        <v>19</v>
      </c>
    </row>
    <row r="5501" spans="1:8" x14ac:dyDescent="0.25">
      <c r="A5501" t="s">
        <v>18</v>
      </c>
      <c r="B5501">
        <v>2</v>
      </c>
      <c r="C5501">
        <v>5.83</v>
      </c>
      <c r="D5501">
        <v>100</v>
      </c>
      <c r="E5501">
        <v>0</v>
      </c>
      <c r="F5501">
        <v>0</v>
      </c>
      <c r="G5501" s="1">
        <v>44145</v>
      </c>
      <c r="H5501" t="s">
        <v>19</v>
      </c>
    </row>
    <row r="5502" spans="1:8" x14ac:dyDescent="0.25">
      <c r="A5502" t="s">
        <v>12</v>
      </c>
      <c r="B5502">
        <v>8</v>
      </c>
      <c r="C5502">
        <v>5</v>
      </c>
      <c r="D5502">
        <v>0</v>
      </c>
      <c r="E5502">
        <v>0</v>
      </c>
      <c r="F5502">
        <v>40</v>
      </c>
      <c r="G5502" s="1">
        <v>44145</v>
      </c>
      <c r="H5502" t="s">
        <v>13</v>
      </c>
    </row>
    <row r="5503" spans="1:8" x14ac:dyDescent="0.25">
      <c r="A5503" t="s">
        <v>12</v>
      </c>
      <c r="B5503">
        <v>1</v>
      </c>
      <c r="C5503">
        <v>5</v>
      </c>
      <c r="D5503">
        <v>100</v>
      </c>
      <c r="E5503">
        <v>0</v>
      </c>
      <c r="F5503">
        <v>0</v>
      </c>
      <c r="G5503" s="1">
        <v>44145</v>
      </c>
      <c r="H5503" t="s">
        <v>13</v>
      </c>
    </row>
    <row r="5504" spans="1:8" x14ac:dyDescent="0.25">
      <c r="A5504" t="s">
        <v>10</v>
      </c>
      <c r="B5504">
        <v>5</v>
      </c>
      <c r="C5504">
        <v>10</v>
      </c>
      <c r="D5504">
        <v>0</v>
      </c>
      <c r="E5504">
        <v>0</v>
      </c>
      <c r="F5504">
        <v>50</v>
      </c>
      <c r="G5504" s="1">
        <v>44145</v>
      </c>
      <c r="H5504" t="s">
        <v>11</v>
      </c>
    </row>
    <row r="5505" spans="1:8" x14ac:dyDescent="0.25">
      <c r="A5505" t="s">
        <v>10</v>
      </c>
      <c r="B5505">
        <v>1</v>
      </c>
      <c r="C5505">
        <v>10</v>
      </c>
      <c r="D5505">
        <v>100</v>
      </c>
      <c r="E5505">
        <v>0</v>
      </c>
      <c r="F5505">
        <v>0</v>
      </c>
      <c r="G5505" s="1">
        <v>44145</v>
      </c>
      <c r="H5505" t="s">
        <v>11</v>
      </c>
    </row>
    <row r="5506" spans="1:8" x14ac:dyDescent="0.25">
      <c r="A5506" t="s">
        <v>10</v>
      </c>
      <c r="B5506">
        <v>1</v>
      </c>
      <c r="C5506">
        <v>10</v>
      </c>
      <c r="D5506">
        <v>0</v>
      </c>
      <c r="E5506">
        <v>0</v>
      </c>
      <c r="F5506">
        <v>10</v>
      </c>
      <c r="G5506" s="1">
        <v>44145</v>
      </c>
      <c r="H5506" t="s">
        <v>11</v>
      </c>
    </row>
    <row r="5507" spans="1:8" x14ac:dyDescent="0.25">
      <c r="A5507" t="s">
        <v>14</v>
      </c>
      <c r="B5507">
        <v>1</v>
      </c>
      <c r="C5507">
        <v>50</v>
      </c>
      <c r="D5507">
        <v>0</v>
      </c>
      <c r="E5507">
        <v>0</v>
      </c>
      <c r="F5507">
        <v>50</v>
      </c>
      <c r="G5507" s="1">
        <v>44145</v>
      </c>
      <c r="H5507" t="s">
        <v>15</v>
      </c>
    </row>
    <row r="5508" spans="1:8" x14ac:dyDescent="0.25">
      <c r="A5508" t="s">
        <v>10</v>
      </c>
      <c r="B5508">
        <v>1</v>
      </c>
      <c r="C5508">
        <v>10</v>
      </c>
      <c r="D5508">
        <v>0</v>
      </c>
      <c r="E5508">
        <v>0</v>
      </c>
      <c r="F5508">
        <v>10</v>
      </c>
      <c r="G5508" s="1">
        <v>44147</v>
      </c>
      <c r="H5508" t="s">
        <v>11</v>
      </c>
    </row>
    <row r="5509" spans="1:8" x14ac:dyDescent="0.25">
      <c r="A5509" t="s">
        <v>10</v>
      </c>
      <c r="B5509">
        <v>8</v>
      </c>
      <c r="C5509">
        <v>10</v>
      </c>
      <c r="D5509">
        <v>0</v>
      </c>
      <c r="E5509">
        <v>0</v>
      </c>
      <c r="F5509">
        <v>80</v>
      </c>
      <c r="G5509" s="1">
        <v>44147</v>
      </c>
      <c r="H5509" t="s">
        <v>11</v>
      </c>
    </row>
    <row r="5510" spans="1:8" x14ac:dyDescent="0.25">
      <c r="A5510" t="s">
        <v>10</v>
      </c>
      <c r="B5510">
        <v>4</v>
      </c>
      <c r="C5510">
        <v>10</v>
      </c>
      <c r="D5510">
        <v>0</v>
      </c>
      <c r="E5510">
        <v>0</v>
      </c>
      <c r="F5510">
        <v>40</v>
      </c>
      <c r="G5510" s="1">
        <v>44147</v>
      </c>
      <c r="H5510" t="s">
        <v>11</v>
      </c>
    </row>
    <row r="5511" spans="1:8" x14ac:dyDescent="0.25">
      <c r="A5511" t="s">
        <v>10</v>
      </c>
      <c r="B5511">
        <v>2</v>
      </c>
      <c r="C5511">
        <v>10</v>
      </c>
      <c r="D5511">
        <v>100</v>
      </c>
      <c r="E5511">
        <v>0</v>
      </c>
      <c r="F5511">
        <v>0</v>
      </c>
      <c r="G5511" s="1">
        <v>44147</v>
      </c>
      <c r="H5511" t="s">
        <v>11</v>
      </c>
    </row>
    <row r="5512" spans="1:8" x14ac:dyDescent="0.25">
      <c r="A5512" t="s">
        <v>10</v>
      </c>
      <c r="B5512">
        <v>8</v>
      </c>
      <c r="C5512">
        <v>10</v>
      </c>
      <c r="D5512">
        <v>0</v>
      </c>
      <c r="E5512">
        <v>0</v>
      </c>
      <c r="F5512">
        <v>80</v>
      </c>
      <c r="G5512" s="1">
        <v>44147</v>
      </c>
      <c r="H5512" t="s">
        <v>11</v>
      </c>
    </row>
    <row r="5513" spans="1:8" x14ac:dyDescent="0.25">
      <c r="A5513" t="s">
        <v>10</v>
      </c>
      <c r="B5513">
        <v>4</v>
      </c>
      <c r="C5513">
        <v>10</v>
      </c>
      <c r="D5513">
        <v>0</v>
      </c>
      <c r="E5513">
        <v>0</v>
      </c>
      <c r="F5513">
        <v>40</v>
      </c>
      <c r="G5513" s="1">
        <v>44147</v>
      </c>
      <c r="H5513" t="s">
        <v>11</v>
      </c>
    </row>
    <row r="5514" spans="1:8" x14ac:dyDescent="0.25">
      <c r="A5514" t="s">
        <v>10</v>
      </c>
      <c r="B5514">
        <v>2</v>
      </c>
      <c r="C5514">
        <v>10</v>
      </c>
      <c r="D5514">
        <v>100</v>
      </c>
      <c r="E5514">
        <v>0</v>
      </c>
      <c r="F5514">
        <v>0</v>
      </c>
      <c r="G5514" s="1">
        <v>44147</v>
      </c>
      <c r="H5514" t="s">
        <v>11</v>
      </c>
    </row>
    <row r="5515" spans="1:8" x14ac:dyDescent="0.25">
      <c r="A5515" t="s">
        <v>10</v>
      </c>
      <c r="B5515">
        <v>6</v>
      </c>
      <c r="C5515">
        <v>10</v>
      </c>
      <c r="D5515">
        <v>0</v>
      </c>
      <c r="E5515">
        <v>0</v>
      </c>
      <c r="F5515">
        <v>60</v>
      </c>
      <c r="G5515" s="1">
        <v>44148</v>
      </c>
      <c r="H5515" t="s">
        <v>11</v>
      </c>
    </row>
    <row r="5516" spans="1:8" x14ac:dyDescent="0.25">
      <c r="A5516" t="s">
        <v>10</v>
      </c>
      <c r="B5516">
        <v>1</v>
      </c>
      <c r="C5516">
        <v>0</v>
      </c>
      <c r="D5516">
        <v>100</v>
      </c>
      <c r="E5516">
        <v>0</v>
      </c>
      <c r="F5516">
        <v>0</v>
      </c>
      <c r="G5516" s="1">
        <v>44148</v>
      </c>
      <c r="H5516" t="s">
        <v>11</v>
      </c>
    </row>
    <row r="5517" spans="1:8" x14ac:dyDescent="0.25">
      <c r="A5517" t="s">
        <v>10</v>
      </c>
      <c r="B5517">
        <v>5</v>
      </c>
      <c r="C5517">
        <v>10</v>
      </c>
      <c r="D5517">
        <v>0</v>
      </c>
      <c r="E5517">
        <v>0</v>
      </c>
      <c r="F5517">
        <v>50</v>
      </c>
      <c r="G5517" s="1">
        <v>44148</v>
      </c>
      <c r="H5517" t="s">
        <v>11</v>
      </c>
    </row>
    <row r="5518" spans="1:8" x14ac:dyDescent="0.25">
      <c r="A5518" t="s">
        <v>10</v>
      </c>
      <c r="B5518">
        <v>1</v>
      </c>
      <c r="C5518">
        <v>0</v>
      </c>
      <c r="D5518">
        <v>100</v>
      </c>
      <c r="E5518">
        <v>0</v>
      </c>
      <c r="F5518">
        <v>0</v>
      </c>
      <c r="G5518" s="1">
        <v>44148</v>
      </c>
      <c r="H5518" t="s">
        <v>11</v>
      </c>
    </row>
    <row r="5519" spans="1:8" x14ac:dyDescent="0.25">
      <c r="A5519" t="s">
        <v>10</v>
      </c>
      <c r="B5519">
        <v>15</v>
      </c>
      <c r="C5519">
        <v>10</v>
      </c>
      <c r="D5519">
        <v>0</v>
      </c>
      <c r="E5519">
        <v>0</v>
      </c>
      <c r="F5519">
        <v>150</v>
      </c>
      <c r="G5519" s="1">
        <v>44148</v>
      </c>
      <c r="H5519" t="s">
        <v>11</v>
      </c>
    </row>
    <row r="5520" spans="1:8" x14ac:dyDescent="0.25">
      <c r="A5520" t="s">
        <v>10</v>
      </c>
      <c r="B5520">
        <v>3</v>
      </c>
      <c r="C5520">
        <v>0</v>
      </c>
      <c r="D5520">
        <v>100</v>
      </c>
      <c r="E5520">
        <v>0</v>
      </c>
      <c r="F5520">
        <v>0</v>
      </c>
      <c r="G5520" s="1">
        <v>44148</v>
      </c>
      <c r="H5520" t="s">
        <v>11</v>
      </c>
    </row>
    <row r="5521" spans="1:8" x14ac:dyDescent="0.25">
      <c r="A5521" t="s">
        <v>10</v>
      </c>
      <c r="B5521">
        <v>12</v>
      </c>
      <c r="C5521">
        <v>10</v>
      </c>
      <c r="D5521">
        <v>0</v>
      </c>
      <c r="E5521">
        <v>0</v>
      </c>
      <c r="F5521">
        <v>120</v>
      </c>
      <c r="G5521" s="1">
        <v>44148</v>
      </c>
      <c r="H5521" t="s">
        <v>11</v>
      </c>
    </row>
    <row r="5522" spans="1:8" x14ac:dyDescent="0.25">
      <c r="A5522" t="s">
        <v>10</v>
      </c>
      <c r="B5522">
        <v>2</v>
      </c>
      <c r="C5522">
        <v>0</v>
      </c>
      <c r="D5522">
        <v>100</v>
      </c>
      <c r="E5522">
        <v>0</v>
      </c>
      <c r="F5522">
        <v>0</v>
      </c>
      <c r="G5522" s="1">
        <v>44148</v>
      </c>
      <c r="H5522" t="s">
        <v>11</v>
      </c>
    </row>
    <row r="5523" spans="1:8" x14ac:dyDescent="0.25">
      <c r="A5523" t="s">
        <v>10</v>
      </c>
      <c r="B5523">
        <v>12</v>
      </c>
      <c r="C5523">
        <v>10</v>
      </c>
      <c r="D5523">
        <v>0</v>
      </c>
      <c r="E5523">
        <v>0</v>
      </c>
      <c r="F5523">
        <v>120</v>
      </c>
      <c r="G5523" s="1">
        <v>44148</v>
      </c>
      <c r="H5523" t="s">
        <v>11</v>
      </c>
    </row>
    <row r="5524" spans="1:8" x14ac:dyDescent="0.25">
      <c r="A5524" t="s">
        <v>10</v>
      </c>
      <c r="B5524">
        <v>2</v>
      </c>
      <c r="C5524">
        <v>0</v>
      </c>
      <c r="D5524">
        <v>100</v>
      </c>
      <c r="E5524">
        <v>0</v>
      </c>
      <c r="F5524">
        <v>0</v>
      </c>
      <c r="G5524" s="1">
        <v>44148</v>
      </c>
      <c r="H5524" t="s">
        <v>11</v>
      </c>
    </row>
    <row r="5525" spans="1:8" x14ac:dyDescent="0.25">
      <c r="A5525" t="s">
        <v>10</v>
      </c>
      <c r="B5525">
        <v>2</v>
      </c>
      <c r="C5525">
        <v>10</v>
      </c>
      <c r="D5525">
        <v>0</v>
      </c>
      <c r="E5525">
        <v>0</v>
      </c>
      <c r="F5525">
        <v>20</v>
      </c>
      <c r="G5525" s="1">
        <v>44151</v>
      </c>
      <c r="H5525" t="s">
        <v>11</v>
      </c>
    </row>
    <row r="5526" spans="1:8" x14ac:dyDescent="0.25">
      <c r="A5526" t="s">
        <v>14</v>
      </c>
      <c r="B5526">
        <v>1</v>
      </c>
      <c r="C5526">
        <v>50</v>
      </c>
      <c r="D5526">
        <v>0</v>
      </c>
      <c r="E5526">
        <v>0</v>
      </c>
      <c r="F5526">
        <v>50</v>
      </c>
      <c r="G5526" s="1">
        <v>44151</v>
      </c>
      <c r="H5526" t="s">
        <v>15</v>
      </c>
    </row>
    <row r="5527" spans="1:8" x14ac:dyDescent="0.25">
      <c r="A5527" t="s">
        <v>10</v>
      </c>
      <c r="B5527">
        <v>5</v>
      </c>
      <c r="C5527">
        <v>10</v>
      </c>
      <c r="D5527">
        <v>0</v>
      </c>
      <c r="E5527">
        <v>0</v>
      </c>
      <c r="F5527">
        <v>50</v>
      </c>
      <c r="G5527" s="1">
        <v>44151</v>
      </c>
      <c r="H5527" t="s">
        <v>11</v>
      </c>
    </row>
    <row r="5528" spans="1:8" x14ac:dyDescent="0.25">
      <c r="A5528" t="s">
        <v>10</v>
      </c>
      <c r="B5528">
        <v>1</v>
      </c>
      <c r="C5528">
        <v>10</v>
      </c>
      <c r="D5528">
        <v>100</v>
      </c>
      <c r="E5528">
        <v>0</v>
      </c>
      <c r="F5528">
        <v>0</v>
      </c>
      <c r="G5528" s="1">
        <v>44151</v>
      </c>
      <c r="H5528" t="s">
        <v>11</v>
      </c>
    </row>
    <row r="5529" spans="1:8" x14ac:dyDescent="0.25">
      <c r="A5529" t="s">
        <v>10</v>
      </c>
      <c r="B5529">
        <v>5</v>
      </c>
      <c r="C5529">
        <v>10</v>
      </c>
      <c r="D5529">
        <v>0</v>
      </c>
      <c r="E5529">
        <v>0</v>
      </c>
      <c r="F5529">
        <v>50</v>
      </c>
      <c r="G5529" s="1">
        <v>44151</v>
      </c>
      <c r="H5529" t="s">
        <v>11</v>
      </c>
    </row>
    <row r="5530" spans="1:8" x14ac:dyDescent="0.25">
      <c r="A5530" t="s">
        <v>10</v>
      </c>
      <c r="B5530">
        <v>1</v>
      </c>
      <c r="C5530">
        <v>10</v>
      </c>
      <c r="D5530">
        <v>100</v>
      </c>
      <c r="E5530">
        <v>0</v>
      </c>
      <c r="F5530">
        <v>0</v>
      </c>
      <c r="G5530" s="1">
        <v>44151</v>
      </c>
      <c r="H5530" t="s">
        <v>11</v>
      </c>
    </row>
    <row r="5531" spans="1:8" x14ac:dyDescent="0.25">
      <c r="A5531" t="s">
        <v>10</v>
      </c>
      <c r="B5531">
        <v>30</v>
      </c>
      <c r="C5531">
        <v>10</v>
      </c>
      <c r="D5531">
        <v>0</v>
      </c>
      <c r="E5531">
        <v>0</v>
      </c>
      <c r="F5531">
        <v>300</v>
      </c>
      <c r="G5531" s="1">
        <v>44151</v>
      </c>
      <c r="H5531" t="s">
        <v>11</v>
      </c>
    </row>
    <row r="5532" spans="1:8" x14ac:dyDescent="0.25">
      <c r="A5532" t="s">
        <v>10</v>
      </c>
      <c r="B5532">
        <v>6</v>
      </c>
      <c r="C5532">
        <v>10</v>
      </c>
      <c r="D5532">
        <v>100</v>
      </c>
      <c r="E5532">
        <v>0</v>
      </c>
      <c r="F5532">
        <v>0</v>
      </c>
      <c r="G5532" s="1">
        <v>44151</v>
      </c>
      <c r="H5532" t="s">
        <v>11</v>
      </c>
    </row>
    <row r="5533" spans="1:8" x14ac:dyDescent="0.25">
      <c r="A5533" t="s">
        <v>10</v>
      </c>
      <c r="B5533">
        <v>6</v>
      </c>
      <c r="C5533">
        <v>10</v>
      </c>
      <c r="D5533">
        <v>0</v>
      </c>
      <c r="E5533">
        <v>0</v>
      </c>
      <c r="F5533">
        <v>60</v>
      </c>
      <c r="G5533" s="1">
        <v>44151</v>
      </c>
      <c r="H5533" t="s">
        <v>11</v>
      </c>
    </row>
    <row r="5534" spans="1:8" x14ac:dyDescent="0.25">
      <c r="A5534" t="s">
        <v>10</v>
      </c>
      <c r="B5534">
        <v>10</v>
      </c>
      <c r="C5534">
        <v>10</v>
      </c>
      <c r="D5534">
        <v>0</v>
      </c>
      <c r="E5534">
        <v>0</v>
      </c>
      <c r="F5534">
        <v>100</v>
      </c>
      <c r="G5534" s="1">
        <v>44151</v>
      </c>
      <c r="H5534" t="s">
        <v>11</v>
      </c>
    </row>
    <row r="5535" spans="1:8" x14ac:dyDescent="0.25">
      <c r="A5535" t="s">
        <v>12</v>
      </c>
      <c r="B5535">
        <v>1</v>
      </c>
      <c r="C5535">
        <v>5</v>
      </c>
      <c r="D5535">
        <v>0</v>
      </c>
      <c r="E5535">
        <v>0</v>
      </c>
      <c r="F5535">
        <v>5</v>
      </c>
      <c r="G5535" s="1">
        <v>44153</v>
      </c>
      <c r="H5535" t="s">
        <v>13</v>
      </c>
    </row>
    <row r="5536" spans="1:8" x14ac:dyDescent="0.25">
      <c r="A5536" t="s">
        <v>16</v>
      </c>
      <c r="B5536">
        <v>4</v>
      </c>
      <c r="C5536">
        <v>10</v>
      </c>
      <c r="D5536">
        <v>0</v>
      </c>
      <c r="E5536">
        <v>0</v>
      </c>
      <c r="F5536">
        <v>40</v>
      </c>
      <c r="G5536" s="1">
        <v>44153</v>
      </c>
      <c r="H5536" t="s">
        <v>11</v>
      </c>
    </row>
    <row r="5537" spans="1:8" x14ac:dyDescent="0.25">
      <c r="A5537" t="s">
        <v>14</v>
      </c>
      <c r="B5537">
        <v>2</v>
      </c>
      <c r="C5537">
        <v>50</v>
      </c>
      <c r="D5537">
        <v>0</v>
      </c>
      <c r="E5537">
        <v>0</v>
      </c>
      <c r="F5537">
        <v>100</v>
      </c>
      <c r="G5537" s="1">
        <v>44153</v>
      </c>
      <c r="H5537" t="s">
        <v>15</v>
      </c>
    </row>
    <row r="5538" spans="1:8" x14ac:dyDescent="0.25">
      <c r="A5538" t="s">
        <v>10</v>
      </c>
      <c r="B5538">
        <v>12</v>
      </c>
      <c r="C5538">
        <v>10</v>
      </c>
      <c r="D5538">
        <v>0</v>
      </c>
      <c r="E5538">
        <v>0</v>
      </c>
      <c r="F5538">
        <v>120</v>
      </c>
      <c r="G5538" s="1">
        <v>44153</v>
      </c>
      <c r="H5538" t="s">
        <v>11</v>
      </c>
    </row>
    <row r="5539" spans="1:8" x14ac:dyDescent="0.25">
      <c r="A5539" t="s">
        <v>10</v>
      </c>
      <c r="B5539">
        <v>1</v>
      </c>
      <c r="C5539">
        <v>10</v>
      </c>
      <c r="D5539">
        <v>0</v>
      </c>
      <c r="E5539">
        <v>0</v>
      </c>
      <c r="F5539">
        <v>10</v>
      </c>
      <c r="G5539" s="1">
        <v>44153</v>
      </c>
      <c r="H5539" t="s">
        <v>11</v>
      </c>
    </row>
    <row r="5540" spans="1:8" x14ac:dyDescent="0.25">
      <c r="A5540" t="s">
        <v>10</v>
      </c>
      <c r="B5540">
        <v>3</v>
      </c>
      <c r="C5540">
        <v>10</v>
      </c>
      <c r="D5540">
        <v>0</v>
      </c>
      <c r="E5540">
        <v>0</v>
      </c>
      <c r="F5540">
        <v>30</v>
      </c>
      <c r="G5540" s="1">
        <v>44154</v>
      </c>
      <c r="H5540" t="s">
        <v>11</v>
      </c>
    </row>
    <row r="5541" spans="1:8" x14ac:dyDescent="0.25">
      <c r="A5541" t="s">
        <v>10</v>
      </c>
      <c r="B5541">
        <v>20</v>
      </c>
      <c r="C5541">
        <v>10</v>
      </c>
      <c r="D5541">
        <v>0</v>
      </c>
      <c r="E5541">
        <v>0</v>
      </c>
      <c r="F5541">
        <v>200</v>
      </c>
      <c r="G5541" s="1">
        <v>44154</v>
      </c>
      <c r="H5541" t="s">
        <v>11</v>
      </c>
    </row>
    <row r="5542" spans="1:8" x14ac:dyDescent="0.25">
      <c r="A5542" t="s">
        <v>10</v>
      </c>
      <c r="B5542">
        <v>4</v>
      </c>
      <c r="C5542">
        <v>10</v>
      </c>
      <c r="D5542">
        <v>100</v>
      </c>
      <c r="E5542">
        <v>0</v>
      </c>
      <c r="F5542">
        <v>0</v>
      </c>
      <c r="G5542" s="1">
        <v>44154</v>
      </c>
      <c r="H5542" t="s">
        <v>11</v>
      </c>
    </row>
    <row r="5543" spans="1:8" x14ac:dyDescent="0.25">
      <c r="A5543" t="s">
        <v>10</v>
      </c>
      <c r="B5543">
        <v>10</v>
      </c>
      <c r="C5543">
        <v>10</v>
      </c>
      <c r="D5543">
        <v>0</v>
      </c>
      <c r="E5543">
        <v>0</v>
      </c>
      <c r="F5543">
        <v>100</v>
      </c>
      <c r="G5543" s="1">
        <v>44154</v>
      </c>
      <c r="H5543" t="s">
        <v>11</v>
      </c>
    </row>
    <row r="5544" spans="1:8" x14ac:dyDescent="0.25">
      <c r="A5544" t="s">
        <v>10</v>
      </c>
      <c r="B5544">
        <v>2</v>
      </c>
      <c r="C5544">
        <v>10</v>
      </c>
      <c r="D5544">
        <v>0</v>
      </c>
      <c r="E5544">
        <v>0</v>
      </c>
      <c r="F5544">
        <v>20</v>
      </c>
      <c r="G5544" s="1">
        <v>44155</v>
      </c>
      <c r="H5544" t="s">
        <v>11</v>
      </c>
    </row>
    <row r="5545" spans="1:8" x14ac:dyDescent="0.25">
      <c r="A5545" t="s">
        <v>10</v>
      </c>
      <c r="B5545">
        <v>15</v>
      </c>
      <c r="C5545">
        <v>10</v>
      </c>
      <c r="D5545">
        <v>0</v>
      </c>
      <c r="E5545">
        <v>0</v>
      </c>
      <c r="F5545">
        <v>150</v>
      </c>
      <c r="G5545" s="1">
        <v>44155</v>
      </c>
      <c r="H5545" t="s">
        <v>11</v>
      </c>
    </row>
    <row r="5546" spans="1:8" x14ac:dyDescent="0.25">
      <c r="A5546" t="s">
        <v>10</v>
      </c>
      <c r="B5546">
        <v>24</v>
      </c>
      <c r="C5546">
        <v>10</v>
      </c>
      <c r="D5546">
        <v>0</v>
      </c>
      <c r="E5546">
        <v>0</v>
      </c>
      <c r="F5546">
        <v>240</v>
      </c>
      <c r="G5546" s="1">
        <v>44155</v>
      </c>
      <c r="H5546" t="s">
        <v>11</v>
      </c>
    </row>
    <row r="5547" spans="1:8" x14ac:dyDescent="0.25">
      <c r="A5547" t="s">
        <v>10</v>
      </c>
      <c r="B5547">
        <v>4</v>
      </c>
      <c r="C5547">
        <v>0</v>
      </c>
      <c r="D5547">
        <v>100</v>
      </c>
      <c r="E5547">
        <v>0</v>
      </c>
      <c r="F5547">
        <v>0</v>
      </c>
      <c r="G5547" s="1">
        <v>44155</v>
      </c>
      <c r="H5547" t="s">
        <v>11</v>
      </c>
    </row>
    <row r="5548" spans="1:8" x14ac:dyDescent="0.25">
      <c r="A5548" t="s">
        <v>10</v>
      </c>
      <c r="B5548">
        <v>5</v>
      </c>
      <c r="C5548">
        <v>10</v>
      </c>
      <c r="D5548">
        <v>0</v>
      </c>
      <c r="E5548">
        <v>0</v>
      </c>
      <c r="F5548">
        <v>50</v>
      </c>
      <c r="G5548" s="1">
        <v>44158</v>
      </c>
      <c r="H5548" t="s">
        <v>11</v>
      </c>
    </row>
    <row r="5549" spans="1:8" x14ac:dyDescent="0.25">
      <c r="A5549" t="s">
        <v>10</v>
      </c>
      <c r="B5549">
        <v>4</v>
      </c>
      <c r="C5549">
        <v>10</v>
      </c>
      <c r="D5549">
        <v>0</v>
      </c>
      <c r="E5549">
        <v>0</v>
      </c>
      <c r="F5549">
        <v>40</v>
      </c>
      <c r="G5549" s="1">
        <v>44158</v>
      </c>
      <c r="H5549" t="s">
        <v>11</v>
      </c>
    </row>
    <row r="5550" spans="1:8" x14ac:dyDescent="0.25">
      <c r="A5550" t="s">
        <v>10</v>
      </c>
      <c r="B5550">
        <v>20</v>
      </c>
      <c r="C5550">
        <v>10</v>
      </c>
      <c r="D5550">
        <v>0</v>
      </c>
      <c r="E5550">
        <v>0</v>
      </c>
      <c r="F5550">
        <v>200</v>
      </c>
      <c r="G5550" s="1">
        <v>44159</v>
      </c>
      <c r="H5550" t="s">
        <v>11</v>
      </c>
    </row>
    <row r="5551" spans="1:8" x14ac:dyDescent="0.25">
      <c r="A5551" t="s">
        <v>10</v>
      </c>
      <c r="B5551">
        <v>8</v>
      </c>
      <c r="C5551">
        <v>10</v>
      </c>
      <c r="D5551">
        <v>0</v>
      </c>
      <c r="E5551">
        <v>0</v>
      </c>
      <c r="F5551">
        <v>80</v>
      </c>
      <c r="G5551" s="1">
        <v>44159</v>
      </c>
      <c r="H5551" t="s">
        <v>11</v>
      </c>
    </row>
    <row r="5552" spans="1:8" x14ac:dyDescent="0.25">
      <c r="A5552" t="s">
        <v>10</v>
      </c>
      <c r="B5552">
        <v>5</v>
      </c>
      <c r="C5552">
        <v>10</v>
      </c>
      <c r="D5552">
        <v>0</v>
      </c>
      <c r="E5552">
        <v>0</v>
      </c>
      <c r="F5552">
        <v>50</v>
      </c>
      <c r="G5552" s="1">
        <v>44159</v>
      </c>
      <c r="H5552" t="s">
        <v>11</v>
      </c>
    </row>
    <row r="5553" spans="1:8" x14ac:dyDescent="0.25">
      <c r="A5553" t="s">
        <v>12</v>
      </c>
      <c r="B5553">
        <v>4</v>
      </c>
      <c r="C5553">
        <v>0</v>
      </c>
      <c r="D5553">
        <v>100</v>
      </c>
      <c r="E5553">
        <v>0</v>
      </c>
      <c r="F5553">
        <v>0</v>
      </c>
      <c r="G5553" s="1">
        <v>44159</v>
      </c>
      <c r="H5553" t="s">
        <v>13</v>
      </c>
    </row>
    <row r="5554" spans="1:8" x14ac:dyDescent="0.25">
      <c r="A5554" t="s">
        <v>10</v>
      </c>
      <c r="B5554">
        <v>12</v>
      </c>
      <c r="C5554">
        <v>10</v>
      </c>
      <c r="D5554">
        <v>0</v>
      </c>
      <c r="E5554">
        <v>0</v>
      </c>
      <c r="F5554">
        <v>120</v>
      </c>
      <c r="G5554" s="1">
        <v>44159</v>
      </c>
      <c r="H5554" t="s">
        <v>11</v>
      </c>
    </row>
    <row r="5555" spans="1:8" x14ac:dyDescent="0.25">
      <c r="A5555" t="s">
        <v>12</v>
      </c>
      <c r="B5555">
        <v>8</v>
      </c>
      <c r="C5555">
        <v>0</v>
      </c>
      <c r="D5555">
        <v>100</v>
      </c>
      <c r="E5555">
        <v>0</v>
      </c>
      <c r="F5555">
        <v>0</v>
      </c>
      <c r="G5555" s="1">
        <v>44159</v>
      </c>
      <c r="H5555" t="s">
        <v>13</v>
      </c>
    </row>
    <row r="5556" spans="1:8" x14ac:dyDescent="0.25">
      <c r="A5556" t="s">
        <v>16</v>
      </c>
      <c r="B5556">
        <v>12</v>
      </c>
      <c r="C5556">
        <v>10</v>
      </c>
      <c r="D5556">
        <v>0</v>
      </c>
      <c r="E5556">
        <v>0</v>
      </c>
      <c r="F5556">
        <v>120</v>
      </c>
      <c r="G5556" s="1">
        <v>44159</v>
      </c>
      <c r="H5556" t="s">
        <v>11</v>
      </c>
    </row>
    <row r="5557" spans="1:8" x14ac:dyDescent="0.25">
      <c r="A5557" t="s">
        <v>16</v>
      </c>
      <c r="B5557">
        <v>2</v>
      </c>
      <c r="C5557">
        <v>10</v>
      </c>
      <c r="D5557">
        <v>100</v>
      </c>
      <c r="E5557">
        <v>0</v>
      </c>
      <c r="F5557">
        <v>0</v>
      </c>
      <c r="G5557" s="1">
        <v>44159</v>
      </c>
      <c r="H5557" t="s">
        <v>11</v>
      </c>
    </row>
    <row r="5558" spans="1:8" x14ac:dyDescent="0.25">
      <c r="A5558" t="s">
        <v>18</v>
      </c>
      <c r="B5558">
        <v>8</v>
      </c>
      <c r="C5558">
        <v>5.83</v>
      </c>
      <c r="D5558">
        <v>0</v>
      </c>
      <c r="E5558">
        <v>0</v>
      </c>
      <c r="F5558">
        <v>46.67</v>
      </c>
      <c r="G5558" s="1">
        <v>44159</v>
      </c>
      <c r="H5558" t="s">
        <v>19</v>
      </c>
    </row>
    <row r="5559" spans="1:8" x14ac:dyDescent="0.25">
      <c r="A5559" t="s">
        <v>14</v>
      </c>
      <c r="B5559">
        <v>2</v>
      </c>
      <c r="C5559">
        <v>50</v>
      </c>
      <c r="D5559">
        <v>0</v>
      </c>
      <c r="E5559">
        <v>0</v>
      </c>
      <c r="F5559">
        <v>100</v>
      </c>
      <c r="G5559" s="1">
        <v>44160</v>
      </c>
      <c r="H5559" t="s">
        <v>15</v>
      </c>
    </row>
    <row r="5560" spans="1:8" x14ac:dyDescent="0.25">
      <c r="A5560" t="s">
        <v>10</v>
      </c>
      <c r="B5560">
        <v>12</v>
      </c>
      <c r="C5560">
        <v>10</v>
      </c>
      <c r="D5560">
        <v>0</v>
      </c>
      <c r="E5560">
        <v>0</v>
      </c>
      <c r="F5560">
        <v>120</v>
      </c>
      <c r="G5560" s="1">
        <v>44160</v>
      </c>
      <c r="H5560" t="s">
        <v>11</v>
      </c>
    </row>
    <row r="5561" spans="1:8" x14ac:dyDescent="0.25">
      <c r="A5561" t="s">
        <v>16</v>
      </c>
      <c r="B5561">
        <v>1</v>
      </c>
      <c r="C5561">
        <v>10</v>
      </c>
      <c r="D5561">
        <v>100</v>
      </c>
      <c r="E5561">
        <v>0</v>
      </c>
      <c r="F5561">
        <v>0</v>
      </c>
      <c r="G5561" s="1">
        <v>44160</v>
      </c>
      <c r="H5561" t="s">
        <v>11</v>
      </c>
    </row>
    <row r="5562" spans="1:8" x14ac:dyDescent="0.25">
      <c r="A5562" t="s">
        <v>10</v>
      </c>
      <c r="B5562">
        <v>5</v>
      </c>
      <c r="C5562">
        <v>10</v>
      </c>
      <c r="D5562">
        <v>0</v>
      </c>
      <c r="E5562">
        <v>0</v>
      </c>
      <c r="F5562">
        <v>50</v>
      </c>
      <c r="G5562" s="1">
        <v>44160</v>
      </c>
      <c r="H5562" t="s">
        <v>11</v>
      </c>
    </row>
    <row r="5563" spans="1:8" x14ac:dyDescent="0.25">
      <c r="A5563" t="s">
        <v>10</v>
      </c>
      <c r="B5563">
        <v>1</v>
      </c>
      <c r="C5563">
        <v>10</v>
      </c>
      <c r="D5563">
        <v>100</v>
      </c>
      <c r="E5563">
        <v>0</v>
      </c>
      <c r="F5563">
        <v>0</v>
      </c>
      <c r="G5563" s="1">
        <v>44160</v>
      </c>
      <c r="H5563" t="s">
        <v>11</v>
      </c>
    </row>
    <row r="5564" spans="1:8" x14ac:dyDescent="0.25">
      <c r="A5564" t="s">
        <v>10</v>
      </c>
      <c r="B5564">
        <v>10</v>
      </c>
      <c r="C5564">
        <v>10</v>
      </c>
      <c r="D5564">
        <v>0</v>
      </c>
      <c r="E5564">
        <v>0</v>
      </c>
      <c r="F5564">
        <v>100</v>
      </c>
      <c r="G5564" s="1">
        <v>44160</v>
      </c>
      <c r="H5564" t="s">
        <v>11</v>
      </c>
    </row>
    <row r="5565" spans="1:8" x14ac:dyDescent="0.25">
      <c r="A5565" t="s">
        <v>10</v>
      </c>
      <c r="B5565">
        <v>20</v>
      </c>
      <c r="C5565">
        <v>10</v>
      </c>
      <c r="D5565">
        <v>0</v>
      </c>
      <c r="E5565">
        <v>0</v>
      </c>
      <c r="F5565">
        <v>200</v>
      </c>
      <c r="G5565" s="1">
        <v>44160</v>
      </c>
      <c r="H5565" t="s">
        <v>11</v>
      </c>
    </row>
    <row r="5566" spans="1:8" x14ac:dyDescent="0.25">
      <c r="A5566" t="s">
        <v>10</v>
      </c>
      <c r="B5566">
        <v>3</v>
      </c>
      <c r="C5566">
        <v>0</v>
      </c>
      <c r="D5566">
        <v>100</v>
      </c>
      <c r="E5566">
        <v>0</v>
      </c>
      <c r="F5566">
        <v>0</v>
      </c>
      <c r="G5566" s="1">
        <v>44160</v>
      </c>
      <c r="H5566" t="s">
        <v>11</v>
      </c>
    </row>
    <row r="5567" spans="1:8" x14ac:dyDescent="0.25">
      <c r="A5567" t="s">
        <v>10</v>
      </c>
      <c r="B5567">
        <v>4</v>
      </c>
      <c r="C5567">
        <v>10</v>
      </c>
      <c r="D5567">
        <v>0</v>
      </c>
      <c r="E5567">
        <v>0</v>
      </c>
      <c r="F5567">
        <v>40</v>
      </c>
      <c r="G5567" s="1">
        <v>44161</v>
      </c>
      <c r="H5567" t="s">
        <v>11</v>
      </c>
    </row>
    <row r="5568" spans="1:8" x14ac:dyDescent="0.25">
      <c r="A5568" t="s">
        <v>12</v>
      </c>
      <c r="B5568">
        <v>2</v>
      </c>
      <c r="C5568">
        <v>0</v>
      </c>
      <c r="D5568">
        <v>100</v>
      </c>
      <c r="E5568">
        <v>0</v>
      </c>
      <c r="F5568">
        <v>0</v>
      </c>
      <c r="G5568" s="1">
        <v>44161</v>
      </c>
      <c r="H5568" t="s">
        <v>13</v>
      </c>
    </row>
    <row r="5569" spans="1:8" x14ac:dyDescent="0.25">
      <c r="A5569" t="s">
        <v>10</v>
      </c>
      <c r="B5569">
        <v>8</v>
      </c>
      <c r="C5569">
        <v>10</v>
      </c>
      <c r="D5569">
        <v>0</v>
      </c>
      <c r="E5569">
        <v>0</v>
      </c>
      <c r="F5569">
        <v>80</v>
      </c>
      <c r="G5569" s="1">
        <v>44161</v>
      </c>
      <c r="H5569" t="s">
        <v>11</v>
      </c>
    </row>
    <row r="5570" spans="1:8" x14ac:dyDescent="0.25">
      <c r="A5570" t="s">
        <v>10</v>
      </c>
      <c r="B5570">
        <v>1</v>
      </c>
      <c r="C5570">
        <v>10</v>
      </c>
      <c r="D5570">
        <v>100</v>
      </c>
      <c r="E5570">
        <v>0</v>
      </c>
      <c r="F5570">
        <v>0</v>
      </c>
      <c r="G5570" s="1">
        <v>44161</v>
      </c>
      <c r="H5570" t="s">
        <v>11</v>
      </c>
    </row>
    <row r="5571" spans="1:8" x14ac:dyDescent="0.25">
      <c r="A5571" t="s">
        <v>10</v>
      </c>
      <c r="B5571">
        <v>5</v>
      </c>
      <c r="C5571">
        <v>10</v>
      </c>
      <c r="D5571">
        <v>0</v>
      </c>
      <c r="E5571">
        <v>0</v>
      </c>
      <c r="F5571">
        <v>50</v>
      </c>
      <c r="G5571" s="1">
        <v>44161</v>
      </c>
      <c r="H5571" t="s">
        <v>11</v>
      </c>
    </row>
    <row r="5572" spans="1:8" x14ac:dyDescent="0.25">
      <c r="A5572" t="s">
        <v>16</v>
      </c>
      <c r="B5572">
        <v>10</v>
      </c>
      <c r="C5572">
        <v>10</v>
      </c>
      <c r="D5572">
        <v>0</v>
      </c>
      <c r="E5572">
        <v>0</v>
      </c>
      <c r="F5572">
        <v>100</v>
      </c>
      <c r="G5572" s="1">
        <v>44161</v>
      </c>
      <c r="H5572" t="s">
        <v>11</v>
      </c>
    </row>
    <row r="5573" spans="1:8" x14ac:dyDescent="0.25">
      <c r="A5573" t="s">
        <v>10</v>
      </c>
      <c r="B5573">
        <v>10</v>
      </c>
      <c r="C5573">
        <v>10</v>
      </c>
      <c r="D5573">
        <v>0</v>
      </c>
      <c r="E5573">
        <v>0</v>
      </c>
      <c r="F5573">
        <v>100</v>
      </c>
      <c r="G5573" s="1">
        <v>44162</v>
      </c>
      <c r="H5573" t="s">
        <v>11</v>
      </c>
    </row>
    <row r="5574" spans="1:8" x14ac:dyDescent="0.25">
      <c r="A5574" t="s">
        <v>10</v>
      </c>
      <c r="B5574">
        <v>2</v>
      </c>
      <c r="C5574">
        <v>0</v>
      </c>
      <c r="D5574">
        <v>100</v>
      </c>
      <c r="E5574">
        <v>0</v>
      </c>
      <c r="F5574">
        <v>0</v>
      </c>
      <c r="G5574" s="1">
        <v>44162</v>
      </c>
      <c r="H5574" t="s">
        <v>11</v>
      </c>
    </row>
    <row r="5575" spans="1:8" x14ac:dyDescent="0.25">
      <c r="A5575" t="s">
        <v>10</v>
      </c>
      <c r="B5575">
        <v>6</v>
      </c>
      <c r="C5575">
        <v>10</v>
      </c>
      <c r="D5575">
        <v>0</v>
      </c>
      <c r="E5575">
        <v>0</v>
      </c>
      <c r="F5575">
        <v>60</v>
      </c>
      <c r="G5575" s="1">
        <v>44162</v>
      </c>
      <c r="H5575" t="s">
        <v>11</v>
      </c>
    </row>
    <row r="5576" spans="1:8" x14ac:dyDescent="0.25">
      <c r="A5576" t="s">
        <v>10</v>
      </c>
      <c r="B5576">
        <v>10</v>
      </c>
      <c r="C5576">
        <v>11.67</v>
      </c>
      <c r="D5576">
        <v>0</v>
      </c>
      <c r="E5576">
        <v>0</v>
      </c>
      <c r="F5576">
        <v>116.67</v>
      </c>
      <c r="G5576" s="1">
        <v>44165</v>
      </c>
      <c r="H5576" t="s">
        <v>11</v>
      </c>
    </row>
    <row r="5577" spans="1:8" x14ac:dyDescent="0.25">
      <c r="A5577" t="s">
        <v>14</v>
      </c>
      <c r="B5577">
        <v>1</v>
      </c>
      <c r="C5577">
        <v>50</v>
      </c>
      <c r="D5577">
        <v>0</v>
      </c>
      <c r="E5577">
        <v>0</v>
      </c>
      <c r="F5577">
        <v>50</v>
      </c>
      <c r="G5577" s="1">
        <v>44165</v>
      </c>
      <c r="H5577" t="s">
        <v>15</v>
      </c>
    </row>
    <row r="5578" spans="1:8" x14ac:dyDescent="0.25">
      <c r="A5578" t="s">
        <v>10</v>
      </c>
      <c r="B5578">
        <v>5</v>
      </c>
      <c r="C5578">
        <v>10</v>
      </c>
      <c r="D5578">
        <v>0</v>
      </c>
      <c r="E5578">
        <v>0</v>
      </c>
      <c r="F5578">
        <v>50</v>
      </c>
      <c r="G5578" s="1">
        <v>44165</v>
      </c>
      <c r="H5578" t="s">
        <v>11</v>
      </c>
    </row>
    <row r="5579" spans="1:8" x14ac:dyDescent="0.25">
      <c r="A5579" t="s">
        <v>10</v>
      </c>
      <c r="B5579">
        <v>1</v>
      </c>
      <c r="C5579">
        <v>0</v>
      </c>
      <c r="D5579">
        <v>100</v>
      </c>
      <c r="E5579">
        <v>0</v>
      </c>
      <c r="F5579">
        <v>0</v>
      </c>
      <c r="G5579" s="1">
        <v>44165</v>
      </c>
      <c r="H5579" t="s">
        <v>11</v>
      </c>
    </row>
    <row r="5580" spans="1:8" x14ac:dyDescent="0.25">
      <c r="A5580" t="s">
        <v>10</v>
      </c>
      <c r="B5580">
        <v>4</v>
      </c>
      <c r="C5580">
        <v>10</v>
      </c>
      <c r="D5580">
        <v>0</v>
      </c>
      <c r="E5580">
        <v>0</v>
      </c>
      <c r="F5580">
        <v>40</v>
      </c>
      <c r="G5580" s="1">
        <v>44165</v>
      </c>
      <c r="H5580" t="s">
        <v>11</v>
      </c>
    </row>
    <row r="5581" spans="1:8" x14ac:dyDescent="0.25">
      <c r="A5581" t="s">
        <v>18</v>
      </c>
      <c r="B5581">
        <v>2</v>
      </c>
      <c r="C5581">
        <v>5.83</v>
      </c>
      <c r="D5581">
        <v>0</v>
      </c>
      <c r="E5581">
        <v>0</v>
      </c>
      <c r="F5581">
        <v>11.67</v>
      </c>
      <c r="G5581" s="1">
        <v>44165</v>
      </c>
      <c r="H5581" t="s">
        <v>19</v>
      </c>
    </row>
    <row r="5582" spans="1:8" x14ac:dyDescent="0.25">
      <c r="A5582" t="s">
        <v>10</v>
      </c>
      <c r="B5582">
        <v>4</v>
      </c>
      <c r="C5582">
        <v>10</v>
      </c>
      <c r="D5582">
        <v>0</v>
      </c>
      <c r="E5582">
        <v>0</v>
      </c>
      <c r="F5582">
        <v>40</v>
      </c>
      <c r="G5582" s="1">
        <v>44166</v>
      </c>
      <c r="H5582" t="s">
        <v>11</v>
      </c>
    </row>
    <row r="5583" spans="1:8" x14ac:dyDescent="0.25">
      <c r="A5583" t="s">
        <v>14</v>
      </c>
      <c r="B5583">
        <v>2</v>
      </c>
      <c r="C5583">
        <v>50</v>
      </c>
      <c r="D5583">
        <v>0</v>
      </c>
      <c r="E5583">
        <v>0</v>
      </c>
      <c r="F5583">
        <v>100</v>
      </c>
      <c r="G5583" s="1">
        <v>44166</v>
      </c>
      <c r="H5583" t="s">
        <v>15</v>
      </c>
    </row>
    <row r="5584" spans="1:8" x14ac:dyDescent="0.25">
      <c r="A5584" t="s">
        <v>10</v>
      </c>
      <c r="B5584">
        <v>12</v>
      </c>
      <c r="C5584">
        <v>10</v>
      </c>
      <c r="D5584">
        <v>0</v>
      </c>
      <c r="E5584">
        <v>0</v>
      </c>
      <c r="F5584">
        <v>120</v>
      </c>
      <c r="G5584" s="1">
        <v>44166</v>
      </c>
      <c r="H5584" t="s">
        <v>11</v>
      </c>
    </row>
    <row r="5585" spans="1:8" x14ac:dyDescent="0.25">
      <c r="A5585" t="s">
        <v>10</v>
      </c>
      <c r="B5585">
        <v>12</v>
      </c>
      <c r="C5585">
        <v>10</v>
      </c>
      <c r="D5585">
        <v>0</v>
      </c>
      <c r="E5585">
        <v>0</v>
      </c>
      <c r="F5585">
        <v>120</v>
      </c>
      <c r="G5585" s="1">
        <v>44166</v>
      </c>
      <c r="H5585" t="s">
        <v>11</v>
      </c>
    </row>
    <row r="5586" spans="1:8" x14ac:dyDescent="0.25">
      <c r="A5586" t="s">
        <v>10</v>
      </c>
      <c r="B5586">
        <v>2</v>
      </c>
      <c r="C5586">
        <v>0</v>
      </c>
      <c r="D5586">
        <v>100</v>
      </c>
      <c r="E5586">
        <v>0</v>
      </c>
      <c r="F5586">
        <v>0</v>
      </c>
      <c r="G5586" s="1">
        <v>44166</v>
      </c>
      <c r="H5586" t="s">
        <v>11</v>
      </c>
    </row>
    <row r="5587" spans="1:8" x14ac:dyDescent="0.25">
      <c r="A5587" t="s">
        <v>14</v>
      </c>
      <c r="B5587">
        <v>2</v>
      </c>
      <c r="C5587">
        <v>50</v>
      </c>
      <c r="D5587">
        <v>0</v>
      </c>
      <c r="E5587">
        <v>0</v>
      </c>
      <c r="F5587">
        <v>100</v>
      </c>
      <c r="G5587" s="1">
        <v>44166</v>
      </c>
      <c r="H5587" t="s">
        <v>15</v>
      </c>
    </row>
    <row r="5588" spans="1:8" x14ac:dyDescent="0.25">
      <c r="A5588" t="s">
        <v>10</v>
      </c>
      <c r="B5588">
        <v>10</v>
      </c>
      <c r="C5588">
        <v>10</v>
      </c>
      <c r="D5588">
        <v>0</v>
      </c>
      <c r="E5588">
        <v>0</v>
      </c>
      <c r="F5588">
        <v>100</v>
      </c>
      <c r="G5588" s="1">
        <v>44167</v>
      </c>
      <c r="H5588" t="s">
        <v>11</v>
      </c>
    </row>
    <row r="5589" spans="1:8" x14ac:dyDescent="0.25">
      <c r="A5589" t="s">
        <v>10</v>
      </c>
      <c r="B5589">
        <v>2</v>
      </c>
      <c r="C5589">
        <v>0</v>
      </c>
      <c r="D5589">
        <v>100</v>
      </c>
      <c r="E5589">
        <v>0</v>
      </c>
      <c r="F5589">
        <v>0</v>
      </c>
      <c r="G5589" s="1">
        <v>44167</v>
      </c>
      <c r="H5589" t="s">
        <v>11</v>
      </c>
    </row>
    <row r="5590" spans="1:8" x14ac:dyDescent="0.25">
      <c r="A5590" t="s">
        <v>10</v>
      </c>
      <c r="B5590">
        <v>12</v>
      </c>
      <c r="C5590">
        <v>10</v>
      </c>
      <c r="D5590">
        <v>0</v>
      </c>
      <c r="E5590">
        <v>0</v>
      </c>
      <c r="F5590">
        <v>120</v>
      </c>
      <c r="G5590" s="1">
        <v>44168</v>
      </c>
      <c r="H5590" t="s">
        <v>11</v>
      </c>
    </row>
    <row r="5591" spans="1:8" x14ac:dyDescent="0.25">
      <c r="A5591" t="s">
        <v>10</v>
      </c>
      <c r="B5591">
        <v>1</v>
      </c>
      <c r="C5591">
        <v>10</v>
      </c>
      <c r="D5591">
        <v>100</v>
      </c>
      <c r="E5591">
        <v>0</v>
      </c>
      <c r="F5591">
        <v>0</v>
      </c>
      <c r="G5591" s="1">
        <v>44168</v>
      </c>
      <c r="H5591" t="s">
        <v>11</v>
      </c>
    </row>
    <row r="5592" spans="1:8" x14ac:dyDescent="0.25">
      <c r="A5592" t="s">
        <v>14</v>
      </c>
      <c r="B5592">
        <v>1</v>
      </c>
      <c r="C5592">
        <v>50</v>
      </c>
      <c r="D5592">
        <v>0</v>
      </c>
      <c r="E5592">
        <v>0</v>
      </c>
      <c r="F5592">
        <v>50</v>
      </c>
      <c r="G5592" s="1">
        <v>44168</v>
      </c>
      <c r="H5592" t="s">
        <v>15</v>
      </c>
    </row>
    <row r="5593" spans="1:8" x14ac:dyDescent="0.25">
      <c r="A5593" t="s">
        <v>10</v>
      </c>
      <c r="B5593">
        <v>4</v>
      </c>
      <c r="C5593">
        <v>10</v>
      </c>
      <c r="D5593">
        <v>0</v>
      </c>
      <c r="E5593">
        <v>0</v>
      </c>
      <c r="F5593">
        <v>40</v>
      </c>
      <c r="G5593" s="1">
        <v>44168</v>
      </c>
      <c r="H5593" t="s">
        <v>11</v>
      </c>
    </row>
    <row r="5594" spans="1:8" x14ac:dyDescent="0.25">
      <c r="A5594" t="s">
        <v>10</v>
      </c>
      <c r="B5594">
        <v>5</v>
      </c>
      <c r="C5594">
        <v>10</v>
      </c>
      <c r="D5594">
        <v>0</v>
      </c>
      <c r="E5594">
        <v>0</v>
      </c>
      <c r="F5594">
        <v>50</v>
      </c>
      <c r="G5594" s="1">
        <v>44168</v>
      </c>
      <c r="H5594" t="s">
        <v>11</v>
      </c>
    </row>
    <row r="5595" spans="1:8" x14ac:dyDescent="0.25">
      <c r="A5595" t="s">
        <v>10</v>
      </c>
      <c r="B5595">
        <v>1</v>
      </c>
      <c r="C5595">
        <v>0</v>
      </c>
      <c r="D5595">
        <v>100</v>
      </c>
      <c r="E5595">
        <v>0</v>
      </c>
      <c r="F5595">
        <v>0</v>
      </c>
      <c r="G5595" s="1">
        <v>44168</v>
      </c>
      <c r="H5595" t="s">
        <v>11</v>
      </c>
    </row>
    <row r="5596" spans="1:8" x14ac:dyDescent="0.25">
      <c r="A5596" t="s">
        <v>10</v>
      </c>
      <c r="B5596">
        <v>12</v>
      </c>
      <c r="C5596">
        <v>10</v>
      </c>
      <c r="D5596">
        <v>0</v>
      </c>
      <c r="E5596">
        <v>0</v>
      </c>
      <c r="F5596">
        <v>120</v>
      </c>
      <c r="G5596" s="1">
        <v>44168</v>
      </c>
      <c r="H5596" t="s">
        <v>11</v>
      </c>
    </row>
    <row r="5597" spans="1:8" x14ac:dyDescent="0.25">
      <c r="A5597" t="s">
        <v>10</v>
      </c>
      <c r="B5597">
        <v>6</v>
      </c>
      <c r="C5597">
        <v>10</v>
      </c>
      <c r="D5597">
        <v>0</v>
      </c>
      <c r="E5597">
        <v>0</v>
      </c>
      <c r="F5597">
        <v>60</v>
      </c>
      <c r="G5597" s="1">
        <v>44169</v>
      </c>
      <c r="H5597" t="s">
        <v>11</v>
      </c>
    </row>
    <row r="5598" spans="1:8" x14ac:dyDescent="0.25">
      <c r="A5598" t="s">
        <v>10</v>
      </c>
      <c r="B5598">
        <v>2</v>
      </c>
      <c r="C5598">
        <v>10</v>
      </c>
      <c r="D5598">
        <v>0</v>
      </c>
      <c r="E5598">
        <v>0</v>
      </c>
      <c r="F5598">
        <v>20</v>
      </c>
      <c r="G5598" s="1">
        <v>44169</v>
      </c>
      <c r="H5598" t="s">
        <v>11</v>
      </c>
    </row>
    <row r="5599" spans="1:8" x14ac:dyDescent="0.25">
      <c r="A5599" t="s">
        <v>10</v>
      </c>
      <c r="B5599">
        <v>6</v>
      </c>
      <c r="C5599">
        <v>10</v>
      </c>
      <c r="D5599">
        <v>0</v>
      </c>
      <c r="E5599">
        <v>0</v>
      </c>
      <c r="F5599">
        <v>60</v>
      </c>
      <c r="G5599" s="1">
        <v>44169</v>
      </c>
      <c r="H5599" t="s">
        <v>11</v>
      </c>
    </row>
    <row r="5600" spans="1:8" x14ac:dyDescent="0.25">
      <c r="A5600" t="s">
        <v>10</v>
      </c>
      <c r="B5600">
        <v>6</v>
      </c>
      <c r="C5600">
        <v>10</v>
      </c>
      <c r="D5600">
        <v>0</v>
      </c>
      <c r="E5600">
        <v>0</v>
      </c>
      <c r="F5600">
        <v>60</v>
      </c>
      <c r="G5600" s="1">
        <v>44172</v>
      </c>
      <c r="H5600" t="s">
        <v>11</v>
      </c>
    </row>
    <row r="5601" spans="1:8" x14ac:dyDescent="0.25">
      <c r="A5601" t="s">
        <v>10</v>
      </c>
      <c r="B5601">
        <v>1</v>
      </c>
      <c r="C5601">
        <v>10</v>
      </c>
      <c r="D5601">
        <v>100</v>
      </c>
      <c r="E5601">
        <v>0</v>
      </c>
      <c r="F5601">
        <v>0</v>
      </c>
      <c r="G5601" s="1">
        <v>44172</v>
      </c>
      <c r="H5601" t="s">
        <v>11</v>
      </c>
    </row>
    <row r="5602" spans="1:8" x14ac:dyDescent="0.25">
      <c r="A5602" t="s">
        <v>10</v>
      </c>
      <c r="B5602">
        <v>10</v>
      </c>
      <c r="C5602">
        <v>10</v>
      </c>
      <c r="D5602">
        <v>0</v>
      </c>
      <c r="E5602">
        <v>0</v>
      </c>
      <c r="F5602">
        <v>100</v>
      </c>
      <c r="G5602" s="1">
        <v>44172</v>
      </c>
      <c r="H5602" t="s">
        <v>11</v>
      </c>
    </row>
    <row r="5603" spans="1:8" x14ac:dyDescent="0.25">
      <c r="A5603" t="s">
        <v>10</v>
      </c>
      <c r="B5603">
        <v>10</v>
      </c>
      <c r="C5603">
        <v>10</v>
      </c>
      <c r="D5603">
        <v>0</v>
      </c>
      <c r="E5603">
        <v>0</v>
      </c>
      <c r="F5603">
        <v>100</v>
      </c>
      <c r="G5603" s="1">
        <v>44172</v>
      </c>
      <c r="H5603" t="s">
        <v>11</v>
      </c>
    </row>
    <row r="5604" spans="1:8" x14ac:dyDescent="0.25">
      <c r="A5604" t="s">
        <v>10</v>
      </c>
      <c r="B5604">
        <v>4</v>
      </c>
      <c r="C5604">
        <v>0</v>
      </c>
      <c r="D5604">
        <v>100</v>
      </c>
      <c r="E5604">
        <v>0</v>
      </c>
      <c r="F5604">
        <v>0</v>
      </c>
      <c r="G5604" s="1">
        <v>44172</v>
      </c>
      <c r="H5604" t="s">
        <v>11</v>
      </c>
    </row>
    <row r="5605" spans="1:8" x14ac:dyDescent="0.25">
      <c r="A5605" t="s">
        <v>10</v>
      </c>
      <c r="B5605">
        <v>12</v>
      </c>
      <c r="C5605">
        <v>10</v>
      </c>
      <c r="D5605">
        <v>0</v>
      </c>
      <c r="E5605">
        <v>0</v>
      </c>
      <c r="F5605">
        <v>120</v>
      </c>
      <c r="G5605" s="1">
        <v>44172</v>
      </c>
      <c r="H5605" t="s">
        <v>11</v>
      </c>
    </row>
    <row r="5606" spans="1:8" x14ac:dyDescent="0.25">
      <c r="A5606" t="s">
        <v>10</v>
      </c>
      <c r="B5606">
        <v>2</v>
      </c>
      <c r="C5606">
        <v>10</v>
      </c>
      <c r="D5606">
        <v>0</v>
      </c>
      <c r="E5606">
        <v>0</v>
      </c>
      <c r="F5606">
        <v>20</v>
      </c>
      <c r="G5606" s="1">
        <v>44173</v>
      </c>
      <c r="H5606" t="s">
        <v>11</v>
      </c>
    </row>
    <row r="5607" spans="1:8" x14ac:dyDescent="0.25">
      <c r="A5607" t="s">
        <v>18</v>
      </c>
      <c r="B5607">
        <v>2</v>
      </c>
      <c r="C5607">
        <v>5.83</v>
      </c>
      <c r="D5607">
        <v>0</v>
      </c>
      <c r="E5607">
        <v>0</v>
      </c>
      <c r="F5607">
        <v>11.67</v>
      </c>
      <c r="G5607" s="1">
        <v>44173</v>
      </c>
      <c r="H5607" t="s">
        <v>19</v>
      </c>
    </row>
    <row r="5608" spans="1:8" x14ac:dyDescent="0.25">
      <c r="A5608" t="s">
        <v>12</v>
      </c>
      <c r="B5608">
        <v>5</v>
      </c>
      <c r="C5608">
        <v>5</v>
      </c>
      <c r="D5608">
        <v>0</v>
      </c>
      <c r="E5608">
        <v>0</v>
      </c>
      <c r="F5608">
        <v>25</v>
      </c>
      <c r="G5608" s="1">
        <v>44173</v>
      </c>
      <c r="H5608" t="s">
        <v>13</v>
      </c>
    </row>
    <row r="5609" spans="1:8" x14ac:dyDescent="0.25">
      <c r="A5609" t="s">
        <v>16</v>
      </c>
      <c r="B5609">
        <v>12</v>
      </c>
      <c r="C5609">
        <v>10</v>
      </c>
      <c r="D5609">
        <v>0</v>
      </c>
      <c r="E5609">
        <v>0</v>
      </c>
      <c r="F5609">
        <v>120</v>
      </c>
      <c r="G5609" s="1">
        <v>44173</v>
      </c>
      <c r="H5609" t="s">
        <v>11</v>
      </c>
    </row>
    <row r="5610" spans="1:8" x14ac:dyDescent="0.25">
      <c r="A5610" t="s">
        <v>16</v>
      </c>
      <c r="B5610">
        <v>2</v>
      </c>
      <c r="C5610">
        <v>10</v>
      </c>
      <c r="D5610">
        <v>100</v>
      </c>
      <c r="E5610">
        <v>0</v>
      </c>
      <c r="F5610">
        <v>0</v>
      </c>
      <c r="G5610" s="1">
        <v>44173</v>
      </c>
      <c r="H5610" t="s">
        <v>11</v>
      </c>
    </row>
    <row r="5611" spans="1:8" x14ac:dyDescent="0.25">
      <c r="A5611" t="s">
        <v>10</v>
      </c>
      <c r="B5611">
        <v>8</v>
      </c>
      <c r="C5611">
        <v>10</v>
      </c>
      <c r="D5611">
        <v>0</v>
      </c>
      <c r="E5611">
        <v>0</v>
      </c>
      <c r="F5611">
        <v>80</v>
      </c>
      <c r="G5611" s="1">
        <v>44173</v>
      </c>
      <c r="H5611" t="s">
        <v>11</v>
      </c>
    </row>
    <row r="5612" spans="1:8" x14ac:dyDescent="0.25">
      <c r="A5612" t="s">
        <v>10</v>
      </c>
      <c r="B5612">
        <v>10</v>
      </c>
      <c r="C5612">
        <v>10</v>
      </c>
      <c r="D5612">
        <v>0</v>
      </c>
      <c r="E5612">
        <v>0</v>
      </c>
      <c r="F5612">
        <v>100</v>
      </c>
      <c r="G5612" s="1">
        <v>44174</v>
      </c>
      <c r="H5612" t="s">
        <v>11</v>
      </c>
    </row>
    <row r="5613" spans="1:8" x14ac:dyDescent="0.25">
      <c r="A5613" t="s">
        <v>10</v>
      </c>
      <c r="B5613">
        <v>15</v>
      </c>
      <c r="C5613">
        <v>10</v>
      </c>
      <c r="D5613">
        <v>0</v>
      </c>
      <c r="E5613">
        <v>0</v>
      </c>
      <c r="F5613">
        <v>150</v>
      </c>
      <c r="G5613" s="1">
        <v>44174</v>
      </c>
      <c r="H5613" t="s">
        <v>11</v>
      </c>
    </row>
    <row r="5614" spans="1:8" x14ac:dyDescent="0.25">
      <c r="A5614" t="s">
        <v>10</v>
      </c>
      <c r="B5614">
        <v>3</v>
      </c>
      <c r="C5614">
        <v>0</v>
      </c>
      <c r="D5614">
        <v>100</v>
      </c>
      <c r="E5614">
        <v>0</v>
      </c>
      <c r="F5614">
        <v>0</v>
      </c>
      <c r="G5614" s="1">
        <v>44174</v>
      </c>
      <c r="H5614" t="s">
        <v>11</v>
      </c>
    </row>
    <row r="5615" spans="1:8" x14ac:dyDescent="0.25">
      <c r="A5615" t="s">
        <v>10</v>
      </c>
      <c r="B5615">
        <v>12</v>
      </c>
      <c r="C5615">
        <v>10</v>
      </c>
      <c r="D5615">
        <v>0</v>
      </c>
      <c r="E5615">
        <v>0</v>
      </c>
      <c r="F5615">
        <v>120</v>
      </c>
      <c r="G5615" s="1">
        <v>44174</v>
      </c>
      <c r="H5615" t="s">
        <v>11</v>
      </c>
    </row>
    <row r="5616" spans="1:8" x14ac:dyDescent="0.25">
      <c r="A5616" t="s">
        <v>10</v>
      </c>
      <c r="B5616">
        <v>5</v>
      </c>
      <c r="C5616">
        <v>10</v>
      </c>
      <c r="D5616">
        <v>0</v>
      </c>
      <c r="E5616">
        <v>0</v>
      </c>
      <c r="F5616">
        <v>50</v>
      </c>
      <c r="G5616" s="1">
        <v>44174</v>
      </c>
      <c r="H5616" t="s">
        <v>11</v>
      </c>
    </row>
    <row r="5617" spans="1:8" x14ac:dyDescent="0.25">
      <c r="A5617" t="s">
        <v>10</v>
      </c>
      <c r="B5617">
        <v>12</v>
      </c>
      <c r="C5617">
        <v>10</v>
      </c>
      <c r="D5617">
        <v>0</v>
      </c>
      <c r="E5617">
        <v>0</v>
      </c>
      <c r="F5617">
        <v>120</v>
      </c>
      <c r="G5617" s="1">
        <v>44175</v>
      </c>
      <c r="H5617" t="s">
        <v>11</v>
      </c>
    </row>
    <row r="5618" spans="1:8" x14ac:dyDescent="0.25">
      <c r="A5618" t="s">
        <v>10</v>
      </c>
      <c r="B5618">
        <v>1</v>
      </c>
      <c r="C5618">
        <v>10</v>
      </c>
      <c r="D5618">
        <v>100</v>
      </c>
      <c r="E5618">
        <v>0</v>
      </c>
      <c r="F5618">
        <v>0</v>
      </c>
      <c r="G5618" s="1">
        <v>44175</v>
      </c>
      <c r="H5618" t="s">
        <v>11</v>
      </c>
    </row>
    <row r="5619" spans="1:8" x14ac:dyDescent="0.25">
      <c r="A5619" t="s">
        <v>10</v>
      </c>
      <c r="B5619">
        <v>6</v>
      </c>
      <c r="C5619">
        <v>10</v>
      </c>
      <c r="D5619">
        <v>0</v>
      </c>
      <c r="E5619">
        <v>0</v>
      </c>
      <c r="F5619">
        <v>60</v>
      </c>
      <c r="G5619" s="1">
        <v>44175</v>
      </c>
      <c r="H5619" t="s">
        <v>11</v>
      </c>
    </row>
    <row r="5620" spans="1:8" x14ac:dyDescent="0.25">
      <c r="A5620" t="s">
        <v>18</v>
      </c>
      <c r="B5620">
        <v>10</v>
      </c>
      <c r="C5620">
        <v>5.83</v>
      </c>
      <c r="D5620">
        <v>0</v>
      </c>
      <c r="E5620">
        <v>0</v>
      </c>
      <c r="F5620">
        <v>58.33</v>
      </c>
      <c r="G5620" s="1">
        <v>44175</v>
      </c>
      <c r="H5620" t="s">
        <v>19</v>
      </c>
    </row>
    <row r="5621" spans="1:8" x14ac:dyDescent="0.25">
      <c r="A5621" t="s">
        <v>10</v>
      </c>
      <c r="B5621">
        <v>6</v>
      </c>
      <c r="C5621">
        <v>10</v>
      </c>
      <c r="D5621">
        <v>0</v>
      </c>
      <c r="E5621">
        <v>0</v>
      </c>
      <c r="F5621">
        <v>60</v>
      </c>
      <c r="G5621" s="1">
        <v>44175</v>
      </c>
      <c r="H5621" t="s">
        <v>11</v>
      </c>
    </row>
    <row r="5622" spans="1:8" x14ac:dyDescent="0.25">
      <c r="A5622" t="s">
        <v>10</v>
      </c>
      <c r="B5622">
        <v>15</v>
      </c>
      <c r="C5622">
        <v>10</v>
      </c>
      <c r="D5622">
        <v>0</v>
      </c>
      <c r="E5622">
        <v>0</v>
      </c>
      <c r="F5622">
        <v>150</v>
      </c>
      <c r="G5622" s="1">
        <v>44175</v>
      </c>
      <c r="H5622" t="s">
        <v>11</v>
      </c>
    </row>
    <row r="5623" spans="1:8" x14ac:dyDescent="0.25">
      <c r="A5623" t="s">
        <v>12</v>
      </c>
      <c r="B5623">
        <v>9</v>
      </c>
      <c r="C5623">
        <v>5</v>
      </c>
      <c r="D5623">
        <v>100</v>
      </c>
      <c r="E5623">
        <v>0</v>
      </c>
      <c r="F5623">
        <v>0</v>
      </c>
      <c r="G5623" s="1">
        <v>44175</v>
      </c>
      <c r="H5623" t="s">
        <v>13</v>
      </c>
    </row>
    <row r="5624" spans="1:8" x14ac:dyDescent="0.25">
      <c r="A5624" t="s">
        <v>14</v>
      </c>
      <c r="B5624">
        <v>2</v>
      </c>
      <c r="C5624">
        <v>50</v>
      </c>
      <c r="D5624">
        <v>0</v>
      </c>
      <c r="E5624">
        <v>0</v>
      </c>
      <c r="F5624">
        <v>100</v>
      </c>
      <c r="G5624" s="1">
        <v>44176</v>
      </c>
      <c r="H5624" t="s">
        <v>15</v>
      </c>
    </row>
    <row r="5625" spans="1:8" x14ac:dyDescent="0.25">
      <c r="A5625" t="s">
        <v>10</v>
      </c>
      <c r="B5625">
        <v>5</v>
      </c>
      <c r="C5625">
        <v>10</v>
      </c>
      <c r="D5625">
        <v>0</v>
      </c>
      <c r="E5625">
        <v>0</v>
      </c>
      <c r="F5625">
        <v>50</v>
      </c>
      <c r="G5625" s="1">
        <v>44176</v>
      </c>
      <c r="H5625" t="s">
        <v>11</v>
      </c>
    </row>
    <row r="5626" spans="1:8" x14ac:dyDescent="0.25">
      <c r="A5626" t="s">
        <v>10</v>
      </c>
      <c r="B5626">
        <v>6</v>
      </c>
      <c r="C5626">
        <v>10</v>
      </c>
      <c r="D5626">
        <v>0</v>
      </c>
      <c r="E5626">
        <v>0</v>
      </c>
      <c r="F5626">
        <v>60</v>
      </c>
      <c r="G5626" s="1">
        <v>44179</v>
      </c>
      <c r="H5626" t="s">
        <v>11</v>
      </c>
    </row>
    <row r="5627" spans="1:8" x14ac:dyDescent="0.25">
      <c r="A5627" t="s">
        <v>10</v>
      </c>
      <c r="B5627">
        <v>12</v>
      </c>
      <c r="C5627">
        <v>10</v>
      </c>
      <c r="D5627">
        <v>0</v>
      </c>
      <c r="E5627">
        <v>0</v>
      </c>
      <c r="F5627">
        <v>120</v>
      </c>
      <c r="G5627" s="1">
        <v>44179</v>
      </c>
      <c r="H5627" t="s">
        <v>11</v>
      </c>
    </row>
    <row r="5628" spans="1:8" x14ac:dyDescent="0.25">
      <c r="A5628" t="s">
        <v>10</v>
      </c>
      <c r="B5628">
        <v>3</v>
      </c>
      <c r="C5628">
        <v>0</v>
      </c>
      <c r="D5628">
        <v>100</v>
      </c>
      <c r="E5628">
        <v>0</v>
      </c>
      <c r="F5628">
        <v>0</v>
      </c>
      <c r="G5628" s="1">
        <v>44179</v>
      </c>
      <c r="H5628" t="s">
        <v>11</v>
      </c>
    </row>
    <row r="5629" spans="1:8" x14ac:dyDescent="0.25">
      <c r="A5629" t="s">
        <v>10</v>
      </c>
      <c r="B5629">
        <v>5</v>
      </c>
      <c r="C5629">
        <v>10</v>
      </c>
      <c r="D5629">
        <v>0</v>
      </c>
      <c r="E5629">
        <v>0</v>
      </c>
      <c r="F5629">
        <v>50</v>
      </c>
      <c r="G5629" s="1">
        <v>44179</v>
      </c>
      <c r="H5629" t="s">
        <v>11</v>
      </c>
    </row>
    <row r="5630" spans="1:8" x14ac:dyDescent="0.25">
      <c r="A5630" t="s">
        <v>10</v>
      </c>
      <c r="B5630">
        <v>6</v>
      </c>
      <c r="C5630">
        <v>10</v>
      </c>
      <c r="D5630">
        <v>0</v>
      </c>
      <c r="E5630">
        <v>0</v>
      </c>
      <c r="F5630">
        <v>60</v>
      </c>
      <c r="G5630" s="1">
        <v>44179</v>
      </c>
      <c r="H5630" t="s">
        <v>11</v>
      </c>
    </row>
    <row r="5631" spans="1:8" x14ac:dyDescent="0.25">
      <c r="A5631" t="s">
        <v>10</v>
      </c>
      <c r="B5631">
        <v>12</v>
      </c>
      <c r="C5631">
        <v>10</v>
      </c>
      <c r="D5631">
        <v>0</v>
      </c>
      <c r="E5631">
        <v>0</v>
      </c>
      <c r="F5631">
        <v>120</v>
      </c>
      <c r="G5631" s="1">
        <v>44179</v>
      </c>
      <c r="H5631" t="s">
        <v>11</v>
      </c>
    </row>
    <row r="5632" spans="1:8" x14ac:dyDescent="0.25">
      <c r="A5632" t="s">
        <v>10</v>
      </c>
      <c r="B5632">
        <v>5</v>
      </c>
      <c r="C5632">
        <v>10</v>
      </c>
      <c r="D5632">
        <v>0</v>
      </c>
      <c r="E5632">
        <v>0</v>
      </c>
      <c r="F5632">
        <v>50</v>
      </c>
      <c r="G5632" s="1">
        <v>44179</v>
      </c>
      <c r="H5632" t="s">
        <v>11</v>
      </c>
    </row>
    <row r="5633" spans="1:8" x14ac:dyDescent="0.25">
      <c r="A5633" t="s">
        <v>10</v>
      </c>
      <c r="B5633">
        <v>15</v>
      </c>
      <c r="C5633">
        <v>10</v>
      </c>
      <c r="D5633">
        <v>0</v>
      </c>
      <c r="E5633">
        <v>0</v>
      </c>
      <c r="F5633">
        <v>150</v>
      </c>
      <c r="G5633" s="1">
        <v>44180</v>
      </c>
      <c r="H5633" t="s">
        <v>11</v>
      </c>
    </row>
    <row r="5634" spans="1:8" x14ac:dyDescent="0.25">
      <c r="A5634" t="s">
        <v>10</v>
      </c>
      <c r="B5634">
        <v>3</v>
      </c>
      <c r="C5634">
        <v>10</v>
      </c>
      <c r="D5634">
        <v>100</v>
      </c>
      <c r="E5634">
        <v>0</v>
      </c>
      <c r="F5634">
        <v>0</v>
      </c>
      <c r="G5634" s="1">
        <v>44180</v>
      </c>
      <c r="H5634" t="s">
        <v>11</v>
      </c>
    </row>
    <row r="5635" spans="1:8" x14ac:dyDescent="0.25">
      <c r="A5635" t="s">
        <v>10</v>
      </c>
      <c r="B5635">
        <v>8</v>
      </c>
      <c r="C5635">
        <v>10</v>
      </c>
      <c r="D5635">
        <v>0</v>
      </c>
      <c r="E5635">
        <v>0</v>
      </c>
      <c r="F5635">
        <v>80</v>
      </c>
      <c r="G5635" s="1">
        <v>44180</v>
      </c>
      <c r="H5635" t="s">
        <v>11</v>
      </c>
    </row>
    <row r="5636" spans="1:8" x14ac:dyDescent="0.25">
      <c r="A5636" t="s">
        <v>18</v>
      </c>
      <c r="B5636">
        <v>2</v>
      </c>
      <c r="C5636">
        <v>5.83</v>
      </c>
      <c r="D5636">
        <v>0</v>
      </c>
      <c r="E5636">
        <v>0</v>
      </c>
      <c r="F5636">
        <v>11.67</v>
      </c>
      <c r="G5636" s="1">
        <v>44180</v>
      </c>
      <c r="H5636" t="s">
        <v>19</v>
      </c>
    </row>
    <row r="5637" spans="1:8" x14ac:dyDescent="0.25">
      <c r="A5637" t="s">
        <v>12</v>
      </c>
      <c r="B5637">
        <v>23</v>
      </c>
      <c r="C5637">
        <v>5</v>
      </c>
      <c r="D5637">
        <v>0</v>
      </c>
      <c r="E5637">
        <v>0</v>
      </c>
      <c r="F5637">
        <v>115</v>
      </c>
      <c r="G5637" s="1">
        <v>44180</v>
      </c>
      <c r="H5637" t="s">
        <v>13</v>
      </c>
    </row>
    <row r="5638" spans="1:8" x14ac:dyDescent="0.25">
      <c r="A5638" t="s">
        <v>10</v>
      </c>
      <c r="B5638">
        <v>6</v>
      </c>
      <c r="C5638">
        <v>10</v>
      </c>
      <c r="D5638">
        <v>0</v>
      </c>
      <c r="E5638">
        <v>0</v>
      </c>
      <c r="F5638">
        <v>60</v>
      </c>
      <c r="G5638" s="1">
        <v>44180</v>
      </c>
      <c r="H5638" t="s">
        <v>11</v>
      </c>
    </row>
    <row r="5639" spans="1:8" x14ac:dyDescent="0.25">
      <c r="A5639" t="s">
        <v>14</v>
      </c>
      <c r="B5639">
        <v>1</v>
      </c>
      <c r="C5639">
        <v>50</v>
      </c>
      <c r="D5639">
        <v>0</v>
      </c>
      <c r="E5639">
        <v>0</v>
      </c>
      <c r="F5639">
        <v>50</v>
      </c>
      <c r="G5639" s="1">
        <v>44180</v>
      </c>
      <c r="H5639" t="s">
        <v>15</v>
      </c>
    </row>
    <row r="5640" spans="1:8" x14ac:dyDescent="0.25">
      <c r="A5640" t="s">
        <v>10</v>
      </c>
      <c r="B5640">
        <v>3</v>
      </c>
      <c r="C5640">
        <v>10</v>
      </c>
      <c r="D5640">
        <v>0</v>
      </c>
      <c r="E5640">
        <v>0</v>
      </c>
      <c r="F5640">
        <v>30</v>
      </c>
      <c r="G5640" s="1">
        <v>44181</v>
      </c>
      <c r="H5640" t="s">
        <v>11</v>
      </c>
    </row>
    <row r="5641" spans="1:8" x14ac:dyDescent="0.25">
      <c r="A5641" t="s">
        <v>16</v>
      </c>
      <c r="B5641">
        <v>1</v>
      </c>
      <c r="C5641">
        <v>10</v>
      </c>
      <c r="D5641">
        <v>0</v>
      </c>
      <c r="E5641">
        <v>0</v>
      </c>
      <c r="F5641">
        <v>10</v>
      </c>
      <c r="G5641" s="1">
        <v>44181</v>
      </c>
      <c r="H5641" t="s">
        <v>11</v>
      </c>
    </row>
    <row r="5642" spans="1:8" x14ac:dyDescent="0.25">
      <c r="A5642" t="s">
        <v>10</v>
      </c>
      <c r="B5642">
        <v>12</v>
      </c>
      <c r="C5642">
        <v>10</v>
      </c>
      <c r="D5642">
        <v>0</v>
      </c>
      <c r="E5642">
        <v>0</v>
      </c>
      <c r="F5642">
        <v>120</v>
      </c>
      <c r="G5642" s="1">
        <v>44181</v>
      </c>
      <c r="H5642" t="s">
        <v>11</v>
      </c>
    </row>
    <row r="5643" spans="1:8" x14ac:dyDescent="0.25">
      <c r="A5643" t="s">
        <v>10</v>
      </c>
      <c r="B5643">
        <v>8</v>
      </c>
      <c r="C5643">
        <v>10</v>
      </c>
      <c r="D5643">
        <v>0</v>
      </c>
      <c r="E5643">
        <v>0</v>
      </c>
      <c r="F5643">
        <v>80</v>
      </c>
      <c r="G5643" s="1">
        <v>44181</v>
      </c>
      <c r="H5643" t="s">
        <v>11</v>
      </c>
    </row>
    <row r="5644" spans="1:8" x14ac:dyDescent="0.25">
      <c r="A5644" t="s">
        <v>10</v>
      </c>
      <c r="B5644">
        <v>2</v>
      </c>
      <c r="C5644">
        <v>10</v>
      </c>
      <c r="D5644">
        <v>0</v>
      </c>
      <c r="E5644">
        <v>0</v>
      </c>
      <c r="F5644">
        <v>20</v>
      </c>
      <c r="G5644" s="1">
        <v>44181</v>
      </c>
      <c r="H5644" t="s">
        <v>11</v>
      </c>
    </row>
    <row r="5645" spans="1:8" x14ac:dyDescent="0.25">
      <c r="A5645" t="s">
        <v>10</v>
      </c>
      <c r="B5645">
        <v>1</v>
      </c>
      <c r="C5645">
        <v>10</v>
      </c>
      <c r="D5645">
        <v>100</v>
      </c>
      <c r="E5645">
        <v>0</v>
      </c>
      <c r="F5645">
        <v>0</v>
      </c>
      <c r="G5645" s="1">
        <v>44181</v>
      </c>
      <c r="H5645" t="s">
        <v>11</v>
      </c>
    </row>
    <row r="5646" spans="1:8" x14ac:dyDescent="0.25">
      <c r="A5646" t="s">
        <v>10</v>
      </c>
      <c r="B5646">
        <v>5</v>
      </c>
      <c r="C5646">
        <v>10</v>
      </c>
      <c r="D5646">
        <v>0</v>
      </c>
      <c r="E5646">
        <v>0</v>
      </c>
      <c r="F5646">
        <v>50</v>
      </c>
      <c r="G5646" s="1">
        <v>44181</v>
      </c>
      <c r="H5646" t="s">
        <v>11</v>
      </c>
    </row>
    <row r="5647" spans="1:8" x14ac:dyDescent="0.25">
      <c r="A5647" t="s">
        <v>10</v>
      </c>
      <c r="B5647">
        <v>1</v>
      </c>
      <c r="C5647">
        <v>10</v>
      </c>
      <c r="D5647">
        <v>100</v>
      </c>
      <c r="E5647">
        <v>0</v>
      </c>
      <c r="F5647">
        <v>0</v>
      </c>
      <c r="G5647" s="1">
        <v>44181</v>
      </c>
      <c r="H5647" t="s">
        <v>11</v>
      </c>
    </row>
    <row r="5648" spans="1:8" x14ac:dyDescent="0.25">
      <c r="A5648" t="s">
        <v>14</v>
      </c>
      <c r="B5648">
        <v>3</v>
      </c>
      <c r="C5648">
        <v>50</v>
      </c>
      <c r="D5648">
        <v>0</v>
      </c>
      <c r="E5648">
        <v>0</v>
      </c>
      <c r="F5648">
        <v>150</v>
      </c>
      <c r="G5648" s="1">
        <v>44181</v>
      </c>
      <c r="H5648" t="s">
        <v>15</v>
      </c>
    </row>
    <row r="5649" spans="1:8" x14ac:dyDescent="0.25">
      <c r="A5649" t="s">
        <v>10</v>
      </c>
      <c r="B5649">
        <v>1</v>
      </c>
      <c r="C5649">
        <v>10</v>
      </c>
      <c r="D5649">
        <v>0</v>
      </c>
      <c r="E5649">
        <v>0</v>
      </c>
      <c r="F5649">
        <v>10</v>
      </c>
      <c r="G5649" s="1">
        <v>44181</v>
      </c>
      <c r="H5649" t="s">
        <v>11</v>
      </c>
    </row>
    <row r="5650" spans="1:8" x14ac:dyDescent="0.25">
      <c r="A5650" t="s">
        <v>10</v>
      </c>
      <c r="B5650">
        <v>10</v>
      </c>
      <c r="C5650">
        <v>10</v>
      </c>
      <c r="D5650">
        <v>0</v>
      </c>
      <c r="E5650">
        <v>0</v>
      </c>
      <c r="F5650">
        <v>100</v>
      </c>
      <c r="G5650" s="1">
        <v>44182</v>
      </c>
      <c r="H5650" t="s">
        <v>11</v>
      </c>
    </row>
    <row r="5651" spans="1:8" x14ac:dyDescent="0.25">
      <c r="A5651" t="s">
        <v>10</v>
      </c>
      <c r="B5651">
        <v>2</v>
      </c>
      <c r="C5651">
        <v>0</v>
      </c>
      <c r="D5651">
        <v>100</v>
      </c>
      <c r="E5651">
        <v>0</v>
      </c>
      <c r="F5651">
        <v>0</v>
      </c>
      <c r="G5651" s="1">
        <v>44182</v>
      </c>
      <c r="H5651" t="s">
        <v>11</v>
      </c>
    </row>
    <row r="5652" spans="1:8" x14ac:dyDescent="0.25">
      <c r="A5652" t="s">
        <v>10</v>
      </c>
      <c r="B5652">
        <v>10</v>
      </c>
      <c r="C5652">
        <v>10</v>
      </c>
      <c r="D5652">
        <v>0</v>
      </c>
      <c r="E5652">
        <v>0</v>
      </c>
      <c r="F5652">
        <v>100</v>
      </c>
      <c r="G5652" s="1">
        <v>44182</v>
      </c>
      <c r="H5652" t="s">
        <v>11</v>
      </c>
    </row>
    <row r="5653" spans="1:8" x14ac:dyDescent="0.25">
      <c r="A5653" t="s">
        <v>10</v>
      </c>
      <c r="B5653">
        <v>3</v>
      </c>
      <c r="C5653">
        <v>10</v>
      </c>
      <c r="D5653">
        <v>0</v>
      </c>
      <c r="E5653">
        <v>0</v>
      </c>
      <c r="F5653">
        <v>30</v>
      </c>
      <c r="G5653" s="1">
        <v>44183</v>
      </c>
      <c r="H5653" t="s">
        <v>11</v>
      </c>
    </row>
    <row r="5654" spans="1:8" x14ac:dyDescent="0.25">
      <c r="A5654" t="s">
        <v>10</v>
      </c>
      <c r="B5654">
        <v>2</v>
      </c>
      <c r="C5654">
        <v>10</v>
      </c>
      <c r="D5654">
        <v>0</v>
      </c>
      <c r="E5654">
        <v>0</v>
      </c>
      <c r="F5654">
        <v>20</v>
      </c>
      <c r="G5654" s="1">
        <v>44183</v>
      </c>
      <c r="H5654" t="s">
        <v>11</v>
      </c>
    </row>
    <row r="5655" spans="1:8" x14ac:dyDescent="0.25">
      <c r="A5655" t="s">
        <v>14</v>
      </c>
      <c r="B5655">
        <v>1</v>
      </c>
      <c r="C5655">
        <v>50</v>
      </c>
      <c r="D5655">
        <v>0</v>
      </c>
      <c r="E5655">
        <v>0</v>
      </c>
      <c r="F5655">
        <v>50</v>
      </c>
      <c r="G5655" s="1">
        <v>44183</v>
      </c>
      <c r="H5655" t="s">
        <v>15</v>
      </c>
    </row>
    <row r="5656" spans="1:8" x14ac:dyDescent="0.25">
      <c r="A5656" t="s">
        <v>10</v>
      </c>
      <c r="B5656">
        <v>5</v>
      </c>
      <c r="C5656">
        <v>10</v>
      </c>
      <c r="D5656">
        <v>0</v>
      </c>
      <c r="E5656">
        <v>0</v>
      </c>
      <c r="F5656">
        <v>50</v>
      </c>
      <c r="G5656" s="1">
        <v>44183</v>
      </c>
      <c r="H5656" t="s">
        <v>11</v>
      </c>
    </row>
    <row r="5657" spans="1:8" x14ac:dyDescent="0.25">
      <c r="A5657" t="s">
        <v>10</v>
      </c>
      <c r="B5657">
        <v>20</v>
      </c>
      <c r="C5657">
        <v>10</v>
      </c>
      <c r="D5657">
        <v>0</v>
      </c>
      <c r="E5657">
        <v>0</v>
      </c>
      <c r="F5657">
        <v>200</v>
      </c>
      <c r="G5657" s="1">
        <v>44187</v>
      </c>
      <c r="H5657" t="s">
        <v>11</v>
      </c>
    </row>
    <row r="5658" spans="1:8" x14ac:dyDescent="0.25">
      <c r="A5658" t="s">
        <v>10</v>
      </c>
      <c r="B5658">
        <v>5</v>
      </c>
      <c r="C5658">
        <v>10</v>
      </c>
      <c r="D5658">
        <v>0</v>
      </c>
      <c r="E5658">
        <v>0</v>
      </c>
      <c r="F5658">
        <v>50</v>
      </c>
      <c r="G5658" s="1">
        <v>44187</v>
      </c>
      <c r="H5658" t="s">
        <v>11</v>
      </c>
    </row>
    <row r="5659" spans="1:8" x14ac:dyDescent="0.25">
      <c r="A5659" t="s">
        <v>10</v>
      </c>
      <c r="B5659">
        <v>1</v>
      </c>
      <c r="C5659">
        <v>0</v>
      </c>
      <c r="D5659">
        <v>0</v>
      </c>
      <c r="E5659">
        <v>0</v>
      </c>
      <c r="F5659">
        <v>0</v>
      </c>
      <c r="G5659" s="1">
        <v>44187</v>
      </c>
      <c r="H5659" t="s">
        <v>11</v>
      </c>
    </row>
    <row r="5660" spans="1:8" x14ac:dyDescent="0.25">
      <c r="A5660" t="s">
        <v>18</v>
      </c>
      <c r="B5660">
        <v>20</v>
      </c>
      <c r="C5660">
        <v>5.83</v>
      </c>
      <c r="D5660">
        <v>0</v>
      </c>
      <c r="E5660">
        <v>0</v>
      </c>
      <c r="F5660">
        <v>116.67</v>
      </c>
      <c r="G5660" s="1">
        <v>44187</v>
      </c>
      <c r="H5660" t="s">
        <v>19</v>
      </c>
    </row>
    <row r="5661" spans="1:8" x14ac:dyDescent="0.25">
      <c r="A5661" t="s">
        <v>10</v>
      </c>
      <c r="B5661">
        <v>2</v>
      </c>
      <c r="C5661">
        <v>10</v>
      </c>
      <c r="D5661">
        <v>0</v>
      </c>
      <c r="E5661">
        <v>0</v>
      </c>
      <c r="F5661">
        <v>20</v>
      </c>
      <c r="G5661" s="1">
        <v>44187</v>
      </c>
      <c r="H5661" t="s">
        <v>11</v>
      </c>
    </row>
    <row r="5662" spans="1:8" x14ac:dyDescent="0.25">
      <c r="A5662" t="s">
        <v>12</v>
      </c>
      <c r="B5662">
        <v>2</v>
      </c>
      <c r="C5662">
        <v>5</v>
      </c>
      <c r="D5662">
        <v>0</v>
      </c>
      <c r="E5662">
        <v>0</v>
      </c>
      <c r="F5662">
        <v>10</v>
      </c>
      <c r="G5662" s="1">
        <v>44188</v>
      </c>
      <c r="H5662" t="s">
        <v>13</v>
      </c>
    </row>
    <row r="5663" spans="1:8" x14ac:dyDescent="0.25">
      <c r="A5663" t="s">
        <v>10</v>
      </c>
      <c r="B5663">
        <v>5</v>
      </c>
      <c r="C5663">
        <v>10</v>
      </c>
      <c r="D5663">
        <v>0</v>
      </c>
      <c r="E5663">
        <v>0</v>
      </c>
      <c r="F5663">
        <v>50</v>
      </c>
      <c r="G5663" s="1">
        <v>44188</v>
      </c>
      <c r="H5663" t="s">
        <v>11</v>
      </c>
    </row>
    <row r="5664" spans="1:8" x14ac:dyDescent="0.25">
      <c r="A5664" t="s">
        <v>10</v>
      </c>
      <c r="B5664">
        <v>1</v>
      </c>
      <c r="C5664">
        <v>8.33</v>
      </c>
      <c r="D5664">
        <v>0</v>
      </c>
      <c r="E5664">
        <v>0</v>
      </c>
      <c r="F5664">
        <v>8.33</v>
      </c>
      <c r="G5664" s="1">
        <v>44188</v>
      </c>
      <c r="H5664" t="s">
        <v>11</v>
      </c>
    </row>
    <row r="5665" spans="1:8" x14ac:dyDescent="0.25">
      <c r="A5665" t="s">
        <v>14</v>
      </c>
      <c r="B5665">
        <v>2</v>
      </c>
      <c r="C5665">
        <v>50</v>
      </c>
      <c r="D5665">
        <v>0</v>
      </c>
      <c r="E5665">
        <v>0</v>
      </c>
      <c r="F5665">
        <v>100</v>
      </c>
      <c r="G5665" s="1">
        <v>44188</v>
      </c>
      <c r="H5665" t="s">
        <v>15</v>
      </c>
    </row>
    <row r="5666" spans="1:8" x14ac:dyDescent="0.25">
      <c r="A5666" t="s">
        <v>16</v>
      </c>
      <c r="B5666">
        <v>3</v>
      </c>
      <c r="C5666">
        <v>10</v>
      </c>
      <c r="D5666">
        <v>0</v>
      </c>
      <c r="E5666">
        <v>0</v>
      </c>
      <c r="F5666">
        <v>30</v>
      </c>
      <c r="G5666" s="1">
        <v>44188</v>
      </c>
      <c r="H5666" t="s">
        <v>11</v>
      </c>
    </row>
    <row r="5667" spans="1:8" x14ac:dyDescent="0.25">
      <c r="A5667" t="s">
        <v>10</v>
      </c>
      <c r="B5667">
        <v>5</v>
      </c>
      <c r="C5667">
        <v>10</v>
      </c>
      <c r="D5667">
        <v>0</v>
      </c>
      <c r="E5667">
        <v>0</v>
      </c>
      <c r="F5667">
        <v>50</v>
      </c>
      <c r="G5667" s="1">
        <v>44188</v>
      </c>
      <c r="H5667" t="s">
        <v>11</v>
      </c>
    </row>
    <row r="5668" spans="1:8" x14ac:dyDescent="0.25">
      <c r="A5668" t="s">
        <v>10</v>
      </c>
      <c r="B5668">
        <v>1</v>
      </c>
      <c r="C5668">
        <v>0</v>
      </c>
      <c r="D5668">
        <v>0</v>
      </c>
      <c r="E5668">
        <v>0</v>
      </c>
      <c r="F5668">
        <v>0</v>
      </c>
      <c r="G5668" s="1">
        <v>44188</v>
      </c>
      <c r="H5668" t="s">
        <v>11</v>
      </c>
    </row>
    <row r="5669" spans="1:8" x14ac:dyDescent="0.25">
      <c r="A5669" t="s">
        <v>14</v>
      </c>
      <c r="B5669">
        <v>1</v>
      </c>
      <c r="C5669">
        <v>50</v>
      </c>
      <c r="D5669">
        <v>0</v>
      </c>
      <c r="E5669">
        <v>0</v>
      </c>
      <c r="F5669">
        <v>50</v>
      </c>
      <c r="G5669" s="1">
        <v>44200</v>
      </c>
      <c r="H5669" t="s">
        <v>15</v>
      </c>
    </row>
    <row r="5670" spans="1:8" x14ac:dyDescent="0.25">
      <c r="A5670" t="s">
        <v>14</v>
      </c>
      <c r="B5670">
        <v>1</v>
      </c>
      <c r="C5670">
        <v>50</v>
      </c>
      <c r="D5670">
        <v>0</v>
      </c>
      <c r="E5670">
        <v>0</v>
      </c>
      <c r="F5670">
        <v>50</v>
      </c>
      <c r="G5670" s="1">
        <v>44200</v>
      </c>
      <c r="H5670" t="s">
        <v>15</v>
      </c>
    </row>
    <row r="5671" spans="1:8" x14ac:dyDescent="0.25">
      <c r="A5671" t="s">
        <v>10</v>
      </c>
      <c r="B5671">
        <v>10</v>
      </c>
      <c r="C5671">
        <v>10</v>
      </c>
      <c r="D5671">
        <v>0</v>
      </c>
      <c r="E5671">
        <v>0</v>
      </c>
      <c r="F5671">
        <v>100</v>
      </c>
      <c r="G5671" s="1">
        <v>44200</v>
      </c>
      <c r="H5671" t="s">
        <v>11</v>
      </c>
    </row>
    <row r="5672" spans="1:8" x14ac:dyDescent="0.25">
      <c r="A5672" t="s">
        <v>10</v>
      </c>
      <c r="B5672">
        <v>2</v>
      </c>
      <c r="C5672">
        <v>0</v>
      </c>
      <c r="D5672">
        <v>100</v>
      </c>
      <c r="E5672">
        <v>0</v>
      </c>
      <c r="F5672">
        <v>0</v>
      </c>
      <c r="G5672" s="1">
        <v>44200</v>
      </c>
      <c r="H5672" t="s">
        <v>11</v>
      </c>
    </row>
    <row r="5673" spans="1:8" x14ac:dyDescent="0.25">
      <c r="A5673" t="s">
        <v>10</v>
      </c>
      <c r="B5673">
        <v>6</v>
      </c>
      <c r="C5673">
        <v>10</v>
      </c>
      <c r="D5673">
        <v>0</v>
      </c>
      <c r="E5673">
        <v>0</v>
      </c>
      <c r="F5673">
        <v>60</v>
      </c>
      <c r="G5673" s="1">
        <v>44200</v>
      </c>
      <c r="H5673" t="s">
        <v>11</v>
      </c>
    </row>
    <row r="5674" spans="1:8" x14ac:dyDescent="0.25">
      <c r="A5674" t="s">
        <v>10</v>
      </c>
      <c r="B5674">
        <v>12</v>
      </c>
      <c r="C5674">
        <v>10</v>
      </c>
      <c r="D5674">
        <v>0</v>
      </c>
      <c r="E5674">
        <v>0</v>
      </c>
      <c r="F5674">
        <v>120</v>
      </c>
      <c r="G5674" s="1">
        <v>44200</v>
      </c>
      <c r="H5674" t="s">
        <v>11</v>
      </c>
    </row>
    <row r="5675" spans="1:8" x14ac:dyDescent="0.25">
      <c r="A5675" t="s">
        <v>20</v>
      </c>
      <c r="B5675">
        <v>1</v>
      </c>
      <c r="C5675">
        <v>0</v>
      </c>
      <c r="D5675">
        <v>0</v>
      </c>
      <c r="E5675">
        <v>0</v>
      </c>
      <c r="F5675">
        <v>0</v>
      </c>
      <c r="G5675" s="1">
        <v>44201</v>
      </c>
      <c r="H5675" t="s">
        <v>21</v>
      </c>
    </row>
    <row r="5676" spans="1:8" x14ac:dyDescent="0.25">
      <c r="A5676" t="s">
        <v>10</v>
      </c>
      <c r="B5676">
        <v>3</v>
      </c>
      <c r="C5676">
        <v>10</v>
      </c>
      <c r="D5676">
        <v>0</v>
      </c>
      <c r="E5676">
        <v>0</v>
      </c>
      <c r="F5676">
        <v>30</v>
      </c>
      <c r="G5676" s="1">
        <v>44202</v>
      </c>
      <c r="H5676" t="s">
        <v>11</v>
      </c>
    </row>
    <row r="5677" spans="1:8" x14ac:dyDescent="0.25">
      <c r="A5677" t="s">
        <v>10</v>
      </c>
      <c r="B5677">
        <v>5</v>
      </c>
      <c r="C5677">
        <v>10</v>
      </c>
      <c r="D5677">
        <v>0</v>
      </c>
      <c r="E5677">
        <v>0</v>
      </c>
      <c r="F5677">
        <v>50</v>
      </c>
      <c r="G5677" s="1">
        <v>44202</v>
      </c>
      <c r="H5677" t="s">
        <v>11</v>
      </c>
    </row>
    <row r="5678" spans="1:8" x14ac:dyDescent="0.25">
      <c r="A5678" t="s">
        <v>10</v>
      </c>
      <c r="B5678">
        <v>1</v>
      </c>
      <c r="C5678">
        <v>0</v>
      </c>
      <c r="D5678">
        <v>100</v>
      </c>
      <c r="E5678">
        <v>0</v>
      </c>
      <c r="F5678">
        <v>0</v>
      </c>
      <c r="G5678" s="1">
        <v>44202</v>
      </c>
      <c r="H5678" t="s">
        <v>11</v>
      </c>
    </row>
    <row r="5679" spans="1:8" x14ac:dyDescent="0.25">
      <c r="A5679" t="s">
        <v>14</v>
      </c>
      <c r="B5679">
        <v>2</v>
      </c>
      <c r="C5679">
        <v>50</v>
      </c>
      <c r="D5679">
        <v>0</v>
      </c>
      <c r="E5679">
        <v>0</v>
      </c>
      <c r="F5679">
        <v>100</v>
      </c>
      <c r="G5679" s="1">
        <v>44202</v>
      </c>
      <c r="H5679" t="s">
        <v>15</v>
      </c>
    </row>
    <row r="5680" spans="1:8" x14ac:dyDescent="0.25">
      <c r="A5680" t="s">
        <v>10</v>
      </c>
      <c r="B5680">
        <v>2</v>
      </c>
      <c r="C5680">
        <v>10</v>
      </c>
      <c r="D5680">
        <v>0</v>
      </c>
      <c r="E5680">
        <v>0</v>
      </c>
      <c r="F5680">
        <v>20</v>
      </c>
      <c r="G5680" s="1">
        <v>44202</v>
      </c>
      <c r="H5680" t="s">
        <v>11</v>
      </c>
    </row>
    <row r="5681" spans="1:8" x14ac:dyDescent="0.25">
      <c r="A5681" t="s">
        <v>10</v>
      </c>
      <c r="B5681">
        <v>6</v>
      </c>
      <c r="C5681">
        <v>10</v>
      </c>
      <c r="D5681">
        <v>0</v>
      </c>
      <c r="E5681">
        <v>0</v>
      </c>
      <c r="F5681">
        <v>60</v>
      </c>
      <c r="G5681" s="1">
        <v>44202</v>
      </c>
      <c r="H5681" t="s">
        <v>11</v>
      </c>
    </row>
    <row r="5682" spans="1:8" x14ac:dyDescent="0.25">
      <c r="A5682" t="s">
        <v>10</v>
      </c>
      <c r="B5682">
        <v>10</v>
      </c>
      <c r="C5682">
        <v>10</v>
      </c>
      <c r="D5682">
        <v>0</v>
      </c>
      <c r="E5682">
        <v>0</v>
      </c>
      <c r="F5682">
        <v>100</v>
      </c>
      <c r="G5682" s="1">
        <v>44202</v>
      </c>
      <c r="H5682" t="s">
        <v>11</v>
      </c>
    </row>
    <row r="5683" spans="1:8" x14ac:dyDescent="0.25">
      <c r="A5683" t="s">
        <v>10</v>
      </c>
      <c r="B5683">
        <v>2</v>
      </c>
      <c r="C5683">
        <v>0</v>
      </c>
      <c r="D5683">
        <v>100</v>
      </c>
      <c r="E5683">
        <v>0</v>
      </c>
      <c r="F5683">
        <v>0</v>
      </c>
      <c r="G5683" s="1">
        <v>44202</v>
      </c>
      <c r="H5683" t="s">
        <v>11</v>
      </c>
    </row>
    <row r="5684" spans="1:8" x14ac:dyDescent="0.25">
      <c r="A5684" t="s">
        <v>10</v>
      </c>
      <c r="B5684">
        <v>5</v>
      </c>
      <c r="C5684">
        <v>10</v>
      </c>
      <c r="D5684">
        <v>0</v>
      </c>
      <c r="E5684">
        <v>0</v>
      </c>
      <c r="F5684">
        <v>50</v>
      </c>
      <c r="G5684" s="1">
        <v>44202</v>
      </c>
      <c r="H5684" t="s">
        <v>11</v>
      </c>
    </row>
    <row r="5685" spans="1:8" x14ac:dyDescent="0.25">
      <c r="A5685" t="s">
        <v>10</v>
      </c>
      <c r="B5685">
        <v>1</v>
      </c>
      <c r="C5685">
        <v>0</v>
      </c>
      <c r="D5685">
        <v>100</v>
      </c>
      <c r="E5685">
        <v>0</v>
      </c>
      <c r="F5685">
        <v>0</v>
      </c>
      <c r="G5685" s="1">
        <v>44202</v>
      </c>
      <c r="H5685" t="s">
        <v>11</v>
      </c>
    </row>
    <row r="5686" spans="1:8" x14ac:dyDescent="0.25">
      <c r="A5686" t="s">
        <v>10</v>
      </c>
      <c r="B5686">
        <v>2</v>
      </c>
      <c r="C5686">
        <v>10</v>
      </c>
      <c r="D5686">
        <v>0</v>
      </c>
      <c r="E5686">
        <v>0</v>
      </c>
      <c r="F5686">
        <v>20</v>
      </c>
      <c r="G5686" s="1">
        <v>44202</v>
      </c>
      <c r="H5686" t="s">
        <v>11</v>
      </c>
    </row>
    <row r="5687" spans="1:8" x14ac:dyDescent="0.25">
      <c r="A5687" t="s">
        <v>10</v>
      </c>
      <c r="B5687">
        <v>12</v>
      </c>
      <c r="C5687">
        <v>10</v>
      </c>
      <c r="D5687">
        <v>0</v>
      </c>
      <c r="E5687">
        <v>0</v>
      </c>
      <c r="F5687">
        <v>120</v>
      </c>
      <c r="G5687" s="1">
        <v>44202</v>
      </c>
      <c r="H5687" t="s">
        <v>11</v>
      </c>
    </row>
    <row r="5688" spans="1:8" x14ac:dyDescent="0.25">
      <c r="A5688" t="s">
        <v>10</v>
      </c>
      <c r="B5688">
        <v>3</v>
      </c>
      <c r="C5688">
        <v>10</v>
      </c>
      <c r="D5688">
        <v>0</v>
      </c>
      <c r="E5688">
        <v>0</v>
      </c>
      <c r="F5688">
        <v>30</v>
      </c>
      <c r="G5688" s="1">
        <v>44204</v>
      </c>
      <c r="H5688" t="s">
        <v>11</v>
      </c>
    </row>
    <row r="5689" spans="1:8" x14ac:dyDescent="0.25">
      <c r="A5689" t="s">
        <v>10</v>
      </c>
      <c r="B5689">
        <v>12</v>
      </c>
      <c r="C5689">
        <v>10</v>
      </c>
      <c r="D5689">
        <v>0</v>
      </c>
      <c r="E5689">
        <v>0</v>
      </c>
      <c r="F5689">
        <v>120</v>
      </c>
      <c r="G5689" s="1">
        <v>44204</v>
      </c>
      <c r="H5689" t="s">
        <v>11</v>
      </c>
    </row>
    <row r="5690" spans="1:8" x14ac:dyDescent="0.25">
      <c r="A5690" t="s">
        <v>10</v>
      </c>
      <c r="B5690">
        <v>10</v>
      </c>
      <c r="C5690">
        <v>10</v>
      </c>
      <c r="D5690">
        <v>0</v>
      </c>
      <c r="E5690">
        <v>0</v>
      </c>
      <c r="F5690">
        <v>100</v>
      </c>
      <c r="G5690" s="1">
        <v>44204</v>
      </c>
      <c r="H5690" t="s">
        <v>11</v>
      </c>
    </row>
    <row r="5691" spans="1:8" x14ac:dyDescent="0.25">
      <c r="A5691" t="s">
        <v>14</v>
      </c>
      <c r="B5691">
        <v>1</v>
      </c>
      <c r="C5691">
        <v>50</v>
      </c>
      <c r="D5691">
        <v>0</v>
      </c>
      <c r="E5691">
        <v>0</v>
      </c>
      <c r="F5691">
        <v>50</v>
      </c>
      <c r="G5691" s="1">
        <v>44204</v>
      </c>
      <c r="H5691" t="s">
        <v>15</v>
      </c>
    </row>
    <row r="5692" spans="1:8" x14ac:dyDescent="0.25">
      <c r="A5692" t="s">
        <v>10</v>
      </c>
      <c r="B5692">
        <v>6</v>
      </c>
      <c r="C5692">
        <v>10</v>
      </c>
      <c r="D5692">
        <v>0</v>
      </c>
      <c r="E5692">
        <v>0</v>
      </c>
      <c r="F5692">
        <v>60</v>
      </c>
      <c r="G5692" s="1">
        <v>44207</v>
      </c>
      <c r="H5692" t="s">
        <v>11</v>
      </c>
    </row>
    <row r="5693" spans="1:8" x14ac:dyDescent="0.25">
      <c r="A5693" t="s">
        <v>10</v>
      </c>
      <c r="B5693">
        <v>4</v>
      </c>
      <c r="C5693">
        <v>10</v>
      </c>
      <c r="D5693">
        <v>0</v>
      </c>
      <c r="E5693">
        <v>0</v>
      </c>
      <c r="F5693">
        <v>40</v>
      </c>
      <c r="G5693" s="1">
        <v>44207</v>
      </c>
      <c r="H5693" t="s">
        <v>11</v>
      </c>
    </row>
    <row r="5694" spans="1:8" x14ac:dyDescent="0.25">
      <c r="A5694" t="s">
        <v>10</v>
      </c>
      <c r="B5694">
        <v>4</v>
      </c>
      <c r="C5694">
        <v>10</v>
      </c>
      <c r="D5694">
        <v>0</v>
      </c>
      <c r="E5694">
        <v>0</v>
      </c>
      <c r="F5694">
        <v>40</v>
      </c>
      <c r="G5694" s="1">
        <v>44207</v>
      </c>
      <c r="H5694" t="s">
        <v>11</v>
      </c>
    </row>
    <row r="5695" spans="1:8" x14ac:dyDescent="0.25">
      <c r="A5695" t="s">
        <v>10</v>
      </c>
      <c r="B5695">
        <v>12</v>
      </c>
      <c r="C5695">
        <v>10</v>
      </c>
      <c r="D5695">
        <v>0</v>
      </c>
      <c r="E5695">
        <v>0</v>
      </c>
      <c r="F5695">
        <v>120</v>
      </c>
      <c r="G5695" s="1">
        <v>44207</v>
      </c>
      <c r="H5695" t="s">
        <v>11</v>
      </c>
    </row>
    <row r="5696" spans="1:8" x14ac:dyDescent="0.25">
      <c r="A5696" t="s">
        <v>10</v>
      </c>
      <c r="B5696">
        <v>4</v>
      </c>
      <c r="C5696">
        <v>10</v>
      </c>
      <c r="D5696">
        <v>0</v>
      </c>
      <c r="E5696">
        <v>0</v>
      </c>
      <c r="F5696">
        <v>40</v>
      </c>
      <c r="G5696" s="1">
        <v>44207</v>
      </c>
      <c r="H5696" t="s">
        <v>11</v>
      </c>
    </row>
    <row r="5697" spans="1:8" x14ac:dyDescent="0.25">
      <c r="A5697" t="s">
        <v>10</v>
      </c>
      <c r="B5697">
        <v>12</v>
      </c>
      <c r="C5697">
        <v>10</v>
      </c>
      <c r="D5697">
        <v>0</v>
      </c>
      <c r="E5697">
        <v>0</v>
      </c>
      <c r="F5697">
        <v>120</v>
      </c>
      <c r="G5697" s="1">
        <v>44208</v>
      </c>
      <c r="H5697" t="s">
        <v>11</v>
      </c>
    </row>
    <row r="5698" spans="1:8" x14ac:dyDescent="0.25">
      <c r="A5698" t="s">
        <v>10</v>
      </c>
      <c r="B5698">
        <v>6</v>
      </c>
      <c r="C5698">
        <v>10</v>
      </c>
      <c r="D5698">
        <v>0</v>
      </c>
      <c r="E5698">
        <v>0</v>
      </c>
      <c r="F5698">
        <v>60</v>
      </c>
      <c r="G5698" s="1">
        <v>44208</v>
      </c>
      <c r="H5698" t="s">
        <v>11</v>
      </c>
    </row>
    <row r="5699" spans="1:8" x14ac:dyDescent="0.25">
      <c r="A5699" t="s">
        <v>10</v>
      </c>
      <c r="B5699">
        <v>1</v>
      </c>
      <c r="C5699">
        <v>0</v>
      </c>
      <c r="D5699">
        <v>100</v>
      </c>
      <c r="E5699">
        <v>0</v>
      </c>
      <c r="F5699">
        <v>0</v>
      </c>
      <c r="G5699" s="1">
        <v>44208</v>
      </c>
      <c r="H5699" t="s">
        <v>11</v>
      </c>
    </row>
    <row r="5700" spans="1:8" x14ac:dyDescent="0.25">
      <c r="A5700" t="s">
        <v>10</v>
      </c>
      <c r="B5700">
        <v>2</v>
      </c>
      <c r="C5700">
        <v>10</v>
      </c>
      <c r="D5700">
        <v>0</v>
      </c>
      <c r="E5700">
        <v>0</v>
      </c>
      <c r="F5700">
        <v>20</v>
      </c>
      <c r="G5700" s="1">
        <v>44209</v>
      </c>
      <c r="H5700" t="s">
        <v>11</v>
      </c>
    </row>
    <row r="5701" spans="1:8" x14ac:dyDescent="0.25">
      <c r="A5701" t="s">
        <v>18</v>
      </c>
      <c r="B5701">
        <v>1</v>
      </c>
      <c r="C5701">
        <v>5.83</v>
      </c>
      <c r="D5701">
        <v>0</v>
      </c>
      <c r="E5701">
        <v>0</v>
      </c>
      <c r="F5701">
        <v>5.83</v>
      </c>
      <c r="G5701" s="1">
        <v>44209</v>
      </c>
      <c r="H5701" t="s">
        <v>19</v>
      </c>
    </row>
    <row r="5702" spans="1:8" x14ac:dyDescent="0.25">
      <c r="A5702" t="s">
        <v>18</v>
      </c>
      <c r="B5702">
        <v>5</v>
      </c>
      <c r="C5702">
        <v>5.83</v>
      </c>
      <c r="D5702">
        <v>0</v>
      </c>
      <c r="E5702">
        <v>0</v>
      </c>
      <c r="F5702">
        <v>29.17</v>
      </c>
      <c r="G5702" s="1">
        <v>44209</v>
      </c>
      <c r="H5702" t="s">
        <v>19</v>
      </c>
    </row>
    <row r="5703" spans="1:8" x14ac:dyDescent="0.25">
      <c r="A5703" t="s">
        <v>18</v>
      </c>
      <c r="B5703">
        <v>1</v>
      </c>
      <c r="C5703">
        <v>0</v>
      </c>
      <c r="D5703">
        <v>100</v>
      </c>
      <c r="E5703">
        <v>0</v>
      </c>
      <c r="F5703">
        <v>0</v>
      </c>
      <c r="G5703" s="1">
        <v>44209</v>
      </c>
      <c r="H5703" t="s">
        <v>19</v>
      </c>
    </row>
    <row r="5704" spans="1:8" x14ac:dyDescent="0.25">
      <c r="A5704" t="s">
        <v>10</v>
      </c>
      <c r="B5704">
        <v>4</v>
      </c>
      <c r="C5704">
        <v>10</v>
      </c>
      <c r="D5704">
        <v>0</v>
      </c>
      <c r="E5704">
        <v>0</v>
      </c>
      <c r="F5704">
        <v>40</v>
      </c>
      <c r="G5704" s="1">
        <v>44209</v>
      </c>
      <c r="H5704" t="s">
        <v>11</v>
      </c>
    </row>
    <row r="5705" spans="1:8" x14ac:dyDescent="0.25">
      <c r="A5705" t="s">
        <v>10</v>
      </c>
      <c r="B5705">
        <v>2</v>
      </c>
      <c r="C5705">
        <v>10</v>
      </c>
      <c r="D5705">
        <v>0</v>
      </c>
      <c r="E5705">
        <v>0</v>
      </c>
      <c r="F5705">
        <v>20</v>
      </c>
      <c r="G5705" s="1">
        <v>44210</v>
      </c>
      <c r="H5705" t="s">
        <v>11</v>
      </c>
    </row>
    <row r="5706" spans="1:8" x14ac:dyDescent="0.25">
      <c r="A5706" t="s">
        <v>10</v>
      </c>
      <c r="B5706">
        <v>10</v>
      </c>
      <c r="C5706">
        <v>10</v>
      </c>
      <c r="D5706">
        <v>0</v>
      </c>
      <c r="E5706">
        <v>0</v>
      </c>
      <c r="F5706">
        <v>100</v>
      </c>
      <c r="G5706" s="1">
        <v>44210</v>
      </c>
      <c r="H5706" t="s">
        <v>11</v>
      </c>
    </row>
    <row r="5707" spans="1:8" x14ac:dyDescent="0.25">
      <c r="A5707" t="s">
        <v>10</v>
      </c>
      <c r="B5707">
        <v>12</v>
      </c>
      <c r="C5707">
        <v>10</v>
      </c>
      <c r="D5707">
        <v>0</v>
      </c>
      <c r="E5707">
        <v>0</v>
      </c>
      <c r="F5707">
        <v>120</v>
      </c>
      <c r="G5707" s="1">
        <v>44211</v>
      </c>
      <c r="H5707" t="s">
        <v>11</v>
      </c>
    </row>
    <row r="5708" spans="1:8" x14ac:dyDescent="0.25">
      <c r="A5708" t="s">
        <v>10</v>
      </c>
      <c r="B5708">
        <v>6</v>
      </c>
      <c r="C5708">
        <v>10</v>
      </c>
      <c r="D5708">
        <v>0</v>
      </c>
      <c r="E5708">
        <v>0</v>
      </c>
      <c r="F5708">
        <v>60</v>
      </c>
      <c r="G5708" s="1">
        <v>44211</v>
      </c>
      <c r="H5708" t="s">
        <v>11</v>
      </c>
    </row>
    <row r="5709" spans="1:8" x14ac:dyDescent="0.25">
      <c r="A5709" t="s">
        <v>10</v>
      </c>
      <c r="B5709">
        <v>1</v>
      </c>
      <c r="C5709">
        <v>10</v>
      </c>
      <c r="D5709">
        <v>100</v>
      </c>
      <c r="E5709">
        <v>0</v>
      </c>
      <c r="F5709">
        <v>0</v>
      </c>
      <c r="G5709" s="1">
        <v>44211</v>
      </c>
      <c r="H5709" t="s">
        <v>11</v>
      </c>
    </row>
    <row r="5710" spans="1:8" x14ac:dyDescent="0.25">
      <c r="A5710" t="s">
        <v>10</v>
      </c>
      <c r="B5710">
        <v>5</v>
      </c>
      <c r="C5710">
        <v>10</v>
      </c>
      <c r="D5710">
        <v>0</v>
      </c>
      <c r="E5710">
        <v>0</v>
      </c>
      <c r="F5710">
        <v>50</v>
      </c>
      <c r="G5710" s="1">
        <v>44211</v>
      </c>
      <c r="H5710" t="s">
        <v>11</v>
      </c>
    </row>
    <row r="5711" spans="1:8" x14ac:dyDescent="0.25">
      <c r="A5711" t="s">
        <v>10</v>
      </c>
      <c r="B5711">
        <v>1</v>
      </c>
      <c r="C5711">
        <v>10</v>
      </c>
      <c r="D5711">
        <v>100</v>
      </c>
      <c r="E5711">
        <v>0</v>
      </c>
      <c r="F5711">
        <v>0</v>
      </c>
      <c r="G5711" s="1">
        <v>44211</v>
      </c>
      <c r="H5711" t="s">
        <v>11</v>
      </c>
    </row>
    <row r="5712" spans="1:8" x14ac:dyDescent="0.25">
      <c r="A5712" t="s">
        <v>14</v>
      </c>
      <c r="B5712">
        <v>2</v>
      </c>
      <c r="C5712">
        <v>50</v>
      </c>
      <c r="D5712">
        <v>0</v>
      </c>
      <c r="E5712">
        <v>0</v>
      </c>
      <c r="F5712">
        <v>100</v>
      </c>
      <c r="G5712" s="1">
        <v>44211</v>
      </c>
      <c r="H5712" t="s">
        <v>15</v>
      </c>
    </row>
    <row r="5713" spans="1:8" x14ac:dyDescent="0.25">
      <c r="A5713" t="s">
        <v>10</v>
      </c>
      <c r="B5713">
        <v>15</v>
      </c>
      <c r="C5713">
        <v>10</v>
      </c>
      <c r="D5713">
        <v>0</v>
      </c>
      <c r="E5713">
        <v>0</v>
      </c>
      <c r="F5713">
        <v>150</v>
      </c>
      <c r="G5713" s="1">
        <v>44211</v>
      </c>
      <c r="H5713" t="s">
        <v>11</v>
      </c>
    </row>
    <row r="5714" spans="1:8" x14ac:dyDescent="0.25">
      <c r="A5714" t="s">
        <v>10</v>
      </c>
      <c r="B5714">
        <v>3</v>
      </c>
      <c r="C5714">
        <v>10</v>
      </c>
      <c r="D5714">
        <v>100</v>
      </c>
      <c r="E5714">
        <v>0</v>
      </c>
      <c r="F5714">
        <v>0</v>
      </c>
      <c r="G5714" s="1">
        <v>44211</v>
      </c>
      <c r="H5714" t="s">
        <v>11</v>
      </c>
    </row>
    <row r="5715" spans="1:8" x14ac:dyDescent="0.25">
      <c r="A5715" t="s">
        <v>10</v>
      </c>
      <c r="B5715">
        <v>20</v>
      </c>
      <c r="C5715">
        <v>10</v>
      </c>
      <c r="D5715">
        <v>0</v>
      </c>
      <c r="E5715">
        <v>0</v>
      </c>
      <c r="F5715">
        <v>200</v>
      </c>
      <c r="G5715" s="1">
        <v>44214</v>
      </c>
      <c r="H5715" t="s">
        <v>11</v>
      </c>
    </row>
    <row r="5716" spans="1:8" x14ac:dyDescent="0.25">
      <c r="A5716" t="s">
        <v>10</v>
      </c>
      <c r="B5716">
        <v>4</v>
      </c>
      <c r="C5716">
        <v>0</v>
      </c>
      <c r="D5716">
        <v>100</v>
      </c>
      <c r="E5716">
        <v>0</v>
      </c>
      <c r="F5716">
        <v>0</v>
      </c>
      <c r="G5716" s="1">
        <v>44214</v>
      </c>
      <c r="H5716" t="s">
        <v>11</v>
      </c>
    </row>
    <row r="5717" spans="1:8" x14ac:dyDescent="0.25">
      <c r="A5717" t="s">
        <v>10</v>
      </c>
      <c r="B5717">
        <v>10</v>
      </c>
      <c r="C5717">
        <v>10</v>
      </c>
      <c r="D5717">
        <v>0</v>
      </c>
      <c r="E5717">
        <v>0</v>
      </c>
      <c r="F5717">
        <v>100</v>
      </c>
      <c r="G5717" s="1">
        <v>44214</v>
      </c>
      <c r="H5717" t="s">
        <v>11</v>
      </c>
    </row>
    <row r="5718" spans="1:8" x14ac:dyDescent="0.25">
      <c r="A5718" t="s">
        <v>10</v>
      </c>
      <c r="B5718">
        <v>1</v>
      </c>
      <c r="C5718">
        <v>10</v>
      </c>
      <c r="D5718">
        <v>100</v>
      </c>
      <c r="E5718">
        <v>0</v>
      </c>
      <c r="F5718">
        <v>0</v>
      </c>
      <c r="G5718" s="1">
        <v>44214</v>
      </c>
      <c r="H5718" t="s">
        <v>11</v>
      </c>
    </row>
    <row r="5719" spans="1:8" x14ac:dyDescent="0.25">
      <c r="A5719" t="s">
        <v>10</v>
      </c>
      <c r="B5719">
        <v>5</v>
      </c>
      <c r="C5719">
        <v>10</v>
      </c>
      <c r="D5719">
        <v>0</v>
      </c>
      <c r="E5719">
        <v>0</v>
      </c>
      <c r="F5719">
        <v>50</v>
      </c>
      <c r="G5719" s="1">
        <v>44214</v>
      </c>
      <c r="H5719" t="s">
        <v>11</v>
      </c>
    </row>
    <row r="5720" spans="1:8" x14ac:dyDescent="0.25">
      <c r="A5720" t="s">
        <v>10</v>
      </c>
      <c r="B5720">
        <v>1</v>
      </c>
      <c r="C5720">
        <v>0</v>
      </c>
      <c r="D5720">
        <v>100</v>
      </c>
      <c r="E5720">
        <v>0</v>
      </c>
      <c r="F5720">
        <v>0</v>
      </c>
      <c r="G5720" s="1">
        <v>44214</v>
      </c>
      <c r="H5720" t="s">
        <v>11</v>
      </c>
    </row>
    <row r="5721" spans="1:8" x14ac:dyDescent="0.25">
      <c r="A5721" t="s">
        <v>14</v>
      </c>
      <c r="B5721">
        <v>3</v>
      </c>
      <c r="C5721">
        <v>50</v>
      </c>
      <c r="D5721">
        <v>0</v>
      </c>
      <c r="E5721">
        <v>0</v>
      </c>
      <c r="F5721">
        <v>150</v>
      </c>
      <c r="G5721" s="1">
        <v>44215</v>
      </c>
      <c r="H5721" t="s">
        <v>15</v>
      </c>
    </row>
    <row r="5722" spans="1:8" x14ac:dyDescent="0.25">
      <c r="A5722" t="s">
        <v>14</v>
      </c>
      <c r="B5722">
        <v>2</v>
      </c>
      <c r="C5722">
        <v>50</v>
      </c>
      <c r="D5722">
        <v>0</v>
      </c>
      <c r="E5722">
        <v>0</v>
      </c>
      <c r="F5722">
        <v>100</v>
      </c>
      <c r="G5722" s="1">
        <v>44215</v>
      </c>
      <c r="H5722" t="s">
        <v>15</v>
      </c>
    </row>
    <row r="5723" spans="1:8" x14ac:dyDescent="0.25">
      <c r="A5723" t="s">
        <v>10</v>
      </c>
      <c r="B5723">
        <v>4</v>
      </c>
      <c r="C5723">
        <v>10</v>
      </c>
      <c r="D5723">
        <v>0</v>
      </c>
      <c r="E5723">
        <v>0</v>
      </c>
      <c r="F5723">
        <v>40</v>
      </c>
      <c r="G5723" s="1">
        <v>44215</v>
      </c>
      <c r="H5723" t="s">
        <v>11</v>
      </c>
    </row>
    <row r="5724" spans="1:8" x14ac:dyDescent="0.25">
      <c r="A5724" t="s">
        <v>10</v>
      </c>
      <c r="B5724">
        <v>20</v>
      </c>
      <c r="C5724">
        <v>10</v>
      </c>
      <c r="D5724">
        <v>0</v>
      </c>
      <c r="E5724">
        <v>0</v>
      </c>
      <c r="F5724">
        <v>200</v>
      </c>
      <c r="G5724" s="1">
        <v>44215</v>
      </c>
      <c r="H5724" t="s">
        <v>11</v>
      </c>
    </row>
    <row r="5725" spans="1:8" x14ac:dyDescent="0.25">
      <c r="A5725" t="s">
        <v>10</v>
      </c>
      <c r="B5725">
        <v>4</v>
      </c>
      <c r="C5725">
        <v>10</v>
      </c>
      <c r="D5725">
        <v>100</v>
      </c>
      <c r="E5725">
        <v>0</v>
      </c>
      <c r="F5725">
        <v>0</v>
      </c>
      <c r="G5725" s="1">
        <v>44215</v>
      </c>
      <c r="H5725" t="s">
        <v>11</v>
      </c>
    </row>
    <row r="5726" spans="1:8" x14ac:dyDescent="0.25">
      <c r="A5726" t="s">
        <v>10</v>
      </c>
      <c r="B5726">
        <v>8</v>
      </c>
      <c r="C5726">
        <v>10</v>
      </c>
      <c r="D5726">
        <v>0</v>
      </c>
      <c r="E5726">
        <v>0</v>
      </c>
      <c r="F5726">
        <v>80</v>
      </c>
      <c r="G5726" s="1">
        <v>44216</v>
      </c>
      <c r="H5726" t="s">
        <v>11</v>
      </c>
    </row>
    <row r="5727" spans="1:8" x14ac:dyDescent="0.25">
      <c r="A5727" t="s">
        <v>10</v>
      </c>
      <c r="B5727">
        <v>1</v>
      </c>
      <c r="C5727">
        <v>10</v>
      </c>
      <c r="D5727">
        <v>0</v>
      </c>
      <c r="E5727">
        <v>0</v>
      </c>
      <c r="F5727">
        <v>10</v>
      </c>
      <c r="G5727" s="1">
        <v>44217</v>
      </c>
      <c r="H5727" t="s">
        <v>11</v>
      </c>
    </row>
    <row r="5728" spans="1:8" x14ac:dyDescent="0.25">
      <c r="A5728" t="s">
        <v>10</v>
      </c>
      <c r="B5728">
        <v>6</v>
      </c>
      <c r="C5728">
        <v>10</v>
      </c>
      <c r="D5728">
        <v>0</v>
      </c>
      <c r="E5728">
        <v>0</v>
      </c>
      <c r="F5728">
        <v>60</v>
      </c>
      <c r="G5728" s="1">
        <v>44217</v>
      </c>
      <c r="H5728" t="s">
        <v>11</v>
      </c>
    </row>
    <row r="5729" spans="1:8" x14ac:dyDescent="0.25">
      <c r="A5729" t="s">
        <v>10</v>
      </c>
      <c r="B5729">
        <v>1</v>
      </c>
      <c r="C5729">
        <v>0</v>
      </c>
      <c r="D5729">
        <v>100</v>
      </c>
      <c r="E5729">
        <v>0</v>
      </c>
      <c r="F5729">
        <v>0</v>
      </c>
      <c r="G5729" s="1">
        <v>44217</v>
      </c>
      <c r="H5729" t="s">
        <v>11</v>
      </c>
    </row>
    <row r="5730" spans="1:8" x14ac:dyDescent="0.25">
      <c r="A5730" t="s">
        <v>10</v>
      </c>
      <c r="B5730">
        <v>5</v>
      </c>
      <c r="C5730">
        <v>10</v>
      </c>
      <c r="D5730">
        <v>0</v>
      </c>
      <c r="E5730">
        <v>0</v>
      </c>
      <c r="F5730">
        <v>50</v>
      </c>
      <c r="G5730" s="1">
        <v>44217</v>
      </c>
      <c r="H5730" t="s">
        <v>11</v>
      </c>
    </row>
    <row r="5731" spans="1:8" x14ac:dyDescent="0.25">
      <c r="A5731" t="s">
        <v>10</v>
      </c>
      <c r="B5731">
        <v>1</v>
      </c>
      <c r="C5731">
        <v>0</v>
      </c>
      <c r="D5731">
        <v>100</v>
      </c>
      <c r="E5731">
        <v>0</v>
      </c>
      <c r="F5731">
        <v>0</v>
      </c>
      <c r="G5731" s="1">
        <v>44217</v>
      </c>
      <c r="H5731" t="s">
        <v>11</v>
      </c>
    </row>
    <row r="5732" spans="1:8" x14ac:dyDescent="0.25">
      <c r="A5732" t="s">
        <v>10</v>
      </c>
      <c r="B5732">
        <v>12</v>
      </c>
      <c r="C5732">
        <v>10</v>
      </c>
      <c r="D5732">
        <v>0</v>
      </c>
      <c r="E5732">
        <v>0</v>
      </c>
      <c r="F5732">
        <v>120</v>
      </c>
      <c r="G5732" s="1">
        <v>44217</v>
      </c>
      <c r="H5732" t="s">
        <v>11</v>
      </c>
    </row>
    <row r="5733" spans="1:8" x14ac:dyDescent="0.25">
      <c r="A5733" t="s">
        <v>16</v>
      </c>
      <c r="B5733">
        <v>4</v>
      </c>
      <c r="C5733">
        <v>10</v>
      </c>
      <c r="D5733">
        <v>0</v>
      </c>
      <c r="E5733">
        <v>0</v>
      </c>
      <c r="F5733">
        <v>40</v>
      </c>
      <c r="G5733" s="1">
        <v>44217</v>
      </c>
      <c r="H5733" t="s">
        <v>11</v>
      </c>
    </row>
    <row r="5734" spans="1:8" x14ac:dyDescent="0.25">
      <c r="A5734" t="s">
        <v>10</v>
      </c>
      <c r="B5734">
        <v>12</v>
      </c>
      <c r="C5734">
        <v>10</v>
      </c>
      <c r="D5734">
        <v>0</v>
      </c>
      <c r="E5734">
        <v>0</v>
      </c>
      <c r="F5734">
        <v>120</v>
      </c>
      <c r="G5734" s="1">
        <v>44217</v>
      </c>
      <c r="H5734" t="s">
        <v>11</v>
      </c>
    </row>
    <row r="5735" spans="1:8" x14ac:dyDescent="0.25">
      <c r="A5735" t="s">
        <v>10</v>
      </c>
      <c r="B5735">
        <v>2</v>
      </c>
      <c r="C5735">
        <v>10</v>
      </c>
      <c r="D5735">
        <v>0</v>
      </c>
      <c r="E5735">
        <v>0</v>
      </c>
      <c r="F5735">
        <v>20</v>
      </c>
      <c r="G5735" s="1">
        <v>44217</v>
      </c>
      <c r="H5735" t="s">
        <v>11</v>
      </c>
    </row>
    <row r="5736" spans="1:8" x14ac:dyDescent="0.25">
      <c r="A5736" t="s">
        <v>10</v>
      </c>
      <c r="B5736">
        <v>20</v>
      </c>
      <c r="C5736">
        <v>10</v>
      </c>
      <c r="D5736">
        <v>0</v>
      </c>
      <c r="E5736">
        <v>0</v>
      </c>
      <c r="F5736">
        <v>200</v>
      </c>
      <c r="G5736" s="1">
        <v>44217</v>
      </c>
      <c r="H5736" t="s">
        <v>11</v>
      </c>
    </row>
    <row r="5737" spans="1:8" x14ac:dyDescent="0.25">
      <c r="A5737" t="s">
        <v>10</v>
      </c>
      <c r="B5737">
        <v>4</v>
      </c>
      <c r="C5737">
        <v>10</v>
      </c>
      <c r="D5737">
        <v>100</v>
      </c>
      <c r="E5737">
        <v>0</v>
      </c>
      <c r="F5737">
        <v>0</v>
      </c>
      <c r="G5737" s="1">
        <v>44217</v>
      </c>
      <c r="H5737" t="s">
        <v>11</v>
      </c>
    </row>
    <row r="5738" spans="1:8" x14ac:dyDescent="0.25">
      <c r="A5738" t="s">
        <v>12</v>
      </c>
      <c r="B5738">
        <v>2</v>
      </c>
      <c r="C5738">
        <v>5</v>
      </c>
      <c r="D5738">
        <v>100</v>
      </c>
      <c r="E5738">
        <v>0</v>
      </c>
      <c r="F5738">
        <v>0</v>
      </c>
      <c r="G5738" s="1">
        <v>44217</v>
      </c>
      <c r="H5738" t="s">
        <v>13</v>
      </c>
    </row>
    <row r="5739" spans="1:8" x14ac:dyDescent="0.25">
      <c r="A5739" t="s">
        <v>10</v>
      </c>
      <c r="B5739">
        <v>12</v>
      </c>
      <c r="C5739">
        <v>10</v>
      </c>
      <c r="D5739">
        <v>0</v>
      </c>
      <c r="E5739">
        <v>0</v>
      </c>
      <c r="F5739">
        <v>120</v>
      </c>
      <c r="G5739" s="1">
        <v>44217</v>
      </c>
      <c r="H5739" t="s">
        <v>11</v>
      </c>
    </row>
    <row r="5740" spans="1:8" x14ac:dyDescent="0.25">
      <c r="A5740" t="s">
        <v>10</v>
      </c>
      <c r="B5740">
        <v>8</v>
      </c>
      <c r="C5740">
        <v>10</v>
      </c>
      <c r="D5740">
        <v>0</v>
      </c>
      <c r="E5740">
        <v>0</v>
      </c>
      <c r="F5740">
        <v>80</v>
      </c>
      <c r="G5740" s="1">
        <v>44218</v>
      </c>
      <c r="H5740" t="s">
        <v>11</v>
      </c>
    </row>
    <row r="5741" spans="1:8" x14ac:dyDescent="0.25">
      <c r="A5741" t="s">
        <v>10</v>
      </c>
      <c r="B5741">
        <v>10</v>
      </c>
      <c r="C5741">
        <v>10</v>
      </c>
      <c r="D5741">
        <v>0</v>
      </c>
      <c r="E5741">
        <v>0</v>
      </c>
      <c r="F5741">
        <v>100</v>
      </c>
      <c r="G5741" s="1">
        <v>44218</v>
      </c>
      <c r="H5741" t="s">
        <v>11</v>
      </c>
    </row>
    <row r="5742" spans="1:8" x14ac:dyDescent="0.25">
      <c r="A5742" t="s">
        <v>10</v>
      </c>
      <c r="B5742">
        <v>1</v>
      </c>
      <c r="C5742">
        <v>0</v>
      </c>
      <c r="D5742">
        <v>100</v>
      </c>
      <c r="E5742">
        <v>0</v>
      </c>
      <c r="F5742">
        <v>0</v>
      </c>
      <c r="G5742" s="1">
        <v>44218</v>
      </c>
      <c r="H5742" t="s">
        <v>11</v>
      </c>
    </row>
    <row r="5743" spans="1:8" x14ac:dyDescent="0.25">
      <c r="A5743" t="s">
        <v>10</v>
      </c>
      <c r="B5743">
        <v>6</v>
      </c>
      <c r="C5743">
        <v>10</v>
      </c>
      <c r="D5743">
        <v>0</v>
      </c>
      <c r="E5743">
        <v>0</v>
      </c>
      <c r="F5743">
        <v>60</v>
      </c>
      <c r="G5743" s="1">
        <v>44218</v>
      </c>
      <c r="H5743" t="s">
        <v>11</v>
      </c>
    </row>
    <row r="5744" spans="1:8" x14ac:dyDescent="0.25">
      <c r="A5744" t="s">
        <v>10</v>
      </c>
      <c r="B5744">
        <v>20</v>
      </c>
      <c r="C5744">
        <v>10</v>
      </c>
      <c r="D5744">
        <v>0</v>
      </c>
      <c r="E5744">
        <v>0</v>
      </c>
      <c r="F5744">
        <v>200</v>
      </c>
      <c r="G5744" s="1">
        <v>44218</v>
      </c>
      <c r="H5744" t="s">
        <v>11</v>
      </c>
    </row>
    <row r="5745" spans="1:8" x14ac:dyDescent="0.25">
      <c r="A5745" t="s">
        <v>10</v>
      </c>
      <c r="B5745">
        <v>4</v>
      </c>
      <c r="C5745">
        <v>10</v>
      </c>
      <c r="D5745">
        <v>100</v>
      </c>
      <c r="E5745">
        <v>0</v>
      </c>
      <c r="F5745">
        <v>0</v>
      </c>
      <c r="G5745" s="1">
        <v>44218</v>
      </c>
      <c r="H5745" t="s">
        <v>11</v>
      </c>
    </row>
    <row r="5746" spans="1:8" x14ac:dyDescent="0.25">
      <c r="A5746" t="s">
        <v>20</v>
      </c>
      <c r="B5746">
        <v>1</v>
      </c>
      <c r="C5746">
        <v>0</v>
      </c>
      <c r="D5746">
        <v>0</v>
      </c>
      <c r="E5746">
        <v>0</v>
      </c>
      <c r="F5746">
        <v>0</v>
      </c>
      <c r="G5746" s="1">
        <v>44218</v>
      </c>
      <c r="H5746" t="s">
        <v>21</v>
      </c>
    </row>
    <row r="5747" spans="1:8" x14ac:dyDescent="0.25">
      <c r="A5747" t="s">
        <v>10</v>
      </c>
      <c r="B5747">
        <v>5</v>
      </c>
      <c r="C5747">
        <v>10</v>
      </c>
      <c r="D5747">
        <v>0</v>
      </c>
      <c r="E5747">
        <v>0</v>
      </c>
      <c r="F5747">
        <v>50</v>
      </c>
      <c r="G5747" s="1">
        <v>44221</v>
      </c>
      <c r="H5747" t="s">
        <v>11</v>
      </c>
    </row>
    <row r="5748" spans="1:8" x14ac:dyDescent="0.25">
      <c r="A5748" t="s">
        <v>10</v>
      </c>
      <c r="B5748">
        <v>4</v>
      </c>
      <c r="C5748">
        <v>10</v>
      </c>
      <c r="D5748">
        <v>0</v>
      </c>
      <c r="E5748">
        <v>0</v>
      </c>
      <c r="F5748">
        <v>40</v>
      </c>
      <c r="G5748" s="1">
        <v>44221</v>
      </c>
      <c r="H5748" t="s">
        <v>11</v>
      </c>
    </row>
    <row r="5749" spans="1:8" x14ac:dyDescent="0.25">
      <c r="A5749" t="s">
        <v>12</v>
      </c>
      <c r="B5749">
        <v>1</v>
      </c>
      <c r="C5749">
        <v>5</v>
      </c>
      <c r="D5749">
        <v>100</v>
      </c>
      <c r="E5749">
        <v>0</v>
      </c>
      <c r="F5749">
        <v>0</v>
      </c>
      <c r="G5749" s="1">
        <v>44221</v>
      </c>
      <c r="H5749" t="s">
        <v>13</v>
      </c>
    </row>
    <row r="5750" spans="1:8" x14ac:dyDescent="0.25">
      <c r="A5750" t="s">
        <v>10</v>
      </c>
      <c r="B5750">
        <v>12</v>
      </c>
      <c r="C5750">
        <v>10</v>
      </c>
      <c r="D5750">
        <v>0</v>
      </c>
      <c r="E5750">
        <v>0</v>
      </c>
      <c r="F5750">
        <v>120</v>
      </c>
      <c r="G5750" s="1">
        <v>44221</v>
      </c>
      <c r="H5750" t="s">
        <v>11</v>
      </c>
    </row>
    <row r="5751" spans="1:8" x14ac:dyDescent="0.25">
      <c r="A5751" t="s">
        <v>10</v>
      </c>
      <c r="B5751">
        <v>3</v>
      </c>
      <c r="C5751">
        <v>10</v>
      </c>
      <c r="D5751">
        <v>0</v>
      </c>
      <c r="E5751">
        <v>0</v>
      </c>
      <c r="F5751">
        <v>30</v>
      </c>
      <c r="G5751" s="1">
        <v>44221</v>
      </c>
      <c r="H5751" t="s">
        <v>11</v>
      </c>
    </row>
    <row r="5752" spans="1:8" x14ac:dyDescent="0.25">
      <c r="A5752" t="s">
        <v>10</v>
      </c>
      <c r="B5752">
        <v>10</v>
      </c>
      <c r="C5752">
        <v>10</v>
      </c>
      <c r="D5752">
        <v>0</v>
      </c>
      <c r="E5752">
        <v>0</v>
      </c>
      <c r="F5752">
        <v>100</v>
      </c>
      <c r="G5752" s="1">
        <v>44222</v>
      </c>
      <c r="H5752" t="s">
        <v>11</v>
      </c>
    </row>
    <row r="5753" spans="1:8" x14ac:dyDescent="0.25">
      <c r="A5753" t="s">
        <v>18</v>
      </c>
      <c r="B5753">
        <v>5</v>
      </c>
      <c r="C5753">
        <v>5.83</v>
      </c>
      <c r="D5753">
        <v>0</v>
      </c>
      <c r="E5753">
        <v>0</v>
      </c>
      <c r="F5753">
        <v>29.17</v>
      </c>
      <c r="G5753" s="1">
        <v>44222</v>
      </c>
      <c r="H5753" t="s">
        <v>19</v>
      </c>
    </row>
    <row r="5754" spans="1:8" x14ac:dyDescent="0.25">
      <c r="A5754" t="s">
        <v>10</v>
      </c>
      <c r="B5754">
        <v>5</v>
      </c>
      <c r="C5754">
        <v>10</v>
      </c>
      <c r="D5754">
        <v>0</v>
      </c>
      <c r="E5754">
        <v>0</v>
      </c>
      <c r="F5754">
        <v>50</v>
      </c>
      <c r="G5754" s="1">
        <v>44223</v>
      </c>
      <c r="H5754" t="s">
        <v>11</v>
      </c>
    </row>
    <row r="5755" spans="1:8" x14ac:dyDescent="0.25">
      <c r="A5755" t="s">
        <v>10</v>
      </c>
      <c r="B5755">
        <v>1</v>
      </c>
      <c r="C5755">
        <v>10</v>
      </c>
      <c r="D5755">
        <v>100</v>
      </c>
      <c r="E5755">
        <v>0</v>
      </c>
      <c r="F5755">
        <v>0</v>
      </c>
      <c r="G5755" s="1">
        <v>44223</v>
      </c>
      <c r="H5755" t="s">
        <v>11</v>
      </c>
    </row>
    <row r="5756" spans="1:8" x14ac:dyDescent="0.25">
      <c r="A5756" t="s">
        <v>10</v>
      </c>
      <c r="B5756">
        <v>10</v>
      </c>
      <c r="C5756">
        <v>10</v>
      </c>
      <c r="D5756">
        <v>0</v>
      </c>
      <c r="E5756">
        <v>0</v>
      </c>
      <c r="F5756">
        <v>100</v>
      </c>
      <c r="G5756" s="1">
        <v>44223</v>
      </c>
      <c r="H5756" t="s">
        <v>11</v>
      </c>
    </row>
    <row r="5757" spans="1:8" x14ac:dyDescent="0.25">
      <c r="A5757" t="s">
        <v>12</v>
      </c>
      <c r="B5757">
        <v>3</v>
      </c>
      <c r="C5757">
        <v>5</v>
      </c>
      <c r="D5757">
        <v>0</v>
      </c>
      <c r="E5757">
        <v>0</v>
      </c>
      <c r="F5757">
        <v>15</v>
      </c>
      <c r="G5757" s="1">
        <v>44223</v>
      </c>
      <c r="H5757" t="s">
        <v>13</v>
      </c>
    </row>
    <row r="5758" spans="1:8" x14ac:dyDescent="0.25">
      <c r="A5758" t="s">
        <v>10</v>
      </c>
      <c r="B5758">
        <v>12</v>
      </c>
      <c r="C5758">
        <v>10</v>
      </c>
      <c r="D5758">
        <v>0</v>
      </c>
      <c r="E5758">
        <v>0</v>
      </c>
      <c r="F5758">
        <v>120</v>
      </c>
      <c r="G5758" s="1">
        <v>44223</v>
      </c>
      <c r="H5758" t="s">
        <v>11</v>
      </c>
    </row>
    <row r="5759" spans="1:8" x14ac:dyDescent="0.25">
      <c r="A5759" t="s">
        <v>10</v>
      </c>
      <c r="B5759">
        <v>12</v>
      </c>
      <c r="C5759">
        <v>10</v>
      </c>
      <c r="D5759">
        <v>0</v>
      </c>
      <c r="E5759">
        <v>0</v>
      </c>
      <c r="F5759">
        <v>120</v>
      </c>
      <c r="G5759" s="1">
        <v>44223</v>
      </c>
      <c r="H5759" t="s">
        <v>11</v>
      </c>
    </row>
    <row r="5760" spans="1:8" x14ac:dyDescent="0.25">
      <c r="A5760" t="s">
        <v>16</v>
      </c>
      <c r="B5760">
        <v>10</v>
      </c>
      <c r="C5760">
        <v>10</v>
      </c>
      <c r="D5760">
        <v>0</v>
      </c>
      <c r="E5760">
        <v>0</v>
      </c>
      <c r="F5760">
        <v>100</v>
      </c>
      <c r="G5760" s="1">
        <v>44223</v>
      </c>
      <c r="H5760" t="s">
        <v>11</v>
      </c>
    </row>
    <row r="5761" spans="1:8" x14ac:dyDescent="0.25">
      <c r="A5761" t="s">
        <v>10</v>
      </c>
      <c r="B5761">
        <v>15</v>
      </c>
      <c r="C5761">
        <v>10</v>
      </c>
      <c r="D5761">
        <v>0</v>
      </c>
      <c r="E5761">
        <v>0</v>
      </c>
      <c r="F5761">
        <v>150</v>
      </c>
      <c r="G5761" s="1">
        <v>44224</v>
      </c>
      <c r="H5761" t="s">
        <v>11</v>
      </c>
    </row>
    <row r="5762" spans="1:8" x14ac:dyDescent="0.25">
      <c r="A5762" t="s">
        <v>10</v>
      </c>
      <c r="B5762">
        <v>3</v>
      </c>
      <c r="C5762">
        <v>10</v>
      </c>
      <c r="D5762">
        <v>100</v>
      </c>
      <c r="E5762">
        <v>0</v>
      </c>
      <c r="F5762">
        <v>0</v>
      </c>
      <c r="G5762" s="1">
        <v>44224</v>
      </c>
      <c r="H5762" t="s">
        <v>11</v>
      </c>
    </row>
    <row r="5763" spans="1:8" x14ac:dyDescent="0.25">
      <c r="A5763" t="s">
        <v>10</v>
      </c>
      <c r="B5763">
        <v>6</v>
      </c>
      <c r="C5763">
        <v>10</v>
      </c>
      <c r="D5763">
        <v>0</v>
      </c>
      <c r="E5763">
        <v>0</v>
      </c>
      <c r="F5763">
        <v>60</v>
      </c>
      <c r="G5763" s="1">
        <v>44224</v>
      </c>
      <c r="H5763" t="s">
        <v>11</v>
      </c>
    </row>
    <row r="5764" spans="1:8" x14ac:dyDescent="0.25">
      <c r="A5764" t="s">
        <v>10</v>
      </c>
      <c r="B5764">
        <v>20</v>
      </c>
      <c r="C5764">
        <v>10</v>
      </c>
      <c r="D5764">
        <v>0</v>
      </c>
      <c r="E5764">
        <v>0</v>
      </c>
      <c r="F5764">
        <v>200</v>
      </c>
      <c r="G5764" s="1">
        <v>44224</v>
      </c>
      <c r="H5764" t="s">
        <v>11</v>
      </c>
    </row>
    <row r="5765" spans="1:8" x14ac:dyDescent="0.25">
      <c r="A5765" t="s">
        <v>10</v>
      </c>
      <c r="B5765">
        <v>4</v>
      </c>
      <c r="C5765">
        <v>10</v>
      </c>
      <c r="D5765">
        <v>100</v>
      </c>
      <c r="E5765">
        <v>0</v>
      </c>
      <c r="F5765">
        <v>0</v>
      </c>
      <c r="G5765" s="1">
        <v>44224</v>
      </c>
      <c r="H5765" t="s">
        <v>11</v>
      </c>
    </row>
    <row r="5766" spans="1:8" x14ac:dyDescent="0.25">
      <c r="A5766" t="s">
        <v>14</v>
      </c>
      <c r="B5766">
        <v>3</v>
      </c>
      <c r="C5766">
        <v>50</v>
      </c>
      <c r="D5766">
        <v>0</v>
      </c>
      <c r="E5766">
        <v>0</v>
      </c>
      <c r="F5766">
        <v>150</v>
      </c>
      <c r="G5766" s="1">
        <v>44225</v>
      </c>
      <c r="H5766" t="s">
        <v>15</v>
      </c>
    </row>
    <row r="5767" spans="1:8" x14ac:dyDescent="0.25">
      <c r="A5767" t="s">
        <v>10</v>
      </c>
      <c r="B5767">
        <v>2</v>
      </c>
      <c r="C5767">
        <v>11.67</v>
      </c>
      <c r="D5767">
        <v>0</v>
      </c>
      <c r="E5767">
        <v>0</v>
      </c>
      <c r="F5767">
        <v>23.33</v>
      </c>
      <c r="G5767" s="1">
        <v>44225</v>
      </c>
      <c r="H5767" t="s">
        <v>11</v>
      </c>
    </row>
    <row r="5768" spans="1:8" x14ac:dyDescent="0.25">
      <c r="A5768" t="s">
        <v>10</v>
      </c>
      <c r="B5768">
        <v>25</v>
      </c>
      <c r="C5768">
        <v>10</v>
      </c>
      <c r="D5768">
        <v>0</v>
      </c>
      <c r="E5768">
        <v>0</v>
      </c>
      <c r="F5768">
        <v>250</v>
      </c>
      <c r="G5768" s="1">
        <v>44225</v>
      </c>
      <c r="H5768" t="s">
        <v>11</v>
      </c>
    </row>
    <row r="5769" spans="1:8" x14ac:dyDescent="0.25">
      <c r="A5769" t="s">
        <v>10</v>
      </c>
      <c r="B5769">
        <v>5</v>
      </c>
      <c r="C5769">
        <v>10</v>
      </c>
      <c r="D5769">
        <v>100</v>
      </c>
      <c r="E5769">
        <v>0</v>
      </c>
      <c r="F5769">
        <v>0</v>
      </c>
      <c r="G5769" s="1">
        <v>44225</v>
      </c>
      <c r="H5769" t="s">
        <v>11</v>
      </c>
    </row>
    <row r="5770" spans="1:8" x14ac:dyDescent="0.25">
      <c r="A5770" t="s">
        <v>10</v>
      </c>
      <c r="B5770">
        <v>12</v>
      </c>
      <c r="C5770">
        <v>10</v>
      </c>
      <c r="D5770">
        <v>0</v>
      </c>
      <c r="E5770">
        <v>0</v>
      </c>
      <c r="F5770">
        <v>120</v>
      </c>
      <c r="G5770" s="1">
        <v>44225</v>
      </c>
      <c r="H5770" t="s">
        <v>11</v>
      </c>
    </row>
    <row r="5771" spans="1:8" x14ac:dyDescent="0.25">
      <c r="A5771" t="s">
        <v>10</v>
      </c>
      <c r="B5771">
        <v>5</v>
      </c>
      <c r="C5771">
        <v>10</v>
      </c>
      <c r="D5771">
        <v>0</v>
      </c>
      <c r="E5771">
        <v>0</v>
      </c>
      <c r="F5771">
        <v>50</v>
      </c>
      <c r="G5771" s="1">
        <v>44225</v>
      </c>
      <c r="H5771" t="s">
        <v>11</v>
      </c>
    </row>
    <row r="5772" spans="1:8" x14ac:dyDescent="0.25">
      <c r="A5772" t="s">
        <v>10</v>
      </c>
      <c r="B5772">
        <v>1</v>
      </c>
      <c r="C5772">
        <v>10</v>
      </c>
      <c r="D5772">
        <v>100</v>
      </c>
      <c r="E5772">
        <v>0</v>
      </c>
      <c r="F5772">
        <v>0</v>
      </c>
      <c r="G5772" s="1">
        <v>44225</v>
      </c>
      <c r="H5772" t="s">
        <v>11</v>
      </c>
    </row>
    <row r="5773" spans="1:8" x14ac:dyDescent="0.25">
      <c r="A5773" t="s">
        <v>10</v>
      </c>
      <c r="B5773">
        <v>4</v>
      </c>
      <c r="C5773">
        <v>10</v>
      </c>
      <c r="D5773">
        <v>0</v>
      </c>
      <c r="E5773">
        <v>0</v>
      </c>
      <c r="F5773">
        <v>40</v>
      </c>
      <c r="G5773" s="1">
        <v>44228</v>
      </c>
      <c r="H5773" t="s">
        <v>11</v>
      </c>
    </row>
    <row r="5774" spans="1:8" x14ac:dyDescent="0.25">
      <c r="A5774" t="s">
        <v>18</v>
      </c>
      <c r="B5774">
        <v>10</v>
      </c>
      <c r="C5774">
        <v>5.83</v>
      </c>
      <c r="D5774">
        <v>0</v>
      </c>
      <c r="E5774">
        <v>0</v>
      </c>
      <c r="F5774">
        <v>58.33</v>
      </c>
      <c r="G5774" s="1">
        <v>44228</v>
      </c>
      <c r="H5774" t="s">
        <v>19</v>
      </c>
    </row>
    <row r="5775" spans="1:8" x14ac:dyDescent="0.25">
      <c r="A5775" t="s">
        <v>12</v>
      </c>
      <c r="B5775">
        <v>3</v>
      </c>
      <c r="C5775">
        <v>5</v>
      </c>
      <c r="D5775">
        <v>0</v>
      </c>
      <c r="E5775">
        <v>0</v>
      </c>
      <c r="F5775">
        <v>15</v>
      </c>
      <c r="G5775" s="1">
        <v>44228</v>
      </c>
      <c r="H5775" t="s">
        <v>13</v>
      </c>
    </row>
    <row r="5776" spans="1:8" x14ac:dyDescent="0.25">
      <c r="A5776" t="s">
        <v>18</v>
      </c>
      <c r="B5776">
        <v>3</v>
      </c>
      <c r="C5776">
        <v>5.83</v>
      </c>
      <c r="D5776">
        <v>0</v>
      </c>
      <c r="E5776">
        <v>0</v>
      </c>
      <c r="F5776">
        <v>17.5</v>
      </c>
      <c r="G5776" s="1">
        <v>44228</v>
      </c>
      <c r="H5776" t="s">
        <v>19</v>
      </c>
    </row>
    <row r="5777" spans="1:8" x14ac:dyDescent="0.25">
      <c r="A5777" t="s">
        <v>18</v>
      </c>
      <c r="B5777">
        <v>4</v>
      </c>
      <c r="C5777">
        <v>8.33</v>
      </c>
      <c r="D5777">
        <v>0</v>
      </c>
      <c r="E5777">
        <v>0</v>
      </c>
      <c r="F5777">
        <v>33.33</v>
      </c>
      <c r="G5777" s="1">
        <v>44228</v>
      </c>
      <c r="H5777" t="s">
        <v>19</v>
      </c>
    </row>
    <row r="5778" spans="1:8" x14ac:dyDescent="0.25">
      <c r="A5778" t="s">
        <v>10</v>
      </c>
      <c r="B5778">
        <v>10</v>
      </c>
      <c r="C5778">
        <v>11.67</v>
      </c>
      <c r="D5778">
        <v>0</v>
      </c>
      <c r="E5778">
        <v>0</v>
      </c>
      <c r="F5778">
        <v>116.67</v>
      </c>
      <c r="G5778" s="1">
        <v>44228</v>
      </c>
      <c r="H5778" t="s">
        <v>11</v>
      </c>
    </row>
    <row r="5779" spans="1:8" x14ac:dyDescent="0.25">
      <c r="A5779" t="s">
        <v>10</v>
      </c>
      <c r="B5779">
        <v>10</v>
      </c>
      <c r="C5779">
        <v>10</v>
      </c>
      <c r="D5779">
        <v>0</v>
      </c>
      <c r="E5779">
        <v>0</v>
      </c>
      <c r="F5779">
        <v>100</v>
      </c>
      <c r="G5779" s="1">
        <v>44228</v>
      </c>
      <c r="H5779" t="s">
        <v>11</v>
      </c>
    </row>
    <row r="5780" spans="1:8" x14ac:dyDescent="0.25">
      <c r="A5780" t="s">
        <v>10</v>
      </c>
      <c r="B5780">
        <v>1</v>
      </c>
      <c r="C5780">
        <v>11.67</v>
      </c>
      <c r="D5780">
        <v>0</v>
      </c>
      <c r="E5780">
        <v>0</v>
      </c>
      <c r="F5780">
        <v>11.67</v>
      </c>
      <c r="G5780" s="1">
        <v>44228</v>
      </c>
      <c r="H5780" t="s">
        <v>11</v>
      </c>
    </row>
    <row r="5781" spans="1:8" x14ac:dyDescent="0.25">
      <c r="A5781" t="s">
        <v>10</v>
      </c>
      <c r="B5781">
        <v>7</v>
      </c>
      <c r="C5781">
        <v>11.67</v>
      </c>
      <c r="D5781">
        <v>0</v>
      </c>
      <c r="E5781">
        <v>0</v>
      </c>
      <c r="F5781">
        <v>81.67</v>
      </c>
      <c r="G5781" s="1">
        <v>44229</v>
      </c>
      <c r="H5781" t="s">
        <v>11</v>
      </c>
    </row>
    <row r="5782" spans="1:8" x14ac:dyDescent="0.25">
      <c r="A5782" t="s">
        <v>18</v>
      </c>
      <c r="B5782">
        <v>2</v>
      </c>
      <c r="C5782">
        <v>8.33</v>
      </c>
      <c r="D5782">
        <v>0</v>
      </c>
      <c r="E5782">
        <v>0</v>
      </c>
      <c r="F5782">
        <v>16.670000000000002</v>
      </c>
      <c r="G5782" s="1">
        <v>44229</v>
      </c>
      <c r="H5782" t="s">
        <v>19</v>
      </c>
    </row>
    <row r="5783" spans="1:8" x14ac:dyDescent="0.25">
      <c r="A5783" t="s">
        <v>14</v>
      </c>
      <c r="B5783">
        <v>1</v>
      </c>
      <c r="C5783">
        <v>50</v>
      </c>
      <c r="D5783">
        <v>0</v>
      </c>
      <c r="E5783">
        <v>0</v>
      </c>
      <c r="F5783">
        <v>50</v>
      </c>
      <c r="G5783" s="1">
        <v>44229</v>
      </c>
      <c r="H5783" t="s">
        <v>15</v>
      </c>
    </row>
    <row r="5784" spans="1:8" x14ac:dyDescent="0.25">
      <c r="A5784" t="s">
        <v>18</v>
      </c>
      <c r="B5784">
        <v>2</v>
      </c>
      <c r="C5784">
        <v>8.33</v>
      </c>
      <c r="D5784">
        <v>0</v>
      </c>
      <c r="E5784">
        <v>0</v>
      </c>
      <c r="F5784">
        <v>16.670000000000002</v>
      </c>
      <c r="G5784" s="1">
        <v>44229</v>
      </c>
      <c r="H5784" t="s">
        <v>19</v>
      </c>
    </row>
    <row r="5785" spans="1:8" x14ac:dyDescent="0.25">
      <c r="A5785" t="s">
        <v>18</v>
      </c>
      <c r="B5785">
        <v>20</v>
      </c>
      <c r="C5785">
        <v>8.33</v>
      </c>
      <c r="D5785">
        <v>0</v>
      </c>
      <c r="E5785">
        <v>0</v>
      </c>
      <c r="F5785">
        <v>166.67</v>
      </c>
      <c r="G5785" s="1">
        <v>44229</v>
      </c>
      <c r="H5785" t="s">
        <v>19</v>
      </c>
    </row>
    <row r="5786" spans="1:8" x14ac:dyDescent="0.25">
      <c r="A5786" t="s">
        <v>10</v>
      </c>
      <c r="B5786">
        <v>12</v>
      </c>
      <c r="C5786">
        <v>10</v>
      </c>
      <c r="D5786">
        <v>0</v>
      </c>
      <c r="E5786">
        <v>0</v>
      </c>
      <c r="F5786">
        <v>120</v>
      </c>
      <c r="G5786" s="1">
        <v>44231</v>
      </c>
      <c r="H5786" t="s">
        <v>11</v>
      </c>
    </row>
    <row r="5787" spans="1:8" x14ac:dyDescent="0.25">
      <c r="A5787" t="s">
        <v>10</v>
      </c>
      <c r="B5787">
        <v>12</v>
      </c>
      <c r="C5787">
        <v>10</v>
      </c>
      <c r="D5787">
        <v>0</v>
      </c>
      <c r="E5787">
        <v>0</v>
      </c>
      <c r="F5787">
        <v>120</v>
      </c>
      <c r="G5787" s="1">
        <v>44232</v>
      </c>
      <c r="H5787" t="s">
        <v>11</v>
      </c>
    </row>
    <row r="5788" spans="1:8" x14ac:dyDescent="0.25">
      <c r="A5788" t="s">
        <v>10</v>
      </c>
      <c r="B5788">
        <v>2</v>
      </c>
      <c r="C5788">
        <v>10</v>
      </c>
      <c r="D5788">
        <v>100</v>
      </c>
      <c r="E5788">
        <v>0</v>
      </c>
      <c r="F5788">
        <v>0</v>
      </c>
      <c r="G5788" s="1">
        <v>44232</v>
      </c>
      <c r="H5788" t="s">
        <v>11</v>
      </c>
    </row>
    <row r="5789" spans="1:8" x14ac:dyDescent="0.25">
      <c r="A5789" t="s">
        <v>10</v>
      </c>
      <c r="B5789">
        <v>8</v>
      </c>
      <c r="C5789">
        <v>10</v>
      </c>
      <c r="D5789">
        <v>0</v>
      </c>
      <c r="E5789">
        <v>0</v>
      </c>
      <c r="F5789">
        <v>80</v>
      </c>
      <c r="G5789" s="1">
        <v>44232</v>
      </c>
      <c r="H5789" t="s">
        <v>11</v>
      </c>
    </row>
    <row r="5790" spans="1:8" x14ac:dyDescent="0.25">
      <c r="A5790" t="s">
        <v>10</v>
      </c>
      <c r="B5790">
        <v>4</v>
      </c>
      <c r="C5790">
        <v>10</v>
      </c>
      <c r="D5790">
        <v>0</v>
      </c>
      <c r="E5790">
        <v>0</v>
      </c>
      <c r="F5790">
        <v>40</v>
      </c>
      <c r="G5790" s="1">
        <v>44235</v>
      </c>
      <c r="H5790" t="s">
        <v>11</v>
      </c>
    </row>
    <row r="5791" spans="1:8" x14ac:dyDescent="0.25">
      <c r="A5791" t="s">
        <v>10</v>
      </c>
      <c r="B5791">
        <v>3</v>
      </c>
      <c r="C5791">
        <v>11.67</v>
      </c>
      <c r="D5791">
        <v>0</v>
      </c>
      <c r="E5791">
        <v>0</v>
      </c>
      <c r="F5791">
        <v>35</v>
      </c>
      <c r="G5791" s="1">
        <v>44235</v>
      </c>
      <c r="H5791" t="s">
        <v>11</v>
      </c>
    </row>
    <row r="5792" spans="1:8" x14ac:dyDescent="0.25">
      <c r="A5792" t="s">
        <v>14</v>
      </c>
      <c r="B5792">
        <v>2</v>
      </c>
      <c r="C5792">
        <v>50</v>
      </c>
      <c r="D5792">
        <v>0</v>
      </c>
      <c r="E5792">
        <v>0</v>
      </c>
      <c r="F5792">
        <v>100</v>
      </c>
      <c r="G5792" s="1">
        <v>44236</v>
      </c>
      <c r="H5792" t="s">
        <v>15</v>
      </c>
    </row>
    <row r="5793" spans="1:8" x14ac:dyDescent="0.25">
      <c r="A5793" t="s">
        <v>10</v>
      </c>
      <c r="B5793">
        <v>12</v>
      </c>
      <c r="C5793">
        <v>10</v>
      </c>
      <c r="D5793">
        <v>0</v>
      </c>
      <c r="E5793">
        <v>0</v>
      </c>
      <c r="F5793">
        <v>120</v>
      </c>
      <c r="G5793" s="1">
        <v>44236</v>
      </c>
      <c r="H5793" t="s">
        <v>11</v>
      </c>
    </row>
    <row r="5794" spans="1:8" x14ac:dyDescent="0.25">
      <c r="A5794" t="s">
        <v>16</v>
      </c>
      <c r="B5794">
        <v>10</v>
      </c>
      <c r="C5794">
        <v>10</v>
      </c>
      <c r="D5794">
        <v>0</v>
      </c>
      <c r="E5794">
        <v>0</v>
      </c>
      <c r="F5794">
        <v>100</v>
      </c>
      <c r="G5794" s="1">
        <v>44236</v>
      </c>
      <c r="H5794" t="s">
        <v>11</v>
      </c>
    </row>
    <row r="5795" spans="1:8" x14ac:dyDescent="0.25">
      <c r="A5795" t="s">
        <v>16</v>
      </c>
      <c r="B5795">
        <v>1</v>
      </c>
      <c r="C5795">
        <v>10</v>
      </c>
      <c r="D5795">
        <v>100</v>
      </c>
      <c r="E5795">
        <v>0</v>
      </c>
      <c r="F5795">
        <v>0</v>
      </c>
      <c r="G5795" s="1">
        <v>44236</v>
      </c>
      <c r="H5795" t="s">
        <v>11</v>
      </c>
    </row>
    <row r="5796" spans="1:8" x14ac:dyDescent="0.25">
      <c r="A5796" t="s">
        <v>10</v>
      </c>
      <c r="B5796">
        <v>8</v>
      </c>
      <c r="C5796">
        <v>10</v>
      </c>
      <c r="D5796">
        <v>0</v>
      </c>
      <c r="E5796">
        <v>0</v>
      </c>
      <c r="F5796">
        <v>80</v>
      </c>
      <c r="G5796" s="1">
        <v>44236</v>
      </c>
      <c r="H5796" t="s">
        <v>11</v>
      </c>
    </row>
    <row r="5797" spans="1:8" x14ac:dyDescent="0.25">
      <c r="A5797" t="s">
        <v>10</v>
      </c>
      <c r="B5797">
        <v>12</v>
      </c>
      <c r="C5797">
        <v>10</v>
      </c>
      <c r="D5797">
        <v>0</v>
      </c>
      <c r="E5797">
        <v>0</v>
      </c>
      <c r="F5797">
        <v>120</v>
      </c>
      <c r="G5797" s="1">
        <v>44237</v>
      </c>
      <c r="H5797" t="s">
        <v>11</v>
      </c>
    </row>
    <row r="5798" spans="1:8" x14ac:dyDescent="0.25">
      <c r="A5798" t="s">
        <v>16</v>
      </c>
      <c r="B5798">
        <v>12</v>
      </c>
      <c r="C5798">
        <v>10</v>
      </c>
      <c r="D5798">
        <v>0</v>
      </c>
      <c r="E5798">
        <v>0</v>
      </c>
      <c r="F5798">
        <v>120</v>
      </c>
      <c r="G5798" s="1">
        <v>44238</v>
      </c>
      <c r="H5798" t="s">
        <v>11</v>
      </c>
    </row>
    <row r="5799" spans="1:8" x14ac:dyDescent="0.25">
      <c r="A5799" t="s">
        <v>16</v>
      </c>
      <c r="B5799">
        <v>2</v>
      </c>
      <c r="C5799">
        <v>10</v>
      </c>
      <c r="D5799">
        <v>100</v>
      </c>
      <c r="E5799">
        <v>0</v>
      </c>
      <c r="F5799">
        <v>0</v>
      </c>
      <c r="G5799" s="1">
        <v>44238</v>
      </c>
      <c r="H5799" t="s">
        <v>11</v>
      </c>
    </row>
    <row r="5800" spans="1:8" x14ac:dyDescent="0.25">
      <c r="A5800" t="s">
        <v>10</v>
      </c>
      <c r="B5800">
        <v>1</v>
      </c>
      <c r="C5800">
        <v>10</v>
      </c>
      <c r="D5800">
        <v>0</v>
      </c>
      <c r="E5800">
        <v>0</v>
      </c>
      <c r="F5800">
        <v>10</v>
      </c>
      <c r="G5800" s="1">
        <v>44238</v>
      </c>
      <c r="H5800" t="s">
        <v>11</v>
      </c>
    </row>
    <row r="5801" spans="1:8" x14ac:dyDescent="0.25">
      <c r="A5801" t="s">
        <v>10</v>
      </c>
      <c r="B5801">
        <v>10</v>
      </c>
      <c r="C5801">
        <v>10</v>
      </c>
      <c r="D5801">
        <v>0</v>
      </c>
      <c r="E5801">
        <v>0</v>
      </c>
      <c r="F5801">
        <v>100</v>
      </c>
      <c r="G5801" s="1">
        <v>44239</v>
      </c>
      <c r="H5801" t="s">
        <v>11</v>
      </c>
    </row>
    <row r="5802" spans="1:8" x14ac:dyDescent="0.25">
      <c r="A5802" t="s">
        <v>10</v>
      </c>
      <c r="B5802">
        <v>12</v>
      </c>
      <c r="C5802">
        <v>10</v>
      </c>
      <c r="D5802">
        <v>0</v>
      </c>
      <c r="E5802">
        <v>0</v>
      </c>
      <c r="F5802">
        <v>120</v>
      </c>
      <c r="G5802" s="1">
        <v>44242</v>
      </c>
      <c r="H5802" t="s">
        <v>11</v>
      </c>
    </row>
    <row r="5803" spans="1:8" x14ac:dyDescent="0.25">
      <c r="A5803" t="s">
        <v>10</v>
      </c>
      <c r="B5803">
        <v>1</v>
      </c>
      <c r="C5803">
        <v>10</v>
      </c>
      <c r="D5803">
        <v>0</v>
      </c>
      <c r="E5803">
        <v>0</v>
      </c>
      <c r="F5803">
        <v>10</v>
      </c>
      <c r="G5803" s="1">
        <v>44242</v>
      </c>
      <c r="H5803" t="s">
        <v>11</v>
      </c>
    </row>
    <row r="5804" spans="1:8" x14ac:dyDescent="0.25">
      <c r="A5804" t="s">
        <v>10</v>
      </c>
      <c r="B5804">
        <v>12</v>
      </c>
      <c r="C5804">
        <v>10</v>
      </c>
      <c r="D5804">
        <v>0</v>
      </c>
      <c r="E5804">
        <v>0</v>
      </c>
      <c r="F5804">
        <v>120</v>
      </c>
      <c r="G5804" s="1">
        <v>44242</v>
      </c>
      <c r="H5804" t="s">
        <v>11</v>
      </c>
    </row>
    <row r="5805" spans="1:8" x14ac:dyDescent="0.25">
      <c r="A5805" t="s">
        <v>10</v>
      </c>
      <c r="B5805">
        <v>10</v>
      </c>
      <c r="C5805">
        <v>11.67</v>
      </c>
      <c r="D5805">
        <v>0</v>
      </c>
      <c r="E5805">
        <v>0</v>
      </c>
      <c r="F5805">
        <v>116.67</v>
      </c>
      <c r="G5805" s="1">
        <v>44242</v>
      </c>
      <c r="H5805" t="s">
        <v>11</v>
      </c>
    </row>
    <row r="5806" spans="1:8" x14ac:dyDescent="0.25">
      <c r="A5806" t="s">
        <v>10</v>
      </c>
      <c r="B5806">
        <v>5</v>
      </c>
      <c r="C5806">
        <v>10</v>
      </c>
      <c r="D5806">
        <v>0</v>
      </c>
      <c r="E5806">
        <v>0</v>
      </c>
      <c r="F5806">
        <v>50</v>
      </c>
      <c r="G5806" s="1">
        <v>44242</v>
      </c>
      <c r="H5806" t="s">
        <v>11</v>
      </c>
    </row>
    <row r="5807" spans="1:8" x14ac:dyDescent="0.25">
      <c r="A5807" t="s">
        <v>10</v>
      </c>
      <c r="B5807">
        <v>1</v>
      </c>
      <c r="C5807">
        <v>10</v>
      </c>
      <c r="D5807">
        <v>100</v>
      </c>
      <c r="E5807">
        <v>0</v>
      </c>
      <c r="F5807">
        <v>0</v>
      </c>
      <c r="G5807" s="1">
        <v>44242</v>
      </c>
      <c r="H5807" t="s">
        <v>11</v>
      </c>
    </row>
    <row r="5808" spans="1:8" x14ac:dyDescent="0.25">
      <c r="A5808" t="s">
        <v>10</v>
      </c>
      <c r="B5808">
        <v>1</v>
      </c>
      <c r="C5808">
        <v>10</v>
      </c>
      <c r="D5808">
        <v>0</v>
      </c>
      <c r="E5808">
        <v>0</v>
      </c>
      <c r="F5808">
        <v>10</v>
      </c>
      <c r="G5808" s="1">
        <v>44243</v>
      </c>
      <c r="H5808" t="s">
        <v>11</v>
      </c>
    </row>
    <row r="5809" spans="1:8" x14ac:dyDescent="0.25">
      <c r="A5809" t="s">
        <v>10</v>
      </c>
      <c r="B5809">
        <v>5</v>
      </c>
      <c r="C5809">
        <v>10</v>
      </c>
      <c r="D5809">
        <v>0</v>
      </c>
      <c r="E5809">
        <v>0</v>
      </c>
      <c r="F5809">
        <v>50</v>
      </c>
      <c r="G5809" s="1">
        <v>44243</v>
      </c>
      <c r="H5809" t="s">
        <v>11</v>
      </c>
    </row>
    <row r="5810" spans="1:8" x14ac:dyDescent="0.25">
      <c r="A5810" t="s">
        <v>10</v>
      </c>
      <c r="B5810">
        <v>6</v>
      </c>
      <c r="C5810">
        <v>10</v>
      </c>
      <c r="D5810">
        <v>0</v>
      </c>
      <c r="E5810">
        <v>0</v>
      </c>
      <c r="F5810">
        <v>60</v>
      </c>
      <c r="G5810" s="1">
        <v>44243</v>
      </c>
      <c r="H5810" t="s">
        <v>11</v>
      </c>
    </row>
    <row r="5811" spans="1:8" x14ac:dyDescent="0.25">
      <c r="A5811" t="s">
        <v>10</v>
      </c>
      <c r="B5811">
        <v>6</v>
      </c>
      <c r="C5811">
        <v>10</v>
      </c>
      <c r="D5811">
        <v>0</v>
      </c>
      <c r="E5811">
        <v>0</v>
      </c>
      <c r="F5811">
        <v>60</v>
      </c>
      <c r="G5811" s="1">
        <v>44243</v>
      </c>
      <c r="H5811" t="s">
        <v>11</v>
      </c>
    </row>
    <row r="5812" spans="1:8" x14ac:dyDescent="0.25">
      <c r="A5812" t="s">
        <v>10</v>
      </c>
      <c r="B5812">
        <v>12</v>
      </c>
      <c r="C5812">
        <v>10</v>
      </c>
      <c r="D5812">
        <v>0</v>
      </c>
      <c r="E5812">
        <v>0</v>
      </c>
      <c r="F5812">
        <v>120</v>
      </c>
      <c r="G5812" s="1">
        <v>44243</v>
      </c>
      <c r="H5812" t="s">
        <v>11</v>
      </c>
    </row>
    <row r="5813" spans="1:8" x14ac:dyDescent="0.25">
      <c r="A5813" t="s">
        <v>10</v>
      </c>
      <c r="B5813">
        <v>2</v>
      </c>
      <c r="C5813">
        <v>10</v>
      </c>
      <c r="D5813">
        <v>0</v>
      </c>
      <c r="E5813">
        <v>0</v>
      </c>
      <c r="F5813">
        <v>20</v>
      </c>
      <c r="G5813" s="1">
        <v>44243</v>
      </c>
      <c r="H5813" t="s">
        <v>11</v>
      </c>
    </row>
    <row r="5814" spans="1:8" x14ac:dyDescent="0.25">
      <c r="A5814" t="s">
        <v>14</v>
      </c>
      <c r="B5814">
        <v>1</v>
      </c>
      <c r="C5814">
        <v>50</v>
      </c>
      <c r="D5814">
        <v>0</v>
      </c>
      <c r="E5814">
        <v>0</v>
      </c>
      <c r="F5814">
        <v>50</v>
      </c>
      <c r="G5814" s="1">
        <v>44243</v>
      </c>
      <c r="H5814" t="s">
        <v>15</v>
      </c>
    </row>
    <row r="5815" spans="1:8" x14ac:dyDescent="0.25">
      <c r="A5815" t="s">
        <v>10</v>
      </c>
      <c r="B5815">
        <v>20</v>
      </c>
      <c r="C5815">
        <v>10</v>
      </c>
      <c r="D5815">
        <v>0</v>
      </c>
      <c r="E5815">
        <v>0</v>
      </c>
      <c r="F5815">
        <v>200</v>
      </c>
      <c r="G5815" s="1">
        <v>44243</v>
      </c>
      <c r="H5815" t="s">
        <v>11</v>
      </c>
    </row>
    <row r="5816" spans="1:8" x14ac:dyDescent="0.25">
      <c r="A5816" t="s">
        <v>10</v>
      </c>
      <c r="B5816">
        <v>4</v>
      </c>
      <c r="C5816">
        <v>10</v>
      </c>
      <c r="D5816">
        <v>100</v>
      </c>
      <c r="E5816">
        <v>0</v>
      </c>
      <c r="F5816">
        <v>0</v>
      </c>
      <c r="G5816" s="1">
        <v>44243</v>
      </c>
      <c r="H5816" t="s">
        <v>11</v>
      </c>
    </row>
    <row r="5817" spans="1:8" x14ac:dyDescent="0.25">
      <c r="A5817" t="s">
        <v>10</v>
      </c>
      <c r="B5817">
        <v>12</v>
      </c>
      <c r="C5817">
        <v>10</v>
      </c>
      <c r="D5817">
        <v>0</v>
      </c>
      <c r="E5817">
        <v>0</v>
      </c>
      <c r="F5817">
        <v>120</v>
      </c>
      <c r="G5817" s="1">
        <v>44246</v>
      </c>
      <c r="H5817" t="s">
        <v>11</v>
      </c>
    </row>
    <row r="5818" spans="1:8" x14ac:dyDescent="0.25">
      <c r="A5818" t="s">
        <v>10</v>
      </c>
      <c r="B5818">
        <v>2</v>
      </c>
      <c r="C5818">
        <v>0</v>
      </c>
      <c r="D5818">
        <v>100</v>
      </c>
      <c r="E5818">
        <v>0</v>
      </c>
      <c r="F5818">
        <v>0</v>
      </c>
      <c r="G5818" s="1">
        <v>44246</v>
      </c>
      <c r="H5818" t="s">
        <v>11</v>
      </c>
    </row>
    <row r="5819" spans="1:8" x14ac:dyDescent="0.25">
      <c r="A5819" t="s">
        <v>10</v>
      </c>
      <c r="B5819">
        <v>10</v>
      </c>
      <c r="C5819">
        <v>10</v>
      </c>
      <c r="D5819">
        <v>0</v>
      </c>
      <c r="E5819">
        <v>0</v>
      </c>
      <c r="F5819">
        <v>100</v>
      </c>
      <c r="G5819" s="1">
        <v>44246</v>
      </c>
      <c r="H5819" t="s">
        <v>11</v>
      </c>
    </row>
    <row r="5820" spans="1:8" x14ac:dyDescent="0.25">
      <c r="A5820" t="s">
        <v>10</v>
      </c>
      <c r="B5820">
        <v>1</v>
      </c>
      <c r="C5820">
        <v>0</v>
      </c>
      <c r="D5820">
        <v>100</v>
      </c>
      <c r="E5820">
        <v>0</v>
      </c>
      <c r="F5820">
        <v>0</v>
      </c>
      <c r="G5820" s="1">
        <v>44246</v>
      </c>
      <c r="H5820" t="s">
        <v>11</v>
      </c>
    </row>
    <row r="5821" spans="1:8" x14ac:dyDescent="0.25">
      <c r="A5821" t="s">
        <v>14</v>
      </c>
      <c r="B5821">
        <v>2</v>
      </c>
      <c r="C5821">
        <v>50</v>
      </c>
      <c r="D5821">
        <v>0</v>
      </c>
      <c r="E5821">
        <v>0</v>
      </c>
      <c r="F5821">
        <v>100</v>
      </c>
      <c r="G5821" s="1">
        <v>44249</v>
      </c>
      <c r="H5821" t="s">
        <v>15</v>
      </c>
    </row>
    <row r="5822" spans="1:8" x14ac:dyDescent="0.25">
      <c r="A5822" t="s">
        <v>10</v>
      </c>
      <c r="B5822">
        <v>12</v>
      </c>
      <c r="C5822">
        <v>10</v>
      </c>
      <c r="D5822">
        <v>0</v>
      </c>
      <c r="E5822">
        <v>0</v>
      </c>
      <c r="F5822">
        <v>120</v>
      </c>
      <c r="G5822" s="1">
        <v>44249</v>
      </c>
      <c r="H5822" t="s">
        <v>11</v>
      </c>
    </row>
    <row r="5823" spans="1:8" x14ac:dyDescent="0.25">
      <c r="A5823" t="s">
        <v>18</v>
      </c>
      <c r="B5823">
        <v>2</v>
      </c>
      <c r="C5823">
        <v>8.33</v>
      </c>
      <c r="D5823">
        <v>0</v>
      </c>
      <c r="E5823">
        <v>0</v>
      </c>
      <c r="F5823">
        <v>16.670000000000002</v>
      </c>
      <c r="G5823" s="1">
        <v>44249</v>
      </c>
      <c r="H5823" t="s">
        <v>19</v>
      </c>
    </row>
    <row r="5824" spans="1:8" x14ac:dyDescent="0.25">
      <c r="A5824" t="s">
        <v>18</v>
      </c>
      <c r="B5824">
        <v>1</v>
      </c>
      <c r="C5824">
        <v>8.33</v>
      </c>
      <c r="D5824">
        <v>0</v>
      </c>
      <c r="E5824">
        <v>0</v>
      </c>
      <c r="F5824">
        <v>8.33</v>
      </c>
      <c r="G5824" s="1">
        <v>44249</v>
      </c>
      <c r="H5824" t="s">
        <v>19</v>
      </c>
    </row>
    <row r="5825" spans="1:8" x14ac:dyDescent="0.25">
      <c r="A5825" t="s">
        <v>10</v>
      </c>
      <c r="B5825">
        <v>1</v>
      </c>
      <c r="C5825">
        <v>10</v>
      </c>
      <c r="D5825">
        <v>0</v>
      </c>
      <c r="E5825">
        <v>0</v>
      </c>
      <c r="F5825">
        <v>10</v>
      </c>
      <c r="G5825" s="1">
        <v>44249</v>
      </c>
      <c r="H5825" t="s">
        <v>11</v>
      </c>
    </row>
    <row r="5826" spans="1:8" x14ac:dyDescent="0.25">
      <c r="A5826" t="s">
        <v>10</v>
      </c>
      <c r="B5826">
        <v>10</v>
      </c>
      <c r="C5826">
        <v>10</v>
      </c>
      <c r="D5826">
        <v>0</v>
      </c>
      <c r="E5826">
        <v>0</v>
      </c>
      <c r="F5826">
        <v>100</v>
      </c>
      <c r="G5826" s="1">
        <v>44250</v>
      </c>
      <c r="H5826" t="s">
        <v>11</v>
      </c>
    </row>
    <row r="5827" spans="1:8" x14ac:dyDescent="0.25">
      <c r="A5827" t="s">
        <v>10</v>
      </c>
      <c r="B5827">
        <v>5</v>
      </c>
      <c r="C5827">
        <v>10</v>
      </c>
      <c r="D5827">
        <v>0</v>
      </c>
      <c r="E5827">
        <v>0</v>
      </c>
      <c r="F5827">
        <v>50</v>
      </c>
      <c r="G5827" s="1">
        <v>44250</v>
      </c>
      <c r="H5827" t="s">
        <v>11</v>
      </c>
    </row>
    <row r="5828" spans="1:8" x14ac:dyDescent="0.25">
      <c r="A5828" t="s">
        <v>10</v>
      </c>
      <c r="B5828">
        <v>15</v>
      </c>
      <c r="C5828">
        <v>10</v>
      </c>
      <c r="D5828">
        <v>0</v>
      </c>
      <c r="E5828">
        <v>0</v>
      </c>
      <c r="F5828">
        <v>150</v>
      </c>
      <c r="G5828" s="1">
        <v>44251</v>
      </c>
      <c r="H5828" t="s">
        <v>11</v>
      </c>
    </row>
    <row r="5829" spans="1:8" x14ac:dyDescent="0.25">
      <c r="A5829" t="s">
        <v>10</v>
      </c>
      <c r="B5829">
        <v>2</v>
      </c>
      <c r="C5829">
        <v>0</v>
      </c>
      <c r="D5829">
        <v>100</v>
      </c>
      <c r="E5829">
        <v>0</v>
      </c>
      <c r="F5829">
        <v>0</v>
      </c>
      <c r="G5829" s="1">
        <v>44251</v>
      </c>
      <c r="H5829" t="s">
        <v>11</v>
      </c>
    </row>
    <row r="5830" spans="1:8" x14ac:dyDescent="0.25">
      <c r="A5830" t="s">
        <v>12</v>
      </c>
      <c r="B5830">
        <v>23</v>
      </c>
      <c r="C5830">
        <v>5</v>
      </c>
      <c r="D5830">
        <v>0</v>
      </c>
      <c r="E5830">
        <v>0</v>
      </c>
      <c r="F5830">
        <v>115</v>
      </c>
      <c r="G5830" s="1">
        <v>44251</v>
      </c>
      <c r="H5830" t="s">
        <v>13</v>
      </c>
    </row>
    <row r="5831" spans="1:8" x14ac:dyDescent="0.25">
      <c r="A5831" t="s">
        <v>12</v>
      </c>
      <c r="B5831">
        <v>3</v>
      </c>
      <c r="C5831">
        <v>5</v>
      </c>
      <c r="D5831">
        <v>100</v>
      </c>
      <c r="E5831">
        <v>0</v>
      </c>
      <c r="F5831">
        <v>0</v>
      </c>
      <c r="G5831" s="1">
        <v>44251</v>
      </c>
      <c r="H5831" t="s">
        <v>13</v>
      </c>
    </row>
    <row r="5832" spans="1:8" x14ac:dyDescent="0.25">
      <c r="A5832" t="s">
        <v>18</v>
      </c>
      <c r="B5832">
        <v>2</v>
      </c>
      <c r="C5832">
        <v>5.83</v>
      </c>
      <c r="D5832">
        <v>0</v>
      </c>
      <c r="E5832">
        <v>0</v>
      </c>
      <c r="F5832">
        <v>11.67</v>
      </c>
      <c r="G5832" s="1">
        <v>44252</v>
      </c>
      <c r="H5832" t="s">
        <v>19</v>
      </c>
    </row>
    <row r="5833" spans="1:8" x14ac:dyDescent="0.25">
      <c r="A5833" t="s">
        <v>10</v>
      </c>
      <c r="B5833">
        <v>12</v>
      </c>
      <c r="C5833">
        <v>10</v>
      </c>
      <c r="D5833">
        <v>0</v>
      </c>
      <c r="E5833">
        <v>0</v>
      </c>
      <c r="F5833">
        <v>120</v>
      </c>
      <c r="G5833" s="1">
        <v>44252</v>
      </c>
      <c r="H5833" t="s">
        <v>11</v>
      </c>
    </row>
    <row r="5834" spans="1:8" x14ac:dyDescent="0.25">
      <c r="A5834" t="s">
        <v>10</v>
      </c>
      <c r="B5834">
        <v>12</v>
      </c>
      <c r="C5834">
        <v>10</v>
      </c>
      <c r="D5834">
        <v>0</v>
      </c>
      <c r="E5834">
        <v>0</v>
      </c>
      <c r="F5834">
        <v>120</v>
      </c>
      <c r="G5834" s="1">
        <v>44252</v>
      </c>
      <c r="H5834" t="s">
        <v>11</v>
      </c>
    </row>
    <row r="5835" spans="1:8" x14ac:dyDescent="0.25">
      <c r="A5835" t="s">
        <v>12</v>
      </c>
      <c r="B5835">
        <v>4</v>
      </c>
      <c r="C5835">
        <v>0</v>
      </c>
      <c r="D5835">
        <v>100</v>
      </c>
      <c r="E5835">
        <v>0</v>
      </c>
      <c r="F5835">
        <v>0</v>
      </c>
      <c r="G5835" s="1">
        <v>44252</v>
      </c>
      <c r="H5835" t="s">
        <v>13</v>
      </c>
    </row>
    <row r="5836" spans="1:8" x14ac:dyDescent="0.25">
      <c r="A5836" t="s">
        <v>10</v>
      </c>
      <c r="B5836">
        <v>10</v>
      </c>
      <c r="C5836">
        <v>10</v>
      </c>
      <c r="D5836">
        <v>0</v>
      </c>
      <c r="E5836">
        <v>0</v>
      </c>
      <c r="F5836">
        <v>100</v>
      </c>
      <c r="G5836" s="1">
        <v>44252</v>
      </c>
      <c r="H5836" t="s">
        <v>11</v>
      </c>
    </row>
    <row r="5837" spans="1:8" x14ac:dyDescent="0.25">
      <c r="A5837" t="s">
        <v>10</v>
      </c>
      <c r="B5837">
        <v>2</v>
      </c>
      <c r="C5837">
        <v>0</v>
      </c>
      <c r="D5837">
        <v>100</v>
      </c>
      <c r="E5837">
        <v>0</v>
      </c>
      <c r="F5837">
        <v>0</v>
      </c>
      <c r="G5837" s="1">
        <v>44252</v>
      </c>
      <c r="H5837" t="s">
        <v>11</v>
      </c>
    </row>
    <row r="5838" spans="1:8" x14ac:dyDescent="0.25">
      <c r="A5838" t="s">
        <v>10</v>
      </c>
      <c r="B5838">
        <v>12</v>
      </c>
      <c r="C5838">
        <v>10</v>
      </c>
      <c r="D5838">
        <v>0</v>
      </c>
      <c r="E5838">
        <v>0</v>
      </c>
      <c r="F5838">
        <v>120</v>
      </c>
      <c r="G5838" s="1">
        <v>44253</v>
      </c>
      <c r="H5838" t="s">
        <v>11</v>
      </c>
    </row>
    <row r="5839" spans="1:8" x14ac:dyDescent="0.25">
      <c r="A5839" t="s">
        <v>10</v>
      </c>
      <c r="B5839">
        <v>1</v>
      </c>
      <c r="C5839">
        <v>10</v>
      </c>
      <c r="D5839">
        <v>100</v>
      </c>
      <c r="E5839">
        <v>0</v>
      </c>
      <c r="F5839">
        <v>0</v>
      </c>
      <c r="G5839" s="1">
        <v>44253</v>
      </c>
      <c r="H5839" t="s">
        <v>11</v>
      </c>
    </row>
    <row r="5840" spans="1:8" x14ac:dyDescent="0.25">
      <c r="A5840" t="s">
        <v>14</v>
      </c>
      <c r="B5840">
        <v>1</v>
      </c>
      <c r="C5840">
        <v>50</v>
      </c>
      <c r="D5840">
        <v>0</v>
      </c>
      <c r="E5840">
        <v>0</v>
      </c>
      <c r="F5840">
        <v>50</v>
      </c>
      <c r="G5840" s="1">
        <v>44253</v>
      </c>
      <c r="H5840" t="s">
        <v>15</v>
      </c>
    </row>
    <row r="5841" spans="1:8" x14ac:dyDescent="0.25">
      <c r="A5841" t="s">
        <v>10</v>
      </c>
      <c r="B5841">
        <v>12</v>
      </c>
      <c r="C5841">
        <v>10</v>
      </c>
      <c r="D5841">
        <v>0</v>
      </c>
      <c r="E5841">
        <v>0</v>
      </c>
      <c r="F5841">
        <v>120</v>
      </c>
      <c r="G5841" s="1">
        <v>44256</v>
      </c>
      <c r="H5841" t="s">
        <v>11</v>
      </c>
    </row>
    <row r="5842" spans="1:8" x14ac:dyDescent="0.25">
      <c r="A5842" t="s">
        <v>18</v>
      </c>
      <c r="B5842">
        <v>6</v>
      </c>
      <c r="C5842">
        <v>8.33</v>
      </c>
      <c r="D5842">
        <v>0</v>
      </c>
      <c r="E5842">
        <v>0</v>
      </c>
      <c r="F5842">
        <v>50</v>
      </c>
      <c r="G5842" s="1">
        <v>44256</v>
      </c>
      <c r="H5842" t="s">
        <v>19</v>
      </c>
    </row>
    <row r="5843" spans="1:8" x14ac:dyDescent="0.25">
      <c r="A5843" t="s">
        <v>10</v>
      </c>
      <c r="B5843">
        <v>6</v>
      </c>
      <c r="C5843">
        <v>11.67</v>
      </c>
      <c r="D5843">
        <v>0</v>
      </c>
      <c r="E5843">
        <v>0</v>
      </c>
      <c r="F5843">
        <v>70</v>
      </c>
      <c r="G5843" s="1">
        <v>44256</v>
      </c>
      <c r="H5843" t="s">
        <v>11</v>
      </c>
    </row>
    <row r="5844" spans="1:8" x14ac:dyDescent="0.25">
      <c r="A5844" t="s">
        <v>10</v>
      </c>
      <c r="B5844">
        <v>10</v>
      </c>
      <c r="C5844">
        <v>10</v>
      </c>
      <c r="D5844">
        <v>0</v>
      </c>
      <c r="E5844">
        <v>0</v>
      </c>
      <c r="F5844">
        <v>100</v>
      </c>
      <c r="G5844" s="1">
        <v>44257</v>
      </c>
      <c r="H5844" t="s">
        <v>11</v>
      </c>
    </row>
    <row r="5845" spans="1:8" x14ac:dyDescent="0.25">
      <c r="A5845" t="s">
        <v>10</v>
      </c>
      <c r="B5845">
        <v>12</v>
      </c>
      <c r="C5845">
        <v>10</v>
      </c>
      <c r="D5845">
        <v>0</v>
      </c>
      <c r="E5845">
        <v>0</v>
      </c>
      <c r="F5845">
        <v>120</v>
      </c>
      <c r="G5845" s="1">
        <v>44257</v>
      </c>
      <c r="H5845" t="s">
        <v>11</v>
      </c>
    </row>
    <row r="5846" spans="1:8" x14ac:dyDescent="0.25">
      <c r="A5846" t="s">
        <v>10</v>
      </c>
      <c r="B5846">
        <v>12</v>
      </c>
      <c r="C5846">
        <v>10</v>
      </c>
      <c r="D5846">
        <v>0</v>
      </c>
      <c r="E5846">
        <v>0</v>
      </c>
      <c r="F5846">
        <v>120</v>
      </c>
      <c r="G5846" s="1">
        <v>44258</v>
      </c>
      <c r="H5846" t="s">
        <v>11</v>
      </c>
    </row>
    <row r="5847" spans="1:8" x14ac:dyDescent="0.25">
      <c r="A5847" t="s">
        <v>10</v>
      </c>
      <c r="B5847">
        <v>1</v>
      </c>
      <c r="C5847">
        <v>0</v>
      </c>
      <c r="D5847">
        <v>100</v>
      </c>
      <c r="E5847">
        <v>0</v>
      </c>
      <c r="F5847">
        <v>0</v>
      </c>
      <c r="G5847" s="1">
        <v>44258</v>
      </c>
      <c r="H5847" t="s">
        <v>11</v>
      </c>
    </row>
    <row r="5848" spans="1:8" x14ac:dyDescent="0.25">
      <c r="A5848" t="s">
        <v>14</v>
      </c>
      <c r="B5848">
        <v>1</v>
      </c>
      <c r="C5848">
        <v>50</v>
      </c>
      <c r="D5848">
        <v>0</v>
      </c>
      <c r="E5848">
        <v>0</v>
      </c>
      <c r="F5848">
        <v>50</v>
      </c>
      <c r="G5848" s="1">
        <v>44258</v>
      </c>
      <c r="H5848" t="s">
        <v>15</v>
      </c>
    </row>
    <row r="5849" spans="1:8" x14ac:dyDescent="0.25">
      <c r="A5849" t="s">
        <v>14</v>
      </c>
      <c r="B5849">
        <v>2</v>
      </c>
      <c r="C5849">
        <v>50</v>
      </c>
      <c r="D5849">
        <v>0</v>
      </c>
      <c r="E5849">
        <v>0</v>
      </c>
      <c r="F5849">
        <v>100</v>
      </c>
      <c r="G5849" s="1">
        <v>44258</v>
      </c>
      <c r="H5849" t="s">
        <v>15</v>
      </c>
    </row>
    <row r="5850" spans="1:8" x14ac:dyDescent="0.25">
      <c r="A5850" t="s">
        <v>10</v>
      </c>
      <c r="B5850">
        <v>20</v>
      </c>
      <c r="C5850">
        <v>10</v>
      </c>
      <c r="D5850">
        <v>0</v>
      </c>
      <c r="E5850">
        <v>0</v>
      </c>
      <c r="F5850">
        <v>200</v>
      </c>
      <c r="G5850" s="1">
        <v>44259</v>
      </c>
      <c r="H5850" t="s">
        <v>11</v>
      </c>
    </row>
    <row r="5851" spans="1:8" x14ac:dyDescent="0.25">
      <c r="A5851" t="s">
        <v>10</v>
      </c>
      <c r="B5851">
        <v>2</v>
      </c>
      <c r="C5851">
        <v>10</v>
      </c>
      <c r="D5851">
        <v>100</v>
      </c>
      <c r="E5851">
        <v>0</v>
      </c>
      <c r="F5851">
        <v>0</v>
      </c>
      <c r="G5851" s="1">
        <v>44259</v>
      </c>
      <c r="H5851" t="s">
        <v>11</v>
      </c>
    </row>
    <row r="5852" spans="1:8" x14ac:dyDescent="0.25">
      <c r="A5852" t="s">
        <v>10</v>
      </c>
      <c r="B5852">
        <v>20</v>
      </c>
      <c r="C5852">
        <v>10</v>
      </c>
      <c r="D5852">
        <v>0</v>
      </c>
      <c r="E5852">
        <v>0</v>
      </c>
      <c r="F5852">
        <v>200</v>
      </c>
      <c r="G5852" s="1">
        <v>44259</v>
      </c>
      <c r="H5852" t="s">
        <v>11</v>
      </c>
    </row>
    <row r="5853" spans="1:8" x14ac:dyDescent="0.25">
      <c r="A5853" t="s">
        <v>10</v>
      </c>
      <c r="B5853">
        <v>2</v>
      </c>
      <c r="C5853">
        <v>10</v>
      </c>
      <c r="D5853">
        <v>100</v>
      </c>
      <c r="E5853">
        <v>0</v>
      </c>
      <c r="F5853">
        <v>0</v>
      </c>
      <c r="G5853" s="1">
        <v>44259</v>
      </c>
      <c r="H5853" t="s">
        <v>11</v>
      </c>
    </row>
    <row r="5854" spans="1:8" x14ac:dyDescent="0.25">
      <c r="A5854" t="s">
        <v>10</v>
      </c>
      <c r="B5854">
        <v>10</v>
      </c>
      <c r="C5854">
        <v>10</v>
      </c>
      <c r="D5854">
        <v>0</v>
      </c>
      <c r="E5854">
        <v>0</v>
      </c>
      <c r="F5854">
        <v>100</v>
      </c>
      <c r="G5854" s="1">
        <v>44259</v>
      </c>
      <c r="H5854" t="s">
        <v>11</v>
      </c>
    </row>
    <row r="5855" spans="1:8" x14ac:dyDescent="0.25">
      <c r="A5855" t="s">
        <v>10</v>
      </c>
      <c r="B5855">
        <v>12</v>
      </c>
      <c r="C5855">
        <v>10</v>
      </c>
      <c r="D5855">
        <v>0</v>
      </c>
      <c r="E5855">
        <v>0</v>
      </c>
      <c r="F5855">
        <v>120</v>
      </c>
      <c r="G5855" s="1">
        <v>44260</v>
      </c>
      <c r="H5855" t="s">
        <v>11</v>
      </c>
    </row>
    <row r="5856" spans="1:8" x14ac:dyDescent="0.25">
      <c r="A5856" t="s">
        <v>10</v>
      </c>
      <c r="B5856">
        <v>1</v>
      </c>
      <c r="C5856">
        <v>0</v>
      </c>
      <c r="D5856">
        <v>100</v>
      </c>
      <c r="E5856">
        <v>0</v>
      </c>
      <c r="F5856">
        <v>0</v>
      </c>
      <c r="G5856" s="1">
        <v>44260</v>
      </c>
      <c r="H5856" t="s">
        <v>11</v>
      </c>
    </row>
    <row r="5857" spans="1:8" x14ac:dyDescent="0.25">
      <c r="A5857" t="s">
        <v>12</v>
      </c>
      <c r="B5857">
        <v>4</v>
      </c>
      <c r="C5857">
        <v>0</v>
      </c>
      <c r="D5857">
        <v>100</v>
      </c>
      <c r="E5857">
        <v>0</v>
      </c>
      <c r="F5857">
        <v>0</v>
      </c>
      <c r="G5857" s="1">
        <v>44260</v>
      </c>
      <c r="H5857" t="s">
        <v>13</v>
      </c>
    </row>
    <row r="5858" spans="1:8" x14ac:dyDescent="0.25">
      <c r="A5858" t="s">
        <v>10</v>
      </c>
      <c r="B5858">
        <v>10</v>
      </c>
      <c r="C5858">
        <v>10</v>
      </c>
      <c r="D5858">
        <v>0</v>
      </c>
      <c r="E5858">
        <v>0</v>
      </c>
      <c r="F5858">
        <v>100</v>
      </c>
      <c r="G5858" s="1">
        <v>44260</v>
      </c>
      <c r="H5858" t="s">
        <v>11</v>
      </c>
    </row>
    <row r="5859" spans="1:8" x14ac:dyDescent="0.25">
      <c r="A5859" t="s">
        <v>10</v>
      </c>
      <c r="B5859">
        <v>2</v>
      </c>
      <c r="C5859">
        <v>10</v>
      </c>
      <c r="D5859">
        <v>100</v>
      </c>
      <c r="E5859">
        <v>0</v>
      </c>
      <c r="F5859">
        <v>0</v>
      </c>
      <c r="G5859" s="1">
        <v>44260</v>
      </c>
      <c r="H5859" t="s">
        <v>11</v>
      </c>
    </row>
    <row r="5860" spans="1:8" x14ac:dyDescent="0.25">
      <c r="A5860" t="s">
        <v>10</v>
      </c>
      <c r="B5860">
        <v>12</v>
      </c>
      <c r="C5860">
        <v>10</v>
      </c>
      <c r="D5860">
        <v>0</v>
      </c>
      <c r="E5860">
        <v>0</v>
      </c>
      <c r="F5860">
        <v>120</v>
      </c>
      <c r="G5860" s="1">
        <v>44260</v>
      </c>
      <c r="H5860" t="s">
        <v>11</v>
      </c>
    </row>
    <row r="5861" spans="1:8" x14ac:dyDescent="0.25">
      <c r="A5861" t="s">
        <v>10</v>
      </c>
      <c r="B5861">
        <v>2</v>
      </c>
      <c r="C5861">
        <v>10</v>
      </c>
      <c r="D5861">
        <v>0</v>
      </c>
      <c r="E5861">
        <v>0</v>
      </c>
      <c r="F5861">
        <v>20</v>
      </c>
      <c r="G5861" s="1">
        <v>44260</v>
      </c>
      <c r="H5861" t="s">
        <v>11</v>
      </c>
    </row>
    <row r="5862" spans="1:8" x14ac:dyDescent="0.25">
      <c r="A5862" t="s">
        <v>10</v>
      </c>
      <c r="B5862">
        <v>5</v>
      </c>
      <c r="C5862">
        <v>10</v>
      </c>
      <c r="D5862">
        <v>0</v>
      </c>
      <c r="E5862">
        <v>0</v>
      </c>
      <c r="F5862">
        <v>50</v>
      </c>
      <c r="G5862" s="1">
        <v>44260</v>
      </c>
      <c r="H5862" t="s">
        <v>11</v>
      </c>
    </row>
    <row r="5863" spans="1:8" x14ac:dyDescent="0.25">
      <c r="A5863" t="s">
        <v>10</v>
      </c>
      <c r="B5863">
        <v>1</v>
      </c>
      <c r="C5863">
        <v>10</v>
      </c>
      <c r="D5863">
        <v>100</v>
      </c>
      <c r="E5863">
        <v>0</v>
      </c>
      <c r="F5863">
        <v>0</v>
      </c>
      <c r="G5863" s="1">
        <v>44260</v>
      </c>
      <c r="H5863" t="s">
        <v>11</v>
      </c>
    </row>
    <row r="5864" spans="1:8" x14ac:dyDescent="0.25">
      <c r="A5864" t="s">
        <v>10</v>
      </c>
      <c r="B5864">
        <v>12</v>
      </c>
      <c r="C5864">
        <v>10</v>
      </c>
      <c r="D5864">
        <v>0</v>
      </c>
      <c r="E5864">
        <v>0</v>
      </c>
      <c r="F5864">
        <v>120</v>
      </c>
      <c r="G5864" s="1">
        <v>44263</v>
      </c>
      <c r="H5864" t="s">
        <v>11</v>
      </c>
    </row>
    <row r="5865" spans="1:8" x14ac:dyDescent="0.25">
      <c r="A5865" t="s">
        <v>10</v>
      </c>
      <c r="B5865">
        <v>4</v>
      </c>
      <c r="C5865">
        <v>11.67</v>
      </c>
      <c r="D5865">
        <v>0</v>
      </c>
      <c r="E5865">
        <v>0</v>
      </c>
      <c r="F5865">
        <v>46.67</v>
      </c>
      <c r="G5865" s="1">
        <v>44263</v>
      </c>
      <c r="H5865" t="s">
        <v>11</v>
      </c>
    </row>
    <row r="5866" spans="1:8" x14ac:dyDescent="0.25">
      <c r="A5866" t="s">
        <v>10</v>
      </c>
      <c r="B5866">
        <v>10</v>
      </c>
      <c r="C5866">
        <v>10</v>
      </c>
      <c r="D5866">
        <v>0</v>
      </c>
      <c r="E5866">
        <v>0</v>
      </c>
      <c r="F5866">
        <v>100</v>
      </c>
      <c r="G5866" s="1">
        <v>44263</v>
      </c>
      <c r="H5866" t="s">
        <v>11</v>
      </c>
    </row>
    <row r="5867" spans="1:8" x14ac:dyDescent="0.25">
      <c r="A5867" t="s">
        <v>10</v>
      </c>
      <c r="B5867">
        <v>10</v>
      </c>
      <c r="C5867">
        <v>10</v>
      </c>
      <c r="D5867">
        <v>0</v>
      </c>
      <c r="E5867">
        <v>0</v>
      </c>
      <c r="F5867">
        <v>100</v>
      </c>
      <c r="G5867" s="1">
        <v>44263</v>
      </c>
      <c r="H5867" t="s">
        <v>11</v>
      </c>
    </row>
    <row r="5868" spans="1:8" x14ac:dyDescent="0.25">
      <c r="A5868" t="s">
        <v>10</v>
      </c>
      <c r="B5868">
        <v>2</v>
      </c>
      <c r="C5868">
        <v>10</v>
      </c>
      <c r="D5868">
        <v>0</v>
      </c>
      <c r="E5868">
        <v>0</v>
      </c>
      <c r="F5868">
        <v>20</v>
      </c>
      <c r="G5868" s="1">
        <v>44264</v>
      </c>
      <c r="H5868" t="s">
        <v>11</v>
      </c>
    </row>
    <row r="5869" spans="1:8" x14ac:dyDescent="0.25">
      <c r="A5869" t="s">
        <v>10</v>
      </c>
      <c r="B5869">
        <v>10</v>
      </c>
      <c r="C5869">
        <v>10</v>
      </c>
      <c r="D5869">
        <v>0</v>
      </c>
      <c r="E5869">
        <v>0</v>
      </c>
      <c r="F5869">
        <v>100</v>
      </c>
      <c r="G5869" s="1">
        <v>44264</v>
      </c>
      <c r="H5869" t="s">
        <v>11</v>
      </c>
    </row>
    <row r="5870" spans="1:8" x14ac:dyDescent="0.25">
      <c r="A5870" t="s">
        <v>16</v>
      </c>
      <c r="B5870">
        <v>10</v>
      </c>
      <c r="C5870">
        <v>10</v>
      </c>
      <c r="D5870">
        <v>0</v>
      </c>
      <c r="E5870">
        <v>0</v>
      </c>
      <c r="F5870">
        <v>100</v>
      </c>
      <c r="G5870" s="1">
        <v>44264</v>
      </c>
      <c r="H5870" t="s">
        <v>11</v>
      </c>
    </row>
    <row r="5871" spans="1:8" x14ac:dyDescent="0.25">
      <c r="A5871" t="s">
        <v>14</v>
      </c>
      <c r="B5871">
        <v>3</v>
      </c>
      <c r="C5871">
        <v>50</v>
      </c>
      <c r="D5871">
        <v>0</v>
      </c>
      <c r="E5871">
        <v>0</v>
      </c>
      <c r="F5871">
        <v>150</v>
      </c>
      <c r="G5871" s="1">
        <v>44265</v>
      </c>
      <c r="H5871" t="s">
        <v>15</v>
      </c>
    </row>
    <row r="5872" spans="1:8" x14ac:dyDescent="0.25">
      <c r="A5872" t="s">
        <v>10</v>
      </c>
      <c r="B5872">
        <v>1</v>
      </c>
      <c r="C5872">
        <v>10</v>
      </c>
      <c r="D5872">
        <v>0</v>
      </c>
      <c r="E5872">
        <v>0</v>
      </c>
      <c r="F5872">
        <v>10</v>
      </c>
      <c r="G5872" s="1">
        <v>44265</v>
      </c>
      <c r="H5872" t="s">
        <v>11</v>
      </c>
    </row>
    <row r="5873" spans="1:8" x14ac:dyDescent="0.25">
      <c r="A5873" t="s">
        <v>10</v>
      </c>
      <c r="B5873">
        <v>15</v>
      </c>
      <c r="C5873">
        <v>10</v>
      </c>
      <c r="D5873">
        <v>0</v>
      </c>
      <c r="E5873">
        <v>0</v>
      </c>
      <c r="F5873">
        <v>150</v>
      </c>
      <c r="G5873" s="1">
        <v>44266</v>
      </c>
      <c r="H5873" t="s">
        <v>11</v>
      </c>
    </row>
    <row r="5874" spans="1:8" x14ac:dyDescent="0.25">
      <c r="A5874" t="s">
        <v>10</v>
      </c>
      <c r="B5874">
        <v>3</v>
      </c>
      <c r="C5874">
        <v>10</v>
      </c>
      <c r="D5874">
        <v>100</v>
      </c>
      <c r="E5874">
        <v>0</v>
      </c>
      <c r="F5874">
        <v>0</v>
      </c>
      <c r="G5874" s="1">
        <v>44266</v>
      </c>
      <c r="H5874" t="s">
        <v>11</v>
      </c>
    </row>
    <row r="5875" spans="1:8" x14ac:dyDescent="0.25">
      <c r="A5875" t="s">
        <v>14</v>
      </c>
      <c r="B5875">
        <v>1</v>
      </c>
      <c r="C5875">
        <v>50</v>
      </c>
      <c r="D5875">
        <v>0</v>
      </c>
      <c r="E5875">
        <v>0</v>
      </c>
      <c r="F5875">
        <v>50</v>
      </c>
      <c r="G5875" s="1">
        <v>44266</v>
      </c>
      <c r="H5875" t="s">
        <v>15</v>
      </c>
    </row>
    <row r="5876" spans="1:8" x14ac:dyDescent="0.25">
      <c r="A5876" t="s">
        <v>10</v>
      </c>
      <c r="B5876">
        <v>12</v>
      </c>
      <c r="C5876">
        <v>10</v>
      </c>
      <c r="D5876">
        <v>0</v>
      </c>
      <c r="E5876">
        <v>0</v>
      </c>
      <c r="F5876">
        <v>120</v>
      </c>
      <c r="G5876" s="1">
        <v>44266</v>
      </c>
      <c r="H5876" t="s">
        <v>11</v>
      </c>
    </row>
    <row r="5877" spans="1:8" x14ac:dyDescent="0.25">
      <c r="A5877" t="s">
        <v>10</v>
      </c>
      <c r="B5877">
        <v>2</v>
      </c>
      <c r="C5877">
        <v>0</v>
      </c>
      <c r="D5877">
        <v>100</v>
      </c>
      <c r="E5877">
        <v>0</v>
      </c>
      <c r="F5877">
        <v>0</v>
      </c>
      <c r="G5877" s="1">
        <v>44266</v>
      </c>
      <c r="H5877" t="s">
        <v>11</v>
      </c>
    </row>
    <row r="5878" spans="1:8" x14ac:dyDescent="0.25">
      <c r="A5878" t="s">
        <v>10</v>
      </c>
      <c r="B5878">
        <v>5</v>
      </c>
      <c r="C5878">
        <v>10</v>
      </c>
      <c r="D5878">
        <v>0</v>
      </c>
      <c r="E5878">
        <v>0</v>
      </c>
      <c r="F5878">
        <v>50</v>
      </c>
      <c r="G5878" s="1">
        <v>44266</v>
      </c>
      <c r="H5878" t="s">
        <v>11</v>
      </c>
    </row>
    <row r="5879" spans="1:8" x14ac:dyDescent="0.25">
      <c r="A5879" t="s">
        <v>10</v>
      </c>
      <c r="B5879">
        <v>1</v>
      </c>
      <c r="C5879">
        <v>0</v>
      </c>
      <c r="D5879">
        <v>100</v>
      </c>
      <c r="E5879">
        <v>0</v>
      </c>
      <c r="F5879">
        <v>0</v>
      </c>
      <c r="G5879" s="1">
        <v>44266</v>
      </c>
      <c r="H5879" t="s">
        <v>11</v>
      </c>
    </row>
    <row r="5880" spans="1:8" x14ac:dyDescent="0.25">
      <c r="A5880" t="s">
        <v>10</v>
      </c>
      <c r="B5880">
        <v>2</v>
      </c>
      <c r="C5880">
        <v>11.67</v>
      </c>
      <c r="D5880">
        <v>0</v>
      </c>
      <c r="E5880">
        <v>0</v>
      </c>
      <c r="F5880">
        <v>23.33</v>
      </c>
      <c r="G5880" s="1">
        <v>44266</v>
      </c>
      <c r="H5880" t="s">
        <v>11</v>
      </c>
    </row>
    <row r="5881" spans="1:8" x14ac:dyDescent="0.25">
      <c r="A5881" t="s">
        <v>10</v>
      </c>
      <c r="B5881">
        <v>20</v>
      </c>
      <c r="C5881">
        <v>10</v>
      </c>
      <c r="D5881">
        <v>0</v>
      </c>
      <c r="E5881">
        <v>0</v>
      </c>
      <c r="F5881">
        <v>200</v>
      </c>
      <c r="G5881" s="1">
        <v>44266</v>
      </c>
      <c r="H5881" t="s">
        <v>11</v>
      </c>
    </row>
    <row r="5882" spans="1:8" x14ac:dyDescent="0.25">
      <c r="A5882" t="s">
        <v>10</v>
      </c>
      <c r="B5882">
        <v>4</v>
      </c>
      <c r="C5882">
        <v>10</v>
      </c>
      <c r="D5882">
        <v>0</v>
      </c>
      <c r="E5882">
        <v>0</v>
      </c>
      <c r="F5882">
        <v>40</v>
      </c>
      <c r="G5882" s="1">
        <v>44266</v>
      </c>
      <c r="H5882" t="s">
        <v>11</v>
      </c>
    </row>
    <row r="5883" spans="1:8" x14ac:dyDescent="0.25">
      <c r="A5883" t="s">
        <v>14</v>
      </c>
      <c r="B5883">
        <v>2</v>
      </c>
      <c r="C5883">
        <v>50</v>
      </c>
      <c r="D5883">
        <v>0</v>
      </c>
      <c r="E5883">
        <v>0</v>
      </c>
      <c r="F5883">
        <v>100</v>
      </c>
      <c r="G5883" s="1">
        <v>44266</v>
      </c>
      <c r="H5883" t="s">
        <v>15</v>
      </c>
    </row>
    <row r="5884" spans="1:8" x14ac:dyDescent="0.25">
      <c r="A5884" t="s">
        <v>10</v>
      </c>
      <c r="B5884">
        <v>3</v>
      </c>
      <c r="C5884">
        <v>10</v>
      </c>
      <c r="D5884">
        <v>0</v>
      </c>
      <c r="E5884">
        <v>0</v>
      </c>
      <c r="F5884">
        <v>30</v>
      </c>
      <c r="G5884" s="1">
        <v>44266</v>
      </c>
      <c r="H5884" t="s">
        <v>11</v>
      </c>
    </row>
    <row r="5885" spans="1:8" x14ac:dyDescent="0.25">
      <c r="A5885" t="s">
        <v>12</v>
      </c>
      <c r="B5885">
        <v>5</v>
      </c>
      <c r="C5885">
        <v>5</v>
      </c>
      <c r="D5885">
        <v>0</v>
      </c>
      <c r="E5885">
        <v>0</v>
      </c>
      <c r="F5885">
        <v>25</v>
      </c>
      <c r="G5885" s="1">
        <v>44266</v>
      </c>
      <c r="H5885" t="s">
        <v>13</v>
      </c>
    </row>
    <row r="5886" spans="1:8" x14ac:dyDescent="0.25">
      <c r="A5886" t="s">
        <v>12</v>
      </c>
      <c r="B5886">
        <v>1</v>
      </c>
      <c r="C5886">
        <v>0</v>
      </c>
      <c r="D5886">
        <v>100</v>
      </c>
      <c r="E5886">
        <v>0</v>
      </c>
      <c r="F5886">
        <v>0</v>
      </c>
      <c r="G5886" s="1">
        <v>44266</v>
      </c>
      <c r="H5886" t="s">
        <v>13</v>
      </c>
    </row>
    <row r="5887" spans="1:8" x14ac:dyDescent="0.25">
      <c r="A5887" t="s">
        <v>10</v>
      </c>
      <c r="B5887">
        <v>15</v>
      </c>
      <c r="C5887">
        <v>10</v>
      </c>
      <c r="D5887">
        <v>0</v>
      </c>
      <c r="E5887">
        <v>0</v>
      </c>
      <c r="F5887">
        <v>150</v>
      </c>
      <c r="G5887" s="1">
        <v>44267</v>
      </c>
      <c r="H5887" t="s">
        <v>11</v>
      </c>
    </row>
    <row r="5888" spans="1:8" x14ac:dyDescent="0.25">
      <c r="A5888" t="s">
        <v>10</v>
      </c>
      <c r="B5888">
        <v>3</v>
      </c>
      <c r="C5888">
        <v>0</v>
      </c>
      <c r="D5888">
        <v>100</v>
      </c>
      <c r="E5888">
        <v>0</v>
      </c>
      <c r="F5888">
        <v>0</v>
      </c>
      <c r="G5888" s="1">
        <v>44267</v>
      </c>
      <c r="H5888" t="s">
        <v>11</v>
      </c>
    </row>
    <row r="5889" spans="1:8" x14ac:dyDescent="0.25">
      <c r="A5889" t="s">
        <v>10</v>
      </c>
      <c r="B5889">
        <v>12</v>
      </c>
      <c r="C5889">
        <v>10</v>
      </c>
      <c r="D5889">
        <v>0</v>
      </c>
      <c r="E5889">
        <v>0</v>
      </c>
      <c r="F5889">
        <v>120</v>
      </c>
      <c r="G5889" s="1">
        <v>44270</v>
      </c>
      <c r="H5889" t="s">
        <v>11</v>
      </c>
    </row>
    <row r="5890" spans="1:8" x14ac:dyDescent="0.25">
      <c r="A5890" t="s">
        <v>10</v>
      </c>
      <c r="B5890">
        <v>1</v>
      </c>
      <c r="C5890">
        <v>0</v>
      </c>
      <c r="D5890">
        <v>100</v>
      </c>
      <c r="E5890">
        <v>0</v>
      </c>
      <c r="F5890">
        <v>0</v>
      </c>
      <c r="G5890" s="1">
        <v>44270</v>
      </c>
      <c r="H5890" t="s">
        <v>11</v>
      </c>
    </row>
    <row r="5891" spans="1:8" x14ac:dyDescent="0.25">
      <c r="A5891" t="s">
        <v>10</v>
      </c>
      <c r="B5891">
        <v>6</v>
      </c>
      <c r="C5891">
        <v>10</v>
      </c>
      <c r="D5891">
        <v>0</v>
      </c>
      <c r="E5891">
        <v>0</v>
      </c>
      <c r="F5891">
        <v>60</v>
      </c>
      <c r="G5891" s="1">
        <v>44270</v>
      </c>
      <c r="H5891" t="s">
        <v>11</v>
      </c>
    </row>
    <row r="5892" spans="1:8" x14ac:dyDescent="0.25">
      <c r="A5892" t="s">
        <v>10</v>
      </c>
      <c r="B5892">
        <v>5</v>
      </c>
      <c r="C5892">
        <v>10</v>
      </c>
      <c r="D5892">
        <v>0</v>
      </c>
      <c r="E5892">
        <v>0</v>
      </c>
      <c r="F5892">
        <v>50</v>
      </c>
      <c r="G5892" s="1">
        <v>44271</v>
      </c>
      <c r="H5892" t="s">
        <v>11</v>
      </c>
    </row>
    <row r="5893" spans="1:8" x14ac:dyDescent="0.25">
      <c r="A5893" t="s">
        <v>10</v>
      </c>
      <c r="B5893">
        <v>12</v>
      </c>
      <c r="C5893">
        <v>10</v>
      </c>
      <c r="D5893">
        <v>0</v>
      </c>
      <c r="E5893">
        <v>0</v>
      </c>
      <c r="F5893">
        <v>120</v>
      </c>
      <c r="G5893" s="1">
        <v>44271</v>
      </c>
      <c r="H5893" t="s">
        <v>11</v>
      </c>
    </row>
    <row r="5894" spans="1:8" x14ac:dyDescent="0.25">
      <c r="A5894" t="s">
        <v>10</v>
      </c>
      <c r="B5894">
        <v>5</v>
      </c>
      <c r="C5894">
        <v>10</v>
      </c>
      <c r="D5894">
        <v>0</v>
      </c>
      <c r="E5894">
        <v>0</v>
      </c>
      <c r="F5894">
        <v>50</v>
      </c>
      <c r="G5894" s="1">
        <v>44271</v>
      </c>
      <c r="H5894" t="s">
        <v>11</v>
      </c>
    </row>
    <row r="5895" spans="1:8" x14ac:dyDescent="0.25">
      <c r="A5895" t="s">
        <v>10</v>
      </c>
      <c r="B5895">
        <v>1</v>
      </c>
      <c r="C5895">
        <v>0</v>
      </c>
      <c r="D5895">
        <v>100</v>
      </c>
      <c r="E5895">
        <v>0</v>
      </c>
      <c r="F5895">
        <v>0</v>
      </c>
      <c r="G5895" s="1">
        <v>44271</v>
      </c>
      <c r="H5895" t="s">
        <v>11</v>
      </c>
    </row>
    <row r="5896" spans="1:8" x14ac:dyDescent="0.25">
      <c r="A5896" t="s">
        <v>20</v>
      </c>
      <c r="B5896">
        <v>1</v>
      </c>
      <c r="C5896">
        <v>0</v>
      </c>
      <c r="D5896">
        <v>0</v>
      </c>
      <c r="E5896">
        <v>0</v>
      </c>
      <c r="F5896">
        <v>0</v>
      </c>
      <c r="G5896" s="1">
        <v>44272</v>
      </c>
      <c r="H5896" t="s">
        <v>21</v>
      </c>
    </row>
    <row r="5897" spans="1:8" x14ac:dyDescent="0.25">
      <c r="A5897" t="s">
        <v>16</v>
      </c>
      <c r="B5897">
        <v>5</v>
      </c>
      <c r="C5897">
        <v>10</v>
      </c>
      <c r="D5897">
        <v>0</v>
      </c>
      <c r="E5897">
        <v>0</v>
      </c>
      <c r="F5897">
        <v>50</v>
      </c>
      <c r="G5897" s="1">
        <v>44272</v>
      </c>
      <c r="H5897" t="s">
        <v>11</v>
      </c>
    </row>
    <row r="5898" spans="1:8" x14ac:dyDescent="0.25">
      <c r="A5898" t="s">
        <v>16</v>
      </c>
      <c r="B5898">
        <v>1</v>
      </c>
      <c r="C5898">
        <v>10</v>
      </c>
      <c r="D5898">
        <v>100</v>
      </c>
      <c r="E5898">
        <v>0</v>
      </c>
      <c r="F5898">
        <v>0</v>
      </c>
      <c r="G5898" s="1">
        <v>44272</v>
      </c>
      <c r="H5898" t="s">
        <v>11</v>
      </c>
    </row>
    <row r="5899" spans="1:8" x14ac:dyDescent="0.25">
      <c r="A5899" t="s">
        <v>10</v>
      </c>
      <c r="B5899">
        <v>30</v>
      </c>
      <c r="C5899">
        <v>10</v>
      </c>
      <c r="D5899">
        <v>0</v>
      </c>
      <c r="E5899">
        <v>0</v>
      </c>
      <c r="F5899">
        <v>300</v>
      </c>
      <c r="G5899" s="1">
        <v>44272</v>
      </c>
      <c r="H5899" t="s">
        <v>11</v>
      </c>
    </row>
    <row r="5900" spans="1:8" x14ac:dyDescent="0.25">
      <c r="A5900" t="s">
        <v>10</v>
      </c>
      <c r="B5900">
        <v>6</v>
      </c>
      <c r="C5900">
        <v>10</v>
      </c>
      <c r="D5900">
        <v>100</v>
      </c>
      <c r="E5900">
        <v>0</v>
      </c>
      <c r="F5900">
        <v>0</v>
      </c>
      <c r="G5900" s="1">
        <v>44272</v>
      </c>
      <c r="H5900" t="s">
        <v>11</v>
      </c>
    </row>
    <row r="5901" spans="1:8" x14ac:dyDescent="0.25">
      <c r="A5901" t="s">
        <v>14</v>
      </c>
      <c r="B5901">
        <v>5</v>
      </c>
      <c r="C5901">
        <v>50</v>
      </c>
      <c r="D5901">
        <v>0</v>
      </c>
      <c r="E5901">
        <v>0</v>
      </c>
      <c r="F5901">
        <v>250</v>
      </c>
      <c r="G5901" s="1">
        <v>44273</v>
      </c>
      <c r="H5901" t="s">
        <v>15</v>
      </c>
    </row>
    <row r="5902" spans="1:8" x14ac:dyDescent="0.25">
      <c r="A5902" t="s">
        <v>10</v>
      </c>
      <c r="B5902">
        <v>6</v>
      </c>
      <c r="C5902">
        <v>10</v>
      </c>
      <c r="D5902">
        <v>0</v>
      </c>
      <c r="E5902">
        <v>0</v>
      </c>
      <c r="F5902">
        <v>60</v>
      </c>
      <c r="G5902" s="1">
        <v>44273</v>
      </c>
      <c r="H5902" t="s">
        <v>11</v>
      </c>
    </row>
    <row r="5903" spans="1:8" x14ac:dyDescent="0.25">
      <c r="A5903" t="s">
        <v>10</v>
      </c>
      <c r="B5903">
        <v>12</v>
      </c>
      <c r="C5903">
        <v>10</v>
      </c>
      <c r="D5903">
        <v>0</v>
      </c>
      <c r="E5903">
        <v>0</v>
      </c>
      <c r="F5903">
        <v>120</v>
      </c>
      <c r="G5903" s="1">
        <v>44273</v>
      </c>
      <c r="H5903" t="s">
        <v>11</v>
      </c>
    </row>
    <row r="5904" spans="1:8" x14ac:dyDescent="0.25">
      <c r="A5904" t="s">
        <v>12</v>
      </c>
      <c r="B5904">
        <v>1</v>
      </c>
      <c r="C5904">
        <v>5</v>
      </c>
      <c r="D5904">
        <v>0</v>
      </c>
      <c r="E5904">
        <v>0</v>
      </c>
      <c r="F5904">
        <v>5</v>
      </c>
      <c r="G5904" s="1">
        <v>44274</v>
      </c>
      <c r="H5904" t="s">
        <v>13</v>
      </c>
    </row>
    <row r="5905" spans="1:8" x14ac:dyDescent="0.25">
      <c r="A5905" t="s">
        <v>10</v>
      </c>
      <c r="B5905">
        <v>12</v>
      </c>
      <c r="C5905">
        <v>10</v>
      </c>
      <c r="D5905">
        <v>0</v>
      </c>
      <c r="E5905">
        <v>0</v>
      </c>
      <c r="F5905">
        <v>120</v>
      </c>
      <c r="G5905" s="1">
        <v>44274</v>
      </c>
      <c r="H5905" t="s">
        <v>11</v>
      </c>
    </row>
    <row r="5906" spans="1:8" x14ac:dyDescent="0.25">
      <c r="A5906" t="s">
        <v>10</v>
      </c>
      <c r="B5906">
        <v>2</v>
      </c>
      <c r="C5906">
        <v>10</v>
      </c>
      <c r="D5906">
        <v>0</v>
      </c>
      <c r="E5906">
        <v>0</v>
      </c>
      <c r="F5906">
        <v>20</v>
      </c>
      <c r="G5906" s="1">
        <v>44274</v>
      </c>
      <c r="H5906" t="s">
        <v>11</v>
      </c>
    </row>
    <row r="5907" spans="1:8" x14ac:dyDescent="0.25">
      <c r="A5907" t="s">
        <v>22</v>
      </c>
      <c r="B5907">
        <v>3</v>
      </c>
      <c r="C5907">
        <v>50</v>
      </c>
      <c r="D5907">
        <v>0</v>
      </c>
      <c r="E5907">
        <v>0</v>
      </c>
      <c r="F5907">
        <v>150</v>
      </c>
      <c r="G5907" s="1">
        <v>44274</v>
      </c>
      <c r="H5907" t="s">
        <v>15</v>
      </c>
    </row>
    <row r="5908" spans="1:8" x14ac:dyDescent="0.25">
      <c r="A5908" t="s">
        <v>12</v>
      </c>
      <c r="B5908">
        <v>1</v>
      </c>
      <c r="C5908">
        <v>5</v>
      </c>
      <c r="D5908">
        <v>0</v>
      </c>
      <c r="E5908">
        <v>0</v>
      </c>
      <c r="F5908">
        <v>5</v>
      </c>
      <c r="G5908" s="1">
        <v>44274</v>
      </c>
      <c r="H5908" t="s">
        <v>13</v>
      </c>
    </row>
    <row r="5909" spans="1:8" x14ac:dyDescent="0.25">
      <c r="A5909" t="s">
        <v>18</v>
      </c>
      <c r="B5909">
        <v>1</v>
      </c>
      <c r="C5909">
        <v>5.83</v>
      </c>
      <c r="D5909">
        <v>0</v>
      </c>
      <c r="E5909">
        <v>0</v>
      </c>
      <c r="F5909">
        <v>5.83</v>
      </c>
      <c r="G5909" s="1">
        <v>44274</v>
      </c>
      <c r="H5909" t="s">
        <v>19</v>
      </c>
    </row>
    <row r="5910" spans="1:8" x14ac:dyDescent="0.25">
      <c r="A5910" t="s">
        <v>10</v>
      </c>
      <c r="B5910">
        <v>10</v>
      </c>
      <c r="C5910">
        <v>10</v>
      </c>
      <c r="D5910">
        <v>0</v>
      </c>
      <c r="E5910">
        <v>0</v>
      </c>
      <c r="F5910">
        <v>100</v>
      </c>
      <c r="G5910" s="1">
        <v>44274</v>
      </c>
      <c r="H5910" t="s">
        <v>11</v>
      </c>
    </row>
    <row r="5911" spans="1:8" x14ac:dyDescent="0.25">
      <c r="A5911" t="s">
        <v>14</v>
      </c>
      <c r="B5911">
        <v>3</v>
      </c>
      <c r="C5911">
        <v>50</v>
      </c>
      <c r="D5911">
        <v>0</v>
      </c>
      <c r="E5911">
        <v>0</v>
      </c>
      <c r="F5911">
        <v>150</v>
      </c>
      <c r="G5911" s="1">
        <v>44274</v>
      </c>
      <c r="H5911" t="s">
        <v>15</v>
      </c>
    </row>
    <row r="5912" spans="1:8" x14ac:dyDescent="0.25">
      <c r="A5912" t="s">
        <v>12</v>
      </c>
      <c r="B5912">
        <v>5</v>
      </c>
      <c r="C5912">
        <v>5</v>
      </c>
      <c r="D5912">
        <v>0</v>
      </c>
      <c r="E5912">
        <v>0</v>
      </c>
      <c r="F5912">
        <v>25</v>
      </c>
      <c r="G5912" s="1">
        <v>44274</v>
      </c>
      <c r="H5912" t="s">
        <v>13</v>
      </c>
    </row>
    <row r="5913" spans="1:8" x14ac:dyDescent="0.25">
      <c r="A5913" t="s">
        <v>12</v>
      </c>
      <c r="B5913">
        <v>1</v>
      </c>
      <c r="C5913">
        <v>5</v>
      </c>
      <c r="D5913">
        <v>100</v>
      </c>
      <c r="E5913">
        <v>0</v>
      </c>
      <c r="F5913">
        <v>0</v>
      </c>
      <c r="G5913" s="1">
        <v>44274</v>
      </c>
      <c r="H5913" t="s">
        <v>13</v>
      </c>
    </row>
    <row r="5914" spans="1:8" x14ac:dyDescent="0.25">
      <c r="A5914" t="s">
        <v>10</v>
      </c>
      <c r="B5914">
        <v>3</v>
      </c>
      <c r="C5914">
        <v>10</v>
      </c>
      <c r="D5914">
        <v>0</v>
      </c>
      <c r="E5914">
        <v>0</v>
      </c>
      <c r="F5914">
        <v>30</v>
      </c>
      <c r="G5914" s="1">
        <v>44274</v>
      </c>
      <c r="H5914" t="s">
        <v>11</v>
      </c>
    </row>
    <row r="5915" spans="1:8" x14ac:dyDescent="0.25">
      <c r="A5915" t="s">
        <v>10</v>
      </c>
      <c r="B5915">
        <v>6</v>
      </c>
      <c r="C5915">
        <v>10</v>
      </c>
      <c r="D5915">
        <v>0</v>
      </c>
      <c r="E5915">
        <v>0</v>
      </c>
      <c r="F5915">
        <v>60</v>
      </c>
      <c r="G5915" s="1">
        <v>44277</v>
      </c>
      <c r="H5915" t="s">
        <v>11</v>
      </c>
    </row>
    <row r="5916" spans="1:8" x14ac:dyDescent="0.25">
      <c r="A5916" t="s">
        <v>10</v>
      </c>
      <c r="B5916">
        <v>10</v>
      </c>
      <c r="C5916">
        <v>10</v>
      </c>
      <c r="D5916">
        <v>0</v>
      </c>
      <c r="E5916">
        <v>0</v>
      </c>
      <c r="F5916">
        <v>100</v>
      </c>
      <c r="G5916" s="1">
        <v>44277</v>
      </c>
      <c r="H5916" t="s">
        <v>11</v>
      </c>
    </row>
    <row r="5917" spans="1:8" x14ac:dyDescent="0.25">
      <c r="A5917" t="s">
        <v>10</v>
      </c>
      <c r="B5917">
        <v>2</v>
      </c>
      <c r="C5917">
        <v>10</v>
      </c>
      <c r="D5917">
        <v>100</v>
      </c>
      <c r="E5917">
        <v>0</v>
      </c>
      <c r="F5917">
        <v>0</v>
      </c>
      <c r="G5917" s="1">
        <v>44277</v>
      </c>
      <c r="H5917" t="s">
        <v>11</v>
      </c>
    </row>
    <row r="5918" spans="1:8" x14ac:dyDescent="0.25">
      <c r="A5918" t="s">
        <v>10</v>
      </c>
      <c r="B5918">
        <v>12</v>
      </c>
      <c r="C5918">
        <v>10</v>
      </c>
      <c r="D5918">
        <v>0</v>
      </c>
      <c r="E5918">
        <v>0</v>
      </c>
      <c r="F5918">
        <v>120</v>
      </c>
      <c r="G5918" s="1">
        <v>44277</v>
      </c>
      <c r="H5918" t="s">
        <v>11</v>
      </c>
    </row>
    <row r="5919" spans="1:8" x14ac:dyDescent="0.25">
      <c r="A5919" t="s">
        <v>10</v>
      </c>
      <c r="B5919">
        <v>12</v>
      </c>
      <c r="C5919">
        <v>10</v>
      </c>
      <c r="D5919">
        <v>0</v>
      </c>
      <c r="E5919">
        <v>0</v>
      </c>
      <c r="F5919">
        <v>120</v>
      </c>
      <c r="G5919" s="1">
        <v>44278</v>
      </c>
      <c r="H5919" t="s">
        <v>11</v>
      </c>
    </row>
    <row r="5920" spans="1:8" x14ac:dyDescent="0.25">
      <c r="A5920" t="s">
        <v>10</v>
      </c>
      <c r="B5920">
        <v>12</v>
      </c>
      <c r="C5920">
        <v>10</v>
      </c>
      <c r="D5920">
        <v>0</v>
      </c>
      <c r="E5920">
        <v>0</v>
      </c>
      <c r="F5920">
        <v>120</v>
      </c>
      <c r="G5920" s="1">
        <v>44278</v>
      </c>
      <c r="H5920" t="s">
        <v>11</v>
      </c>
    </row>
    <row r="5921" spans="1:8" x14ac:dyDescent="0.25">
      <c r="A5921" t="s">
        <v>14</v>
      </c>
      <c r="B5921">
        <v>1</v>
      </c>
      <c r="C5921">
        <v>50</v>
      </c>
      <c r="D5921">
        <v>0</v>
      </c>
      <c r="E5921">
        <v>0</v>
      </c>
      <c r="F5921">
        <v>50</v>
      </c>
      <c r="G5921" s="1">
        <v>44278</v>
      </c>
      <c r="H5921" t="s">
        <v>15</v>
      </c>
    </row>
    <row r="5922" spans="1:8" x14ac:dyDescent="0.25">
      <c r="A5922" t="s">
        <v>10</v>
      </c>
      <c r="B5922">
        <v>3</v>
      </c>
      <c r="C5922">
        <v>10</v>
      </c>
      <c r="D5922">
        <v>0</v>
      </c>
      <c r="E5922">
        <v>0</v>
      </c>
      <c r="F5922">
        <v>30</v>
      </c>
      <c r="G5922" s="1">
        <v>44278</v>
      </c>
      <c r="H5922" t="s">
        <v>11</v>
      </c>
    </row>
    <row r="5923" spans="1:8" x14ac:dyDescent="0.25">
      <c r="A5923" t="s">
        <v>10</v>
      </c>
      <c r="B5923">
        <v>10</v>
      </c>
      <c r="C5923">
        <v>10</v>
      </c>
      <c r="D5923">
        <v>0</v>
      </c>
      <c r="E5923">
        <v>0</v>
      </c>
      <c r="F5923">
        <v>100</v>
      </c>
      <c r="G5923" s="1">
        <v>44278</v>
      </c>
      <c r="H5923" t="s">
        <v>11</v>
      </c>
    </row>
    <row r="5924" spans="1:8" x14ac:dyDescent="0.25">
      <c r="A5924" t="s">
        <v>10</v>
      </c>
      <c r="B5924">
        <v>2</v>
      </c>
      <c r="C5924">
        <v>10</v>
      </c>
      <c r="D5924">
        <v>0</v>
      </c>
      <c r="E5924">
        <v>0</v>
      </c>
      <c r="F5924">
        <v>20</v>
      </c>
      <c r="G5924" s="1">
        <v>44278</v>
      </c>
      <c r="H5924" t="s">
        <v>11</v>
      </c>
    </row>
    <row r="5925" spans="1:8" x14ac:dyDescent="0.25">
      <c r="A5925" t="s">
        <v>14</v>
      </c>
      <c r="B5925">
        <v>5</v>
      </c>
      <c r="C5925">
        <v>50</v>
      </c>
      <c r="D5925">
        <v>0</v>
      </c>
      <c r="E5925">
        <v>0</v>
      </c>
      <c r="F5925">
        <v>250</v>
      </c>
      <c r="G5925" s="1">
        <v>44279</v>
      </c>
      <c r="H5925" t="s">
        <v>15</v>
      </c>
    </row>
    <row r="5926" spans="1:8" x14ac:dyDescent="0.25">
      <c r="A5926" t="s">
        <v>20</v>
      </c>
      <c r="B5926">
        <v>1</v>
      </c>
      <c r="C5926">
        <v>0</v>
      </c>
      <c r="D5926">
        <v>0</v>
      </c>
      <c r="E5926">
        <v>0</v>
      </c>
      <c r="F5926">
        <v>0</v>
      </c>
      <c r="G5926" s="1">
        <v>44279</v>
      </c>
      <c r="H5926" t="s">
        <v>21</v>
      </c>
    </row>
    <row r="5927" spans="1:8" x14ac:dyDescent="0.25">
      <c r="A5927" t="s">
        <v>10</v>
      </c>
      <c r="B5927">
        <v>10</v>
      </c>
      <c r="C5927">
        <v>10</v>
      </c>
      <c r="D5927">
        <v>0</v>
      </c>
      <c r="E5927">
        <v>0</v>
      </c>
      <c r="F5927">
        <v>100</v>
      </c>
      <c r="G5927" s="1">
        <v>44280</v>
      </c>
      <c r="H5927" t="s">
        <v>11</v>
      </c>
    </row>
    <row r="5928" spans="1:8" x14ac:dyDescent="0.25">
      <c r="A5928" t="s">
        <v>10</v>
      </c>
      <c r="B5928">
        <v>10</v>
      </c>
      <c r="C5928">
        <v>10</v>
      </c>
      <c r="D5928">
        <v>0</v>
      </c>
      <c r="E5928">
        <v>0</v>
      </c>
      <c r="F5928">
        <v>100</v>
      </c>
      <c r="G5928" s="1">
        <v>44280</v>
      </c>
      <c r="H5928" t="s">
        <v>11</v>
      </c>
    </row>
    <row r="5929" spans="1:8" x14ac:dyDescent="0.25">
      <c r="A5929" t="s">
        <v>10</v>
      </c>
      <c r="B5929">
        <v>15</v>
      </c>
      <c r="C5929">
        <v>10</v>
      </c>
      <c r="D5929">
        <v>0</v>
      </c>
      <c r="E5929">
        <v>0</v>
      </c>
      <c r="F5929">
        <v>150</v>
      </c>
      <c r="G5929" s="1">
        <v>44281</v>
      </c>
      <c r="H5929" t="s">
        <v>11</v>
      </c>
    </row>
    <row r="5930" spans="1:8" x14ac:dyDescent="0.25">
      <c r="A5930" t="s">
        <v>10</v>
      </c>
      <c r="B5930">
        <v>3</v>
      </c>
      <c r="C5930">
        <v>10</v>
      </c>
      <c r="D5930">
        <v>100</v>
      </c>
      <c r="E5930">
        <v>0</v>
      </c>
      <c r="F5930">
        <v>0</v>
      </c>
      <c r="G5930" s="1">
        <v>44281</v>
      </c>
      <c r="H5930" t="s">
        <v>11</v>
      </c>
    </row>
    <row r="5931" spans="1:8" x14ac:dyDescent="0.25">
      <c r="A5931" t="s">
        <v>10</v>
      </c>
      <c r="B5931">
        <v>10</v>
      </c>
      <c r="C5931">
        <v>10</v>
      </c>
      <c r="D5931">
        <v>0</v>
      </c>
      <c r="E5931">
        <v>0</v>
      </c>
      <c r="F5931">
        <v>100</v>
      </c>
      <c r="G5931" s="1">
        <v>44281</v>
      </c>
      <c r="H5931" t="s">
        <v>11</v>
      </c>
    </row>
    <row r="5932" spans="1:8" x14ac:dyDescent="0.25">
      <c r="A5932" t="s">
        <v>10</v>
      </c>
      <c r="B5932">
        <v>2</v>
      </c>
      <c r="C5932">
        <v>10</v>
      </c>
      <c r="D5932">
        <v>100</v>
      </c>
      <c r="E5932">
        <v>0</v>
      </c>
      <c r="F5932">
        <v>0</v>
      </c>
      <c r="G5932" s="1">
        <v>44281</v>
      </c>
      <c r="H5932" t="s">
        <v>11</v>
      </c>
    </row>
    <row r="5933" spans="1:8" x14ac:dyDescent="0.25">
      <c r="A5933" t="s">
        <v>10</v>
      </c>
      <c r="B5933">
        <v>15</v>
      </c>
      <c r="C5933">
        <v>10</v>
      </c>
      <c r="D5933">
        <v>0</v>
      </c>
      <c r="E5933">
        <v>0</v>
      </c>
      <c r="F5933">
        <v>150</v>
      </c>
      <c r="G5933" s="1">
        <v>44281</v>
      </c>
      <c r="H5933" t="s">
        <v>11</v>
      </c>
    </row>
    <row r="5934" spans="1:8" x14ac:dyDescent="0.25">
      <c r="A5934" t="s">
        <v>10</v>
      </c>
      <c r="B5934">
        <v>2</v>
      </c>
      <c r="C5934">
        <v>10</v>
      </c>
      <c r="D5934">
        <v>100</v>
      </c>
      <c r="E5934">
        <v>0</v>
      </c>
      <c r="F5934">
        <v>0</v>
      </c>
      <c r="G5934" s="1">
        <v>44281</v>
      </c>
      <c r="H5934" t="s">
        <v>11</v>
      </c>
    </row>
    <row r="5935" spans="1:8" x14ac:dyDescent="0.25">
      <c r="A5935" t="s">
        <v>18</v>
      </c>
      <c r="B5935">
        <v>1</v>
      </c>
      <c r="C5935">
        <v>5.83</v>
      </c>
      <c r="D5935">
        <v>100</v>
      </c>
      <c r="E5935">
        <v>0</v>
      </c>
      <c r="F5935">
        <v>0</v>
      </c>
      <c r="G5935" s="1">
        <v>44281</v>
      </c>
      <c r="H5935" t="s">
        <v>19</v>
      </c>
    </row>
    <row r="5936" spans="1:8" x14ac:dyDescent="0.25">
      <c r="A5936" t="s">
        <v>10</v>
      </c>
      <c r="B5936">
        <v>10</v>
      </c>
      <c r="C5936">
        <v>11.67</v>
      </c>
      <c r="D5936">
        <v>0</v>
      </c>
      <c r="E5936">
        <v>0</v>
      </c>
      <c r="F5936">
        <v>116.67</v>
      </c>
      <c r="G5936" s="1">
        <v>44281</v>
      </c>
      <c r="H5936" t="s">
        <v>11</v>
      </c>
    </row>
    <row r="5937" spans="1:8" x14ac:dyDescent="0.25">
      <c r="A5937" t="s">
        <v>10</v>
      </c>
      <c r="B5937">
        <v>3</v>
      </c>
      <c r="C5937">
        <v>11.67</v>
      </c>
      <c r="D5937">
        <v>0</v>
      </c>
      <c r="E5937">
        <v>0</v>
      </c>
      <c r="F5937">
        <v>35</v>
      </c>
      <c r="G5937" s="1">
        <v>44284</v>
      </c>
      <c r="H5937" t="s">
        <v>11</v>
      </c>
    </row>
    <row r="5938" spans="1:8" x14ac:dyDescent="0.25">
      <c r="A5938" t="s">
        <v>10</v>
      </c>
      <c r="B5938">
        <v>9</v>
      </c>
      <c r="C5938">
        <v>10</v>
      </c>
      <c r="D5938">
        <v>0</v>
      </c>
      <c r="E5938">
        <v>0</v>
      </c>
      <c r="F5938">
        <v>90</v>
      </c>
      <c r="G5938" s="1">
        <v>44284</v>
      </c>
      <c r="H5938" t="s">
        <v>11</v>
      </c>
    </row>
    <row r="5939" spans="1:8" x14ac:dyDescent="0.25">
      <c r="A5939" t="s">
        <v>10</v>
      </c>
      <c r="B5939">
        <v>6</v>
      </c>
      <c r="C5939">
        <v>10</v>
      </c>
      <c r="D5939">
        <v>0</v>
      </c>
      <c r="E5939">
        <v>0</v>
      </c>
      <c r="F5939">
        <v>60</v>
      </c>
      <c r="G5939" s="1">
        <v>44284</v>
      </c>
      <c r="H5939" t="s">
        <v>11</v>
      </c>
    </row>
    <row r="5940" spans="1:8" x14ac:dyDescent="0.25">
      <c r="A5940" t="s">
        <v>10</v>
      </c>
      <c r="B5940">
        <v>6</v>
      </c>
      <c r="C5940">
        <v>10</v>
      </c>
      <c r="D5940">
        <v>0</v>
      </c>
      <c r="E5940">
        <v>0</v>
      </c>
      <c r="F5940">
        <v>60</v>
      </c>
      <c r="G5940" s="1">
        <v>44284</v>
      </c>
      <c r="H5940" t="s">
        <v>11</v>
      </c>
    </row>
    <row r="5941" spans="1:8" x14ac:dyDescent="0.25">
      <c r="A5941" t="s">
        <v>10</v>
      </c>
      <c r="B5941">
        <v>12</v>
      </c>
      <c r="C5941">
        <v>10</v>
      </c>
      <c r="D5941">
        <v>0</v>
      </c>
      <c r="E5941">
        <v>0</v>
      </c>
      <c r="F5941">
        <v>120</v>
      </c>
      <c r="G5941" s="1">
        <v>44285</v>
      </c>
      <c r="H5941" t="s">
        <v>11</v>
      </c>
    </row>
    <row r="5942" spans="1:8" x14ac:dyDescent="0.25">
      <c r="A5942" t="s">
        <v>14</v>
      </c>
      <c r="B5942">
        <v>6</v>
      </c>
      <c r="C5942">
        <v>50</v>
      </c>
      <c r="D5942">
        <v>0</v>
      </c>
      <c r="E5942">
        <v>0</v>
      </c>
      <c r="F5942">
        <v>300</v>
      </c>
      <c r="G5942" s="1">
        <v>44285</v>
      </c>
      <c r="H5942" t="s">
        <v>15</v>
      </c>
    </row>
    <row r="5943" spans="1:8" x14ac:dyDescent="0.25">
      <c r="A5943" t="s">
        <v>10</v>
      </c>
      <c r="B5943">
        <v>12</v>
      </c>
      <c r="C5943">
        <v>10</v>
      </c>
      <c r="D5943">
        <v>0</v>
      </c>
      <c r="E5943">
        <v>0</v>
      </c>
      <c r="F5943">
        <v>120</v>
      </c>
      <c r="G5943" s="1">
        <v>44286</v>
      </c>
      <c r="H5943" t="s">
        <v>11</v>
      </c>
    </row>
    <row r="5944" spans="1:8" x14ac:dyDescent="0.25">
      <c r="A5944" t="s">
        <v>10</v>
      </c>
      <c r="B5944">
        <v>2</v>
      </c>
      <c r="C5944">
        <v>10</v>
      </c>
      <c r="D5944">
        <v>100</v>
      </c>
      <c r="E5944">
        <v>0</v>
      </c>
      <c r="F5944">
        <v>0</v>
      </c>
      <c r="G5944" s="1">
        <v>44286</v>
      </c>
      <c r="H5944" t="s">
        <v>11</v>
      </c>
    </row>
    <row r="5945" spans="1:8" x14ac:dyDescent="0.25">
      <c r="A5945" t="s">
        <v>10</v>
      </c>
      <c r="B5945">
        <v>6</v>
      </c>
      <c r="C5945">
        <v>10</v>
      </c>
      <c r="D5945">
        <v>0</v>
      </c>
      <c r="E5945">
        <v>0</v>
      </c>
      <c r="F5945">
        <v>60</v>
      </c>
      <c r="G5945" s="1">
        <v>44286</v>
      </c>
      <c r="H5945" t="s">
        <v>11</v>
      </c>
    </row>
    <row r="5946" spans="1:8" x14ac:dyDescent="0.25">
      <c r="A5946" t="s">
        <v>10</v>
      </c>
      <c r="B5946">
        <v>1</v>
      </c>
      <c r="C5946">
        <v>0</v>
      </c>
      <c r="D5946">
        <v>100</v>
      </c>
      <c r="E5946">
        <v>0</v>
      </c>
      <c r="F5946">
        <v>0</v>
      </c>
      <c r="G5946" s="1">
        <v>44286</v>
      </c>
      <c r="H5946" t="s">
        <v>11</v>
      </c>
    </row>
    <row r="5947" spans="1:8" x14ac:dyDescent="0.25">
      <c r="A5947" t="s">
        <v>10</v>
      </c>
      <c r="B5947">
        <v>20</v>
      </c>
      <c r="C5947">
        <v>10</v>
      </c>
      <c r="D5947">
        <v>0</v>
      </c>
      <c r="E5947">
        <v>0</v>
      </c>
      <c r="F5947">
        <v>200</v>
      </c>
      <c r="G5947" s="1">
        <v>44286</v>
      </c>
      <c r="H5947" t="s">
        <v>11</v>
      </c>
    </row>
    <row r="5948" spans="1:8" x14ac:dyDescent="0.25">
      <c r="A5948" t="s">
        <v>12</v>
      </c>
      <c r="B5948">
        <v>2</v>
      </c>
      <c r="C5948">
        <v>5</v>
      </c>
      <c r="D5948">
        <v>0</v>
      </c>
      <c r="E5948">
        <v>0</v>
      </c>
      <c r="F5948">
        <v>10</v>
      </c>
      <c r="G5948" s="1">
        <v>44286</v>
      </c>
      <c r="H5948" t="s">
        <v>13</v>
      </c>
    </row>
    <row r="5949" spans="1:8" x14ac:dyDescent="0.25">
      <c r="A5949" t="s">
        <v>10</v>
      </c>
      <c r="B5949">
        <v>5</v>
      </c>
      <c r="C5949">
        <v>10</v>
      </c>
      <c r="D5949">
        <v>0</v>
      </c>
      <c r="E5949">
        <v>0</v>
      </c>
      <c r="F5949">
        <v>50</v>
      </c>
      <c r="G5949" s="1">
        <v>44286</v>
      </c>
      <c r="H5949" t="s">
        <v>11</v>
      </c>
    </row>
    <row r="5950" spans="1:8" x14ac:dyDescent="0.25">
      <c r="A5950" t="s">
        <v>10</v>
      </c>
      <c r="B5950">
        <v>6</v>
      </c>
      <c r="C5950">
        <v>10</v>
      </c>
      <c r="D5950">
        <v>0</v>
      </c>
      <c r="E5950">
        <v>0</v>
      </c>
      <c r="F5950">
        <v>60</v>
      </c>
      <c r="G5950" s="1">
        <v>44286</v>
      </c>
      <c r="H5950" t="s">
        <v>11</v>
      </c>
    </row>
    <row r="5951" spans="1:8" x14ac:dyDescent="0.25">
      <c r="A5951" t="s">
        <v>10</v>
      </c>
      <c r="B5951">
        <v>12</v>
      </c>
      <c r="C5951">
        <v>10</v>
      </c>
      <c r="D5951">
        <v>0</v>
      </c>
      <c r="E5951">
        <v>0</v>
      </c>
      <c r="F5951">
        <v>120</v>
      </c>
      <c r="G5951" s="1">
        <v>44286</v>
      </c>
      <c r="H5951" t="s">
        <v>11</v>
      </c>
    </row>
    <row r="5952" spans="1:8" x14ac:dyDescent="0.25">
      <c r="A5952" t="s">
        <v>10</v>
      </c>
      <c r="B5952">
        <v>5</v>
      </c>
      <c r="C5952">
        <v>10</v>
      </c>
      <c r="D5952">
        <v>0</v>
      </c>
      <c r="E5952">
        <v>0</v>
      </c>
      <c r="F5952">
        <v>50</v>
      </c>
      <c r="G5952" s="1">
        <v>44287</v>
      </c>
      <c r="H5952" t="s">
        <v>11</v>
      </c>
    </row>
    <row r="5953" spans="1:8" x14ac:dyDescent="0.25">
      <c r="A5953" t="s">
        <v>10</v>
      </c>
      <c r="B5953">
        <v>12</v>
      </c>
      <c r="C5953">
        <v>10</v>
      </c>
      <c r="D5953">
        <v>0</v>
      </c>
      <c r="E5953">
        <v>0</v>
      </c>
      <c r="F5953">
        <v>120</v>
      </c>
      <c r="G5953" s="1">
        <v>44287</v>
      </c>
      <c r="H5953" t="s">
        <v>11</v>
      </c>
    </row>
    <row r="5954" spans="1:8" x14ac:dyDescent="0.25">
      <c r="A5954" t="s">
        <v>10</v>
      </c>
      <c r="B5954">
        <v>2</v>
      </c>
      <c r="C5954">
        <v>10</v>
      </c>
      <c r="D5954">
        <v>0</v>
      </c>
      <c r="E5954">
        <v>0</v>
      </c>
      <c r="F5954">
        <v>20</v>
      </c>
      <c r="G5954" s="1">
        <v>44288</v>
      </c>
      <c r="H5954" t="s">
        <v>11</v>
      </c>
    </row>
    <row r="5955" spans="1:8" x14ac:dyDescent="0.25">
      <c r="A5955" t="s">
        <v>10</v>
      </c>
      <c r="B5955">
        <v>8</v>
      </c>
      <c r="C5955">
        <v>10</v>
      </c>
      <c r="D5955">
        <v>0</v>
      </c>
      <c r="E5955">
        <v>0</v>
      </c>
      <c r="F5955">
        <v>80</v>
      </c>
      <c r="G5955" s="1">
        <v>44288</v>
      </c>
      <c r="H5955" t="s">
        <v>11</v>
      </c>
    </row>
    <row r="5956" spans="1:8" x14ac:dyDescent="0.25">
      <c r="A5956" t="s">
        <v>10</v>
      </c>
      <c r="B5956">
        <v>10</v>
      </c>
      <c r="C5956">
        <v>10</v>
      </c>
      <c r="D5956">
        <v>0</v>
      </c>
      <c r="E5956">
        <v>0</v>
      </c>
      <c r="F5956">
        <v>100</v>
      </c>
      <c r="G5956" s="1">
        <v>44288</v>
      </c>
      <c r="H5956" t="s">
        <v>11</v>
      </c>
    </row>
    <row r="5957" spans="1:8" x14ac:dyDescent="0.25">
      <c r="A5957" t="s">
        <v>10</v>
      </c>
      <c r="B5957">
        <v>2</v>
      </c>
      <c r="C5957">
        <v>0</v>
      </c>
      <c r="D5957">
        <v>100</v>
      </c>
      <c r="E5957">
        <v>0</v>
      </c>
      <c r="F5957">
        <v>0</v>
      </c>
      <c r="G5957" s="1">
        <v>44288</v>
      </c>
      <c r="H5957" t="s">
        <v>11</v>
      </c>
    </row>
    <row r="5958" spans="1:8" x14ac:dyDescent="0.25">
      <c r="A5958" t="s">
        <v>10</v>
      </c>
      <c r="B5958">
        <v>12</v>
      </c>
      <c r="C5958">
        <v>10</v>
      </c>
      <c r="D5958">
        <v>0</v>
      </c>
      <c r="E5958">
        <v>0</v>
      </c>
      <c r="F5958">
        <v>120</v>
      </c>
      <c r="G5958" s="1">
        <v>44288</v>
      </c>
      <c r="H5958" t="s">
        <v>11</v>
      </c>
    </row>
    <row r="5959" spans="1:8" x14ac:dyDescent="0.25">
      <c r="A5959" t="s">
        <v>10</v>
      </c>
      <c r="B5959">
        <v>8</v>
      </c>
      <c r="C5959">
        <v>10</v>
      </c>
      <c r="D5959">
        <v>0</v>
      </c>
      <c r="E5959">
        <v>0</v>
      </c>
      <c r="F5959">
        <v>80</v>
      </c>
      <c r="G5959" s="1">
        <v>44288</v>
      </c>
      <c r="H5959" t="s">
        <v>11</v>
      </c>
    </row>
    <row r="5960" spans="1:8" x14ac:dyDescent="0.25">
      <c r="A5960" t="s">
        <v>10</v>
      </c>
      <c r="B5960">
        <v>1</v>
      </c>
      <c r="C5960">
        <v>10</v>
      </c>
      <c r="D5960">
        <v>0</v>
      </c>
      <c r="E5960">
        <v>0</v>
      </c>
      <c r="F5960">
        <v>10</v>
      </c>
      <c r="G5960" s="1">
        <v>44288</v>
      </c>
      <c r="H5960" t="s">
        <v>11</v>
      </c>
    </row>
    <row r="5961" spans="1:8" x14ac:dyDescent="0.25">
      <c r="A5961" t="s">
        <v>10</v>
      </c>
      <c r="B5961">
        <v>3</v>
      </c>
      <c r="C5961">
        <v>10</v>
      </c>
      <c r="D5961">
        <v>0</v>
      </c>
      <c r="E5961">
        <v>0</v>
      </c>
      <c r="F5961">
        <v>30</v>
      </c>
      <c r="G5961" s="1">
        <v>44288</v>
      </c>
      <c r="H5961" t="s">
        <v>11</v>
      </c>
    </row>
    <row r="5962" spans="1:8" x14ac:dyDescent="0.25">
      <c r="A5962" t="s">
        <v>10</v>
      </c>
      <c r="B5962">
        <v>12</v>
      </c>
      <c r="C5962">
        <v>10</v>
      </c>
      <c r="D5962">
        <v>0</v>
      </c>
      <c r="E5962">
        <v>0</v>
      </c>
      <c r="F5962">
        <v>120</v>
      </c>
      <c r="G5962" s="1">
        <v>44292</v>
      </c>
      <c r="H5962" t="s">
        <v>11</v>
      </c>
    </row>
    <row r="5963" spans="1:8" x14ac:dyDescent="0.25">
      <c r="A5963" t="s">
        <v>10</v>
      </c>
      <c r="B5963">
        <v>1</v>
      </c>
      <c r="C5963">
        <v>10</v>
      </c>
      <c r="D5963">
        <v>100</v>
      </c>
      <c r="E5963">
        <v>0</v>
      </c>
      <c r="F5963">
        <v>0</v>
      </c>
      <c r="G5963" s="1">
        <v>44292</v>
      </c>
      <c r="H5963" t="s">
        <v>11</v>
      </c>
    </row>
    <row r="5964" spans="1:8" x14ac:dyDescent="0.25">
      <c r="A5964" t="s">
        <v>10</v>
      </c>
      <c r="B5964">
        <v>12</v>
      </c>
      <c r="C5964">
        <v>10</v>
      </c>
      <c r="D5964">
        <v>0</v>
      </c>
      <c r="E5964">
        <v>0</v>
      </c>
      <c r="F5964">
        <v>120</v>
      </c>
      <c r="G5964" s="1">
        <v>44292</v>
      </c>
      <c r="H5964" t="s">
        <v>11</v>
      </c>
    </row>
    <row r="5965" spans="1:8" x14ac:dyDescent="0.25">
      <c r="A5965" t="s">
        <v>10</v>
      </c>
      <c r="B5965">
        <v>20</v>
      </c>
      <c r="C5965">
        <v>10</v>
      </c>
      <c r="D5965">
        <v>0</v>
      </c>
      <c r="E5965">
        <v>0</v>
      </c>
      <c r="F5965">
        <v>200</v>
      </c>
      <c r="G5965" s="1">
        <v>44292</v>
      </c>
      <c r="H5965" t="s">
        <v>11</v>
      </c>
    </row>
    <row r="5966" spans="1:8" x14ac:dyDescent="0.25">
      <c r="A5966" t="s">
        <v>10</v>
      </c>
      <c r="B5966">
        <v>4</v>
      </c>
      <c r="C5966">
        <v>10</v>
      </c>
      <c r="D5966">
        <v>100</v>
      </c>
      <c r="E5966">
        <v>0</v>
      </c>
      <c r="F5966">
        <v>0</v>
      </c>
      <c r="G5966" s="1">
        <v>44292</v>
      </c>
      <c r="H5966" t="s">
        <v>11</v>
      </c>
    </row>
    <row r="5967" spans="1:8" x14ac:dyDescent="0.25">
      <c r="A5967" t="s">
        <v>10</v>
      </c>
      <c r="B5967">
        <v>10</v>
      </c>
      <c r="C5967">
        <v>10</v>
      </c>
      <c r="D5967">
        <v>0</v>
      </c>
      <c r="E5967">
        <v>0</v>
      </c>
      <c r="F5967">
        <v>100</v>
      </c>
      <c r="G5967" s="1">
        <v>44293</v>
      </c>
      <c r="H5967" t="s">
        <v>11</v>
      </c>
    </row>
    <row r="5968" spans="1:8" x14ac:dyDescent="0.25">
      <c r="A5968" t="s">
        <v>10</v>
      </c>
      <c r="B5968">
        <v>9</v>
      </c>
      <c r="C5968">
        <v>10</v>
      </c>
      <c r="D5968">
        <v>0</v>
      </c>
      <c r="E5968">
        <v>0</v>
      </c>
      <c r="F5968">
        <v>90</v>
      </c>
      <c r="G5968" s="1">
        <v>44293</v>
      </c>
      <c r="H5968" t="s">
        <v>11</v>
      </c>
    </row>
    <row r="5969" spans="1:8" x14ac:dyDescent="0.25">
      <c r="A5969" t="s">
        <v>10</v>
      </c>
      <c r="B5969">
        <v>12</v>
      </c>
      <c r="C5969">
        <v>10</v>
      </c>
      <c r="D5969">
        <v>0</v>
      </c>
      <c r="E5969">
        <v>0</v>
      </c>
      <c r="F5969">
        <v>120</v>
      </c>
      <c r="G5969" s="1">
        <v>44293</v>
      </c>
      <c r="H5969" t="s">
        <v>11</v>
      </c>
    </row>
    <row r="5970" spans="1:8" x14ac:dyDescent="0.25">
      <c r="A5970" t="s">
        <v>10</v>
      </c>
      <c r="B5970">
        <v>1</v>
      </c>
      <c r="C5970">
        <v>0</v>
      </c>
      <c r="D5970">
        <v>100</v>
      </c>
      <c r="E5970">
        <v>0</v>
      </c>
      <c r="F5970">
        <v>0</v>
      </c>
      <c r="G5970" s="1">
        <v>44293</v>
      </c>
      <c r="H5970" t="s">
        <v>11</v>
      </c>
    </row>
    <row r="5971" spans="1:8" x14ac:dyDescent="0.25">
      <c r="A5971" t="s">
        <v>10</v>
      </c>
      <c r="B5971">
        <v>2</v>
      </c>
      <c r="C5971">
        <v>10</v>
      </c>
      <c r="D5971">
        <v>0</v>
      </c>
      <c r="E5971">
        <v>0</v>
      </c>
      <c r="F5971">
        <v>20</v>
      </c>
      <c r="G5971" s="1">
        <v>44294</v>
      </c>
      <c r="H5971" t="s">
        <v>11</v>
      </c>
    </row>
    <row r="5972" spans="1:8" x14ac:dyDescent="0.25">
      <c r="A5972" t="s">
        <v>10</v>
      </c>
      <c r="B5972">
        <v>1</v>
      </c>
      <c r="C5972">
        <v>10</v>
      </c>
      <c r="D5972">
        <v>0</v>
      </c>
      <c r="E5972">
        <v>0</v>
      </c>
      <c r="F5972">
        <v>10</v>
      </c>
      <c r="G5972" s="1">
        <v>44294</v>
      </c>
      <c r="H5972" t="s">
        <v>11</v>
      </c>
    </row>
    <row r="5973" spans="1:8" x14ac:dyDescent="0.25">
      <c r="A5973" t="s">
        <v>10</v>
      </c>
      <c r="B5973">
        <v>5</v>
      </c>
      <c r="C5973">
        <v>10</v>
      </c>
      <c r="D5973">
        <v>0</v>
      </c>
      <c r="E5973">
        <v>0</v>
      </c>
      <c r="F5973">
        <v>50</v>
      </c>
      <c r="G5973" s="1">
        <v>44294</v>
      </c>
      <c r="H5973" t="s">
        <v>11</v>
      </c>
    </row>
    <row r="5974" spans="1:8" x14ac:dyDescent="0.25">
      <c r="A5974" t="s">
        <v>10</v>
      </c>
      <c r="B5974">
        <v>5</v>
      </c>
      <c r="C5974">
        <v>11.67</v>
      </c>
      <c r="D5974">
        <v>0</v>
      </c>
      <c r="E5974">
        <v>0</v>
      </c>
      <c r="F5974">
        <v>58.33</v>
      </c>
      <c r="G5974" s="1">
        <v>44295</v>
      </c>
      <c r="H5974" t="s">
        <v>11</v>
      </c>
    </row>
    <row r="5975" spans="1:8" x14ac:dyDescent="0.25">
      <c r="A5975" t="s">
        <v>10</v>
      </c>
      <c r="B5975">
        <v>15</v>
      </c>
      <c r="C5975">
        <v>10</v>
      </c>
      <c r="D5975">
        <v>0</v>
      </c>
      <c r="E5975">
        <v>0</v>
      </c>
      <c r="F5975">
        <v>150</v>
      </c>
      <c r="G5975" s="1">
        <v>44295</v>
      </c>
      <c r="H5975" t="s">
        <v>11</v>
      </c>
    </row>
    <row r="5976" spans="1:8" x14ac:dyDescent="0.25">
      <c r="A5976" t="s">
        <v>10</v>
      </c>
      <c r="B5976">
        <v>3</v>
      </c>
      <c r="C5976">
        <v>0</v>
      </c>
      <c r="D5976">
        <v>100</v>
      </c>
      <c r="E5976">
        <v>0</v>
      </c>
      <c r="F5976">
        <v>0</v>
      </c>
      <c r="G5976" s="1">
        <v>44295</v>
      </c>
      <c r="H5976" t="s">
        <v>11</v>
      </c>
    </row>
    <row r="5977" spans="1:8" x14ac:dyDescent="0.25">
      <c r="A5977" t="s">
        <v>10</v>
      </c>
      <c r="B5977">
        <v>10</v>
      </c>
      <c r="C5977">
        <v>10</v>
      </c>
      <c r="D5977">
        <v>0</v>
      </c>
      <c r="E5977">
        <v>0</v>
      </c>
      <c r="F5977">
        <v>100</v>
      </c>
      <c r="G5977" s="1">
        <v>44295</v>
      </c>
      <c r="H5977" t="s">
        <v>11</v>
      </c>
    </row>
    <row r="5978" spans="1:8" x14ac:dyDescent="0.25">
      <c r="A5978" t="s">
        <v>10</v>
      </c>
      <c r="B5978">
        <v>2</v>
      </c>
      <c r="C5978">
        <v>0</v>
      </c>
      <c r="D5978">
        <v>100</v>
      </c>
      <c r="E5978">
        <v>0</v>
      </c>
      <c r="F5978">
        <v>0</v>
      </c>
      <c r="G5978" s="1">
        <v>44295</v>
      </c>
      <c r="H5978" t="s">
        <v>11</v>
      </c>
    </row>
    <row r="5979" spans="1:8" x14ac:dyDescent="0.25">
      <c r="A5979" t="s">
        <v>10</v>
      </c>
      <c r="B5979">
        <v>12</v>
      </c>
      <c r="C5979">
        <v>10</v>
      </c>
      <c r="D5979">
        <v>0</v>
      </c>
      <c r="E5979">
        <v>0</v>
      </c>
      <c r="F5979">
        <v>120</v>
      </c>
      <c r="G5979" s="1">
        <v>44295</v>
      </c>
      <c r="H5979" t="s">
        <v>11</v>
      </c>
    </row>
    <row r="5980" spans="1:8" x14ac:dyDescent="0.25">
      <c r="A5980" t="s">
        <v>10</v>
      </c>
      <c r="B5980">
        <v>10</v>
      </c>
      <c r="C5980">
        <v>10</v>
      </c>
      <c r="D5980">
        <v>0</v>
      </c>
      <c r="E5980">
        <v>0</v>
      </c>
      <c r="F5980">
        <v>100</v>
      </c>
      <c r="G5980" s="1">
        <v>44295</v>
      </c>
      <c r="H5980" t="s">
        <v>11</v>
      </c>
    </row>
    <row r="5981" spans="1:8" x14ac:dyDescent="0.25">
      <c r="A5981" t="s">
        <v>10</v>
      </c>
      <c r="B5981">
        <v>2</v>
      </c>
      <c r="C5981">
        <v>0</v>
      </c>
      <c r="D5981">
        <v>100</v>
      </c>
      <c r="E5981">
        <v>0</v>
      </c>
      <c r="F5981">
        <v>0</v>
      </c>
      <c r="G5981" s="1">
        <v>44295</v>
      </c>
      <c r="H5981" t="s">
        <v>11</v>
      </c>
    </row>
    <row r="5982" spans="1:8" x14ac:dyDescent="0.25">
      <c r="A5982" t="s">
        <v>10</v>
      </c>
      <c r="B5982">
        <v>5</v>
      </c>
      <c r="C5982">
        <v>10</v>
      </c>
      <c r="D5982">
        <v>0</v>
      </c>
      <c r="E5982">
        <v>0</v>
      </c>
      <c r="F5982">
        <v>50</v>
      </c>
      <c r="G5982" s="1">
        <v>44295</v>
      </c>
      <c r="H5982" t="s">
        <v>11</v>
      </c>
    </row>
    <row r="5983" spans="1:8" x14ac:dyDescent="0.25">
      <c r="A5983" t="s">
        <v>10</v>
      </c>
      <c r="B5983">
        <v>1</v>
      </c>
      <c r="C5983">
        <v>10</v>
      </c>
      <c r="D5983">
        <v>100</v>
      </c>
      <c r="E5983">
        <v>0</v>
      </c>
      <c r="F5983">
        <v>0</v>
      </c>
      <c r="G5983" s="1">
        <v>44295</v>
      </c>
      <c r="H5983" t="s">
        <v>11</v>
      </c>
    </row>
    <row r="5984" spans="1:8" x14ac:dyDescent="0.25">
      <c r="A5984" t="s">
        <v>10</v>
      </c>
      <c r="B5984">
        <v>5</v>
      </c>
      <c r="C5984">
        <v>10</v>
      </c>
      <c r="D5984">
        <v>0</v>
      </c>
      <c r="E5984">
        <v>0</v>
      </c>
      <c r="F5984">
        <v>50</v>
      </c>
      <c r="G5984" s="1">
        <v>44298</v>
      </c>
      <c r="H5984" t="s">
        <v>11</v>
      </c>
    </row>
    <row r="5985" spans="1:8" x14ac:dyDescent="0.25">
      <c r="A5985" t="s">
        <v>10</v>
      </c>
      <c r="B5985">
        <v>12</v>
      </c>
      <c r="C5985">
        <v>10</v>
      </c>
      <c r="D5985">
        <v>0</v>
      </c>
      <c r="E5985">
        <v>0</v>
      </c>
      <c r="F5985">
        <v>120</v>
      </c>
      <c r="G5985" s="1">
        <v>44298</v>
      </c>
      <c r="H5985" t="s">
        <v>11</v>
      </c>
    </row>
    <row r="5986" spans="1:8" x14ac:dyDescent="0.25">
      <c r="A5986" t="s">
        <v>10</v>
      </c>
      <c r="B5986">
        <v>1</v>
      </c>
      <c r="C5986">
        <v>10</v>
      </c>
      <c r="D5986">
        <v>100</v>
      </c>
      <c r="E5986">
        <v>0</v>
      </c>
      <c r="F5986">
        <v>0</v>
      </c>
      <c r="G5986" s="1">
        <v>44298</v>
      </c>
      <c r="H5986" t="s">
        <v>11</v>
      </c>
    </row>
    <row r="5987" spans="1:8" x14ac:dyDescent="0.25">
      <c r="A5987" t="s">
        <v>20</v>
      </c>
      <c r="B5987">
        <v>1</v>
      </c>
      <c r="C5987">
        <v>0</v>
      </c>
      <c r="D5987">
        <v>0</v>
      </c>
      <c r="E5987">
        <v>0</v>
      </c>
      <c r="F5987">
        <v>0</v>
      </c>
      <c r="G5987" s="1">
        <v>44298</v>
      </c>
      <c r="H5987" t="s">
        <v>21</v>
      </c>
    </row>
    <row r="5988" spans="1:8" x14ac:dyDescent="0.25">
      <c r="A5988" t="s">
        <v>10</v>
      </c>
      <c r="B5988">
        <v>1</v>
      </c>
      <c r="C5988">
        <v>10</v>
      </c>
      <c r="D5988">
        <v>0</v>
      </c>
      <c r="E5988">
        <v>0</v>
      </c>
      <c r="F5988">
        <v>10</v>
      </c>
      <c r="G5988" s="1">
        <v>44298</v>
      </c>
      <c r="H5988" t="s">
        <v>11</v>
      </c>
    </row>
    <row r="5989" spans="1:8" x14ac:dyDescent="0.25">
      <c r="A5989" t="s">
        <v>12</v>
      </c>
      <c r="B5989">
        <v>1</v>
      </c>
      <c r="C5989">
        <v>5</v>
      </c>
      <c r="D5989">
        <v>0</v>
      </c>
      <c r="E5989">
        <v>0</v>
      </c>
      <c r="F5989">
        <v>5</v>
      </c>
      <c r="G5989" s="1">
        <v>44298</v>
      </c>
      <c r="H5989" t="s">
        <v>13</v>
      </c>
    </row>
    <row r="5990" spans="1:8" x14ac:dyDescent="0.25">
      <c r="A5990" t="s">
        <v>10</v>
      </c>
      <c r="B5990">
        <v>10</v>
      </c>
      <c r="C5990">
        <v>10</v>
      </c>
      <c r="D5990">
        <v>0</v>
      </c>
      <c r="E5990">
        <v>0</v>
      </c>
      <c r="F5990">
        <v>100</v>
      </c>
      <c r="G5990" s="1">
        <v>44298</v>
      </c>
      <c r="H5990" t="s">
        <v>11</v>
      </c>
    </row>
    <row r="5991" spans="1:8" x14ac:dyDescent="0.25">
      <c r="A5991" t="s">
        <v>10</v>
      </c>
      <c r="B5991">
        <v>2</v>
      </c>
      <c r="C5991">
        <v>10</v>
      </c>
      <c r="D5991">
        <v>100</v>
      </c>
      <c r="E5991">
        <v>0</v>
      </c>
      <c r="F5991">
        <v>0</v>
      </c>
      <c r="G5991" s="1">
        <v>44298</v>
      </c>
      <c r="H5991" t="s">
        <v>11</v>
      </c>
    </row>
    <row r="5992" spans="1:8" x14ac:dyDescent="0.25">
      <c r="A5992" t="s">
        <v>10</v>
      </c>
      <c r="B5992">
        <v>1</v>
      </c>
      <c r="C5992">
        <v>10</v>
      </c>
      <c r="D5992">
        <v>0</v>
      </c>
      <c r="E5992">
        <v>0</v>
      </c>
      <c r="F5992">
        <v>10</v>
      </c>
      <c r="G5992" s="1">
        <v>44298</v>
      </c>
      <c r="H5992" t="s">
        <v>11</v>
      </c>
    </row>
    <row r="5993" spans="1:8" x14ac:dyDescent="0.25">
      <c r="A5993" t="s">
        <v>10</v>
      </c>
      <c r="B5993">
        <v>1</v>
      </c>
      <c r="C5993">
        <v>10</v>
      </c>
      <c r="D5993">
        <v>0</v>
      </c>
      <c r="E5993">
        <v>0</v>
      </c>
      <c r="F5993">
        <v>10</v>
      </c>
      <c r="G5993" s="1">
        <v>44299</v>
      </c>
      <c r="H5993" t="s">
        <v>11</v>
      </c>
    </row>
    <row r="5994" spans="1:8" x14ac:dyDescent="0.25">
      <c r="A5994" t="s">
        <v>10</v>
      </c>
      <c r="B5994">
        <v>12</v>
      </c>
      <c r="C5994">
        <v>10</v>
      </c>
      <c r="D5994">
        <v>0</v>
      </c>
      <c r="E5994">
        <v>0</v>
      </c>
      <c r="F5994">
        <v>120</v>
      </c>
      <c r="G5994" s="1">
        <v>44299</v>
      </c>
      <c r="H5994" t="s">
        <v>11</v>
      </c>
    </row>
    <row r="5995" spans="1:8" x14ac:dyDescent="0.25">
      <c r="A5995" t="s">
        <v>10</v>
      </c>
      <c r="B5995">
        <v>2</v>
      </c>
      <c r="C5995">
        <v>0</v>
      </c>
      <c r="D5995">
        <v>100</v>
      </c>
      <c r="E5995">
        <v>0</v>
      </c>
      <c r="F5995">
        <v>0</v>
      </c>
      <c r="G5995" s="1">
        <v>44299</v>
      </c>
      <c r="H5995" t="s">
        <v>11</v>
      </c>
    </row>
    <row r="5996" spans="1:8" x14ac:dyDescent="0.25">
      <c r="A5996" t="s">
        <v>10</v>
      </c>
      <c r="B5996">
        <v>15</v>
      </c>
      <c r="C5996">
        <v>10</v>
      </c>
      <c r="D5996">
        <v>0</v>
      </c>
      <c r="E5996">
        <v>0</v>
      </c>
      <c r="F5996">
        <v>150</v>
      </c>
      <c r="G5996" s="1">
        <v>44299</v>
      </c>
      <c r="H5996" t="s">
        <v>11</v>
      </c>
    </row>
    <row r="5997" spans="1:8" x14ac:dyDescent="0.25">
      <c r="A5997" t="s">
        <v>10</v>
      </c>
      <c r="B5997">
        <v>2</v>
      </c>
      <c r="C5997">
        <v>0</v>
      </c>
      <c r="D5997">
        <v>100</v>
      </c>
      <c r="E5997">
        <v>0</v>
      </c>
      <c r="F5997">
        <v>0</v>
      </c>
      <c r="G5997" s="1">
        <v>44299</v>
      </c>
      <c r="H5997" t="s">
        <v>11</v>
      </c>
    </row>
    <row r="5998" spans="1:8" x14ac:dyDescent="0.25">
      <c r="A5998" t="s">
        <v>12</v>
      </c>
      <c r="B5998">
        <v>4</v>
      </c>
      <c r="C5998">
        <v>0</v>
      </c>
      <c r="D5998">
        <v>100</v>
      </c>
      <c r="E5998">
        <v>0</v>
      </c>
      <c r="F5998">
        <v>0</v>
      </c>
      <c r="G5998" s="1">
        <v>44299</v>
      </c>
      <c r="H5998" t="s">
        <v>13</v>
      </c>
    </row>
    <row r="5999" spans="1:8" x14ac:dyDescent="0.25">
      <c r="A5999" t="s">
        <v>10</v>
      </c>
      <c r="B5999">
        <v>10</v>
      </c>
      <c r="C5999">
        <v>10</v>
      </c>
      <c r="D5999">
        <v>0</v>
      </c>
      <c r="E5999">
        <v>0</v>
      </c>
      <c r="F5999">
        <v>100</v>
      </c>
      <c r="G5999" s="1">
        <v>44299</v>
      </c>
      <c r="H5999" t="s">
        <v>11</v>
      </c>
    </row>
    <row r="6000" spans="1:8" x14ac:dyDescent="0.25">
      <c r="A6000" t="s">
        <v>10</v>
      </c>
      <c r="B6000">
        <v>3</v>
      </c>
      <c r="C6000">
        <v>10</v>
      </c>
      <c r="D6000">
        <v>0</v>
      </c>
      <c r="E6000">
        <v>0</v>
      </c>
      <c r="F6000">
        <v>30</v>
      </c>
      <c r="G6000" s="1">
        <v>44300</v>
      </c>
      <c r="H6000" t="s">
        <v>11</v>
      </c>
    </row>
    <row r="6001" spans="1:8" x14ac:dyDescent="0.25">
      <c r="A6001" t="s">
        <v>10</v>
      </c>
      <c r="B6001">
        <v>5</v>
      </c>
      <c r="C6001">
        <v>10</v>
      </c>
      <c r="D6001">
        <v>0</v>
      </c>
      <c r="E6001">
        <v>0</v>
      </c>
      <c r="F6001">
        <v>50</v>
      </c>
      <c r="G6001" s="1">
        <v>44300</v>
      </c>
      <c r="H6001" t="s">
        <v>11</v>
      </c>
    </row>
    <row r="6002" spans="1:8" x14ac:dyDescent="0.25">
      <c r="A6002" t="s">
        <v>10</v>
      </c>
      <c r="B6002">
        <v>1</v>
      </c>
      <c r="C6002">
        <v>10</v>
      </c>
      <c r="D6002">
        <v>100</v>
      </c>
      <c r="E6002">
        <v>0</v>
      </c>
      <c r="F6002">
        <v>0</v>
      </c>
      <c r="G6002" s="1">
        <v>44300</v>
      </c>
      <c r="H6002" t="s">
        <v>11</v>
      </c>
    </row>
    <row r="6003" spans="1:8" x14ac:dyDescent="0.25">
      <c r="A6003" t="s">
        <v>10</v>
      </c>
      <c r="B6003">
        <v>15</v>
      </c>
      <c r="C6003">
        <v>10</v>
      </c>
      <c r="D6003">
        <v>0</v>
      </c>
      <c r="E6003">
        <v>0</v>
      </c>
      <c r="F6003">
        <v>150</v>
      </c>
      <c r="G6003" s="1">
        <v>44300</v>
      </c>
      <c r="H6003" t="s">
        <v>11</v>
      </c>
    </row>
    <row r="6004" spans="1:8" x14ac:dyDescent="0.25">
      <c r="A6004" t="s">
        <v>10</v>
      </c>
      <c r="B6004">
        <v>3</v>
      </c>
      <c r="C6004">
        <v>10</v>
      </c>
      <c r="D6004">
        <v>100</v>
      </c>
      <c r="E6004">
        <v>0</v>
      </c>
      <c r="F6004">
        <v>0</v>
      </c>
      <c r="G6004" s="1">
        <v>44300</v>
      </c>
      <c r="H6004" t="s">
        <v>11</v>
      </c>
    </row>
    <row r="6005" spans="1:8" x14ac:dyDescent="0.25">
      <c r="A6005" t="s">
        <v>10</v>
      </c>
      <c r="B6005">
        <v>10</v>
      </c>
      <c r="C6005">
        <v>10</v>
      </c>
      <c r="D6005">
        <v>0</v>
      </c>
      <c r="E6005">
        <v>0</v>
      </c>
      <c r="F6005">
        <v>100</v>
      </c>
      <c r="G6005" s="1">
        <v>44300</v>
      </c>
      <c r="H6005" t="s">
        <v>11</v>
      </c>
    </row>
    <row r="6006" spans="1:8" x14ac:dyDescent="0.25">
      <c r="A6006" t="s">
        <v>10</v>
      </c>
      <c r="B6006">
        <v>15</v>
      </c>
      <c r="C6006">
        <v>10</v>
      </c>
      <c r="D6006">
        <v>0</v>
      </c>
      <c r="E6006">
        <v>0</v>
      </c>
      <c r="F6006">
        <v>150</v>
      </c>
      <c r="G6006" s="1">
        <v>44300</v>
      </c>
      <c r="H6006" t="s">
        <v>11</v>
      </c>
    </row>
    <row r="6007" spans="1:8" x14ac:dyDescent="0.25">
      <c r="A6007" t="s">
        <v>10</v>
      </c>
      <c r="B6007">
        <v>3</v>
      </c>
      <c r="C6007">
        <v>10</v>
      </c>
      <c r="D6007">
        <v>100</v>
      </c>
      <c r="E6007">
        <v>0</v>
      </c>
      <c r="F6007">
        <v>0</v>
      </c>
      <c r="G6007" s="1">
        <v>44300</v>
      </c>
      <c r="H6007" t="s">
        <v>11</v>
      </c>
    </row>
    <row r="6008" spans="1:8" x14ac:dyDescent="0.25">
      <c r="A6008" t="s">
        <v>18</v>
      </c>
      <c r="B6008">
        <v>2</v>
      </c>
      <c r="C6008">
        <v>5.83</v>
      </c>
      <c r="D6008">
        <v>0</v>
      </c>
      <c r="E6008">
        <v>0</v>
      </c>
      <c r="F6008">
        <v>11.67</v>
      </c>
      <c r="G6008" s="1">
        <v>44301</v>
      </c>
      <c r="H6008" t="s">
        <v>19</v>
      </c>
    </row>
    <row r="6009" spans="1:8" x14ac:dyDescent="0.25">
      <c r="A6009" t="s">
        <v>10</v>
      </c>
      <c r="B6009">
        <v>14</v>
      </c>
      <c r="C6009">
        <v>10</v>
      </c>
      <c r="D6009">
        <v>0</v>
      </c>
      <c r="E6009">
        <v>0</v>
      </c>
      <c r="F6009">
        <v>140</v>
      </c>
      <c r="G6009" s="1">
        <v>44302</v>
      </c>
      <c r="H6009" t="s">
        <v>11</v>
      </c>
    </row>
    <row r="6010" spans="1:8" x14ac:dyDescent="0.25">
      <c r="A6010" t="s">
        <v>10</v>
      </c>
      <c r="B6010">
        <v>2</v>
      </c>
      <c r="C6010">
        <v>0</v>
      </c>
      <c r="D6010">
        <v>100</v>
      </c>
      <c r="E6010">
        <v>0</v>
      </c>
      <c r="F6010">
        <v>0</v>
      </c>
      <c r="G6010" s="1">
        <v>44302</v>
      </c>
      <c r="H6010" t="s">
        <v>11</v>
      </c>
    </row>
    <row r="6011" spans="1:8" x14ac:dyDescent="0.25">
      <c r="A6011" t="s">
        <v>12</v>
      </c>
      <c r="B6011">
        <v>23</v>
      </c>
      <c r="C6011">
        <v>5</v>
      </c>
      <c r="D6011">
        <v>0</v>
      </c>
      <c r="E6011">
        <v>0</v>
      </c>
      <c r="F6011">
        <v>115</v>
      </c>
      <c r="G6011" s="1">
        <v>44302</v>
      </c>
      <c r="H6011" t="s">
        <v>13</v>
      </c>
    </row>
    <row r="6012" spans="1:8" x14ac:dyDescent="0.25">
      <c r="A6012" t="s">
        <v>10</v>
      </c>
      <c r="B6012">
        <v>5</v>
      </c>
      <c r="C6012">
        <v>10</v>
      </c>
      <c r="D6012">
        <v>0</v>
      </c>
      <c r="E6012">
        <v>0</v>
      </c>
      <c r="F6012">
        <v>50</v>
      </c>
      <c r="G6012" s="1">
        <v>44302</v>
      </c>
      <c r="H6012" t="s">
        <v>11</v>
      </c>
    </row>
    <row r="6013" spans="1:8" x14ac:dyDescent="0.25">
      <c r="A6013" t="s">
        <v>10</v>
      </c>
      <c r="B6013">
        <v>1</v>
      </c>
      <c r="C6013">
        <v>0</v>
      </c>
      <c r="D6013">
        <v>100</v>
      </c>
      <c r="E6013">
        <v>0</v>
      </c>
      <c r="F6013">
        <v>0</v>
      </c>
      <c r="G6013" s="1">
        <v>44302</v>
      </c>
      <c r="H6013" t="s">
        <v>11</v>
      </c>
    </row>
    <row r="6014" spans="1:8" x14ac:dyDescent="0.25">
      <c r="A6014" t="s">
        <v>10</v>
      </c>
      <c r="B6014">
        <v>20</v>
      </c>
      <c r="C6014">
        <v>10</v>
      </c>
      <c r="D6014">
        <v>0</v>
      </c>
      <c r="E6014">
        <v>0</v>
      </c>
      <c r="F6014">
        <v>200</v>
      </c>
      <c r="G6014" s="1">
        <v>44302</v>
      </c>
      <c r="H6014" t="s">
        <v>11</v>
      </c>
    </row>
    <row r="6015" spans="1:8" x14ac:dyDescent="0.25">
      <c r="A6015" t="s">
        <v>10</v>
      </c>
      <c r="B6015">
        <v>4</v>
      </c>
      <c r="C6015">
        <v>0</v>
      </c>
      <c r="D6015">
        <v>100</v>
      </c>
      <c r="E6015">
        <v>0</v>
      </c>
      <c r="F6015">
        <v>0</v>
      </c>
      <c r="G6015" s="1">
        <v>44302</v>
      </c>
      <c r="H6015" t="s">
        <v>11</v>
      </c>
    </row>
    <row r="6016" spans="1:8" x14ac:dyDescent="0.25">
      <c r="A6016" t="s">
        <v>10</v>
      </c>
      <c r="B6016">
        <v>5</v>
      </c>
      <c r="C6016">
        <v>10</v>
      </c>
      <c r="D6016">
        <v>0</v>
      </c>
      <c r="E6016">
        <v>0</v>
      </c>
      <c r="F6016">
        <v>50</v>
      </c>
      <c r="G6016" s="1">
        <v>44305</v>
      </c>
      <c r="H6016" t="s">
        <v>11</v>
      </c>
    </row>
    <row r="6017" spans="1:8" x14ac:dyDescent="0.25">
      <c r="A6017" t="s">
        <v>10</v>
      </c>
      <c r="B6017">
        <v>1</v>
      </c>
      <c r="C6017">
        <v>0</v>
      </c>
      <c r="D6017">
        <v>100</v>
      </c>
      <c r="E6017">
        <v>0</v>
      </c>
      <c r="F6017">
        <v>0</v>
      </c>
      <c r="G6017" s="1">
        <v>44305</v>
      </c>
      <c r="H6017" t="s">
        <v>11</v>
      </c>
    </row>
    <row r="6018" spans="1:8" x14ac:dyDescent="0.25">
      <c r="A6018" t="s">
        <v>10</v>
      </c>
      <c r="B6018">
        <v>12</v>
      </c>
      <c r="C6018">
        <v>10</v>
      </c>
      <c r="D6018">
        <v>0</v>
      </c>
      <c r="E6018">
        <v>0</v>
      </c>
      <c r="F6018">
        <v>120</v>
      </c>
      <c r="G6018" s="1">
        <v>44305</v>
      </c>
      <c r="H6018" t="s">
        <v>11</v>
      </c>
    </row>
    <row r="6019" spans="1:8" x14ac:dyDescent="0.25">
      <c r="A6019" t="s">
        <v>14</v>
      </c>
      <c r="B6019">
        <v>1</v>
      </c>
      <c r="C6019">
        <v>50</v>
      </c>
      <c r="D6019">
        <v>0</v>
      </c>
      <c r="E6019">
        <v>0</v>
      </c>
      <c r="F6019">
        <v>50</v>
      </c>
      <c r="G6019" s="1">
        <v>44305</v>
      </c>
      <c r="H6019" t="s">
        <v>15</v>
      </c>
    </row>
    <row r="6020" spans="1:8" x14ac:dyDescent="0.25">
      <c r="A6020" t="s">
        <v>10</v>
      </c>
      <c r="B6020">
        <v>3</v>
      </c>
      <c r="C6020">
        <v>10</v>
      </c>
      <c r="D6020">
        <v>0</v>
      </c>
      <c r="E6020">
        <v>0</v>
      </c>
      <c r="F6020">
        <v>30</v>
      </c>
      <c r="G6020" s="1">
        <v>44305</v>
      </c>
      <c r="H6020" t="s">
        <v>11</v>
      </c>
    </row>
    <row r="6021" spans="1:8" x14ac:dyDescent="0.25">
      <c r="A6021" t="s">
        <v>18</v>
      </c>
      <c r="B6021">
        <v>6</v>
      </c>
      <c r="C6021">
        <v>5.83</v>
      </c>
      <c r="D6021">
        <v>0</v>
      </c>
      <c r="E6021">
        <v>0</v>
      </c>
      <c r="F6021">
        <v>35</v>
      </c>
      <c r="G6021" s="1">
        <v>44305</v>
      </c>
      <c r="H6021" t="s">
        <v>19</v>
      </c>
    </row>
    <row r="6022" spans="1:8" x14ac:dyDescent="0.25">
      <c r="A6022" t="s">
        <v>12</v>
      </c>
      <c r="B6022">
        <v>1</v>
      </c>
      <c r="C6022">
        <v>5</v>
      </c>
      <c r="D6022">
        <v>0</v>
      </c>
      <c r="E6022">
        <v>0</v>
      </c>
      <c r="F6022">
        <v>5</v>
      </c>
      <c r="G6022" s="1">
        <v>44305</v>
      </c>
      <c r="H6022" t="s">
        <v>13</v>
      </c>
    </row>
    <row r="6023" spans="1:8" x14ac:dyDescent="0.25">
      <c r="A6023" t="s">
        <v>10</v>
      </c>
      <c r="B6023">
        <v>5</v>
      </c>
      <c r="C6023">
        <v>10</v>
      </c>
      <c r="D6023">
        <v>0</v>
      </c>
      <c r="E6023">
        <v>0</v>
      </c>
      <c r="F6023">
        <v>50</v>
      </c>
      <c r="G6023" s="1">
        <v>44306</v>
      </c>
      <c r="H6023" t="s">
        <v>11</v>
      </c>
    </row>
    <row r="6024" spans="1:8" x14ac:dyDescent="0.25">
      <c r="A6024" t="s">
        <v>10</v>
      </c>
      <c r="B6024">
        <v>1</v>
      </c>
      <c r="C6024">
        <v>10</v>
      </c>
      <c r="D6024">
        <v>100</v>
      </c>
      <c r="E6024">
        <v>0</v>
      </c>
      <c r="F6024">
        <v>0</v>
      </c>
      <c r="G6024" s="1">
        <v>44306</v>
      </c>
      <c r="H6024" t="s">
        <v>11</v>
      </c>
    </row>
    <row r="6025" spans="1:8" x14ac:dyDescent="0.25">
      <c r="A6025" t="s">
        <v>18</v>
      </c>
      <c r="B6025">
        <v>4</v>
      </c>
      <c r="C6025">
        <v>5.83</v>
      </c>
      <c r="D6025">
        <v>0</v>
      </c>
      <c r="E6025">
        <v>0</v>
      </c>
      <c r="F6025">
        <v>23.33</v>
      </c>
      <c r="G6025" s="1">
        <v>44306</v>
      </c>
      <c r="H6025" t="s">
        <v>19</v>
      </c>
    </row>
    <row r="6026" spans="1:8" x14ac:dyDescent="0.25">
      <c r="A6026" t="s">
        <v>10</v>
      </c>
      <c r="B6026">
        <v>4</v>
      </c>
      <c r="C6026">
        <v>10</v>
      </c>
      <c r="D6026">
        <v>0</v>
      </c>
      <c r="E6026">
        <v>0</v>
      </c>
      <c r="F6026">
        <v>40</v>
      </c>
      <c r="G6026" s="1">
        <v>44306</v>
      </c>
      <c r="H6026" t="s">
        <v>11</v>
      </c>
    </row>
    <row r="6027" spans="1:8" x14ac:dyDescent="0.25">
      <c r="A6027" t="s">
        <v>10</v>
      </c>
      <c r="B6027">
        <v>12</v>
      </c>
      <c r="C6027">
        <v>10</v>
      </c>
      <c r="D6027">
        <v>0</v>
      </c>
      <c r="E6027">
        <v>0</v>
      </c>
      <c r="F6027">
        <v>120</v>
      </c>
      <c r="G6027" s="1">
        <v>44307</v>
      </c>
      <c r="H6027" t="s">
        <v>11</v>
      </c>
    </row>
    <row r="6028" spans="1:8" x14ac:dyDescent="0.25">
      <c r="A6028" t="s">
        <v>10</v>
      </c>
      <c r="B6028">
        <v>12</v>
      </c>
      <c r="C6028">
        <v>10</v>
      </c>
      <c r="D6028">
        <v>0</v>
      </c>
      <c r="E6028">
        <v>0</v>
      </c>
      <c r="F6028">
        <v>120</v>
      </c>
      <c r="G6028" s="1">
        <v>44307</v>
      </c>
      <c r="H6028" t="s">
        <v>11</v>
      </c>
    </row>
    <row r="6029" spans="1:8" x14ac:dyDescent="0.25">
      <c r="A6029" t="s">
        <v>10</v>
      </c>
      <c r="B6029">
        <v>12</v>
      </c>
      <c r="C6029">
        <v>10</v>
      </c>
      <c r="D6029">
        <v>0</v>
      </c>
      <c r="E6029">
        <v>0</v>
      </c>
      <c r="F6029">
        <v>120</v>
      </c>
      <c r="G6029" s="1">
        <v>44307</v>
      </c>
      <c r="H6029" t="s">
        <v>11</v>
      </c>
    </row>
    <row r="6030" spans="1:8" x14ac:dyDescent="0.25">
      <c r="A6030" t="s">
        <v>10</v>
      </c>
      <c r="B6030">
        <v>2</v>
      </c>
      <c r="C6030">
        <v>10</v>
      </c>
      <c r="D6030">
        <v>100</v>
      </c>
      <c r="E6030">
        <v>0</v>
      </c>
      <c r="F6030">
        <v>0</v>
      </c>
      <c r="G6030" s="1">
        <v>44307</v>
      </c>
      <c r="H6030" t="s">
        <v>11</v>
      </c>
    </row>
    <row r="6031" spans="1:8" x14ac:dyDescent="0.25">
      <c r="A6031" t="s">
        <v>10</v>
      </c>
      <c r="B6031">
        <v>3</v>
      </c>
      <c r="C6031">
        <v>10</v>
      </c>
      <c r="D6031">
        <v>0</v>
      </c>
      <c r="E6031">
        <v>0</v>
      </c>
      <c r="F6031">
        <v>30</v>
      </c>
      <c r="G6031" s="1">
        <v>44307</v>
      </c>
      <c r="H6031" t="s">
        <v>11</v>
      </c>
    </row>
    <row r="6032" spans="1:8" x14ac:dyDescent="0.25">
      <c r="A6032" t="s">
        <v>10</v>
      </c>
      <c r="B6032">
        <v>2</v>
      </c>
      <c r="C6032">
        <v>10</v>
      </c>
      <c r="D6032">
        <v>0</v>
      </c>
      <c r="E6032">
        <v>0</v>
      </c>
      <c r="F6032">
        <v>20</v>
      </c>
      <c r="G6032" s="1">
        <v>44307</v>
      </c>
      <c r="H6032" t="s">
        <v>11</v>
      </c>
    </row>
    <row r="6033" spans="1:8" x14ac:dyDescent="0.25">
      <c r="A6033" t="s">
        <v>10</v>
      </c>
      <c r="B6033">
        <v>10</v>
      </c>
      <c r="C6033">
        <v>10</v>
      </c>
      <c r="D6033">
        <v>0</v>
      </c>
      <c r="E6033">
        <v>0</v>
      </c>
      <c r="F6033">
        <v>100</v>
      </c>
      <c r="G6033" s="1">
        <v>44308</v>
      </c>
      <c r="H6033" t="s">
        <v>11</v>
      </c>
    </row>
    <row r="6034" spans="1:8" x14ac:dyDescent="0.25">
      <c r="A6034" t="s">
        <v>10</v>
      </c>
      <c r="B6034">
        <v>12</v>
      </c>
      <c r="C6034">
        <v>10</v>
      </c>
      <c r="D6034">
        <v>0</v>
      </c>
      <c r="E6034">
        <v>0</v>
      </c>
      <c r="F6034">
        <v>120</v>
      </c>
      <c r="G6034" s="1">
        <v>44308</v>
      </c>
      <c r="H6034" t="s">
        <v>11</v>
      </c>
    </row>
    <row r="6035" spans="1:8" x14ac:dyDescent="0.25">
      <c r="A6035" t="s">
        <v>10</v>
      </c>
      <c r="B6035">
        <v>3</v>
      </c>
      <c r="C6035">
        <v>0</v>
      </c>
      <c r="D6035">
        <v>100</v>
      </c>
      <c r="E6035">
        <v>0</v>
      </c>
      <c r="F6035">
        <v>0</v>
      </c>
      <c r="G6035" s="1">
        <v>44308</v>
      </c>
      <c r="H6035" t="s">
        <v>11</v>
      </c>
    </row>
    <row r="6036" spans="1:8" x14ac:dyDescent="0.25">
      <c r="A6036" t="s">
        <v>10</v>
      </c>
      <c r="B6036">
        <v>12</v>
      </c>
      <c r="C6036">
        <v>10</v>
      </c>
      <c r="D6036">
        <v>0</v>
      </c>
      <c r="E6036">
        <v>0</v>
      </c>
      <c r="F6036">
        <v>120</v>
      </c>
      <c r="G6036" s="1">
        <v>44308</v>
      </c>
      <c r="H6036" t="s">
        <v>11</v>
      </c>
    </row>
    <row r="6037" spans="1:8" x14ac:dyDescent="0.25">
      <c r="A6037" t="s">
        <v>10</v>
      </c>
      <c r="B6037">
        <v>2</v>
      </c>
      <c r="C6037">
        <v>0</v>
      </c>
      <c r="D6037">
        <v>100</v>
      </c>
      <c r="E6037">
        <v>0</v>
      </c>
      <c r="F6037">
        <v>0</v>
      </c>
      <c r="G6037" s="1">
        <v>44308</v>
      </c>
      <c r="H6037" t="s">
        <v>11</v>
      </c>
    </row>
    <row r="6038" spans="1:8" x14ac:dyDescent="0.25">
      <c r="A6038" t="s">
        <v>10</v>
      </c>
      <c r="B6038">
        <v>5</v>
      </c>
      <c r="C6038">
        <v>10</v>
      </c>
      <c r="D6038">
        <v>0</v>
      </c>
      <c r="E6038">
        <v>0</v>
      </c>
      <c r="F6038">
        <v>50</v>
      </c>
      <c r="G6038" s="1">
        <v>44308</v>
      </c>
      <c r="H6038" t="s">
        <v>11</v>
      </c>
    </row>
    <row r="6039" spans="1:8" x14ac:dyDescent="0.25">
      <c r="A6039" t="s">
        <v>14</v>
      </c>
      <c r="B6039">
        <v>1</v>
      </c>
      <c r="C6039">
        <v>50</v>
      </c>
      <c r="D6039">
        <v>0</v>
      </c>
      <c r="E6039">
        <v>0</v>
      </c>
      <c r="F6039">
        <v>50</v>
      </c>
      <c r="G6039" s="1">
        <v>44309</v>
      </c>
      <c r="H6039" t="s">
        <v>15</v>
      </c>
    </row>
    <row r="6040" spans="1:8" x14ac:dyDescent="0.25">
      <c r="A6040" t="s">
        <v>12</v>
      </c>
      <c r="B6040">
        <v>1</v>
      </c>
      <c r="C6040">
        <v>5</v>
      </c>
      <c r="D6040">
        <v>0</v>
      </c>
      <c r="E6040">
        <v>0</v>
      </c>
      <c r="F6040">
        <v>5</v>
      </c>
      <c r="G6040" s="1">
        <v>44309</v>
      </c>
      <c r="H6040" t="s">
        <v>13</v>
      </c>
    </row>
    <row r="6041" spans="1:8" x14ac:dyDescent="0.25">
      <c r="A6041" t="s">
        <v>14</v>
      </c>
      <c r="B6041">
        <v>2</v>
      </c>
      <c r="C6041">
        <v>50</v>
      </c>
      <c r="D6041">
        <v>0</v>
      </c>
      <c r="E6041">
        <v>0</v>
      </c>
      <c r="F6041">
        <v>100</v>
      </c>
      <c r="G6041" s="1">
        <v>44309</v>
      </c>
      <c r="H6041" t="s">
        <v>15</v>
      </c>
    </row>
    <row r="6042" spans="1:8" x14ac:dyDescent="0.25">
      <c r="A6042" t="s">
        <v>10</v>
      </c>
      <c r="B6042">
        <v>5</v>
      </c>
      <c r="C6042">
        <v>11.67</v>
      </c>
      <c r="D6042">
        <v>0</v>
      </c>
      <c r="E6042">
        <v>0</v>
      </c>
      <c r="F6042">
        <v>58.33</v>
      </c>
      <c r="G6042" s="1">
        <v>44309</v>
      </c>
      <c r="H6042" t="s">
        <v>11</v>
      </c>
    </row>
    <row r="6043" spans="1:8" x14ac:dyDescent="0.25">
      <c r="A6043" t="s">
        <v>10</v>
      </c>
      <c r="B6043">
        <v>6</v>
      </c>
      <c r="C6043">
        <v>10</v>
      </c>
      <c r="D6043">
        <v>0</v>
      </c>
      <c r="E6043">
        <v>0</v>
      </c>
      <c r="F6043">
        <v>60</v>
      </c>
      <c r="G6043" s="1">
        <v>44312</v>
      </c>
      <c r="H6043" t="s">
        <v>11</v>
      </c>
    </row>
    <row r="6044" spans="1:8" x14ac:dyDescent="0.25">
      <c r="A6044" t="s">
        <v>10</v>
      </c>
      <c r="B6044">
        <v>9</v>
      </c>
      <c r="C6044">
        <v>10</v>
      </c>
      <c r="D6044">
        <v>0</v>
      </c>
      <c r="E6044">
        <v>0</v>
      </c>
      <c r="F6044">
        <v>90</v>
      </c>
      <c r="G6044" s="1">
        <v>44312</v>
      </c>
      <c r="H6044" t="s">
        <v>11</v>
      </c>
    </row>
    <row r="6045" spans="1:8" x14ac:dyDescent="0.25">
      <c r="A6045" t="s">
        <v>10</v>
      </c>
      <c r="B6045">
        <v>1</v>
      </c>
      <c r="C6045">
        <v>10</v>
      </c>
      <c r="D6045">
        <v>0</v>
      </c>
      <c r="E6045">
        <v>0</v>
      </c>
      <c r="F6045">
        <v>10</v>
      </c>
      <c r="G6045" s="1">
        <v>44312</v>
      </c>
      <c r="H6045" t="s">
        <v>11</v>
      </c>
    </row>
    <row r="6046" spans="1:8" x14ac:dyDescent="0.25">
      <c r="A6046" t="s">
        <v>16</v>
      </c>
      <c r="B6046">
        <v>5</v>
      </c>
      <c r="C6046">
        <v>10</v>
      </c>
      <c r="D6046">
        <v>0</v>
      </c>
      <c r="E6046">
        <v>0</v>
      </c>
      <c r="F6046">
        <v>50</v>
      </c>
      <c r="G6046" s="1">
        <v>44312</v>
      </c>
      <c r="H6046" t="s">
        <v>11</v>
      </c>
    </row>
    <row r="6047" spans="1:8" x14ac:dyDescent="0.25">
      <c r="A6047" t="s">
        <v>16</v>
      </c>
      <c r="B6047">
        <v>1</v>
      </c>
      <c r="C6047">
        <v>0</v>
      </c>
      <c r="D6047">
        <v>100</v>
      </c>
      <c r="E6047">
        <v>0</v>
      </c>
      <c r="F6047">
        <v>0</v>
      </c>
      <c r="G6047" s="1">
        <v>44312</v>
      </c>
      <c r="H6047" t="s">
        <v>11</v>
      </c>
    </row>
    <row r="6048" spans="1:8" x14ac:dyDescent="0.25">
      <c r="A6048" t="s">
        <v>10</v>
      </c>
      <c r="B6048">
        <v>12</v>
      </c>
      <c r="C6048">
        <v>10</v>
      </c>
      <c r="D6048">
        <v>0</v>
      </c>
      <c r="E6048">
        <v>0</v>
      </c>
      <c r="F6048">
        <v>120</v>
      </c>
      <c r="G6048" s="1">
        <v>44312</v>
      </c>
      <c r="H6048" t="s">
        <v>11</v>
      </c>
    </row>
    <row r="6049" spans="1:8" x14ac:dyDescent="0.25">
      <c r="A6049" t="s">
        <v>10</v>
      </c>
      <c r="B6049">
        <v>10</v>
      </c>
      <c r="C6049">
        <v>10</v>
      </c>
      <c r="D6049">
        <v>0</v>
      </c>
      <c r="E6049">
        <v>0</v>
      </c>
      <c r="F6049">
        <v>100</v>
      </c>
      <c r="G6049" s="1">
        <v>44313</v>
      </c>
      <c r="H6049" t="s">
        <v>11</v>
      </c>
    </row>
    <row r="6050" spans="1:8" x14ac:dyDescent="0.25">
      <c r="A6050" t="s">
        <v>10</v>
      </c>
      <c r="B6050">
        <v>6</v>
      </c>
      <c r="C6050">
        <v>10</v>
      </c>
      <c r="D6050">
        <v>0</v>
      </c>
      <c r="E6050">
        <v>0</v>
      </c>
      <c r="F6050">
        <v>60</v>
      </c>
      <c r="G6050" s="1">
        <v>44313</v>
      </c>
      <c r="H6050" t="s">
        <v>11</v>
      </c>
    </row>
    <row r="6051" spans="1:8" x14ac:dyDescent="0.25">
      <c r="A6051" t="s">
        <v>10</v>
      </c>
      <c r="B6051">
        <v>7</v>
      </c>
      <c r="C6051">
        <v>10</v>
      </c>
      <c r="D6051">
        <v>0</v>
      </c>
      <c r="E6051">
        <v>0</v>
      </c>
      <c r="F6051">
        <v>70</v>
      </c>
      <c r="G6051" s="1">
        <v>44313</v>
      </c>
      <c r="H6051" t="s">
        <v>11</v>
      </c>
    </row>
    <row r="6052" spans="1:8" x14ac:dyDescent="0.25">
      <c r="A6052" t="s">
        <v>10</v>
      </c>
      <c r="B6052">
        <v>12</v>
      </c>
      <c r="C6052">
        <v>10</v>
      </c>
      <c r="D6052">
        <v>0</v>
      </c>
      <c r="E6052">
        <v>0</v>
      </c>
      <c r="F6052">
        <v>120</v>
      </c>
      <c r="G6052" s="1">
        <v>44313</v>
      </c>
      <c r="H6052" t="s">
        <v>11</v>
      </c>
    </row>
    <row r="6053" spans="1:8" x14ac:dyDescent="0.25">
      <c r="A6053" t="s">
        <v>10</v>
      </c>
      <c r="B6053">
        <v>12</v>
      </c>
      <c r="C6053">
        <v>10</v>
      </c>
      <c r="D6053">
        <v>0</v>
      </c>
      <c r="E6053">
        <v>0</v>
      </c>
      <c r="F6053">
        <v>120</v>
      </c>
      <c r="G6053" s="1">
        <v>44313</v>
      </c>
      <c r="H6053" t="s">
        <v>11</v>
      </c>
    </row>
    <row r="6054" spans="1:8" x14ac:dyDescent="0.25">
      <c r="A6054" t="s">
        <v>10</v>
      </c>
      <c r="B6054">
        <v>10</v>
      </c>
      <c r="C6054">
        <v>10</v>
      </c>
      <c r="D6054">
        <v>0</v>
      </c>
      <c r="E6054">
        <v>0</v>
      </c>
      <c r="F6054">
        <v>100</v>
      </c>
      <c r="G6054" s="1">
        <v>44314</v>
      </c>
      <c r="H6054" t="s">
        <v>11</v>
      </c>
    </row>
    <row r="6055" spans="1:8" x14ac:dyDescent="0.25">
      <c r="A6055" t="s">
        <v>10</v>
      </c>
      <c r="B6055">
        <v>2</v>
      </c>
      <c r="C6055">
        <v>0</v>
      </c>
      <c r="D6055">
        <v>100</v>
      </c>
      <c r="E6055">
        <v>0</v>
      </c>
      <c r="F6055">
        <v>0</v>
      </c>
      <c r="G6055" s="1">
        <v>44314</v>
      </c>
      <c r="H6055" t="s">
        <v>11</v>
      </c>
    </row>
    <row r="6056" spans="1:8" x14ac:dyDescent="0.25">
      <c r="A6056" t="s">
        <v>10</v>
      </c>
      <c r="B6056">
        <v>2</v>
      </c>
      <c r="C6056">
        <v>10</v>
      </c>
      <c r="D6056">
        <v>0</v>
      </c>
      <c r="E6056">
        <v>0</v>
      </c>
      <c r="F6056">
        <v>20</v>
      </c>
      <c r="G6056" s="1">
        <v>44315</v>
      </c>
      <c r="H6056" t="s">
        <v>11</v>
      </c>
    </row>
    <row r="6057" spans="1:8" x14ac:dyDescent="0.25">
      <c r="A6057" t="s">
        <v>14</v>
      </c>
      <c r="B6057">
        <v>2</v>
      </c>
      <c r="C6057">
        <v>50</v>
      </c>
      <c r="D6057">
        <v>0</v>
      </c>
      <c r="E6057">
        <v>0</v>
      </c>
      <c r="F6057">
        <v>100</v>
      </c>
      <c r="G6057" s="1">
        <v>44316</v>
      </c>
      <c r="H6057" t="s">
        <v>15</v>
      </c>
    </row>
    <row r="6058" spans="1:8" x14ac:dyDescent="0.25">
      <c r="A6058" t="s">
        <v>14</v>
      </c>
      <c r="B6058">
        <v>1</v>
      </c>
      <c r="C6058">
        <v>50</v>
      </c>
      <c r="D6058">
        <v>0</v>
      </c>
      <c r="E6058">
        <v>0</v>
      </c>
      <c r="F6058">
        <v>50</v>
      </c>
      <c r="G6058" s="1">
        <v>44316</v>
      </c>
      <c r="H6058" t="s">
        <v>15</v>
      </c>
    </row>
    <row r="6059" spans="1:8" x14ac:dyDescent="0.25">
      <c r="A6059" t="s">
        <v>10</v>
      </c>
      <c r="B6059">
        <v>4</v>
      </c>
      <c r="C6059">
        <v>10</v>
      </c>
      <c r="D6059">
        <v>0</v>
      </c>
      <c r="E6059">
        <v>0</v>
      </c>
      <c r="F6059">
        <v>40</v>
      </c>
      <c r="G6059" s="1">
        <v>44316</v>
      </c>
      <c r="H6059" t="s">
        <v>11</v>
      </c>
    </row>
    <row r="6060" spans="1:8" x14ac:dyDescent="0.25">
      <c r="A6060" t="s">
        <v>10</v>
      </c>
      <c r="B6060">
        <v>12</v>
      </c>
      <c r="C6060">
        <v>10</v>
      </c>
      <c r="D6060">
        <v>0</v>
      </c>
      <c r="E6060">
        <v>0</v>
      </c>
      <c r="F6060">
        <v>120</v>
      </c>
      <c r="G6060" s="1">
        <v>44319</v>
      </c>
      <c r="H6060" t="s">
        <v>11</v>
      </c>
    </row>
    <row r="6061" spans="1:8" x14ac:dyDescent="0.25">
      <c r="A6061" t="s">
        <v>10</v>
      </c>
      <c r="B6061">
        <v>12</v>
      </c>
      <c r="C6061">
        <v>10</v>
      </c>
      <c r="D6061">
        <v>0</v>
      </c>
      <c r="E6061">
        <v>0</v>
      </c>
      <c r="F6061">
        <v>120</v>
      </c>
      <c r="G6061" s="1">
        <v>44319</v>
      </c>
      <c r="H6061" t="s">
        <v>11</v>
      </c>
    </row>
    <row r="6062" spans="1:8" x14ac:dyDescent="0.25">
      <c r="A6062" t="s">
        <v>16</v>
      </c>
      <c r="B6062">
        <v>12</v>
      </c>
      <c r="C6062">
        <v>10</v>
      </c>
      <c r="D6062">
        <v>0</v>
      </c>
      <c r="E6062">
        <v>0</v>
      </c>
      <c r="F6062">
        <v>120</v>
      </c>
      <c r="G6062" s="1">
        <v>44319</v>
      </c>
      <c r="H6062" t="s">
        <v>11</v>
      </c>
    </row>
    <row r="6063" spans="1:8" x14ac:dyDescent="0.25">
      <c r="A6063" t="s">
        <v>16</v>
      </c>
      <c r="B6063">
        <v>12</v>
      </c>
      <c r="C6063">
        <v>10</v>
      </c>
      <c r="D6063">
        <v>0</v>
      </c>
      <c r="E6063">
        <v>0</v>
      </c>
      <c r="F6063">
        <v>120</v>
      </c>
      <c r="G6063" s="1">
        <v>44320</v>
      </c>
      <c r="H6063" t="s">
        <v>11</v>
      </c>
    </row>
    <row r="6064" spans="1:8" x14ac:dyDescent="0.25">
      <c r="A6064" t="s">
        <v>16</v>
      </c>
      <c r="B6064">
        <v>3</v>
      </c>
      <c r="C6064">
        <v>0</v>
      </c>
      <c r="D6064">
        <v>100</v>
      </c>
      <c r="E6064">
        <v>0</v>
      </c>
      <c r="F6064">
        <v>0</v>
      </c>
      <c r="G6064" s="1">
        <v>44320</v>
      </c>
      <c r="H6064" t="s">
        <v>11</v>
      </c>
    </row>
    <row r="6065" spans="1:8" x14ac:dyDescent="0.25">
      <c r="A6065" t="s">
        <v>14</v>
      </c>
      <c r="B6065">
        <v>2</v>
      </c>
      <c r="C6065">
        <v>50</v>
      </c>
      <c r="D6065">
        <v>0</v>
      </c>
      <c r="E6065">
        <v>0</v>
      </c>
      <c r="F6065">
        <v>100</v>
      </c>
      <c r="G6065" s="1">
        <v>44320</v>
      </c>
      <c r="H6065" t="s">
        <v>15</v>
      </c>
    </row>
    <row r="6066" spans="1:8" x14ac:dyDescent="0.25">
      <c r="A6066" t="s">
        <v>10</v>
      </c>
      <c r="B6066">
        <v>3</v>
      </c>
      <c r="C6066">
        <v>10</v>
      </c>
      <c r="D6066">
        <v>0</v>
      </c>
      <c r="E6066">
        <v>0</v>
      </c>
      <c r="F6066">
        <v>30</v>
      </c>
      <c r="G6066" s="1">
        <v>44320</v>
      </c>
      <c r="H6066" t="s">
        <v>11</v>
      </c>
    </row>
    <row r="6067" spans="1:8" x14ac:dyDescent="0.25">
      <c r="A6067" t="s">
        <v>10</v>
      </c>
      <c r="B6067">
        <v>6</v>
      </c>
      <c r="C6067">
        <v>10</v>
      </c>
      <c r="D6067">
        <v>0</v>
      </c>
      <c r="E6067">
        <v>0</v>
      </c>
      <c r="F6067">
        <v>60</v>
      </c>
      <c r="G6067" s="1">
        <v>44320</v>
      </c>
      <c r="H6067" t="s">
        <v>11</v>
      </c>
    </row>
    <row r="6068" spans="1:8" x14ac:dyDescent="0.25">
      <c r="A6068" t="s">
        <v>14</v>
      </c>
      <c r="B6068">
        <v>3</v>
      </c>
      <c r="C6068">
        <v>50</v>
      </c>
      <c r="D6068">
        <v>0</v>
      </c>
      <c r="E6068">
        <v>0</v>
      </c>
      <c r="F6068">
        <v>150</v>
      </c>
      <c r="G6068" s="1">
        <v>44320</v>
      </c>
      <c r="H6068" t="s">
        <v>15</v>
      </c>
    </row>
    <row r="6069" spans="1:8" x14ac:dyDescent="0.25">
      <c r="A6069" t="s">
        <v>18</v>
      </c>
      <c r="B6069">
        <v>6</v>
      </c>
      <c r="C6069">
        <v>5.83</v>
      </c>
      <c r="D6069">
        <v>0</v>
      </c>
      <c r="E6069">
        <v>0</v>
      </c>
      <c r="F6069">
        <v>35</v>
      </c>
      <c r="G6069" s="1">
        <v>44320</v>
      </c>
      <c r="H6069" t="s">
        <v>19</v>
      </c>
    </row>
    <row r="6070" spans="1:8" x14ac:dyDescent="0.25">
      <c r="A6070" t="s">
        <v>10</v>
      </c>
      <c r="B6070">
        <v>12</v>
      </c>
      <c r="C6070">
        <v>10</v>
      </c>
      <c r="D6070">
        <v>0</v>
      </c>
      <c r="E6070">
        <v>0</v>
      </c>
      <c r="F6070">
        <v>120</v>
      </c>
      <c r="G6070" s="1">
        <v>44321</v>
      </c>
      <c r="H6070" t="s">
        <v>11</v>
      </c>
    </row>
    <row r="6071" spans="1:8" x14ac:dyDescent="0.25">
      <c r="A6071" t="s">
        <v>10</v>
      </c>
      <c r="B6071">
        <v>2</v>
      </c>
      <c r="C6071">
        <v>0</v>
      </c>
      <c r="D6071">
        <v>100</v>
      </c>
      <c r="E6071">
        <v>0</v>
      </c>
      <c r="F6071">
        <v>0</v>
      </c>
      <c r="G6071" s="1">
        <v>44321</v>
      </c>
      <c r="H6071" t="s">
        <v>11</v>
      </c>
    </row>
    <row r="6072" spans="1:8" x14ac:dyDescent="0.25">
      <c r="A6072" t="s">
        <v>10</v>
      </c>
      <c r="B6072">
        <v>10</v>
      </c>
      <c r="C6072">
        <v>10</v>
      </c>
      <c r="D6072">
        <v>0</v>
      </c>
      <c r="E6072">
        <v>0</v>
      </c>
      <c r="F6072">
        <v>100</v>
      </c>
      <c r="G6072" s="1">
        <v>44322</v>
      </c>
      <c r="H6072" t="s">
        <v>11</v>
      </c>
    </row>
    <row r="6073" spans="1:8" x14ac:dyDescent="0.25">
      <c r="A6073" t="s">
        <v>10</v>
      </c>
      <c r="B6073">
        <v>2</v>
      </c>
      <c r="C6073">
        <v>10</v>
      </c>
      <c r="D6073">
        <v>0</v>
      </c>
      <c r="E6073">
        <v>0</v>
      </c>
      <c r="F6073">
        <v>20</v>
      </c>
      <c r="G6073" s="1">
        <v>44322</v>
      </c>
      <c r="H6073" t="s">
        <v>11</v>
      </c>
    </row>
    <row r="6074" spans="1:8" x14ac:dyDescent="0.25">
      <c r="A6074" t="s">
        <v>10</v>
      </c>
      <c r="B6074">
        <v>10</v>
      </c>
      <c r="C6074">
        <v>10</v>
      </c>
      <c r="D6074">
        <v>0</v>
      </c>
      <c r="E6074">
        <v>0</v>
      </c>
      <c r="F6074">
        <v>100</v>
      </c>
      <c r="G6074" s="1">
        <v>44322</v>
      </c>
      <c r="H6074" t="s">
        <v>11</v>
      </c>
    </row>
    <row r="6075" spans="1:8" x14ac:dyDescent="0.25">
      <c r="A6075" t="s">
        <v>10</v>
      </c>
      <c r="B6075">
        <v>4</v>
      </c>
      <c r="C6075">
        <v>10</v>
      </c>
      <c r="D6075">
        <v>0</v>
      </c>
      <c r="E6075">
        <v>0</v>
      </c>
      <c r="F6075">
        <v>40</v>
      </c>
      <c r="G6075" s="1">
        <v>44322</v>
      </c>
      <c r="H6075" t="s">
        <v>11</v>
      </c>
    </row>
    <row r="6076" spans="1:8" x14ac:dyDescent="0.25">
      <c r="A6076" t="s">
        <v>10</v>
      </c>
      <c r="B6076">
        <v>10</v>
      </c>
      <c r="C6076">
        <v>10</v>
      </c>
      <c r="D6076">
        <v>0</v>
      </c>
      <c r="E6076">
        <v>0</v>
      </c>
      <c r="F6076">
        <v>100</v>
      </c>
      <c r="G6076" s="1">
        <v>44322</v>
      </c>
      <c r="H6076" t="s">
        <v>11</v>
      </c>
    </row>
    <row r="6077" spans="1:8" x14ac:dyDescent="0.25">
      <c r="A6077" t="s">
        <v>10</v>
      </c>
      <c r="B6077">
        <v>12</v>
      </c>
      <c r="C6077">
        <v>10</v>
      </c>
      <c r="D6077">
        <v>0</v>
      </c>
      <c r="E6077">
        <v>0</v>
      </c>
      <c r="F6077">
        <v>120</v>
      </c>
      <c r="G6077" s="1">
        <v>44322</v>
      </c>
      <c r="H6077" t="s">
        <v>11</v>
      </c>
    </row>
    <row r="6078" spans="1:8" x14ac:dyDescent="0.25">
      <c r="A6078" t="s">
        <v>10</v>
      </c>
      <c r="B6078">
        <v>1</v>
      </c>
      <c r="C6078">
        <v>10</v>
      </c>
      <c r="D6078">
        <v>100</v>
      </c>
      <c r="E6078">
        <v>0</v>
      </c>
      <c r="F6078">
        <v>0</v>
      </c>
      <c r="G6078" s="1">
        <v>44322</v>
      </c>
      <c r="H6078" t="s">
        <v>11</v>
      </c>
    </row>
    <row r="6079" spans="1:8" x14ac:dyDescent="0.25">
      <c r="A6079" t="s">
        <v>10</v>
      </c>
      <c r="B6079">
        <v>12</v>
      </c>
      <c r="C6079">
        <v>10</v>
      </c>
      <c r="D6079">
        <v>0</v>
      </c>
      <c r="E6079">
        <v>0</v>
      </c>
      <c r="F6079">
        <v>120</v>
      </c>
      <c r="G6079" s="1">
        <v>44323</v>
      </c>
      <c r="H6079" t="s">
        <v>11</v>
      </c>
    </row>
    <row r="6080" spans="1:8" x14ac:dyDescent="0.25">
      <c r="A6080" t="s">
        <v>10</v>
      </c>
      <c r="B6080">
        <v>4</v>
      </c>
      <c r="C6080">
        <v>10</v>
      </c>
      <c r="D6080">
        <v>0</v>
      </c>
      <c r="E6080">
        <v>0</v>
      </c>
      <c r="F6080">
        <v>40</v>
      </c>
      <c r="G6080" s="1">
        <v>44323</v>
      </c>
      <c r="H6080" t="s">
        <v>11</v>
      </c>
    </row>
    <row r="6081" spans="1:8" x14ac:dyDescent="0.25">
      <c r="A6081" t="s">
        <v>10</v>
      </c>
      <c r="B6081">
        <v>2</v>
      </c>
      <c r="C6081">
        <v>11.67</v>
      </c>
      <c r="D6081">
        <v>0</v>
      </c>
      <c r="E6081">
        <v>0</v>
      </c>
      <c r="F6081">
        <v>23.33</v>
      </c>
      <c r="G6081" s="1">
        <v>44326</v>
      </c>
      <c r="H6081" t="s">
        <v>11</v>
      </c>
    </row>
    <row r="6082" spans="1:8" x14ac:dyDescent="0.25">
      <c r="A6082" t="s">
        <v>10</v>
      </c>
      <c r="B6082">
        <v>8</v>
      </c>
      <c r="C6082">
        <v>10</v>
      </c>
      <c r="D6082">
        <v>0</v>
      </c>
      <c r="E6082">
        <v>0</v>
      </c>
      <c r="F6082">
        <v>80</v>
      </c>
      <c r="G6082" s="1">
        <v>44326</v>
      </c>
      <c r="H6082" t="s">
        <v>11</v>
      </c>
    </row>
    <row r="6083" spans="1:8" x14ac:dyDescent="0.25">
      <c r="A6083" t="s">
        <v>10</v>
      </c>
      <c r="B6083">
        <v>12</v>
      </c>
      <c r="C6083">
        <v>10</v>
      </c>
      <c r="D6083">
        <v>0</v>
      </c>
      <c r="E6083">
        <v>0</v>
      </c>
      <c r="F6083">
        <v>120</v>
      </c>
      <c r="G6083" s="1">
        <v>44327</v>
      </c>
      <c r="H6083" t="s">
        <v>11</v>
      </c>
    </row>
    <row r="6084" spans="1:8" x14ac:dyDescent="0.25">
      <c r="A6084" t="s">
        <v>10</v>
      </c>
      <c r="B6084">
        <v>10</v>
      </c>
      <c r="C6084">
        <v>11.67</v>
      </c>
      <c r="D6084">
        <v>0</v>
      </c>
      <c r="E6084">
        <v>0</v>
      </c>
      <c r="F6084">
        <v>116.67</v>
      </c>
      <c r="G6084" s="1">
        <v>44327</v>
      </c>
      <c r="H6084" t="s">
        <v>11</v>
      </c>
    </row>
    <row r="6085" spans="1:8" x14ac:dyDescent="0.25">
      <c r="A6085" t="s">
        <v>14</v>
      </c>
      <c r="B6085">
        <v>1</v>
      </c>
      <c r="C6085">
        <v>50</v>
      </c>
      <c r="D6085">
        <v>0</v>
      </c>
      <c r="E6085">
        <v>0</v>
      </c>
      <c r="F6085">
        <v>50</v>
      </c>
      <c r="G6085" s="1">
        <v>44327</v>
      </c>
      <c r="H6085" t="s">
        <v>15</v>
      </c>
    </row>
    <row r="6086" spans="1:8" x14ac:dyDescent="0.25">
      <c r="A6086" t="s">
        <v>10</v>
      </c>
      <c r="B6086">
        <v>1</v>
      </c>
      <c r="C6086">
        <v>10</v>
      </c>
      <c r="D6086">
        <v>0</v>
      </c>
      <c r="E6086">
        <v>0</v>
      </c>
      <c r="F6086">
        <v>10</v>
      </c>
      <c r="G6086" s="1">
        <v>44327</v>
      </c>
      <c r="H6086" t="s">
        <v>11</v>
      </c>
    </row>
    <row r="6087" spans="1:8" x14ac:dyDescent="0.25">
      <c r="A6087" t="s">
        <v>12</v>
      </c>
      <c r="B6087">
        <v>2</v>
      </c>
      <c r="C6087">
        <v>5</v>
      </c>
      <c r="D6087">
        <v>0</v>
      </c>
      <c r="E6087">
        <v>0</v>
      </c>
      <c r="F6087">
        <v>10</v>
      </c>
      <c r="G6087" s="1">
        <v>44333</v>
      </c>
      <c r="H6087" t="s">
        <v>13</v>
      </c>
    </row>
    <row r="6088" spans="1:8" x14ac:dyDescent="0.25">
      <c r="A6088" t="s">
        <v>14</v>
      </c>
      <c r="B6088">
        <v>1</v>
      </c>
      <c r="C6088">
        <v>50</v>
      </c>
      <c r="D6088">
        <v>0</v>
      </c>
      <c r="E6088">
        <v>0</v>
      </c>
      <c r="F6088">
        <v>50</v>
      </c>
      <c r="G6088" s="1">
        <v>44333</v>
      </c>
      <c r="H6088" t="s">
        <v>15</v>
      </c>
    </row>
    <row r="6089" spans="1:8" x14ac:dyDescent="0.25">
      <c r="A6089" t="s">
        <v>10</v>
      </c>
      <c r="B6089">
        <v>3</v>
      </c>
      <c r="C6089">
        <v>10</v>
      </c>
      <c r="D6089">
        <v>0</v>
      </c>
      <c r="E6089">
        <v>0</v>
      </c>
      <c r="F6089">
        <v>30</v>
      </c>
      <c r="G6089" s="1">
        <v>44333</v>
      </c>
      <c r="H6089" t="s">
        <v>11</v>
      </c>
    </row>
    <row r="6090" spans="1:8" x14ac:dyDescent="0.25">
      <c r="A6090" t="s">
        <v>18</v>
      </c>
      <c r="B6090">
        <v>10</v>
      </c>
      <c r="C6090">
        <v>5.83</v>
      </c>
      <c r="D6090">
        <v>0</v>
      </c>
      <c r="E6090">
        <v>0</v>
      </c>
      <c r="F6090">
        <v>58.33</v>
      </c>
      <c r="G6090" s="1">
        <v>44333</v>
      </c>
      <c r="H6090" t="s">
        <v>19</v>
      </c>
    </row>
    <row r="6091" spans="1:8" x14ac:dyDescent="0.25">
      <c r="A6091" t="s">
        <v>10</v>
      </c>
      <c r="B6091">
        <v>5</v>
      </c>
      <c r="C6091">
        <v>10</v>
      </c>
      <c r="D6091">
        <v>0</v>
      </c>
      <c r="E6091">
        <v>0</v>
      </c>
      <c r="F6091">
        <v>50</v>
      </c>
      <c r="G6091" s="1">
        <v>44333</v>
      </c>
      <c r="H6091" t="s">
        <v>11</v>
      </c>
    </row>
    <row r="6092" spans="1:8" x14ac:dyDescent="0.25">
      <c r="A6092" t="s">
        <v>10</v>
      </c>
      <c r="B6092">
        <v>1</v>
      </c>
      <c r="C6092">
        <v>0</v>
      </c>
      <c r="D6092">
        <v>100</v>
      </c>
      <c r="E6092">
        <v>0</v>
      </c>
      <c r="F6092">
        <v>0</v>
      </c>
      <c r="G6092" s="1">
        <v>44333</v>
      </c>
      <c r="H6092" t="s">
        <v>11</v>
      </c>
    </row>
    <row r="6093" spans="1:8" x14ac:dyDescent="0.25">
      <c r="A6093" t="s">
        <v>10</v>
      </c>
      <c r="B6093">
        <v>10</v>
      </c>
      <c r="C6093">
        <v>10</v>
      </c>
      <c r="D6093">
        <v>0</v>
      </c>
      <c r="E6093">
        <v>0</v>
      </c>
      <c r="F6093">
        <v>100</v>
      </c>
      <c r="G6093" s="1">
        <v>44333</v>
      </c>
      <c r="H6093" t="s">
        <v>11</v>
      </c>
    </row>
    <row r="6094" spans="1:8" x14ac:dyDescent="0.25">
      <c r="A6094" t="s">
        <v>10</v>
      </c>
      <c r="B6094">
        <v>2</v>
      </c>
      <c r="C6094">
        <v>10</v>
      </c>
      <c r="D6094">
        <v>100</v>
      </c>
      <c r="E6094">
        <v>0</v>
      </c>
      <c r="F6094">
        <v>0</v>
      </c>
      <c r="G6094" s="1">
        <v>44333</v>
      </c>
      <c r="H6094" t="s">
        <v>11</v>
      </c>
    </row>
    <row r="6095" spans="1:8" x14ac:dyDescent="0.25">
      <c r="A6095" t="s">
        <v>10</v>
      </c>
      <c r="B6095">
        <v>12</v>
      </c>
      <c r="C6095">
        <v>10</v>
      </c>
      <c r="D6095">
        <v>0</v>
      </c>
      <c r="E6095">
        <v>0</v>
      </c>
      <c r="F6095">
        <v>120</v>
      </c>
      <c r="G6095" s="1">
        <v>44333</v>
      </c>
      <c r="H6095" t="s">
        <v>11</v>
      </c>
    </row>
    <row r="6096" spans="1:8" x14ac:dyDescent="0.25">
      <c r="A6096" t="s">
        <v>10</v>
      </c>
      <c r="B6096">
        <v>1</v>
      </c>
      <c r="C6096">
        <v>10</v>
      </c>
      <c r="D6096">
        <v>100</v>
      </c>
      <c r="E6096">
        <v>0</v>
      </c>
      <c r="F6096">
        <v>0</v>
      </c>
      <c r="G6096" s="1">
        <v>44333</v>
      </c>
      <c r="H6096" t="s">
        <v>11</v>
      </c>
    </row>
    <row r="6097" spans="1:8" x14ac:dyDescent="0.25">
      <c r="A6097" t="s">
        <v>10</v>
      </c>
      <c r="B6097">
        <v>12</v>
      </c>
      <c r="C6097">
        <v>10</v>
      </c>
      <c r="D6097">
        <v>0</v>
      </c>
      <c r="E6097">
        <v>0</v>
      </c>
      <c r="F6097">
        <v>120</v>
      </c>
      <c r="G6097" s="1">
        <v>44333</v>
      </c>
      <c r="H6097" t="s">
        <v>11</v>
      </c>
    </row>
    <row r="6098" spans="1:8" x14ac:dyDescent="0.25">
      <c r="A6098" t="s">
        <v>10</v>
      </c>
      <c r="B6098">
        <v>9</v>
      </c>
      <c r="C6098">
        <v>10</v>
      </c>
      <c r="D6098">
        <v>0</v>
      </c>
      <c r="E6098">
        <v>0</v>
      </c>
      <c r="F6098">
        <v>90</v>
      </c>
      <c r="G6098" s="1">
        <v>44334</v>
      </c>
      <c r="H6098" t="s">
        <v>11</v>
      </c>
    </row>
    <row r="6099" spans="1:8" x14ac:dyDescent="0.25">
      <c r="A6099" t="s">
        <v>10</v>
      </c>
      <c r="B6099">
        <v>10</v>
      </c>
      <c r="C6099">
        <v>10</v>
      </c>
      <c r="D6099">
        <v>0</v>
      </c>
      <c r="E6099">
        <v>0</v>
      </c>
      <c r="F6099">
        <v>100</v>
      </c>
      <c r="G6099" s="1">
        <v>44334</v>
      </c>
      <c r="H6099" t="s">
        <v>11</v>
      </c>
    </row>
    <row r="6100" spans="1:8" x14ac:dyDescent="0.25">
      <c r="A6100" t="s">
        <v>10</v>
      </c>
      <c r="B6100">
        <v>12</v>
      </c>
      <c r="C6100">
        <v>10</v>
      </c>
      <c r="D6100">
        <v>0</v>
      </c>
      <c r="E6100">
        <v>0</v>
      </c>
      <c r="F6100">
        <v>120</v>
      </c>
      <c r="G6100" s="1">
        <v>44334</v>
      </c>
      <c r="H6100" t="s">
        <v>11</v>
      </c>
    </row>
    <row r="6101" spans="1:8" x14ac:dyDescent="0.25">
      <c r="A6101" t="s">
        <v>10</v>
      </c>
      <c r="B6101">
        <v>2</v>
      </c>
      <c r="C6101">
        <v>10</v>
      </c>
      <c r="D6101">
        <v>0</v>
      </c>
      <c r="E6101">
        <v>0</v>
      </c>
      <c r="F6101">
        <v>20</v>
      </c>
      <c r="G6101" s="1">
        <v>44335</v>
      </c>
      <c r="H6101" t="s">
        <v>11</v>
      </c>
    </row>
    <row r="6102" spans="1:8" x14ac:dyDescent="0.25">
      <c r="A6102" t="s">
        <v>10</v>
      </c>
      <c r="B6102">
        <v>12</v>
      </c>
      <c r="C6102">
        <v>10</v>
      </c>
      <c r="D6102">
        <v>0</v>
      </c>
      <c r="E6102">
        <v>0</v>
      </c>
      <c r="F6102">
        <v>120</v>
      </c>
      <c r="G6102" s="1">
        <v>44335</v>
      </c>
      <c r="H6102" t="s">
        <v>11</v>
      </c>
    </row>
    <row r="6103" spans="1:8" x14ac:dyDescent="0.25">
      <c r="A6103" t="s">
        <v>14</v>
      </c>
      <c r="B6103">
        <v>2</v>
      </c>
      <c r="C6103">
        <v>50</v>
      </c>
      <c r="D6103">
        <v>0</v>
      </c>
      <c r="E6103">
        <v>0</v>
      </c>
      <c r="F6103">
        <v>100</v>
      </c>
      <c r="G6103" s="1">
        <v>44335</v>
      </c>
      <c r="H6103" t="s">
        <v>15</v>
      </c>
    </row>
    <row r="6104" spans="1:8" x14ac:dyDescent="0.25">
      <c r="A6104" t="s">
        <v>10</v>
      </c>
      <c r="B6104">
        <v>8</v>
      </c>
      <c r="C6104">
        <v>10</v>
      </c>
      <c r="D6104">
        <v>0</v>
      </c>
      <c r="E6104">
        <v>0</v>
      </c>
      <c r="F6104">
        <v>80</v>
      </c>
      <c r="G6104" s="1">
        <v>44335</v>
      </c>
      <c r="H6104" t="s">
        <v>11</v>
      </c>
    </row>
    <row r="6105" spans="1:8" x14ac:dyDescent="0.25">
      <c r="A6105" t="s">
        <v>10</v>
      </c>
      <c r="B6105">
        <v>5</v>
      </c>
      <c r="C6105">
        <v>10</v>
      </c>
      <c r="D6105">
        <v>0</v>
      </c>
      <c r="E6105">
        <v>0</v>
      </c>
      <c r="F6105">
        <v>50</v>
      </c>
      <c r="G6105" s="1">
        <v>44335</v>
      </c>
      <c r="H6105" t="s">
        <v>11</v>
      </c>
    </row>
    <row r="6106" spans="1:8" x14ac:dyDescent="0.25">
      <c r="A6106" t="s">
        <v>10</v>
      </c>
      <c r="B6106">
        <v>1</v>
      </c>
      <c r="C6106">
        <v>10</v>
      </c>
      <c r="D6106">
        <v>100</v>
      </c>
      <c r="E6106">
        <v>0</v>
      </c>
      <c r="F6106">
        <v>0</v>
      </c>
      <c r="G6106" s="1">
        <v>44335</v>
      </c>
      <c r="H6106" t="s">
        <v>11</v>
      </c>
    </row>
    <row r="6107" spans="1:8" x14ac:dyDescent="0.25">
      <c r="A6107" t="s">
        <v>10</v>
      </c>
      <c r="B6107">
        <v>12</v>
      </c>
      <c r="C6107">
        <v>10</v>
      </c>
      <c r="D6107">
        <v>0</v>
      </c>
      <c r="E6107">
        <v>0</v>
      </c>
      <c r="F6107">
        <v>120</v>
      </c>
      <c r="G6107" s="1">
        <v>44336</v>
      </c>
      <c r="H6107" t="s">
        <v>11</v>
      </c>
    </row>
    <row r="6108" spans="1:8" x14ac:dyDescent="0.25">
      <c r="A6108" t="s">
        <v>10</v>
      </c>
      <c r="B6108">
        <v>15</v>
      </c>
      <c r="C6108">
        <v>10</v>
      </c>
      <c r="D6108">
        <v>0</v>
      </c>
      <c r="E6108">
        <v>0</v>
      </c>
      <c r="F6108">
        <v>150</v>
      </c>
      <c r="G6108" s="1">
        <v>44337</v>
      </c>
      <c r="H6108" t="s">
        <v>11</v>
      </c>
    </row>
    <row r="6109" spans="1:8" x14ac:dyDescent="0.25">
      <c r="A6109" t="s">
        <v>14</v>
      </c>
      <c r="B6109">
        <v>1</v>
      </c>
      <c r="C6109">
        <v>50</v>
      </c>
      <c r="D6109">
        <v>0</v>
      </c>
      <c r="E6109">
        <v>0</v>
      </c>
      <c r="F6109">
        <v>50</v>
      </c>
      <c r="G6109" s="1">
        <v>44337</v>
      </c>
      <c r="H6109" t="s">
        <v>15</v>
      </c>
    </row>
    <row r="6110" spans="1:8" x14ac:dyDescent="0.25">
      <c r="A6110" t="s">
        <v>10</v>
      </c>
      <c r="B6110">
        <v>7</v>
      </c>
      <c r="C6110">
        <v>10</v>
      </c>
      <c r="D6110">
        <v>0</v>
      </c>
      <c r="E6110">
        <v>0</v>
      </c>
      <c r="F6110">
        <v>70</v>
      </c>
      <c r="G6110" s="1">
        <v>44337</v>
      </c>
      <c r="H6110" t="s">
        <v>11</v>
      </c>
    </row>
    <row r="6111" spans="1:8" x14ac:dyDescent="0.25">
      <c r="A6111" t="s">
        <v>10</v>
      </c>
      <c r="B6111">
        <v>10</v>
      </c>
      <c r="C6111">
        <v>10</v>
      </c>
      <c r="D6111">
        <v>0</v>
      </c>
      <c r="E6111">
        <v>0</v>
      </c>
      <c r="F6111">
        <v>100</v>
      </c>
      <c r="G6111" s="1">
        <v>44341</v>
      </c>
      <c r="H6111" t="s">
        <v>11</v>
      </c>
    </row>
    <row r="6112" spans="1:8" x14ac:dyDescent="0.25">
      <c r="A6112" t="s">
        <v>10</v>
      </c>
      <c r="B6112">
        <v>10</v>
      </c>
      <c r="C6112">
        <v>10</v>
      </c>
      <c r="D6112">
        <v>0</v>
      </c>
      <c r="E6112">
        <v>0</v>
      </c>
      <c r="F6112">
        <v>100</v>
      </c>
      <c r="G6112" s="1">
        <v>44341</v>
      </c>
      <c r="H6112" t="s">
        <v>11</v>
      </c>
    </row>
    <row r="6113" spans="1:8" x14ac:dyDescent="0.25">
      <c r="A6113" t="s">
        <v>12</v>
      </c>
      <c r="B6113">
        <v>1</v>
      </c>
      <c r="C6113">
        <v>5</v>
      </c>
      <c r="D6113">
        <v>0</v>
      </c>
      <c r="E6113">
        <v>0</v>
      </c>
      <c r="F6113">
        <v>5</v>
      </c>
      <c r="G6113" s="1">
        <v>44341</v>
      </c>
      <c r="H6113" t="s">
        <v>13</v>
      </c>
    </row>
    <row r="6114" spans="1:8" x14ac:dyDescent="0.25">
      <c r="A6114" t="s">
        <v>10</v>
      </c>
      <c r="B6114">
        <v>2</v>
      </c>
      <c r="C6114">
        <v>10</v>
      </c>
      <c r="D6114">
        <v>0</v>
      </c>
      <c r="E6114">
        <v>0</v>
      </c>
      <c r="F6114">
        <v>20</v>
      </c>
      <c r="G6114" s="1">
        <v>44341</v>
      </c>
      <c r="H6114" t="s">
        <v>11</v>
      </c>
    </row>
    <row r="6115" spans="1:8" x14ac:dyDescent="0.25">
      <c r="A6115" t="s">
        <v>10</v>
      </c>
      <c r="B6115">
        <v>2</v>
      </c>
      <c r="C6115">
        <v>10</v>
      </c>
      <c r="D6115">
        <v>0</v>
      </c>
      <c r="E6115">
        <v>0</v>
      </c>
      <c r="F6115">
        <v>20</v>
      </c>
      <c r="G6115" s="1">
        <v>44343</v>
      </c>
      <c r="H6115" t="s">
        <v>11</v>
      </c>
    </row>
    <row r="6116" spans="1:8" x14ac:dyDescent="0.25">
      <c r="A6116" t="s">
        <v>10</v>
      </c>
      <c r="B6116">
        <v>6</v>
      </c>
      <c r="C6116">
        <v>10</v>
      </c>
      <c r="D6116">
        <v>0</v>
      </c>
      <c r="E6116">
        <v>0</v>
      </c>
      <c r="F6116">
        <v>60</v>
      </c>
      <c r="G6116" s="1">
        <v>44343</v>
      </c>
      <c r="H6116" t="s">
        <v>11</v>
      </c>
    </row>
    <row r="6117" spans="1:8" x14ac:dyDescent="0.25">
      <c r="A6117" t="s">
        <v>10</v>
      </c>
      <c r="B6117">
        <v>5</v>
      </c>
      <c r="C6117">
        <v>10</v>
      </c>
      <c r="D6117">
        <v>0</v>
      </c>
      <c r="E6117">
        <v>0</v>
      </c>
      <c r="F6117">
        <v>50</v>
      </c>
      <c r="G6117" s="1">
        <v>44343</v>
      </c>
      <c r="H6117" t="s">
        <v>11</v>
      </c>
    </row>
    <row r="6118" spans="1:8" x14ac:dyDescent="0.25">
      <c r="A6118" t="s">
        <v>10</v>
      </c>
      <c r="B6118">
        <v>1</v>
      </c>
      <c r="C6118">
        <v>10</v>
      </c>
      <c r="D6118">
        <v>100</v>
      </c>
      <c r="E6118">
        <v>0</v>
      </c>
      <c r="F6118">
        <v>0</v>
      </c>
      <c r="G6118" s="1">
        <v>44343</v>
      </c>
      <c r="H6118" t="s">
        <v>11</v>
      </c>
    </row>
    <row r="6119" spans="1:8" x14ac:dyDescent="0.25">
      <c r="A6119" t="s">
        <v>16</v>
      </c>
      <c r="B6119">
        <v>5</v>
      </c>
      <c r="C6119">
        <v>10</v>
      </c>
      <c r="D6119">
        <v>0</v>
      </c>
      <c r="E6119">
        <v>0</v>
      </c>
      <c r="F6119">
        <v>50</v>
      </c>
      <c r="G6119" s="1">
        <v>44344</v>
      </c>
      <c r="H6119" t="s">
        <v>11</v>
      </c>
    </row>
    <row r="6120" spans="1:8" x14ac:dyDescent="0.25">
      <c r="A6120" t="s">
        <v>10</v>
      </c>
      <c r="B6120">
        <v>5</v>
      </c>
      <c r="C6120">
        <v>10</v>
      </c>
      <c r="D6120">
        <v>0</v>
      </c>
      <c r="E6120">
        <v>0</v>
      </c>
      <c r="F6120">
        <v>50</v>
      </c>
      <c r="G6120" s="1">
        <v>44344</v>
      </c>
      <c r="H6120" t="s">
        <v>11</v>
      </c>
    </row>
    <row r="6121" spans="1:8" x14ac:dyDescent="0.25">
      <c r="A6121" t="s">
        <v>14</v>
      </c>
      <c r="B6121">
        <v>5</v>
      </c>
      <c r="C6121">
        <v>50</v>
      </c>
      <c r="D6121">
        <v>0</v>
      </c>
      <c r="E6121">
        <v>0</v>
      </c>
      <c r="F6121">
        <v>250</v>
      </c>
      <c r="G6121" s="1">
        <v>44344</v>
      </c>
      <c r="H6121" t="s">
        <v>15</v>
      </c>
    </row>
    <row r="6122" spans="1:8" x14ac:dyDescent="0.25">
      <c r="A6122" t="s">
        <v>14</v>
      </c>
      <c r="B6122">
        <v>1</v>
      </c>
      <c r="C6122">
        <v>50</v>
      </c>
      <c r="D6122">
        <v>100</v>
      </c>
      <c r="E6122">
        <v>0</v>
      </c>
      <c r="F6122">
        <v>0</v>
      </c>
      <c r="G6122" s="1">
        <v>44344</v>
      </c>
      <c r="H6122" t="s">
        <v>15</v>
      </c>
    </row>
    <row r="6123" spans="1:8" x14ac:dyDescent="0.25">
      <c r="A6123" t="s">
        <v>10</v>
      </c>
      <c r="B6123">
        <v>10</v>
      </c>
      <c r="C6123">
        <v>10</v>
      </c>
      <c r="D6123">
        <v>0</v>
      </c>
      <c r="E6123">
        <v>0</v>
      </c>
      <c r="F6123">
        <v>100</v>
      </c>
      <c r="G6123" s="1">
        <v>44344</v>
      </c>
      <c r="H6123" t="s">
        <v>11</v>
      </c>
    </row>
    <row r="6124" spans="1:8" x14ac:dyDescent="0.25">
      <c r="A6124" t="s">
        <v>10</v>
      </c>
      <c r="B6124">
        <v>12</v>
      </c>
      <c r="C6124">
        <v>10</v>
      </c>
      <c r="D6124">
        <v>0</v>
      </c>
      <c r="E6124">
        <v>0</v>
      </c>
      <c r="F6124">
        <v>120</v>
      </c>
      <c r="G6124" s="1">
        <v>44347</v>
      </c>
      <c r="H6124" t="s">
        <v>11</v>
      </c>
    </row>
    <row r="6125" spans="1:8" x14ac:dyDescent="0.25">
      <c r="A6125" t="s">
        <v>12</v>
      </c>
      <c r="B6125">
        <v>1</v>
      </c>
      <c r="C6125">
        <v>5</v>
      </c>
      <c r="D6125">
        <v>0</v>
      </c>
      <c r="E6125">
        <v>0</v>
      </c>
      <c r="F6125">
        <v>5</v>
      </c>
      <c r="G6125" s="1">
        <v>44347</v>
      </c>
      <c r="H6125" t="s">
        <v>13</v>
      </c>
    </row>
    <row r="6126" spans="1:8" x14ac:dyDescent="0.25">
      <c r="A6126" t="s">
        <v>10</v>
      </c>
      <c r="B6126">
        <v>12</v>
      </c>
      <c r="C6126">
        <v>10</v>
      </c>
      <c r="D6126">
        <v>0</v>
      </c>
      <c r="E6126">
        <v>0</v>
      </c>
      <c r="F6126">
        <v>120</v>
      </c>
      <c r="G6126" s="1">
        <v>44347</v>
      </c>
      <c r="H6126" t="s">
        <v>11</v>
      </c>
    </row>
    <row r="6127" spans="1:8" x14ac:dyDescent="0.25">
      <c r="A6127" t="s">
        <v>10</v>
      </c>
      <c r="B6127">
        <v>15</v>
      </c>
      <c r="C6127">
        <v>10</v>
      </c>
      <c r="D6127">
        <v>0</v>
      </c>
      <c r="E6127">
        <v>0</v>
      </c>
      <c r="F6127">
        <v>150</v>
      </c>
      <c r="G6127" s="1">
        <v>44348</v>
      </c>
      <c r="H6127" t="s">
        <v>11</v>
      </c>
    </row>
    <row r="6128" spans="1:8" x14ac:dyDescent="0.25">
      <c r="A6128" t="s">
        <v>10</v>
      </c>
      <c r="B6128">
        <v>12</v>
      </c>
      <c r="C6128">
        <v>10</v>
      </c>
      <c r="D6128">
        <v>0</v>
      </c>
      <c r="E6128">
        <v>0</v>
      </c>
      <c r="F6128">
        <v>120</v>
      </c>
      <c r="G6128" s="1">
        <v>44348</v>
      </c>
      <c r="H6128" t="s">
        <v>11</v>
      </c>
    </row>
    <row r="6129" spans="1:8" x14ac:dyDescent="0.25">
      <c r="A6129" t="s">
        <v>10</v>
      </c>
      <c r="B6129">
        <v>6</v>
      </c>
      <c r="C6129">
        <v>10</v>
      </c>
      <c r="D6129">
        <v>0</v>
      </c>
      <c r="E6129">
        <v>0</v>
      </c>
      <c r="F6129">
        <v>60</v>
      </c>
      <c r="G6129" s="1">
        <v>44348</v>
      </c>
      <c r="H6129" t="s">
        <v>11</v>
      </c>
    </row>
    <row r="6130" spans="1:8" x14ac:dyDescent="0.25">
      <c r="A6130" t="s">
        <v>10</v>
      </c>
      <c r="B6130">
        <v>12</v>
      </c>
      <c r="C6130">
        <v>10</v>
      </c>
      <c r="D6130">
        <v>0</v>
      </c>
      <c r="E6130">
        <v>0</v>
      </c>
      <c r="F6130">
        <v>120</v>
      </c>
      <c r="G6130" s="1">
        <v>44348</v>
      </c>
      <c r="H6130" t="s">
        <v>11</v>
      </c>
    </row>
    <row r="6131" spans="1:8" x14ac:dyDescent="0.25">
      <c r="A6131" t="s">
        <v>18</v>
      </c>
      <c r="B6131">
        <v>5</v>
      </c>
      <c r="C6131">
        <v>5.83</v>
      </c>
      <c r="D6131">
        <v>0</v>
      </c>
      <c r="E6131">
        <v>0</v>
      </c>
      <c r="F6131">
        <v>29.17</v>
      </c>
      <c r="G6131" s="1">
        <v>44349</v>
      </c>
      <c r="H6131" t="s">
        <v>19</v>
      </c>
    </row>
    <row r="6132" spans="1:8" x14ac:dyDescent="0.25">
      <c r="A6132" t="s">
        <v>10</v>
      </c>
      <c r="B6132">
        <v>20</v>
      </c>
      <c r="C6132">
        <v>10</v>
      </c>
      <c r="D6132">
        <v>0</v>
      </c>
      <c r="E6132">
        <v>0</v>
      </c>
      <c r="F6132">
        <v>200</v>
      </c>
      <c r="G6132" s="1">
        <v>44350</v>
      </c>
      <c r="H6132" t="s">
        <v>11</v>
      </c>
    </row>
    <row r="6133" spans="1:8" x14ac:dyDescent="0.25">
      <c r="A6133" t="s">
        <v>10</v>
      </c>
      <c r="B6133">
        <v>12</v>
      </c>
      <c r="C6133">
        <v>10</v>
      </c>
      <c r="D6133">
        <v>0</v>
      </c>
      <c r="E6133">
        <v>0</v>
      </c>
      <c r="F6133">
        <v>120</v>
      </c>
      <c r="G6133" s="1">
        <v>44350</v>
      </c>
      <c r="H6133" t="s">
        <v>11</v>
      </c>
    </row>
    <row r="6134" spans="1:8" x14ac:dyDescent="0.25">
      <c r="A6134" t="s">
        <v>18</v>
      </c>
      <c r="B6134">
        <v>5</v>
      </c>
      <c r="C6134">
        <v>5.83</v>
      </c>
      <c r="D6134">
        <v>0</v>
      </c>
      <c r="E6134">
        <v>0</v>
      </c>
      <c r="F6134">
        <v>29.17</v>
      </c>
      <c r="G6134" s="1">
        <v>44350</v>
      </c>
      <c r="H6134" t="s">
        <v>19</v>
      </c>
    </row>
    <row r="6135" spans="1:8" x14ac:dyDescent="0.25">
      <c r="A6135" t="s">
        <v>18</v>
      </c>
      <c r="B6135">
        <v>1</v>
      </c>
      <c r="C6135">
        <v>5.83</v>
      </c>
      <c r="D6135">
        <v>100</v>
      </c>
      <c r="E6135">
        <v>0</v>
      </c>
      <c r="F6135">
        <v>0</v>
      </c>
      <c r="G6135" s="1">
        <v>44350</v>
      </c>
      <c r="H6135" t="s">
        <v>19</v>
      </c>
    </row>
    <row r="6136" spans="1:8" x14ac:dyDescent="0.25">
      <c r="A6136" t="s">
        <v>12</v>
      </c>
      <c r="B6136">
        <v>5</v>
      </c>
      <c r="C6136">
        <v>5</v>
      </c>
      <c r="D6136">
        <v>0</v>
      </c>
      <c r="E6136">
        <v>0</v>
      </c>
      <c r="F6136">
        <v>25</v>
      </c>
      <c r="G6136" s="1">
        <v>44350</v>
      </c>
      <c r="H6136" t="s">
        <v>13</v>
      </c>
    </row>
    <row r="6137" spans="1:8" x14ac:dyDescent="0.25">
      <c r="A6137" t="s">
        <v>12</v>
      </c>
      <c r="B6137">
        <v>1</v>
      </c>
      <c r="C6137">
        <v>5</v>
      </c>
      <c r="D6137">
        <v>100</v>
      </c>
      <c r="E6137">
        <v>0</v>
      </c>
      <c r="F6137">
        <v>0</v>
      </c>
      <c r="G6137" s="1">
        <v>44350</v>
      </c>
      <c r="H6137" t="s">
        <v>13</v>
      </c>
    </row>
    <row r="6138" spans="1:8" x14ac:dyDescent="0.25">
      <c r="A6138" t="s">
        <v>10</v>
      </c>
      <c r="B6138">
        <v>12</v>
      </c>
      <c r="C6138">
        <v>10</v>
      </c>
      <c r="D6138">
        <v>0</v>
      </c>
      <c r="E6138">
        <v>0</v>
      </c>
      <c r="F6138">
        <v>120</v>
      </c>
      <c r="G6138" s="1">
        <v>44350</v>
      </c>
      <c r="H6138" t="s">
        <v>11</v>
      </c>
    </row>
    <row r="6139" spans="1:8" x14ac:dyDescent="0.25">
      <c r="A6139" t="s">
        <v>10</v>
      </c>
      <c r="B6139">
        <v>20</v>
      </c>
      <c r="C6139">
        <v>10</v>
      </c>
      <c r="D6139">
        <v>0</v>
      </c>
      <c r="E6139">
        <v>0</v>
      </c>
      <c r="F6139">
        <v>200</v>
      </c>
      <c r="G6139" s="1">
        <v>44351</v>
      </c>
      <c r="H6139" t="s">
        <v>11</v>
      </c>
    </row>
    <row r="6140" spans="1:8" x14ac:dyDescent="0.25">
      <c r="A6140" t="s">
        <v>10</v>
      </c>
      <c r="B6140">
        <v>2</v>
      </c>
      <c r="C6140">
        <v>10</v>
      </c>
      <c r="D6140">
        <v>100</v>
      </c>
      <c r="E6140">
        <v>0</v>
      </c>
      <c r="F6140">
        <v>0</v>
      </c>
      <c r="G6140" s="1">
        <v>44351</v>
      </c>
      <c r="H6140" t="s">
        <v>11</v>
      </c>
    </row>
    <row r="6141" spans="1:8" x14ac:dyDescent="0.25">
      <c r="A6141" t="s">
        <v>10</v>
      </c>
      <c r="B6141">
        <v>5</v>
      </c>
      <c r="C6141">
        <v>10</v>
      </c>
      <c r="D6141">
        <v>0</v>
      </c>
      <c r="E6141">
        <v>0</v>
      </c>
      <c r="F6141">
        <v>50</v>
      </c>
      <c r="G6141" s="1">
        <v>44351</v>
      </c>
      <c r="H6141" t="s">
        <v>11</v>
      </c>
    </row>
    <row r="6142" spans="1:8" x14ac:dyDescent="0.25">
      <c r="A6142" t="s">
        <v>10</v>
      </c>
      <c r="B6142">
        <v>12</v>
      </c>
      <c r="C6142">
        <v>10</v>
      </c>
      <c r="D6142">
        <v>0</v>
      </c>
      <c r="E6142">
        <v>0</v>
      </c>
      <c r="F6142">
        <v>120</v>
      </c>
      <c r="G6142" s="1">
        <v>44351</v>
      </c>
      <c r="H6142" t="s">
        <v>11</v>
      </c>
    </row>
    <row r="6143" spans="1:8" x14ac:dyDescent="0.25">
      <c r="A6143" t="s">
        <v>10</v>
      </c>
      <c r="B6143">
        <v>10</v>
      </c>
      <c r="C6143">
        <v>10</v>
      </c>
      <c r="D6143">
        <v>0</v>
      </c>
      <c r="E6143">
        <v>0</v>
      </c>
      <c r="F6143">
        <v>100</v>
      </c>
      <c r="G6143" s="1">
        <v>44351</v>
      </c>
      <c r="H6143" t="s">
        <v>11</v>
      </c>
    </row>
    <row r="6144" spans="1:8" x14ac:dyDescent="0.25">
      <c r="A6144" t="s">
        <v>10</v>
      </c>
      <c r="B6144">
        <v>1</v>
      </c>
      <c r="C6144">
        <v>10</v>
      </c>
      <c r="D6144">
        <v>100</v>
      </c>
      <c r="E6144">
        <v>0</v>
      </c>
      <c r="F6144">
        <v>0</v>
      </c>
      <c r="G6144" s="1">
        <v>44351</v>
      </c>
      <c r="H6144" t="s">
        <v>11</v>
      </c>
    </row>
    <row r="6145" spans="1:8" x14ac:dyDescent="0.25">
      <c r="A6145" t="s">
        <v>14</v>
      </c>
      <c r="B6145">
        <v>3</v>
      </c>
      <c r="C6145">
        <v>50</v>
      </c>
      <c r="D6145">
        <v>0</v>
      </c>
      <c r="E6145">
        <v>0</v>
      </c>
      <c r="F6145">
        <v>150</v>
      </c>
      <c r="G6145" s="1">
        <v>44351</v>
      </c>
      <c r="H6145" t="s">
        <v>15</v>
      </c>
    </row>
    <row r="6146" spans="1:8" x14ac:dyDescent="0.25">
      <c r="A6146" t="s">
        <v>10</v>
      </c>
      <c r="B6146">
        <v>4</v>
      </c>
      <c r="C6146">
        <v>10</v>
      </c>
      <c r="D6146">
        <v>0</v>
      </c>
      <c r="E6146">
        <v>0</v>
      </c>
      <c r="F6146">
        <v>40</v>
      </c>
      <c r="G6146" s="1">
        <v>44354</v>
      </c>
      <c r="H6146" t="s">
        <v>11</v>
      </c>
    </row>
    <row r="6147" spans="1:8" x14ac:dyDescent="0.25">
      <c r="A6147" t="s">
        <v>14</v>
      </c>
      <c r="B6147">
        <v>1</v>
      </c>
      <c r="C6147">
        <v>50</v>
      </c>
      <c r="D6147">
        <v>0</v>
      </c>
      <c r="E6147">
        <v>0</v>
      </c>
      <c r="F6147">
        <v>50</v>
      </c>
      <c r="G6147" s="1">
        <v>44354</v>
      </c>
      <c r="H6147" t="s">
        <v>15</v>
      </c>
    </row>
    <row r="6148" spans="1:8" x14ac:dyDescent="0.25">
      <c r="A6148" t="s">
        <v>18</v>
      </c>
      <c r="B6148">
        <v>5</v>
      </c>
      <c r="C6148">
        <v>5.83</v>
      </c>
      <c r="D6148">
        <v>0</v>
      </c>
      <c r="E6148">
        <v>0</v>
      </c>
      <c r="F6148">
        <v>29.17</v>
      </c>
      <c r="G6148" s="1">
        <v>44354</v>
      </c>
      <c r="H6148" t="s">
        <v>19</v>
      </c>
    </row>
    <row r="6149" spans="1:8" x14ac:dyDescent="0.25">
      <c r="A6149" t="s">
        <v>14</v>
      </c>
      <c r="B6149">
        <v>4</v>
      </c>
      <c r="C6149">
        <v>50</v>
      </c>
      <c r="D6149">
        <v>0</v>
      </c>
      <c r="E6149">
        <v>0</v>
      </c>
      <c r="F6149">
        <v>200</v>
      </c>
      <c r="G6149" s="1">
        <v>44354</v>
      </c>
      <c r="H6149" t="s">
        <v>15</v>
      </c>
    </row>
    <row r="6150" spans="1:8" x14ac:dyDescent="0.25">
      <c r="A6150" t="s">
        <v>14</v>
      </c>
      <c r="B6150">
        <v>1</v>
      </c>
      <c r="C6150">
        <v>50</v>
      </c>
      <c r="D6150">
        <v>100</v>
      </c>
      <c r="E6150">
        <v>0</v>
      </c>
      <c r="F6150">
        <v>0</v>
      </c>
      <c r="G6150" s="1">
        <v>44354</v>
      </c>
      <c r="H6150" t="s">
        <v>15</v>
      </c>
    </row>
    <row r="6151" spans="1:8" x14ac:dyDescent="0.25">
      <c r="A6151" t="s">
        <v>14</v>
      </c>
      <c r="B6151">
        <v>3</v>
      </c>
      <c r="C6151">
        <v>50</v>
      </c>
      <c r="D6151">
        <v>0</v>
      </c>
      <c r="E6151">
        <v>0</v>
      </c>
      <c r="F6151">
        <v>150</v>
      </c>
      <c r="G6151" s="1">
        <v>44354</v>
      </c>
      <c r="H6151" t="s">
        <v>15</v>
      </c>
    </row>
    <row r="6152" spans="1:8" x14ac:dyDescent="0.25">
      <c r="A6152" t="s">
        <v>12</v>
      </c>
      <c r="B6152">
        <v>2</v>
      </c>
      <c r="C6152">
        <v>5</v>
      </c>
      <c r="D6152">
        <v>0</v>
      </c>
      <c r="E6152">
        <v>0</v>
      </c>
      <c r="F6152">
        <v>10</v>
      </c>
      <c r="G6152" s="1">
        <v>44354</v>
      </c>
      <c r="H6152" t="s">
        <v>13</v>
      </c>
    </row>
    <row r="6153" spans="1:8" x14ac:dyDescent="0.25">
      <c r="A6153" t="s">
        <v>18</v>
      </c>
      <c r="B6153">
        <v>4</v>
      </c>
      <c r="C6153">
        <v>8.33</v>
      </c>
      <c r="D6153">
        <v>0</v>
      </c>
      <c r="E6153">
        <v>0</v>
      </c>
      <c r="F6153">
        <v>33.33</v>
      </c>
      <c r="G6153" s="1">
        <v>44354</v>
      </c>
      <c r="H6153" t="s">
        <v>19</v>
      </c>
    </row>
    <row r="6154" spans="1:8" x14ac:dyDescent="0.25">
      <c r="A6154" t="s">
        <v>10</v>
      </c>
      <c r="B6154">
        <v>20</v>
      </c>
      <c r="C6154">
        <v>10</v>
      </c>
      <c r="D6154">
        <v>0</v>
      </c>
      <c r="E6154">
        <v>0</v>
      </c>
      <c r="F6154">
        <v>200</v>
      </c>
      <c r="G6154" s="1">
        <v>44354</v>
      </c>
      <c r="H6154" t="s">
        <v>11</v>
      </c>
    </row>
    <row r="6155" spans="1:8" x14ac:dyDescent="0.25">
      <c r="A6155" t="s">
        <v>10</v>
      </c>
      <c r="B6155">
        <v>4</v>
      </c>
      <c r="C6155">
        <v>10</v>
      </c>
      <c r="D6155">
        <v>100</v>
      </c>
      <c r="E6155">
        <v>0</v>
      </c>
      <c r="F6155">
        <v>0</v>
      </c>
      <c r="G6155" s="1">
        <v>44354</v>
      </c>
      <c r="H6155" t="s">
        <v>11</v>
      </c>
    </row>
    <row r="6156" spans="1:8" x14ac:dyDescent="0.25">
      <c r="A6156" t="s">
        <v>10</v>
      </c>
      <c r="B6156">
        <v>12</v>
      </c>
      <c r="C6156">
        <v>10</v>
      </c>
      <c r="D6156">
        <v>0</v>
      </c>
      <c r="E6156">
        <v>0</v>
      </c>
      <c r="F6156">
        <v>120</v>
      </c>
      <c r="G6156" s="1">
        <v>44355</v>
      </c>
      <c r="H6156" t="s">
        <v>11</v>
      </c>
    </row>
    <row r="6157" spans="1:8" x14ac:dyDescent="0.25">
      <c r="A6157" t="s">
        <v>10</v>
      </c>
      <c r="B6157">
        <v>2</v>
      </c>
      <c r="C6157">
        <v>0</v>
      </c>
      <c r="D6157">
        <v>100</v>
      </c>
      <c r="E6157">
        <v>0</v>
      </c>
      <c r="F6157">
        <v>0</v>
      </c>
      <c r="G6157" s="1">
        <v>44355</v>
      </c>
      <c r="H6157" t="s">
        <v>11</v>
      </c>
    </row>
    <row r="6158" spans="1:8" x14ac:dyDescent="0.25">
      <c r="A6158" t="s">
        <v>10</v>
      </c>
      <c r="B6158">
        <v>3</v>
      </c>
      <c r="C6158">
        <v>10</v>
      </c>
      <c r="D6158">
        <v>0</v>
      </c>
      <c r="E6158">
        <v>0</v>
      </c>
      <c r="F6158">
        <v>30</v>
      </c>
      <c r="G6158" s="1">
        <v>44355</v>
      </c>
      <c r="H6158" t="s">
        <v>11</v>
      </c>
    </row>
    <row r="6159" spans="1:8" x14ac:dyDescent="0.25">
      <c r="A6159" t="s">
        <v>10</v>
      </c>
      <c r="B6159">
        <v>10</v>
      </c>
      <c r="C6159">
        <v>10</v>
      </c>
      <c r="D6159">
        <v>0</v>
      </c>
      <c r="E6159">
        <v>0</v>
      </c>
      <c r="F6159">
        <v>100</v>
      </c>
      <c r="G6159" s="1">
        <v>44355</v>
      </c>
      <c r="H6159" t="s">
        <v>11</v>
      </c>
    </row>
    <row r="6160" spans="1:8" x14ac:dyDescent="0.25">
      <c r="A6160" t="s">
        <v>14</v>
      </c>
      <c r="B6160">
        <v>5</v>
      </c>
      <c r="C6160">
        <v>50</v>
      </c>
      <c r="D6160">
        <v>0</v>
      </c>
      <c r="E6160">
        <v>0</v>
      </c>
      <c r="F6160">
        <v>250</v>
      </c>
      <c r="G6160" s="1">
        <v>44355</v>
      </c>
      <c r="H6160" t="s">
        <v>15</v>
      </c>
    </row>
    <row r="6161" spans="1:8" x14ac:dyDescent="0.25">
      <c r="A6161" t="s">
        <v>10</v>
      </c>
      <c r="B6161">
        <v>10</v>
      </c>
      <c r="C6161">
        <v>10</v>
      </c>
      <c r="D6161">
        <v>0</v>
      </c>
      <c r="E6161">
        <v>0</v>
      </c>
      <c r="F6161">
        <v>100</v>
      </c>
      <c r="G6161" s="1">
        <v>44356</v>
      </c>
      <c r="H6161" t="s">
        <v>11</v>
      </c>
    </row>
    <row r="6162" spans="1:8" x14ac:dyDescent="0.25">
      <c r="A6162" t="s">
        <v>10</v>
      </c>
      <c r="B6162">
        <v>1</v>
      </c>
      <c r="C6162">
        <v>10</v>
      </c>
      <c r="D6162">
        <v>100</v>
      </c>
      <c r="E6162">
        <v>0</v>
      </c>
      <c r="F6162">
        <v>0</v>
      </c>
      <c r="G6162" s="1">
        <v>44356</v>
      </c>
      <c r="H6162" t="s">
        <v>11</v>
      </c>
    </row>
    <row r="6163" spans="1:8" x14ac:dyDescent="0.25">
      <c r="A6163" t="s">
        <v>10</v>
      </c>
      <c r="B6163">
        <v>3</v>
      </c>
      <c r="C6163">
        <v>10</v>
      </c>
      <c r="D6163">
        <v>0</v>
      </c>
      <c r="E6163">
        <v>0</v>
      </c>
      <c r="F6163">
        <v>30</v>
      </c>
      <c r="G6163" s="1">
        <v>44356</v>
      </c>
      <c r="H6163" t="s">
        <v>11</v>
      </c>
    </row>
    <row r="6164" spans="1:8" x14ac:dyDescent="0.25">
      <c r="A6164" t="s">
        <v>10</v>
      </c>
      <c r="B6164">
        <v>20</v>
      </c>
      <c r="C6164">
        <v>10</v>
      </c>
      <c r="D6164">
        <v>0</v>
      </c>
      <c r="E6164">
        <v>0</v>
      </c>
      <c r="F6164">
        <v>200</v>
      </c>
      <c r="G6164" s="1">
        <v>44356</v>
      </c>
      <c r="H6164" t="s">
        <v>11</v>
      </c>
    </row>
    <row r="6165" spans="1:8" x14ac:dyDescent="0.25">
      <c r="A6165" t="s">
        <v>18</v>
      </c>
      <c r="B6165">
        <v>10</v>
      </c>
      <c r="C6165">
        <v>5.83</v>
      </c>
      <c r="D6165">
        <v>0</v>
      </c>
      <c r="E6165">
        <v>0</v>
      </c>
      <c r="F6165">
        <v>58.33</v>
      </c>
      <c r="G6165" s="1">
        <v>44357</v>
      </c>
      <c r="H6165" t="s">
        <v>19</v>
      </c>
    </row>
    <row r="6166" spans="1:8" x14ac:dyDescent="0.25">
      <c r="A6166" t="s">
        <v>10</v>
      </c>
      <c r="B6166">
        <v>9</v>
      </c>
      <c r="C6166">
        <v>10</v>
      </c>
      <c r="D6166">
        <v>0</v>
      </c>
      <c r="E6166">
        <v>0</v>
      </c>
      <c r="F6166">
        <v>90</v>
      </c>
      <c r="G6166" s="1">
        <v>44357</v>
      </c>
      <c r="H6166" t="s">
        <v>11</v>
      </c>
    </row>
    <row r="6167" spans="1:8" x14ac:dyDescent="0.25">
      <c r="A6167" t="s">
        <v>12</v>
      </c>
      <c r="B6167">
        <v>5</v>
      </c>
      <c r="C6167">
        <v>5</v>
      </c>
      <c r="D6167">
        <v>0</v>
      </c>
      <c r="E6167">
        <v>0</v>
      </c>
      <c r="F6167">
        <v>25</v>
      </c>
      <c r="G6167" s="1">
        <v>44357</v>
      </c>
      <c r="H6167" t="s">
        <v>13</v>
      </c>
    </row>
    <row r="6168" spans="1:8" x14ac:dyDescent="0.25">
      <c r="A6168" t="s">
        <v>10</v>
      </c>
      <c r="B6168">
        <v>8</v>
      </c>
      <c r="C6168">
        <v>10</v>
      </c>
      <c r="D6168">
        <v>0</v>
      </c>
      <c r="E6168">
        <v>0</v>
      </c>
      <c r="F6168">
        <v>80</v>
      </c>
      <c r="G6168" s="1">
        <v>44357</v>
      </c>
      <c r="H6168" t="s">
        <v>11</v>
      </c>
    </row>
    <row r="6169" spans="1:8" x14ac:dyDescent="0.25">
      <c r="A6169" t="s">
        <v>10</v>
      </c>
      <c r="B6169">
        <v>1</v>
      </c>
      <c r="C6169">
        <v>10</v>
      </c>
      <c r="D6169">
        <v>0</v>
      </c>
      <c r="E6169">
        <v>0</v>
      </c>
      <c r="F6169">
        <v>10</v>
      </c>
      <c r="G6169" s="1">
        <v>44357</v>
      </c>
      <c r="H6169" t="s">
        <v>11</v>
      </c>
    </row>
    <row r="6170" spans="1:8" x14ac:dyDescent="0.25">
      <c r="A6170" t="s">
        <v>10</v>
      </c>
      <c r="B6170">
        <v>5</v>
      </c>
      <c r="C6170">
        <v>10</v>
      </c>
      <c r="D6170">
        <v>0</v>
      </c>
      <c r="E6170">
        <v>0</v>
      </c>
      <c r="F6170">
        <v>50</v>
      </c>
      <c r="G6170" s="1">
        <v>44358</v>
      </c>
      <c r="H6170" t="s">
        <v>11</v>
      </c>
    </row>
    <row r="6171" spans="1:8" x14ac:dyDescent="0.25">
      <c r="A6171" t="s">
        <v>10</v>
      </c>
      <c r="B6171">
        <v>1</v>
      </c>
      <c r="C6171">
        <v>10</v>
      </c>
      <c r="D6171">
        <v>100</v>
      </c>
      <c r="E6171">
        <v>0</v>
      </c>
      <c r="F6171">
        <v>0</v>
      </c>
      <c r="G6171" s="1">
        <v>44358</v>
      </c>
      <c r="H6171" t="s">
        <v>11</v>
      </c>
    </row>
    <row r="6172" spans="1:8" x14ac:dyDescent="0.25">
      <c r="A6172" t="s">
        <v>18</v>
      </c>
      <c r="B6172">
        <v>5</v>
      </c>
      <c r="C6172">
        <v>5.83</v>
      </c>
      <c r="D6172">
        <v>0</v>
      </c>
      <c r="E6172">
        <v>0</v>
      </c>
      <c r="F6172">
        <v>29.17</v>
      </c>
      <c r="G6172" s="1">
        <v>44358</v>
      </c>
      <c r="H6172" t="s">
        <v>19</v>
      </c>
    </row>
    <row r="6173" spans="1:8" x14ac:dyDescent="0.25">
      <c r="A6173" t="s">
        <v>10</v>
      </c>
      <c r="B6173">
        <v>10</v>
      </c>
      <c r="C6173">
        <v>10</v>
      </c>
      <c r="D6173">
        <v>0</v>
      </c>
      <c r="E6173">
        <v>0</v>
      </c>
      <c r="F6173">
        <v>100</v>
      </c>
      <c r="G6173" s="1">
        <v>44358</v>
      </c>
      <c r="H6173" t="s">
        <v>11</v>
      </c>
    </row>
    <row r="6174" spans="1:8" x14ac:dyDescent="0.25">
      <c r="A6174" t="s">
        <v>10</v>
      </c>
      <c r="B6174">
        <v>-10</v>
      </c>
      <c r="C6174">
        <v>10</v>
      </c>
      <c r="D6174">
        <v>0</v>
      </c>
      <c r="E6174">
        <v>0</v>
      </c>
      <c r="F6174">
        <v>-100</v>
      </c>
      <c r="G6174" s="1">
        <v>44361</v>
      </c>
      <c r="H6174" t="s">
        <v>11</v>
      </c>
    </row>
    <row r="6175" spans="1:8" x14ac:dyDescent="0.25">
      <c r="A6175" t="s">
        <v>10</v>
      </c>
      <c r="B6175">
        <v>4</v>
      </c>
      <c r="C6175">
        <v>10</v>
      </c>
      <c r="D6175">
        <v>0</v>
      </c>
      <c r="E6175">
        <v>0</v>
      </c>
      <c r="F6175">
        <v>40</v>
      </c>
      <c r="G6175" s="1">
        <v>44361</v>
      </c>
      <c r="H6175" t="s">
        <v>11</v>
      </c>
    </row>
    <row r="6176" spans="1:8" x14ac:dyDescent="0.25">
      <c r="A6176" t="s">
        <v>10</v>
      </c>
      <c r="B6176">
        <v>5</v>
      </c>
      <c r="C6176">
        <v>10</v>
      </c>
      <c r="D6176">
        <v>0</v>
      </c>
      <c r="E6176">
        <v>0</v>
      </c>
      <c r="F6176">
        <v>50</v>
      </c>
      <c r="G6176" s="1">
        <v>44361</v>
      </c>
      <c r="H6176" t="s">
        <v>11</v>
      </c>
    </row>
    <row r="6177" spans="1:8" x14ac:dyDescent="0.25">
      <c r="A6177" t="s">
        <v>16</v>
      </c>
      <c r="B6177">
        <v>12</v>
      </c>
      <c r="C6177">
        <v>10</v>
      </c>
      <c r="D6177">
        <v>0</v>
      </c>
      <c r="E6177">
        <v>0</v>
      </c>
      <c r="F6177">
        <v>120</v>
      </c>
      <c r="G6177" s="1">
        <v>44362</v>
      </c>
      <c r="H6177" t="s">
        <v>11</v>
      </c>
    </row>
    <row r="6178" spans="1:8" x14ac:dyDescent="0.25">
      <c r="A6178" t="s">
        <v>10</v>
      </c>
      <c r="B6178">
        <v>2</v>
      </c>
      <c r="C6178">
        <v>10</v>
      </c>
      <c r="D6178">
        <v>0</v>
      </c>
      <c r="E6178">
        <v>0</v>
      </c>
      <c r="F6178">
        <v>20</v>
      </c>
      <c r="G6178" s="1">
        <v>44362</v>
      </c>
      <c r="H6178" t="s">
        <v>11</v>
      </c>
    </row>
    <row r="6179" spans="1:8" x14ac:dyDescent="0.25">
      <c r="A6179" t="s">
        <v>10</v>
      </c>
      <c r="B6179">
        <v>15</v>
      </c>
      <c r="C6179">
        <v>10</v>
      </c>
      <c r="D6179">
        <v>0</v>
      </c>
      <c r="E6179">
        <v>0</v>
      </c>
      <c r="F6179">
        <v>150</v>
      </c>
      <c r="G6179" s="1">
        <v>44363</v>
      </c>
      <c r="H6179" t="s">
        <v>11</v>
      </c>
    </row>
    <row r="6180" spans="1:8" x14ac:dyDescent="0.25">
      <c r="A6180" t="s">
        <v>10</v>
      </c>
      <c r="B6180">
        <v>1</v>
      </c>
      <c r="C6180">
        <v>10</v>
      </c>
      <c r="D6180">
        <v>100</v>
      </c>
      <c r="E6180">
        <v>0</v>
      </c>
      <c r="F6180">
        <v>0</v>
      </c>
      <c r="G6180" s="1">
        <v>44363</v>
      </c>
      <c r="H6180" t="s">
        <v>11</v>
      </c>
    </row>
    <row r="6181" spans="1:8" x14ac:dyDescent="0.25">
      <c r="A6181" t="s">
        <v>10</v>
      </c>
      <c r="B6181">
        <v>4</v>
      </c>
      <c r="C6181">
        <v>10</v>
      </c>
      <c r="D6181">
        <v>0</v>
      </c>
      <c r="E6181">
        <v>0</v>
      </c>
      <c r="F6181">
        <v>40</v>
      </c>
      <c r="G6181" s="1">
        <v>44363</v>
      </c>
      <c r="H6181" t="s">
        <v>11</v>
      </c>
    </row>
    <row r="6182" spans="1:8" x14ac:dyDescent="0.25">
      <c r="A6182" t="s">
        <v>14</v>
      </c>
      <c r="B6182">
        <v>2</v>
      </c>
      <c r="C6182">
        <v>50</v>
      </c>
      <c r="D6182">
        <v>0</v>
      </c>
      <c r="E6182">
        <v>0</v>
      </c>
      <c r="F6182">
        <v>100</v>
      </c>
      <c r="G6182" s="1">
        <v>44363</v>
      </c>
      <c r="H6182" t="s">
        <v>15</v>
      </c>
    </row>
    <row r="6183" spans="1:8" x14ac:dyDescent="0.25">
      <c r="A6183" t="s">
        <v>12</v>
      </c>
      <c r="B6183">
        <v>1</v>
      </c>
      <c r="C6183">
        <v>6.67</v>
      </c>
      <c r="D6183">
        <v>0</v>
      </c>
      <c r="E6183">
        <v>0</v>
      </c>
      <c r="F6183">
        <v>6.67</v>
      </c>
      <c r="G6183" s="1">
        <v>44363</v>
      </c>
      <c r="H6183" t="s">
        <v>13</v>
      </c>
    </row>
    <row r="6184" spans="1:8" x14ac:dyDescent="0.25">
      <c r="A6184" t="s">
        <v>14</v>
      </c>
      <c r="B6184">
        <v>2</v>
      </c>
      <c r="C6184">
        <v>50</v>
      </c>
      <c r="D6184">
        <v>0</v>
      </c>
      <c r="E6184">
        <v>0</v>
      </c>
      <c r="F6184">
        <v>100</v>
      </c>
      <c r="G6184" s="1">
        <v>44364</v>
      </c>
      <c r="H6184" t="s">
        <v>15</v>
      </c>
    </row>
    <row r="6185" spans="1:8" x14ac:dyDescent="0.25">
      <c r="A6185" t="s">
        <v>10</v>
      </c>
      <c r="B6185">
        <v>12</v>
      </c>
      <c r="C6185">
        <v>10</v>
      </c>
      <c r="D6185">
        <v>0</v>
      </c>
      <c r="E6185">
        <v>0</v>
      </c>
      <c r="F6185">
        <v>120</v>
      </c>
      <c r="G6185" s="1">
        <v>44364</v>
      </c>
      <c r="H6185" t="s">
        <v>11</v>
      </c>
    </row>
    <row r="6186" spans="1:8" x14ac:dyDescent="0.25">
      <c r="A6186" t="s">
        <v>10</v>
      </c>
      <c r="B6186">
        <v>5</v>
      </c>
      <c r="C6186">
        <v>10</v>
      </c>
      <c r="D6186">
        <v>0</v>
      </c>
      <c r="E6186">
        <v>0</v>
      </c>
      <c r="F6186">
        <v>50</v>
      </c>
      <c r="G6186" s="1">
        <v>44364</v>
      </c>
      <c r="H6186" t="s">
        <v>11</v>
      </c>
    </row>
    <row r="6187" spans="1:8" x14ac:dyDescent="0.25">
      <c r="A6187" t="s">
        <v>14</v>
      </c>
      <c r="B6187">
        <v>2</v>
      </c>
      <c r="C6187">
        <v>50</v>
      </c>
      <c r="D6187">
        <v>0</v>
      </c>
      <c r="E6187">
        <v>0</v>
      </c>
      <c r="F6187">
        <v>100</v>
      </c>
      <c r="G6187" s="1">
        <v>44368</v>
      </c>
      <c r="H6187" t="s">
        <v>15</v>
      </c>
    </row>
    <row r="6188" spans="1:8" x14ac:dyDescent="0.25">
      <c r="A6188" t="s">
        <v>14</v>
      </c>
      <c r="B6188">
        <v>1</v>
      </c>
      <c r="C6188">
        <v>50</v>
      </c>
      <c r="D6188">
        <v>0</v>
      </c>
      <c r="E6188">
        <v>0</v>
      </c>
      <c r="F6188">
        <v>50</v>
      </c>
      <c r="G6188" s="1">
        <v>44368</v>
      </c>
      <c r="H6188" t="s">
        <v>15</v>
      </c>
    </row>
    <row r="6189" spans="1:8" x14ac:dyDescent="0.25">
      <c r="A6189" t="s">
        <v>10</v>
      </c>
      <c r="B6189">
        <v>6</v>
      </c>
      <c r="C6189">
        <v>10</v>
      </c>
      <c r="D6189">
        <v>0</v>
      </c>
      <c r="E6189">
        <v>0</v>
      </c>
      <c r="F6189">
        <v>60</v>
      </c>
      <c r="G6189" s="1">
        <v>44369</v>
      </c>
      <c r="H6189" t="s">
        <v>11</v>
      </c>
    </row>
    <row r="6190" spans="1:8" x14ac:dyDescent="0.25">
      <c r="A6190" t="s">
        <v>14</v>
      </c>
      <c r="B6190">
        <v>2</v>
      </c>
      <c r="C6190">
        <v>50</v>
      </c>
      <c r="D6190">
        <v>0</v>
      </c>
      <c r="E6190">
        <v>0</v>
      </c>
      <c r="F6190">
        <v>100</v>
      </c>
      <c r="G6190" s="1">
        <v>44369</v>
      </c>
      <c r="H6190" t="s">
        <v>15</v>
      </c>
    </row>
    <row r="6191" spans="1:8" x14ac:dyDescent="0.25">
      <c r="A6191" t="s">
        <v>10</v>
      </c>
      <c r="B6191">
        <v>10</v>
      </c>
      <c r="C6191">
        <v>10</v>
      </c>
      <c r="D6191">
        <v>0</v>
      </c>
      <c r="E6191">
        <v>0</v>
      </c>
      <c r="F6191">
        <v>100</v>
      </c>
      <c r="G6191" s="1">
        <v>44369</v>
      </c>
      <c r="H6191" t="s">
        <v>11</v>
      </c>
    </row>
    <row r="6192" spans="1:8" x14ac:dyDescent="0.25">
      <c r="A6192" t="s">
        <v>10</v>
      </c>
      <c r="B6192">
        <v>12</v>
      </c>
      <c r="C6192">
        <v>10</v>
      </c>
      <c r="D6192">
        <v>0</v>
      </c>
      <c r="E6192">
        <v>0</v>
      </c>
      <c r="F6192">
        <v>120</v>
      </c>
      <c r="G6192" s="1">
        <v>44369</v>
      </c>
      <c r="H6192" t="s">
        <v>11</v>
      </c>
    </row>
    <row r="6193" spans="1:8" x14ac:dyDescent="0.25">
      <c r="A6193" t="s">
        <v>10</v>
      </c>
      <c r="B6193">
        <v>6</v>
      </c>
      <c r="C6193">
        <v>10</v>
      </c>
      <c r="D6193">
        <v>0</v>
      </c>
      <c r="E6193">
        <v>0</v>
      </c>
      <c r="F6193">
        <v>60</v>
      </c>
      <c r="G6193" s="1">
        <v>44369</v>
      </c>
      <c r="H6193" t="s">
        <v>11</v>
      </c>
    </row>
    <row r="6194" spans="1:8" x14ac:dyDescent="0.25">
      <c r="A6194" t="s">
        <v>10</v>
      </c>
      <c r="B6194">
        <v>10</v>
      </c>
      <c r="C6194">
        <v>10</v>
      </c>
      <c r="D6194">
        <v>0</v>
      </c>
      <c r="E6194">
        <v>0</v>
      </c>
      <c r="F6194">
        <v>100</v>
      </c>
      <c r="G6194" s="1">
        <v>44369</v>
      </c>
      <c r="H6194" t="s">
        <v>11</v>
      </c>
    </row>
    <row r="6195" spans="1:8" x14ac:dyDescent="0.25">
      <c r="A6195" t="s">
        <v>10</v>
      </c>
      <c r="B6195">
        <v>1</v>
      </c>
      <c r="C6195">
        <v>0</v>
      </c>
      <c r="D6195">
        <v>0</v>
      </c>
      <c r="E6195">
        <v>0</v>
      </c>
      <c r="F6195">
        <v>0</v>
      </c>
      <c r="G6195" s="1">
        <v>44369</v>
      </c>
      <c r="H6195" t="s">
        <v>11</v>
      </c>
    </row>
    <row r="6196" spans="1:8" x14ac:dyDescent="0.25">
      <c r="A6196" t="s">
        <v>10</v>
      </c>
      <c r="B6196">
        <v>8</v>
      </c>
      <c r="C6196">
        <v>10</v>
      </c>
      <c r="D6196">
        <v>0</v>
      </c>
      <c r="E6196">
        <v>0</v>
      </c>
      <c r="F6196">
        <v>80</v>
      </c>
      <c r="G6196" s="1">
        <v>44369</v>
      </c>
      <c r="H6196" t="s">
        <v>11</v>
      </c>
    </row>
    <row r="6197" spans="1:8" x14ac:dyDescent="0.25">
      <c r="A6197" t="s">
        <v>16</v>
      </c>
      <c r="B6197">
        <v>5</v>
      </c>
      <c r="C6197">
        <v>10</v>
      </c>
      <c r="D6197">
        <v>0</v>
      </c>
      <c r="E6197">
        <v>0</v>
      </c>
      <c r="F6197">
        <v>50</v>
      </c>
      <c r="G6197" s="1">
        <v>44369</v>
      </c>
      <c r="H6197" t="s">
        <v>11</v>
      </c>
    </row>
    <row r="6198" spans="1:8" x14ac:dyDescent="0.25">
      <c r="A6198" t="s">
        <v>16</v>
      </c>
      <c r="B6198">
        <v>1</v>
      </c>
      <c r="C6198">
        <v>0</v>
      </c>
      <c r="D6198">
        <v>0</v>
      </c>
      <c r="E6198">
        <v>0</v>
      </c>
      <c r="F6198">
        <v>0</v>
      </c>
      <c r="G6198" s="1">
        <v>44369</v>
      </c>
      <c r="H6198" t="s">
        <v>11</v>
      </c>
    </row>
    <row r="6199" spans="1:8" x14ac:dyDescent="0.25">
      <c r="A6199" t="s">
        <v>10</v>
      </c>
      <c r="B6199">
        <v>5</v>
      </c>
      <c r="C6199">
        <v>10</v>
      </c>
      <c r="D6199">
        <v>0</v>
      </c>
      <c r="E6199">
        <v>0</v>
      </c>
      <c r="F6199">
        <v>50</v>
      </c>
      <c r="G6199" s="1">
        <v>44370</v>
      </c>
      <c r="H6199" t="s">
        <v>11</v>
      </c>
    </row>
    <row r="6200" spans="1:8" x14ac:dyDescent="0.25">
      <c r="A6200" t="s">
        <v>14</v>
      </c>
      <c r="B6200">
        <v>1</v>
      </c>
      <c r="C6200">
        <v>50</v>
      </c>
      <c r="D6200">
        <v>0</v>
      </c>
      <c r="E6200">
        <v>0</v>
      </c>
      <c r="F6200">
        <v>50</v>
      </c>
      <c r="G6200" s="1">
        <v>44370</v>
      </c>
      <c r="H6200" t="s">
        <v>15</v>
      </c>
    </row>
    <row r="6201" spans="1:8" x14ac:dyDescent="0.25">
      <c r="A6201" t="s">
        <v>10</v>
      </c>
      <c r="B6201">
        <v>2</v>
      </c>
      <c r="C6201">
        <v>10</v>
      </c>
      <c r="D6201">
        <v>0</v>
      </c>
      <c r="E6201">
        <v>0</v>
      </c>
      <c r="F6201">
        <v>20</v>
      </c>
      <c r="G6201" s="1">
        <v>44370</v>
      </c>
      <c r="H6201" t="s">
        <v>11</v>
      </c>
    </row>
    <row r="6202" spans="1:8" x14ac:dyDescent="0.25">
      <c r="A6202" t="s">
        <v>10</v>
      </c>
      <c r="B6202">
        <v>12</v>
      </c>
      <c r="C6202">
        <v>10</v>
      </c>
      <c r="D6202">
        <v>0</v>
      </c>
      <c r="E6202">
        <v>0</v>
      </c>
      <c r="F6202">
        <v>120</v>
      </c>
      <c r="G6202" s="1">
        <v>44371</v>
      </c>
      <c r="H6202" t="s">
        <v>11</v>
      </c>
    </row>
    <row r="6203" spans="1:8" x14ac:dyDescent="0.25">
      <c r="A6203" t="s">
        <v>10</v>
      </c>
      <c r="B6203">
        <v>20</v>
      </c>
      <c r="C6203">
        <v>10</v>
      </c>
      <c r="D6203">
        <v>0</v>
      </c>
      <c r="E6203">
        <v>0</v>
      </c>
      <c r="F6203">
        <v>200</v>
      </c>
      <c r="G6203" s="1">
        <v>44371</v>
      </c>
      <c r="H6203" t="s">
        <v>11</v>
      </c>
    </row>
    <row r="6204" spans="1:8" x14ac:dyDescent="0.25">
      <c r="A6204" t="s">
        <v>10</v>
      </c>
      <c r="B6204">
        <v>4</v>
      </c>
      <c r="C6204">
        <v>0</v>
      </c>
      <c r="D6204">
        <v>0</v>
      </c>
      <c r="E6204">
        <v>0</v>
      </c>
      <c r="F6204">
        <v>0</v>
      </c>
      <c r="G6204" s="1">
        <v>44371</v>
      </c>
      <c r="H6204" t="s">
        <v>11</v>
      </c>
    </row>
    <row r="6205" spans="1:8" x14ac:dyDescent="0.25">
      <c r="A6205" t="s">
        <v>10</v>
      </c>
      <c r="B6205">
        <v>20</v>
      </c>
      <c r="C6205">
        <v>10</v>
      </c>
      <c r="D6205">
        <v>0</v>
      </c>
      <c r="E6205">
        <v>0</v>
      </c>
      <c r="F6205">
        <v>200</v>
      </c>
      <c r="G6205" s="1">
        <v>44372</v>
      </c>
      <c r="H6205" t="s">
        <v>11</v>
      </c>
    </row>
    <row r="6206" spans="1:8" x14ac:dyDescent="0.25">
      <c r="A6206" t="s">
        <v>10</v>
      </c>
      <c r="B6206">
        <v>4</v>
      </c>
      <c r="C6206">
        <v>0</v>
      </c>
      <c r="D6206">
        <v>0</v>
      </c>
      <c r="E6206">
        <v>0</v>
      </c>
      <c r="F6206">
        <v>0</v>
      </c>
      <c r="G6206" s="1">
        <v>44372</v>
      </c>
      <c r="H6206" t="s">
        <v>11</v>
      </c>
    </row>
    <row r="6207" spans="1:8" x14ac:dyDescent="0.25">
      <c r="A6207" t="s">
        <v>10</v>
      </c>
      <c r="B6207">
        <v>4</v>
      </c>
      <c r="C6207">
        <v>10</v>
      </c>
      <c r="D6207">
        <v>0</v>
      </c>
      <c r="E6207">
        <v>0</v>
      </c>
      <c r="F6207">
        <v>40</v>
      </c>
      <c r="G6207" s="1">
        <v>44372</v>
      </c>
      <c r="H6207" t="s">
        <v>11</v>
      </c>
    </row>
    <row r="6208" spans="1:8" x14ac:dyDescent="0.25">
      <c r="A6208" t="s">
        <v>10</v>
      </c>
      <c r="B6208">
        <v>6</v>
      </c>
      <c r="C6208">
        <v>10</v>
      </c>
      <c r="D6208">
        <v>0</v>
      </c>
      <c r="E6208">
        <v>0</v>
      </c>
      <c r="F6208">
        <v>60</v>
      </c>
      <c r="G6208" s="1">
        <v>44372</v>
      </c>
      <c r="H6208" t="s">
        <v>11</v>
      </c>
    </row>
    <row r="6209" spans="1:8" x14ac:dyDescent="0.25">
      <c r="A6209" t="s">
        <v>10</v>
      </c>
      <c r="B6209">
        <v>1</v>
      </c>
      <c r="C6209">
        <v>0</v>
      </c>
      <c r="D6209">
        <v>0</v>
      </c>
      <c r="E6209">
        <v>0</v>
      </c>
      <c r="F6209">
        <v>0</v>
      </c>
      <c r="G6209" s="1">
        <v>44372</v>
      </c>
      <c r="H6209" t="s">
        <v>11</v>
      </c>
    </row>
    <row r="6210" spans="1:8" x14ac:dyDescent="0.25">
      <c r="A6210" t="s">
        <v>10</v>
      </c>
      <c r="B6210">
        <v>15</v>
      </c>
      <c r="C6210">
        <v>10</v>
      </c>
      <c r="D6210">
        <v>0</v>
      </c>
      <c r="E6210">
        <v>0</v>
      </c>
      <c r="F6210">
        <v>150</v>
      </c>
      <c r="G6210" s="1">
        <v>44375</v>
      </c>
      <c r="H6210" t="s">
        <v>11</v>
      </c>
    </row>
    <row r="6211" spans="1:8" x14ac:dyDescent="0.25">
      <c r="A6211" t="s">
        <v>10</v>
      </c>
      <c r="B6211">
        <v>1</v>
      </c>
      <c r="C6211">
        <v>0</v>
      </c>
      <c r="D6211">
        <v>0</v>
      </c>
      <c r="E6211">
        <v>0</v>
      </c>
      <c r="F6211">
        <v>0</v>
      </c>
      <c r="G6211" s="1">
        <v>44375</v>
      </c>
      <c r="H6211" t="s">
        <v>11</v>
      </c>
    </row>
    <row r="6212" spans="1:8" x14ac:dyDescent="0.25">
      <c r="A6212" t="s">
        <v>10</v>
      </c>
      <c r="B6212">
        <v>3</v>
      </c>
      <c r="C6212">
        <v>10</v>
      </c>
      <c r="D6212">
        <v>0</v>
      </c>
      <c r="E6212">
        <v>0</v>
      </c>
      <c r="F6212">
        <v>30</v>
      </c>
      <c r="G6212" s="1">
        <v>44376</v>
      </c>
      <c r="H6212" t="s">
        <v>11</v>
      </c>
    </row>
    <row r="6213" spans="1:8" x14ac:dyDescent="0.25">
      <c r="A6213" t="s">
        <v>10</v>
      </c>
      <c r="B6213">
        <v>10</v>
      </c>
      <c r="C6213">
        <v>10</v>
      </c>
      <c r="D6213">
        <v>0</v>
      </c>
      <c r="E6213">
        <v>0</v>
      </c>
      <c r="F6213">
        <v>100</v>
      </c>
      <c r="G6213" s="1">
        <v>44376</v>
      </c>
      <c r="H6213" t="s">
        <v>11</v>
      </c>
    </row>
    <row r="6214" spans="1:8" x14ac:dyDescent="0.25">
      <c r="A6214" t="s">
        <v>10</v>
      </c>
      <c r="B6214">
        <v>2</v>
      </c>
      <c r="C6214">
        <v>0</v>
      </c>
      <c r="D6214">
        <v>0</v>
      </c>
      <c r="E6214">
        <v>0</v>
      </c>
      <c r="F6214">
        <v>0</v>
      </c>
      <c r="G6214" s="1">
        <v>44376</v>
      </c>
      <c r="H6214" t="s">
        <v>11</v>
      </c>
    </row>
    <row r="6215" spans="1:8" x14ac:dyDescent="0.25">
      <c r="A6215" t="s">
        <v>10</v>
      </c>
      <c r="B6215">
        <v>12</v>
      </c>
      <c r="C6215">
        <v>10</v>
      </c>
      <c r="D6215">
        <v>0</v>
      </c>
      <c r="E6215">
        <v>0</v>
      </c>
      <c r="F6215">
        <v>120</v>
      </c>
      <c r="G6215" s="1">
        <v>44376</v>
      </c>
      <c r="H6215" t="s">
        <v>11</v>
      </c>
    </row>
    <row r="6216" spans="1:8" x14ac:dyDescent="0.25">
      <c r="A6216" t="s">
        <v>10</v>
      </c>
      <c r="B6216">
        <v>5</v>
      </c>
      <c r="C6216">
        <v>10</v>
      </c>
      <c r="D6216">
        <v>0</v>
      </c>
      <c r="E6216">
        <v>0</v>
      </c>
      <c r="F6216">
        <v>50</v>
      </c>
      <c r="G6216" s="1">
        <v>44377</v>
      </c>
      <c r="H6216" t="s">
        <v>11</v>
      </c>
    </row>
    <row r="6217" spans="1:8" x14ac:dyDescent="0.25">
      <c r="A6217" t="s">
        <v>10</v>
      </c>
      <c r="B6217">
        <v>1</v>
      </c>
      <c r="C6217">
        <v>10</v>
      </c>
      <c r="D6217">
        <v>100</v>
      </c>
      <c r="E6217">
        <v>0</v>
      </c>
      <c r="F6217">
        <v>0</v>
      </c>
      <c r="G6217" s="1">
        <v>44377</v>
      </c>
      <c r="H6217" t="s">
        <v>11</v>
      </c>
    </row>
    <row r="6218" spans="1:8" x14ac:dyDescent="0.25">
      <c r="A6218" t="s">
        <v>10</v>
      </c>
      <c r="B6218">
        <v>3</v>
      </c>
      <c r="C6218">
        <v>10</v>
      </c>
      <c r="D6218">
        <v>0</v>
      </c>
      <c r="E6218">
        <v>0</v>
      </c>
      <c r="F6218">
        <v>30</v>
      </c>
      <c r="G6218" s="1">
        <v>44377</v>
      </c>
      <c r="H6218" t="s">
        <v>11</v>
      </c>
    </row>
    <row r="6219" spans="1:8" x14ac:dyDescent="0.25">
      <c r="A6219" t="s">
        <v>18</v>
      </c>
      <c r="B6219">
        <v>1</v>
      </c>
      <c r="C6219">
        <v>0</v>
      </c>
      <c r="D6219">
        <v>0</v>
      </c>
      <c r="E6219">
        <v>0</v>
      </c>
      <c r="F6219">
        <v>0</v>
      </c>
      <c r="G6219" s="1">
        <v>44377</v>
      </c>
      <c r="H6219" t="s">
        <v>19</v>
      </c>
    </row>
    <row r="6220" spans="1:8" x14ac:dyDescent="0.25">
      <c r="A6220" t="s">
        <v>10</v>
      </c>
      <c r="B6220">
        <v>12</v>
      </c>
      <c r="C6220">
        <v>10</v>
      </c>
      <c r="D6220">
        <v>0</v>
      </c>
      <c r="E6220">
        <v>0</v>
      </c>
      <c r="F6220">
        <v>120</v>
      </c>
      <c r="G6220" s="1">
        <v>44377</v>
      </c>
      <c r="H6220" t="s">
        <v>11</v>
      </c>
    </row>
    <row r="6221" spans="1:8" x14ac:dyDescent="0.25">
      <c r="A6221" t="s">
        <v>10</v>
      </c>
      <c r="B6221">
        <v>20</v>
      </c>
      <c r="C6221">
        <v>10</v>
      </c>
      <c r="D6221">
        <v>0</v>
      </c>
      <c r="E6221">
        <v>0</v>
      </c>
      <c r="F6221">
        <v>200</v>
      </c>
      <c r="G6221" s="1">
        <v>44377</v>
      </c>
      <c r="H6221" t="s">
        <v>11</v>
      </c>
    </row>
    <row r="6222" spans="1:8" x14ac:dyDescent="0.25">
      <c r="A6222" t="s">
        <v>10</v>
      </c>
      <c r="B6222">
        <v>12</v>
      </c>
      <c r="C6222">
        <v>10</v>
      </c>
      <c r="D6222">
        <v>0</v>
      </c>
      <c r="E6222">
        <v>0</v>
      </c>
      <c r="F6222">
        <v>120</v>
      </c>
      <c r="G6222" s="1">
        <v>44378</v>
      </c>
      <c r="H6222" t="s">
        <v>11</v>
      </c>
    </row>
    <row r="6223" spans="1:8" x14ac:dyDescent="0.25">
      <c r="A6223" t="s">
        <v>12</v>
      </c>
      <c r="B6223">
        <v>1</v>
      </c>
      <c r="C6223">
        <v>5</v>
      </c>
      <c r="D6223">
        <v>0</v>
      </c>
      <c r="E6223">
        <v>0</v>
      </c>
      <c r="F6223">
        <v>5</v>
      </c>
      <c r="G6223" s="1">
        <v>44378</v>
      </c>
      <c r="H6223" t="s">
        <v>13</v>
      </c>
    </row>
    <row r="6224" spans="1:8" x14ac:dyDescent="0.25">
      <c r="A6224" t="s">
        <v>10</v>
      </c>
      <c r="B6224">
        <v>10</v>
      </c>
      <c r="C6224">
        <v>10</v>
      </c>
      <c r="D6224">
        <v>0</v>
      </c>
      <c r="E6224">
        <v>0</v>
      </c>
      <c r="F6224">
        <v>100</v>
      </c>
      <c r="G6224" s="1">
        <v>44378</v>
      </c>
      <c r="H6224" t="s">
        <v>11</v>
      </c>
    </row>
    <row r="6225" spans="1:8" x14ac:dyDescent="0.25">
      <c r="A6225" t="s">
        <v>10</v>
      </c>
      <c r="B6225">
        <v>10</v>
      </c>
      <c r="C6225">
        <v>10</v>
      </c>
      <c r="D6225">
        <v>0</v>
      </c>
      <c r="E6225">
        <v>0</v>
      </c>
      <c r="F6225">
        <v>100</v>
      </c>
      <c r="G6225" s="1">
        <v>44378</v>
      </c>
      <c r="H6225" t="s">
        <v>11</v>
      </c>
    </row>
    <row r="6226" spans="1:8" x14ac:dyDescent="0.25">
      <c r="A6226" t="s">
        <v>14</v>
      </c>
      <c r="B6226">
        <v>4</v>
      </c>
      <c r="C6226">
        <v>50</v>
      </c>
      <c r="D6226">
        <v>0</v>
      </c>
      <c r="E6226">
        <v>0</v>
      </c>
      <c r="F6226">
        <v>200</v>
      </c>
      <c r="G6226" s="1">
        <v>44378</v>
      </c>
      <c r="H6226" t="s">
        <v>15</v>
      </c>
    </row>
    <row r="6227" spans="1:8" x14ac:dyDescent="0.25">
      <c r="A6227" t="s">
        <v>10</v>
      </c>
      <c r="B6227">
        <v>5</v>
      </c>
      <c r="C6227">
        <v>10</v>
      </c>
      <c r="D6227">
        <v>0</v>
      </c>
      <c r="E6227">
        <v>0</v>
      </c>
      <c r="F6227">
        <v>50</v>
      </c>
      <c r="G6227" s="1">
        <v>44378</v>
      </c>
      <c r="H6227" t="s">
        <v>11</v>
      </c>
    </row>
    <row r="6228" spans="1:8" x14ac:dyDescent="0.25">
      <c r="A6228" t="s">
        <v>10</v>
      </c>
      <c r="B6228">
        <v>5</v>
      </c>
      <c r="C6228">
        <v>11.67</v>
      </c>
      <c r="D6228">
        <v>0</v>
      </c>
      <c r="E6228">
        <v>0</v>
      </c>
      <c r="F6228">
        <v>58.33</v>
      </c>
      <c r="G6228" s="1">
        <v>44379</v>
      </c>
      <c r="H6228" t="s">
        <v>11</v>
      </c>
    </row>
    <row r="6229" spans="1:8" x14ac:dyDescent="0.25">
      <c r="A6229" t="s">
        <v>10</v>
      </c>
      <c r="B6229">
        <v>12</v>
      </c>
      <c r="C6229">
        <v>10</v>
      </c>
      <c r="D6229">
        <v>0</v>
      </c>
      <c r="E6229">
        <v>0</v>
      </c>
      <c r="F6229">
        <v>120</v>
      </c>
      <c r="G6229" s="1">
        <v>44379</v>
      </c>
      <c r="H6229" t="s">
        <v>11</v>
      </c>
    </row>
    <row r="6230" spans="1:8" x14ac:dyDescent="0.25">
      <c r="A6230" t="s">
        <v>16</v>
      </c>
      <c r="B6230">
        <v>10</v>
      </c>
      <c r="C6230">
        <v>10</v>
      </c>
      <c r="D6230">
        <v>0</v>
      </c>
      <c r="E6230">
        <v>0</v>
      </c>
      <c r="F6230">
        <v>100</v>
      </c>
      <c r="G6230" s="1">
        <v>44379</v>
      </c>
      <c r="H6230" t="s">
        <v>11</v>
      </c>
    </row>
    <row r="6231" spans="1:8" x14ac:dyDescent="0.25">
      <c r="A6231" t="s">
        <v>10</v>
      </c>
      <c r="B6231">
        <v>12</v>
      </c>
      <c r="C6231">
        <v>10</v>
      </c>
      <c r="D6231">
        <v>0</v>
      </c>
      <c r="E6231">
        <v>0</v>
      </c>
      <c r="F6231">
        <v>120</v>
      </c>
      <c r="G6231" s="1">
        <v>44379</v>
      </c>
      <c r="H6231" t="s">
        <v>11</v>
      </c>
    </row>
    <row r="6232" spans="1:8" x14ac:dyDescent="0.25">
      <c r="A6232" t="s">
        <v>10</v>
      </c>
      <c r="B6232">
        <v>5</v>
      </c>
      <c r="C6232">
        <v>10</v>
      </c>
      <c r="D6232">
        <v>0</v>
      </c>
      <c r="E6232">
        <v>0</v>
      </c>
      <c r="F6232">
        <v>50</v>
      </c>
      <c r="G6232" s="1">
        <v>44382</v>
      </c>
      <c r="H6232" t="s">
        <v>11</v>
      </c>
    </row>
    <row r="6233" spans="1:8" x14ac:dyDescent="0.25">
      <c r="A6233" t="s">
        <v>10</v>
      </c>
      <c r="B6233">
        <v>12</v>
      </c>
      <c r="C6233">
        <v>10</v>
      </c>
      <c r="D6233">
        <v>0</v>
      </c>
      <c r="E6233">
        <v>0</v>
      </c>
      <c r="F6233">
        <v>120</v>
      </c>
      <c r="G6233" s="1">
        <v>44382</v>
      </c>
      <c r="H6233" t="s">
        <v>11</v>
      </c>
    </row>
    <row r="6234" spans="1:8" x14ac:dyDescent="0.25">
      <c r="A6234" t="s">
        <v>10</v>
      </c>
      <c r="B6234">
        <v>12</v>
      </c>
      <c r="C6234">
        <v>10</v>
      </c>
      <c r="D6234">
        <v>0</v>
      </c>
      <c r="E6234">
        <v>0</v>
      </c>
      <c r="F6234">
        <v>120</v>
      </c>
      <c r="G6234" s="1">
        <v>44382</v>
      </c>
      <c r="H6234" t="s">
        <v>11</v>
      </c>
    </row>
    <row r="6235" spans="1:8" x14ac:dyDescent="0.25">
      <c r="A6235" t="s">
        <v>10</v>
      </c>
      <c r="B6235">
        <v>5</v>
      </c>
      <c r="C6235">
        <v>10</v>
      </c>
      <c r="D6235">
        <v>0</v>
      </c>
      <c r="E6235">
        <v>0</v>
      </c>
      <c r="F6235">
        <v>50</v>
      </c>
      <c r="G6235" s="1">
        <v>44382</v>
      </c>
      <c r="H6235" t="s">
        <v>11</v>
      </c>
    </row>
    <row r="6236" spans="1:8" x14ac:dyDescent="0.25">
      <c r="A6236" t="s">
        <v>16</v>
      </c>
      <c r="B6236">
        <v>3</v>
      </c>
      <c r="C6236">
        <v>10</v>
      </c>
      <c r="D6236">
        <v>0</v>
      </c>
      <c r="E6236">
        <v>0</v>
      </c>
      <c r="F6236">
        <v>30</v>
      </c>
      <c r="G6236" s="1">
        <v>44382</v>
      </c>
      <c r="H6236" t="s">
        <v>11</v>
      </c>
    </row>
    <row r="6237" spans="1:8" x14ac:dyDescent="0.25">
      <c r="A6237" t="s">
        <v>10</v>
      </c>
      <c r="B6237">
        <v>12</v>
      </c>
      <c r="C6237">
        <v>10</v>
      </c>
      <c r="D6237">
        <v>0</v>
      </c>
      <c r="E6237">
        <v>0</v>
      </c>
      <c r="F6237">
        <v>120</v>
      </c>
      <c r="G6237" s="1">
        <v>44382</v>
      </c>
      <c r="H6237" t="s">
        <v>11</v>
      </c>
    </row>
    <row r="6238" spans="1:8" x14ac:dyDescent="0.25">
      <c r="A6238" t="s">
        <v>10</v>
      </c>
      <c r="B6238">
        <v>6</v>
      </c>
      <c r="C6238">
        <v>10</v>
      </c>
      <c r="D6238">
        <v>0</v>
      </c>
      <c r="E6238">
        <v>0</v>
      </c>
      <c r="F6238">
        <v>60</v>
      </c>
      <c r="G6238" s="1">
        <v>44383</v>
      </c>
      <c r="H6238" t="s">
        <v>11</v>
      </c>
    </row>
    <row r="6239" spans="1:8" x14ac:dyDescent="0.25">
      <c r="A6239" t="s">
        <v>17</v>
      </c>
      <c r="B6239">
        <v>2</v>
      </c>
      <c r="C6239">
        <v>50</v>
      </c>
      <c r="D6239">
        <v>0</v>
      </c>
      <c r="E6239">
        <v>0</v>
      </c>
      <c r="F6239">
        <v>100</v>
      </c>
      <c r="G6239" s="1">
        <v>44383</v>
      </c>
      <c r="H6239" t="s">
        <v>15</v>
      </c>
    </row>
    <row r="6240" spans="1:8" x14ac:dyDescent="0.25">
      <c r="A6240" t="s">
        <v>10</v>
      </c>
      <c r="B6240">
        <v>2</v>
      </c>
      <c r="C6240">
        <v>10</v>
      </c>
      <c r="D6240">
        <v>0</v>
      </c>
      <c r="E6240">
        <v>0</v>
      </c>
      <c r="F6240">
        <v>20</v>
      </c>
      <c r="G6240" s="1">
        <v>44383</v>
      </c>
      <c r="H6240" t="s">
        <v>11</v>
      </c>
    </row>
    <row r="6241" spans="1:8" x14ac:dyDescent="0.25">
      <c r="A6241" t="s">
        <v>10</v>
      </c>
      <c r="B6241">
        <v>8</v>
      </c>
      <c r="C6241">
        <v>10</v>
      </c>
      <c r="D6241">
        <v>0</v>
      </c>
      <c r="E6241">
        <v>0</v>
      </c>
      <c r="F6241">
        <v>80</v>
      </c>
      <c r="G6241" s="1">
        <v>44384</v>
      </c>
      <c r="H6241" t="s">
        <v>11</v>
      </c>
    </row>
    <row r="6242" spans="1:8" x14ac:dyDescent="0.25">
      <c r="A6242" t="s">
        <v>10</v>
      </c>
      <c r="B6242">
        <v>4</v>
      </c>
      <c r="C6242">
        <v>10</v>
      </c>
      <c r="D6242">
        <v>0</v>
      </c>
      <c r="E6242">
        <v>0</v>
      </c>
      <c r="F6242">
        <v>40</v>
      </c>
      <c r="G6242" s="1">
        <v>44385</v>
      </c>
      <c r="H6242" t="s">
        <v>11</v>
      </c>
    </row>
    <row r="6243" spans="1:8" x14ac:dyDescent="0.25">
      <c r="A6243" t="s">
        <v>18</v>
      </c>
      <c r="B6243">
        <v>3</v>
      </c>
      <c r="C6243">
        <v>5.83</v>
      </c>
      <c r="D6243">
        <v>0</v>
      </c>
      <c r="E6243">
        <v>0</v>
      </c>
      <c r="F6243">
        <v>17.5</v>
      </c>
      <c r="G6243" s="1">
        <v>44385</v>
      </c>
      <c r="H6243" t="s">
        <v>19</v>
      </c>
    </row>
    <row r="6244" spans="1:8" x14ac:dyDescent="0.25">
      <c r="A6244" t="s">
        <v>12</v>
      </c>
      <c r="B6244">
        <v>2</v>
      </c>
      <c r="C6244">
        <v>5</v>
      </c>
      <c r="D6244">
        <v>0</v>
      </c>
      <c r="E6244">
        <v>0</v>
      </c>
      <c r="F6244">
        <v>10</v>
      </c>
      <c r="G6244" s="1">
        <v>44385</v>
      </c>
      <c r="H6244" t="s">
        <v>13</v>
      </c>
    </row>
    <row r="6245" spans="1:8" x14ac:dyDescent="0.25">
      <c r="A6245" t="s">
        <v>10</v>
      </c>
      <c r="B6245">
        <v>1</v>
      </c>
      <c r="C6245">
        <v>10</v>
      </c>
      <c r="D6245">
        <v>0</v>
      </c>
      <c r="E6245">
        <v>0</v>
      </c>
      <c r="F6245">
        <v>10</v>
      </c>
      <c r="G6245" s="1">
        <v>44385</v>
      </c>
      <c r="H6245" t="s">
        <v>11</v>
      </c>
    </row>
    <row r="6246" spans="1:8" x14ac:dyDescent="0.25">
      <c r="A6246" t="s">
        <v>10</v>
      </c>
      <c r="B6246">
        <v>6</v>
      </c>
      <c r="C6246">
        <v>10</v>
      </c>
      <c r="D6246">
        <v>0</v>
      </c>
      <c r="E6246">
        <v>0</v>
      </c>
      <c r="F6246">
        <v>60</v>
      </c>
      <c r="G6246" s="1">
        <v>44386</v>
      </c>
      <c r="H6246" t="s">
        <v>11</v>
      </c>
    </row>
    <row r="6247" spans="1:8" x14ac:dyDescent="0.25">
      <c r="A6247" t="s">
        <v>10</v>
      </c>
      <c r="B6247">
        <v>15</v>
      </c>
      <c r="C6247">
        <v>10</v>
      </c>
      <c r="D6247">
        <v>0</v>
      </c>
      <c r="E6247">
        <v>0</v>
      </c>
      <c r="F6247">
        <v>150</v>
      </c>
      <c r="G6247" s="1">
        <v>44386</v>
      </c>
      <c r="H6247" t="s">
        <v>11</v>
      </c>
    </row>
    <row r="6248" spans="1:8" x14ac:dyDescent="0.25">
      <c r="A6248" t="s">
        <v>10</v>
      </c>
      <c r="B6248">
        <v>20</v>
      </c>
      <c r="C6248">
        <v>10</v>
      </c>
      <c r="D6248">
        <v>0</v>
      </c>
      <c r="E6248">
        <v>0</v>
      </c>
      <c r="F6248">
        <v>200</v>
      </c>
      <c r="G6248" s="1">
        <v>44386</v>
      </c>
      <c r="H6248" t="s">
        <v>11</v>
      </c>
    </row>
    <row r="6249" spans="1:8" x14ac:dyDescent="0.25">
      <c r="A6249" t="s">
        <v>10</v>
      </c>
      <c r="B6249">
        <v>12</v>
      </c>
      <c r="C6249">
        <v>10</v>
      </c>
      <c r="D6249">
        <v>0</v>
      </c>
      <c r="E6249">
        <v>0</v>
      </c>
      <c r="F6249">
        <v>120</v>
      </c>
      <c r="G6249" s="1">
        <v>44386</v>
      </c>
      <c r="H6249" t="s">
        <v>11</v>
      </c>
    </row>
    <row r="6250" spans="1:8" x14ac:dyDescent="0.25">
      <c r="A6250" t="s">
        <v>10</v>
      </c>
      <c r="B6250">
        <v>3</v>
      </c>
      <c r="C6250">
        <v>10</v>
      </c>
      <c r="D6250">
        <v>0</v>
      </c>
      <c r="E6250">
        <v>0</v>
      </c>
      <c r="F6250">
        <v>30</v>
      </c>
      <c r="G6250" s="1">
        <v>44389</v>
      </c>
      <c r="H6250" t="s">
        <v>11</v>
      </c>
    </row>
    <row r="6251" spans="1:8" x14ac:dyDescent="0.25">
      <c r="A6251" t="s">
        <v>10</v>
      </c>
      <c r="B6251">
        <v>2</v>
      </c>
      <c r="C6251">
        <v>10</v>
      </c>
      <c r="D6251">
        <v>0</v>
      </c>
      <c r="E6251">
        <v>0</v>
      </c>
      <c r="F6251">
        <v>20</v>
      </c>
      <c r="G6251" s="1">
        <v>44389</v>
      </c>
      <c r="H6251" t="s">
        <v>11</v>
      </c>
    </row>
    <row r="6252" spans="1:8" x14ac:dyDescent="0.25">
      <c r="A6252" t="s">
        <v>10</v>
      </c>
      <c r="B6252">
        <v>4</v>
      </c>
      <c r="C6252">
        <v>10</v>
      </c>
      <c r="D6252">
        <v>0</v>
      </c>
      <c r="E6252">
        <v>0</v>
      </c>
      <c r="F6252">
        <v>40</v>
      </c>
      <c r="G6252" s="1">
        <v>44392</v>
      </c>
      <c r="H6252" t="s">
        <v>11</v>
      </c>
    </row>
    <row r="6253" spans="1:8" x14ac:dyDescent="0.25">
      <c r="A6253" t="s">
        <v>10</v>
      </c>
      <c r="B6253">
        <v>10</v>
      </c>
      <c r="C6253">
        <v>10</v>
      </c>
      <c r="D6253">
        <v>0</v>
      </c>
      <c r="E6253">
        <v>0</v>
      </c>
      <c r="F6253">
        <v>100</v>
      </c>
      <c r="G6253" s="1">
        <v>44392</v>
      </c>
      <c r="H6253" t="s">
        <v>11</v>
      </c>
    </row>
    <row r="6254" spans="1:8" x14ac:dyDescent="0.25">
      <c r="A6254" t="s">
        <v>10</v>
      </c>
      <c r="B6254">
        <v>1</v>
      </c>
      <c r="C6254">
        <v>10</v>
      </c>
      <c r="D6254">
        <v>0</v>
      </c>
      <c r="E6254">
        <v>0</v>
      </c>
      <c r="F6254">
        <v>10</v>
      </c>
      <c r="G6254" s="1">
        <v>44392</v>
      </c>
      <c r="H6254" t="s">
        <v>11</v>
      </c>
    </row>
    <row r="6255" spans="1:8" x14ac:dyDescent="0.25">
      <c r="A6255" t="s">
        <v>10</v>
      </c>
      <c r="B6255">
        <v>10</v>
      </c>
      <c r="C6255">
        <v>10</v>
      </c>
      <c r="D6255">
        <v>0</v>
      </c>
      <c r="E6255">
        <v>0</v>
      </c>
      <c r="F6255">
        <v>100</v>
      </c>
      <c r="G6255" s="1">
        <v>44396</v>
      </c>
      <c r="H6255" t="s">
        <v>11</v>
      </c>
    </row>
    <row r="6256" spans="1:8" x14ac:dyDescent="0.25">
      <c r="A6256" t="s">
        <v>10</v>
      </c>
      <c r="B6256">
        <v>5</v>
      </c>
      <c r="C6256">
        <v>10</v>
      </c>
      <c r="D6256">
        <v>0</v>
      </c>
      <c r="E6256">
        <v>0</v>
      </c>
      <c r="F6256">
        <v>50</v>
      </c>
      <c r="G6256" s="1">
        <v>44396</v>
      </c>
      <c r="H6256" t="s">
        <v>11</v>
      </c>
    </row>
    <row r="6257" spans="1:8" x14ac:dyDescent="0.25">
      <c r="A6257" t="s">
        <v>17</v>
      </c>
      <c r="B6257">
        <v>1</v>
      </c>
      <c r="C6257">
        <v>50</v>
      </c>
      <c r="D6257">
        <v>0</v>
      </c>
      <c r="E6257">
        <v>0</v>
      </c>
      <c r="F6257">
        <v>50</v>
      </c>
      <c r="G6257" s="1">
        <v>44396</v>
      </c>
      <c r="H6257" t="s">
        <v>15</v>
      </c>
    </row>
    <row r="6258" spans="1:8" x14ac:dyDescent="0.25">
      <c r="A6258" t="s">
        <v>10</v>
      </c>
      <c r="B6258">
        <v>20</v>
      </c>
      <c r="C6258">
        <v>11.67</v>
      </c>
      <c r="D6258">
        <v>0</v>
      </c>
      <c r="E6258">
        <v>0</v>
      </c>
      <c r="F6258">
        <v>233.33</v>
      </c>
      <c r="G6258" s="1">
        <v>44397</v>
      </c>
      <c r="H6258" t="s">
        <v>11</v>
      </c>
    </row>
    <row r="6259" spans="1:8" x14ac:dyDescent="0.25">
      <c r="A6259" t="s">
        <v>10</v>
      </c>
      <c r="B6259">
        <v>15</v>
      </c>
      <c r="C6259">
        <v>10</v>
      </c>
      <c r="D6259">
        <v>0</v>
      </c>
      <c r="E6259">
        <v>0</v>
      </c>
      <c r="F6259">
        <v>150</v>
      </c>
      <c r="G6259" s="1">
        <v>44397</v>
      </c>
      <c r="H6259" t="s">
        <v>11</v>
      </c>
    </row>
    <row r="6260" spans="1:8" x14ac:dyDescent="0.25">
      <c r="A6260" t="s">
        <v>10</v>
      </c>
      <c r="B6260">
        <v>3</v>
      </c>
      <c r="C6260">
        <v>10</v>
      </c>
      <c r="D6260">
        <v>100</v>
      </c>
      <c r="E6260">
        <v>0</v>
      </c>
      <c r="F6260">
        <v>0</v>
      </c>
      <c r="G6260" s="1">
        <v>44397</v>
      </c>
      <c r="H6260" t="s">
        <v>11</v>
      </c>
    </row>
    <row r="6261" spans="1:8" x14ac:dyDescent="0.25">
      <c r="A6261" t="s">
        <v>10</v>
      </c>
      <c r="B6261">
        <v>12</v>
      </c>
      <c r="C6261">
        <v>10</v>
      </c>
      <c r="D6261">
        <v>0</v>
      </c>
      <c r="E6261">
        <v>0</v>
      </c>
      <c r="F6261">
        <v>120</v>
      </c>
      <c r="G6261" s="1">
        <v>44397</v>
      </c>
      <c r="H6261" t="s">
        <v>11</v>
      </c>
    </row>
    <row r="6262" spans="1:8" x14ac:dyDescent="0.25">
      <c r="A6262" t="s">
        <v>17</v>
      </c>
      <c r="B6262">
        <v>1</v>
      </c>
      <c r="C6262">
        <v>50</v>
      </c>
      <c r="D6262">
        <v>0</v>
      </c>
      <c r="E6262">
        <v>0</v>
      </c>
      <c r="F6262">
        <v>50</v>
      </c>
      <c r="G6262" s="1">
        <v>44397</v>
      </c>
      <c r="H6262" t="s">
        <v>15</v>
      </c>
    </row>
    <row r="6263" spans="1:8" x14ac:dyDescent="0.25">
      <c r="A6263" t="s">
        <v>10</v>
      </c>
      <c r="B6263">
        <v>12</v>
      </c>
      <c r="C6263">
        <v>10</v>
      </c>
      <c r="D6263">
        <v>0</v>
      </c>
      <c r="E6263">
        <v>0</v>
      </c>
      <c r="F6263">
        <v>120</v>
      </c>
      <c r="G6263" s="1">
        <v>44398</v>
      </c>
      <c r="H6263" t="s">
        <v>11</v>
      </c>
    </row>
    <row r="6264" spans="1:8" x14ac:dyDescent="0.25">
      <c r="A6264" t="s">
        <v>10</v>
      </c>
      <c r="B6264">
        <v>12</v>
      </c>
      <c r="C6264">
        <v>10</v>
      </c>
      <c r="D6264">
        <v>0</v>
      </c>
      <c r="E6264">
        <v>0</v>
      </c>
      <c r="F6264">
        <v>120</v>
      </c>
      <c r="G6264" s="1">
        <v>44399</v>
      </c>
      <c r="H6264" t="s">
        <v>11</v>
      </c>
    </row>
    <row r="6265" spans="1:8" x14ac:dyDescent="0.25">
      <c r="A6265" t="s">
        <v>10</v>
      </c>
      <c r="B6265">
        <v>10</v>
      </c>
      <c r="C6265">
        <v>10</v>
      </c>
      <c r="D6265">
        <v>0</v>
      </c>
      <c r="E6265">
        <v>0</v>
      </c>
      <c r="F6265">
        <v>100</v>
      </c>
      <c r="G6265" s="1">
        <v>44399</v>
      </c>
      <c r="H6265" t="s">
        <v>11</v>
      </c>
    </row>
    <row r="6266" spans="1:8" x14ac:dyDescent="0.25">
      <c r="A6266" t="s">
        <v>17</v>
      </c>
      <c r="B6266">
        <v>1</v>
      </c>
      <c r="C6266">
        <v>50</v>
      </c>
      <c r="D6266">
        <v>0</v>
      </c>
      <c r="E6266">
        <v>0</v>
      </c>
      <c r="F6266">
        <v>50</v>
      </c>
      <c r="G6266" s="1">
        <v>44400</v>
      </c>
      <c r="H6266" t="s">
        <v>15</v>
      </c>
    </row>
    <row r="6267" spans="1:8" x14ac:dyDescent="0.25">
      <c r="A6267" t="s">
        <v>10</v>
      </c>
      <c r="B6267">
        <v>6</v>
      </c>
      <c r="C6267">
        <v>10</v>
      </c>
      <c r="D6267">
        <v>0</v>
      </c>
      <c r="E6267">
        <v>0</v>
      </c>
      <c r="F6267">
        <v>60</v>
      </c>
      <c r="G6267" s="1">
        <v>44403</v>
      </c>
      <c r="H6267" t="s">
        <v>11</v>
      </c>
    </row>
    <row r="6268" spans="1:8" x14ac:dyDescent="0.25">
      <c r="A6268" t="s">
        <v>10</v>
      </c>
      <c r="B6268">
        <v>3</v>
      </c>
      <c r="C6268">
        <v>10</v>
      </c>
      <c r="D6268">
        <v>0</v>
      </c>
      <c r="E6268">
        <v>0</v>
      </c>
      <c r="F6268">
        <v>30</v>
      </c>
      <c r="G6268" s="1">
        <v>44403</v>
      </c>
      <c r="H6268" t="s">
        <v>11</v>
      </c>
    </row>
    <row r="6269" spans="1:8" x14ac:dyDescent="0.25">
      <c r="A6269" t="s">
        <v>10</v>
      </c>
      <c r="B6269">
        <v>12</v>
      </c>
      <c r="C6269">
        <v>10</v>
      </c>
      <c r="D6269">
        <v>0</v>
      </c>
      <c r="E6269">
        <v>0</v>
      </c>
      <c r="F6269">
        <v>120</v>
      </c>
      <c r="G6269" s="1">
        <v>44403</v>
      </c>
      <c r="H6269" t="s">
        <v>11</v>
      </c>
    </row>
    <row r="6270" spans="1:8" x14ac:dyDescent="0.25">
      <c r="A6270" t="s">
        <v>10</v>
      </c>
      <c r="B6270">
        <v>30</v>
      </c>
      <c r="C6270">
        <v>10</v>
      </c>
      <c r="D6270">
        <v>0</v>
      </c>
      <c r="E6270">
        <v>0</v>
      </c>
      <c r="F6270">
        <v>300</v>
      </c>
      <c r="G6270" s="1">
        <v>44404</v>
      </c>
      <c r="H6270" t="s">
        <v>11</v>
      </c>
    </row>
    <row r="6271" spans="1:8" x14ac:dyDescent="0.25">
      <c r="A6271" t="s">
        <v>10</v>
      </c>
      <c r="B6271">
        <v>12</v>
      </c>
      <c r="C6271">
        <v>10</v>
      </c>
      <c r="D6271">
        <v>0</v>
      </c>
      <c r="E6271">
        <v>0</v>
      </c>
      <c r="F6271">
        <v>120</v>
      </c>
      <c r="G6271" s="1">
        <v>44405</v>
      </c>
      <c r="H6271" t="s">
        <v>11</v>
      </c>
    </row>
    <row r="6272" spans="1:8" x14ac:dyDescent="0.25">
      <c r="A6272" t="s">
        <v>10</v>
      </c>
      <c r="B6272">
        <v>12</v>
      </c>
      <c r="C6272">
        <v>10</v>
      </c>
      <c r="D6272">
        <v>0</v>
      </c>
      <c r="E6272">
        <v>0</v>
      </c>
      <c r="F6272">
        <v>120</v>
      </c>
      <c r="G6272" s="1">
        <v>44405</v>
      </c>
      <c r="H6272" t="s">
        <v>11</v>
      </c>
    </row>
    <row r="6273" spans="1:8" x14ac:dyDescent="0.25">
      <c r="A6273" t="s">
        <v>10</v>
      </c>
      <c r="B6273">
        <v>12</v>
      </c>
      <c r="C6273">
        <v>10</v>
      </c>
      <c r="D6273">
        <v>0</v>
      </c>
      <c r="E6273">
        <v>0</v>
      </c>
      <c r="F6273">
        <v>120</v>
      </c>
      <c r="G6273" s="1">
        <v>44405</v>
      </c>
      <c r="H6273" t="s">
        <v>11</v>
      </c>
    </row>
    <row r="6274" spans="1:8" x14ac:dyDescent="0.25">
      <c r="A6274" t="s">
        <v>10</v>
      </c>
      <c r="B6274">
        <v>2</v>
      </c>
      <c r="C6274">
        <v>10</v>
      </c>
      <c r="D6274">
        <v>100</v>
      </c>
      <c r="E6274">
        <v>0</v>
      </c>
      <c r="F6274">
        <v>0</v>
      </c>
      <c r="G6274" s="1">
        <v>44405</v>
      </c>
      <c r="H6274" t="s">
        <v>11</v>
      </c>
    </row>
    <row r="6275" spans="1:8" x14ac:dyDescent="0.25">
      <c r="A6275" t="s">
        <v>10</v>
      </c>
      <c r="B6275">
        <v>3</v>
      </c>
      <c r="C6275">
        <v>10</v>
      </c>
      <c r="D6275">
        <v>0</v>
      </c>
      <c r="E6275">
        <v>0</v>
      </c>
      <c r="F6275">
        <v>30</v>
      </c>
      <c r="G6275" s="1">
        <v>44405</v>
      </c>
      <c r="H6275" t="s">
        <v>11</v>
      </c>
    </row>
    <row r="6276" spans="1:8" x14ac:dyDescent="0.25">
      <c r="A6276" t="s">
        <v>12</v>
      </c>
      <c r="B6276">
        <v>8</v>
      </c>
      <c r="C6276">
        <v>5</v>
      </c>
      <c r="D6276">
        <v>0</v>
      </c>
      <c r="E6276">
        <v>0</v>
      </c>
      <c r="F6276">
        <v>40</v>
      </c>
      <c r="G6276" s="1">
        <v>44405</v>
      </c>
      <c r="H6276" t="s">
        <v>13</v>
      </c>
    </row>
    <row r="6277" spans="1:8" x14ac:dyDescent="0.25">
      <c r="A6277" t="s">
        <v>10</v>
      </c>
      <c r="B6277">
        <v>12</v>
      </c>
      <c r="C6277">
        <v>10</v>
      </c>
      <c r="D6277">
        <v>0</v>
      </c>
      <c r="E6277">
        <v>0</v>
      </c>
      <c r="F6277">
        <v>120</v>
      </c>
      <c r="G6277" s="1">
        <v>44407</v>
      </c>
      <c r="H6277" t="s">
        <v>11</v>
      </c>
    </row>
    <row r="6278" spans="1:8" x14ac:dyDescent="0.25">
      <c r="A6278" t="s">
        <v>10</v>
      </c>
      <c r="B6278">
        <v>12</v>
      </c>
      <c r="C6278">
        <v>10</v>
      </c>
      <c r="D6278">
        <v>0</v>
      </c>
      <c r="E6278">
        <v>0</v>
      </c>
      <c r="F6278">
        <v>120</v>
      </c>
      <c r="G6278" s="1">
        <v>44407</v>
      </c>
      <c r="H6278" t="s">
        <v>11</v>
      </c>
    </row>
    <row r="6279" spans="1:8" x14ac:dyDescent="0.25">
      <c r="A6279" t="s">
        <v>10</v>
      </c>
      <c r="B6279">
        <v>12</v>
      </c>
      <c r="C6279">
        <v>10</v>
      </c>
      <c r="D6279">
        <v>0</v>
      </c>
      <c r="E6279">
        <v>0</v>
      </c>
      <c r="F6279">
        <v>120</v>
      </c>
      <c r="G6279" s="1">
        <v>44407</v>
      </c>
      <c r="H6279" t="s">
        <v>11</v>
      </c>
    </row>
    <row r="6280" spans="1:8" x14ac:dyDescent="0.25">
      <c r="A6280" t="s">
        <v>10</v>
      </c>
      <c r="B6280">
        <v>12</v>
      </c>
      <c r="C6280">
        <v>10</v>
      </c>
      <c r="D6280">
        <v>0</v>
      </c>
      <c r="E6280">
        <v>0</v>
      </c>
      <c r="F6280">
        <v>120</v>
      </c>
      <c r="G6280" s="1">
        <v>44410</v>
      </c>
      <c r="H6280" t="s">
        <v>11</v>
      </c>
    </row>
    <row r="6281" spans="1:8" x14ac:dyDescent="0.25">
      <c r="A6281" t="s">
        <v>10</v>
      </c>
      <c r="B6281">
        <v>4</v>
      </c>
      <c r="C6281">
        <v>10</v>
      </c>
      <c r="D6281">
        <v>0</v>
      </c>
      <c r="E6281">
        <v>0</v>
      </c>
      <c r="F6281">
        <v>40</v>
      </c>
      <c r="G6281" s="1">
        <v>44410</v>
      </c>
      <c r="H6281" t="s">
        <v>11</v>
      </c>
    </row>
    <row r="6282" spans="1:8" x14ac:dyDescent="0.25">
      <c r="A6282" t="s">
        <v>10</v>
      </c>
      <c r="B6282">
        <v>8</v>
      </c>
      <c r="C6282">
        <v>10</v>
      </c>
      <c r="D6282">
        <v>0</v>
      </c>
      <c r="E6282">
        <v>0</v>
      </c>
      <c r="F6282">
        <v>80</v>
      </c>
      <c r="G6282" s="1">
        <v>44410</v>
      </c>
      <c r="H6282" t="s">
        <v>11</v>
      </c>
    </row>
    <row r="6283" spans="1:8" x14ac:dyDescent="0.25">
      <c r="A6283" t="s">
        <v>10</v>
      </c>
      <c r="B6283">
        <v>4</v>
      </c>
      <c r="C6283">
        <v>10</v>
      </c>
      <c r="D6283">
        <v>0</v>
      </c>
      <c r="E6283">
        <v>0</v>
      </c>
      <c r="F6283">
        <v>40</v>
      </c>
      <c r="G6283" s="1">
        <v>44411</v>
      </c>
      <c r="H6283" t="s">
        <v>11</v>
      </c>
    </row>
    <row r="6284" spans="1:8" x14ac:dyDescent="0.25">
      <c r="A6284" t="s">
        <v>17</v>
      </c>
      <c r="B6284">
        <v>1</v>
      </c>
      <c r="C6284">
        <v>50</v>
      </c>
      <c r="D6284">
        <v>0</v>
      </c>
      <c r="E6284">
        <v>0</v>
      </c>
      <c r="F6284">
        <v>50</v>
      </c>
      <c r="G6284" s="1">
        <v>44411</v>
      </c>
      <c r="H6284" t="s">
        <v>15</v>
      </c>
    </row>
    <row r="6285" spans="1:8" x14ac:dyDescent="0.25">
      <c r="A6285" t="s">
        <v>10</v>
      </c>
      <c r="B6285">
        <v>5</v>
      </c>
      <c r="C6285">
        <v>10</v>
      </c>
      <c r="D6285">
        <v>0</v>
      </c>
      <c r="E6285">
        <v>0</v>
      </c>
      <c r="F6285">
        <v>50</v>
      </c>
      <c r="G6285" s="1">
        <v>44411</v>
      </c>
      <c r="H6285" t="s">
        <v>11</v>
      </c>
    </row>
    <row r="6286" spans="1:8" x14ac:dyDescent="0.25">
      <c r="A6286" t="s">
        <v>10</v>
      </c>
      <c r="B6286">
        <v>20</v>
      </c>
      <c r="C6286">
        <v>10</v>
      </c>
      <c r="D6286">
        <v>0</v>
      </c>
      <c r="E6286">
        <v>0</v>
      </c>
      <c r="F6286">
        <v>200</v>
      </c>
      <c r="G6286" s="1">
        <v>44411</v>
      </c>
      <c r="H6286" t="s">
        <v>11</v>
      </c>
    </row>
    <row r="6287" spans="1:8" x14ac:dyDescent="0.25">
      <c r="A6287" t="s">
        <v>10</v>
      </c>
      <c r="B6287">
        <v>4</v>
      </c>
      <c r="C6287">
        <v>10</v>
      </c>
      <c r="D6287">
        <v>100</v>
      </c>
      <c r="E6287">
        <v>0</v>
      </c>
      <c r="F6287">
        <v>0</v>
      </c>
      <c r="G6287" s="1">
        <v>44411</v>
      </c>
      <c r="H6287" t="s">
        <v>11</v>
      </c>
    </row>
    <row r="6288" spans="1:8" x14ac:dyDescent="0.25">
      <c r="A6288" t="s">
        <v>17</v>
      </c>
      <c r="B6288">
        <v>2</v>
      </c>
      <c r="C6288">
        <v>50</v>
      </c>
      <c r="D6288">
        <v>0</v>
      </c>
      <c r="E6288">
        <v>0</v>
      </c>
      <c r="F6288">
        <v>100</v>
      </c>
      <c r="G6288" s="1">
        <v>44411</v>
      </c>
      <c r="H6288" t="s">
        <v>15</v>
      </c>
    </row>
    <row r="6289" spans="1:8" x14ac:dyDescent="0.25">
      <c r="A6289" t="s">
        <v>10</v>
      </c>
      <c r="B6289">
        <v>10</v>
      </c>
      <c r="C6289">
        <v>10</v>
      </c>
      <c r="D6289">
        <v>0</v>
      </c>
      <c r="E6289">
        <v>0</v>
      </c>
      <c r="F6289">
        <v>100</v>
      </c>
      <c r="G6289" s="1">
        <v>44412</v>
      </c>
      <c r="H6289" t="s">
        <v>11</v>
      </c>
    </row>
    <row r="6290" spans="1:8" x14ac:dyDescent="0.25">
      <c r="A6290" t="s">
        <v>17</v>
      </c>
      <c r="B6290">
        <v>3</v>
      </c>
      <c r="C6290">
        <v>50</v>
      </c>
      <c r="D6290">
        <v>0</v>
      </c>
      <c r="E6290">
        <v>0</v>
      </c>
      <c r="F6290">
        <v>150</v>
      </c>
      <c r="G6290" s="1">
        <v>44412</v>
      </c>
      <c r="H6290" t="s">
        <v>15</v>
      </c>
    </row>
    <row r="6291" spans="1:8" x14ac:dyDescent="0.25">
      <c r="A6291" t="s">
        <v>10</v>
      </c>
      <c r="B6291">
        <v>12</v>
      </c>
      <c r="C6291">
        <v>10</v>
      </c>
      <c r="D6291">
        <v>0</v>
      </c>
      <c r="E6291">
        <v>0</v>
      </c>
      <c r="F6291">
        <v>120</v>
      </c>
      <c r="G6291" s="1">
        <v>44413</v>
      </c>
      <c r="H6291" t="s">
        <v>11</v>
      </c>
    </row>
    <row r="6292" spans="1:8" x14ac:dyDescent="0.25">
      <c r="A6292" t="s">
        <v>10</v>
      </c>
      <c r="B6292">
        <v>12</v>
      </c>
      <c r="C6292">
        <v>10</v>
      </c>
      <c r="D6292">
        <v>0</v>
      </c>
      <c r="E6292">
        <v>0</v>
      </c>
      <c r="F6292">
        <v>120</v>
      </c>
      <c r="G6292" s="1">
        <v>44413</v>
      </c>
      <c r="H6292" t="s">
        <v>11</v>
      </c>
    </row>
    <row r="6293" spans="1:8" x14ac:dyDescent="0.25">
      <c r="A6293" t="s">
        <v>10</v>
      </c>
      <c r="B6293">
        <v>10</v>
      </c>
      <c r="C6293">
        <v>10</v>
      </c>
      <c r="D6293">
        <v>0</v>
      </c>
      <c r="E6293">
        <v>0</v>
      </c>
      <c r="F6293">
        <v>100</v>
      </c>
      <c r="G6293" s="1">
        <v>44414</v>
      </c>
      <c r="H6293" t="s">
        <v>11</v>
      </c>
    </row>
    <row r="6294" spans="1:8" x14ac:dyDescent="0.25">
      <c r="A6294" t="s">
        <v>10</v>
      </c>
      <c r="B6294">
        <v>2</v>
      </c>
      <c r="C6294">
        <v>10</v>
      </c>
      <c r="D6294">
        <v>100</v>
      </c>
      <c r="E6294">
        <v>0</v>
      </c>
      <c r="F6294">
        <v>0</v>
      </c>
      <c r="G6294" s="1">
        <v>44414</v>
      </c>
      <c r="H6294" t="s">
        <v>11</v>
      </c>
    </row>
    <row r="6295" spans="1:8" x14ac:dyDescent="0.25">
      <c r="A6295" t="s">
        <v>10</v>
      </c>
      <c r="B6295">
        <v>15</v>
      </c>
      <c r="C6295">
        <v>10</v>
      </c>
      <c r="D6295">
        <v>0</v>
      </c>
      <c r="E6295">
        <v>0</v>
      </c>
      <c r="F6295">
        <v>150</v>
      </c>
      <c r="G6295" s="1">
        <v>44414</v>
      </c>
      <c r="H6295" t="s">
        <v>11</v>
      </c>
    </row>
    <row r="6296" spans="1:8" x14ac:dyDescent="0.25">
      <c r="A6296" t="s">
        <v>10</v>
      </c>
      <c r="B6296">
        <v>2</v>
      </c>
      <c r="C6296">
        <v>0</v>
      </c>
      <c r="D6296">
        <v>100</v>
      </c>
      <c r="E6296">
        <v>0</v>
      </c>
      <c r="F6296">
        <v>0</v>
      </c>
      <c r="G6296" s="1">
        <v>44414</v>
      </c>
      <c r="H6296" t="s">
        <v>11</v>
      </c>
    </row>
    <row r="6297" spans="1:8" x14ac:dyDescent="0.25">
      <c r="A6297" t="s">
        <v>10</v>
      </c>
      <c r="B6297">
        <v>1</v>
      </c>
      <c r="C6297">
        <v>10</v>
      </c>
      <c r="D6297">
        <v>0</v>
      </c>
      <c r="E6297">
        <v>0</v>
      </c>
      <c r="F6297">
        <v>10</v>
      </c>
      <c r="G6297" s="1">
        <v>44414</v>
      </c>
      <c r="H6297" t="s">
        <v>11</v>
      </c>
    </row>
    <row r="6298" spans="1:8" x14ac:dyDescent="0.25">
      <c r="A6298" t="s">
        <v>17</v>
      </c>
      <c r="B6298">
        <v>5</v>
      </c>
      <c r="C6298">
        <v>50</v>
      </c>
      <c r="D6298">
        <v>0</v>
      </c>
      <c r="E6298">
        <v>0</v>
      </c>
      <c r="F6298">
        <v>250</v>
      </c>
      <c r="G6298" s="1">
        <v>44417</v>
      </c>
      <c r="H6298" t="s">
        <v>15</v>
      </c>
    </row>
    <row r="6299" spans="1:8" x14ac:dyDescent="0.25">
      <c r="A6299" t="s">
        <v>16</v>
      </c>
      <c r="B6299">
        <v>10</v>
      </c>
      <c r="C6299">
        <v>10</v>
      </c>
      <c r="D6299">
        <v>0</v>
      </c>
      <c r="E6299">
        <v>0</v>
      </c>
      <c r="F6299">
        <v>100</v>
      </c>
      <c r="G6299" s="1">
        <v>44417</v>
      </c>
      <c r="H6299" t="s">
        <v>11</v>
      </c>
    </row>
    <row r="6300" spans="1:8" x14ac:dyDescent="0.25">
      <c r="A6300" t="s">
        <v>10</v>
      </c>
      <c r="B6300">
        <v>3</v>
      </c>
      <c r="C6300">
        <v>10</v>
      </c>
      <c r="D6300">
        <v>0</v>
      </c>
      <c r="E6300">
        <v>0</v>
      </c>
      <c r="F6300">
        <v>30</v>
      </c>
      <c r="G6300" s="1">
        <v>44418</v>
      </c>
      <c r="H6300" t="s">
        <v>11</v>
      </c>
    </row>
    <row r="6301" spans="1:8" x14ac:dyDescent="0.25">
      <c r="A6301" t="s">
        <v>10</v>
      </c>
      <c r="B6301">
        <v>12</v>
      </c>
      <c r="C6301">
        <v>10</v>
      </c>
      <c r="D6301">
        <v>0</v>
      </c>
      <c r="E6301">
        <v>0</v>
      </c>
      <c r="F6301">
        <v>120</v>
      </c>
      <c r="G6301" s="1">
        <v>44418</v>
      </c>
      <c r="H6301" t="s">
        <v>11</v>
      </c>
    </row>
    <row r="6302" spans="1:8" x14ac:dyDescent="0.25">
      <c r="A6302" t="s">
        <v>10</v>
      </c>
      <c r="B6302">
        <v>12</v>
      </c>
      <c r="C6302">
        <v>10</v>
      </c>
      <c r="D6302">
        <v>0</v>
      </c>
      <c r="E6302">
        <v>0</v>
      </c>
      <c r="F6302">
        <v>120</v>
      </c>
      <c r="G6302" s="1">
        <v>44420</v>
      </c>
      <c r="H6302" t="s">
        <v>11</v>
      </c>
    </row>
    <row r="6303" spans="1:8" x14ac:dyDescent="0.25">
      <c r="A6303" t="s">
        <v>10</v>
      </c>
      <c r="B6303">
        <v>20</v>
      </c>
      <c r="C6303">
        <v>10</v>
      </c>
      <c r="D6303">
        <v>0</v>
      </c>
      <c r="E6303">
        <v>0</v>
      </c>
      <c r="F6303">
        <v>200</v>
      </c>
      <c r="G6303" s="1">
        <v>44421</v>
      </c>
      <c r="H6303" t="s">
        <v>11</v>
      </c>
    </row>
    <row r="6304" spans="1:8" x14ac:dyDescent="0.25">
      <c r="A6304" t="s">
        <v>10</v>
      </c>
      <c r="B6304">
        <v>4</v>
      </c>
      <c r="C6304">
        <v>10</v>
      </c>
      <c r="D6304">
        <v>100</v>
      </c>
      <c r="E6304">
        <v>0</v>
      </c>
      <c r="F6304">
        <v>0</v>
      </c>
      <c r="G6304" s="1">
        <v>44421</v>
      </c>
      <c r="H6304" t="s">
        <v>11</v>
      </c>
    </row>
    <row r="6305" spans="1:8" x14ac:dyDescent="0.25">
      <c r="A6305" t="s">
        <v>10</v>
      </c>
      <c r="B6305">
        <v>3</v>
      </c>
      <c r="C6305">
        <v>11.67</v>
      </c>
      <c r="D6305">
        <v>0</v>
      </c>
      <c r="E6305">
        <v>0</v>
      </c>
      <c r="F6305">
        <v>35</v>
      </c>
      <c r="G6305" s="1">
        <v>44431</v>
      </c>
      <c r="H6305" t="s">
        <v>11</v>
      </c>
    </row>
    <row r="6306" spans="1:8" x14ac:dyDescent="0.25">
      <c r="A6306" t="s">
        <v>10</v>
      </c>
      <c r="B6306">
        <v>8</v>
      </c>
      <c r="C6306">
        <v>10</v>
      </c>
      <c r="D6306">
        <v>0</v>
      </c>
      <c r="E6306">
        <v>0</v>
      </c>
      <c r="F6306">
        <v>80</v>
      </c>
      <c r="G6306" s="1">
        <v>44431</v>
      </c>
      <c r="H6306" t="s">
        <v>11</v>
      </c>
    </row>
    <row r="6307" spans="1:8" x14ac:dyDescent="0.25">
      <c r="A6307" t="s">
        <v>12</v>
      </c>
      <c r="B6307">
        <v>23</v>
      </c>
      <c r="C6307">
        <v>5</v>
      </c>
      <c r="D6307">
        <v>0</v>
      </c>
      <c r="E6307">
        <v>0</v>
      </c>
      <c r="F6307">
        <v>115</v>
      </c>
      <c r="G6307" s="1">
        <v>44432</v>
      </c>
      <c r="H6307" t="s">
        <v>13</v>
      </c>
    </row>
    <row r="6308" spans="1:8" x14ac:dyDescent="0.25">
      <c r="A6308" t="s">
        <v>10</v>
      </c>
      <c r="B6308">
        <v>10</v>
      </c>
      <c r="C6308">
        <v>10</v>
      </c>
      <c r="D6308">
        <v>0</v>
      </c>
      <c r="E6308">
        <v>0</v>
      </c>
      <c r="F6308">
        <v>100</v>
      </c>
      <c r="G6308" s="1">
        <v>44432</v>
      </c>
      <c r="H6308" t="s">
        <v>11</v>
      </c>
    </row>
    <row r="6309" spans="1:8" x14ac:dyDescent="0.25">
      <c r="A6309" t="s">
        <v>10</v>
      </c>
      <c r="B6309">
        <v>6</v>
      </c>
      <c r="C6309">
        <v>10</v>
      </c>
      <c r="D6309">
        <v>0</v>
      </c>
      <c r="E6309">
        <v>0</v>
      </c>
      <c r="F6309">
        <v>60</v>
      </c>
      <c r="G6309" s="1">
        <v>44432</v>
      </c>
      <c r="H6309" t="s">
        <v>11</v>
      </c>
    </row>
    <row r="6310" spans="1:8" x14ac:dyDescent="0.25">
      <c r="A6310" t="s">
        <v>10</v>
      </c>
      <c r="B6310">
        <v>10</v>
      </c>
      <c r="C6310">
        <v>10</v>
      </c>
      <c r="D6310">
        <v>0</v>
      </c>
      <c r="E6310">
        <v>0</v>
      </c>
      <c r="F6310">
        <v>100</v>
      </c>
      <c r="G6310" s="1">
        <v>44432</v>
      </c>
      <c r="H6310" t="s">
        <v>11</v>
      </c>
    </row>
    <row r="6311" spans="1:8" x14ac:dyDescent="0.25">
      <c r="A6311" t="s">
        <v>18</v>
      </c>
      <c r="B6311">
        <v>1</v>
      </c>
      <c r="C6311">
        <v>5.83</v>
      </c>
      <c r="D6311">
        <v>100</v>
      </c>
      <c r="E6311">
        <v>0</v>
      </c>
      <c r="F6311">
        <v>0</v>
      </c>
      <c r="G6311" s="1">
        <v>44432</v>
      </c>
      <c r="H6311" t="s">
        <v>19</v>
      </c>
    </row>
    <row r="6312" spans="1:8" x14ac:dyDescent="0.25">
      <c r="A6312" t="s">
        <v>10</v>
      </c>
      <c r="B6312">
        <v>12</v>
      </c>
      <c r="C6312">
        <v>10</v>
      </c>
      <c r="D6312">
        <v>0</v>
      </c>
      <c r="E6312">
        <v>0</v>
      </c>
      <c r="F6312">
        <v>120</v>
      </c>
      <c r="G6312" s="1">
        <v>44432</v>
      </c>
      <c r="H6312" t="s">
        <v>11</v>
      </c>
    </row>
    <row r="6313" spans="1:8" x14ac:dyDescent="0.25">
      <c r="A6313" t="s">
        <v>10</v>
      </c>
      <c r="B6313">
        <v>12</v>
      </c>
      <c r="C6313">
        <v>10</v>
      </c>
      <c r="D6313">
        <v>0</v>
      </c>
      <c r="E6313">
        <v>0</v>
      </c>
      <c r="F6313">
        <v>120</v>
      </c>
      <c r="G6313" s="1">
        <v>44432</v>
      </c>
      <c r="H6313" t="s">
        <v>11</v>
      </c>
    </row>
    <row r="6314" spans="1:8" x14ac:dyDescent="0.25">
      <c r="A6314" t="s">
        <v>10</v>
      </c>
      <c r="B6314">
        <v>2</v>
      </c>
      <c r="C6314">
        <v>10</v>
      </c>
      <c r="D6314">
        <v>0</v>
      </c>
      <c r="E6314">
        <v>0</v>
      </c>
      <c r="F6314">
        <v>20</v>
      </c>
      <c r="G6314" s="1">
        <v>44432</v>
      </c>
      <c r="H6314" t="s">
        <v>11</v>
      </c>
    </row>
    <row r="6315" spans="1:8" x14ac:dyDescent="0.25">
      <c r="A6315" t="s">
        <v>10</v>
      </c>
      <c r="B6315">
        <v>10</v>
      </c>
      <c r="C6315">
        <v>10</v>
      </c>
      <c r="D6315">
        <v>0</v>
      </c>
      <c r="E6315">
        <v>0</v>
      </c>
      <c r="F6315">
        <v>100</v>
      </c>
      <c r="G6315" s="1">
        <v>44433</v>
      </c>
      <c r="H6315" t="s">
        <v>11</v>
      </c>
    </row>
    <row r="6316" spans="1:8" x14ac:dyDescent="0.25">
      <c r="A6316" t="s">
        <v>10</v>
      </c>
      <c r="B6316">
        <v>12</v>
      </c>
      <c r="C6316">
        <v>10</v>
      </c>
      <c r="D6316">
        <v>0</v>
      </c>
      <c r="E6316">
        <v>0</v>
      </c>
      <c r="F6316">
        <v>120</v>
      </c>
      <c r="G6316" s="1">
        <v>44433</v>
      </c>
      <c r="H6316" t="s">
        <v>11</v>
      </c>
    </row>
    <row r="6317" spans="1:8" x14ac:dyDescent="0.25">
      <c r="A6317" t="s">
        <v>12</v>
      </c>
      <c r="B6317">
        <v>2</v>
      </c>
      <c r="C6317">
        <v>5</v>
      </c>
      <c r="D6317">
        <v>0</v>
      </c>
      <c r="E6317">
        <v>0</v>
      </c>
      <c r="F6317">
        <v>10</v>
      </c>
      <c r="G6317" s="1">
        <v>44434</v>
      </c>
      <c r="H6317" t="s">
        <v>13</v>
      </c>
    </row>
    <row r="6318" spans="1:8" x14ac:dyDescent="0.25">
      <c r="A6318" t="s">
        <v>10</v>
      </c>
      <c r="B6318">
        <v>5</v>
      </c>
      <c r="C6318">
        <v>10</v>
      </c>
      <c r="D6318">
        <v>0</v>
      </c>
      <c r="E6318">
        <v>0</v>
      </c>
      <c r="F6318">
        <v>50</v>
      </c>
      <c r="G6318" s="1">
        <v>44434</v>
      </c>
      <c r="H6318" t="s">
        <v>11</v>
      </c>
    </row>
    <row r="6319" spans="1:8" x14ac:dyDescent="0.25">
      <c r="A6319" t="s">
        <v>10</v>
      </c>
      <c r="B6319">
        <v>10</v>
      </c>
      <c r="C6319">
        <v>10</v>
      </c>
      <c r="D6319">
        <v>0</v>
      </c>
      <c r="E6319">
        <v>0</v>
      </c>
      <c r="F6319">
        <v>100</v>
      </c>
      <c r="G6319" s="1">
        <v>44435</v>
      </c>
      <c r="H6319" t="s">
        <v>11</v>
      </c>
    </row>
    <row r="6320" spans="1:8" x14ac:dyDescent="0.25">
      <c r="A6320" t="s">
        <v>10</v>
      </c>
      <c r="B6320">
        <v>12</v>
      </c>
      <c r="C6320">
        <v>10</v>
      </c>
      <c r="D6320">
        <v>0</v>
      </c>
      <c r="E6320">
        <v>0</v>
      </c>
      <c r="F6320">
        <v>120</v>
      </c>
      <c r="G6320" s="1">
        <v>44435</v>
      </c>
      <c r="H6320" t="s">
        <v>11</v>
      </c>
    </row>
    <row r="6321" spans="1:8" x14ac:dyDescent="0.25">
      <c r="A6321" t="s">
        <v>10</v>
      </c>
      <c r="B6321">
        <v>9</v>
      </c>
      <c r="C6321">
        <v>10</v>
      </c>
      <c r="D6321">
        <v>0</v>
      </c>
      <c r="E6321">
        <v>0</v>
      </c>
      <c r="F6321">
        <v>90</v>
      </c>
      <c r="G6321" s="1">
        <v>44438</v>
      </c>
      <c r="H6321" t="s">
        <v>11</v>
      </c>
    </row>
    <row r="6322" spans="1:8" x14ac:dyDescent="0.25">
      <c r="A6322" t="s">
        <v>10</v>
      </c>
      <c r="B6322">
        <v>1</v>
      </c>
      <c r="C6322">
        <v>11.67</v>
      </c>
      <c r="D6322">
        <v>0</v>
      </c>
      <c r="E6322">
        <v>0</v>
      </c>
      <c r="F6322">
        <v>11.67</v>
      </c>
      <c r="G6322" s="1">
        <v>44439</v>
      </c>
      <c r="H6322" t="s">
        <v>11</v>
      </c>
    </row>
    <row r="6323" spans="1:8" x14ac:dyDescent="0.25">
      <c r="A6323" t="s">
        <v>10</v>
      </c>
      <c r="B6323">
        <v>12</v>
      </c>
      <c r="C6323">
        <v>10</v>
      </c>
      <c r="D6323">
        <v>0</v>
      </c>
      <c r="E6323">
        <v>0</v>
      </c>
      <c r="F6323">
        <v>120</v>
      </c>
      <c r="G6323" s="1">
        <v>44439</v>
      </c>
      <c r="H6323" t="s">
        <v>11</v>
      </c>
    </row>
    <row r="6324" spans="1:8" x14ac:dyDescent="0.25">
      <c r="A6324" t="s">
        <v>10</v>
      </c>
      <c r="B6324">
        <v>5</v>
      </c>
      <c r="C6324">
        <v>10</v>
      </c>
      <c r="D6324">
        <v>0</v>
      </c>
      <c r="E6324">
        <v>0</v>
      </c>
      <c r="F6324">
        <v>50</v>
      </c>
      <c r="G6324" s="1">
        <v>44439</v>
      </c>
      <c r="H6324" t="s">
        <v>11</v>
      </c>
    </row>
    <row r="6325" spans="1:8" x14ac:dyDescent="0.25">
      <c r="A6325" t="s">
        <v>10</v>
      </c>
      <c r="B6325">
        <v>1</v>
      </c>
      <c r="C6325">
        <v>10</v>
      </c>
      <c r="D6325">
        <v>100</v>
      </c>
      <c r="E6325">
        <v>0</v>
      </c>
      <c r="F6325">
        <v>0</v>
      </c>
      <c r="G6325" s="1">
        <v>44439</v>
      </c>
      <c r="H6325" t="s">
        <v>11</v>
      </c>
    </row>
    <row r="6326" spans="1:8" x14ac:dyDescent="0.25">
      <c r="A6326" t="s">
        <v>17</v>
      </c>
      <c r="B6326">
        <v>2</v>
      </c>
      <c r="C6326">
        <v>50</v>
      </c>
      <c r="D6326">
        <v>0</v>
      </c>
      <c r="E6326">
        <v>0</v>
      </c>
      <c r="F6326">
        <v>100</v>
      </c>
      <c r="G6326" s="1">
        <v>44440</v>
      </c>
      <c r="H6326" t="s">
        <v>15</v>
      </c>
    </row>
    <row r="6327" spans="1:8" x14ac:dyDescent="0.25">
      <c r="A6327" t="s">
        <v>10</v>
      </c>
      <c r="B6327">
        <v>20</v>
      </c>
      <c r="C6327">
        <v>10</v>
      </c>
      <c r="D6327">
        <v>0</v>
      </c>
      <c r="E6327">
        <v>0</v>
      </c>
      <c r="F6327">
        <v>200</v>
      </c>
      <c r="G6327" s="1">
        <v>44440</v>
      </c>
      <c r="H6327" t="s">
        <v>11</v>
      </c>
    </row>
    <row r="6328" spans="1:8" x14ac:dyDescent="0.25">
      <c r="A6328" t="s">
        <v>10</v>
      </c>
      <c r="B6328">
        <v>4</v>
      </c>
      <c r="C6328">
        <v>10</v>
      </c>
      <c r="D6328">
        <v>100</v>
      </c>
      <c r="E6328">
        <v>0</v>
      </c>
      <c r="F6328">
        <v>0</v>
      </c>
      <c r="G6328" s="1">
        <v>44440</v>
      </c>
      <c r="H6328" t="s">
        <v>11</v>
      </c>
    </row>
    <row r="6329" spans="1:8" x14ac:dyDescent="0.25">
      <c r="A6329" t="s">
        <v>10</v>
      </c>
      <c r="B6329">
        <v>10</v>
      </c>
      <c r="C6329">
        <v>10</v>
      </c>
      <c r="D6329">
        <v>0</v>
      </c>
      <c r="E6329">
        <v>0</v>
      </c>
      <c r="F6329">
        <v>100</v>
      </c>
      <c r="G6329" s="1">
        <v>44440</v>
      </c>
      <c r="H6329" t="s">
        <v>11</v>
      </c>
    </row>
    <row r="6330" spans="1:8" x14ac:dyDescent="0.25">
      <c r="A6330" t="s">
        <v>10</v>
      </c>
      <c r="B6330">
        <v>2</v>
      </c>
      <c r="C6330">
        <v>10</v>
      </c>
      <c r="D6330">
        <v>100</v>
      </c>
      <c r="E6330">
        <v>0</v>
      </c>
      <c r="F6330">
        <v>0</v>
      </c>
      <c r="G6330" s="1">
        <v>44440</v>
      </c>
      <c r="H6330" t="s">
        <v>11</v>
      </c>
    </row>
    <row r="6331" spans="1:8" x14ac:dyDescent="0.25">
      <c r="A6331" t="s">
        <v>10</v>
      </c>
      <c r="B6331">
        <v>5</v>
      </c>
      <c r="C6331">
        <v>10</v>
      </c>
      <c r="D6331">
        <v>0</v>
      </c>
      <c r="E6331">
        <v>0</v>
      </c>
      <c r="F6331">
        <v>50</v>
      </c>
      <c r="G6331" s="1">
        <v>44440</v>
      </c>
      <c r="H6331" t="s">
        <v>11</v>
      </c>
    </row>
    <row r="6332" spans="1:8" x14ac:dyDescent="0.25">
      <c r="A6332" t="s">
        <v>10</v>
      </c>
      <c r="B6332">
        <v>1</v>
      </c>
      <c r="C6332">
        <v>10</v>
      </c>
      <c r="D6332">
        <v>100</v>
      </c>
      <c r="E6332">
        <v>0</v>
      </c>
      <c r="F6332">
        <v>0</v>
      </c>
      <c r="G6332" s="1">
        <v>44440</v>
      </c>
      <c r="H6332" t="s">
        <v>11</v>
      </c>
    </row>
    <row r="6333" spans="1:8" x14ac:dyDescent="0.25">
      <c r="A6333" t="s">
        <v>10</v>
      </c>
      <c r="B6333">
        <v>10</v>
      </c>
      <c r="C6333">
        <v>10</v>
      </c>
      <c r="D6333">
        <v>0</v>
      </c>
      <c r="E6333">
        <v>0</v>
      </c>
      <c r="F6333">
        <v>100</v>
      </c>
      <c r="G6333" s="1">
        <v>44440</v>
      </c>
      <c r="H6333" t="s">
        <v>11</v>
      </c>
    </row>
    <row r="6334" spans="1:8" x14ac:dyDescent="0.25">
      <c r="A6334" t="s">
        <v>10</v>
      </c>
      <c r="B6334">
        <v>2</v>
      </c>
      <c r="C6334">
        <v>10</v>
      </c>
      <c r="D6334">
        <v>100</v>
      </c>
      <c r="E6334">
        <v>0</v>
      </c>
      <c r="F6334">
        <v>0</v>
      </c>
      <c r="G6334" s="1">
        <v>44440</v>
      </c>
      <c r="H6334" t="s">
        <v>11</v>
      </c>
    </row>
    <row r="6335" spans="1:8" x14ac:dyDescent="0.25">
      <c r="A6335" t="s">
        <v>10</v>
      </c>
      <c r="B6335">
        <v>1</v>
      </c>
      <c r="C6335">
        <v>10</v>
      </c>
      <c r="D6335">
        <v>0</v>
      </c>
      <c r="E6335">
        <v>0</v>
      </c>
      <c r="F6335">
        <v>10</v>
      </c>
      <c r="G6335" s="1">
        <v>44440</v>
      </c>
      <c r="H6335" t="s">
        <v>11</v>
      </c>
    </row>
    <row r="6336" spans="1:8" x14ac:dyDescent="0.25">
      <c r="A6336" t="s">
        <v>10</v>
      </c>
      <c r="B6336">
        <v>10</v>
      </c>
      <c r="C6336">
        <v>10</v>
      </c>
      <c r="D6336">
        <v>0</v>
      </c>
      <c r="E6336">
        <v>0</v>
      </c>
      <c r="F6336">
        <v>100</v>
      </c>
      <c r="G6336" s="1">
        <v>44441</v>
      </c>
      <c r="H6336" t="s">
        <v>11</v>
      </c>
    </row>
    <row r="6337" spans="1:8" x14ac:dyDescent="0.25">
      <c r="A6337" t="s">
        <v>10</v>
      </c>
      <c r="B6337">
        <v>2</v>
      </c>
      <c r="C6337">
        <v>10</v>
      </c>
      <c r="D6337">
        <v>100</v>
      </c>
      <c r="E6337">
        <v>0</v>
      </c>
      <c r="F6337">
        <v>0</v>
      </c>
      <c r="G6337" s="1">
        <v>44441</v>
      </c>
      <c r="H6337" t="s">
        <v>11</v>
      </c>
    </row>
    <row r="6338" spans="1:8" x14ac:dyDescent="0.25">
      <c r="A6338" t="s">
        <v>10</v>
      </c>
      <c r="B6338">
        <v>35</v>
      </c>
      <c r="C6338">
        <v>10</v>
      </c>
      <c r="D6338">
        <v>0</v>
      </c>
      <c r="E6338">
        <v>0</v>
      </c>
      <c r="F6338">
        <v>350</v>
      </c>
      <c r="G6338" s="1">
        <v>44441</v>
      </c>
      <c r="H6338" t="s">
        <v>11</v>
      </c>
    </row>
    <row r="6339" spans="1:8" x14ac:dyDescent="0.25">
      <c r="A6339" t="s">
        <v>10</v>
      </c>
      <c r="B6339">
        <v>7</v>
      </c>
      <c r="C6339">
        <v>10</v>
      </c>
      <c r="D6339">
        <v>100</v>
      </c>
      <c r="E6339">
        <v>0</v>
      </c>
      <c r="F6339">
        <v>0</v>
      </c>
      <c r="G6339" s="1">
        <v>44441</v>
      </c>
      <c r="H6339" t="s">
        <v>11</v>
      </c>
    </row>
    <row r="6340" spans="1:8" x14ac:dyDescent="0.25">
      <c r="A6340" t="s">
        <v>10</v>
      </c>
      <c r="B6340">
        <v>5</v>
      </c>
      <c r="C6340">
        <v>10</v>
      </c>
      <c r="D6340">
        <v>0</v>
      </c>
      <c r="E6340">
        <v>0</v>
      </c>
      <c r="F6340">
        <v>50</v>
      </c>
      <c r="G6340" s="1">
        <v>44441</v>
      </c>
      <c r="H6340" t="s">
        <v>11</v>
      </c>
    </row>
    <row r="6341" spans="1:8" x14ac:dyDescent="0.25">
      <c r="A6341" t="s">
        <v>10</v>
      </c>
      <c r="B6341">
        <v>1</v>
      </c>
      <c r="C6341">
        <v>10</v>
      </c>
      <c r="D6341">
        <v>100</v>
      </c>
      <c r="E6341">
        <v>0</v>
      </c>
      <c r="F6341">
        <v>0</v>
      </c>
      <c r="G6341" s="1">
        <v>44441</v>
      </c>
      <c r="H6341" t="s">
        <v>11</v>
      </c>
    </row>
    <row r="6342" spans="1:8" x14ac:dyDescent="0.25">
      <c r="A6342" t="s">
        <v>10</v>
      </c>
      <c r="B6342">
        <v>12</v>
      </c>
      <c r="C6342">
        <v>10</v>
      </c>
      <c r="D6342">
        <v>0</v>
      </c>
      <c r="E6342">
        <v>0</v>
      </c>
      <c r="F6342">
        <v>120</v>
      </c>
      <c r="G6342" s="1">
        <v>44442</v>
      </c>
      <c r="H6342" t="s">
        <v>11</v>
      </c>
    </row>
    <row r="6343" spans="1:8" x14ac:dyDescent="0.25">
      <c r="A6343" t="s">
        <v>10</v>
      </c>
      <c r="B6343">
        <v>2</v>
      </c>
      <c r="C6343">
        <v>10</v>
      </c>
      <c r="D6343">
        <v>100</v>
      </c>
      <c r="E6343">
        <v>0</v>
      </c>
      <c r="F6343">
        <v>0</v>
      </c>
      <c r="G6343" s="1">
        <v>44442</v>
      </c>
      <c r="H6343" t="s">
        <v>11</v>
      </c>
    </row>
    <row r="6344" spans="1:8" x14ac:dyDescent="0.25">
      <c r="A6344" t="s">
        <v>10</v>
      </c>
      <c r="B6344">
        <v>10</v>
      </c>
      <c r="C6344">
        <v>10</v>
      </c>
      <c r="D6344">
        <v>0</v>
      </c>
      <c r="E6344">
        <v>0</v>
      </c>
      <c r="F6344">
        <v>100</v>
      </c>
      <c r="G6344" s="1">
        <v>44442</v>
      </c>
      <c r="H6344" t="s">
        <v>11</v>
      </c>
    </row>
    <row r="6345" spans="1:8" x14ac:dyDescent="0.25">
      <c r="A6345" t="s">
        <v>10</v>
      </c>
      <c r="B6345">
        <v>2</v>
      </c>
      <c r="C6345">
        <v>10</v>
      </c>
      <c r="D6345">
        <v>100</v>
      </c>
      <c r="E6345">
        <v>0</v>
      </c>
      <c r="F6345">
        <v>0</v>
      </c>
      <c r="G6345" s="1">
        <v>44442</v>
      </c>
      <c r="H6345" t="s">
        <v>11</v>
      </c>
    </row>
    <row r="6346" spans="1:8" x14ac:dyDescent="0.25">
      <c r="A6346" t="s">
        <v>10</v>
      </c>
      <c r="B6346">
        <v>5</v>
      </c>
      <c r="C6346">
        <v>10</v>
      </c>
      <c r="D6346">
        <v>0</v>
      </c>
      <c r="E6346">
        <v>0</v>
      </c>
      <c r="F6346">
        <v>50</v>
      </c>
      <c r="G6346" s="1">
        <v>44442</v>
      </c>
      <c r="H6346" t="s">
        <v>11</v>
      </c>
    </row>
    <row r="6347" spans="1:8" x14ac:dyDescent="0.25">
      <c r="A6347" t="s">
        <v>10</v>
      </c>
      <c r="B6347">
        <v>1</v>
      </c>
      <c r="C6347">
        <v>10</v>
      </c>
      <c r="D6347">
        <v>100</v>
      </c>
      <c r="E6347">
        <v>0</v>
      </c>
      <c r="F6347">
        <v>0</v>
      </c>
      <c r="G6347" s="1">
        <v>44442</v>
      </c>
      <c r="H6347" t="s">
        <v>11</v>
      </c>
    </row>
    <row r="6348" spans="1:8" x14ac:dyDescent="0.25">
      <c r="A6348" t="s">
        <v>16</v>
      </c>
      <c r="B6348">
        <v>15</v>
      </c>
      <c r="C6348">
        <v>10</v>
      </c>
      <c r="D6348">
        <v>0</v>
      </c>
      <c r="E6348">
        <v>0</v>
      </c>
      <c r="F6348">
        <v>150</v>
      </c>
      <c r="G6348" s="1">
        <v>44442</v>
      </c>
      <c r="H6348" t="s">
        <v>11</v>
      </c>
    </row>
    <row r="6349" spans="1:8" x14ac:dyDescent="0.25">
      <c r="A6349" t="s">
        <v>16</v>
      </c>
      <c r="B6349">
        <v>3</v>
      </c>
      <c r="C6349">
        <v>10</v>
      </c>
      <c r="D6349">
        <v>100</v>
      </c>
      <c r="E6349">
        <v>0</v>
      </c>
      <c r="F6349">
        <v>0</v>
      </c>
      <c r="G6349" s="1">
        <v>44442</v>
      </c>
      <c r="H6349" t="s">
        <v>11</v>
      </c>
    </row>
    <row r="6350" spans="1:8" x14ac:dyDescent="0.25">
      <c r="A6350" t="s">
        <v>10</v>
      </c>
      <c r="B6350">
        <v>5</v>
      </c>
      <c r="C6350">
        <v>10</v>
      </c>
      <c r="D6350">
        <v>0</v>
      </c>
      <c r="E6350">
        <v>0</v>
      </c>
      <c r="F6350">
        <v>50</v>
      </c>
      <c r="G6350" s="1">
        <v>44442</v>
      </c>
      <c r="H6350" t="s">
        <v>11</v>
      </c>
    </row>
    <row r="6351" spans="1:8" x14ac:dyDescent="0.25">
      <c r="A6351" t="s">
        <v>10</v>
      </c>
      <c r="B6351">
        <v>1</v>
      </c>
      <c r="C6351">
        <v>10</v>
      </c>
      <c r="D6351">
        <v>100</v>
      </c>
      <c r="E6351">
        <v>0</v>
      </c>
      <c r="F6351">
        <v>0</v>
      </c>
      <c r="G6351" s="1">
        <v>44442</v>
      </c>
      <c r="H6351" t="s">
        <v>11</v>
      </c>
    </row>
    <row r="6352" spans="1:8" x14ac:dyDescent="0.25">
      <c r="A6352" t="s">
        <v>10</v>
      </c>
      <c r="B6352">
        <v>15</v>
      </c>
      <c r="C6352">
        <v>10</v>
      </c>
      <c r="D6352">
        <v>0</v>
      </c>
      <c r="E6352">
        <v>0</v>
      </c>
      <c r="F6352">
        <v>150</v>
      </c>
      <c r="G6352" s="1">
        <v>44442</v>
      </c>
      <c r="H6352" t="s">
        <v>11</v>
      </c>
    </row>
    <row r="6353" spans="1:8" x14ac:dyDescent="0.25">
      <c r="A6353" t="s">
        <v>10</v>
      </c>
      <c r="B6353">
        <v>3</v>
      </c>
      <c r="C6353">
        <v>10</v>
      </c>
      <c r="D6353">
        <v>100</v>
      </c>
      <c r="E6353">
        <v>0</v>
      </c>
      <c r="F6353">
        <v>0</v>
      </c>
      <c r="G6353" s="1">
        <v>44442</v>
      </c>
      <c r="H6353" t="s">
        <v>11</v>
      </c>
    </row>
    <row r="6354" spans="1:8" x14ac:dyDescent="0.25">
      <c r="A6354" t="s">
        <v>10</v>
      </c>
      <c r="B6354">
        <v>15</v>
      </c>
      <c r="C6354">
        <v>10</v>
      </c>
      <c r="D6354">
        <v>0</v>
      </c>
      <c r="E6354">
        <v>0</v>
      </c>
      <c r="F6354">
        <v>150</v>
      </c>
      <c r="G6354" s="1">
        <v>44445</v>
      </c>
      <c r="H6354" t="s">
        <v>11</v>
      </c>
    </row>
    <row r="6355" spans="1:8" x14ac:dyDescent="0.25">
      <c r="A6355" t="s">
        <v>10</v>
      </c>
      <c r="B6355">
        <v>3</v>
      </c>
      <c r="C6355">
        <v>10</v>
      </c>
      <c r="D6355">
        <v>100</v>
      </c>
      <c r="E6355">
        <v>0</v>
      </c>
      <c r="F6355">
        <v>0</v>
      </c>
      <c r="G6355" s="1">
        <v>44445</v>
      </c>
      <c r="H6355" t="s">
        <v>11</v>
      </c>
    </row>
    <row r="6356" spans="1:8" x14ac:dyDescent="0.25">
      <c r="A6356" t="s">
        <v>10</v>
      </c>
      <c r="B6356">
        <v>1</v>
      </c>
      <c r="C6356">
        <v>10</v>
      </c>
      <c r="D6356">
        <v>0</v>
      </c>
      <c r="E6356">
        <v>0</v>
      </c>
      <c r="F6356">
        <v>10</v>
      </c>
      <c r="G6356" s="1">
        <v>44445</v>
      </c>
      <c r="H6356" t="s">
        <v>11</v>
      </c>
    </row>
    <row r="6357" spans="1:8" x14ac:dyDescent="0.25">
      <c r="A6357" t="s">
        <v>10</v>
      </c>
      <c r="B6357">
        <v>1</v>
      </c>
      <c r="C6357">
        <v>10</v>
      </c>
      <c r="D6357">
        <v>0</v>
      </c>
      <c r="E6357">
        <v>0</v>
      </c>
      <c r="F6357">
        <v>10</v>
      </c>
      <c r="G6357" s="1">
        <v>44445</v>
      </c>
      <c r="H6357" t="s">
        <v>11</v>
      </c>
    </row>
    <row r="6358" spans="1:8" x14ac:dyDescent="0.25">
      <c r="A6358" t="s">
        <v>17</v>
      </c>
      <c r="B6358">
        <v>1</v>
      </c>
      <c r="C6358">
        <v>50</v>
      </c>
      <c r="D6358">
        <v>0</v>
      </c>
      <c r="E6358">
        <v>0</v>
      </c>
      <c r="F6358">
        <v>50</v>
      </c>
      <c r="G6358" s="1">
        <v>44446</v>
      </c>
      <c r="H6358" t="s">
        <v>15</v>
      </c>
    </row>
    <row r="6359" spans="1:8" x14ac:dyDescent="0.25">
      <c r="A6359" t="s">
        <v>18</v>
      </c>
      <c r="B6359">
        <v>5</v>
      </c>
      <c r="C6359">
        <v>5.83</v>
      </c>
      <c r="D6359">
        <v>0</v>
      </c>
      <c r="E6359">
        <v>0</v>
      </c>
      <c r="F6359">
        <v>29.17</v>
      </c>
      <c r="G6359" s="1">
        <v>44446</v>
      </c>
      <c r="H6359" t="s">
        <v>19</v>
      </c>
    </row>
    <row r="6360" spans="1:8" x14ac:dyDescent="0.25">
      <c r="A6360" t="s">
        <v>18</v>
      </c>
      <c r="B6360">
        <v>1</v>
      </c>
      <c r="C6360">
        <v>5.83</v>
      </c>
      <c r="D6360">
        <v>100</v>
      </c>
      <c r="E6360">
        <v>0</v>
      </c>
      <c r="F6360">
        <v>0</v>
      </c>
      <c r="G6360" s="1">
        <v>44446</v>
      </c>
      <c r="H6360" t="s">
        <v>19</v>
      </c>
    </row>
    <row r="6361" spans="1:8" x14ac:dyDescent="0.25">
      <c r="A6361" t="s">
        <v>10</v>
      </c>
      <c r="B6361">
        <v>15</v>
      </c>
      <c r="C6361">
        <v>10</v>
      </c>
      <c r="D6361">
        <v>0</v>
      </c>
      <c r="E6361">
        <v>0</v>
      </c>
      <c r="F6361">
        <v>150</v>
      </c>
      <c r="G6361" s="1">
        <v>44446</v>
      </c>
      <c r="H6361" t="s">
        <v>11</v>
      </c>
    </row>
    <row r="6362" spans="1:8" x14ac:dyDescent="0.25">
      <c r="A6362" t="s">
        <v>10</v>
      </c>
      <c r="B6362">
        <v>3</v>
      </c>
      <c r="C6362">
        <v>10</v>
      </c>
      <c r="D6362">
        <v>0</v>
      </c>
      <c r="E6362">
        <v>0</v>
      </c>
      <c r="F6362">
        <v>30</v>
      </c>
      <c r="G6362" s="1">
        <v>44446</v>
      </c>
      <c r="H6362" t="s">
        <v>11</v>
      </c>
    </row>
    <row r="6363" spans="1:8" x14ac:dyDescent="0.25">
      <c r="A6363" t="s">
        <v>10</v>
      </c>
      <c r="B6363">
        <v>5</v>
      </c>
      <c r="C6363">
        <v>10</v>
      </c>
      <c r="D6363">
        <v>0</v>
      </c>
      <c r="E6363">
        <v>0</v>
      </c>
      <c r="F6363">
        <v>50</v>
      </c>
      <c r="G6363" s="1">
        <v>44446</v>
      </c>
      <c r="H6363" t="s">
        <v>11</v>
      </c>
    </row>
    <row r="6364" spans="1:8" x14ac:dyDescent="0.25">
      <c r="A6364" t="s">
        <v>10</v>
      </c>
      <c r="B6364">
        <v>1</v>
      </c>
      <c r="C6364">
        <v>10</v>
      </c>
      <c r="D6364">
        <v>100</v>
      </c>
      <c r="E6364">
        <v>0</v>
      </c>
      <c r="F6364">
        <v>0</v>
      </c>
      <c r="G6364" s="1">
        <v>44446</v>
      </c>
      <c r="H6364" t="s">
        <v>11</v>
      </c>
    </row>
    <row r="6365" spans="1:8" x14ac:dyDescent="0.25">
      <c r="A6365" t="s">
        <v>12</v>
      </c>
      <c r="B6365">
        <v>2</v>
      </c>
      <c r="C6365">
        <v>5</v>
      </c>
      <c r="D6365">
        <v>0</v>
      </c>
      <c r="E6365">
        <v>0</v>
      </c>
      <c r="F6365">
        <v>10</v>
      </c>
      <c r="G6365" s="1">
        <v>44446</v>
      </c>
      <c r="H6365" t="s">
        <v>13</v>
      </c>
    </row>
    <row r="6366" spans="1:8" x14ac:dyDescent="0.25">
      <c r="A6366" t="s">
        <v>20</v>
      </c>
      <c r="B6366">
        <v>1</v>
      </c>
      <c r="C6366">
        <v>0</v>
      </c>
      <c r="D6366">
        <v>0</v>
      </c>
      <c r="E6366">
        <v>0</v>
      </c>
      <c r="F6366">
        <v>0</v>
      </c>
      <c r="G6366" s="1">
        <v>44446</v>
      </c>
      <c r="H6366" t="s">
        <v>21</v>
      </c>
    </row>
    <row r="6367" spans="1:8" x14ac:dyDescent="0.25">
      <c r="A6367" t="s">
        <v>10</v>
      </c>
      <c r="B6367">
        <v>4</v>
      </c>
      <c r="C6367">
        <v>10</v>
      </c>
      <c r="D6367">
        <v>0</v>
      </c>
      <c r="E6367">
        <v>0</v>
      </c>
      <c r="F6367">
        <v>40</v>
      </c>
      <c r="G6367" s="1">
        <v>44446</v>
      </c>
      <c r="H6367" t="s">
        <v>11</v>
      </c>
    </row>
    <row r="6368" spans="1:8" x14ac:dyDescent="0.25">
      <c r="A6368" t="s">
        <v>10</v>
      </c>
      <c r="B6368">
        <v>10</v>
      </c>
      <c r="C6368">
        <v>10</v>
      </c>
      <c r="D6368">
        <v>0</v>
      </c>
      <c r="E6368">
        <v>0</v>
      </c>
      <c r="F6368">
        <v>100</v>
      </c>
      <c r="G6368" s="1">
        <v>44446</v>
      </c>
      <c r="H6368" t="s">
        <v>11</v>
      </c>
    </row>
    <row r="6369" spans="1:8" x14ac:dyDescent="0.25">
      <c r="A6369" t="s">
        <v>10</v>
      </c>
      <c r="B6369">
        <v>2</v>
      </c>
      <c r="C6369">
        <v>10</v>
      </c>
      <c r="D6369">
        <v>100</v>
      </c>
      <c r="E6369">
        <v>0</v>
      </c>
      <c r="F6369">
        <v>0</v>
      </c>
      <c r="G6369" s="1">
        <v>44446</v>
      </c>
      <c r="H6369" t="s">
        <v>11</v>
      </c>
    </row>
    <row r="6370" spans="1:8" x14ac:dyDescent="0.25">
      <c r="A6370" t="s">
        <v>10</v>
      </c>
      <c r="B6370">
        <v>5</v>
      </c>
      <c r="C6370">
        <v>10</v>
      </c>
      <c r="D6370">
        <v>0</v>
      </c>
      <c r="E6370">
        <v>0</v>
      </c>
      <c r="F6370">
        <v>50</v>
      </c>
      <c r="G6370" s="1">
        <v>44447</v>
      </c>
      <c r="H6370" t="s">
        <v>11</v>
      </c>
    </row>
    <row r="6371" spans="1:8" x14ac:dyDescent="0.25">
      <c r="A6371" t="s">
        <v>10</v>
      </c>
      <c r="B6371">
        <v>1</v>
      </c>
      <c r="C6371">
        <v>10</v>
      </c>
      <c r="D6371">
        <v>100</v>
      </c>
      <c r="E6371">
        <v>0</v>
      </c>
      <c r="F6371">
        <v>0</v>
      </c>
      <c r="G6371" s="1">
        <v>44447</v>
      </c>
      <c r="H6371" t="s">
        <v>11</v>
      </c>
    </row>
    <row r="6372" spans="1:8" x14ac:dyDescent="0.25">
      <c r="A6372" t="s">
        <v>10</v>
      </c>
      <c r="B6372">
        <v>5</v>
      </c>
      <c r="C6372">
        <v>10</v>
      </c>
      <c r="D6372">
        <v>0</v>
      </c>
      <c r="E6372">
        <v>0</v>
      </c>
      <c r="F6372">
        <v>50</v>
      </c>
      <c r="G6372" s="1">
        <v>44447</v>
      </c>
      <c r="H6372" t="s">
        <v>11</v>
      </c>
    </row>
    <row r="6373" spans="1:8" x14ac:dyDescent="0.25">
      <c r="A6373" t="s">
        <v>10</v>
      </c>
      <c r="B6373">
        <v>1</v>
      </c>
      <c r="C6373">
        <v>10</v>
      </c>
      <c r="D6373">
        <v>100</v>
      </c>
      <c r="E6373">
        <v>0</v>
      </c>
      <c r="F6373">
        <v>0</v>
      </c>
      <c r="G6373" s="1">
        <v>44447</v>
      </c>
      <c r="H6373" t="s">
        <v>11</v>
      </c>
    </row>
    <row r="6374" spans="1:8" x14ac:dyDescent="0.25">
      <c r="A6374" t="s">
        <v>10</v>
      </c>
      <c r="B6374">
        <v>5</v>
      </c>
      <c r="C6374">
        <v>10</v>
      </c>
      <c r="D6374">
        <v>0</v>
      </c>
      <c r="E6374">
        <v>0</v>
      </c>
      <c r="F6374">
        <v>50</v>
      </c>
      <c r="G6374" s="1">
        <v>44447</v>
      </c>
      <c r="H6374" t="s">
        <v>11</v>
      </c>
    </row>
    <row r="6375" spans="1:8" x14ac:dyDescent="0.25">
      <c r="A6375" t="s">
        <v>10</v>
      </c>
      <c r="B6375">
        <v>1</v>
      </c>
      <c r="C6375">
        <v>10</v>
      </c>
      <c r="D6375">
        <v>100</v>
      </c>
      <c r="E6375">
        <v>0</v>
      </c>
      <c r="F6375">
        <v>0</v>
      </c>
      <c r="G6375" s="1">
        <v>44447</v>
      </c>
      <c r="H6375" t="s">
        <v>11</v>
      </c>
    </row>
    <row r="6376" spans="1:8" x14ac:dyDescent="0.25">
      <c r="A6376" t="s">
        <v>10</v>
      </c>
      <c r="B6376">
        <v>10</v>
      </c>
      <c r="C6376">
        <v>10</v>
      </c>
      <c r="D6376">
        <v>0</v>
      </c>
      <c r="E6376">
        <v>0</v>
      </c>
      <c r="F6376">
        <v>100</v>
      </c>
      <c r="G6376" s="1">
        <v>44447</v>
      </c>
      <c r="H6376" t="s">
        <v>11</v>
      </c>
    </row>
    <row r="6377" spans="1:8" x14ac:dyDescent="0.25">
      <c r="A6377" t="s">
        <v>10</v>
      </c>
      <c r="B6377">
        <v>2</v>
      </c>
      <c r="C6377">
        <v>10</v>
      </c>
      <c r="D6377">
        <v>100</v>
      </c>
      <c r="E6377">
        <v>0</v>
      </c>
      <c r="F6377">
        <v>0</v>
      </c>
      <c r="G6377" s="1">
        <v>44447</v>
      </c>
      <c r="H6377" t="s">
        <v>11</v>
      </c>
    </row>
    <row r="6378" spans="1:8" x14ac:dyDescent="0.25">
      <c r="A6378" t="s">
        <v>10</v>
      </c>
      <c r="B6378">
        <v>10</v>
      </c>
      <c r="C6378">
        <v>10</v>
      </c>
      <c r="D6378">
        <v>0</v>
      </c>
      <c r="E6378">
        <v>0</v>
      </c>
      <c r="F6378">
        <v>100</v>
      </c>
      <c r="G6378" s="1">
        <v>44448</v>
      </c>
      <c r="H6378" t="s">
        <v>11</v>
      </c>
    </row>
    <row r="6379" spans="1:8" x14ac:dyDescent="0.25">
      <c r="A6379" t="s">
        <v>10</v>
      </c>
      <c r="B6379">
        <v>2</v>
      </c>
      <c r="C6379">
        <v>10</v>
      </c>
      <c r="D6379">
        <v>100</v>
      </c>
      <c r="E6379">
        <v>0</v>
      </c>
      <c r="F6379">
        <v>0</v>
      </c>
      <c r="G6379" s="1">
        <v>44448</v>
      </c>
      <c r="H6379" t="s">
        <v>11</v>
      </c>
    </row>
    <row r="6380" spans="1:8" x14ac:dyDescent="0.25">
      <c r="A6380" t="s">
        <v>12</v>
      </c>
      <c r="B6380">
        <v>5</v>
      </c>
      <c r="C6380">
        <v>5</v>
      </c>
      <c r="D6380">
        <v>0</v>
      </c>
      <c r="E6380">
        <v>0</v>
      </c>
      <c r="F6380">
        <v>25</v>
      </c>
      <c r="G6380" s="1">
        <v>44448</v>
      </c>
      <c r="H6380" t="s">
        <v>13</v>
      </c>
    </row>
    <row r="6381" spans="1:8" x14ac:dyDescent="0.25">
      <c r="A6381" t="s">
        <v>12</v>
      </c>
      <c r="B6381">
        <v>1</v>
      </c>
      <c r="C6381">
        <v>5</v>
      </c>
      <c r="D6381">
        <v>100</v>
      </c>
      <c r="E6381">
        <v>0</v>
      </c>
      <c r="F6381">
        <v>0</v>
      </c>
      <c r="G6381" s="1">
        <v>44448</v>
      </c>
      <c r="H6381" t="s">
        <v>13</v>
      </c>
    </row>
    <row r="6382" spans="1:8" x14ac:dyDescent="0.25">
      <c r="A6382" t="s">
        <v>10</v>
      </c>
      <c r="B6382">
        <v>2</v>
      </c>
      <c r="C6382">
        <v>10</v>
      </c>
      <c r="D6382">
        <v>0</v>
      </c>
      <c r="E6382">
        <v>0</v>
      </c>
      <c r="F6382">
        <v>20</v>
      </c>
      <c r="G6382" s="1">
        <v>44448</v>
      </c>
      <c r="H6382" t="s">
        <v>11</v>
      </c>
    </row>
    <row r="6383" spans="1:8" x14ac:dyDescent="0.25">
      <c r="A6383" t="s">
        <v>12</v>
      </c>
      <c r="B6383">
        <v>4</v>
      </c>
      <c r="C6383">
        <v>6.67</v>
      </c>
      <c r="D6383">
        <v>0</v>
      </c>
      <c r="E6383">
        <v>0</v>
      </c>
      <c r="F6383">
        <v>26.67</v>
      </c>
      <c r="G6383" s="1">
        <v>44449</v>
      </c>
      <c r="H6383" t="s">
        <v>13</v>
      </c>
    </row>
    <row r="6384" spans="1:8" x14ac:dyDescent="0.25">
      <c r="A6384" t="s">
        <v>10</v>
      </c>
      <c r="B6384">
        <v>12</v>
      </c>
      <c r="C6384">
        <v>10</v>
      </c>
      <c r="D6384">
        <v>0</v>
      </c>
      <c r="E6384">
        <v>0</v>
      </c>
      <c r="F6384">
        <v>120</v>
      </c>
      <c r="G6384" s="1">
        <v>44449</v>
      </c>
      <c r="H6384" t="s">
        <v>11</v>
      </c>
    </row>
    <row r="6385" spans="1:8" x14ac:dyDescent="0.25">
      <c r="A6385" t="s">
        <v>10</v>
      </c>
      <c r="B6385">
        <v>2</v>
      </c>
      <c r="C6385">
        <v>10</v>
      </c>
      <c r="D6385">
        <v>100</v>
      </c>
      <c r="E6385">
        <v>0</v>
      </c>
      <c r="F6385">
        <v>0</v>
      </c>
      <c r="G6385" s="1">
        <v>44449</v>
      </c>
      <c r="H6385" t="s">
        <v>11</v>
      </c>
    </row>
    <row r="6386" spans="1:8" x14ac:dyDescent="0.25">
      <c r="A6386" t="s">
        <v>18</v>
      </c>
      <c r="B6386">
        <v>20</v>
      </c>
      <c r="C6386">
        <v>5.83</v>
      </c>
      <c r="D6386">
        <v>0</v>
      </c>
      <c r="E6386">
        <v>0</v>
      </c>
      <c r="F6386">
        <v>116.67</v>
      </c>
      <c r="G6386" s="1">
        <v>44449</v>
      </c>
      <c r="H6386" t="s">
        <v>19</v>
      </c>
    </row>
    <row r="6387" spans="1:8" x14ac:dyDescent="0.25">
      <c r="A6387" t="s">
        <v>18</v>
      </c>
      <c r="B6387">
        <v>4</v>
      </c>
      <c r="C6387">
        <v>5.83</v>
      </c>
      <c r="D6387">
        <v>100</v>
      </c>
      <c r="E6387">
        <v>0</v>
      </c>
      <c r="F6387">
        <v>0</v>
      </c>
      <c r="G6387" s="1">
        <v>44449</v>
      </c>
      <c r="H6387" t="s">
        <v>19</v>
      </c>
    </row>
    <row r="6388" spans="1:8" x14ac:dyDescent="0.25">
      <c r="A6388" t="s">
        <v>10</v>
      </c>
      <c r="B6388">
        <v>1</v>
      </c>
      <c r="C6388">
        <v>10</v>
      </c>
      <c r="D6388">
        <v>0</v>
      </c>
      <c r="E6388">
        <v>0</v>
      </c>
      <c r="F6388">
        <v>10</v>
      </c>
      <c r="G6388" s="1">
        <v>44449</v>
      </c>
      <c r="H6388" t="s">
        <v>11</v>
      </c>
    </row>
    <row r="6389" spans="1:8" x14ac:dyDescent="0.25">
      <c r="A6389" t="s">
        <v>10</v>
      </c>
      <c r="B6389">
        <v>10</v>
      </c>
      <c r="C6389">
        <v>10</v>
      </c>
      <c r="D6389">
        <v>0</v>
      </c>
      <c r="E6389">
        <v>0</v>
      </c>
      <c r="F6389">
        <v>100</v>
      </c>
      <c r="G6389" s="1">
        <v>44452</v>
      </c>
      <c r="H6389" t="s">
        <v>11</v>
      </c>
    </row>
    <row r="6390" spans="1:8" x14ac:dyDescent="0.25">
      <c r="A6390" t="s">
        <v>10</v>
      </c>
      <c r="B6390">
        <v>2</v>
      </c>
      <c r="C6390">
        <v>10</v>
      </c>
      <c r="D6390">
        <v>100</v>
      </c>
      <c r="E6390">
        <v>0</v>
      </c>
      <c r="F6390">
        <v>0</v>
      </c>
      <c r="G6390" s="1">
        <v>44452</v>
      </c>
      <c r="H6390" t="s">
        <v>11</v>
      </c>
    </row>
    <row r="6391" spans="1:8" x14ac:dyDescent="0.25">
      <c r="A6391" t="s">
        <v>18</v>
      </c>
      <c r="B6391">
        <v>5</v>
      </c>
      <c r="C6391">
        <v>5.83</v>
      </c>
      <c r="D6391">
        <v>0</v>
      </c>
      <c r="E6391">
        <v>0</v>
      </c>
      <c r="F6391">
        <v>29.17</v>
      </c>
      <c r="G6391" s="1">
        <v>44452</v>
      </c>
      <c r="H6391" t="s">
        <v>19</v>
      </c>
    </row>
    <row r="6392" spans="1:8" x14ac:dyDescent="0.25">
      <c r="A6392" t="s">
        <v>18</v>
      </c>
      <c r="B6392">
        <v>1</v>
      </c>
      <c r="C6392">
        <v>5.83</v>
      </c>
      <c r="D6392">
        <v>100</v>
      </c>
      <c r="E6392">
        <v>0</v>
      </c>
      <c r="F6392">
        <v>0</v>
      </c>
      <c r="G6392" s="1">
        <v>44452</v>
      </c>
      <c r="H6392" t="s">
        <v>19</v>
      </c>
    </row>
    <row r="6393" spans="1:8" x14ac:dyDescent="0.25">
      <c r="A6393" t="s">
        <v>10</v>
      </c>
      <c r="B6393">
        <v>15</v>
      </c>
      <c r="C6393">
        <v>10</v>
      </c>
      <c r="D6393">
        <v>0</v>
      </c>
      <c r="E6393">
        <v>0</v>
      </c>
      <c r="F6393">
        <v>150</v>
      </c>
      <c r="G6393" s="1">
        <v>44452</v>
      </c>
      <c r="H6393" t="s">
        <v>11</v>
      </c>
    </row>
    <row r="6394" spans="1:8" x14ac:dyDescent="0.25">
      <c r="A6394" t="s">
        <v>10</v>
      </c>
      <c r="B6394">
        <v>3</v>
      </c>
      <c r="C6394">
        <v>10</v>
      </c>
      <c r="D6394">
        <v>100</v>
      </c>
      <c r="E6394">
        <v>0</v>
      </c>
      <c r="F6394">
        <v>0</v>
      </c>
      <c r="G6394" s="1">
        <v>44452</v>
      </c>
      <c r="H6394" t="s">
        <v>11</v>
      </c>
    </row>
    <row r="6395" spans="1:8" x14ac:dyDescent="0.25">
      <c r="A6395" t="s">
        <v>10</v>
      </c>
      <c r="B6395">
        <v>15</v>
      </c>
      <c r="C6395">
        <v>10</v>
      </c>
      <c r="D6395">
        <v>0</v>
      </c>
      <c r="E6395">
        <v>0</v>
      </c>
      <c r="F6395">
        <v>150</v>
      </c>
      <c r="G6395" s="1">
        <v>44452</v>
      </c>
      <c r="H6395" t="s">
        <v>11</v>
      </c>
    </row>
    <row r="6396" spans="1:8" x14ac:dyDescent="0.25">
      <c r="A6396" t="s">
        <v>10</v>
      </c>
      <c r="B6396">
        <v>3</v>
      </c>
      <c r="C6396">
        <v>10</v>
      </c>
      <c r="D6396">
        <v>100</v>
      </c>
      <c r="E6396">
        <v>0</v>
      </c>
      <c r="F6396">
        <v>0</v>
      </c>
      <c r="G6396" s="1">
        <v>44452</v>
      </c>
      <c r="H6396" t="s">
        <v>11</v>
      </c>
    </row>
    <row r="6397" spans="1:8" x14ac:dyDescent="0.25">
      <c r="A6397" t="s">
        <v>16</v>
      </c>
      <c r="B6397">
        <v>5</v>
      </c>
      <c r="C6397">
        <v>10</v>
      </c>
      <c r="D6397">
        <v>0</v>
      </c>
      <c r="E6397">
        <v>0</v>
      </c>
      <c r="F6397">
        <v>50</v>
      </c>
      <c r="G6397" s="1">
        <v>44452</v>
      </c>
      <c r="H6397" t="s">
        <v>11</v>
      </c>
    </row>
    <row r="6398" spans="1:8" x14ac:dyDescent="0.25">
      <c r="A6398" t="s">
        <v>16</v>
      </c>
      <c r="B6398">
        <v>1</v>
      </c>
      <c r="C6398">
        <v>10</v>
      </c>
      <c r="D6398">
        <v>100</v>
      </c>
      <c r="E6398">
        <v>0</v>
      </c>
      <c r="F6398">
        <v>0</v>
      </c>
      <c r="G6398" s="1">
        <v>44452</v>
      </c>
      <c r="H6398" t="s">
        <v>11</v>
      </c>
    </row>
    <row r="6399" spans="1:8" x14ac:dyDescent="0.25">
      <c r="A6399" t="s">
        <v>10</v>
      </c>
      <c r="B6399">
        <v>2</v>
      </c>
      <c r="C6399">
        <v>10</v>
      </c>
      <c r="D6399">
        <v>0</v>
      </c>
      <c r="E6399">
        <v>0</v>
      </c>
      <c r="F6399">
        <v>20</v>
      </c>
      <c r="G6399" s="1">
        <v>44452</v>
      </c>
      <c r="H6399" t="s">
        <v>11</v>
      </c>
    </row>
    <row r="6400" spans="1:8" x14ac:dyDescent="0.25">
      <c r="A6400" t="s">
        <v>10</v>
      </c>
      <c r="B6400">
        <v>15</v>
      </c>
      <c r="C6400">
        <v>10</v>
      </c>
      <c r="D6400">
        <v>0</v>
      </c>
      <c r="E6400">
        <v>0</v>
      </c>
      <c r="F6400">
        <v>150</v>
      </c>
      <c r="G6400" s="1">
        <v>44452</v>
      </c>
      <c r="H6400" t="s">
        <v>11</v>
      </c>
    </row>
    <row r="6401" spans="1:8" x14ac:dyDescent="0.25">
      <c r="A6401" t="s">
        <v>10</v>
      </c>
      <c r="B6401">
        <v>3</v>
      </c>
      <c r="C6401">
        <v>10</v>
      </c>
      <c r="D6401">
        <v>100</v>
      </c>
      <c r="E6401">
        <v>0</v>
      </c>
      <c r="F6401">
        <v>0</v>
      </c>
      <c r="G6401" s="1">
        <v>44452</v>
      </c>
      <c r="H6401" t="s">
        <v>11</v>
      </c>
    </row>
    <row r="6402" spans="1:8" x14ac:dyDescent="0.25">
      <c r="A6402" t="s">
        <v>10</v>
      </c>
      <c r="B6402">
        <v>10</v>
      </c>
      <c r="C6402">
        <v>10</v>
      </c>
      <c r="D6402">
        <v>0</v>
      </c>
      <c r="E6402">
        <v>0</v>
      </c>
      <c r="F6402">
        <v>100</v>
      </c>
      <c r="G6402" s="1">
        <v>44452</v>
      </c>
      <c r="H6402" t="s">
        <v>11</v>
      </c>
    </row>
    <row r="6403" spans="1:8" x14ac:dyDescent="0.25">
      <c r="A6403" t="s">
        <v>10</v>
      </c>
      <c r="B6403">
        <v>2</v>
      </c>
      <c r="C6403">
        <v>10</v>
      </c>
      <c r="D6403">
        <v>100</v>
      </c>
      <c r="E6403">
        <v>0</v>
      </c>
      <c r="F6403">
        <v>0</v>
      </c>
      <c r="G6403" s="1">
        <v>44452</v>
      </c>
      <c r="H6403" t="s">
        <v>11</v>
      </c>
    </row>
    <row r="6404" spans="1:8" x14ac:dyDescent="0.25">
      <c r="A6404" t="s">
        <v>10</v>
      </c>
      <c r="B6404">
        <v>5</v>
      </c>
      <c r="C6404">
        <v>10</v>
      </c>
      <c r="D6404">
        <v>0</v>
      </c>
      <c r="E6404">
        <v>0</v>
      </c>
      <c r="F6404">
        <v>50</v>
      </c>
      <c r="G6404" s="1">
        <v>44452</v>
      </c>
      <c r="H6404" t="s">
        <v>11</v>
      </c>
    </row>
    <row r="6405" spans="1:8" x14ac:dyDescent="0.25">
      <c r="A6405" t="s">
        <v>10</v>
      </c>
      <c r="B6405">
        <v>1</v>
      </c>
      <c r="C6405">
        <v>10</v>
      </c>
      <c r="D6405">
        <v>100</v>
      </c>
      <c r="E6405">
        <v>0</v>
      </c>
      <c r="F6405">
        <v>0</v>
      </c>
      <c r="G6405" s="1">
        <v>44452</v>
      </c>
      <c r="H6405" t="s">
        <v>11</v>
      </c>
    </row>
    <row r="6406" spans="1:8" x14ac:dyDescent="0.25">
      <c r="A6406" t="s">
        <v>10</v>
      </c>
      <c r="B6406">
        <v>12</v>
      </c>
      <c r="C6406">
        <v>10</v>
      </c>
      <c r="D6406">
        <v>0</v>
      </c>
      <c r="E6406">
        <v>0</v>
      </c>
      <c r="F6406">
        <v>120</v>
      </c>
      <c r="G6406" s="1">
        <v>44453</v>
      </c>
      <c r="H6406" t="s">
        <v>11</v>
      </c>
    </row>
    <row r="6407" spans="1:8" x14ac:dyDescent="0.25">
      <c r="A6407" t="s">
        <v>10</v>
      </c>
      <c r="B6407">
        <v>1</v>
      </c>
      <c r="C6407">
        <v>10</v>
      </c>
      <c r="D6407">
        <v>100</v>
      </c>
      <c r="E6407">
        <v>0</v>
      </c>
      <c r="F6407">
        <v>0</v>
      </c>
      <c r="G6407" s="1">
        <v>44453</v>
      </c>
      <c r="H6407" t="s">
        <v>11</v>
      </c>
    </row>
    <row r="6408" spans="1:8" x14ac:dyDescent="0.25">
      <c r="A6408" t="s">
        <v>12</v>
      </c>
      <c r="B6408">
        <v>4</v>
      </c>
      <c r="C6408">
        <v>5</v>
      </c>
      <c r="D6408">
        <v>100</v>
      </c>
      <c r="E6408">
        <v>0</v>
      </c>
      <c r="F6408">
        <v>0</v>
      </c>
      <c r="G6408" s="1">
        <v>44453</v>
      </c>
      <c r="H6408" t="s">
        <v>13</v>
      </c>
    </row>
    <row r="6409" spans="1:8" x14ac:dyDescent="0.25">
      <c r="A6409" t="s">
        <v>10</v>
      </c>
      <c r="B6409">
        <v>5</v>
      </c>
      <c r="C6409">
        <v>10</v>
      </c>
      <c r="D6409">
        <v>0</v>
      </c>
      <c r="E6409">
        <v>0</v>
      </c>
      <c r="F6409">
        <v>50</v>
      </c>
      <c r="G6409" s="1">
        <v>44453</v>
      </c>
      <c r="H6409" t="s">
        <v>11</v>
      </c>
    </row>
    <row r="6410" spans="1:8" x14ac:dyDescent="0.25">
      <c r="A6410" t="s">
        <v>10</v>
      </c>
      <c r="B6410">
        <v>1</v>
      </c>
      <c r="C6410">
        <v>10</v>
      </c>
      <c r="D6410">
        <v>100</v>
      </c>
      <c r="E6410">
        <v>0</v>
      </c>
      <c r="F6410">
        <v>0</v>
      </c>
      <c r="G6410" s="1">
        <v>44453</v>
      </c>
      <c r="H6410" t="s">
        <v>11</v>
      </c>
    </row>
    <row r="6411" spans="1:8" x14ac:dyDescent="0.25">
      <c r="A6411" t="s">
        <v>10</v>
      </c>
      <c r="B6411">
        <v>15</v>
      </c>
      <c r="C6411">
        <v>10</v>
      </c>
      <c r="D6411">
        <v>0</v>
      </c>
      <c r="E6411">
        <v>0</v>
      </c>
      <c r="F6411">
        <v>150</v>
      </c>
      <c r="G6411" s="1">
        <v>44453</v>
      </c>
      <c r="H6411" t="s">
        <v>11</v>
      </c>
    </row>
    <row r="6412" spans="1:8" x14ac:dyDescent="0.25">
      <c r="A6412" t="s">
        <v>10</v>
      </c>
      <c r="B6412">
        <v>2</v>
      </c>
      <c r="C6412">
        <v>10</v>
      </c>
      <c r="D6412">
        <v>100</v>
      </c>
      <c r="E6412">
        <v>0</v>
      </c>
      <c r="F6412">
        <v>0</v>
      </c>
      <c r="G6412" s="1">
        <v>44453</v>
      </c>
      <c r="H6412" t="s">
        <v>11</v>
      </c>
    </row>
    <row r="6413" spans="1:8" x14ac:dyDescent="0.25">
      <c r="A6413" t="s">
        <v>12</v>
      </c>
      <c r="B6413">
        <v>4</v>
      </c>
      <c r="C6413">
        <v>5</v>
      </c>
      <c r="D6413">
        <v>100</v>
      </c>
      <c r="E6413">
        <v>0</v>
      </c>
      <c r="F6413">
        <v>0</v>
      </c>
      <c r="G6413" s="1">
        <v>44453</v>
      </c>
      <c r="H6413" t="s">
        <v>13</v>
      </c>
    </row>
    <row r="6414" spans="1:8" x14ac:dyDescent="0.25">
      <c r="A6414" t="s">
        <v>10</v>
      </c>
      <c r="B6414">
        <v>5</v>
      </c>
      <c r="C6414">
        <v>10</v>
      </c>
      <c r="D6414">
        <v>0</v>
      </c>
      <c r="E6414">
        <v>0</v>
      </c>
      <c r="F6414">
        <v>50</v>
      </c>
      <c r="G6414" s="1">
        <v>44453</v>
      </c>
      <c r="H6414" t="s">
        <v>11</v>
      </c>
    </row>
    <row r="6415" spans="1:8" x14ac:dyDescent="0.25">
      <c r="A6415" t="s">
        <v>10</v>
      </c>
      <c r="B6415">
        <v>1</v>
      </c>
      <c r="C6415">
        <v>10</v>
      </c>
      <c r="D6415">
        <v>100</v>
      </c>
      <c r="E6415">
        <v>0</v>
      </c>
      <c r="F6415">
        <v>0</v>
      </c>
      <c r="G6415" s="1">
        <v>44453</v>
      </c>
      <c r="H6415" t="s">
        <v>11</v>
      </c>
    </row>
    <row r="6416" spans="1:8" x14ac:dyDescent="0.25">
      <c r="A6416" t="s">
        <v>10</v>
      </c>
      <c r="B6416">
        <v>1</v>
      </c>
      <c r="C6416">
        <v>11.67</v>
      </c>
      <c r="D6416">
        <v>0</v>
      </c>
      <c r="E6416">
        <v>0</v>
      </c>
      <c r="F6416">
        <v>11.67</v>
      </c>
      <c r="G6416" s="1">
        <v>44454</v>
      </c>
      <c r="H6416" t="s">
        <v>11</v>
      </c>
    </row>
    <row r="6417" spans="1:8" x14ac:dyDescent="0.25">
      <c r="A6417" t="s">
        <v>10</v>
      </c>
      <c r="B6417">
        <v>5</v>
      </c>
      <c r="C6417">
        <v>10</v>
      </c>
      <c r="D6417">
        <v>0</v>
      </c>
      <c r="E6417">
        <v>0</v>
      </c>
      <c r="F6417">
        <v>50</v>
      </c>
      <c r="G6417" s="1">
        <v>44454</v>
      </c>
      <c r="H6417" t="s">
        <v>11</v>
      </c>
    </row>
    <row r="6418" spans="1:8" x14ac:dyDescent="0.25">
      <c r="A6418" t="s">
        <v>10</v>
      </c>
      <c r="B6418">
        <v>1</v>
      </c>
      <c r="C6418">
        <v>10</v>
      </c>
      <c r="D6418">
        <v>100</v>
      </c>
      <c r="E6418">
        <v>0</v>
      </c>
      <c r="F6418">
        <v>0</v>
      </c>
      <c r="G6418" s="1">
        <v>44454</v>
      </c>
      <c r="H6418" t="s">
        <v>11</v>
      </c>
    </row>
    <row r="6419" spans="1:8" x14ac:dyDescent="0.25">
      <c r="A6419" t="s">
        <v>10</v>
      </c>
      <c r="B6419">
        <v>30</v>
      </c>
      <c r="C6419">
        <v>10</v>
      </c>
      <c r="D6419">
        <v>0</v>
      </c>
      <c r="E6419">
        <v>0</v>
      </c>
      <c r="F6419">
        <v>300</v>
      </c>
      <c r="G6419" s="1">
        <v>44454</v>
      </c>
      <c r="H6419" t="s">
        <v>11</v>
      </c>
    </row>
    <row r="6420" spans="1:8" x14ac:dyDescent="0.25">
      <c r="A6420" t="s">
        <v>10</v>
      </c>
      <c r="B6420">
        <v>6</v>
      </c>
      <c r="C6420">
        <v>10</v>
      </c>
      <c r="D6420">
        <v>100</v>
      </c>
      <c r="E6420">
        <v>0</v>
      </c>
      <c r="F6420">
        <v>0</v>
      </c>
      <c r="G6420" s="1">
        <v>44454</v>
      </c>
      <c r="H6420" t="s">
        <v>11</v>
      </c>
    </row>
    <row r="6421" spans="1:8" x14ac:dyDescent="0.25">
      <c r="A6421" t="s">
        <v>10</v>
      </c>
      <c r="B6421">
        <v>5</v>
      </c>
      <c r="C6421">
        <v>10</v>
      </c>
      <c r="D6421">
        <v>0</v>
      </c>
      <c r="E6421">
        <v>0</v>
      </c>
      <c r="F6421">
        <v>50</v>
      </c>
      <c r="G6421" s="1">
        <v>44454</v>
      </c>
      <c r="H6421" t="s">
        <v>11</v>
      </c>
    </row>
    <row r="6422" spans="1:8" x14ac:dyDescent="0.25">
      <c r="A6422" t="s">
        <v>10</v>
      </c>
      <c r="B6422">
        <v>1</v>
      </c>
      <c r="C6422">
        <v>10</v>
      </c>
      <c r="D6422">
        <v>100</v>
      </c>
      <c r="E6422">
        <v>0</v>
      </c>
      <c r="F6422">
        <v>0</v>
      </c>
      <c r="G6422" s="1">
        <v>44454</v>
      </c>
      <c r="H6422" t="s">
        <v>11</v>
      </c>
    </row>
    <row r="6423" spans="1:8" x14ac:dyDescent="0.25">
      <c r="A6423" t="s">
        <v>18</v>
      </c>
      <c r="B6423">
        <v>2</v>
      </c>
      <c r="C6423">
        <v>5.83</v>
      </c>
      <c r="D6423">
        <v>0</v>
      </c>
      <c r="E6423">
        <v>0</v>
      </c>
      <c r="F6423">
        <v>11.67</v>
      </c>
      <c r="G6423" s="1">
        <v>44454</v>
      </c>
      <c r="H6423" t="s">
        <v>19</v>
      </c>
    </row>
    <row r="6424" spans="1:8" x14ac:dyDescent="0.25">
      <c r="A6424" t="s">
        <v>10</v>
      </c>
      <c r="B6424">
        <v>15</v>
      </c>
      <c r="C6424">
        <v>10</v>
      </c>
      <c r="D6424">
        <v>0</v>
      </c>
      <c r="E6424">
        <v>0</v>
      </c>
      <c r="F6424">
        <v>150</v>
      </c>
      <c r="G6424" s="1">
        <v>44455</v>
      </c>
      <c r="H6424" t="s">
        <v>11</v>
      </c>
    </row>
    <row r="6425" spans="1:8" x14ac:dyDescent="0.25">
      <c r="A6425" t="s">
        <v>10</v>
      </c>
      <c r="B6425">
        <v>3</v>
      </c>
      <c r="C6425">
        <v>10</v>
      </c>
      <c r="D6425">
        <v>100</v>
      </c>
      <c r="E6425">
        <v>0</v>
      </c>
      <c r="F6425">
        <v>0</v>
      </c>
      <c r="G6425" s="1">
        <v>44455</v>
      </c>
      <c r="H6425" t="s">
        <v>11</v>
      </c>
    </row>
    <row r="6426" spans="1:8" x14ac:dyDescent="0.25">
      <c r="A6426" t="s">
        <v>10</v>
      </c>
      <c r="B6426">
        <v>30</v>
      </c>
      <c r="C6426">
        <v>10</v>
      </c>
      <c r="D6426">
        <v>0</v>
      </c>
      <c r="E6426">
        <v>0</v>
      </c>
      <c r="F6426">
        <v>300</v>
      </c>
      <c r="G6426" s="1">
        <v>44456</v>
      </c>
      <c r="H6426" t="s">
        <v>11</v>
      </c>
    </row>
    <row r="6427" spans="1:8" x14ac:dyDescent="0.25">
      <c r="A6427" t="s">
        <v>10</v>
      </c>
      <c r="B6427">
        <v>6</v>
      </c>
      <c r="C6427">
        <v>10</v>
      </c>
      <c r="D6427">
        <v>100</v>
      </c>
      <c r="E6427">
        <v>0</v>
      </c>
      <c r="F6427">
        <v>0</v>
      </c>
      <c r="G6427" s="1">
        <v>44456</v>
      </c>
      <c r="H6427" t="s">
        <v>11</v>
      </c>
    </row>
    <row r="6428" spans="1:8" x14ac:dyDescent="0.25">
      <c r="A6428" t="s">
        <v>10</v>
      </c>
      <c r="B6428">
        <v>15</v>
      </c>
      <c r="C6428">
        <v>10</v>
      </c>
      <c r="D6428">
        <v>0</v>
      </c>
      <c r="E6428">
        <v>0</v>
      </c>
      <c r="F6428">
        <v>150</v>
      </c>
      <c r="G6428" s="1">
        <v>44456</v>
      </c>
      <c r="H6428" t="s">
        <v>11</v>
      </c>
    </row>
    <row r="6429" spans="1:8" x14ac:dyDescent="0.25">
      <c r="A6429" t="s">
        <v>10</v>
      </c>
      <c r="B6429">
        <v>3</v>
      </c>
      <c r="C6429">
        <v>10</v>
      </c>
      <c r="D6429">
        <v>100</v>
      </c>
      <c r="E6429">
        <v>0</v>
      </c>
      <c r="F6429">
        <v>0</v>
      </c>
      <c r="G6429" s="1">
        <v>44456</v>
      </c>
      <c r="H6429" t="s">
        <v>11</v>
      </c>
    </row>
    <row r="6430" spans="1:8" x14ac:dyDescent="0.25">
      <c r="A6430" t="s">
        <v>10</v>
      </c>
      <c r="B6430">
        <v>3</v>
      </c>
      <c r="C6430">
        <v>10.42</v>
      </c>
      <c r="D6430">
        <v>0</v>
      </c>
      <c r="E6430">
        <v>0</v>
      </c>
      <c r="F6430">
        <v>31.25</v>
      </c>
      <c r="G6430" s="1">
        <v>44459</v>
      </c>
      <c r="H6430" t="s">
        <v>11</v>
      </c>
    </row>
    <row r="6431" spans="1:8" x14ac:dyDescent="0.25">
      <c r="A6431" t="s">
        <v>16</v>
      </c>
      <c r="B6431">
        <v>12</v>
      </c>
      <c r="C6431">
        <v>10</v>
      </c>
      <c r="D6431">
        <v>0</v>
      </c>
      <c r="E6431">
        <v>0</v>
      </c>
      <c r="F6431">
        <v>120</v>
      </c>
      <c r="G6431" s="1">
        <v>44459</v>
      </c>
      <c r="H6431" t="s">
        <v>11</v>
      </c>
    </row>
    <row r="6432" spans="1:8" x14ac:dyDescent="0.25">
      <c r="A6432" t="s">
        <v>16</v>
      </c>
      <c r="B6432">
        <v>2</v>
      </c>
      <c r="C6432">
        <v>10</v>
      </c>
      <c r="D6432">
        <v>100</v>
      </c>
      <c r="E6432">
        <v>0</v>
      </c>
      <c r="F6432">
        <v>0</v>
      </c>
      <c r="G6432" s="1">
        <v>44459</v>
      </c>
      <c r="H6432" t="s">
        <v>11</v>
      </c>
    </row>
    <row r="6433" spans="1:8" x14ac:dyDescent="0.25">
      <c r="A6433" t="s">
        <v>17</v>
      </c>
      <c r="B6433">
        <v>2</v>
      </c>
      <c r="C6433">
        <v>50</v>
      </c>
      <c r="D6433">
        <v>0</v>
      </c>
      <c r="E6433">
        <v>0</v>
      </c>
      <c r="F6433">
        <v>100</v>
      </c>
      <c r="G6433" s="1">
        <v>44459</v>
      </c>
      <c r="H6433" t="s">
        <v>15</v>
      </c>
    </row>
    <row r="6434" spans="1:8" x14ac:dyDescent="0.25">
      <c r="A6434" t="s">
        <v>10</v>
      </c>
      <c r="B6434">
        <v>2</v>
      </c>
      <c r="C6434">
        <v>10</v>
      </c>
      <c r="D6434">
        <v>100</v>
      </c>
      <c r="E6434">
        <v>0</v>
      </c>
      <c r="F6434">
        <v>0</v>
      </c>
      <c r="G6434" s="1">
        <v>44459</v>
      </c>
      <c r="H6434" t="s">
        <v>11</v>
      </c>
    </row>
    <row r="6435" spans="1:8" x14ac:dyDescent="0.25">
      <c r="A6435" t="s">
        <v>10</v>
      </c>
      <c r="B6435">
        <v>6</v>
      </c>
      <c r="C6435">
        <v>10</v>
      </c>
      <c r="D6435">
        <v>0</v>
      </c>
      <c r="E6435">
        <v>0</v>
      </c>
      <c r="F6435">
        <v>60</v>
      </c>
      <c r="G6435" s="1">
        <v>44459</v>
      </c>
      <c r="H6435" t="s">
        <v>11</v>
      </c>
    </row>
    <row r="6436" spans="1:8" x14ac:dyDescent="0.25">
      <c r="A6436" t="s">
        <v>10</v>
      </c>
      <c r="B6436">
        <v>1</v>
      </c>
      <c r="C6436">
        <v>10</v>
      </c>
      <c r="D6436">
        <v>100</v>
      </c>
      <c r="E6436">
        <v>0</v>
      </c>
      <c r="F6436">
        <v>0</v>
      </c>
      <c r="G6436" s="1">
        <v>44459</v>
      </c>
      <c r="H6436" t="s">
        <v>11</v>
      </c>
    </row>
    <row r="6437" spans="1:8" x14ac:dyDescent="0.25">
      <c r="A6437" t="s">
        <v>12</v>
      </c>
      <c r="B6437">
        <v>2</v>
      </c>
      <c r="C6437">
        <v>5</v>
      </c>
      <c r="D6437">
        <v>0</v>
      </c>
      <c r="E6437">
        <v>0</v>
      </c>
      <c r="F6437">
        <v>10</v>
      </c>
      <c r="G6437" s="1">
        <v>44459</v>
      </c>
      <c r="H6437" t="s">
        <v>13</v>
      </c>
    </row>
    <row r="6438" spans="1:8" x14ac:dyDescent="0.25">
      <c r="A6438" t="s">
        <v>10</v>
      </c>
      <c r="B6438">
        <v>3</v>
      </c>
      <c r="C6438">
        <v>10</v>
      </c>
      <c r="D6438">
        <v>0</v>
      </c>
      <c r="E6438">
        <v>0</v>
      </c>
      <c r="F6438">
        <v>30</v>
      </c>
      <c r="G6438" s="1">
        <v>44460</v>
      </c>
      <c r="H6438" t="s">
        <v>11</v>
      </c>
    </row>
    <row r="6439" spans="1:8" x14ac:dyDescent="0.25">
      <c r="A6439" t="s">
        <v>10</v>
      </c>
      <c r="B6439">
        <v>-2</v>
      </c>
      <c r="C6439">
        <v>10</v>
      </c>
      <c r="D6439">
        <v>0</v>
      </c>
      <c r="E6439">
        <v>0</v>
      </c>
      <c r="F6439">
        <v>-20</v>
      </c>
      <c r="G6439" s="1">
        <v>44461</v>
      </c>
      <c r="H6439" t="s">
        <v>11</v>
      </c>
    </row>
    <row r="6440" spans="1:8" x14ac:dyDescent="0.25">
      <c r="A6440" t="s">
        <v>10</v>
      </c>
      <c r="B6440">
        <v>10</v>
      </c>
      <c r="C6440">
        <v>11.67</v>
      </c>
      <c r="D6440">
        <v>0</v>
      </c>
      <c r="E6440">
        <v>0</v>
      </c>
      <c r="F6440">
        <v>116.67</v>
      </c>
      <c r="G6440" s="1">
        <v>44461</v>
      </c>
      <c r="H6440" t="s">
        <v>11</v>
      </c>
    </row>
    <row r="6441" spans="1:8" x14ac:dyDescent="0.25">
      <c r="A6441" t="s">
        <v>10</v>
      </c>
      <c r="B6441">
        <v>2</v>
      </c>
      <c r="C6441">
        <v>10</v>
      </c>
      <c r="D6441">
        <v>100</v>
      </c>
      <c r="E6441">
        <v>0</v>
      </c>
      <c r="F6441">
        <v>0</v>
      </c>
      <c r="G6441" s="1">
        <v>44461</v>
      </c>
      <c r="H6441" t="s">
        <v>11</v>
      </c>
    </row>
    <row r="6442" spans="1:8" x14ac:dyDescent="0.25">
      <c r="A6442" t="s">
        <v>10</v>
      </c>
      <c r="B6442">
        <v>5</v>
      </c>
      <c r="C6442">
        <v>10</v>
      </c>
      <c r="D6442">
        <v>0</v>
      </c>
      <c r="E6442">
        <v>0</v>
      </c>
      <c r="F6442">
        <v>50</v>
      </c>
      <c r="G6442" s="1">
        <v>44461</v>
      </c>
      <c r="H6442" t="s">
        <v>11</v>
      </c>
    </row>
    <row r="6443" spans="1:8" x14ac:dyDescent="0.25">
      <c r="A6443" t="s">
        <v>10</v>
      </c>
      <c r="B6443">
        <v>1</v>
      </c>
      <c r="C6443">
        <v>10</v>
      </c>
      <c r="D6443">
        <v>100</v>
      </c>
      <c r="E6443">
        <v>0</v>
      </c>
      <c r="F6443">
        <v>0</v>
      </c>
      <c r="G6443" s="1">
        <v>44461</v>
      </c>
      <c r="H6443" t="s">
        <v>11</v>
      </c>
    </row>
    <row r="6444" spans="1:8" x14ac:dyDescent="0.25">
      <c r="A6444" t="s">
        <v>10</v>
      </c>
      <c r="B6444">
        <v>1</v>
      </c>
      <c r="C6444">
        <v>10</v>
      </c>
      <c r="D6444">
        <v>0</v>
      </c>
      <c r="E6444">
        <v>0</v>
      </c>
      <c r="F6444">
        <v>10</v>
      </c>
      <c r="G6444" s="1">
        <v>44461</v>
      </c>
      <c r="H6444" t="s">
        <v>11</v>
      </c>
    </row>
    <row r="6445" spans="1:8" x14ac:dyDescent="0.25">
      <c r="A6445" t="s">
        <v>17</v>
      </c>
      <c r="B6445">
        <v>1</v>
      </c>
      <c r="C6445">
        <v>50</v>
      </c>
      <c r="D6445">
        <v>0</v>
      </c>
      <c r="E6445">
        <v>0</v>
      </c>
      <c r="F6445">
        <v>50</v>
      </c>
      <c r="G6445" s="1">
        <v>44461</v>
      </c>
      <c r="H6445" t="s">
        <v>15</v>
      </c>
    </row>
    <row r="6446" spans="1:8" x14ac:dyDescent="0.25">
      <c r="A6446" t="s">
        <v>10</v>
      </c>
      <c r="B6446">
        <v>1</v>
      </c>
      <c r="C6446">
        <v>10</v>
      </c>
      <c r="D6446">
        <v>100</v>
      </c>
      <c r="E6446">
        <v>0</v>
      </c>
      <c r="F6446">
        <v>0</v>
      </c>
      <c r="G6446" s="1">
        <v>44461</v>
      </c>
      <c r="H6446" t="s">
        <v>11</v>
      </c>
    </row>
    <row r="6447" spans="1:8" x14ac:dyDescent="0.25">
      <c r="A6447" t="s">
        <v>10</v>
      </c>
      <c r="B6447">
        <v>5</v>
      </c>
      <c r="C6447">
        <v>10</v>
      </c>
      <c r="D6447">
        <v>0</v>
      </c>
      <c r="E6447">
        <v>0</v>
      </c>
      <c r="F6447">
        <v>50</v>
      </c>
      <c r="G6447" s="1">
        <v>44461</v>
      </c>
      <c r="H6447" t="s">
        <v>11</v>
      </c>
    </row>
    <row r="6448" spans="1:8" x14ac:dyDescent="0.25">
      <c r="A6448" t="s">
        <v>10</v>
      </c>
      <c r="B6448">
        <v>1</v>
      </c>
      <c r="C6448">
        <v>10</v>
      </c>
      <c r="D6448">
        <v>100</v>
      </c>
      <c r="E6448">
        <v>0</v>
      </c>
      <c r="F6448">
        <v>0</v>
      </c>
      <c r="G6448" s="1">
        <v>44461</v>
      </c>
      <c r="H6448" t="s">
        <v>11</v>
      </c>
    </row>
    <row r="6449" spans="1:8" x14ac:dyDescent="0.25">
      <c r="A6449" t="s">
        <v>10</v>
      </c>
      <c r="B6449">
        <v>2</v>
      </c>
      <c r="C6449">
        <v>11.67</v>
      </c>
      <c r="D6449">
        <v>0</v>
      </c>
      <c r="E6449">
        <v>0</v>
      </c>
      <c r="F6449">
        <v>23.33</v>
      </c>
      <c r="G6449" s="1">
        <v>44461</v>
      </c>
      <c r="H6449" t="s">
        <v>11</v>
      </c>
    </row>
    <row r="6450" spans="1:8" x14ac:dyDescent="0.25">
      <c r="A6450" t="s">
        <v>10</v>
      </c>
      <c r="B6450">
        <v>12</v>
      </c>
      <c r="C6450">
        <v>10</v>
      </c>
      <c r="D6450">
        <v>0</v>
      </c>
      <c r="E6450">
        <v>0</v>
      </c>
      <c r="F6450">
        <v>120</v>
      </c>
      <c r="G6450" s="1">
        <v>44462</v>
      </c>
      <c r="H6450" t="s">
        <v>11</v>
      </c>
    </row>
    <row r="6451" spans="1:8" x14ac:dyDescent="0.25">
      <c r="A6451" t="s">
        <v>10</v>
      </c>
      <c r="B6451">
        <v>2</v>
      </c>
      <c r="C6451">
        <v>10</v>
      </c>
      <c r="D6451">
        <v>100</v>
      </c>
      <c r="E6451">
        <v>0</v>
      </c>
      <c r="F6451">
        <v>0</v>
      </c>
      <c r="G6451" s="1">
        <v>44462</v>
      </c>
      <c r="H6451" t="s">
        <v>11</v>
      </c>
    </row>
    <row r="6452" spans="1:8" x14ac:dyDescent="0.25">
      <c r="A6452" t="s">
        <v>10</v>
      </c>
      <c r="B6452">
        <v>15</v>
      </c>
      <c r="C6452">
        <v>10</v>
      </c>
      <c r="D6452">
        <v>0</v>
      </c>
      <c r="E6452">
        <v>0</v>
      </c>
      <c r="F6452">
        <v>150</v>
      </c>
      <c r="G6452" s="1">
        <v>44462</v>
      </c>
      <c r="H6452" t="s">
        <v>11</v>
      </c>
    </row>
    <row r="6453" spans="1:8" x14ac:dyDescent="0.25">
      <c r="A6453" t="s">
        <v>10</v>
      </c>
      <c r="B6453">
        <v>3</v>
      </c>
      <c r="C6453">
        <v>10</v>
      </c>
      <c r="D6453">
        <v>100</v>
      </c>
      <c r="E6453">
        <v>0</v>
      </c>
      <c r="F6453">
        <v>0</v>
      </c>
      <c r="G6453" s="1">
        <v>44462</v>
      </c>
      <c r="H6453" t="s">
        <v>11</v>
      </c>
    </row>
    <row r="6454" spans="1:8" x14ac:dyDescent="0.25">
      <c r="A6454" t="s">
        <v>10</v>
      </c>
      <c r="B6454">
        <v>5</v>
      </c>
      <c r="C6454">
        <v>10</v>
      </c>
      <c r="D6454">
        <v>0</v>
      </c>
      <c r="E6454">
        <v>0</v>
      </c>
      <c r="F6454">
        <v>50</v>
      </c>
      <c r="G6454" s="1">
        <v>44463</v>
      </c>
      <c r="H6454" t="s">
        <v>11</v>
      </c>
    </row>
    <row r="6455" spans="1:8" x14ac:dyDescent="0.25">
      <c r="A6455" t="s">
        <v>10</v>
      </c>
      <c r="B6455">
        <v>1</v>
      </c>
      <c r="C6455">
        <v>10</v>
      </c>
      <c r="D6455">
        <v>100</v>
      </c>
      <c r="E6455">
        <v>0</v>
      </c>
      <c r="F6455">
        <v>0</v>
      </c>
      <c r="G6455" s="1">
        <v>44463</v>
      </c>
      <c r="H6455" t="s">
        <v>11</v>
      </c>
    </row>
    <row r="6456" spans="1:8" x14ac:dyDescent="0.25">
      <c r="A6456" t="s">
        <v>10</v>
      </c>
      <c r="B6456">
        <v>5</v>
      </c>
      <c r="C6456">
        <v>10</v>
      </c>
      <c r="D6456">
        <v>0</v>
      </c>
      <c r="E6456">
        <v>0</v>
      </c>
      <c r="F6456">
        <v>50</v>
      </c>
      <c r="G6456" s="1">
        <v>44463</v>
      </c>
      <c r="H6456" t="s">
        <v>11</v>
      </c>
    </row>
    <row r="6457" spans="1:8" x14ac:dyDescent="0.25">
      <c r="A6457" t="s">
        <v>10</v>
      </c>
      <c r="B6457">
        <v>1</v>
      </c>
      <c r="C6457">
        <v>10</v>
      </c>
      <c r="D6457">
        <v>100</v>
      </c>
      <c r="E6457">
        <v>0</v>
      </c>
      <c r="F6457">
        <v>0</v>
      </c>
      <c r="G6457" s="1">
        <v>44463</v>
      </c>
      <c r="H6457" t="s">
        <v>11</v>
      </c>
    </row>
    <row r="6458" spans="1:8" x14ac:dyDescent="0.25">
      <c r="A6458" t="s">
        <v>10</v>
      </c>
      <c r="B6458">
        <v>5</v>
      </c>
      <c r="C6458">
        <v>10</v>
      </c>
      <c r="D6458">
        <v>0</v>
      </c>
      <c r="E6458">
        <v>0</v>
      </c>
      <c r="F6458">
        <v>50</v>
      </c>
      <c r="G6458" s="1">
        <v>44463</v>
      </c>
      <c r="H6458" t="s">
        <v>11</v>
      </c>
    </row>
    <row r="6459" spans="1:8" x14ac:dyDescent="0.25">
      <c r="A6459" t="s">
        <v>10</v>
      </c>
      <c r="B6459">
        <v>1</v>
      </c>
      <c r="C6459">
        <v>10</v>
      </c>
      <c r="D6459">
        <v>100</v>
      </c>
      <c r="E6459">
        <v>0</v>
      </c>
      <c r="F6459">
        <v>0</v>
      </c>
      <c r="G6459" s="1">
        <v>44463</v>
      </c>
      <c r="H6459" t="s">
        <v>11</v>
      </c>
    </row>
    <row r="6460" spans="1:8" x14ac:dyDescent="0.25">
      <c r="A6460" t="s">
        <v>10</v>
      </c>
      <c r="B6460">
        <v>12</v>
      </c>
      <c r="C6460">
        <v>10</v>
      </c>
      <c r="D6460">
        <v>0</v>
      </c>
      <c r="E6460">
        <v>0</v>
      </c>
      <c r="F6460">
        <v>120</v>
      </c>
      <c r="G6460" s="1">
        <v>44463</v>
      </c>
      <c r="H6460" t="s">
        <v>11</v>
      </c>
    </row>
    <row r="6461" spans="1:8" x14ac:dyDescent="0.25">
      <c r="A6461" t="s">
        <v>10</v>
      </c>
      <c r="B6461">
        <v>2</v>
      </c>
      <c r="C6461">
        <v>10</v>
      </c>
      <c r="D6461">
        <v>100</v>
      </c>
      <c r="E6461">
        <v>0</v>
      </c>
      <c r="F6461">
        <v>0</v>
      </c>
      <c r="G6461" s="1">
        <v>44463</v>
      </c>
      <c r="H6461" t="s">
        <v>11</v>
      </c>
    </row>
    <row r="6462" spans="1:8" x14ac:dyDescent="0.25">
      <c r="A6462" t="s">
        <v>10</v>
      </c>
      <c r="B6462">
        <v>20</v>
      </c>
      <c r="C6462">
        <v>10</v>
      </c>
      <c r="D6462">
        <v>0</v>
      </c>
      <c r="E6462">
        <v>0</v>
      </c>
      <c r="F6462">
        <v>200</v>
      </c>
      <c r="G6462" s="1">
        <v>44463</v>
      </c>
      <c r="H6462" t="s">
        <v>11</v>
      </c>
    </row>
    <row r="6463" spans="1:8" x14ac:dyDescent="0.25">
      <c r="A6463" t="s">
        <v>10</v>
      </c>
      <c r="B6463">
        <v>3</v>
      </c>
      <c r="C6463">
        <v>10</v>
      </c>
      <c r="D6463">
        <v>100</v>
      </c>
      <c r="E6463">
        <v>0</v>
      </c>
      <c r="F6463">
        <v>0</v>
      </c>
      <c r="G6463" s="1">
        <v>44463</v>
      </c>
      <c r="H6463" t="s">
        <v>11</v>
      </c>
    </row>
    <row r="6464" spans="1:8" x14ac:dyDescent="0.25">
      <c r="A6464" t="s">
        <v>12</v>
      </c>
      <c r="B6464">
        <v>4</v>
      </c>
      <c r="C6464">
        <v>5</v>
      </c>
      <c r="D6464">
        <v>100</v>
      </c>
      <c r="E6464">
        <v>0</v>
      </c>
      <c r="F6464">
        <v>0</v>
      </c>
      <c r="G6464" s="1">
        <v>44463</v>
      </c>
      <c r="H6464" t="s">
        <v>13</v>
      </c>
    </row>
    <row r="6465" spans="1:8" x14ac:dyDescent="0.25">
      <c r="A6465" t="s">
        <v>10</v>
      </c>
      <c r="B6465">
        <v>3</v>
      </c>
      <c r="C6465">
        <v>0</v>
      </c>
      <c r="D6465">
        <v>0</v>
      </c>
      <c r="E6465">
        <v>0</v>
      </c>
      <c r="F6465">
        <v>0</v>
      </c>
      <c r="G6465" s="1">
        <v>44466</v>
      </c>
      <c r="H6465" t="s">
        <v>11</v>
      </c>
    </row>
    <row r="6466" spans="1:8" x14ac:dyDescent="0.25">
      <c r="A6466" t="s">
        <v>10</v>
      </c>
      <c r="B6466">
        <v>10</v>
      </c>
      <c r="C6466">
        <v>10</v>
      </c>
      <c r="D6466">
        <v>0</v>
      </c>
      <c r="E6466">
        <v>0</v>
      </c>
      <c r="F6466">
        <v>100</v>
      </c>
      <c r="G6466" s="1">
        <v>44466</v>
      </c>
      <c r="H6466" t="s">
        <v>11</v>
      </c>
    </row>
    <row r="6467" spans="1:8" x14ac:dyDescent="0.25">
      <c r="A6467" t="s">
        <v>10</v>
      </c>
      <c r="B6467">
        <v>2</v>
      </c>
      <c r="C6467">
        <v>10</v>
      </c>
      <c r="D6467">
        <v>100</v>
      </c>
      <c r="E6467">
        <v>0</v>
      </c>
      <c r="F6467">
        <v>0</v>
      </c>
      <c r="G6467" s="1">
        <v>44466</v>
      </c>
      <c r="H6467" t="s">
        <v>11</v>
      </c>
    </row>
    <row r="6468" spans="1:8" x14ac:dyDescent="0.25">
      <c r="A6468" t="s">
        <v>10</v>
      </c>
      <c r="B6468">
        <v>1</v>
      </c>
      <c r="C6468">
        <v>11.67</v>
      </c>
      <c r="D6468">
        <v>0</v>
      </c>
      <c r="E6468">
        <v>0</v>
      </c>
      <c r="F6468">
        <v>11.67</v>
      </c>
      <c r="G6468" s="1">
        <v>44466</v>
      </c>
      <c r="H6468" t="s">
        <v>11</v>
      </c>
    </row>
    <row r="6469" spans="1:8" x14ac:dyDescent="0.25">
      <c r="A6469" t="s">
        <v>10</v>
      </c>
      <c r="B6469">
        <v>12</v>
      </c>
      <c r="C6469">
        <v>10</v>
      </c>
      <c r="D6469">
        <v>0</v>
      </c>
      <c r="E6469">
        <v>0</v>
      </c>
      <c r="F6469">
        <v>120</v>
      </c>
      <c r="G6469" s="1">
        <v>44466</v>
      </c>
      <c r="H6469" t="s">
        <v>11</v>
      </c>
    </row>
    <row r="6470" spans="1:8" x14ac:dyDescent="0.25">
      <c r="A6470" t="s">
        <v>10</v>
      </c>
      <c r="B6470">
        <v>2</v>
      </c>
      <c r="C6470">
        <v>10</v>
      </c>
      <c r="D6470">
        <v>100</v>
      </c>
      <c r="E6470">
        <v>0</v>
      </c>
      <c r="F6470">
        <v>0</v>
      </c>
      <c r="G6470" s="1">
        <v>44466</v>
      </c>
      <c r="H6470" t="s">
        <v>11</v>
      </c>
    </row>
    <row r="6471" spans="1:8" x14ac:dyDescent="0.25">
      <c r="A6471" t="s">
        <v>22</v>
      </c>
      <c r="B6471">
        <v>10</v>
      </c>
      <c r="C6471">
        <v>50</v>
      </c>
      <c r="D6471">
        <v>0</v>
      </c>
      <c r="E6471">
        <v>0</v>
      </c>
      <c r="F6471">
        <v>500</v>
      </c>
      <c r="G6471" s="1">
        <v>44466</v>
      </c>
      <c r="H6471" t="s">
        <v>15</v>
      </c>
    </row>
    <row r="6472" spans="1:8" x14ac:dyDescent="0.25">
      <c r="A6472" t="s">
        <v>22</v>
      </c>
      <c r="B6472">
        <v>2</v>
      </c>
      <c r="C6472">
        <v>50</v>
      </c>
      <c r="D6472">
        <v>100</v>
      </c>
      <c r="E6472">
        <v>0</v>
      </c>
      <c r="F6472">
        <v>0</v>
      </c>
      <c r="G6472" s="1">
        <v>44466</v>
      </c>
      <c r="H6472" t="s">
        <v>15</v>
      </c>
    </row>
    <row r="6473" spans="1:8" x14ac:dyDescent="0.25">
      <c r="A6473" t="s">
        <v>10</v>
      </c>
      <c r="B6473">
        <v>5</v>
      </c>
      <c r="C6473">
        <v>10</v>
      </c>
      <c r="D6473">
        <v>0</v>
      </c>
      <c r="E6473">
        <v>0</v>
      </c>
      <c r="F6473">
        <v>50</v>
      </c>
      <c r="G6473" s="1">
        <v>44466</v>
      </c>
      <c r="H6473" t="s">
        <v>11</v>
      </c>
    </row>
    <row r="6474" spans="1:8" x14ac:dyDescent="0.25">
      <c r="A6474" t="s">
        <v>10</v>
      </c>
      <c r="B6474">
        <v>1</v>
      </c>
      <c r="C6474">
        <v>10</v>
      </c>
      <c r="D6474">
        <v>100</v>
      </c>
      <c r="E6474">
        <v>0</v>
      </c>
      <c r="F6474">
        <v>0</v>
      </c>
      <c r="G6474" s="1">
        <v>44466</v>
      </c>
      <c r="H6474" t="s">
        <v>11</v>
      </c>
    </row>
    <row r="6475" spans="1:8" x14ac:dyDescent="0.25">
      <c r="A6475" t="s">
        <v>17</v>
      </c>
      <c r="B6475">
        <v>5</v>
      </c>
      <c r="C6475">
        <v>50</v>
      </c>
      <c r="D6475">
        <v>0</v>
      </c>
      <c r="E6475">
        <v>0</v>
      </c>
      <c r="F6475">
        <v>250</v>
      </c>
      <c r="G6475" s="1">
        <v>44467</v>
      </c>
      <c r="H6475" t="s">
        <v>15</v>
      </c>
    </row>
    <row r="6476" spans="1:8" x14ac:dyDescent="0.25">
      <c r="A6476" t="s">
        <v>17</v>
      </c>
      <c r="B6476">
        <v>1</v>
      </c>
      <c r="C6476">
        <v>50</v>
      </c>
      <c r="D6476">
        <v>100</v>
      </c>
      <c r="E6476">
        <v>0</v>
      </c>
      <c r="F6476">
        <v>0</v>
      </c>
      <c r="G6476" s="1">
        <v>44467</v>
      </c>
      <c r="H6476" t="s">
        <v>15</v>
      </c>
    </row>
    <row r="6477" spans="1:8" x14ac:dyDescent="0.25">
      <c r="A6477" t="s">
        <v>10</v>
      </c>
      <c r="B6477">
        <v>15</v>
      </c>
      <c r="C6477">
        <v>10</v>
      </c>
      <c r="D6477">
        <v>0</v>
      </c>
      <c r="E6477">
        <v>0</v>
      </c>
      <c r="F6477">
        <v>150</v>
      </c>
      <c r="G6477" s="1">
        <v>44467</v>
      </c>
      <c r="H6477" t="s">
        <v>11</v>
      </c>
    </row>
    <row r="6478" spans="1:8" x14ac:dyDescent="0.25">
      <c r="A6478" t="s">
        <v>10</v>
      </c>
      <c r="B6478">
        <v>3</v>
      </c>
      <c r="C6478">
        <v>10</v>
      </c>
      <c r="D6478">
        <v>100</v>
      </c>
      <c r="E6478">
        <v>0</v>
      </c>
      <c r="F6478">
        <v>0</v>
      </c>
      <c r="G6478" s="1">
        <v>44467</v>
      </c>
      <c r="H6478" t="s">
        <v>11</v>
      </c>
    </row>
    <row r="6479" spans="1:8" x14ac:dyDescent="0.25">
      <c r="A6479" t="s">
        <v>10</v>
      </c>
      <c r="B6479">
        <v>10</v>
      </c>
      <c r="C6479">
        <v>10</v>
      </c>
      <c r="D6479">
        <v>0</v>
      </c>
      <c r="E6479">
        <v>0</v>
      </c>
      <c r="F6479">
        <v>100</v>
      </c>
      <c r="G6479" s="1">
        <v>44467</v>
      </c>
      <c r="H6479" t="s">
        <v>11</v>
      </c>
    </row>
    <row r="6480" spans="1:8" x14ac:dyDescent="0.25">
      <c r="A6480" t="s">
        <v>10</v>
      </c>
      <c r="B6480">
        <v>2</v>
      </c>
      <c r="C6480">
        <v>10</v>
      </c>
      <c r="D6480">
        <v>100</v>
      </c>
      <c r="E6480">
        <v>0</v>
      </c>
      <c r="F6480">
        <v>0</v>
      </c>
      <c r="G6480" s="1">
        <v>44467</v>
      </c>
      <c r="H6480" t="s">
        <v>11</v>
      </c>
    </row>
    <row r="6481" spans="1:8" x14ac:dyDescent="0.25">
      <c r="A6481" t="s">
        <v>17</v>
      </c>
      <c r="B6481">
        <v>2</v>
      </c>
      <c r="C6481">
        <v>50</v>
      </c>
      <c r="D6481">
        <v>0</v>
      </c>
      <c r="E6481">
        <v>0</v>
      </c>
      <c r="F6481">
        <v>100</v>
      </c>
      <c r="G6481" s="1">
        <v>44467</v>
      </c>
      <c r="H6481" t="s">
        <v>15</v>
      </c>
    </row>
    <row r="6482" spans="1:8" x14ac:dyDescent="0.25">
      <c r="A6482" t="s">
        <v>10</v>
      </c>
      <c r="B6482">
        <v>10</v>
      </c>
      <c r="C6482">
        <v>10</v>
      </c>
      <c r="D6482">
        <v>0</v>
      </c>
      <c r="E6482">
        <v>0</v>
      </c>
      <c r="F6482">
        <v>100</v>
      </c>
      <c r="G6482" s="1">
        <v>44467</v>
      </c>
      <c r="H6482" t="s">
        <v>11</v>
      </c>
    </row>
    <row r="6483" spans="1:8" x14ac:dyDescent="0.25">
      <c r="A6483" t="s">
        <v>10</v>
      </c>
      <c r="B6483">
        <v>2</v>
      </c>
      <c r="C6483">
        <v>10</v>
      </c>
      <c r="D6483">
        <v>100</v>
      </c>
      <c r="E6483">
        <v>0</v>
      </c>
      <c r="F6483">
        <v>0</v>
      </c>
      <c r="G6483" s="1">
        <v>44467</v>
      </c>
      <c r="H6483" t="s">
        <v>11</v>
      </c>
    </row>
    <row r="6484" spans="1:8" x14ac:dyDescent="0.25">
      <c r="A6484" t="s">
        <v>10</v>
      </c>
      <c r="B6484">
        <v>10</v>
      </c>
      <c r="C6484">
        <v>10</v>
      </c>
      <c r="D6484">
        <v>0</v>
      </c>
      <c r="E6484">
        <v>0</v>
      </c>
      <c r="F6484">
        <v>100</v>
      </c>
      <c r="G6484" s="1">
        <v>44468</v>
      </c>
      <c r="H6484" t="s">
        <v>11</v>
      </c>
    </row>
    <row r="6485" spans="1:8" x14ac:dyDescent="0.25">
      <c r="A6485" t="s">
        <v>10</v>
      </c>
      <c r="B6485">
        <v>2</v>
      </c>
      <c r="C6485">
        <v>10</v>
      </c>
      <c r="D6485">
        <v>100</v>
      </c>
      <c r="E6485">
        <v>0</v>
      </c>
      <c r="F6485">
        <v>0</v>
      </c>
      <c r="G6485" s="1">
        <v>44468</v>
      </c>
      <c r="H6485" t="s">
        <v>11</v>
      </c>
    </row>
    <row r="6486" spans="1:8" x14ac:dyDescent="0.25">
      <c r="A6486" t="s">
        <v>10</v>
      </c>
      <c r="B6486">
        <v>-15</v>
      </c>
      <c r="C6486">
        <v>10</v>
      </c>
      <c r="D6486">
        <v>0</v>
      </c>
      <c r="E6486">
        <v>0</v>
      </c>
      <c r="F6486">
        <v>-150</v>
      </c>
      <c r="G6486" s="1">
        <v>44468</v>
      </c>
      <c r="H6486" t="s">
        <v>11</v>
      </c>
    </row>
    <row r="6487" spans="1:8" x14ac:dyDescent="0.25">
      <c r="A6487" t="s">
        <v>10</v>
      </c>
      <c r="B6487">
        <v>-3</v>
      </c>
      <c r="C6487">
        <v>10</v>
      </c>
      <c r="D6487">
        <v>100</v>
      </c>
      <c r="E6487">
        <v>0</v>
      </c>
      <c r="F6487">
        <v>0</v>
      </c>
      <c r="G6487" s="1">
        <v>44468</v>
      </c>
      <c r="H6487" t="s">
        <v>11</v>
      </c>
    </row>
    <row r="6488" spans="1:8" x14ac:dyDescent="0.25">
      <c r="A6488" t="s">
        <v>10</v>
      </c>
      <c r="B6488">
        <v>15</v>
      </c>
      <c r="C6488">
        <v>10</v>
      </c>
      <c r="D6488">
        <v>0</v>
      </c>
      <c r="E6488">
        <v>0</v>
      </c>
      <c r="F6488">
        <v>150</v>
      </c>
      <c r="G6488" s="1">
        <v>44468</v>
      </c>
      <c r="H6488" t="s">
        <v>11</v>
      </c>
    </row>
    <row r="6489" spans="1:8" x14ac:dyDescent="0.25">
      <c r="A6489" t="s">
        <v>10</v>
      </c>
      <c r="B6489">
        <v>3</v>
      </c>
      <c r="C6489">
        <v>10</v>
      </c>
      <c r="D6489">
        <v>100</v>
      </c>
      <c r="E6489">
        <v>0</v>
      </c>
      <c r="F6489">
        <v>0</v>
      </c>
      <c r="G6489" s="1">
        <v>44468</v>
      </c>
      <c r="H6489" t="s">
        <v>11</v>
      </c>
    </row>
    <row r="6490" spans="1:8" x14ac:dyDescent="0.25">
      <c r="A6490" t="s">
        <v>18</v>
      </c>
      <c r="B6490">
        <v>20</v>
      </c>
      <c r="C6490">
        <v>5.83</v>
      </c>
      <c r="D6490">
        <v>0</v>
      </c>
      <c r="E6490">
        <v>0</v>
      </c>
      <c r="F6490">
        <v>116.67</v>
      </c>
      <c r="G6490" s="1">
        <v>44468</v>
      </c>
      <c r="H6490" t="s">
        <v>19</v>
      </c>
    </row>
    <row r="6491" spans="1:8" x14ac:dyDescent="0.25">
      <c r="A6491" t="s">
        <v>18</v>
      </c>
      <c r="B6491">
        <v>4</v>
      </c>
      <c r="C6491">
        <v>5.83</v>
      </c>
      <c r="D6491">
        <v>100</v>
      </c>
      <c r="E6491">
        <v>0</v>
      </c>
      <c r="F6491">
        <v>0</v>
      </c>
      <c r="G6491" s="1">
        <v>44468</v>
      </c>
      <c r="H6491" t="s">
        <v>19</v>
      </c>
    </row>
    <row r="6492" spans="1:8" x14ac:dyDescent="0.25">
      <c r="A6492" t="s">
        <v>10</v>
      </c>
      <c r="B6492">
        <v>10</v>
      </c>
      <c r="C6492">
        <v>10</v>
      </c>
      <c r="D6492">
        <v>0</v>
      </c>
      <c r="E6492">
        <v>0</v>
      </c>
      <c r="F6492">
        <v>100</v>
      </c>
      <c r="G6492" s="1">
        <v>44468</v>
      </c>
      <c r="H6492" t="s">
        <v>11</v>
      </c>
    </row>
    <row r="6493" spans="1:8" x14ac:dyDescent="0.25">
      <c r="A6493" t="s">
        <v>10</v>
      </c>
      <c r="B6493">
        <v>2</v>
      </c>
      <c r="C6493">
        <v>10</v>
      </c>
      <c r="D6493">
        <v>100</v>
      </c>
      <c r="E6493">
        <v>0</v>
      </c>
      <c r="F6493">
        <v>0</v>
      </c>
      <c r="G6493" s="1">
        <v>44468</v>
      </c>
      <c r="H6493" t="s">
        <v>11</v>
      </c>
    </row>
    <row r="6494" spans="1:8" x14ac:dyDescent="0.25">
      <c r="A6494" t="s">
        <v>10</v>
      </c>
      <c r="B6494">
        <v>4</v>
      </c>
      <c r="C6494">
        <v>10</v>
      </c>
      <c r="D6494">
        <v>0</v>
      </c>
      <c r="E6494">
        <v>0</v>
      </c>
      <c r="F6494">
        <v>40</v>
      </c>
      <c r="G6494" s="1">
        <v>44469</v>
      </c>
      <c r="H6494" t="s">
        <v>11</v>
      </c>
    </row>
    <row r="6495" spans="1:8" x14ac:dyDescent="0.25">
      <c r="A6495" t="s">
        <v>10</v>
      </c>
      <c r="B6495">
        <v>20</v>
      </c>
      <c r="C6495">
        <v>10</v>
      </c>
      <c r="D6495">
        <v>0</v>
      </c>
      <c r="E6495">
        <v>0</v>
      </c>
      <c r="F6495">
        <v>200</v>
      </c>
      <c r="G6495" s="1">
        <v>44469</v>
      </c>
      <c r="H6495" t="s">
        <v>11</v>
      </c>
    </row>
    <row r="6496" spans="1:8" x14ac:dyDescent="0.25">
      <c r="A6496" t="s">
        <v>10</v>
      </c>
      <c r="B6496">
        <v>4</v>
      </c>
      <c r="C6496">
        <v>10</v>
      </c>
      <c r="D6496">
        <v>100</v>
      </c>
      <c r="E6496">
        <v>0</v>
      </c>
      <c r="F6496">
        <v>0</v>
      </c>
      <c r="G6496" s="1">
        <v>44469</v>
      </c>
      <c r="H6496" t="s">
        <v>11</v>
      </c>
    </row>
    <row r="6497" spans="1:8" x14ac:dyDescent="0.25">
      <c r="A6497" t="s">
        <v>18</v>
      </c>
      <c r="B6497">
        <v>10</v>
      </c>
      <c r="C6497">
        <v>5.83</v>
      </c>
      <c r="D6497">
        <v>0</v>
      </c>
      <c r="E6497">
        <v>0</v>
      </c>
      <c r="F6497">
        <v>58.33</v>
      </c>
      <c r="G6497" s="1">
        <v>44470</v>
      </c>
      <c r="H6497" t="s">
        <v>19</v>
      </c>
    </row>
    <row r="6498" spans="1:8" x14ac:dyDescent="0.25">
      <c r="A6498" t="s">
        <v>18</v>
      </c>
      <c r="B6498">
        <v>2</v>
      </c>
      <c r="C6498">
        <v>5.83</v>
      </c>
      <c r="D6498">
        <v>100</v>
      </c>
      <c r="E6498">
        <v>0</v>
      </c>
      <c r="F6498">
        <v>0</v>
      </c>
      <c r="G6498" s="1">
        <v>44470</v>
      </c>
      <c r="H6498" t="s">
        <v>19</v>
      </c>
    </row>
    <row r="6499" spans="1:8" x14ac:dyDescent="0.25">
      <c r="A6499" t="s">
        <v>10</v>
      </c>
      <c r="B6499">
        <v>10</v>
      </c>
      <c r="C6499">
        <v>10</v>
      </c>
      <c r="D6499">
        <v>0</v>
      </c>
      <c r="E6499">
        <v>0</v>
      </c>
      <c r="F6499">
        <v>100</v>
      </c>
      <c r="G6499" s="1">
        <v>44470</v>
      </c>
      <c r="H6499" t="s">
        <v>11</v>
      </c>
    </row>
    <row r="6500" spans="1:8" x14ac:dyDescent="0.25">
      <c r="A6500" t="s">
        <v>10</v>
      </c>
      <c r="B6500">
        <v>2</v>
      </c>
      <c r="C6500">
        <v>10</v>
      </c>
      <c r="D6500">
        <v>100</v>
      </c>
      <c r="E6500">
        <v>0</v>
      </c>
      <c r="F6500">
        <v>0</v>
      </c>
      <c r="G6500" s="1">
        <v>44470</v>
      </c>
      <c r="H6500" t="s">
        <v>11</v>
      </c>
    </row>
    <row r="6501" spans="1:8" x14ac:dyDescent="0.25">
      <c r="A6501" t="s">
        <v>10</v>
      </c>
      <c r="B6501">
        <v>10</v>
      </c>
      <c r="C6501">
        <v>10</v>
      </c>
      <c r="D6501">
        <v>0</v>
      </c>
      <c r="E6501">
        <v>0</v>
      </c>
      <c r="F6501">
        <v>100</v>
      </c>
      <c r="G6501" s="1">
        <v>44470</v>
      </c>
      <c r="H6501" t="s">
        <v>11</v>
      </c>
    </row>
    <row r="6502" spans="1:8" x14ac:dyDescent="0.25">
      <c r="A6502" t="s">
        <v>10</v>
      </c>
      <c r="B6502">
        <v>2</v>
      </c>
      <c r="C6502">
        <v>10</v>
      </c>
      <c r="D6502">
        <v>100</v>
      </c>
      <c r="E6502">
        <v>0</v>
      </c>
      <c r="F6502">
        <v>0</v>
      </c>
      <c r="G6502" s="1">
        <v>44470</v>
      </c>
      <c r="H6502" t="s">
        <v>11</v>
      </c>
    </row>
    <row r="6503" spans="1:8" x14ac:dyDescent="0.25">
      <c r="A6503" t="s">
        <v>18</v>
      </c>
      <c r="B6503">
        <v>5</v>
      </c>
      <c r="C6503">
        <v>5.83</v>
      </c>
      <c r="D6503">
        <v>0</v>
      </c>
      <c r="E6503">
        <v>0</v>
      </c>
      <c r="F6503">
        <v>29.17</v>
      </c>
      <c r="G6503" s="1">
        <v>44470</v>
      </c>
      <c r="H6503" t="s">
        <v>19</v>
      </c>
    </row>
    <row r="6504" spans="1:8" x14ac:dyDescent="0.25">
      <c r="A6504" t="s">
        <v>18</v>
      </c>
      <c r="B6504">
        <v>1</v>
      </c>
      <c r="C6504">
        <v>5.83</v>
      </c>
      <c r="D6504">
        <v>100</v>
      </c>
      <c r="E6504">
        <v>0</v>
      </c>
      <c r="F6504">
        <v>0</v>
      </c>
      <c r="G6504" s="1">
        <v>44470</v>
      </c>
      <c r="H6504" t="s">
        <v>19</v>
      </c>
    </row>
    <row r="6505" spans="1:8" x14ac:dyDescent="0.25">
      <c r="A6505" t="s">
        <v>10</v>
      </c>
      <c r="B6505">
        <v>12</v>
      </c>
      <c r="C6505">
        <v>10</v>
      </c>
      <c r="D6505">
        <v>0</v>
      </c>
      <c r="E6505">
        <v>0</v>
      </c>
      <c r="F6505">
        <v>120</v>
      </c>
      <c r="G6505" s="1">
        <v>44470</v>
      </c>
      <c r="H6505" t="s">
        <v>11</v>
      </c>
    </row>
    <row r="6506" spans="1:8" x14ac:dyDescent="0.25">
      <c r="A6506" t="s">
        <v>10</v>
      </c>
      <c r="B6506">
        <v>2</v>
      </c>
      <c r="C6506">
        <v>10</v>
      </c>
      <c r="D6506">
        <v>100</v>
      </c>
      <c r="E6506">
        <v>0</v>
      </c>
      <c r="F6506">
        <v>0</v>
      </c>
      <c r="G6506" s="1">
        <v>44470</v>
      </c>
      <c r="H6506" t="s">
        <v>11</v>
      </c>
    </row>
    <row r="6507" spans="1:8" x14ac:dyDescent="0.25">
      <c r="A6507" t="s">
        <v>18</v>
      </c>
      <c r="B6507">
        <v>5</v>
      </c>
      <c r="C6507">
        <v>5.83</v>
      </c>
      <c r="D6507">
        <v>0</v>
      </c>
      <c r="E6507">
        <v>0</v>
      </c>
      <c r="F6507">
        <v>29.17</v>
      </c>
      <c r="G6507" s="1">
        <v>44470</v>
      </c>
      <c r="H6507" t="s">
        <v>19</v>
      </c>
    </row>
    <row r="6508" spans="1:8" x14ac:dyDescent="0.25">
      <c r="A6508" t="s">
        <v>18</v>
      </c>
      <c r="B6508">
        <v>1</v>
      </c>
      <c r="C6508">
        <v>5.83</v>
      </c>
      <c r="D6508">
        <v>100</v>
      </c>
      <c r="E6508">
        <v>0</v>
      </c>
      <c r="F6508">
        <v>0</v>
      </c>
      <c r="G6508" s="1">
        <v>44470</v>
      </c>
      <c r="H6508" t="s">
        <v>19</v>
      </c>
    </row>
    <row r="6509" spans="1:8" x14ac:dyDescent="0.25">
      <c r="A6509" t="s">
        <v>10</v>
      </c>
      <c r="B6509">
        <v>10</v>
      </c>
      <c r="C6509">
        <v>10</v>
      </c>
      <c r="D6509">
        <v>0</v>
      </c>
      <c r="E6509">
        <v>0</v>
      </c>
      <c r="F6509">
        <v>100</v>
      </c>
      <c r="G6509" s="1">
        <v>44473</v>
      </c>
      <c r="H6509" t="s">
        <v>11</v>
      </c>
    </row>
    <row r="6510" spans="1:8" x14ac:dyDescent="0.25">
      <c r="A6510" t="s">
        <v>10</v>
      </c>
      <c r="B6510">
        <v>2</v>
      </c>
      <c r="C6510">
        <v>10</v>
      </c>
      <c r="D6510">
        <v>100</v>
      </c>
      <c r="E6510">
        <v>0</v>
      </c>
      <c r="F6510">
        <v>0</v>
      </c>
      <c r="G6510" s="1">
        <v>44473</v>
      </c>
      <c r="H6510" t="s">
        <v>11</v>
      </c>
    </row>
    <row r="6511" spans="1:8" x14ac:dyDescent="0.25">
      <c r="A6511" t="s">
        <v>10</v>
      </c>
      <c r="B6511">
        <v>5</v>
      </c>
      <c r="C6511">
        <v>10</v>
      </c>
      <c r="D6511">
        <v>0</v>
      </c>
      <c r="E6511">
        <v>0</v>
      </c>
      <c r="F6511">
        <v>50</v>
      </c>
      <c r="G6511" s="1">
        <v>44473</v>
      </c>
      <c r="H6511" t="s">
        <v>11</v>
      </c>
    </row>
    <row r="6512" spans="1:8" x14ac:dyDescent="0.25">
      <c r="A6512" t="s">
        <v>10</v>
      </c>
      <c r="B6512">
        <v>1</v>
      </c>
      <c r="C6512">
        <v>10</v>
      </c>
      <c r="D6512">
        <v>100</v>
      </c>
      <c r="E6512">
        <v>0</v>
      </c>
      <c r="F6512">
        <v>0</v>
      </c>
      <c r="G6512" s="1">
        <v>44473</v>
      </c>
      <c r="H6512" t="s">
        <v>11</v>
      </c>
    </row>
    <row r="6513" spans="1:8" x14ac:dyDescent="0.25">
      <c r="A6513" t="s">
        <v>10</v>
      </c>
      <c r="B6513">
        <v>12</v>
      </c>
      <c r="C6513">
        <v>10</v>
      </c>
      <c r="D6513">
        <v>0</v>
      </c>
      <c r="E6513">
        <v>0</v>
      </c>
      <c r="F6513">
        <v>120</v>
      </c>
      <c r="G6513" s="1">
        <v>44473</v>
      </c>
      <c r="H6513" t="s">
        <v>11</v>
      </c>
    </row>
    <row r="6514" spans="1:8" x14ac:dyDescent="0.25">
      <c r="A6514" t="s">
        <v>10</v>
      </c>
      <c r="B6514">
        <v>2</v>
      </c>
      <c r="C6514">
        <v>10</v>
      </c>
      <c r="D6514">
        <v>100</v>
      </c>
      <c r="E6514">
        <v>0</v>
      </c>
      <c r="F6514">
        <v>0</v>
      </c>
      <c r="G6514" s="1">
        <v>44473</v>
      </c>
      <c r="H6514" t="s">
        <v>11</v>
      </c>
    </row>
    <row r="6515" spans="1:8" x14ac:dyDescent="0.25">
      <c r="A6515" t="s">
        <v>10</v>
      </c>
      <c r="B6515">
        <v>10</v>
      </c>
      <c r="C6515">
        <v>10</v>
      </c>
      <c r="D6515">
        <v>0</v>
      </c>
      <c r="E6515">
        <v>0</v>
      </c>
      <c r="F6515">
        <v>100</v>
      </c>
      <c r="G6515" s="1">
        <v>44473</v>
      </c>
      <c r="H6515" t="s">
        <v>11</v>
      </c>
    </row>
    <row r="6516" spans="1:8" x14ac:dyDescent="0.25">
      <c r="A6516" t="s">
        <v>10</v>
      </c>
      <c r="B6516">
        <v>2</v>
      </c>
      <c r="C6516">
        <v>10</v>
      </c>
      <c r="D6516">
        <v>100</v>
      </c>
      <c r="E6516">
        <v>0</v>
      </c>
      <c r="F6516">
        <v>0</v>
      </c>
      <c r="G6516" s="1">
        <v>44473</v>
      </c>
      <c r="H6516" t="s">
        <v>11</v>
      </c>
    </row>
    <row r="6517" spans="1:8" x14ac:dyDescent="0.25">
      <c r="A6517" t="s">
        <v>10</v>
      </c>
      <c r="B6517">
        <v>5</v>
      </c>
      <c r="C6517">
        <v>10</v>
      </c>
      <c r="D6517">
        <v>0</v>
      </c>
      <c r="E6517">
        <v>0</v>
      </c>
      <c r="F6517">
        <v>50</v>
      </c>
      <c r="G6517" s="1">
        <v>44474</v>
      </c>
      <c r="H6517" t="s">
        <v>11</v>
      </c>
    </row>
    <row r="6518" spans="1:8" x14ac:dyDescent="0.25">
      <c r="A6518" t="s">
        <v>10</v>
      </c>
      <c r="B6518">
        <v>1</v>
      </c>
      <c r="C6518">
        <v>10</v>
      </c>
      <c r="D6518">
        <v>100</v>
      </c>
      <c r="E6518">
        <v>0</v>
      </c>
      <c r="F6518">
        <v>0</v>
      </c>
      <c r="G6518" s="1">
        <v>44474</v>
      </c>
      <c r="H6518" t="s">
        <v>11</v>
      </c>
    </row>
    <row r="6519" spans="1:8" x14ac:dyDescent="0.25">
      <c r="A6519" t="s">
        <v>10</v>
      </c>
      <c r="B6519">
        <v>5</v>
      </c>
      <c r="C6519">
        <v>10</v>
      </c>
      <c r="D6519">
        <v>0</v>
      </c>
      <c r="E6519">
        <v>0</v>
      </c>
      <c r="F6519">
        <v>50</v>
      </c>
      <c r="G6519" s="1">
        <v>44474</v>
      </c>
      <c r="H6519" t="s">
        <v>11</v>
      </c>
    </row>
    <row r="6520" spans="1:8" x14ac:dyDescent="0.25">
      <c r="A6520" t="s">
        <v>10</v>
      </c>
      <c r="B6520">
        <v>1</v>
      </c>
      <c r="C6520">
        <v>10</v>
      </c>
      <c r="D6520">
        <v>100</v>
      </c>
      <c r="E6520">
        <v>0</v>
      </c>
      <c r="F6520">
        <v>0</v>
      </c>
      <c r="G6520" s="1">
        <v>44474</v>
      </c>
      <c r="H6520" t="s">
        <v>11</v>
      </c>
    </row>
    <row r="6521" spans="1:8" x14ac:dyDescent="0.25">
      <c r="A6521" t="s">
        <v>10</v>
      </c>
      <c r="B6521">
        <v>2</v>
      </c>
      <c r="C6521">
        <v>10</v>
      </c>
      <c r="D6521">
        <v>0</v>
      </c>
      <c r="E6521">
        <v>0</v>
      </c>
      <c r="F6521">
        <v>20</v>
      </c>
      <c r="G6521" s="1">
        <v>44475</v>
      </c>
      <c r="H6521" t="s">
        <v>11</v>
      </c>
    </row>
    <row r="6522" spans="1:8" x14ac:dyDescent="0.25">
      <c r="A6522" t="s">
        <v>17</v>
      </c>
      <c r="B6522">
        <v>1</v>
      </c>
      <c r="C6522">
        <v>50</v>
      </c>
      <c r="D6522">
        <v>0</v>
      </c>
      <c r="E6522">
        <v>0</v>
      </c>
      <c r="F6522">
        <v>50</v>
      </c>
      <c r="G6522" s="1">
        <v>44475</v>
      </c>
      <c r="H6522" t="s">
        <v>15</v>
      </c>
    </row>
    <row r="6523" spans="1:8" x14ac:dyDescent="0.25">
      <c r="A6523" t="s">
        <v>10</v>
      </c>
      <c r="B6523">
        <v>15</v>
      </c>
      <c r="C6523">
        <v>10</v>
      </c>
      <c r="D6523">
        <v>0</v>
      </c>
      <c r="E6523">
        <v>0</v>
      </c>
      <c r="F6523">
        <v>150</v>
      </c>
      <c r="G6523" s="1">
        <v>44475</v>
      </c>
      <c r="H6523" t="s">
        <v>11</v>
      </c>
    </row>
    <row r="6524" spans="1:8" x14ac:dyDescent="0.25">
      <c r="A6524" t="s">
        <v>10</v>
      </c>
      <c r="B6524">
        <v>3</v>
      </c>
      <c r="C6524">
        <v>10</v>
      </c>
      <c r="D6524">
        <v>100</v>
      </c>
      <c r="E6524">
        <v>0</v>
      </c>
      <c r="F6524">
        <v>0</v>
      </c>
      <c r="G6524" s="1">
        <v>44475</v>
      </c>
      <c r="H6524" t="s">
        <v>11</v>
      </c>
    </row>
    <row r="6525" spans="1:8" x14ac:dyDescent="0.25">
      <c r="A6525" t="s">
        <v>18</v>
      </c>
      <c r="B6525">
        <v>10</v>
      </c>
      <c r="C6525">
        <v>5.83</v>
      </c>
      <c r="D6525">
        <v>0</v>
      </c>
      <c r="E6525">
        <v>0</v>
      </c>
      <c r="F6525">
        <v>58.33</v>
      </c>
      <c r="G6525" s="1">
        <v>44475</v>
      </c>
      <c r="H6525" t="s">
        <v>19</v>
      </c>
    </row>
    <row r="6526" spans="1:8" x14ac:dyDescent="0.25">
      <c r="A6526" t="s">
        <v>18</v>
      </c>
      <c r="B6526">
        <v>2</v>
      </c>
      <c r="C6526">
        <v>5.83</v>
      </c>
      <c r="D6526">
        <v>100</v>
      </c>
      <c r="E6526">
        <v>0</v>
      </c>
      <c r="F6526">
        <v>0</v>
      </c>
      <c r="G6526" s="1">
        <v>44475</v>
      </c>
      <c r="H6526" t="s">
        <v>19</v>
      </c>
    </row>
    <row r="6527" spans="1:8" x14ac:dyDescent="0.25">
      <c r="A6527" t="s">
        <v>12</v>
      </c>
      <c r="B6527">
        <v>11</v>
      </c>
      <c r="C6527">
        <v>5</v>
      </c>
      <c r="D6527">
        <v>0</v>
      </c>
      <c r="E6527">
        <v>0</v>
      </c>
      <c r="F6527">
        <v>55</v>
      </c>
      <c r="G6527" s="1">
        <v>44475</v>
      </c>
      <c r="H6527" t="s">
        <v>13</v>
      </c>
    </row>
    <row r="6528" spans="1:8" x14ac:dyDescent="0.25">
      <c r="A6528" t="s">
        <v>12</v>
      </c>
      <c r="B6528">
        <v>2</v>
      </c>
      <c r="C6528">
        <v>5</v>
      </c>
      <c r="D6528">
        <v>100</v>
      </c>
      <c r="E6528">
        <v>0</v>
      </c>
      <c r="F6528">
        <v>0</v>
      </c>
      <c r="G6528" s="1">
        <v>44475</v>
      </c>
      <c r="H6528" t="s">
        <v>13</v>
      </c>
    </row>
    <row r="6529" spans="1:8" x14ac:dyDescent="0.25">
      <c r="A6529" t="s">
        <v>10</v>
      </c>
      <c r="B6529">
        <v>5</v>
      </c>
      <c r="C6529">
        <v>10</v>
      </c>
      <c r="D6529">
        <v>0</v>
      </c>
      <c r="E6529">
        <v>0</v>
      </c>
      <c r="F6529">
        <v>50</v>
      </c>
      <c r="G6529" s="1">
        <v>44475</v>
      </c>
      <c r="H6529" t="s">
        <v>11</v>
      </c>
    </row>
    <row r="6530" spans="1:8" x14ac:dyDescent="0.25">
      <c r="A6530" t="s">
        <v>10</v>
      </c>
      <c r="B6530">
        <v>1</v>
      </c>
      <c r="C6530">
        <v>10</v>
      </c>
      <c r="D6530">
        <v>100</v>
      </c>
      <c r="E6530">
        <v>0</v>
      </c>
      <c r="F6530">
        <v>0</v>
      </c>
      <c r="G6530" s="1">
        <v>44475</v>
      </c>
      <c r="H6530" t="s">
        <v>11</v>
      </c>
    </row>
    <row r="6531" spans="1:8" x14ac:dyDescent="0.25">
      <c r="A6531" t="s">
        <v>17</v>
      </c>
      <c r="B6531">
        <v>3</v>
      </c>
      <c r="C6531">
        <v>50</v>
      </c>
      <c r="D6531">
        <v>0</v>
      </c>
      <c r="E6531">
        <v>0</v>
      </c>
      <c r="F6531">
        <v>150</v>
      </c>
      <c r="G6531" s="1">
        <v>44475</v>
      </c>
      <c r="H6531" t="s">
        <v>15</v>
      </c>
    </row>
    <row r="6532" spans="1:8" x14ac:dyDescent="0.25">
      <c r="A6532" t="s">
        <v>10</v>
      </c>
      <c r="B6532">
        <v>12</v>
      </c>
      <c r="C6532">
        <v>10</v>
      </c>
      <c r="D6532">
        <v>0</v>
      </c>
      <c r="E6532">
        <v>0</v>
      </c>
      <c r="F6532">
        <v>120</v>
      </c>
      <c r="G6532" s="1">
        <v>44476</v>
      </c>
      <c r="H6532" t="s">
        <v>11</v>
      </c>
    </row>
    <row r="6533" spans="1:8" x14ac:dyDescent="0.25">
      <c r="A6533" t="s">
        <v>10</v>
      </c>
      <c r="B6533">
        <v>2</v>
      </c>
      <c r="C6533">
        <v>10</v>
      </c>
      <c r="D6533">
        <v>100</v>
      </c>
      <c r="E6533">
        <v>0</v>
      </c>
      <c r="F6533">
        <v>0</v>
      </c>
      <c r="G6533" s="1">
        <v>44476</v>
      </c>
      <c r="H6533" t="s">
        <v>11</v>
      </c>
    </row>
    <row r="6534" spans="1:8" x14ac:dyDescent="0.25">
      <c r="A6534" t="s">
        <v>10</v>
      </c>
      <c r="B6534">
        <v>8</v>
      </c>
      <c r="C6534">
        <v>10</v>
      </c>
      <c r="D6534">
        <v>0</v>
      </c>
      <c r="E6534">
        <v>0</v>
      </c>
      <c r="F6534">
        <v>80</v>
      </c>
      <c r="G6534" s="1">
        <v>44476</v>
      </c>
      <c r="H6534" t="s">
        <v>11</v>
      </c>
    </row>
    <row r="6535" spans="1:8" x14ac:dyDescent="0.25">
      <c r="A6535" t="s">
        <v>10</v>
      </c>
      <c r="B6535">
        <v>1</v>
      </c>
      <c r="C6535">
        <v>10</v>
      </c>
      <c r="D6535">
        <v>100</v>
      </c>
      <c r="E6535">
        <v>0</v>
      </c>
      <c r="F6535">
        <v>0</v>
      </c>
      <c r="G6535" s="1">
        <v>44476</v>
      </c>
      <c r="H6535" t="s">
        <v>11</v>
      </c>
    </row>
    <row r="6536" spans="1:8" x14ac:dyDescent="0.25">
      <c r="A6536" t="s">
        <v>10</v>
      </c>
      <c r="B6536">
        <v>12</v>
      </c>
      <c r="C6536">
        <v>10</v>
      </c>
      <c r="D6536">
        <v>0</v>
      </c>
      <c r="E6536">
        <v>0</v>
      </c>
      <c r="F6536">
        <v>120</v>
      </c>
      <c r="G6536" s="1">
        <v>44476</v>
      </c>
      <c r="H6536" t="s">
        <v>11</v>
      </c>
    </row>
    <row r="6537" spans="1:8" x14ac:dyDescent="0.25">
      <c r="A6537" t="s">
        <v>10</v>
      </c>
      <c r="B6537">
        <v>2</v>
      </c>
      <c r="C6537">
        <v>10</v>
      </c>
      <c r="D6537">
        <v>100</v>
      </c>
      <c r="E6537">
        <v>0</v>
      </c>
      <c r="F6537">
        <v>0</v>
      </c>
      <c r="G6537" s="1">
        <v>44476</v>
      </c>
      <c r="H6537" t="s">
        <v>11</v>
      </c>
    </row>
    <row r="6538" spans="1:8" x14ac:dyDescent="0.25">
      <c r="A6538" t="s">
        <v>10</v>
      </c>
      <c r="B6538">
        <v>12</v>
      </c>
      <c r="C6538">
        <v>10</v>
      </c>
      <c r="D6538">
        <v>0</v>
      </c>
      <c r="E6538">
        <v>0</v>
      </c>
      <c r="F6538">
        <v>120</v>
      </c>
      <c r="G6538" s="1">
        <v>44476</v>
      </c>
      <c r="H6538" t="s">
        <v>11</v>
      </c>
    </row>
    <row r="6539" spans="1:8" x14ac:dyDescent="0.25">
      <c r="A6539" t="s">
        <v>12</v>
      </c>
      <c r="B6539">
        <v>8</v>
      </c>
      <c r="C6539">
        <v>5</v>
      </c>
      <c r="D6539">
        <v>100</v>
      </c>
      <c r="E6539">
        <v>0</v>
      </c>
      <c r="F6539">
        <v>0</v>
      </c>
      <c r="G6539" s="1">
        <v>44476</v>
      </c>
      <c r="H6539" t="s">
        <v>13</v>
      </c>
    </row>
    <row r="6540" spans="1:8" x14ac:dyDescent="0.25">
      <c r="A6540" t="s">
        <v>10</v>
      </c>
      <c r="B6540">
        <v>10</v>
      </c>
      <c r="C6540">
        <v>10</v>
      </c>
      <c r="D6540">
        <v>0</v>
      </c>
      <c r="E6540">
        <v>0</v>
      </c>
      <c r="F6540">
        <v>100</v>
      </c>
      <c r="G6540" s="1">
        <v>44477</v>
      </c>
      <c r="H6540" t="s">
        <v>11</v>
      </c>
    </row>
    <row r="6541" spans="1:8" x14ac:dyDescent="0.25">
      <c r="A6541" t="s">
        <v>10</v>
      </c>
      <c r="B6541">
        <v>2</v>
      </c>
      <c r="C6541">
        <v>10</v>
      </c>
      <c r="D6541">
        <v>100</v>
      </c>
      <c r="E6541">
        <v>0</v>
      </c>
      <c r="F6541">
        <v>0</v>
      </c>
      <c r="G6541" s="1">
        <v>44477</v>
      </c>
      <c r="H6541" t="s">
        <v>11</v>
      </c>
    </row>
    <row r="6542" spans="1:8" x14ac:dyDescent="0.25">
      <c r="A6542" t="s">
        <v>10</v>
      </c>
      <c r="B6542">
        <v>10</v>
      </c>
      <c r="C6542">
        <v>11.67</v>
      </c>
      <c r="D6542">
        <v>0</v>
      </c>
      <c r="E6542">
        <v>0</v>
      </c>
      <c r="F6542">
        <v>116.67</v>
      </c>
      <c r="G6542" s="1">
        <v>44477</v>
      </c>
      <c r="H6542" t="s">
        <v>11</v>
      </c>
    </row>
    <row r="6543" spans="1:8" x14ac:dyDescent="0.25">
      <c r="A6543" t="s">
        <v>10</v>
      </c>
      <c r="B6543">
        <v>2</v>
      </c>
      <c r="C6543">
        <v>10</v>
      </c>
      <c r="D6543">
        <v>100</v>
      </c>
      <c r="E6543">
        <v>0</v>
      </c>
      <c r="F6543">
        <v>0</v>
      </c>
      <c r="G6543" s="1">
        <v>44477</v>
      </c>
      <c r="H6543" t="s">
        <v>11</v>
      </c>
    </row>
    <row r="6544" spans="1:8" x14ac:dyDescent="0.25">
      <c r="A6544" t="s">
        <v>17</v>
      </c>
      <c r="B6544">
        <v>1</v>
      </c>
      <c r="C6544">
        <v>50</v>
      </c>
      <c r="D6544">
        <v>0</v>
      </c>
      <c r="E6544">
        <v>0</v>
      </c>
      <c r="F6544">
        <v>50</v>
      </c>
      <c r="G6544" s="1">
        <v>44480</v>
      </c>
      <c r="H6544" t="s">
        <v>15</v>
      </c>
    </row>
    <row r="6545" spans="1:8" x14ac:dyDescent="0.25">
      <c r="A6545" t="s">
        <v>10</v>
      </c>
      <c r="B6545">
        <v>10</v>
      </c>
      <c r="C6545">
        <v>10</v>
      </c>
      <c r="D6545">
        <v>0</v>
      </c>
      <c r="E6545">
        <v>0</v>
      </c>
      <c r="F6545">
        <v>100</v>
      </c>
      <c r="G6545" s="1">
        <v>44480</v>
      </c>
      <c r="H6545" t="s">
        <v>11</v>
      </c>
    </row>
    <row r="6546" spans="1:8" x14ac:dyDescent="0.25">
      <c r="A6546" t="s">
        <v>10</v>
      </c>
      <c r="B6546">
        <v>2</v>
      </c>
      <c r="C6546">
        <v>10</v>
      </c>
      <c r="D6546">
        <v>100</v>
      </c>
      <c r="E6546">
        <v>0</v>
      </c>
      <c r="F6546">
        <v>0</v>
      </c>
      <c r="G6546" s="1">
        <v>44480</v>
      </c>
      <c r="H6546" t="s">
        <v>11</v>
      </c>
    </row>
    <row r="6547" spans="1:8" x14ac:dyDescent="0.25">
      <c r="A6547" t="s">
        <v>10</v>
      </c>
      <c r="B6547">
        <v>12</v>
      </c>
      <c r="C6547">
        <v>10</v>
      </c>
      <c r="D6547">
        <v>0</v>
      </c>
      <c r="E6547">
        <v>0</v>
      </c>
      <c r="F6547">
        <v>120</v>
      </c>
      <c r="G6547" s="1">
        <v>44480</v>
      </c>
      <c r="H6547" t="s">
        <v>11</v>
      </c>
    </row>
    <row r="6548" spans="1:8" x14ac:dyDescent="0.25">
      <c r="A6548" t="s">
        <v>10</v>
      </c>
      <c r="B6548">
        <v>2</v>
      </c>
      <c r="C6548">
        <v>10</v>
      </c>
      <c r="D6548">
        <v>100</v>
      </c>
      <c r="E6548">
        <v>0</v>
      </c>
      <c r="F6548">
        <v>0</v>
      </c>
      <c r="G6548" s="1">
        <v>44480</v>
      </c>
      <c r="H6548" t="s">
        <v>11</v>
      </c>
    </row>
    <row r="6549" spans="1:8" x14ac:dyDescent="0.25">
      <c r="A6549" t="s">
        <v>17</v>
      </c>
      <c r="B6549">
        <v>1</v>
      </c>
      <c r="C6549">
        <v>50</v>
      </c>
      <c r="D6549">
        <v>0</v>
      </c>
      <c r="E6549">
        <v>0</v>
      </c>
      <c r="F6549">
        <v>50</v>
      </c>
      <c r="G6549" s="1">
        <v>44480</v>
      </c>
      <c r="H6549" t="s">
        <v>15</v>
      </c>
    </row>
    <row r="6550" spans="1:8" x14ac:dyDescent="0.25">
      <c r="A6550" t="s">
        <v>12</v>
      </c>
      <c r="B6550">
        <v>1</v>
      </c>
      <c r="C6550">
        <v>5</v>
      </c>
      <c r="D6550">
        <v>100</v>
      </c>
      <c r="E6550">
        <v>0</v>
      </c>
      <c r="F6550">
        <v>0</v>
      </c>
      <c r="G6550" s="1">
        <v>44480</v>
      </c>
      <c r="H6550" t="s">
        <v>13</v>
      </c>
    </row>
    <row r="6551" spans="1:8" x14ac:dyDescent="0.25">
      <c r="A6551" t="s">
        <v>10</v>
      </c>
      <c r="B6551">
        <v>30</v>
      </c>
      <c r="C6551">
        <v>10</v>
      </c>
      <c r="D6551">
        <v>0</v>
      </c>
      <c r="E6551">
        <v>0</v>
      </c>
      <c r="F6551">
        <v>300</v>
      </c>
      <c r="G6551" s="1">
        <v>44481</v>
      </c>
      <c r="H6551" t="s">
        <v>11</v>
      </c>
    </row>
    <row r="6552" spans="1:8" x14ac:dyDescent="0.25">
      <c r="A6552" t="s">
        <v>10</v>
      </c>
      <c r="B6552">
        <v>5</v>
      </c>
      <c r="C6552">
        <v>10</v>
      </c>
      <c r="D6552">
        <v>100</v>
      </c>
      <c r="E6552">
        <v>0</v>
      </c>
      <c r="F6552">
        <v>0</v>
      </c>
      <c r="G6552" s="1">
        <v>44481</v>
      </c>
      <c r="H6552" t="s">
        <v>11</v>
      </c>
    </row>
    <row r="6553" spans="1:8" x14ac:dyDescent="0.25">
      <c r="A6553" t="s">
        <v>12</v>
      </c>
      <c r="B6553">
        <v>4</v>
      </c>
      <c r="C6553">
        <v>5</v>
      </c>
      <c r="D6553">
        <v>100</v>
      </c>
      <c r="E6553">
        <v>0</v>
      </c>
      <c r="F6553">
        <v>0</v>
      </c>
      <c r="G6553" s="1">
        <v>44481</v>
      </c>
      <c r="H6553" t="s">
        <v>13</v>
      </c>
    </row>
    <row r="6554" spans="1:8" x14ac:dyDescent="0.25">
      <c r="A6554" t="s">
        <v>17</v>
      </c>
      <c r="B6554">
        <v>2</v>
      </c>
      <c r="C6554">
        <v>50</v>
      </c>
      <c r="D6554">
        <v>0</v>
      </c>
      <c r="E6554">
        <v>0</v>
      </c>
      <c r="F6554">
        <v>100</v>
      </c>
      <c r="G6554" s="1">
        <v>44481</v>
      </c>
      <c r="H6554" t="s">
        <v>15</v>
      </c>
    </row>
    <row r="6555" spans="1:8" x14ac:dyDescent="0.25">
      <c r="A6555" t="s">
        <v>10</v>
      </c>
      <c r="B6555">
        <v>10</v>
      </c>
      <c r="C6555">
        <v>10</v>
      </c>
      <c r="D6555">
        <v>0</v>
      </c>
      <c r="E6555">
        <v>0</v>
      </c>
      <c r="F6555">
        <v>100</v>
      </c>
      <c r="G6555" s="1">
        <v>44481</v>
      </c>
      <c r="H6555" t="s">
        <v>11</v>
      </c>
    </row>
    <row r="6556" spans="1:8" x14ac:dyDescent="0.25">
      <c r="A6556" t="s">
        <v>10</v>
      </c>
      <c r="B6556">
        <v>2</v>
      </c>
      <c r="C6556">
        <v>10</v>
      </c>
      <c r="D6556">
        <v>100</v>
      </c>
      <c r="E6556">
        <v>0</v>
      </c>
      <c r="F6556">
        <v>0</v>
      </c>
      <c r="G6556" s="1">
        <v>44481</v>
      </c>
      <c r="H6556" t="s">
        <v>11</v>
      </c>
    </row>
    <row r="6557" spans="1:8" x14ac:dyDescent="0.25">
      <c r="A6557" t="s">
        <v>10</v>
      </c>
      <c r="B6557">
        <v>10</v>
      </c>
      <c r="C6557">
        <v>10</v>
      </c>
      <c r="D6557">
        <v>0</v>
      </c>
      <c r="E6557">
        <v>0</v>
      </c>
      <c r="F6557">
        <v>100</v>
      </c>
      <c r="G6557" s="1">
        <v>44481</v>
      </c>
      <c r="H6557" t="s">
        <v>11</v>
      </c>
    </row>
    <row r="6558" spans="1:8" x14ac:dyDescent="0.25">
      <c r="A6558" t="s">
        <v>10</v>
      </c>
      <c r="B6558">
        <v>2</v>
      </c>
      <c r="C6558">
        <v>10</v>
      </c>
      <c r="D6558">
        <v>100</v>
      </c>
      <c r="E6558">
        <v>0</v>
      </c>
      <c r="F6558">
        <v>0</v>
      </c>
      <c r="G6558" s="1">
        <v>44481</v>
      </c>
      <c r="H6558" t="s">
        <v>11</v>
      </c>
    </row>
    <row r="6559" spans="1:8" x14ac:dyDescent="0.25">
      <c r="A6559" t="s">
        <v>10</v>
      </c>
      <c r="B6559">
        <v>10</v>
      </c>
      <c r="C6559">
        <v>10</v>
      </c>
      <c r="D6559">
        <v>0</v>
      </c>
      <c r="E6559">
        <v>0</v>
      </c>
      <c r="F6559">
        <v>100</v>
      </c>
      <c r="G6559" s="1">
        <v>44481</v>
      </c>
      <c r="H6559" t="s">
        <v>11</v>
      </c>
    </row>
    <row r="6560" spans="1:8" x14ac:dyDescent="0.25">
      <c r="A6560" t="s">
        <v>10</v>
      </c>
      <c r="B6560">
        <v>2</v>
      </c>
      <c r="C6560">
        <v>10</v>
      </c>
      <c r="D6560">
        <v>100</v>
      </c>
      <c r="E6560">
        <v>0</v>
      </c>
      <c r="F6560">
        <v>0</v>
      </c>
      <c r="G6560" s="1">
        <v>44481</v>
      </c>
      <c r="H6560" t="s">
        <v>11</v>
      </c>
    </row>
    <row r="6561" spans="1:8" x14ac:dyDescent="0.25">
      <c r="A6561" t="s">
        <v>10</v>
      </c>
      <c r="B6561">
        <v>5</v>
      </c>
      <c r="C6561">
        <v>10</v>
      </c>
      <c r="D6561">
        <v>0</v>
      </c>
      <c r="E6561">
        <v>0</v>
      </c>
      <c r="F6561">
        <v>50</v>
      </c>
      <c r="G6561" s="1">
        <v>44481</v>
      </c>
      <c r="H6561" t="s">
        <v>11</v>
      </c>
    </row>
    <row r="6562" spans="1:8" x14ac:dyDescent="0.25">
      <c r="A6562" t="s">
        <v>10</v>
      </c>
      <c r="B6562">
        <v>1</v>
      </c>
      <c r="C6562">
        <v>10</v>
      </c>
      <c r="D6562">
        <v>100</v>
      </c>
      <c r="E6562">
        <v>0</v>
      </c>
      <c r="F6562">
        <v>0</v>
      </c>
      <c r="G6562" s="1">
        <v>44481</v>
      </c>
      <c r="H6562" t="s">
        <v>11</v>
      </c>
    </row>
    <row r="6563" spans="1:8" x14ac:dyDescent="0.25">
      <c r="A6563" t="s">
        <v>10</v>
      </c>
      <c r="B6563">
        <v>1</v>
      </c>
      <c r="C6563">
        <v>10</v>
      </c>
      <c r="D6563">
        <v>0</v>
      </c>
      <c r="E6563">
        <v>0</v>
      </c>
      <c r="F6563">
        <v>10</v>
      </c>
      <c r="G6563" s="1">
        <v>44482</v>
      </c>
      <c r="H6563" t="s">
        <v>11</v>
      </c>
    </row>
    <row r="6564" spans="1:8" x14ac:dyDescent="0.25">
      <c r="A6564" t="s">
        <v>18</v>
      </c>
      <c r="B6564">
        <v>5</v>
      </c>
      <c r="C6564">
        <v>5.83</v>
      </c>
      <c r="D6564">
        <v>0</v>
      </c>
      <c r="E6564">
        <v>0</v>
      </c>
      <c r="F6564">
        <v>29.17</v>
      </c>
      <c r="G6564" s="1">
        <v>44482</v>
      </c>
      <c r="H6564" t="s">
        <v>19</v>
      </c>
    </row>
    <row r="6565" spans="1:8" x14ac:dyDescent="0.25">
      <c r="A6565" t="s">
        <v>18</v>
      </c>
      <c r="B6565">
        <v>1</v>
      </c>
      <c r="C6565">
        <v>5.83</v>
      </c>
      <c r="D6565">
        <v>100</v>
      </c>
      <c r="E6565">
        <v>0</v>
      </c>
      <c r="F6565">
        <v>0</v>
      </c>
      <c r="G6565" s="1">
        <v>44482</v>
      </c>
      <c r="H6565" t="s">
        <v>19</v>
      </c>
    </row>
    <row r="6566" spans="1:8" x14ac:dyDescent="0.25">
      <c r="A6566" t="s">
        <v>10</v>
      </c>
      <c r="B6566">
        <v>7</v>
      </c>
      <c r="C6566">
        <v>10</v>
      </c>
      <c r="D6566">
        <v>0</v>
      </c>
      <c r="E6566">
        <v>0</v>
      </c>
      <c r="F6566">
        <v>70</v>
      </c>
      <c r="G6566" s="1">
        <v>44482</v>
      </c>
      <c r="H6566" t="s">
        <v>11</v>
      </c>
    </row>
    <row r="6567" spans="1:8" x14ac:dyDescent="0.25">
      <c r="A6567" t="s">
        <v>10</v>
      </c>
      <c r="B6567">
        <v>1</v>
      </c>
      <c r="C6567">
        <v>10</v>
      </c>
      <c r="D6567">
        <v>100</v>
      </c>
      <c r="E6567">
        <v>0</v>
      </c>
      <c r="F6567">
        <v>0</v>
      </c>
      <c r="G6567" s="1">
        <v>44482</v>
      </c>
      <c r="H6567" t="s">
        <v>11</v>
      </c>
    </row>
    <row r="6568" spans="1:8" x14ac:dyDescent="0.25">
      <c r="A6568" t="s">
        <v>10</v>
      </c>
      <c r="B6568">
        <v>1</v>
      </c>
      <c r="C6568">
        <v>11.67</v>
      </c>
      <c r="D6568">
        <v>0</v>
      </c>
      <c r="E6568">
        <v>0</v>
      </c>
      <c r="F6568">
        <v>11.67</v>
      </c>
      <c r="G6568" s="1">
        <v>44483</v>
      </c>
      <c r="H6568" t="s">
        <v>11</v>
      </c>
    </row>
    <row r="6569" spans="1:8" x14ac:dyDescent="0.25">
      <c r="A6569" t="s">
        <v>10</v>
      </c>
      <c r="B6569">
        <v>15</v>
      </c>
      <c r="C6569">
        <v>10</v>
      </c>
      <c r="D6569">
        <v>0</v>
      </c>
      <c r="E6569">
        <v>0</v>
      </c>
      <c r="F6569">
        <v>150</v>
      </c>
      <c r="G6569" s="1">
        <v>44483</v>
      </c>
      <c r="H6569" t="s">
        <v>11</v>
      </c>
    </row>
    <row r="6570" spans="1:8" x14ac:dyDescent="0.25">
      <c r="A6570" t="s">
        <v>10</v>
      </c>
      <c r="B6570">
        <v>3</v>
      </c>
      <c r="C6570">
        <v>10</v>
      </c>
      <c r="D6570">
        <v>100</v>
      </c>
      <c r="E6570">
        <v>0</v>
      </c>
      <c r="F6570">
        <v>0</v>
      </c>
      <c r="G6570" s="1">
        <v>44483</v>
      </c>
      <c r="H6570" t="s">
        <v>11</v>
      </c>
    </row>
    <row r="6571" spans="1:8" x14ac:dyDescent="0.25">
      <c r="A6571" t="s">
        <v>10</v>
      </c>
      <c r="B6571">
        <v>12</v>
      </c>
      <c r="C6571">
        <v>10</v>
      </c>
      <c r="D6571">
        <v>0</v>
      </c>
      <c r="E6571">
        <v>0</v>
      </c>
      <c r="F6571">
        <v>120</v>
      </c>
      <c r="G6571" s="1">
        <v>44483</v>
      </c>
      <c r="H6571" t="s">
        <v>11</v>
      </c>
    </row>
    <row r="6572" spans="1:8" x14ac:dyDescent="0.25">
      <c r="A6572" t="s">
        <v>10</v>
      </c>
      <c r="B6572">
        <v>2</v>
      </c>
      <c r="C6572">
        <v>10</v>
      </c>
      <c r="D6572">
        <v>100</v>
      </c>
      <c r="E6572">
        <v>0</v>
      </c>
      <c r="F6572">
        <v>0</v>
      </c>
      <c r="G6572" s="1">
        <v>44483</v>
      </c>
      <c r="H6572" t="s">
        <v>11</v>
      </c>
    </row>
    <row r="6573" spans="1:8" x14ac:dyDescent="0.25">
      <c r="A6573" t="s">
        <v>10</v>
      </c>
      <c r="B6573">
        <v>3</v>
      </c>
      <c r="C6573">
        <v>10</v>
      </c>
      <c r="D6573">
        <v>0</v>
      </c>
      <c r="E6573">
        <v>0</v>
      </c>
      <c r="F6573">
        <v>30</v>
      </c>
      <c r="G6573" s="1">
        <v>44484</v>
      </c>
      <c r="H6573" t="s">
        <v>11</v>
      </c>
    </row>
    <row r="6574" spans="1:8" x14ac:dyDescent="0.25">
      <c r="A6574" t="s">
        <v>12</v>
      </c>
      <c r="B6574">
        <v>6</v>
      </c>
      <c r="C6574">
        <v>5</v>
      </c>
      <c r="D6574">
        <v>0</v>
      </c>
      <c r="E6574">
        <v>0</v>
      </c>
      <c r="F6574">
        <v>30</v>
      </c>
      <c r="G6574" s="1">
        <v>44484</v>
      </c>
      <c r="H6574" t="s">
        <v>13</v>
      </c>
    </row>
    <row r="6575" spans="1:8" x14ac:dyDescent="0.25">
      <c r="A6575" t="s">
        <v>12</v>
      </c>
      <c r="B6575">
        <v>1</v>
      </c>
      <c r="C6575">
        <v>5</v>
      </c>
      <c r="D6575">
        <v>100</v>
      </c>
      <c r="E6575">
        <v>0</v>
      </c>
      <c r="F6575">
        <v>0</v>
      </c>
      <c r="G6575" s="1">
        <v>44484</v>
      </c>
      <c r="H6575" t="s">
        <v>13</v>
      </c>
    </row>
    <row r="6576" spans="1:8" x14ac:dyDescent="0.25">
      <c r="A6576" t="s">
        <v>17</v>
      </c>
      <c r="B6576">
        <v>5</v>
      </c>
      <c r="C6576">
        <v>50</v>
      </c>
      <c r="D6576">
        <v>0</v>
      </c>
      <c r="E6576">
        <v>0</v>
      </c>
      <c r="F6576">
        <v>250</v>
      </c>
      <c r="G6576" s="1">
        <v>44484</v>
      </c>
      <c r="H6576" t="s">
        <v>15</v>
      </c>
    </row>
    <row r="6577" spans="1:8" x14ac:dyDescent="0.25">
      <c r="A6577" t="s">
        <v>17</v>
      </c>
      <c r="B6577">
        <v>1</v>
      </c>
      <c r="C6577">
        <v>50</v>
      </c>
      <c r="D6577">
        <v>100</v>
      </c>
      <c r="E6577">
        <v>0</v>
      </c>
      <c r="F6577">
        <v>0</v>
      </c>
      <c r="G6577" s="1">
        <v>44484</v>
      </c>
      <c r="H6577" t="s">
        <v>15</v>
      </c>
    </row>
    <row r="6578" spans="1:8" x14ac:dyDescent="0.25">
      <c r="A6578" t="s">
        <v>16</v>
      </c>
      <c r="B6578">
        <v>5</v>
      </c>
      <c r="C6578">
        <v>10</v>
      </c>
      <c r="D6578">
        <v>0</v>
      </c>
      <c r="E6578">
        <v>0</v>
      </c>
      <c r="F6578">
        <v>50</v>
      </c>
      <c r="G6578" s="1">
        <v>44484</v>
      </c>
      <c r="H6578" t="s">
        <v>11</v>
      </c>
    </row>
    <row r="6579" spans="1:8" x14ac:dyDescent="0.25">
      <c r="A6579" t="s">
        <v>16</v>
      </c>
      <c r="B6579">
        <v>1</v>
      </c>
      <c r="C6579">
        <v>10</v>
      </c>
      <c r="D6579">
        <v>100</v>
      </c>
      <c r="E6579">
        <v>0</v>
      </c>
      <c r="F6579">
        <v>0</v>
      </c>
      <c r="G6579" s="1">
        <v>44484</v>
      </c>
      <c r="H6579" t="s">
        <v>11</v>
      </c>
    </row>
    <row r="6580" spans="1:8" x14ac:dyDescent="0.25">
      <c r="A6580" t="s">
        <v>10</v>
      </c>
      <c r="B6580">
        <v>10</v>
      </c>
      <c r="C6580">
        <v>10</v>
      </c>
      <c r="D6580">
        <v>0</v>
      </c>
      <c r="E6580">
        <v>0</v>
      </c>
      <c r="F6580">
        <v>100</v>
      </c>
      <c r="G6580" s="1">
        <v>44484</v>
      </c>
      <c r="H6580" t="s">
        <v>11</v>
      </c>
    </row>
    <row r="6581" spans="1:8" x14ac:dyDescent="0.25">
      <c r="A6581" t="s">
        <v>12</v>
      </c>
      <c r="B6581">
        <v>8</v>
      </c>
      <c r="C6581">
        <v>5</v>
      </c>
      <c r="D6581">
        <v>100</v>
      </c>
      <c r="E6581">
        <v>0</v>
      </c>
      <c r="F6581">
        <v>0</v>
      </c>
      <c r="G6581" s="1">
        <v>44484</v>
      </c>
      <c r="H6581" t="s">
        <v>13</v>
      </c>
    </row>
    <row r="6582" spans="1:8" x14ac:dyDescent="0.25">
      <c r="A6582" t="s">
        <v>10</v>
      </c>
      <c r="B6582">
        <v>10</v>
      </c>
      <c r="C6582">
        <v>10</v>
      </c>
      <c r="D6582">
        <v>0</v>
      </c>
      <c r="E6582">
        <v>0</v>
      </c>
      <c r="F6582">
        <v>100</v>
      </c>
      <c r="G6582" s="1">
        <v>44484</v>
      </c>
      <c r="H6582" t="s">
        <v>11</v>
      </c>
    </row>
    <row r="6583" spans="1:8" x14ac:dyDescent="0.25">
      <c r="A6583" t="s">
        <v>10</v>
      </c>
      <c r="B6583">
        <v>2</v>
      </c>
      <c r="C6583">
        <v>10</v>
      </c>
      <c r="D6583">
        <v>100</v>
      </c>
      <c r="E6583">
        <v>0</v>
      </c>
      <c r="F6583">
        <v>0</v>
      </c>
      <c r="G6583" s="1">
        <v>44484</v>
      </c>
      <c r="H6583" t="s">
        <v>11</v>
      </c>
    </row>
    <row r="6584" spans="1:8" x14ac:dyDescent="0.25">
      <c r="A6584" t="s">
        <v>10</v>
      </c>
      <c r="B6584">
        <v>20</v>
      </c>
      <c r="C6584">
        <v>10</v>
      </c>
      <c r="D6584">
        <v>0</v>
      </c>
      <c r="E6584">
        <v>0</v>
      </c>
      <c r="F6584">
        <v>200</v>
      </c>
      <c r="G6584" s="1">
        <v>44484</v>
      </c>
      <c r="H6584" t="s">
        <v>11</v>
      </c>
    </row>
    <row r="6585" spans="1:8" x14ac:dyDescent="0.25">
      <c r="A6585" t="s">
        <v>10</v>
      </c>
      <c r="B6585">
        <v>4</v>
      </c>
      <c r="C6585">
        <v>10</v>
      </c>
      <c r="D6585">
        <v>100</v>
      </c>
      <c r="E6585">
        <v>0</v>
      </c>
      <c r="F6585">
        <v>0</v>
      </c>
      <c r="G6585" s="1">
        <v>44484</v>
      </c>
      <c r="H6585" t="s">
        <v>11</v>
      </c>
    </row>
    <row r="6586" spans="1:8" x14ac:dyDescent="0.25">
      <c r="A6586" t="s">
        <v>10</v>
      </c>
      <c r="B6586">
        <v>15</v>
      </c>
      <c r="C6586">
        <v>10</v>
      </c>
      <c r="D6586">
        <v>0</v>
      </c>
      <c r="E6586">
        <v>0</v>
      </c>
      <c r="F6586">
        <v>150</v>
      </c>
      <c r="G6586" s="1">
        <v>44487</v>
      </c>
      <c r="H6586" t="s">
        <v>11</v>
      </c>
    </row>
    <row r="6587" spans="1:8" x14ac:dyDescent="0.25">
      <c r="A6587" t="s">
        <v>10</v>
      </c>
      <c r="B6587">
        <v>3</v>
      </c>
      <c r="C6587">
        <v>10</v>
      </c>
      <c r="D6587">
        <v>100</v>
      </c>
      <c r="E6587">
        <v>0</v>
      </c>
      <c r="F6587">
        <v>0</v>
      </c>
      <c r="G6587" s="1">
        <v>44487</v>
      </c>
      <c r="H6587" t="s">
        <v>11</v>
      </c>
    </row>
    <row r="6588" spans="1:8" x14ac:dyDescent="0.25">
      <c r="A6588" t="s">
        <v>10</v>
      </c>
      <c r="B6588">
        <v>12</v>
      </c>
      <c r="C6588">
        <v>10</v>
      </c>
      <c r="D6588">
        <v>0</v>
      </c>
      <c r="E6588">
        <v>0</v>
      </c>
      <c r="F6588">
        <v>120</v>
      </c>
      <c r="G6588" s="1">
        <v>44487</v>
      </c>
      <c r="H6588" t="s">
        <v>11</v>
      </c>
    </row>
    <row r="6589" spans="1:8" x14ac:dyDescent="0.25">
      <c r="A6589" t="s">
        <v>10</v>
      </c>
      <c r="B6589">
        <v>1</v>
      </c>
      <c r="C6589">
        <v>10</v>
      </c>
      <c r="D6589">
        <v>100</v>
      </c>
      <c r="E6589">
        <v>0</v>
      </c>
      <c r="F6589">
        <v>0</v>
      </c>
      <c r="G6589" s="1">
        <v>44487</v>
      </c>
      <c r="H6589" t="s">
        <v>11</v>
      </c>
    </row>
    <row r="6590" spans="1:8" x14ac:dyDescent="0.25">
      <c r="A6590" t="s">
        <v>12</v>
      </c>
      <c r="B6590">
        <v>4</v>
      </c>
      <c r="C6590">
        <v>5</v>
      </c>
      <c r="D6590">
        <v>100</v>
      </c>
      <c r="E6590">
        <v>0</v>
      </c>
      <c r="F6590">
        <v>0</v>
      </c>
      <c r="G6590" s="1">
        <v>44487</v>
      </c>
      <c r="H6590" t="s">
        <v>13</v>
      </c>
    </row>
    <row r="6591" spans="1:8" x14ac:dyDescent="0.25">
      <c r="A6591" t="s">
        <v>10</v>
      </c>
      <c r="B6591">
        <v>5</v>
      </c>
      <c r="C6591">
        <v>10</v>
      </c>
      <c r="D6591">
        <v>0</v>
      </c>
      <c r="E6591">
        <v>0</v>
      </c>
      <c r="F6591">
        <v>50</v>
      </c>
      <c r="G6591" s="1">
        <v>44487</v>
      </c>
      <c r="H6591" t="s">
        <v>11</v>
      </c>
    </row>
    <row r="6592" spans="1:8" x14ac:dyDescent="0.25">
      <c r="A6592" t="s">
        <v>10</v>
      </c>
      <c r="B6592">
        <v>1</v>
      </c>
      <c r="C6592">
        <v>10</v>
      </c>
      <c r="D6592">
        <v>100</v>
      </c>
      <c r="E6592">
        <v>0</v>
      </c>
      <c r="F6592">
        <v>0</v>
      </c>
      <c r="G6592" s="1">
        <v>44487</v>
      </c>
      <c r="H6592" t="s">
        <v>11</v>
      </c>
    </row>
    <row r="6593" spans="1:8" x14ac:dyDescent="0.25">
      <c r="A6593" t="s">
        <v>10</v>
      </c>
      <c r="B6593">
        <v>5</v>
      </c>
      <c r="C6593">
        <v>10</v>
      </c>
      <c r="D6593">
        <v>0</v>
      </c>
      <c r="E6593">
        <v>0</v>
      </c>
      <c r="F6593">
        <v>50</v>
      </c>
      <c r="G6593" s="1">
        <v>44487</v>
      </c>
      <c r="H6593" t="s">
        <v>11</v>
      </c>
    </row>
    <row r="6594" spans="1:8" x14ac:dyDescent="0.25">
      <c r="A6594" t="s">
        <v>10</v>
      </c>
      <c r="B6594">
        <v>1</v>
      </c>
      <c r="C6594">
        <v>10</v>
      </c>
      <c r="D6594">
        <v>100</v>
      </c>
      <c r="E6594">
        <v>0</v>
      </c>
      <c r="F6594">
        <v>0</v>
      </c>
      <c r="G6594" s="1">
        <v>44487</v>
      </c>
      <c r="H6594" t="s">
        <v>11</v>
      </c>
    </row>
    <row r="6595" spans="1:8" x14ac:dyDescent="0.25">
      <c r="A6595" t="s">
        <v>10</v>
      </c>
      <c r="B6595">
        <v>25</v>
      </c>
      <c r="C6595">
        <v>10</v>
      </c>
      <c r="D6595">
        <v>0</v>
      </c>
      <c r="E6595">
        <v>0</v>
      </c>
      <c r="F6595">
        <v>250</v>
      </c>
      <c r="G6595" s="1">
        <v>44487</v>
      </c>
      <c r="H6595" t="s">
        <v>11</v>
      </c>
    </row>
    <row r="6596" spans="1:8" x14ac:dyDescent="0.25">
      <c r="A6596" t="s">
        <v>10</v>
      </c>
      <c r="B6596">
        <v>5</v>
      </c>
      <c r="C6596">
        <v>10</v>
      </c>
      <c r="D6596">
        <v>100</v>
      </c>
      <c r="E6596">
        <v>0</v>
      </c>
      <c r="F6596">
        <v>0</v>
      </c>
      <c r="G6596" s="1">
        <v>44487</v>
      </c>
      <c r="H6596" t="s">
        <v>11</v>
      </c>
    </row>
    <row r="6597" spans="1:8" x14ac:dyDescent="0.25">
      <c r="A6597" t="s">
        <v>12</v>
      </c>
      <c r="B6597">
        <v>2</v>
      </c>
      <c r="C6597">
        <v>5</v>
      </c>
      <c r="D6597">
        <v>0</v>
      </c>
      <c r="E6597">
        <v>0</v>
      </c>
      <c r="F6597">
        <v>10</v>
      </c>
      <c r="G6597" s="1">
        <v>44487</v>
      </c>
      <c r="H6597" t="s">
        <v>13</v>
      </c>
    </row>
    <row r="6598" spans="1:8" x14ac:dyDescent="0.25">
      <c r="A6598" t="s">
        <v>10</v>
      </c>
      <c r="B6598">
        <v>10</v>
      </c>
      <c r="C6598">
        <v>10</v>
      </c>
      <c r="D6598">
        <v>0</v>
      </c>
      <c r="E6598">
        <v>0</v>
      </c>
      <c r="F6598">
        <v>100</v>
      </c>
      <c r="G6598" s="1">
        <v>44487</v>
      </c>
      <c r="H6598" t="s">
        <v>11</v>
      </c>
    </row>
    <row r="6599" spans="1:8" x14ac:dyDescent="0.25">
      <c r="A6599" t="s">
        <v>10</v>
      </c>
      <c r="B6599">
        <v>2</v>
      </c>
      <c r="C6599">
        <v>10</v>
      </c>
      <c r="D6599">
        <v>100</v>
      </c>
      <c r="E6599">
        <v>0</v>
      </c>
      <c r="F6599">
        <v>0</v>
      </c>
      <c r="G6599" s="1">
        <v>44487</v>
      </c>
      <c r="H6599" t="s">
        <v>11</v>
      </c>
    </row>
    <row r="6600" spans="1:8" x14ac:dyDescent="0.25">
      <c r="A6600" t="s">
        <v>16</v>
      </c>
      <c r="B6600">
        <v>5</v>
      </c>
      <c r="C6600">
        <v>10</v>
      </c>
      <c r="D6600">
        <v>0</v>
      </c>
      <c r="E6600">
        <v>0</v>
      </c>
      <c r="F6600">
        <v>50</v>
      </c>
      <c r="G6600" s="1">
        <v>44488</v>
      </c>
      <c r="H6600" t="s">
        <v>11</v>
      </c>
    </row>
    <row r="6601" spans="1:8" x14ac:dyDescent="0.25">
      <c r="A6601" t="s">
        <v>16</v>
      </c>
      <c r="B6601">
        <v>1</v>
      </c>
      <c r="C6601">
        <v>10</v>
      </c>
      <c r="D6601">
        <v>100</v>
      </c>
      <c r="E6601">
        <v>0</v>
      </c>
      <c r="F6601">
        <v>0</v>
      </c>
      <c r="G6601" s="1">
        <v>44488</v>
      </c>
      <c r="H6601" t="s">
        <v>11</v>
      </c>
    </row>
    <row r="6602" spans="1:8" x14ac:dyDescent="0.25">
      <c r="A6602" t="s">
        <v>10</v>
      </c>
      <c r="B6602">
        <v>5</v>
      </c>
      <c r="C6602">
        <v>10</v>
      </c>
      <c r="D6602">
        <v>0</v>
      </c>
      <c r="E6602">
        <v>0</v>
      </c>
      <c r="F6602">
        <v>50</v>
      </c>
      <c r="G6602" s="1">
        <v>44488</v>
      </c>
      <c r="H6602" t="s">
        <v>11</v>
      </c>
    </row>
    <row r="6603" spans="1:8" x14ac:dyDescent="0.25">
      <c r="A6603" t="s">
        <v>10</v>
      </c>
      <c r="B6603">
        <v>1</v>
      </c>
      <c r="C6603">
        <v>10</v>
      </c>
      <c r="D6603">
        <v>100</v>
      </c>
      <c r="E6603">
        <v>0</v>
      </c>
      <c r="F6603">
        <v>0</v>
      </c>
      <c r="G6603" s="1">
        <v>44488</v>
      </c>
      <c r="H6603" t="s">
        <v>11</v>
      </c>
    </row>
    <row r="6604" spans="1:8" x14ac:dyDescent="0.25">
      <c r="A6604" t="s">
        <v>10</v>
      </c>
      <c r="B6604">
        <v>12</v>
      </c>
      <c r="C6604">
        <v>10</v>
      </c>
      <c r="D6604">
        <v>0</v>
      </c>
      <c r="E6604">
        <v>0</v>
      </c>
      <c r="F6604">
        <v>120</v>
      </c>
      <c r="G6604" s="1">
        <v>44489</v>
      </c>
      <c r="H6604" t="s">
        <v>11</v>
      </c>
    </row>
    <row r="6605" spans="1:8" x14ac:dyDescent="0.25">
      <c r="A6605" t="s">
        <v>10</v>
      </c>
      <c r="B6605">
        <v>2</v>
      </c>
      <c r="C6605">
        <v>10</v>
      </c>
      <c r="D6605">
        <v>100</v>
      </c>
      <c r="E6605">
        <v>0</v>
      </c>
      <c r="F6605">
        <v>0</v>
      </c>
      <c r="G6605" s="1">
        <v>44489</v>
      </c>
      <c r="H6605" t="s">
        <v>11</v>
      </c>
    </row>
    <row r="6606" spans="1:8" x14ac:dyDescent="0.25">
      <c r="A6606" t="s">
        <v>10</v>
      </c>
      <c r="B6606">
        <v>5</v>
      </c>
      <c r="C6606">
        <v>10</v>
      </c>
      <c r="D6606">
        <v>0</v>
      </c>
      <c r="E6606">
        <v>0</v>
      </c>
      <c r="F6606">
        <v>50</v>
      </c>
      <c r="G6606" s="1">
        <v>44489</v>
      </c>
      <c r="H6606" t="s">
        <v>11</v>
      </c>
    </row>
    <row r="6607" spans="1:8" x14ac:dyDescent="0.25">
      <c r="A6607" t="s">
        <v>12</v>
      </c>
      <c r="B6607">
        <v>4</v>
      </c>
      <c r="C6607">
        <v>5</v>
      </c>
      <c r="D6607">
        <v>100</v>
      </c>
      <c r="E6607">
        <v>0</v>
      </c>
      <c r="F6607">
        <v>0</v>
      </c>
      <c r="G6607" s="1">
        <v>44489</v>
      </c>
      <c r="H6607" t="s">
        <v>13</v>
      </c>
    </row>
    <row r="6608" spans="1:8" x14ac:dyDescent="0.25">
      <c r="A6608" t="s">
        <v>12</v>
      </c>
      <c r="B6608">
        <v>10</v>
      </c>
      <c r="C6608">
        <v>5</v>
      </c>
      <c r="D6608">
        <v>0</v>
      </c>
      <c r="E6608">
        <v>0</v>
      </c>
      <c r="F6608">
        <v>50</v>
      </c>
      <c r="G6608" s="1">
        <v>44489</v>
      </c>
      <c r="H6608" t="s">
        <v>13</v>
      </c>
    </row>
    <row r="6609" spans="1:8" x14ac:dyDescent="0.25">
      <c r="A6609" t="s">
        <v>12</v>
      </c>
      <c r="B6609">
        <v>2</v>
      </c>
      <c r="C6609">
        <v>5</v>
      </c>
      <c r="D6609">
        <v>100</v>
      </c>
      <c r="E6609">
        <v>0</v>
      </c>
      <c r="F6609">
        <v>0</v>
      </c>
      <c r="G6609" s="1">
        <v>44489</v>
      </c>
      <c r="H6609" t="s">
        <v>13</v>
      </c>
    </row>
    <row r="6610" spans="1:8" x14ac:dyDescent="0.25">
      <c r="A6610" t="s">
        <v>10</v>
      </c>
      <c r="B6610">
        <v>12</v>
      </c>
      <c r="C6610">
        <v>10</v>
      </c>
      <c r="D6610">
        <v>0</v>
      </c>
      <c r="E6610">
        <v>0</v>
      </c>
      <c r="F6610">
        <v>120</v>
      </c>
      <c r="G6610" s="1">
        <v>44489</v>
      </c>
      <c r="H6610" t="s">
        <v>11</v>
      </c>
    </row>
    <row r="6611" spans="1:8" x14ac:dyDescent="0.25">
      <c r="A6611" t="s">
        <v>10</v>
      </c>
      <c r="B6611">
        <v>2</v>
      </c>
      <c r="C6611">
        <v>10</v>
      </c>
      <c r="D6611">
        <v>100</v>
      </c>
      <c r="E6611">
        <v>0</v>
      </c>
      <c r="F6611">
        <v>0</v>
      </c>
      <c r="G6611" s="1">
        <v>44489</v>
      </c>
      <c r="H6611" t="s">
        <v>11</v>
      </c>
    </row>
    <row r="6612" spans="1:8" x14ac:dyDescent="0.25">
      <c r="A6612" t="s">
        <v>10</v>
      </c>
      <c r="B6612">
        <v>5</v>
      </c>
      <c r="C6612">
        <v>10</v>
      </c>
      <c r="D6612">
        <v>0</v>
      </c>
      <c r="E6612">
        <v>0</v>
      </c>
      <c r="F6612">
        <v>50</v>
      </c>
      <c r="G6612" s="1">
        <v>44489</v>
      </c>
      <c r="H6612" t="s">
        <v>11</v>
      </c>
    </row>
    <row r="6613" spans="1:8" x14ac:dyDescent="0.25">
      <c r="A6613" t="s">
        <v>10</v>
      </c>
      <c r="B6613">
        <v>1</v>
      </c>
      <c r="C6613">
        <v>10</v>
      </c>
      <c r="D6613">
        <v>100</v>
      </c>
      <c r="E6613">
        <v>0</v>
      </c>
      <c r="F6613">
        <v>0</v>
      </c>
      <c r="G6613" s="1">
        <v>44489</v>
      </c>
      <c r="H6613" t="s">
        <v>11</v>
      </c>
    </row>
    <row r="6614" spans="1:8" x14ac:dyDescent="0.25">
      <c r="A6614" t="s">
        <v>10</v>
      </c>
      <c r="B6614">
        <v>12</v>
      </c>
      <c r="C6614">
        <v>10</v>
      </c>
      <c r="D6614">
        <v>0</v>
      </c>
      <c r="E6614">
        <v>0</v>
      </c>
      <c r="F6614">
        <v>120</v>
      </c>
      <c r="G6614" s="1">
        <v>44489</v>
      </c>
      <c r="H6614" t="s">
        <v>11</v>
      </c>
    </row>
    <row r="6615" spans="1:8" x14ac:dyDescent="0.25">
      <c r="A6615" t="s">
        <v>10</v>
      </c>
      <c r="B6615">
        <v>2</v>
      </c>
      <c r="C6615">
        <v>10</v>
      </c>
      <c r="D6615">
        <v>100</v>
      </c>
      <c r="E6615">
        <v>0</v>
      </c>
      <c r="F6615">
        <v>0</v>
      </c>
      <c r="G6615" s="1">
        <v>44489</v>
      </c>
      <c r="H6615" t="s">
        <v>11</v>
      </c>
    </row>
    <row r="6616" spans="1:8" x14ac:dyDescent="0.25">
      <c r="A6616" t="s">
        <v>10</v>
      </c>
      <c r="B6616">
        <v>5</v>
      </c>
      <c r="C6616">
        <v>10</v>
      </c>
      <c r="D6616">
        <v>0</v>
      </c>
      <c r="E6616">
        <v>0</v>
      </c>
      <c r="F6616">
        <v>50</v>
      </c>
      <c r="G6616" s="1">
        <v>44490</v>
      </c>
      <c r="H6616" t="s">
        <v>11</v>
      </c>
    </row>
    <row r="6617" spans="1:8" x14ac:dyDescent="0.25">
      <c r="A6617" t="s">
        <v>10</v>
      </c>
      <c r="B6617">
        <v>1</v>
      </c>
      <c r="C6617">
        <v>10</v>
      </c>
      <c r="D6617">
        <v>100</v>
      </c>
      <c r="E6617">
        <v>0</v>
      </c>
      <c r="F6617">
        <v>0</v>
      </c>
      <c r="G6617" s="1">
        <v>44490</v>
      </c>
      <c r="H6617" t="s">
        <v>11</v>
      </c>
    </row>
    <row r="6618" spans="1:8" x14ac:dyDescent="0.25">
      <c r="A6618" t="s">
        <v>10</v>
      </c>
      <c r="B6618">
        <v>2</v>
      </c>
      <c r="C6618">
        <v>11.67</v>
      </c>
      <c r="D6618">
        <v>0</v>
      </c>
      <c r="E6618">
        <v>0</v>
      </c>
      <c r="F6618">
        <v>23.33</v>
      </c>
      <c r="G6618" s="1">
        <v>44490</v>
      </c>
      <c r="H6618" t="s">
        <v>11</v>
      </c>
    </row>
    <row r="6619" spans="1:8" x14ac:dyDescent="0.25">
      <c r="A6619" t="s">
        <v>10</v>
      </c>
      <c r="B6619">
        <v>10</v>
      </c>
      <c r="C6619">
        <v>10</v>
      </c>
      <c r="D6619">
        <v>0</v>
      </c>
      <c r="E6619">
        <v>0</v>
      </c>
      <c r="F6619">
        <v>100</v>
      </c>
      <c r="G6619" s="1">
        <v>44490</v>
      </c>
      <c r="H6619" t="s">
        <v>11</v>
      </c>
    </row>
    <row r="6620" spans="1:8" x14ac:dyDescent="0.25">
      <c r="A6620" t="s">
        <v>10</v>
      </c>
      <c r="B6620">
        <v>2</v>
      </c>
      <c r="C6620">
        <v>10</v>
      </c>
      <c r="D6620">
        <v>100</v>
      </c>
      <c r="E6620">
        <v>0</v>
      </c>
      <c r="F6620">
        <v>0</v>
      </c>
      <c r="G6620" s="1">
        <v>44490</v>
      </c>
      <c r="H6620" t="s">
        <v>11</v>
      </c>
    </row>
    <row r="6621" spans="1:8" x14ac:dyDescent="0.25">
      <c r="A6621" t="s">
        <v>10</v>
      </c>
      <c r="B6621">
        <v>5</v>
      </c>
      <c r="C6621">
        <v>10</v>
      </c>
      <c r="D6621">
        <v>0</v>
      </c>
      <c r="E6621">
        <v>0</v>
      </c>
      <c r="F6621">
        <v>50</v>
      </c>
      <c r="G6621" s="1">
        <v>44490</v>
      </c>
      <c r="H6621" t="s">
        <v>11</v>
      </c>
    </row>
    <row r="6622" spans="1:8" x14ac:dyDescent="0.25">
      <c r="A6622" t="s">
        <v>10</v>
      </c>
      <c r="B6622">
        <v>1</v>
      </c>
      <c r="C6622">
        <v>10</v>
      </c>
      <c r="D6622">
        <v>100</v>
      </c>
      <c r="E6622">
        <v>0</v>
      </c>
      <c r="F6622">
        <v>0</v>
      </c>
      <c r="G6622" s="1">
        <v>44490</v>
      </c>
      <c r="H6622" t="s">
        <v>11</v>
      </c>
    </row>
    <row r="6623" spans="1:8" x14ac:dyDescent="0.25">
      <c r="A6623" t="s">
        <v>10</v>
      </c>
      <c r="B6623">
        <v>5</v>
      </c>
      <c r="C6623">
        <v>10</v>
      </c>
      <c r="D6623">
        <v>0</v>
      </c>
      <c r="E6623">
        <v>0</v>
      </c>
      <c r="F6623">
        <v>50</v>
      </c>
      <c r="G6623" s="1">
        <v>44490</v>
      </c>
      <c r="H6623" t="s">
        <v>11</v>
      </c>
    </row>
    <row r="6624" spans="1:8" x14ac:dyDescent="0.25">
      <c r="A6624" t="s">
        <v>10</v>
      </c>
      <c r="B6624">
        <v>1</v>
      </c>
      <c r="C6624">
        <v>10</v>
      </c>
      <c r="D6624">
        <v>100</v>
      </c>
      <c r="E6624">
        <v>0</v>
      </c>
      <c r="F6624">
        <v>0</v>
      </c>
      <c r="G6624" s="1">
        <v>44490</v>
      </c>
      <c r="H6624" t="s">
        <v>11</v>
      </c>
    </row>
    <row r="6625" spans="1:8" x14ac:dyDescent="0.25">
      <c r="A6625" t="s">
        <v>17</v>
      </c>
      <c r="B6625">
        <v>5</v>
      </c>
      <c r="C6625">
        <v>50</v>
      </c>
      <c r="D6625">
        <v>0</v>
      </c>
      <c r="E6625">
        <v>0</v>
      </c>
      <c r="F6625">
        <v>250</v>
      </c>
      <c r="G6625" s="1">
        <v>44490</v>
      </c>
      <c r="H6625" t="s">
        <v>15</v>
      </c>
    </row>
    <row r="6626" spans="1:8" x14ac:dyDescent="0.25">
      <c r="A6626" t="s">
        <v>17</v>
      </c>
      <c r="B6626">
        <v>1</v>
      </c>
      <c r="C6626">
        <v>50</v>
      </c>
      <c r="D6626">
        <v>100</v>
      </c>
      <c r="E6626">
        <v>0</v>
      </c>
      <c r="F6626">
        <v>0</v>
      </c>
      <c r="G6626" s="1">
        <v>44490</v>
      </c>
      <c r="H6626" t="s">
        <v>15</v>
      </c>
    </row>
    <row r="6627" spans="1:8" x14ac:dyDescent="0.25">
      <c r="A6627" t="s">
        <v>10</v>
      </c>
      <c r="B6627">
        <v>10</v>
      </c>
      <c r="C6627">
        <v>10</v>
      </c>
      <c r="D6627">
        <v>0</v>
      </c>
      <c r="E6627">
        <v>0</v>
      </c>
      <c r="F6627">
        <v>100</v>
      </c>
      <c r="G6627" s="1">
        <v>44491</v>
      </c>
      <c r="H6627" t="s">
        <v>11</v>
      </c>
    </row>
    <row r="6628" spans="1:8" x14ac:dyDescent="0.25">
      <c r="A6628" t="s">
        <v>10</v>
      </c>
      <c r="B6628">
        <v>2</v>
      </c>
      <c r="C6628">
        <v>10</v>
      </c>
      <c r="D6628">
        <v>100</v>
      </c>
      <c r="E6628">
        <v>0</v>
      </c>
      <c r="F6628">
        <v>0</v>
      </c>
      <c r="G6628" s="1">
        <v>44491</v>
      </c>
      <c r="H6628" t="s">
        <v>11</v>
      </c>
    </row>
    <row r="6629" spans="1:8" x14ac:dyDescent="0.25">
      <c r="A6629" t="s">
        <v>10</v>
      </c>
      <c r="B6629">
        <v>10</v>
      </c>
      <c r="C6629">
        <v>10</v>
      </c>
      <c r="D6629">
        <v>0</v>
      </c>
      <c r="E6629">
        <v>0</v>
      </c>
      <c r="F6629">
        <v>100</v>
      </c>
      <c r="G6629" s="1">
        <v>44491</v>
      </c>
      <c r="H6629" t="s">
        <v>11</v>
      </c>
    </row>
    <row r="6630" spans="1:8" x14ac:dyDescent="0.25">
      <c r="A6630" t="s">
        <v>10</v>
      </c>
      <c r="B6630">
        <v>2</v>
      </c>
      <c r="C6630">
        <v>10</v>
      </c>
      <c r="D6630">
        <v>100</v>
      </c>
      <c r="E6630">
        <v>0</v>
      </c>
      <c r="F6630">
        <v>0</v>
      </c>
      <c r="G6630" s="1">
        <v>44491</v>
      </c>
      <c r="H6630" t="s">
        <v>11</v>
      </c>
    </row>
    <row r="6631" spans="1:8" x14ac:dyDescent="0.25">
      <c r="A6631" t="s">
        <v>10</v>
      </c>
      <c r="B6631">
        <v>5</v>
      </c>
      <c r="C6631">
        <v>10</v>
      </c>
      <c r="D6631">
        <v>0</v>
      </c>
      <c r="E6631">
        <v>0</v>
      </c>
      <c r="F6631">
        <v>50</v>
      </c>
      <c r="G6631" s="1">
        <v>44491</v>
      </c>
      <c r="H6631" t="s">
        <v>11</v>
      </c>
    </row>
    <row r="6632" spans="1:8" x14ac:dyDescent="0.25">
      <c r="A6632" t="s">
        <v>10</v>
      </c>
      <c r="B6632">
        <v>1</v>
      </c>
      <c r="C6632">
        <v>10</v>
      </c>
      <c r="D6632">
        <v>100</v>
      </c>
      <c r="E6632">
        <v>0</v>
      </c>
      <c r="F6632">
        <v>0</v>
      </c>
      <c r="G6632" s="1">
        <v>44491</v>
      </c>
      <c r="H6632" t="s">
        <v>11</v>
      </c>
    </row>
    <row r="6633" spans="1:8" x14ac:dyDescent="0.25">
      <c r="A6633" t="s">
        <v>10</v>
      </c>
      <c r="B6633">
        <v>5</v>
      </c>
      <c r="C6633">
        <v>10</v>
      </c>
      <c r="D6633">
        <v>0</v>
      </c>
      <c r="E6633">
        <v>0</v>
      </c>
      <c r="F6633">
        <v>50</v>
      </c>
      <c r="G6633" s="1">
        <v>44494</v>
      </c>
      <c r="H6633" t="s">
        <v>11</v>
      </c>
    </row>
    <row r="6634" spans="1:8" x14ac:dyDescent="0.25">
      <c r="A6634" t="s">
        <v>10</v>
      </c>
      <c r="B6634">
        <v>1</v>
      </c>
      <c r="C6634">
        <v>10</v>
      </c>
      <c r="D6634">
        <v>100</v>
      </c>
      <c r="E6634">
        <v>0</v>
      </c>
      <c r="F6634">
        <v>0</v>
      </c>
      <c r="G6634" s="1">
        <v>44494</v>
      </c>
      <c r="H6634" t="s">
        <v>11</v>
      </c>
    </row>
    <row r="6635" spans="1:8" x14ac:dyDescent="0.25">
      <c r="A6635" t="s">
        <v>10</v>
      </c>
      <c r="B6635">
        <v>10</v>
      </c>
      <c r="C6635">
        <v>10</v>
      </c>
      <c r="D6635">
        <v>0</v>
      </c>
      <c r="E6635">
        <v>0</v>
      </c>
      <c r="F6635">
        <v>100</v>
      </c>
      <c r="G6635" s="1">
        <v>44494</v>
      </c>
      <c r="H6635" t="s">
        <v>11</v>
      </c>
    </row>
    <row r="6636" spans="1:8" x14ac:dyDescent="0.25">
      <c r="A6636" t="s">
        <v>10</v>
      </c>
      <c r="B6636">
        <v>2</v>
      </c>
      <c r="C6636">
        <v>10</v>
      </c>
      <c r="D6636">
        <v>100</v>
      </c>
      <c r="E6636">
        <v>0</v>
      </c>
      <c r="F6636">
        <v>0</v>
      </c>
      <c r="G6636" s="1">
        <v>44494</v>
      </c>
      <c r="H6636" t="s">
        <v>11</v>
      </c>
    </row>
    <row r="6637" spans="1:8" x14ac:dyDescent="0.25">
      <c r="A6637" t="s">
        <v>10</v>
      </c>
      <c r="B6637">
        <v>10</v>
      </c>
      <c r="C6637">
        <v>10</v>
      </c>
      <c r="D6637">
        <v>0</v>
      </c>
      <c r="E6637">
        <v>0</v>
      </c>
      <c r="F6637">
        <v>100</v>
      </c>
      <c r="G6637" s="1">
        <v>44494</v>
      </c>
      <c r="H6637" t="s">
        <v>11</v>
      </c>
    </row>
    <row r="6638" spans="1:8" x14ac:dyDescent="0.25">
      <c r="A6638" t="s">
        <v>10</v>
      </c>
      <c r="B6638">
        <v>2</v>
      </c>
      <c r="C6638">
        <v>10</v>
      </c>
      <c r="D6638">
        <v>100</v>
      </c>
      <c r="E6638">
        <v>0</v>
      </c>
      <c r="F6638">
        <v>0</v>
      </c>
      <c r="G6638" s="1">
        <v>44494</v>
      </c>
      <c r="H6638" t="s">
        <v>11</v>
      </c>
    </row>
    <row r="6639" spans="1:8" x14ac:dyDescent="0.25">
      <c r="A6639" t="s">
        <v>12</v>
      </c>
      <c r="B6639">
        <v>2</v>
      </c>
      <c r="C6639">
        <v>5</v>
      </c>
      <c r="D6639">
        <v>0</v>
      </c>
      <c r="E6639">
        <v>0</v>
      </c>
      <c r="F6639">
        <v>10</v>
      </c>
      <c r="G6639" s="1">
        <v>44494</v>
      </c>
      <c r="H6639" t="s">
        <v>13</v>
      </c>
    </row>
    <row r="6640" spans="1:8" x14ac:dyDescent="0.25">
      <c r="A6640" t="s">
        <v>10</v>
      </c>
      <c r="B6640">
        <v>10</v>
      </c>
      <c r="C6640">
        <v>10</v>
      </c>
      <c r="D6640">
        <v>0</v>
      </c>
      <c r="E6640">
        <v>0</v>
      </c>
      <c r="F6640">
        <v>100</v>
      </c>
      <c r="G6640" s="1">
        <v>44495</v>
      </c>
      <c r="H6640" t="s">
        <v>11</v>
      </c>
    </row>
    <row r="6641" spans="1:8" x14ac:dyDescent="0.25">
      <c r="A6641" t="s">
        <v>10</v>
      </c>
      <c r="B6641">
        <v>2</v>
      </c>
      <c r="C6641">
        <v>10</v>
      </c>
      <c r="D6641">
        <v>100</v>
      </c>
      <c r="E6641">
        <v>0</v>
      </c>
      <c r="F6641">
        <v>0</v>
      </c>
      <c r="G6641" s="1">
        <v>44495</v>
      </c>
      <c r="H6641" t="s">
        <v>11</v>
      </c>
    </row>
    <row r="6642" spans="1:8" x14ac:dyDescent="0.25">
      <c r="A6642" t="s">
        <v>10</v>
      </c>
      <c r="B6642">
        <v>25</v>
      </c>
      <c r="C6642">
        <v>10</v>
      </c>
      <c r="D6642">
        <v>0</v>
      </c>
      <c r="E6642">
        <v>0</v>
      </c>
      <c r="F6642">
        <v>250</v>
      </c>
      <c r="G6642" s="1">
        <v>44495</v>
      </c>
      <c r="H6642" t="s">
        <v>11</v>
      </c>
    </row>
    <row r="6643" spans="1:8" x14ac:dyDescent="0.25">
      <c r="A6643" t="s">
        <v>10</v>
      </c>
      <c r="B6643">
        <v>5</v>
      </c>
      <c r="C6643">
        <v>10</v>
      </c>
      <c r="D6643">
        <v>100</v>
      </c>
      <c r="E6643">
        <v>0</v>
      </c>
      <c r="F6643">
        <v>0</v>
      </c>
      <c r="G6643" s="1">
        <v>44495</v>
      </c>
      <c r="H6643" t="s">
        <v>11</v>
      </c>
    </row>
    <row r="6644" spans="1:8" x14ac:dyDescent="0.25">
      <c r="A6644" t="s">
        <v>10</v>
      </c>
      <c r="B6644">
        <v>12</v>
      </c>
      <c r="C6644">
        <v>10</v>
      </c>
      <c r="D6644">
        <v>0</v>
      </c>
      <c r="E6644">
        <v>0</v>
      </c>
      <c r="F6644">
        <v>120</v>
      </c>
      <c r="G6644" s="1">
        <v>44496</v>
      </c>
      <c r="H6644" t="s">
        <v>11</v>
      </c>
    </row>
    <row r="6645" spans="1:8" x14ac:dyDescent="0.25">
      <c r="A6645" t="s">
        <v>10</v>
      </c>
      <c r="B6645">
        <v>2</v>
      </c>
      <c r="C6645">
        <v>10</v>
      </c>
      <c r="D6645">
        <v>100</v>
      </c>
      <c r="E6645">
        <v>0</v>
      </c>
      <c r="F6645">
        <v>0</v>
      </c>
      <c r="G6645" s="1">
        <v>44496</v>
      </c>
      <c r="H6645" t="s">
        <v>11</v>
      </c>
    </row>
    <row r="6646" spans="1:8" x14ac:dyDescent="0.25">
      <c r="A6646" t="s">
        <v>12</v>
      </c>
      <c r="B6646">
        <v>1</v>
      </c>
      <c r="C6646">
        <v>5</v>
      </c>
      <c r="D6646">
        <v>0</v>
      </c>
      <c r="E6646">
        <v>0</v>
      </c>
      <c r="F6646">
        <v>5</v>
      </c>
      <c r="G6646" s="1">
        <v>44496</v>
      </c>
      <c r="H6646" t="s">
        <v>13</v>
      </c>
    </row>
    <row r="6647" spans="1:8" x14ac:dyDescent="0.25">
      <c r="A6647" t="s">
        <v>18</v>
      </c>
      <c r="B6647">
        <v>5</v>
      </c>
      <c r="C6647">
        <v>5.83</v>
      </c>
      <c r="D6647">
        <v>0</v>
      </c>
      <c r="E6647">
        <v>0</v>
      </c>
      <c r="F6647">
        <v>29.17</v>
      </c>
      <c r="G6647" s="1">
        <v>44496</v>
      </c>
      <c r="H6647" t="s">
        <v>19</v>
      </c>
    </row>
    <row r="6648" spans="1:8" x14ac:dyDescent="0.25">
      <c r="A6648" t="s">
        <v>18</v>
      </c>
      <c r="B6648">
        <v>1</v>
      </c>
      <c r="C6648">
        <v>5.83</v>
      </c>
      <c r="D6648">
        <v>100</v>
      </c>
      <c r="E6648">
        <v>0</v>
      </c>
      <c r="F6648">
        <v>0</v>
      </c>
      <c r="G6648" s="1">
        <v>44496</v>
      </c>
      <c r="H6648" t="s">
        <v>19</v>
      </c>
    </row>
    <row r="6649" spans="1:8" x14ac:dyDescent="0.25">
      <c r="A6649" t="s">
        <v>10</v>
      </c>
      <c r="B6649">
        <v>10</v>
      </c>
      <c r="C6649">
        <v>10</v>
      </c>
      <c r="D6649">
        <v>0</v>
      </c>
      <c r="E6649">
        <v>0</v>
      </c>
      <c r="F6649">
        <v>100</v>
      </c>
      <c r="G6649" s="1">
        <v>44496</v>
      </c>
      <c r="H6649" t="s">
        <v>11</v>
      </c>
    </row>
    <row r="6650" spans="1:8" x14ac:dyDescent="0.25">
      <c r="A6650" t="s">
        <v>10</v>
      </c>
      <c r="B6650">
        <v>2</v>
      </c>
      <c r="C6650">
        <v>10</v>
      </c>
      <c r="D6650">
        <v>100</v>
      </c>
      <c r="E6650">
        <v>0</v>
      </c>
      <c r="F6650">
        <v>0</v>
      </c>
      <c r="G6650" s="1">
        <v>44496</v>
      </c>
      <c r="H6650" t="s">
        <v>11</v>
      </c>
    </row>
    <row r="6651" spans="1:8" x14ac:dyDescent="0.25">
      <c r="A6651" t="s">
        <v>20</v>
      </c>
      <c r="B6651">
        <v>2</v>
      </c>
      <c r="C6651">
        <v>0</v>
      </c>
      <c r="D6651">
        <v>0</v>
      </c>
      <c r="E6651">
        <v>0</v>
      </c>
      <c r="F6651">
        <v>0</v>
      </c>
      <c r="G6651" s="1">
        <v>44496</v>
      </c>
      <c r="H6651" t="s">
        <v>21</v>
      </c>
    </row>
    <row r="6652" spans="1:8" x14ac:dyDescent="0.25">
      <c r="A6652" t="s">
        <v>10</v>
      </c>
      <c r="B6652">
        <v>10</v>
      </c>
      <c r="C6652">
        <v>10</v>
      </c>
      <c r="D6652">
        <v>0</v>
      </c>
      <c r="E6652">
        <v>0</v>
      </c>
      <c r="F6652">
        <v>100</v>
      </c>
      <c r="G6652" s="1">
        <v>44497</v>
      </c>
      <c r="H6652" t="s">
        <v>11</v>
      </c>
    </row>
    <row r="6653" spans="1:8" x14ac:dyDescent="0.25">
      <c r="A6653" t="s">
        <v>10</v>
      </c>
      <c r="B6653">
        <v>2</v>
      </c>
      <c r="C6653">
        <v>10</v>
      </c>
      <c r="D6653">
        <v>100</v>
      </c>
      <c r="E6653">
        <v>0</v>
      </c>
      <c r="F6653">
        <v>0</v>
      </c>
      <c r="G6653" s="1">
        <v>44497</v>
      </c>
      <c r="H6653" t="s">
        <v>11</v>
      </c>
    </row>
    <row r="6654" spans="1:8" x14ac:dyDescent="0.25">
      <c r="A6654" t="s">
        <v>10</v>
      </c>
      <c r="B6654">
        <v>10</v>
      </c>
      <c r="C6654">
        <v>10</v>
      </c>
      <c r="D6654">
        <v>0</v>
      </c>
      <c r="E6654">
        <v>0</v>
      </c>
      <c r="F6654">
        <v>100</v>
      </c>
      <c r="G6654" s="1">
        <v>44497</v>
      </c>
      <c r="H6654" t="s">
        <v>11</v>
      </c>
    </row>
    <row r="6655" spans="1:8" x14ac:dyDescent="0.25">
      <c r="A6655" t="s">
        <v>10</v>
      </c>
      <c r="B6655">
        <v>2</v>
      </c>
      <c r="C6655">
        <v>10</v>
      </c>
      <c r="D6655">
        <v>100</v>
      </c>
      <c r="E6655">
        <v>0</v>
      </c>
      <c r="F6655">
        <v>0</v>
      </c>
      <c r="G6655" s="1">
        <v>44497</v>
      </c>
      <c r="H6655" t="s">
        <v>11</v>
      </c>
    </row>
    <row r="6656" spans="1:8" x14ac:dyDescent="0.25">
      <c r="A6656" t="s">
        <v>10</v>
      </c>
      <c r="B6656">
        <v>2</v>
      </c>
      <c r="C6656">
        <v>10</v>
      </c>
      <c r="D6656">
        <v>0</v>
      </c>
      <c r="E6656">
        <v>0</v>
      </c>
      <c r="F6656">
        <v>20</v>
      </c>
      <c r="G6656" s="1">
        <v>44497</v>
      </c>
      <c r="H6656" t="s">
        <v>11</v>
      </c>
    </row>
    <row r="6657" spans="1:8" x14ac:dyDescent="0.25">
      <c r="A6657" t="s">
        <v>10</v>
      </c>
      <c r="B6657">
        <v>12</v>
      </c>
      <c r="C6657">
        <v>10</v>
      </c>
      <c r="D6657">
        <v>0</v>
      </c>
      <c r="E6657">
        <v>0</v>
      </c>
      <c r="F6657">
        <v>120</v>
      </c>
      <c r="G6657" s="1">
        <v>44497</v>
      </c>
      <c r="H6657" t="s">
        <v>11</v>
      </c>
    </row>
    <row r="6658" spans="1:8" x14ac:dyDescent="0.25">
      <c r="A6658" t="s">
        <v>10</v>
      </c>
      <c r="B6658">
        <v>2</v>
      </c>
      <c r="C6658">
        <v>10</v>
      </c>
      <c r="D6658">
        <v>100</v>
      </c>
      <c r="E6658">
        <v>0</v>
      </c>
      <c r="F6658">
        <v>0</v>
      </c>
      <c r="G6658" s="1">
        <v>44497</v>
      </c>
      <c r="H6658" t="s">
        <v>11</v>
      </c>
    </row>
    <row r="6659" spans="1:8" x14ac:dyDescent="0.25">
      <c r="A6659" t="s">
        <v>10</v>
      </c>
      <c r="B6659">
        <v>5</v>
      </c>
      <c r="C6659">
        <v>10</v>
      </c>
      <c r="D6659">
        <v>0</v>
      </c>
      <c r="E6659">
        <v>0</v>
      </c>
      <c r="F6659">
        <v>50</v>
      </c>
      <c r="G6659" s="1">
        <v>44498</v>
      </c>
      <c r="H6659" t="s">
        <v>11</v>
      </c>
    </row>
    <row r="6660" spans="1:8" x14ac:dyDescent="0.25">
      <c r="A6660" t="s">
        <v>10</v>
      </c>
      <c r="B6660">
        <v>1</v>
      </c>
      <c r="C6660">
        <v>10</v>
      </c>
      <c r="D6660">
        <v>100</v>
      </c>
      <c r="E6660">
        <v>0</v>
      </c>
      <c r="F6660">
        <v>0</v>
      </c>
      <c r="G6660" s="1">
        <v>44498</v>
      </c>
      <c r="H6660" t="s">
        <v>11</v>
      </c>
    </row>
    <row r="6661" spans="1:8" x14ac:dyDescent="0.25">
      <c r="A6661" t="s">
        <v>12</v>
      </c>
      <c r="B6661">
        <v>3</v>
      </c>
      <c r="C6661">
        <v>5</v>
      </c>
      <c r="D6661">
        <v>0</v>
      </c>
      <c r="E6661">
        <v>0</v>
      </c>
      <c r="F6661">
        <v>15</v>
      </c>
      <c r="G6661" s="1">
        <v>44498</v>
      </c>
      <c r="H6661" t="s">
        <v>13</v>
      </c>
    </row>
    <row r="6662" spans="1:8" x14ac:dyDescent="0.25">
      <c r="A6662" t="s">
        <v>10</v>
      </c>
      <c r="B6662">
        <v>5</v>
      </c>
      <c r="C6662">
        <v>10</v>
      </c>
      <c r="D6662">
        <v>0</v>
      </c>
      <c r="E6662">
        <v>0</v>
      </c>
      <c r="F6662">
        <v>50</v>
      </c>
      <c r="G6662" s="1">
        <v>44498</v>
      </c>
      <c r="H6662" t="s">
        <v>11</v>
      </c>
    </row>
    <row r="6663" spans="1:8" x14ac:dyDescent="0.25">
      <c r="A6663" t="s">
        <v>10</v>
      </c>
      <c r="B6663">
        <v>1</v>
      </c>
      <c r="C6663">
        <v>10</v>
      </c>
      <c r="D6663">
        <v>100</v>
      </c>
      <c r="E6663">
        <v>0</v>
      </c>
      <c r="F6663">
        <v>0</v>
      </c>
      <c r="G6663" s="1">
        <v>44498</v>
      </c>
      <c r="H6663" t="s">
        <v>11</v>
      </c>
    </row>
    <row r="6664" spans="1:8" x14ac:dyDescent="0.25">
      <c r="A6664" t="s">
        <v>10</v>
      </c>
      <c r="B6664">
        <v>20</v>
      </c>
      <c r="C6664">
        <v>10</v>
      </c>
      <c r="D6664">
        <v>0</v>
      </c>
      <c r="E6664">
        <v>0</v>
      </c>
      <c r="F6664">
        <v>200</v>
      </c>
      <c r="G6664" s="1">
        <v>44502</v>
      </c>
      <c r="H6664" t="s">
        <v>11</v>
      </c>
    </row>
    <row r="6665" spans="1:8" x14ac:dyDescent="0.25">
      <c r="A6665" t="s">
        <v>10</v>
      </c>
      <c r="B6665">
        <v>4</v>
      </c>
      <c r="C6665">
        <v>10</v>
      </c>
      <c r="D6665">
        <v>100</v>
      </c>
      <c r="E6665">
        <v>0</v>
      </c>
      <c r="F6665">
        <v>0</v>
      </c>
      <c r="G6665" s="1">
        <v>44502</v>
      </c>
      <c r="H6665" t="s">
        <v>11</v>
      </c>
    </row>
    <row r="6666" spans="1:8" x14ac:dyDescent="0.25">
      <c r="A6666" t="s">
        <v>10</v>
      </c>
      <c r="B6666">
        <v>5</v>
      </c>
      <c r="C6666">
        <v>10</v>
      </c>
      <c r="D6666">
        <v>0</v>
      </c>
      <c r="E6666">
        <v>0</v>
      </c>
      <c r="F6666">
        <v>50</v>
      </c>
      <c r="G6666" s="1">
        <v>44502</v>
      </c>
      <c r="H6666" t="s">
        <v>11</v>
      </c>
    </row>
    <row r="6667" spans="1:8" x14ac:dyDescent="0.25">
      <c r="A6667" t="s">
        <v>10</v>
      </c>
      <c r="B6667">
        <v>1</v>
      </c>
      <c r="C6667">
        <v>10</v>
      </c>
      <c r="D6667">
        <v>100</v>
      </c>
      <c r="E6667">
        <v>0</v>
      </c>
      <c r="F6667">
        <v>0</v>
      </c>
      <c r="G6667" s="1">
        <v>44502</v>
      </c>
      <c r="H6667" t="s">
        <v>11</v>
      </c>
    </row>
    <row r="6668" spans="1:8" x14ac:dyDescent="0.25">
      <c r="A6668" t="s">
        <v>10</v>
      </c>
      <c r="B6668">
        <v>12</v>
      </c>
      <c r="C6668">
        <v>10</v>
      </c>
      <c r="D6668">
        <v>0</v>
      </c>
      <c r="E6668">
        <v>0</v>
      </c>
      <c r="F6668">
        <v>120</v>
      </c>
      <c r="G6668" s="1">
        <v>44502</v>
      </c>
      <c r="H6668" t="s">
        <v>11</v>
      </c>
    </row>
    <row r="6669" spans="1:8" x14ac:dyDescent="0.25">
      <c r="A6669" t="s">
        <v>10</v>
      </c>
      <c r="B6669">
        <v>2</v>
      </c>
      <c r="C6669">
        <v>10</v>
      </c>
      <c r="D6669">
        <v>100</v>
      </c>
      <c r="E6669">
        <v>0</v>
      </c>
      <c r="F6669">
        <v>0</v>
      </c>
      <c r="G6669" s="1">
        <v>44502</v>
      </c>
      <c r="H6669" t="s">
        <v>11</v>
      </c>
    </row>
    <row r="6670" spans="1:8" x14ac:dyDescent="0.25">
      <c r="A6670" t="s">
        <v>12</v>
      </c>
      <c r="B6670">
        <v>5</v>
      </c>
      <c r="C6670">
        <v>5</v>
      </c>
      <c r="D6670">
        <v>0</v>
      </c>
      <c r="E6670">
        <v>0</v>
      </c>
      <c r="F6670">
        <v>25</v>
      </c>
      <c r="G6670" s="1">
        <v>44503</v>
      </c>
      <c r="H6670" t="s">
        <v>13</v>
      </c>
    </row>
    <row r="6671" spans="1:8" x14ac:dyDescent="0.25">
      <c r="A6671" t="s">
        <v>12</v>
      </c>
      <c r="B6671">
        <v>1</v>
      </c>
      <c r="C6671">
        <v>5</v>
      </c>
      <c r="D6671">
        <v>100</v>
      </c>
      <c r="E6671">
        <v>0</v>
      </c>
      <c r="F6671">
        <v>0</v>
      </c>
      <c r="G6671" s="1">
        <v>44503</v>
      </c>
      <c r="H6671" t="s">
        <v>13</v>
      </c>
    </row>
    <row r="6672" spans="1:8" x14ac:dyDescent="0.25">
      <c r="A6672" t="s">
        <v>17</v>
      </c>
      <c r="B6672">
        <v>2</v>
      </c>
      <c r="C6672">
        <v>50</v>
      </c>
      <c r="D6672">
        <v>0</v>
      </c>
      <c r="E6672">
        <v>0</v>
      </c>
      <c r="F6672">
        <v>100</v>
      </c>
      <c r="G6672" s="1">
        <v>44504</v>
      </c>
      <c r="H6672" t="s">
        <v>15</v>
      </c>
    </row>
    <row r="6673" spans="1:8" x14ac:dyDescent="0.25">
      <c r="A6673" t="s">
        <v>10</v>
      </c>
      <c r="B6673">
        <v>2</v>
      </c>
      <c r="C6673">
        <v>10</v>
      </c>
      <c r="D6673">
        <v>0</v>
      </c>
      <c r="E6673">
        <v>0</v>
      </c>
      <c r="F6673">
        <v>20</v>
      </c>
      <c r="G6673" s="1">
        <v>44505</v>
      </c>
      <c r="H6673" t="s">
        <v>11</v>
      </c>
    </row>
    <row r="6674" spans="1:8" x14ac:dyDescent="0.25">
      <c r="A6674" t="s">
        <v>10</v>
      </c>
      <c r="B6674">
        <v>4</v>
      </c>
      <c r="C6674">
        <v>10</v>
      </c>
      <c r="D6674">
        <v>0</v>
      </c>
      <c r="E6674">
        <v>0</v>
      </c>
      <c r="F6674">
        <v>40</v>
      </c>
      <c r="G6674" s="1">
        <v>44508</v>
      </c>
      <c r="H6674" t="s">
        <v>11</v>
      </c>
    </row>
    <row r="6675" spans="1:8" x14ac:dyDescent="0.25">
      <c r="A6675" t="s">
        <v>10</v>
      </c>
      <c r="B6675">
        <v>7</v>
      </c>
      <c r="C6675">
        <v>10</v>
      </c>
      <c r="D6675">
        <v>0</v>
      </c>
      <c r="E6675">
        <v>0</v>
      </c>
      <c r="F6675">
        <v>70</v>
      </c>
      <c r="G6675" s="1">
        <v>44508</v>
      </c>
      <c r="H6675" t="s">
        <v>11</v>
      </c>
    </row>
    <row r="6676" spans="1:8" x14ac:dyDescent="0.25">
      <c r="A6676" t="s">
        <v>17</v>
      </c>
      <c r="B6676">
        <v>2</v>
      </c>
      <c r="C6676">
        <v>50</v>
      </c>
      <c r="D6676">
        <v>0</v>
      </c>
      <c r="E6676">
        <v>0</v>
      </c>
      <c r="F6676">
        <v>100</v>
      </c>
      <c r="G6676" s="1">
        <v>44509</v>
      </c>
      <c r="H6676" t="s">
        <v>15</v>
      </c>
    </row>
    <row r="6677" spans="1:8" x14ac:dyDescent="0.25">
      <c r="A6677" t="s">
        <v>10</v>
      </c>
      <c r="B6677">
        <v>10</v>
      </c>
      <c r="C6677">
        <v>10</v>
      </c>
      <c r="D6677">
        <v>0</v>
      </c>
      <c r="E6677">
        <v>0</v>
      </c>
      <c r="F6677">
        <v>100</v>
      </c>
      <c r="G6677" s="1">
        <v>44509</v>
      </c>
      <c r="H6677" t="s">
        <v>11</v>
      </c>
    </row>
    <row r="6678" spans="1:8" x14ac:dyDescent="0.25">
      <c r="A6678" t="s">
        <v>10</v>
      </c>
      <c r="B6678">
        <v>2</v>
      </c>
      <c r="C6678">
        <v>10</v>
      </c>
      <c r="D6678">
        <v>100</v>
      </c>
      <c r="E6678">
        <v>0</v>
      </c>
      <c r="F6678">
        <v>0</v>
      </c>
      <c r="G6678" s="1">
        <v>44509</v>
      </c>
      <c r="H6678" t="s">
        <v>11</v>
      </c>
    </row>
    <row r="6679" spans="1:8" x14ac:dyDescent="0.25">
      <c r="A6679" t="s">
        <v>10</v>
      </c>
      <c r="B6679">
        <v>10</v>
      </c>
      <c r="C6679">
        <v>10</v>
      </c>
      <c r="D6679">
        <v>0</v>
      </c>
      <c r="E6679">
        <v>0</v>
      </c>
      <c r="F6679">
        <v>100</v>
      </c>
      <c r="G6679" s="1">
        <v>44509</v>
      </c>
      <c r="H6679" t="s">
        <v>11</v>
      </c>
    </row>
    <row r="6680" spans="1:8" x14ac:dyDescent="0.25">
      <c r="A6680" t="s">
        <v>10</v>
      </c>
      <c r="B6680">
        <v>5</v>
      </c>
      <c r="C6680">
        <v>10</v>
      </c>
      <c r="D6680">
        <v>0</v>
      </c>
      <c r="E6680">
        <v>0</v>
      </c>
      <c r="F6680">
        <v>50</v>
      </c>
      <c r="G6680" s="1">
        <v>44510</v>
      </c>
      <c r="H6680" t="s">
        <v>11</v>
      </c>
    </row>
    <row r="6681" spans="1:8" x14ac:dyDescent="0.25">
      <c r="A6681" t="s">
        <v>10</v>
      </c>
      <c r="B6681">
        <v>10</v>
      </c>
      <c r="C6681">
        <v>10</v>
      </c>
      <c r="D6681">
        <v>0</v>
      </c>
      <c r="E6681">
        <v>0</v>
      </c>
      <c r="F6681">
        <v>100</v>
      </c>
      <c r="G6681" s="1">
        <v>44510</v>
      </c>
      <c r="H6681" t="s">
        <v>11</v>
      </c>
    </row>
    <row r="6682" spans="1:8" x14ac:dyDescent="0.25">
      <c r="A6682" t="s">
        <v>10</v>
      </c>
      <c r="B6682">
        <v>6</v>
      </c>
      <c r="C6682">
        <v>10</v>
      </c>
      <c r="D6682">
        <v>0</v>
      </c>
      <c r="E6682">
        <v>0</v>
      </c>
      <c r="F6682">
        <v>60</v>
      </c>
      <c r="G6682" s="1">
        <v>44510</v>
      </c>
      <c r="H6682" t="s">
        <v>11</v>
      </c>
    </row>
    <row r="6683" spans="1:8" x14ac:dyDescent="0.25">
      <c r="A6683" t="s">
        <v>10</v>
      </c>
      <c r="B6683">
        <v>12</v>
      </c>
      <c r="C6683">
        <v>10</v>
      </c>
      <c r="D6683">
        <v>0</v>
      </c>
      <c r="E6683">
        <v>0</v>
      </c>
      <c r="F6683">
        <v>120</v>
      </c>
      <c r="G6683" s="1">
        <v>44515</v>
      </c>
      <c r="H6683" t="s">
        <v>11</v>
      </c>
    </row>
    <row r="6684" spans="1:8" x14ac:dyDescent="0.25">
      <c r="A6684" t="s">
        <v>10</v>
      </c>
      <c r="B6684">
        <v>20</v>
      </c>
      <c r="C6684">
        <v>10</v>
      </c>
      <c r="D6684">
        <v>0</v>
      </c>
      <c r="E6684">
        <v>0</v>
      </c>
      <c r="F6684">
        <v>200</v>
      </c>
      <c r="G6684" s="1">
        <v>44515</v>
      </c>
      <c r="H6684" t="s">
        <v>11</v>
      </c>
    </row>
    <row r="6685" spans="1:8" x14ac:dyDescent="0.25">
      <c r="A6685" t="s">
        <v>10</v>
      </c>
      <c r="B6685">
        <v>4</v>
      </c>
      <c r="C6685">
        <v>10</v>
      </c>
      <c r="D6685">
        <v>100</v>
      </c>
      <c r="E6685">
        <v>0</v>
      </c>
      <c r="F6685">
        <v>0</v>
      </c>
      <c r="G6685" s="1">
        <v>44515</v>
      </c>
      <c r="H6685" t="s">
        <v>11</v>
      </c>
    </row>
    <row r="6686" spans="1:8" x14ac:dyDescent="0.25">
      <c r="A6686" t="s">
        <v>10</v>
      </c>
      <c r="B6686">
        <v>2</v>
      </c>
      <c r="C6686">
        <v>10</v>
      </c>
      <c r="D6686">
        <v>0</v>
      </c>
      <c r="E6686">
        <v>0</v>
      </c>
      <c r="F6686">
        <v>20</v>
      </c>
      <c r="G6686" s="1">
        <v>44515</v>
      </c>
      <c r="H6686" t="s">
        <v>11</v>
      </c>
    </row>
    <row r="6687" spans="1:8" x14ac:dyDescent="0.25">
      <c r="A6687" t="s">
        <v>10</v>
      </c>
      <c r="B6687">
        <v>5</v>
      </c>
      <c r="C6687">
        <v>10</v>
      </c>
      <c r="D6687">
        <v>0</v>
      </c>
      <c r="E6687">
        <v>0</v>
      </c>
      <c r="F6687">
        <v>50</v>
      </c>
      <c r="G6687" s="1">
        <v>44515</v>
      </c>
      <c r="H6687" t="s">
        <v>11</v>
      </c>
    </row>
    <row r="6688" spans="1:8" x14ac:dyDescent="0.25">
      <c r="A6688" t="s">
        <v>18</v>
      </c>
      <c r="B6688">
        <v>11</v>
      </c>
      <c r="C6688">
        <v>5.83</v>
      </c>
      <c r="D6688">
        <v>0</v>
      </c>
      <c r="E6688">
        <v>0</v>
      </c>
      <c r="F6688">
        <v>64.17</v>
      </c>
      <c r="G6688" s="1">
        <v>44515</v>
      </c>
      <c r="H6688" t="s">
        <v>19</v>
      </c>
    </row>
    <row r="6689" spans="1:8" x14ac:dyDescent="0.25">
      <c r="A6689" t="s">
        <v>17</v>
      </c>
      <c r="B6689">
        <v>3</v>
      </c>
      <c r="C6689">
        <v>50</v>
      </c>
      <c r="D6689">
        <v>0</v>
      </c>
      <c r="E6689">
        <v>0</v>
      </c>
      <c r="F6689">
        <v>150</v>
      </c>
      <c r="G6689" s="1">
        <v>44515</v>
      </c>
      <c r="H6689" t="s">
        <v>15</v>
      </c>
    </row>
    <row r="6690" spans="1:8" x14ac:dyDescent="0.25">
      <c r="A6690" t="s">
        <v>17</v>
      </c>
      <c r="B6690">
        <v>2</v>
      </c>
      <c r="C6690">
        <v>50</v>
      </c>
      <c r="D6690">
        <v>0</v>
      </c>
      <c r="E6690">
        <v>0</v>
      </c>
      <c r="F6690">
        <v>100</v>
      </c>
      <c r="G6690" s="1">
        <v>44515</v>
      </c>
      <c r="H6690" t="s">
        <v>15</v>
      </c>
    </row>
    <row r="6691" spans="1:8" x14ac:dyDescent="0.25">
      <c r="A6691" t="s">
        <v>10</v>
      </c>
      <c r="B6691">
        <v>25</v>
      </c>
      <c r="C6691">
        <v>10</v>
      </c>
      <c r="D6691">
        <v>0</v>
      </c>
      <c r="E6691">
        <v>0</v>
      </c>
      <c r="F6691">
        <v>250</v>
      </c>
      <c r="G6691" s="1">
        <v>44516</v>
      </c>
      <c r="H6691" t="s">
        <v>11</v>
      </c>
    </row>
    <row r="6692" spans="1:8" x14ac:dyDescent="0.25">
      <c r="A6692" t="s">
        <v>10</v>
      </c>
      <c r="B6692">
        <v>4</v>
      </c>
      <c r="C6692">
        <v>10</v>
      </c>
      <c r="D6692">
        <v>100</v>
      </c>
      <c r="E6692">
        <v>0</v>
      </c>
      <c r="F6692">
        <v>0</v>
      </c>
      <c r="G6692" s="1">
        <v>44516</v>
      </c>
      <c r="H6692" t="s">
        <v>11</v>
      </c>
    </row>
    <row r="6693" spans="1:8" x14ac:dyDescent="0.25">
      <c r="A6693" t="s">
        <v>10</v>
      </c>
      <c r="B6693">
        <v>10</v>
      </c>
      <c r="C6693">
        <v>10</v>
      </c>
      <c r="D6693">
        <v>0</v>
      </c>
      <c r="E6693">
        <v>0</v>
      </c>
      <c r="F6693">
        <v>100</v>
      </c>
      <c r="G6693" s="1">
        <v>44516</v>
      </c>
      <c r="H6693" t="s">
        <v>11</v>
      </c>
    </row>
    <row r="6694" spans="1:8" x14ac:dyDescent="0.25">
      <c r="A6694" t="s">
        <v>10</v>
      </c>
      <c r="B6694">
        <v>1</v>
      </c>
      <c r="C6694">
        <v>10</v>
      </c>
      <c r="D6694">
        <v>100</v>
      </c>
      <c r="E6694">
        <v>0</v>
      </c>
      <c r="F6694">
        <v>0</v>
      </c>
      <c r="G6694" s="1">
        <v>44516</v>
      </c>
      <c r="H6694" t="s">
        <v>11</v>
      </c>
    </row>
    <row r="6695" spans="1:8" x14ac:dyDescent="0.25">
      <c r="A6695" t="s">
        <v>10</v>
      </c>
      <c r="B6695">
        <v>10</v>
      </c>
      <c r="C6695">
        <v>10</v>
      </c>
      <c r="D6695">
        <v>0</v>
      </c>
      <c r="E6695">
        <v>0</v>
      </c>
      <c r="F6695">
        <v>100</v>
      </c>
      <c r="G6695" s="1">
        <v>44517</v>
      </c>
      <c r="H6695" t="s">
        <v>11</v>
      </c>
    </row>
    <row r="6696" spans="1:8" x14ac:dyDescent="0.25">
      <c r="A6696" t="s">
        <v>10</v>
      </c>
      <c r="B6696">
        <v>10</v>
      </c>
      <c r="C6696">
        <v>10</v>
      </c>
      <c r="D6696">
        <v>0</v>
      </c>
      <c r="E6696">
        <v>0</v>
      </c>
      <c r="F6696">
        <v>100</v>
      </c>
      <c r="G6696" s="1">
        <v>44517</v>
      </c>
      <c r="H6696" t="s">
        <v>11</v>
      </c>
    </row>
    <row r="6697" spans="1:8" x14ac:dyDescent="0.25">
      <c r="A6697" t="s">
        <v>12</v>
      </c>
      <c r="B6697">
        <v>10</v>
      </c>
      <c r="C6697">
        <v>5</v>
      </c>
      <c r="D6697">
        <v>0</v>
      </c>
      <c r="E6697">
        <v>0</v>
      </c>
      <c r="F6697">
        <v>50</v>
      </c>
      <c r="G6697" s="1">
        <v>44517</v>
      </c>
      <c r="H6697" t="s">
        <v>13</v>
      </c>
    </row>
    <row r="6698" spans="1:8" x14ac:dyDescent="0.25">
      <c r="A6698" t="s">
        <v>10</v>
      </c>
      <c r="B6698">
        <v>12</v>
      </c>
      <c r="C6698">
        <v>10</v>
      </c>
      <c r="D6698">
        <v>0</v>
      </c>
      <c r="E6698">
        <v>0</v>
      </c>
      <c r="F6698">
        <v>120</v>
      </c>
      <c r="G6698" s="1">
        <v>44518</v>
      </c>
      <c r="H6698" t="s">
        <v>11</v>
      </c>
    </row>
    <row r="6699" spans="1:8" x14ac:dyDescent="0.25">
      <c r="A6699" t="s">
        <v>10</v>
      </c>
      <c r="B6699">
        <v>1</v>
      </c>
      <c r="C6699">
        <v>10</v>
      </c>
      <c r="D6699">
        <v>100</v>
      </c>
      <c r="E6699">
        <v>0</v>
      </c>
      <c r="F6699">
        <v>0</v>
      </c>
      <c r="G6699" s="1">
        <v>44518</v>
      </c>
      <c r="H6699" t="s">
        <v>11</v>
      </c>
    </row>
    <row r="6700" spans="1:8" x14ac:dyDescent="0.25">
      <c r="A6700" t="s">
        <v>10</v>
      </c>
      <c r="B6700">
        <v>6</v>
      </c>
      <c r="C6700">
        <v>10</v>
      </c>
      <c r="D6700">
        <v>0</v>
      </c>
      <c r="E6700">
        <v>0</v>
      </c>
      <c r="F6700">
        <v>60</v>
      </c>
      <c r="G6700" s="1">
        <v>44518</v>
      </c>
      <c r="H6700" t="s">
        <v>11</v>
      </c>
    </row>
    <row r="6701" spans="1:8" x14ac:dyDescent="0.25">
      <c r="A6701" t="s">
        <v>10</v>
      </c>
      <c r="B6701">
        <v>12</v>
      </c>
      <c r="C6701">
        <v>10</v>
      </c>
      <c r="D6701">
        <v>0</v>
      </c>
      <c r="E6701">
        <v>0</v>
      </c>
      <c r="F6701">
        <v>120</v>
      </c>
      <c r="G6701" s="1">
        <v>44518</v>
      </c>
      <c r="H6701" t="s">
        <v>11</v>
      </c>
    </row>
    <row r="6702" spans="1:8" x14ac:dyDescent="0.25">
      <c r="A6702" t="s">
        <v>10</v>
      </c>
      <c r="B6702">
        <v>5</v>
      </c>
      <c r="C6702">
        <v>10</v>
      </c>
      <c r="D6702">
        <v>0</v>
      </c>
      <c r="E6702">
        <v>0</v>
      </c>
      <c r="F6702">
        <v>50</v>
      </c>
      <c r="G6702" s="1">
        <v>44519</v>
      </c>
      <c r="H6702" t="s">
        <v>11</v>
      </c>
    </row>
    <row r="6703" spans="1:8" x14ac:dyDescent="0.25">
      <c r="A6703" t="s">
        <v>10</v>
      </c>
      <c r="B6703">
        <v>1</v>
      </c>
      <c r="C6703">
        <v>10</v>
      </c>
      <c r="D6703">
        <v>100</v>
      </c>
      <c r="E6703">
        <v>0</v>
      </c>
      <c r="F6703">
        <v>0</v>
      </c>
      <c r="G6703" s="1">
        <v>44519</v>
      </c>
      <c r="H6703" t="s">
        <v>11</v>
      </c>
    </row>
    <row r="6704" spans="1:8" x14ac:dyDescent="0.25">
      <c r="A6704" t="s">
        <v>10</v>
      </c>
      <c r="B6704">
        <v>5</v>
      </c>
      <c r="C6704">
        <v>10</v>
      </c>
      <c r="D6704">
        <v>0</v>
      </c>
      <c r="E6704">
        <v>0</v>
      </c>
      <c r="F6704">
        <v>50</v>
      </c>
      <c r="G6704" s="1">
        <v>44519</v>
      </c>
      <c r="H6704" t="s">
        <v>11</v>
      </c>
    </row>
    <row r="6705" spans="1:8" x14ac:dyDescent="0.25">
      <c r="A6705" t="s">
        <v>10</v>
      </c>
      <c r="B6705">
        <v>1</v>
      </c>
      <c r="C6705">
        <v>10</v>
      </c>
      <c r="D6705">
        <v>100</v>
      </c>
      <c r="E6705">
        <v>0</v>
      </c>
      <c r="F6705">
        <v>0</v>
      </c>
      <c r="G6705" s="1">
        <v>44519</v>
      </c>
      <c r="H6705" t="s">
        <v>11</v>
      </c>
    </row>
    <row r="6706" spans="1:8" x14ac:dyDescent="0.25">
      <c r="A6706" t="s">
        <v>10</v>
      </c>
      <c r="B6706">
        <v>6</v>
      </c>
      <c r="C6706">
        <v>10</v>
      </c>
      <c r="D6706">
        <v>0</v>
      </c>
      <c r="E6706">
        <v>0</v>
      </c>
      <c r="F6706">
        <v>60</v>
      </c>
      <c r="G6706" s="1">
        <v>44519</v>
      </c>
      <c r="H6706" t="s">
        <v>11</v>
      </c>
    </row>
    <row r="6707" spans="1:8" x14ac:dyDescent="0.25">
      <c r="A6707" t="s">
        <v>10</v>
      </c>
      <c r="B6707">
        <v>12</v>
      </c>
      <c r="C6707">
        <v>10</v>
      </c>
      <c r="D6707">
        <v>0</v>
      </c>
      <c r="E6707">
        <v>0</v>
      </c>
      <c r="F6707">
        <v>120</v>
      </c>
      <c r="G6707" s="1">
        <v>44519</v>
      </c>
      <c r="H6707" t="s">
        <v>11</v>
      </c>
    </row>
    <row r="6708" spans="1:8" x14ac:dyDescent="0.25">
      <c r="A6708" t="s">
        <v>10</v>
      </c>
      <c r="B6708">
        <v>15</v>
      </c>
      <c r="C6708">
        <v>10</v>
      </c>
      <c r="D6708">
        <v>0</v>
      </c>
      <c r="E6708">
        <v>0</v>
      </c>
      <c r="F6708">
        <v>150</v>
      </c>
      <c r="G6708" s="1">
        <v>44519</v>
      </c>
      <c r="H6708" t="s">
        <v>11</v>
      </c>
    </row>
    <row r="6709" spans="1:8" x14ac:dyDescent="0.25">
      <c r="A6709" t="s">
        <v>10</v>
      </c>
      <c r="B6709">
        <v>2</v>
      </c>
      <c r="C6709">
        <v>10</v>
      </c>
      <c r="D6709">
        <v>0</v>
      </c>
      <c r="E6709">
        <v>0</v>
      </c>
      <c r="F6709">
        <v>20</v>
      </c>
      <c r="G6709" s="1">
        <v>44522</v>
      </c>
      <c r="H6709" t="s">
        <v>11</v>
      </c>
    </row>
    <row r="6710" spans="1:8" x14ac:dyDescent="0.25">
      <c r="A6710" t="s">
        <v>10</v>
      </c>
      <c r="B6710">
        <v>5</v>
      </c>
      <c r="C6710">
        <v>10</v>
      </c>
      <c r="D6710">
        <v>0</v>
      </c>
      <c r="E6710">
        <v>0</v>
      </c>
      <c r="F6710">
        <v>50</v>
      </c>
      <c r="G6710" s="1">
        <v>44522</v>
      </c>
      <c r="H6710" t="s">
        <v>11</v>
      </c>
    </row>
    <row r="6711" spans="1:8" x14ac:dyDescent="0.25">
      <c r="A6711" t="s">
        <v>10</v>
      </c>
      <c r="B6711">
        <v>1</v>
      </c>
      <c r="C6711">
        <v>10</v>
      </c>
      <c r="D6711">
        <v>100</v>
      </c>
      <c r="E6711">
        <v>0</v>
      </c>
      <c r="F6711">
        <v>0</v>
      </c>
      <c r="G6711" s="1">
        <v>44522</v>
      </c>
      <c r="H6711" t="s">
        <v>11</v>
      </c>
    </row>
    <row r="6712" spans="1:8" x14ac:dyDescent="0.25">
      <c r="A6712" t="s">
        <v>17</v>
      </c>
      <c r="B6712">
        <v>4</v>
      </c>
      <c r="C6712">
        <v>50</v>
      </c>
      <c r="D6712">
        <v>0</v>
      </c>
      <c r="E6712">
        <v>0</v>
      </c>
      <c r="F6712">
        <v>200</v>
      </c>
      <c r="G6712" s="1">
        <v>44523</v>
      </c>
      <c r="H6712" t="s">
        <v>15</v>
      </c>
    </row>
    <row r="6713" spans="1:8" x14ac:dyDescent="0.25">
      <c r="A6713" t="s">
        <v>23</v>
      </c>
      <c r="B6713">
        <v>3</v>
      </c>
      <c r="C6713">
        <v>8.33</v>
      </c>
      <c r="D6713">
        <v>0</v>
      </c>
      <c r="E6713">
        <v>0</v>
      </c>
      <c r="F6713">
        <v>25</v>
      </c>
      <c r="G6713" s="1">
        <v>44523</v>
      </c>
      <c r="H6713" t="s">
        <v>19</v>
      </c>
    </row>
    <row r="6714" spans="1:8" x14ac:dyDescent="0.25">
      <c r="A6714" t="s">
        <v>10</v>
      </c>
      <c r="B6714">
        <v>12</v>
      </c>
      <c r="C6714">
        <v>10</v>
      </c>
      <c r="D6714">
        <v>0</v>
      </c>
      <c r="E6714">
        <v>0</v>
      </c>
      <c r="F6714">
        <v>120</v>
      </c>
      <c r="G6714" s="1">
        <v>44524</v>
      </c>
      <c r="H6714" t="s">
        <v>11</v>
      </c>
    </row>
    <row r="6715" spans="1:8" x14ac:dyDescent="0.25">
      <c r="A6715" t="s">
        <v>16</v>
      </c>
      <c r="B6715">
        <v>15</v>
      </c>
      <c r="C6715">
        <v>10</v>
      </c>
      <c r="D6715">
        <v>0</v>
      </c>
      <c r="E6715">
        <v>0</v>
      </c>
      <c r="F6715">
        <v>150</v>
      </c>
      <c r="G6715" s="1">
        <v>44524</v>
      </c>
      <c r="H6715" t="s">
        <v>11</v>
      </c>
    </row>
    <row r="6716" spans="1:8" x14ac:dyDescent="0.25">
      <c r="A6716" t="s">
        <v>16</v>
      </c>
      <c r="B6716">
        <v>2</v>
      </c>
      <c r="C6716">
        <v>10</v>
      </c>
      <c r="D6716">
        <v>100</v>
      </c>
      <c r="E6716">
        <v>0</v>
      </c>
      <c r="F6716">
        <v>0</v>
      </c>
      <c r="G6716" s="1">
        <v>44524</v>
      </c>
      <c r="H6716" t="s">
        <v>11</v>
      </c>
    </row>
    <row r="6717" spans="1:8" x14ac:dyDescent="0.25">
      <c r="A6717" t="s">
        <v>17</v>
      </c>
      <c r="B6717">
        <v>2</v>
      </c>
      <c r="C6717">
        <v>50</v>
      </c>
      <c r="D6717">
        <v>0</v>
      </c>
      <c r="E6717">
        <v>0</v>
      </c>
      <c r="F6717">
        <v>100</v>
      </c>
      <c r="G6717" s="1">
        <v>44524</v>
      </c>
      <c r="H6717" t="s">
        <v>15</v>
      </c>
    </row>
    <row r="6718" spans="1:8" x14ac:dyDescent="0.25">
      <c r="A6718" t="s">
        <v>10</v>
      </c>
      <c r="B6718">
        <v>5</v>
      </c>
      <c r="C6718">
        <v>10</v>
      </c>
      <c r="D6718">
        <v>0</v>
      </c>
      <c r="E6718">
        <v>0</v>
      </c>
      <c r="F6718">
        <v>50</v>
      </c>
      <c r="G6718" s="1">
        <v>44524</v>
      </c>
      <c r="H6718" t="s">
        <v>11</v>
      </c>
    </row>
    <row r="6719" spans="1:8" x14ac:dyDescent="0.25">
      <c r="A6719" t="s">
        <v>10</v>
      </c>
      <c r="B6719">
        <v>3</v>
      </c>
      <c r="C6719">
        <v>10</v>
      </c>
      <c r="D6719">
        <v>0</v>
      </c>
      <c r="E6719">
        <v>0</v>
      </c>
      <c r="F6719">
        <v>30</v>
      </c>
      <c r="G6719" s="1">
        <v>44524</v>
      </c>
      <c r="H6719" t="s">
        <v>11</v>
      </c>
    </row>
    <row r="6720" spans="1:8" x14ac:dyDescent="0.25">
      <c r="A6720" t="s">
        <v>10</v>
      </c>
      <c r="B6720">
        <v>12</v>
      </c>
      <c r="C6720">
        <v>10</v>
      </c>
      <c r="D6720">
        <v>0</v>
      </c>
      <c r="E6720">
        <v>0</v>
      </c>
      <c r="F6720">
        <v>120</v>
      </c>
      <c r="G6720" s="1">
        <v>44524</v>
      </c>
      <c r="H6720" t="s">
        <v>11</v>
      </c>
    </row>
    <row r="6721" spans="1:8" x14ac:dyDescent="0.25">
      <c r="A6721" t="s">
        <v>10</v>
      </c>
      <c r="B6721">
        <v>1</v>
      </c>
      <c r="C6721">
        <v>10</v>
      </c>
      <c r="D6721">
        <v>100</v>
      </c>
      <c r="E6721">
        <v>0</v>
      </c>
      <c r="F6721">
        <v>0</v>
      </c>
      <c r="G6721" s="1">
        <v>44524</v>
      </c>
      <c r="H6721" t="s">
        <v>11</v>
      </c>
    </row>
    <row r="6722" spans="1:8" x14ac:dyDescent="0.25">
      <c r="A6722" t="s">
        <v>10</v>
      </c>
      <c r="B6722">
        <v>8</v>
      </c>
      <c r="C6722">
        <v>10</v>
      </c>
      <c r="D6722">
        <v>0</v>
      </c>
      <c r="E6722">
        <v>0</v>
      </c>
      <c r="F6722">
        <v>80</v>
      </c>
      <c r="G6722" s="1">
        <v>44526</v>
      </c>
      <c r="H6722" t="s">
        <v>11</v>
      </c>
    </row>
    <row r="6723" spans="1:8" x14ac:dyDescent="0.25">
      <c r="A6723" t="s">
        <v>12</v>
      </c>
      <c r="B6723">
        <v>2</v>
      </c>
      <c r="C6723">
        <v>6.67</v>
      </c>
      <c r="D6723">
        <v>0</v>
      </c>
      <c r="E6723">
        <v>0</v>
      </c>
      <c r="F6723">
        <v>13.33</v>
      </c>
      <c r="G6723" s="1">
        <v>44526</v>
      </c>
      <c r="H6723" t="s">
        <v>13</v>
      </c>
    </row>
    <row r="6724" spans="1:8" x14ac:dyDescent="0.25">
      <c r="A6724" t="s">
        <v>17</v>
      </c>
      <c r="B6724">
        <v>1</v>
      </c>
      <c r="C6724">
        <v>50</v>
      </c>
      <c r="D6724">
        <v>0</v>
      </c>
      <c r="E6724">
        <v>0</v>
      </c>
      <c r="F6724">
        <v>50</v>
      </c>
      <c r="G6724" s="1">
        <v>44526</v>
      </c>
      <c r="H6724" t="s">
        <v>15</v>
      </c>
    </row>
    <row r="6725" spans="1:8" x14ac:dyDescent="0.25">
      <c r="A6725" t="s">
        <v>10</v>
      </c>
      <c r="B6725">
        <v>3</v>
      </c>
      <c r="C6725">
        <v>10</v>
      </c>
      <c r="D6725">
        <v>0</v>
      </c>
      <c r="E6725">
        <v>0</v>
      </c>
      <c r="F6725">
        <v>30</v>
      </c>
      <c r="G6725" s="1">
        <v>44526</v>
      </c>
      <c r="H6725" t="s">
        <v>11</v>
      </c>
    </row>
    <row r="6726" spans="1:8" x14ac:dyDescent="0.25">
      <c r="A6726" t="s">
        <v>10</v>
      </c>
      <c r="B6726">
        <v>2</v>
      </c>
      <c r="C6726">
        <v>10</v>
      </c>
      <c r="D6726">
        <v>0</v>
      </c>
      <c r="E6726">
        <v>0</v>
      </c>
      <c r="F6726">
        <v>20</v>
      </c>
      <c r="G6726" s="1">
        <v>44526</v>
      </c>
      <c r="H6726" t="s">
        <v>11</v>
      </c>
    </row>
    <row r="6727" spans="1:8" x14ac:dyDescent="0.25">
      <c r="A6727" t="s">
        <v>10</v>
      </c>
      <c r="B6727">
        <v>1</v>
      </c>
      <c r="C6727">
        <v>10</v>
      </c>
      <c r="D6727">
        <v>0</v>
      </c>
      <c r="E6727">
        <v>0</v>
      </c>
      <c r="F6727">
        <v>10</v>
      </c>
      <c r="G6727" s="1">
        <v>44526</v>
      </c>
      <c r="H6727" t="s">
        <v>11</v>
      </c>
    </row>
    <row r="6728" spans="1:8" x14ac:dyDescent="0.25">
      <c r="A6728" t="s">
        <v>10</v>
      </c>
      <c r="B6728">
        <v>12</v>
      </c>
      <c r="C6728">
        <v>10</v>
      </c>
      <c r="D6728">
        <v>0</v>
      </c>
      <c r="E6728">
        <v>0</v>
      </c>
      <c r="F6728">
        <v>120</v>
      </c>
      <c r="G6728" s="1">
        <v>44526</v>
      </c>
      <c r="H6728" t="s">
        <v>11</v>
      </c>
    </row>
    <row r="6729" spans="1:8" x14ac:dyDescent="0.25">
      <c r="A6729" t="s">
        <v>10</v>
      </c>
      <c r="B6729">
        <v>10</v>
      </c>
      <c r="C6729">
        <v>11.67</v>
      </c>
      <c r="D6729">
        <v>0</v>
      </c>
      <c r="E6729">
        <v>0</v>
      </c>
      <c r="F6729">
        <v>116.67</v>
      </c>
      <c r="G6729" s="1">
        <v>44529</v>
      </c>
      <c r="H6729" t="s">
        <v>11</v>
      </c>
    </row>
    <row r="6730" spans="1:8" x14ac:dyDescent="0.25">
      <c r="A6730" t="s">
        <v>10</v>
      </c>
      <c r="B6730">
        <v>1</v>
      </c>
      <c r="C6730">
        <v>10</v>
      </c>
      <c r="D6730">
        <v>100</v>
      </c>
      <c r="E6730">
        <v>0</v>
      </c>
      <c r="F6730">
        <v>0</v>
      </c>
      <c r="G6730" s="1">
        <v>44529</v>
      </c>
      <c r="H6730" t="s">
        <v>11</v>
      </c>
    </row>
    <row r="6731" spans="1:8" x14ac:dyDescent="0.25">
      <c r="A6731" t="s">
        <v>10</v>
      </c>
      <c r="B6731">
        <v>10</v>
      </c>
      <c r="C6731">
        <v>10</v>
      </c>
      <c r="D6731">
        <v>0</v>
      </c>
      <c r="E6731">
        <v>0</v>
      </c>
      <c r="F6731">
        <v>100</v>
      </c>
      <c r="G6731" s="1">
        <v>44530</v>
      </c>
      <c r="H6731" t="s">
        <v>11</v>
      </c>
    </row>
    <row r="6732" spans="1:8" x14ac:dyDescent="0.25">
      <c r="A6732" t="s">
        <v>10</v>
      </c>
      <c r="B6732">
        <v>10</v>
      </c>
      <c r="C6732">
        <v>10</v>
      </c>
      <c r="D6732">
        <v>0</v>
      </c>
      <c r="E6732">
        <v>0</v>
      </c>
      <c r="F6732">
        <v>100</v>
      </c>
      <c r="G6732" s="1">
        <v>44530</v>
      </c>
      <c r="H6732" t="s">
        <v>11</v>
      </c>
    </row>
    <row r="6733" spans="1:8" x14ac:dyDescent="0.25">
      <c r="A6733" t="s">
        <v>10</v>
      </c>
      <c r="B6733">
        <v>10</v>
      </c>
      <c r="C6733">
        <v>10</v>
      </c>
      <c r="D6733">
        <v>0</v>
      </c>
      <c r="E6733">
        <v>0</v>
      </c>
      <c r="F6733">
        <v>100</v>
      </c>
      <c r="G6733" s="1">
        <v>44530</v>
      </c>
      <c r="H6733" t="s">
        <v>11</v>
      </c>
    </row>
    <row r="6734" spans="1:8" x14ac:dyDescent="0.25">
      <c r="A6734" t="s">
        <v>10</v>
      </c>
      <c r="B6734">
        <v>1</v>
      </c>
      <c r="C6734">
        <v>10</v>
      </c>
      <c r="D6734">
        <v>100</v>
      </c>
      <c r="E6734">
        <v>0</v>
      </c>
      <c r="F6734">
        <v>0</v>
      </c>
      <c r="G6734" s="1">
        <v>44530</v>
      </c>
      <c r="H6734" t="s">
        <v>11</v>
      </c>
    </row>
    <row r="6735" spans="1:8" x14ac:dyDescent="0.25">
      <c r="A6735" t="s">
        <v>10</v>
      </c>
      <c r="B6735">
        <v>5</v>
      </c>
      <c r="C6735">
        <v>10</v>
      </c>
      <c r="D6735">
        <v>0</v>
      </c>
      <c r="E6735">
        <v>0</v>
      </c>
      <c r="F6735">
        <v>50</v>
      </c>
      <c r="G6735" s="1">
        <v>44531</v>
      </c>
      <c r="H6735" t="s">
        <v>11</v>
      </c>
    </row>
    <row r="6736" spans="1:8" x14ac:dyDescent="0.25">
      <c r="A6736" t="s">
        <v>23</v>
      </c>
      <c r="B6736">
        <v>5</v>
      </c>
      <c r="C6736">
        <v>5.83</v>
      </c>
      <c r="D6736">
        <v>0</v>
      </c>
      <c r="E6736">
        <v>0</v>
      </c>
      <c r="F6736">
        <v>29.17</v>
      </c>
      <c r="G6736" s="1">
        <v>44531</v>
      </c>
      <c r="H6736" t="s">
        <v>19</v>
      </c>
    </row>
    <row r="6737" spans="1:8" x14ac:dyDescent="0.25">
      <c r="A6737" t="s">
        <v>10</v>
      </c>
      <c r="B6737">
        <v>10</v>
      </c>
      <c r="C6737">
        <v>10</v>
      </c>
      <c r="D6737">
        <v>0</v>
      </c>
      <c r="E6737">
        <v>0</v>
      </c>
      <c r="F6737">
        <v>100</v>
      </c>
      <c r="G6737" s="1">
        <v>44532</v>
      </c>
      <c r="H6737" t="s">
        <v>11</v>
      </c>
    </row>
    <row r="6738" spans="1:8" x14ac:dyDescent="0.25">
      <c r="A6738" t="s">
        <v>10</v>
      </c>
      <c r="B6738">
        <v>15</v>
      </c>
      <c r="C6738">
        <v>10</v>
      </c>
      <c r="D6738">
        <v>0</v>
      </c>
      <c r="E6738">
        <v>0</v>
      </c>
      <c r="F6738">
        <v>150</v>
      </c>
      <c r="G6738" s="1">
        <v>44532</v>
      </c>
      <c r="H6738" t="s">
        <v>11</v>
      </c>
    </row>
    <row r="6739" spans="1:8" x14ac:dyDescent="0.25">
      <c r="A6739" t="s">
        <v>10</v>
      </c>
      <c r="B6739">
        <v>15</v>
      </c>
      <c r="C6739">
        <v>10</v>
      </c>
      <c r="D6739">
        <v>0</v>
      </c>
      <c r="E6739">
        <v>0</v>
      </c>
      <c r="F6739">
        <v>150</v>
      </c>
      <c r="G6739" s="1">
        <v>44532</v>
      </c>
      <c r="H6739" t="s">
        <v>11</v>
      </c>
    </row>
    <row r="6740" spans="1:8" x14ac:dyDescent="0.25">
      <c r="A6740" t="s">
        <v>10</v>
      </c>
      <c r="B6740">
        <v>6</v>
      </c>
      <c r="C6740">
        <v>10</v>
      </c>
      <c r="D6740">
        <v>0</v>
      </c>
      <c r="E6740">
        <v>0</v>
      </c>
      <c r="F6740">
        <v>60</v>
      </c>
      <c r="G6740" s="1">
        <v>44532</v>
      </c>
      <c r="H6740" t="s">
        <v>11</v>
      </c>
    </row>
    <row r="6741" spans="1:8" x14ac:dyDescent="0.25">
      <c r="A6741" t="s">
        <v>10</v>
      </c>
      <c r="B6741">
        <v>1</v>
      </c>
      <c r="C6741">
        <v>10</v>
      </c>
      <c r="D6741">
        <v>100</v>
      </c>
      <c r="E6741">
        <v>0</v>
      </c>
      <c r="F6741">
        <v>0</v>
      </c>
      <c r="G6741" s="1">
        <v>44532</v>
      </c>
      <c r="H6741" t="s">
        <v>11</v>
      </c>
    </row>
    <row r="6742" spans="1:8" x14ac:dyDescent="0.25">
      <c r="A6742" t="s">
        <v>12</v>
      </c>
      <c r="B6742">
        <v>6</v>
      </c>
      <c r="C6742">
        <v>5</v>
      </c>
      <c r="D6742">
        <v>0</v>
      </c>
      <c r="E6742">
        <v>0</v>
      </c>
      <c r="F6742">
        <v>30</v>
      </c>
      <c r="G6742" s="1">
        <v>44532</v>
      </c>
      <c r="H6742" t="s">
        <v>13</v>
      </c>
    </row>
    <row r="6743" spans="1:8" x14ac:dyDescent="0.25">
      <c r="A6743" t="s">
        <v>20</v>
      </c>
      <c r="B6743">
        <v>1</v>
      </c>
      <c r="C6743">
        <v>0</v>
      </c>
      <c r="D6743">
        <v>0</v>
      </c>
      <c r="E6743">
        <v>0</v>
      </c>
      <c r="F6743">
        <v>0</v>
      </c>
      <c r="G6743" s="1">
        <v>44533</v>
      </c>
      <c r="H6743" t="s">
        <v>21</v>
      </c>
    </row>
    <row r="6744" spans="1:8" x14ac:dyDescent="0.25">
      <c r="A6744" t="s">
        <v>10</v>
      </c>
      <c r="B6744">
        <v>2</v>
      </c>
      <c r="C6744">
        <v>10</v>
      </c>
      <c r="D6744">
        <v>0</v>
      </c>
      <c r="E6744">
        <v>0</v>
      </c>
      <c r="F6744">
        <v>20</v>
      </c>
      <c r="G6744" s="1">
        <v>44533</v>
      </c>
      <c r="H6744" t="s">
        <v>11</v>
      </c>
    </row>
    <row r="6745" spans="1:8" x14ac:dyDescent="0.25">
      <c r="A6745" t="s">
        <v>23</v>
      </c>
      <c r="B6745">
        <v>6</v>
      </c>
      <c r="C6745">
        <v>5.83</v>
      </c>
      <c r="D6745">
        <v>0</v>
      </c>
      <c r="E6745">
        <v>0</v>
      </c>
      <c r="F6745">
        <v>35</v>
      </c>
      <c r="G6745" s="1">
        <v>44533</v>
      </c>
      <c r="H6745" t="s">
        <v>19</v>
      </c>
    </row>
    <row r="6746" spans="1:8" x14ac:dyDescent="0.25">
      <c r="A6746" t="s">
        <v>23</v>
      </c>
      <c r="B6746">
        <v>6</v>
      </c>
      <c r="C6746">
        <v>5.83</v>
      </c>
      <c r="D6746">
        <v>0</v>
      </c>
      <c r="E6746">
        <v>0</v>
      </c>
      <c r="F6746">
        <v>35</v>
      </c>
      <c r="G6746" s="1">
        <v>44533</v>
      </c>
      <c r="H6746" t="s">
        <v>19</v>
      </c>
    </row>
    <row r="6747" spans="1:8" x14ac:dyDescent="0.25">
      <c r="A6747" t="s">
        <v>23</v>
      </c>
      <c r="B6747">
        <v>1</v>
      </c>
      <c r="C6747">
        <v>5.83</v>
      </c>
      <c r="D6747">
        <v>100</v>
      </c>
      <c r="E6747">
        <v>0</v>
      </c>
      <c r="F6747">
        <v>0</v>
      </c>
      <c r="G6747" s="1">
        <v>44533</v>
      </c>
      <c r="H6747" t="s">
        <v>19</v>
      </c>
    </row>
    <row r="6748" spans="1:8" x14ac:dyDescent="0.25">
      <c r="A6748" t="s">
        <v>10</v>
      </c>
      <c r="B6748">
        <v>4</v>
      </c>
      <c r="C6748">
        <v>11.67</v>
      </c>
      <c r="D6748">
        <v>0</v>
      </c>
      <c r="E6748">
        <v>0</v>
      </c>
      <c r="F6748">
        <v>46.67</v>
      </c>
      <c r="G6748" s="1">
        <v>44533</v>
      </c>
      <c r="H6748" t="s">
        <v>11</v>
      </c>
    </row>
    <row r="6749" spans="1:8" x14ac:dyDescent="0.25">
      <c r="A6749" t="s">
        <v>20</v>
      </c>
      <c r="B6749">
        <v>1</v>
      </c>
      <c r="C6749">
        <v>0</v>
      </c>
      <c r="D6749">
        <v>0</v>
      </c>
      <c r="E6749">
        <v>0</v>
      </c>
      <c r="F6749">
        <v>0</v>
      </c>
      <c r="G6749" s="1">
        <v>44536</v>
      </c>
      <c r="H6749" t="s">
        <v>21</v>
      </c>
    </row>
    <row r="6750" spans="1:8" x14ac:dyDescent="0.25">
      <c r="A6750" t="s">
        <v>10</v>
      </c>
      <c r="B6750">
        <v>12</v>
      </c>
      <c r="C6750">
        <v>10</v>
      </c>
      <c r="D6750">
        <v>0</v>
      </c>
      <c r="E6750">
        <v>0</v>
      </c>
      <c r="F6750">
        <v>120</v>
      </c>
      <c r="G6750" s="1">
        <v>44536</v>
      </c>
      <c r="H6750" t="s">
        <v>11</v>
      </c>
    </row>
    <row r="6751" spans="1:8" x14ac:dyDescent="0.25">
      <c r="A6751" t="s">
        <v>10</v>
      </c>
      <c r="B6751">
        <v>12</v>
      </c>
      <c r="C6751">
        <v>10</v>
      </c>
      <c r="D6751">
        <v>0</v>
      </c>
      <c r="E6751">
        <v>0</v>
      </c>
      <c r="F6751">
        <v>120</v>
      </c>
      <c r="G6751" s="1">
        <v>44537</v>
      </c>
      <c r="H6751" t="s">
        <v>11</v>
      </c>
    </row>
    <row r="6752" spans="1:8" x14ac:dyDescent="0.25">
      <c r="A6752" t="s">
        <v>10</v>
      </c>
      <c r="B6752">
        <v>2</v>
      </c>
      <c r="C6752">
        <v>10</v>
      </c>
      <c r="D6752">
        <v>100</v>
      </c>
      <c r="E6752">
        <v>0</v>
      </c>
      <c r="F6752">
        <v>0</v>
      </c>
      <c r="G6752" s="1">
        <v>44537</v>
      </c>
      <c r="H6752" t="s">
        <v>11</v>
      </c>
    </row>
    <row r="6753" spans="1:8" x14ac:dyDescent="0.25">
      <c r="A6753" t="s">
        <v>23</v>
      </c>
      <c r="B6753">
        <v>3</v>
      </c>
      <c r="C6753">
        <v>5.83</v>
      </c>
      <c r="D6753">
        <v>0</v>
      </c>
      <c r="E6753">
        <v>0</v>
      </c>
      <c r="F6753">
        <v>17.5</v>
      </c>
      <c r="G6753" s="1">
        <v>44538</v>
      </c>
      <c r="H6753" t="s">
        <v>19</v>
      </c>
    </row>
    <row r="6754" spans="1:8" x14ac:dyDescent="0.25">
      <c r="A6754" t="s">
        <v>10</v>
      </c>
      <c r="B6754">
        <v>12</v>
      </c>
      <c r="C6754">
        <v>10</v>
      </c>
      <c r="D6754">
        <v>0</v>
      </c>
      <c r="E6754">
        <v>0</v>
      </c>
      <c r="F6754">
        <v>120</v>
      </c>
      <c r="G6754" s="1">
        <v>44539</v>
      </c>
      <c r="H6754" t="s">
        <v>11</v>
      </c>
    </row>
    <row r="6755" spans="1:8" x14ac:dyDescent="0.25">
      <c r="A6755" t="s">
        <v>10</v>
      </c>
      <c r="B6755">
        <v>20</v>
      </c>
      <c r="C6755">
        <v>10</v>
      </c>
      <c r="D6755">
        <v>0</v>
      </c>
      <c r="E6755">
        <v>0</v>
      </c>
      <c r="F6755">
        <v>200</v>
      </c>
      <c r="G6755" s="1">
        <v>44539</v>
      </c>
      <c r="H6755" t="s">
        <v>11</v>
      </c>
    </row>
    <row r="6756" spans="1:8" x14ac:dyDescent="0.25">
      <c r="A6756" t="s">
        <v>10</v>
      </c>
      <c r="B6756">
        <v>2</v>
      </c>
      <c r="C6756">
        <v>10</v>
      </c>
      <c r="D6756">
        <v>100</v>
      </c>
      <c r="E6756">
        <v>0</v>
      </c>
      <c r="F6756">
        <v>0</v>
      </c>
      <c r="G6756" s="1">
        <v>44539</v>
      </c>
      <c r="H6756" t="s">
        <v>11</v>
      </c>
    </row>
    <row r="6757" spans="1:8" x14ac:dyDescent="0.25">
      <c r="A6757" t="s">
        <v>10</v>
      </c>
      <c r="B6757">
        <v>12</v>
      </c>
      <c r="C6757">
        <v>10</v>
      </c>
      <c r="D6757">
        <v>0</v>
      </c>
      <c r="E6757">
        <v>0</v>
      </c>
      <c r="F6757">
        <v>120</v>
      </c>
      <c r="G6757" s="1">
        <v>44539</v>
      </c>
      <c r="H6757" t="s">
        <v>11</v>
      </c>
    </row>
    <row r="6758" spans="1:8" x14ac:dyDescent="0.25">
      <c r="A6758" t="s">
        <v>10</v>
      </c>
      <c r="B6758">
        <v>1</v>
      </c>
      <c r="C6758">
        <v>10</v>
      </c>
      <c r="D6758">
        <v>100</v>
      </c>
      <c r="E6758">
        <v>0</v>
      </c>
      <c r="F6758">
        <v>0</v>
      </c>
      <c r="G6758" s="1">
        <v>44539</v>
      </c>
      <c r="H6758" t="s">
        <v>11</v>
      </c>
    </row>
    <row r="6759" spans="1:8" x14ac:dyDescent="0.25">
      <c r="A6759" t="s">
        <v>10</v>
      </c>
      <c r="B6759">
        <v>10</v>
      </c>
      <c r="C6759">
        <v>10</v>
      </c>
      <c r="D6759">
        <v>0</v>
      </c>
      <c r="E6759">
        <v>0</v>
      </c>
      <c r="F6759">
        <v>100</v>
      </c>
      <c r="G6759" s="1">
        <v>44540</v>
      </c>
      <c r="H6759" t="s">
        <v>11</v>
      </c>
    </row>
    <row r="6760" spans="1:8" x14ac:dyDescent="0.25">
      <c r="A6760" t="s">
        <v>10</v>
      </c>
      <c r="B6760">
        <v>1</v>
      </c>
      <c r="C6760">
        <v>10</v>
      </c>
      <c r="D6760">
        <v>100</v>
      </c>
      <c r="E6760">
        <v>0</v>
      </c>
      <c r="F6760">
        <v>0</v>
      </c>
      <c r="G6760" s="1">
        <v>44540</v>
      </c>
      <c r="H6760" t="s">
        <v>11</v>
      </c>
    </row>
    <row r="6761" spans="1:8" x14ac:dyDescent="0.25">
      <c r="A6761" t="s">
        <v>10</v>
      </c>
      <c r="B6761">
        <v>15</v>
      </c>
      <c r="C6761">
        <v>10</v>
      </c>
      <c r="D6761">
        <v>0</v>
      </c>
      <c r="E6761">
        <v>0</v>
      </c>
      <c r="F6761">
        <v>150</v>
      </c>
      <c r="G6761" s="1">
        <v>44543</v>
      </c>
      <c r="H6761" t="s">
        <v>11</v>
      </c>
    </row>
    <row r="6762" spans="1:8" x14ac:dyDescent="0.25">
      <c r="A6762" t="s">
        <v>10</v>
      </c>
      <c r="B6762">
        <v>2</v>
      </c>
      <c r="C6762">
        <v>10</v>
      </c>
      <c r="D6762">
        <v>100</v>
      </c>
      <c r="E6762">
        <v>0</v>
      </c>
      <c r="F6762">
        <v>0</v>
      </c>
      <c r="G6762" s="1">
        <v>44543</v>
      </c>
      <c r="H6762" t="s">
        <v>11</v>
      </c>
    </row>
    <row r="6763" spans="1:8" x14ac:dyDescent="0.25">
      <c r="A6763" t="s">
        <v>23</v>
      </c>
      <c r="B6763">
        <v>5</v>
      </c>
      <c r="C6763">
        <v>5.83</v>
      </c>
      <c r="D6763">
        <v>0</v>
      </c>
      <c r="E6763">
        <v>0</v>
      </c>
      <c r="F6763">
        <v>29.17</v>
      </c>
      <c r="G6763" s="1">
        <v>44543</v>
      </c>
      <c r="H6763" t="s">
        <v>19</v>
      </c>
    </row>
    <row r="6764" spans="1:8" x14ac:dyDescent="0.25">
      <c r="A6764" t="s">
        <v>10</v>
      </c>
      <c r="B6764">
        <v>3</v>
      </c>
      <c r="C6764">
        <v>10</v>
      </c>
      <c r="D6764">
        <v>0</v>
      </c>
      <c r="E6764">
        <v>0</v>
      </c>
      <c r="F6764">
        <v>30</v>
      </c>
      <c r="G6764" s="1">
        <v>44544</v>
      </c>
      <c r="H6764" t="s">
        <v>11</v>
      </c>
    </row>
    <row r="6765" spans="1:8" x14ac:dyDescent="0.25">
      <c r="A6765" t="s">
        <v>23</v>
      </c>
      <c r="B6765">
        <v>2</v>
      </c>
      <c r="C6765">
        <v>8.33</v>
      </c>
      <c r="D6765">
        <v>0</v>
      </c>
      <c r="E6765">
        <v>0</v>
      </c>
      <c r="F6765">
        <v>16.670000000000002</v>
      </c>
      <c r="G6765" s="1">
        <v>44544</v>
      </c>
      <c r="H6765" t="s">
        <v>19</v>
      </c>
    </row>
    <row r="6766" spans="1:8" x14ac:dyDescent="0.25">
      <c r="A6766" t="s">
        <v>10</v>
      </c>
      <c r="B6766">
        <v>4</v>
      </c>
      <c r="C6766">
        <v>11.67</v>
      </c>
      <c r="D6766">
        <v>0</v>
      </c>
      <c r="E6766">
        <v>0</v>
      </c>
      <c r="F6766">
        <v>46.67</v>
      </c>
      <c r="G6766" s="1">
        <v>44544</v>
      </c>
      <c r="H6766" t="s">
        <v>11</v>
      </c>
    </row>
    <row r="6767" spans="1:8" x14ac:dyDescent="0.25">
      <c r="A6767" t="s">
        <v>16</v>
      </c>
      <c r="B6767">
        <v>10</v>
      </c>
      <c r="C6767">
        <v>10</v>
      </c>
      <c r="D6767">
        <v>0</v>
      </c>
      <c r="E6767">
        <v>0</v>
      </c>
      <c r="F6767">
        <v>100</v>
      </c>
      <c r="G6767" s="1">
        <v>44544</v>
      </c>
      <c r="H6767" t="s">
        <v>11</v>
      </c>
    </row>
    <row r="6768" spans="1:8" x14ac:dyDescent="0.25">
      <c r="A6768" t="s">
        <v>16</v>
      </c>
      <c r="B6768">
        <v>2</v>
      </c>
      <c r="C6768">
        <v>10</v>
      </c>
      <c r="D6768">
        <v>0</v>
      </c>
      <c r="E6768">
        <v>0</v>
      </c>
      <c r="F6768">
        <v>20</v>
      </c>
      <c r="G6768" s="1">
        <v>44544</v>
      </c>
      <c r="H6768" t="s">
        <v>11</v>
      </c>
    </row>
    <row r="6769" spans="1:8" x14ac:dyDescent="0.25">
      <c r="A6769" t="s">
        <v>10</v>
      </c>
      <c r="B6769">
        <v>12</v>
      </c>
      <c r="C6769">
        <v>10</v>
      </c>
      <c r="D6769">
        <v>0</v>
      </c>
      <c r="E6769">
        <v>0</v>
      </c>
      <c r="F6769">
        <v>120</v>
      </c>
      <c r="G6769" s="1">
        <v>44545</v>
      </c>
      <c r="H6769" t="s">
        <v>11</v>
      </c>
    </row>
    <row r="6770" spans="1:8" x14ac:dyDescent="0.25">
      <c r="A6770" t="s">
        <v>10</v>
      </c>
      <c r="B6770">
        <v>4</v>
      </c>
      <c r="C6770">
        <v>10</v>
      </c>
      <c r="D6770">
        <v>0</v>
      </c>
      <c r="E6770">
        <v>0</v>
      </c>
      <c r="F6770">
        <v>40</v>
      </c>
      <c r="G6770" s="1">
        <v>44545</v>
      </c>
      <c r="H6770" t="s">
        <v>11</v>
      </c>
    </row>
    <row r="6771" spans="1:8" x14ac:dyDescent="0.25">
      <c r="A6771" t="s">
        <v>10</v>
      </c>
      <c r="B6771">
        <v>3</v>
      </c>
      <c r="C6771">
        <v>10</v>
      </c>
      <c r="D6771">
        <v>0</v>
      </c>
      <c r="E6771">
        <v>0</v>
      </c>
      <c r="F6771">
        <v>30</v>
      </c>
      <c r="G6771" s="1">
        <v>44545</v>
      </c>
      <c r="H6771" t="s">
        <v>11</v>
      </c>
    </row>
    <row r="6772" spans="1:8" x14ac:dyDescent="0.25">
      <c r="A6772" t="s">
        <v>10</v>
      </c>
      <c r="B6772">
        <v>20</v>
      </c>
      <c r="C6772">
        <v>10</v>
      </c>
      <c r="D6772">
        <v>0</v>
      </c>
      <c r="E6772">
        <v>0</v>
      </c>
      <c r="F6772">
        <v>200</v>
      </c>
      <c r="G6772" s="1">
        <v>44545</v>
      </c>
      <c r="H6772" t="s">
        <v>11</v>
      </c>
    </row>
    <row r="6773" spans="1:8" x14ac:dyDescent="0.25">
      <c r="A6773" t="s">
        <v>10</v>
      </c>
      <c r="B6773">
        <v>3</v>
      </c>
      <c r="C6773">
        <v>10</v>
      </c>
      <c r="D6773">
        <v>100</v>
      </c>
      <c r="E6773">
        <v>0</v>
      </c>
      <c r="F6773">
        <v>0</v>
      </c>
      <c r="G6773" s="1">
        <v>44545</v>
      </c>
      <c r="H6773" t="s">
        <v>11</v>
      </c>
    </row>
    <row r="6774" spans="1:8" x14ac:dyDescent="0.25">
      <c r="A6774" t="s">
        <v>10</v>
      </c>
      <c r="B6774">
        <v>10</v>
      </c>
      <c r="C6774">
        <v>10</v>
      </c>
      <c r="D6774">
        <v>0</v>
      </c>
      <c r="E6774">
        <v>0</v>
      </c>
      <c r="F6774">
        <v>100</v>
      </c>
      <c r="G6774" s="1">
        <v>44545</v>
      </c>
      <c r="H6774" t="s">
        <v>11</v>
      </c>
    </row>
    <row r="6775" spans="1:8" x14ac:dyDescent="0.25">
      <c r="A6775" t="s">
        <v>10</v>
      </c>
      <c r="B6775">
        <v>2</v>
      </c>
      <c r="C6775">
        <v>10</v>
      </c>
      <c r="D6775">
        <v>100</v>
      </c>
      <c r="E6775">
        <v>0</v>
      </c>
      <c r="F6775">
        <v>0</v>
      </c>
      <c r="G6775" s="1">
        <v>44545</v>
      </c>
      <c r="H6775" t="s">
        <v>11</v>
      </c>
    </row>
    <row r="6776" spans="1:8" x14ac:dyDescent="0.25">
      <c r="A6776" t="s">
        <v>10</v>
      </c>
      <c r="B6776">
        <v>4</v>
      </c>
      <c r="C6776">
        <v>11.67</v>
      </c>
      <c r="D6776">
        <v>0</v>
      </c>
      <c r="E6776">
        <v>0</v>
      </c>
      <c r="F6776">
        <v>46.67</v>
      </c>
      <c r="G6776" s="1">
        <v>44546</v>
      </c>
      <c r="H6776" t="s">
        <v>11</v>
      </c>
    </row>
    <row r="6777" spans="1:8" x14ac:dyDescent="0.25">
      <c r="A6777" t="s">
        <v>10</v>
      </c>
      <c r="B6777">
        <v>20</v>
      </c>
      <c r="C6777">
        <v>10</v>
      </c>
      <c r="D6777">
        <v>0</v>
      </c>
      <c r="E6777">
        <v>0</v>
      </c>
      <c r="F6777">
        <v>200</v>
      </c>
      <c r="G6777" s="1">
        <v>44546</v>
      </c>
      <c r="H6777" t="s">
        <v>11</v>
      </c>
    </row>
    <row r="6778" spans="1:8" x14ac:dyDescent="0.25">
      <c r="A6778" t="s">
        <v>10</v>
      </c>
      <c r="B6778">
        <v>2</v>
      </c>
      <c r="C6778">
        <v>10</v>
      </c>
      <c r="D6778">
        <v>100</v>
      </c>
      <c r="E6778">
        <v>0</v>
      </c>
      <c r="F6778">
        <v>0</v>
      </c>
      <c r="G6778" s="1">
        <v>44546</v>
      </c>
      <c r="H6778" t="s">
        <v>11</v>
      </c>
    </row>
    <row r="6779" spans="1:8" x14ac:dyDescent="0.25">
      <c r="A6779" t="s">
        <v>10</v>
      </c>
      <c r="B6779">
        <v>3</v>
      </c>
      <c r="C6779">
        <v>10</v>
      </c>
      <c r="D6779">
        <v>0</v>
      </c>
      <c r="E6779">
        <v>0</v>
      </c>
      <c r="F6779">
        <v>30</v>
      </c>
      <c r="G6779" s="1">
        <v>44546</v>
      </c>
      <c r="H6779" t="s">
        <v>11</v>
      </c>
    </row>
    <row r="6780" spans="1:8" x14ac:dyDescent="0.25">
      <c r="A6780" t="s">
        <v>10</v>
      </c>
      <c r="B6780">
        <v>12</v>
      </c>
      <c r="C6780">
        <v>10</v>
      </c>
      <c r="D6780">
        <v>0</v>
      </c>
      <c r="E6780">
        <v>0</v>
      </c>
      <c r="F6780">
        <v>120</v>
      </c>
      <c r="G6780" s="1">
        <v>44546</v>
      </c>
      <c r="H6780" t="s">
        <v>11</v>
      </c>
    </row>
    <row r="6781" spans="1:8" x14ac:dyDescent="0.25">
      <c r="A6781" t="s">
        <v>10</v>
      </c>
      <c r="B6781">
        <v>2</v>
      </c>
      <c r="C6781">
        <v>10</v>
      </c>
      <c r="D6781">
        <v>100</v>
      </c>
      <c r="E6781">
        <v>0</v>
      </c>
      <c r="F6781">
        <v>0</v>
      </c>
      <c r="G6781" s="1">
        <v>44546</v>
      </c>
      <c r="H6781" t="s">
        <v>11</v>
      </c>
    </row>
    <row r="6782" spans="1:8" x14ac:dyDescent="0.25">
      <c r="A6782" t="s">
        <v>10</v>
      </c>
      <c r="B6782">
        <v>10</v>
      </c>
      <c r="C6782">
        <v>10</v>
      </c>
      <c r="D6782">
        <v>0</v>
      </c>
      <c r="E6782">
        <v>0</v>
      </c>
      <c r="F6782">
        <v>100</v>
      </c>
      <c r="G6782" s="1">
        <v>44547</v>
      </c>
      <c r="H6782" t="s">
        <v>11</v>
      </c>
    </row>
    <row r="6783" spans="1:8" x14ac:dyDescent="0.25">
      <c r="A6783" t="s">
        <v>10</v>
      </c>
      <c r="B6783">
        <v>4</v>
      </c>
      <c r="C6783">
        <v>10</v>
      </c>
      <c r="D6783">
        <v>0</v>
      </c>
      <c r="E6783">
        <v>0</v>
      </c>
      <c r="F6783">
        <v>40</v>
      </c>
      <c r="G6783" s="1">
        <v>44547</v>
      </c>
      <c r="H6783" t="s">
        <v>11</v>
      </c>
    </row>
    <row r="6784" spans="1:8" x14ac:dyDescent="0.25">
      <c r="A6784" t="s">
        <v>10</v>
      </c>
      <c r="B6784">
        <v>12</v>
      </c>
      <c r="C6784">
        <v>10</v>
      </c>
      <c r="D6784">
        <v>0</v>
      </c>
      <c r="E6784">
        <v>0</v>
      </c>
      <c r="F6784">
        <v>120</v>
      </c>
      <c r="G6784" s="1">
        <v>44547</v>
      </c>
      <c r="H6784" t="s">
        <v>11</v>
      </c>
    </row>
    <row r="6785" spans="1:8" x14ac:dyDescent="0.25">
      <c r="A6785" t="s">
        <v>17</v>
      </c>
      <c r="B6785">
        <v>2</v>
      </c>
      <c r="C6785">
        <v>50</v>
      </c>
      <c r="D6785">
        <v>0</v>
      </c>
      <c r="E6785">
        <v>0</v>
      </c>
      <c r="F6785">
        <v>100</v>
      </c>
      <c r="G6785" s="1">
        <v>44552</v>
      </c>
      <c r="H6785" t="s">
        <v>15</v>
      </c>
    </row>
    <row r="6786" spans="1:8" x14ac:dyDescent="0.25">
      <c r="A6786" t="s">
        <v>10</v>
      </c>
      <c r="B6786">
        <v>20</v>
      </c>
      <c r="C6786">
        <v>10</v>
      </c>
      <c r="D6786">
        <v>0</v>
      </c>
      <c r="E6786">
        <v>0</v>
      </c>
      <c r="F6786">
        <v>200</v>
      </c>
      <c r="G6786" s="1">
        <v>44552</v>
      </c>
      <c r="H6786" t="s">
        <v>11</v>
      </c>
    </row>
    <row r="6787" spans="1:8" x14ac:dyDescent="0.25">
      <c r="A6787" t="s">
        <v>10</v>
      </c>
      <c r="B6787">
        <v>15</v>
      </c>
      <c r="C6787">
        <v>10</v>
      </c>
      <c r="D6787">
        <v>0</v>
      </c>
      <c r="E6787">
        <v>0</v>
      </c>
      <c r="F6787">
        <v>150</v>
      </c>
      <c r="G6787" s="1">
        <v>44552</v>
      </c>
      <c r="H6787" t="s">
        <v>11</v>
      </c>
    </row>
    <row r="6788" spans="1:8" x14ac:dyDescent="0.25">
      <c r="A6788" t="s">
        <v>10</v>
      </c>
      <c r="B6788">
        <v>1</v>
      </c>
      <c r="C6788">
        <v>10</v>
      </c>
      <c r="D6788">
        <v>100</v>
      </c>
      <c r="E6788">
        <v>0</v>
      </c>
      <c r="F6788">
        <v>0</v>
      </c>
      <c r="G6788" s="1">
        <v>44552</v>
      </c>
      <c r="H6788" t="s">
        <v>11</v>
      </c>
    </row>
    <row r="6789" spans="1:8" x14ac:dyDescent="0.25">
      <c r="A6789" t="s">
        <v>17</v>
      </c>
      <c r="B6789">
        <v>2</v>
      </c>
      <c r="C6789">
        <v>50</v>
      </c>
      <c r="D6789">
        <v>0</v>
      </c>
      <c r="E6789">
        <v>0</v>
      </c>
      <c r="F6789">
        <v>100</v>
      </c>
      <c r="G6789" s="1">
        <v>44552</v>
      </c>
      <c r="H6789" t="s">
        <v>15</v>
      </c>
    </row>
    <row r="6790" spans="1:8" x14ac:dyDescent="0.25">
      <c r="A6790" t="s">
        <v>10</v>
      </c>
      <c r="B6790">
        <v>2</v>
      </c>
      <c r="C6790">
        <v>10</v>
      </c>
      <c r="D6790">
        <v>0</v>
      </c>
      <c r="E6790">
        <v>0</v>
      </c>
      <c r="F6790">
        <v>20</v>
      </c>
      <c r="G6790" s="1">
        <v>44552</v>
      </c>
      <c r="H6790" t="s">
        <v>11</v>
      </c>
    </row>
    <row r="6791" spans="1:8" x14ac:dyDescent="0.25">
      <c r="A6791" t="s">
        <v>10</v>
      </c>
      <c r="B6791">
        <v>10</v>
      </c>
      <c r="C6791">
        <v>10</v>
      </c>
      <c r="D6791">
        <v>0</v>
      </c>
      <c r="E6791">
        <v>0</v>
      </c>
      <c r="F6791">
        <v>100</v>
      </c>
      <c r="G6791" s="1">
        <v>44564</v>
      </c>
      <c r="H6791" t="s">
        <v>11</v>
      </c>
    </row>
    <row r="6792" spans="1:8" x14ac:dyDescent="0.25">
      <c r="A6792" t="s">
        <v>10</v>
      </c>
      <c r="B6792">
        <v>1</v>
      </c>
      <c r="C6792">
        <v>10</v>
      </c>
      <c r="D6792">
        <v>100</v>
      </c>
      <c r="E6792">
        <v>0</v>
      </c>
      <c r="F6792">
        <v>0</v>
      </c>
      <c r="G6792" s="1">
        <v>44564</v>
      </c>
      <c r="H6792" t="s">
        <v>11</v>
      </c>
    </row>
    <row r="6793" spans="1:8" x14ac:dyDescent="0.25">
      <c r="A6793" t="s">
        <v>10</v>
      </c>
      <c r="B6793">
        <v>12</v>
      </c>
      <c r="C6793">
        <v>10</v>
      </c>
      <c r="D6793">
        <v>0</v>
      </c>
      <c r="E6793">
        <v>0</v>
      </c>
      <c r="F6793">
        <v>120</v>
      </c>
      <c r="G6793" s="1">
        <v>44564</v>
      </c>
      <c r="H6793" t="s">
        <v>11</v>
      </c>
    </row>
    <row r="6794" spans="1:8" x14ac:dyDescent="0.25">
      <c r="A6794" t="s">
        <v>10</v>
      </c>
      <c r="B6794">
        <v>12</v>
      </c>
      <c r="C6794">
        <v>10</v>
      </c>
      <c r="D6794">
        <v>0</v>
      </c>
      <c r="E6794">
        <v>0</v>
      </c>
      <c r="F6794">
        <v>120</v>
      </c>
      <c r="G6794" s="1">
        <v>44564</v>
      </c>
      <c r="H6794" t="s">
        <v>11</v>
      </c>
    </row>
    <row r="6795" spans="1:8" x14ac:dyDescent="0.25">
      <c r="A6795" t="s">
        <v>10</v>
      </c>
      <c r="B6795">
        <v>15</v>
      </c>
      <c r="C6795">
        <v>10</v>
      </c>
      <c r="D6795">
        <v>0</v>
      </c>
      <c r="E6795">
        <v>0</v>
      </c>
      <c r="F6795">
        <v>150</v>
      </c>
      <c r="G6795" s="1">
        <v>44564</v>
      </c>
      <c r="H6795" t="s">
        <v>11</v>
      </c>
    </row>
    <row r="6796" spans="1:8" x14ac:dyDescent="0.25">
      <c r="A6796" t="s">
        <v>10</v>
      </c>
      <c r="B6796">
        <v>1</v>
      </c>
      <c r="C6796">
        <v>10</v>
      </c>
      <c r="D6796">
        <v>100</v>
      </c>
      <c r="E6796">
        <v>0</v>
      </c>
      <c r="F6796">
        <v>0</v>
      </c>
      <c r="G6796" s="1">
        <v>44564</v>
      </c>
      <c r="H6796" t="s">
        <v>11</v>
      </c>
    </row>
    <row r="6797" spans="1:8" x14ac:dyDescent="0.25">
      <c r="A6797" t="s">
        <v>10</v>
      </c>
      <c r="B6797">
        <v>1</v>
      </c>
      <c r="C6797">
        <v>10</v>
      </c>
      <c r="D6797">
        <v>0</v>
      </c>
      <c r="E6797">
        <v>0</v>
      </c>
      <c r="F6797">
        <v>10</v>
      </c>
      <c r="G6797" s="1">
        <v>44564</v>
      </c>
      <c r="H6797" t="s">
        <v>11</v>
      </c>
    </row>
    <row r="6798" spans="1:8" x14ac:dyDescent="0.25">
      <c r="A6798" t="s">
        <v>10</v>
      </c>
      <c r="B6798">
        <v>1</v>
      </c>
      <c r="C6798">
        <v>6.67</v>
      </c>
      <c r="D6798">
        <v>0</v>
      </c>
      <c r="E6798">
        <v>0</v>
      </c>
      <c r="F6798">
        <v>6.67</v>
      </c>
      <c r="G6798" s="1">
        <v>44564</v>
      </c>
      <c r="H6798" t="s">
        <v>11</v>
      </c>
    </row>
    <row r="6799" spans="1:8" x14ac:dyDescent="0.25">
      <c r="A6799" t="s">
        <v>10</v>
      </c>
      <c r="B6799">
        <v>6</v>
      </c>
      <c r="C6799">
        <v>11.67</v>
      </c>
      <c r="D6799">
        <v>0</v>
      </c>
      <c r="E6799">
        <v>0</v>
      </c>
      <c r="F6799">
        <v>70</v>
      </c>
      <c r="G6799" s="1">
        <v>44564</v>
      </c>
      <c r="H6799" t="s">
        <v>11</v>
      </c>
    </row>
    <row r="6800" spans="1:8" x14ac:dyDescent="0.25">
      <c r="A6800" t="s">
        <v>10</v>
      </c>
      <c r="B6800">
        <v>5</v>
      </c>
      <c r="C6800">
        <v>11.67</v>
      </c>
      <c r="D6800">
        <v>0</v>
      </c>
      <c r="E6800">
        <v>0</v>
      </c>
      <c r="F6800">
        <v>58.33</v>
      </c>
      <c r="G6800" s="1">
        <v>44565</v>
      </c>
      <c r="H6800" t="s">
        <v>11</v>
      </c>
    </row>
    <row r="6801" spans="1:8" x14ac:dyDescent="0.25">
      <c r="A6801" t="s">
        <v>12</v>
      </c>
      <c r="B6801">
        <v>1</v>
      </c>
      <c r="C6801">
        <v>5</v>
      </c>
      <c r="D6801">
        <v>0</v>
      </c>
      <c r="E6801">
        <v>0</v>
      </c>
      <c r="F6801">
        <v>5</v>
      </c>
      <c r="G6801" s="1">
        <v>44565</v>
      </c>
      <c r="H6801" t="s">
        <v>13</v>
      </c>
    </row>
    <row r="6802" spans="1:8" x14ac:dyDescent="0.25">
      <c r="A6802" t="s">
        <v>10</v>
      </c>
      <c r="B6802">
        <v>5</v>
      </c>
      <c r="C6802">
        <v>10</v>
      </c>
      <c r="D6802">
        <v>0</v>
      </c>
      <c r="E6802">
        <v>0</v>
      </c>
      <c r="F6802">
        <v>50</v>
      </c>
      <c r="G6802" s="1">
        <v>44565</v>
      </c>
      <c r="H6802" t="s">
        <v>11</v>
      </c>
    </row>
    <row r="6803" spans="1:8" x14ac:dyDescent="0.25">
      <c r="A6803" t="s">
        <v>17</v>
      </c>
      <c r="B6803">
        <v>1</v>
      </c>
      <c r="C6803">
        <v>50</v>
      </c>
      <c r="D6803">
        <v>0</v>
      </c>
      <c r="E6803">
        <v>0</v>
      </c>
      <c r="F6803">
        <v>50</v>
      </c>
      <c r="G6803" s="1">
        <v>44565</v>
      </c>
      <c r="H6803" t="s">
        <v>15</v>
      </c>
    </row>
    <row r="6804" spans="1:8" x14ac:dyDescent="0.25">
      <c r="A6804" t="s">
        <v>10</v>
      </c>
      <c r="B6804">
        <v>8</v>
      </c>
      <c r="C6804">
        <v>10</v>
      </c>
      <c r="D6804">
        <v>0</v>
      </c>
      <c r="E6804">
        <v>0</v>
      </c>
      <c r="F6804">
        <v>80</v>
      </c>
      <c r="G6804" s="1">
        <v>44565</v>
      </c>
      <c r="H6804" t="s">
        <v>11</v>
      </c>
    </row>
    <row r="6805" spans="1:8" x14ac:dyDescent="0.25">
      <c r="A6805" t="s">
        <v>10</v>
      </c>
      <c r="B6805">
        <v>1</v>
      </c>
      <c r="C6805">
        <v>10</v>
      </c>
      <c r="D6805">
        <v>100</v>
      </c>
      <c r="E6805">
        <v>0</v>
      </c>
      <c r="F6805">
        <v>0</v>
      </c>
      <c r="G6805" s="1">
        <v>44565</v>
      </c>
      <c r="H6805" t="s">
        <v>11</v>
      </c>
    </row>
    <row r="6806" spans="1:8" x14ac:dyDescent="0.25">
      <c r="A6806" t="s">
        <v>10</v>
      </c>
      <c r="B6806">
        <v>12</v>
      </c>
      <c r="C6806">
        <v>10</v>
      </c>
      <c r="D6806">
        <v>0</v>
      </c>
      <c r="E6806">
        <v>0</v>
      </c>
      <c r="F6806">
        <v>120</v>
      </c>
      <c r="G6806" s="1">
        <v>44565</v>
      </c>
      <c r="H6806" t="s">
        <v>11</v>
      </c>
    </row>
    <row r="6807" spans="1:8" x14ac:dyDescent="0.25">
      <c r="A6807" t="s">
        <v>10</v>
      </c>
      <c r="B6807">
        <v>20</v>
      </c>
      <c r="C6807">
        <v>10</v>
      </c>
      <c r="D6807">
        <v>0</v>
      </c>
      <c r="E6807">
        <v>0</v>
      </c>
      <c r="F6807">
        <v>200</v>
      </c>
      <c r="G6807" s="1">
        <v>44566</v>
      </c>
      <c r="H6807" t="s">
        <v>11</v>
      </c>
    </row>
    <row r="6808" spans="1:8" x14ac:dyDescent="0.25">
      <c r="A6808" t="s">
        <v>10</v>
      </c>
      <c r="B6808">
        <v>2</v>
      </c>
      <c r="C6808">
        <v>10</v>
      </c>
      <c r="D6808">
        <v>100</v>
      </c>
      <c r="E6808">
        <v>0</v>
      </c>
      <c r="F6808">
        <v>0</v>
      </c>
      <c r="G6808" s="1">
        <v>44566</v>
      </c>
      <c r="H6808" t="s">
        <v>11</v>
      </c>
    </row>
    <row r="6809" spans="1:8" x14ac:dyDescent="0.25">
      <c r="A6809" t="s">
        <v>23</v>
      </c>
      <c r="B6809">
        <v>10</v>
      </c>
      <c r="C6809">
        <v>5.83</v>
      </c>
      <c r="D6809">
        <v>0</v>
      </c>
      <c r="E6809">
        <v>0</v>
      </c>
      <c r="F6809">
        <v>58.33</v>
      </c>
      <c r="G6809" s="1">
        <v>44566</v>
      </c>
      <c r="H6809" t="s">
        <v>19</v>
      </c>
    </row>
    <row r="6810" spans="1:8" x14ac:dyDescent="0.25">
      <c r="A6810" t="s">
        <v>23</v>
      </c>
      <c r="B6810">
        <v>1</v>
      </c>
      <c r="C6810">
        <v>5.83</v>
      </c>
      <c r="D6810">
        <v>100</v>
      </c>
      <c r="E6810">
        <v>0</v>
      </c>
      <c r="F6810">
        <v>0</v>
      </c>
      <c r="G6810" s="1">
        <v>44566</v>
      </c>
      <c r="H6810" t="s">
        <v>19</v>
      </c>
    </row>
    <row r="6811" spans="1:8" x14ac:dyDescent="0.25">
      <c r="A6811" t="s">
        <v>17</v>
      </c>
      <c r="B6811">
        <v>3</v>
      </c>
      <c r="C6811">
        <v>50</v>
      </c>
      <c r="D6811">
        <v>0</v>
      </c>
      <c r="E6811">
        <v>0</v>
      </c>
      <c r="F6811">
        <v>150</v>
      </c>
      <c r="G6811" s="1">
        <v>44566</v>
      </c>
      <c r="H6811" t="s">
        <v>15</v>
      </c>
    </row>
    <row r="6812" spans="1:8" x14ac:dyDescent="0.25">
      <c r="A6812" t="s">
        <v>23</v>
      </c>
      <c r="B6812">
        <v>5</v>
      </c>
      <c r="C6812">
        <v>5.83</v>
      </c>
      <c r="D6812">
        <v>0</v>
      </c>
      <c r="E6812">
        <v>0</v>
      </c>
      <c r="F6812">
        <v>29.17</v>
      </c>
      <c r="G6812" s="1">
        <v>44568</v>
      </c>
      <c r="H6812" t="s">
        <v>19</v>
      </c>
    </row>
    <row r="6813" spans="1:8" x14ac:dyDescent="0.25">
      <c r="A6813" t="s">
        <v>12</v>
      </c>
      <c r="B6813">
        <v>5</v>
      </c>
      <c r="C6813">
        <v>5</v>
      </c>
      <c r="D6813">
        <v>0</v>
      </c>
      <c r="E6813">
        <v>0</v>
      </c>
      <c r="F6813">
        <v>25</v>
      </c>
      <c r="G6813" s="1">
        <v>44568</v>
      </c>
      <c r="H6813" t="s">
        <v>13</v>
      </c>
    </row>
    <row r="6814" spans="1:8" x14ac:dyDescent="0.25">
      <c r="A6814" t="s">
        <v>10</v>
      </c>
      <c r="B6814">
        <v>12</v>
      </c>
      <c r="C6814">
        <v>11.67</v>
      </c>
      <c r="D6814">
        <v>0</v>
      </c>
      <c r="E6814">
        <v>0</v>
      </c>
      <c r="F6814">
        <v>140</v>
      </c>
      <c r="G6814" s="1">
        <v>44568</v>
      </c>
      <c r="H6814" t="s">
        <v>11</v>
      </c>
    </row>
    <row r="6815" spans="1:8" x14ac:dyDescent="0.25">
      <c r="A6815" t="s">
        <v>17</v>
      </c>
      <c r="B6815">
        <v>4</v>
      </c>
      <c r="C6815">
        <v>50</v>
      </c>
      <c r="D6815">
        <v>0</v>
      </c>
      <c r="E6815">
        <v>0</v>
      </c>
      <c r="F6815">
        <v>200</v>
      </c>
      <c r="G6815" s="1">
        <v>44568</v>
      </c>
      <c r="H6815" t="s">
        <v>15</v>
      </c>
    </row>
    <row r="6816" spans="1:8" x14ac:dyDescent="0.25">
      <c r="A6816" t="s">
        <v>10</v>
      </c>
      <c r="B6816">
        <v>40</v>
      </c>
      <c r="C6816">
        <v>10</v>
      </c>
      <c r="D6816">
        <v>0</v>
      </c>
      <c r="E6816">
        <v>0</v>
      </c>
      <c r="F6816">
        <v>400</v>
      </c>
      <c r="G6816" s="1">
        <v>44568</v>
      </c>
      <c r="H6816" t="s">
        <v>11</v>
      </c>
    </row>
    <row r="6817" spans="1:8" x14ac:dyDescent="0.25">
      <c r="A6817" t="s">
        <v>10</v>
      </c>
      <c r="B6817">
        <v>4</v>
      </c>
      <c r="C6817">
        <v>10</v>
      </c>
      <c r="D6817">
        <v>100</v>
      </c>
      <c r="E6817">
        <v>0</v>
      </c>
      <c r="F6817">
        <v>0</v>
      </c>
      <c r="G6817" s="1">
        <v>44568</v>
      </c>
      <c r="H6817" t="s">
        <v>11</v>
      </c>
    </row>
    <row r="6818" spans="1:8" x14ac:dyDescent="0.25">
      <c r="A6818" t="s">
        <v>10</v>
      </c>
      <c r="B6818">
        <v>15</v>
      </c>
      <c r="C6818">
        <v>10</v>
      </c>
      <c r="D6818">
        <v>0</v>
      </c>
      <c r="E6818">
        <v>0</v>
      </c>
      <c r="F6818">
        <v>150</v>
      </c>
      <c r="G6818" s="1">
        <v>44571</v>
      </c>
      <c r="H6818" t="s">
        <v>11</v>
      </c>
    </row>
    <row r="6819" spans="1:8" x14ac:dyDescent="0.25">
      <c r="A6819" t="s">
        <v>10</v>
      </c>
      <c r="B6819">
        <v>2</v>
      </c>
      <c r="C6819">
        <v>11.67</v>
      </c>
      <c r="D6819">
        <v>0</v>
      </c>
      <c r="E6819">
        <v>0</v>
      </c>
      <c r="F6819">
        <v>23.33</v>
      </c>
      <c r="G6819" s="1">
        <v>44571</v>
      </c>
      <c r="H6819" t="s">
        <v>11</v>
      </c>
    </row>
    <row r="6820" spans="1:8" x14ac:dyDescent="0.25">
      <c r="A6820" t="s">
        <v>10</v>
      </c>
      <c r="B6820">
        <v>10</v>
      </c>
      <c r="C6820">
        <v>10</v>
      </c>
      <c r="D6820">
        <v>0</v>
      </c>
      <c r="E6820">
        <v>0</v>
      </c>
      <c r="F6820">
        <v>100</v>
      </c>
      <c r="G6820" s="1">
        <v>44572</v>
      </c>
      <c r="H6820" t="s">
        <v>11</v>
      </c>
    </row>
    <row r="6821" spans="1:8" x14ac:dyDescent="0.25">
      <c r="A6821" t="s">
        <v>10</v>
      </c>
      <c r="B6821">
        <v>1</v>
      </c>
      <c r="C6821">
        <v>10</v>
      </c>
      <c r="D6821">
        <v>100</v>
      </c>
      <c r="E6821">
        <v>0</v>
      </c>
      <c r="F6821">
        <v>0</v>
      </c>
      <c r="G6821" s="1">
        <v>44572</v>
      </c>
      <c r="H6821" t="s">
        <v>11</v>
      </c>
    </row>
    <row r="6822" spans="1:8" x14ac:dyDescent="0.25">
      <c r="A6822" t="s">
        <v>10</v>
      </c>
      <c r="B6822">
        <v>7</v>
      </c>
      <c r="C6822">
        <v>11.67</v>
      </c>
      <c r="D6822">
        <v>0</v>
      </c>
      <c r="E6822">
        <v>0</v>
      </c>
      <c r="F6822">
        <v>81.67</v>
      </c>
      <c r="G6822" s="1">
        <v>44573</v>
      </c>
      <c r="H6822" t="s">
        <v>11</v>
      </c>
    </row>
    <row r="6823" spans="1:8" x14ac:dyDescent="0.25">
      <c r="A6823" t="s">
        <v>10</v>
      </c>
      <c r="B6823">
        <v>7</v>
      </c>
      <c r="C6823">
        <v>10</v>
      </c>
      <c r="D6823">
        <v>0</v>
      </c>
      <c r="E6823">
        <v>0</v>
      </c>
      <c r="F6823">
        <v>70</v>
      </c>
      <c r="G6823" s="1">
        <v>44573</v>
      </c>
      <c r="H6823" t="s">
        <v>11</v>
      </c>
    </row>
    <row r="6824" spans="1:8" x14ac:dyDescent="0.25">
      <c r="A6824" t="s">
        <v>17</v>
      </c>
      <c r="B6824">
        <v>3</v>
      </c>
      <c r="C6824">
        <v>50</v>
      </c>
      <c r="D6824">
        <v>0</v>
      </c>
      <c r="E6824">
        <v>0</v>
      </c>
      <c r="F6824">
        <v>150</v>
      </c>
      <c r="G6824" s="1">
        <v>44573</v>
      </c>
      <c r="H6824" t="s">
        <v>15</v>
      </c>
    </row>
    <row r="6825" spans="1:8" x14ac:dyDescent="0.25">
      <c r="A6825" t="s">
        <v>12</v>
      </c>
      <c r="B6825">
        <v>4</v>
      </c>
      <c r="C6825">
        <v>5</v>
      </c>
      <c r="D6825">
        <v>0</v>
      </c>
      <c r="E6825">
        <v>0</v>
      </c>
      <c r="F6825">
        <v>20</v>
      </c>
      <c r="G6825" s="1">
        <v>44573</v>
      </c>
      <c r="H6825" t="s">
        <v>13</v>
      </c>
    </row>
    <row r="6826" spans="1:8" x14ac:dyDescent="0.25">
      <c r="A6826" t="s">
        <v>10</v>
      </c>
      <c r="B6826">
        <v>10</v>
      </c>
      <c r="C6826">
        <v>10</v>
      </c>
      <c r="D6826">
        <v>0</v>
      </c>
      <c r="E6826">
        <v>0</v>
      </c>
      <c r="F6826">
        <v>100</v>
      </c>
      <c r="G6826" s="1">
        <v>44573</v>
      </c>
      <c r="H6826" t="s">
        <v>11</v>
      </c>
    </row>
    <row r="6827" spans="1:8" x14ac:dyDescent="0.25">
      <c r="A6827" t="s">
        <v>17</v>
      </c>
      <c r="B6827">
        <v>3</v>
      </c>
      <c r="C6827">
        <v>50</v>
      </c>
      <c r="D6827">
        <v>0</v>
      </c>
      <c r="E6827">
        <v>0</v>
      </c>
      <c r="F6827">
        <v>150</v>
      </c>
      <c r="G6827" s="1">
        <v>44573</v>
      </c>
      <c r="H6827" t="s">
        <v>15</v>
      </c>
    </row>
    <row r="6828" spans="1:8" x14ac:dyDescent="0.25">
      <c r="A6828" t="s">
        <v>23</v>
      </c>
      <c r="B6828">
        <v>10</v>
      </c>
      <c r="C6828">
        <v>5.83</v>
      </c>
      <c r="D6828">
        <v>0</v>
      </c>
      <c r="E6828">
        <v>0</v>
      </c>
      <c r="F6828">
        <v>58.33</v>
      </c>
      <c r="G6828" s="1">
        <v>44574</v>
      </c>
      <c r="H6828" t="s">
        <v>19</v>
      </c>
    </row>
    <row r="6829" spans="1:8" x14ac:dyDescent="0.25">
      <c r="A6829" t="s">
        <v>10</v>
      </c>
      <c r="B6829">
        <v>12</v>
      </c>
      <c r="C6829">
        <v>10</v>
      </c>
      <c r="D6829">
        <v>0</v>
      </c>
      <c r="E6829">
        <v>0</v>
      </c>
      <c r="F6829">
        <v>120</v>
      </c>
      <c r="G6829" s="1">
        <v>44575</v>
      </c>
      <c r="H6829" t="s">
        <v>11</v>
      </c>
    </row>
    <row r="6830" spans="1:8" x14ac:dyDescent="0.25">
      <c r="A6830" t="s">
        <v>10</v>
      </c>
      <c r="B6830">
        <v>2</v>
      </c>
      <c r="C6830">
        <v>10</v>
      </c>
      <c r="D6830">
        <v>100</v>
      </c>
      <c r="E6830">
        <v>0</v>
      </c>
      <c r="F6830">
        <v>0</v>
      </c>
      <c r="G6830" s="1">
        <v>44575</v>
      </c>
      <c r="H6830" t="s">
        <v>11</v>
      </c>
    </row>
    <row r="6831" spans="1:8" x14ac:dyDescent="0.25">
      <c r="A6831" t="s">
        <v>10</v>
      </c>
      <c r="B6831">
        <v>25</v>
      </c>
      <c r="C6831">
        <v>11.67</v>
      </c>
      <c r="D6831">
        <v>0</v>
      </c>
      <c r="E6831">
        <v>0</v>
      </c>
      <c r="F6831">
        <v>291.67</v>
      </c>
      <c r="G6831" s="1">
        <v>44575</v>
      </c>
      <c r="H6831" t="s">
        <v>11</v>
      </c>
    </row>
    <row r="6832" spans="1:8" x14ac:dyDescent="0.25">
      <c r="A6832" t="s">
        <v>10</v>
      </c>
      <c r="B6832">
        <v>8</v>
      </c>
      <c r="C6832">
        <v>10</v>
      </c>
      <c r="D6832">
        <v>0</v>
      </c>
      <c r="E6832">
        <v>0</v>
      </c>
      <c r="F6832">
        <v>80</v>
      </c>
      <c r="G6832" s="1">
        <v>44575</v>
      </c>
      <c r="H6832" t="s">
        <v>11</v>
      </c>
    </row>
    <row r="6833" spans="1:8" x14ac:dyDescent="0.25">
      <c r="A6833" t="s">
        <v>10</v>
      </c>
      <c r="B6833">
        <v>3</v>
      </c>
      <c r="C6833">
        <v>10</v>
      </c>
      <c r="D6833">
        <v>0</v>
      </c>
      <c r="E6833">
        <v>0</v>
      </c>
      <c r="F6833">
        <v>30</v>
      </c>
      <c r="G6833" s="1">
        <v>44575</v>
      </c>
      <c r="H6833" t="s">
        <v>11</v>
      </c>
    </row>
    <row r="6834" spans="1:8" x14ac:dyDescent="0.25">
      <c r="A6834" t="s">
        <v>10</v>
      </c>
      <c r="B6834">
        <v>1</v>
      </c>
      <c r="C6834">
        <v>10</v>
      </c>
      <c r="D6834">
        <v>0</v>
      </c>
      <c r="E6834">
        <v>0</v>
      </c>
      <c r="F6834">
        <v>10</v>
      </c>
      <c r="G6834" s="1">
        <v>44575</v>
      </c>
      <c r="H6834" t="s">
        <v>11</v>
      </c>
    </row>
    <row r="6835" spans="1:8" x14ac:dyDescent="0.25">
      <c r="A6835" t="s">
        <v>10</v>
      </c>
      <c r="B6835">
        <v>10</v>
      </c>
      <c r="C6835">
        <v>10</v>
      </c>
      <c r="D6835">
        <v>0</v>
      </c>
      <c r="E6835">
        <v>0</v>
      </c>
      <c r="F6835">
        <v>100</v>
      </c>
      <c r="G6835" s="1">
        <v>44575</v>
      </c>
      <c r="H6835" t="s">
        <v>11</v>
      </c>
    </row>
    <row r="6836" spans="1:8" x14ac:dyDescent="0.25">
      <c r="A6836" t="s">
        <v>10</v>
      </c>
      <c r="B6836">
        <v>6</v>
      </c>
      <c r="C6836">
        <v>10</v>
      </c>
      <c r="D6836">
        <v>0</v>
      </c>
      <c r="E6836">
        <v>0</v>
      </c>
      <c r="F6836">
        <v>60</v>
      </c>
      <c r="G6836" s="1">
        <v>44578</v>
      </c>
      <c r="H6836" t="s">
        <v>11</v>
      </c>
    </row>
    <row r="6837" spans="1:8" x14ac:dyDescent="0.25">
      <c r="A6837" t="s">
        <v>12</v>
      </c>
      <c r="B6837">
        <v>4</v>
      </c>
      <c r="C6837">
        <v>5</v>
      </c>
      <c r="D6837">
        <v>0</v>
      </c>
      <c r="E6837">
        <v>0</v>
      </c>
      <c r="F6837">
        <v>20</v>
      </c>
      <c r="G6837" s="1">
        <v>44578</v>
      </c>
      <c r="H6837" t="s">
        <v>13</v>
      </c>
    </row>
    <row r="6838" spans="1:8" x14ac:dyDescent="0.25">
      <c r="A6838" t="s">
        <v>10</v>
      </c>
      <c r="B6838">
        <v>12</v>
      </c>
      <c r="C6838">
        <v>10</v>
      </c>
      <c r="D6838">
        <v>0</v>
      </c>
      <c r="E6838">
        <v>0</v>
      </c>
      <c r="F6838">
        <v>120</v>
      </c>
      <c r="G6838" s="1">
        <v>44578</v>
      </c>
      <c r="H6838" t="s">
        <v>11</v>
      </c>
    </row>
    <row r="6839" spans="1:8" x14ac:dyDescent="0.25">
      <c r="A6839" t="s">
        <v>10</v>
      </c>
      <c r="B6839">
        <v>12</v>
      </c>
      <c r="C6839">
        <v>10.83</v>
      </c>
      <c r="D6839">
        <v>0</v>
      </c>
      <c r="E6839">
        <v>0</v>
      </c>
      <c r="F6839">
        <v>130</v>
      </c>
      <c r="G6839" s="1">
        <v>44578</v>
      </c>
      <c r="H6839" t="s">
        <v>11</v>
      </c>
    </row>
    <row r="6840" spans="1:8" x14ac:dyDescent="0.25">
      <c r="A6840" t="s">
        <v>17</v>
      </c>
      <c r="B6840">
        <v>1</v>
      </c>
      <c r="C6840">
        <v>50</v>
      </c>
      <c r="D6840">
        <v>0</v>
      </c>
      <c r="E6840">
        <v>0</v>
      </c>
      <c r="F6840">
        <v>50</v>
      </c>
      <c r="G6840" s="1">
        <v>44578</v>
      </c>
      <c r="H6840" t="s">
        <v>15</v>
      </c>
    </row>
    <row r="6841" spans="1:8" x14ac:dyDescent="0.25">
      <c r="A6841" t="s">
        <v>23</v>
      </c>
      <c r="B6841">
        <v>10</v>
      </c>
      <c r="C6841">
        <v>8.33</v>
      </c>
      <c r="D6841">
        <v>0</v>
      </c>
      <c r="E6841">
        <v>0</v>
      </c>
      <c r="F6841">
        <v>83.33</v>
      </c>
      <c r="G6841" s="1">
        <v>44578</v>
      </c>
      <c r="H6841" t="s">
        <v>19</v>
      </c>
    </row>
    <row r="6842" spans="1:8" x14ac:dyDescent="0.25">
      <c r="A6842" t="s">
        <v>10</v>
      </c>
      <c r="B6842">
        <v>4</v>
      </c>
      <c r="C6842">
        <v>10.83</v>
      </c>
      <c r="D6842">
        <v>0</v>
      </c>
      <c r="E6842">
        <v>0</v>
      </c>
      <c r="F6842">
        <v>43.33</v>
      </c>
      <c r="G6842" s="1">
        <v>44578</v>
      </c>
      <c r="H6842" t="s">
        <v>11</v>
      </c>
    </row>
    <row r="6843" spans="1:8" x14ac:dyDescent="0.25">
      <c r="A6843" t="s">
        <v>12</v>
      </c>
      <c r="B6843">
        <v>24</v>
      </c>
      <c r="C6843">
        <v>5.42</v>
      </c>
      <c r="D6843">
        <v>0</v>
      </c>
      <c r="E6843">
        <v>0</v>
      </c>
      <c r="F6843">
        <v>130</v>
      </c>
      <c r="G6843" s="1">
        <v>44579</v>
      </c>
      <c r="H6843" t="s">
        <v>13</v>
      </c>
    </row>
    <row r="6844" spans="1:8" x14ac:dyDescent="0.25">
      <c r="A6844" t="s">
        <v>10</v>
      </c>
      <c r="B6844">
        <v>12</v>
      </c>
      <c r="C6844">
        <v>10.83</v>
      </c>
      <c r="D6844">
        <v>0</v>
      </c>
      <c r="E6844">
        <v>0</v>
      </c>
      <c r="F6844">
        <v>130</v>
      </c>
      <c r="G6844" s="1">
        <v>44579</v>
      </c>
      <c r="H6844" t="s">
        <v>11</v>
      </c>
    </row>
    <row r="6845" spans="1:8" x14ac:dyDescent="0.25">
      <c r="A6845" t="s">
        <v>10</v>
      </c>
      <c r="B6845">
        <v>6</v>
      </c>
      <c r="C6845">
        <v>10.83</v>
      </c>
      <c r="D6845">
        <v>0</v>
      </c>
      <c r="E6845">
        <v>0</v>
      </c>
      <c r="F6845">
        <v>65</v>
      </c>
      <c r="G6845" s="1">
        <v>44579</v>
      </c>
      <c r="H6845" t="s">
        <v>11</v>
      </c>
    </row>
    <row r="6846" spans="1:8" x14ac:dyDescent="0.25">
      <c r="A6846" t="s">
        <v>10</v>
      </c>
      <c r="B6846">
        <v>10</v>
      </c>
      <c r="C6846">
        <v>10.83</v>
      </c>
      <c r="D6846">
        <v>0</v>
      </c>
      <c r="E6846">
        <v>0</v>
      </c>
      <c r="F6846">
        <v>108.33</v>
      </c>
      <c r="G6846" s="1">
        <v>44580</v>
      </c>
      <c r="H6846" t="s">
        <v>11</v>
      </c>
    </row>
    <row r="6847" spans="1:8" x14ac:dyDescent="0.25">
      <c r="A6847" t="s">
        <v>10</v>
      </c>
      <c r="B6847">
        <v>4</v>
      </c>
      <c r="C6847">
        <v>10.83</v>
      </c>
      <c r="D6847">
        <v>0</v>
      </c>
      <c r="E6847">
        <v>0</v>
      </c>
      <c r="F6847">
        <v>43.33</v>
      </c>
      <c r="G6847" s="1">
        <v>44580</v>
      </c>
      <c r="H6847" t="s">
        <v>11</v>
      </c>
    </row>
    <row r="6848" spans="1:8" x14ac:dyDescent="0.25">
      <c r="A6848" t="s">
        <v>10</v>
      </c>
      <c r="B6848">
        <v>12</v>
      </c>
      <c r="C6848">
        <v>10.83</v>
      </c>
      <c r="D6848">
        <v>0</v>
      </c>
      <c r="E6848">
        <v>0</v>
      </c>
      <c r="F6848">
        <v>130</v>
      </c>
      <c r="G6848" s="1">
        <v>44581</v>
      </c>
      <c r="H6848" t="s">
        <v>11</v>
      </c>
    </row>
    <row r="6849" spans="1:8" x14ac:dyDescent="0.25">
      <c r="A6849" t="s">
        <v>10</v>
      </c>
      <c r="B6849">
        <v>4</v>
      </c>
      <c r="C6849">
        <v>10.83</v>
      </c>
      <c r="D6849">
        <v>0</v>
      </c>
      <c r="E6849">
        <v>0</v>
      </c>
      <c r="F6849">
        <v>43.33</v>
      </c>
      <c r="G6849" s="1">
        <v>44581</v>
      </c>
      <c r="H6849" t="s">
        <v>11</v>
      </c>
    </row>
    <row r="6850" spans="1:8" x14ac:dyDescent="0.25">
      <c r="A6850" t="s">
        <v>10</v>
      </c>
      <c r="B6850">
        <v>7</v>
      </c>
      <c r="C6850">
        <v>10.83</v>
      </c>
      <c r="D6850">
        <v>0</v>
      </c>
      <c r="E6850">
        <v>0</v>
      </c>
      <c r="F6850">
        <v>75.83</v>
      </c>
      <c r="G6850" s="1">
        <v>44581</v>
      </c>
      <c r="H6850" t="s">
        <v>11</v>
      </c>
    </row>
    <row r="6851" spans="1:8" x14ac:dyDescent="0.25">
      <c r="A6851" t="s">
        <v>20</v>
      </c>
      <c r="B6851">
        <v>1</v>
      </c>
      <c r="C6851">
        <v>0</v>
      </c>
      <c r="D6851">
        <v>0</v>
      </c>
      <c r="E6851">
        <v>0</v>
      </c>
      <c r="F6851">
        <v>0</v>
      </c>
      <c r="G6851" s="1">
        <v>44581</v>
      </c>
      <c r="H6851" t="s">
        <v>21</v>
      </c>
    </row>
    <row r="6852" spans="1:8" x14ac:dyDescent="0.25">
      <c r="A6852" t="s">
        <v>17</v>
      </c>
      <c r="B6852">
        <v>1</v>
      </c>
      <c r="C6852">
        <v>52.5</v>
      </c>
      <c r="D6852">
        <v>0</v>
      </c>
      <c r="E6852">
        <v>0</v>
      </c>
      <c r="F6852">
        <v>52.5</v>
      </c>
      <c r="G6852" s="1">
        <v>44581</v>
      </c>
      <c r="H6852" t="s">
        <v>15</v>
      </c>
    </row>
    <row r="6853" spans="1:8" x14ac:dyDescent="0.25">
      <c r="A6853" t="s">
        <v>10</v>
      </c>
      <c r="B6853">
        <v>10</v>
      </c>
      <c r="C6853">
        <v>10.83</v>
      </c>
      <c r="D6853">
        <v>0</v>
      </c>
      <c r="E6853">
        <v>0</v>
      </c>
      <c r="F6853">
        <v>108.33</v>
      </c>
      <c r="G6853" s="1">
        <v>44582</v>
      </c>
      <c r="H6853" t="s">
        <v>11</v>
      </c>
    </row>
    <row r="6854" spans="1:8" x14ac:dyDescent="0.25">
      <c r="A6854" t="s">
        <v>10</v>
      </c>
      <c r="B6854">
        <v>6</v>
      </c>
      <c r="C6854">
        <v>10.83</v>
      </c>
      <c r="D6854">
        <v>0</v>
      </c>
      <c r="E6854">
        <v>0</v>
      </c>
      <c r="F6854">
        <v>65</v>
      </c>
      <c r="G6854" s="1">
        <v>44585</v>
      </c>
      <c r="H6854" t="s">
        <v>11</v>
      </c>
    </row>
    <row r="6855" spans="1:8" x14ac:dyDescent="0.25">
      <c r="A6855" t="s">
        <v>10</v>
      </c>
      <c r="B6855">
        <v>12</v>
      </c>
      <c r="C6855">
        <v>10.83</v>
      </c>
      <c r="D6855">
        <v>0</v>
      </c>
      <c r="E6855">
        <v>0</v>
      </c>
      <c r="F6855">
        <v>130</v>
      </c>
      <c r="G6855" s="1">
        <v>44585</v>
      </c>
      <c r="H6855" t="s">
        <v>11</v>
      </c>
    </row>
    <row r="6856" spans="1:8" x14ac:dyDescent="0.25">
      <c r="A6856" t="s">
        <v>10</v>
      </c>
      <c r="B6856">
        <v>1</v>
      </c>
      <c r="C6856">
        <v>10.83</v>
      </c>
      <c r="D6856">
        <v>0</v>
      </c>
      <c r="E6856">
        <v>0</v>
      </c>
      <c r="F6856">
        <v>10.83</v>
      </c>
      <c r="G6856" s="1">
        <v>44586</v>
      </c>
      <c r="H6856" t="s">
        <v>11</v>
      </c>
    </row>
    <row r="6857" spans="1:8" x14ac:dyDescent="0.25">
      <c r="A6857" t="s">
        <v>10</v>
      </c>
      <c r="B6857">
        <v>5</v>
      </c>
      <c r="C6857">
        <v>10.83</v>
      </c>
      <c r="D6857">
        <v>0</v>
      </c>
      <c r="E6857">
        <v>0</v>
      </c>
      <c r="F6857">
        <v>54.17</v>
      </c>
      <c r="G6857" s="1">
        <v>44587</v>
      </c>
      <c r="H6857" t="s">
        <v>11</v>
      </c>
    </row>
    <row r="6858" spans="1:8" x14ac:dyDescent="0.25">
      <c r="A6858" t="s">
        <v>10</v>
      </c>
      <c r="B6858">
        <v>12</v>
      </c>
      <c r="C6858">
        <v>10.83</v>
      </c>
      <c r="D6858">
        <v>0</v>
      </c>
      <c r="E6858">
        <v>0</v>
      </c>
      <c r="F6858">
        <v>130</v>
      </c>
      <c r="G6858" s="1">
        <v>44587</v>
      </c>
      <c r="H6858" t="s">
        <v>11</v>
      </c>
    </row>
    <row r="6859" spans="1:8" x14ac:dyDescent="0.25">
      <c r="A6859" t="s">
        <v>10</v>
      </c>
      <c r="B6859">
        <v>8</v>
      </c>
      <c r="C6859">
        <v>10.83</v>
      </c>
      <c r="D6859">
        <v>0</v>
      </c>
      <c r="E6859">
        <v>0</v>
      </c>
      <c r="F6859">
        <v>86.67</v>
      </c>
      <c r="G6859" s="1">
        <v>44588</v>
      </c>
      <c r="H6859" t="s">
        <v>11</v>
      </c>
    </row>
    <row r="6860" spans="1:8" x14ac:dyDescent="0.25">
      <c r="A6860" t="s">
        <v>23</v>
      </c>
      <c r="B6860">
        <v>2</v>
      </c>
      <c r="C6860">
        <v>6.25</v>
      </c>
      <c r="D6860">
        <v>0</v>
      </c>
      <c r="E6860">
        <v>0</v>
      </c>
      <c r="F6860">
        <v>12.5</v>
      </c>
      <c r="G6860" s="1">
        <v>44588</v>
      </c>
      <c r="H6860" t="s">
        <v>19</v>
      </c>
    </row>
    <row r="6861" spans="1:8" x14ac:dyDescent="0.25">
      <c r="A6861" t="s">
        <v>10</v>
      </c>
      <c r="B6861">
        <v>6</v>
      </c>
      <c r="C6861">
        <v>10.83</v>
      </c>
      <c r="D6861">
        <v>0</v>
      </c>
      <c r="E6861">
        <v>0</v>
      </c>
      <c r="F6861">
        <v>65</v>
      </c>
      <c r="G6861" s="1">
        <v>44588</v>
      </c>
      <c r="H6861" t="s">
        <v>11</v>
      </c>
    </row>
    <row r="6862" spans="1:8" x14ac:dyDescent="0.25">
      <c r="A6862" t="s">
        <v>10</v>
      </c>
      <c r="B6862">
        <v>1</v>
      </c>
      <c r="C6862">
        <v>10.83</v>
      </c>
      <c r="D6862">
        <v>0</v>
      </c>
      <c r="E6862">
        <v>0</v>
      </c>
      <c r="F6862">
        <v>10.83</v>
      </c>
      <c r="G6862" s="1">
        <v>44588</v>
      </c>
      <c r="H6862" t="s">
        <v>11</v>
      </c>
    </row>
    <row r="6863" spans="1:8" x14ac:dyDescent="0.25">
      <c r="A6863" t="s">
        <v>10</v>
      </c>
      <c r="B6863">
        <v>15</v>
      </c>
      <c r="C6863">
        <v>10.83</v>
      </c>
      <c r="D6863">
        <v>0</v>
      </c>
      <c r="E6863">
        <v>0</v>
      </c>
      <c r="F6863">
        <v>162.5</v>
      </c>
      <c r="G6863" s="1">
        <v>44589</v>
      </c>
      <c r="H6863" t="s">
        <v>11</v>
      </c>
    </row>
    <row r="6864" spans="1:8" x14ac:dyDescent="0.25">
      <c r="A6864" t="s">
        <v>10</v>
      </c>
      <c r="B6864">
        <v>6</v>
      </c>
      <c r="C6864">
        <v>10.83</v>
      </c>
      <c r="D6864">
        <v>0</v>
      </c>
      <c r="E6864">
        <v>0</v>
      </c>
      <c r="F6864">
        <v>65</v>
      </c>
      <c r="G6864" s="1">
        <v>44589</v>
      </c>
      <c r="H6864" t="s">
        <v>11</v>
      </c>
    </row>
    <row r="6865" spans="1:8" x14ac:dyDescent="0.25">
      <c r="A6865" t="s">
        <v>10</v>
      </c>
      <c r="B6865">
        <v>5</v>
      </c>
      <c r="C6865">
        <v>10.83</v>
      </c>
      <c r="D6865">
        <v>0</v>
      </c>
      <c r="E6865">
        <v>0</v>
      </c>
      <c r="F6865">
        <v>54.17</v>
      </c>
      <c r="G6865" s="1">
        <v>44589</v>
      </c>
      <c r="H6865" t="s">
        <v>11</v>
      </c>
    </row>
    <row r="6866" spans="1:8" x14ac:dyDescent="0.25">
      <c r="A6866" t="s">
        <v>10</v>
      </c>
      <c r="B6866">
        <v>1</v>
      </c>
      <c r="C6866">
        <v>10.83</v>
      </c>
      <c r="D6866">
        <v>0</v>
      </c>
      <c r="E6866">
        <v>0</v>
      </c>
      <c r="F6866">
        <v>10.83</v>
      </c>
      <c r="G6866" s="1">
        <v>44589</v>
      </c>
      <c r="H6866" t="s">
        <v>11</v>
      </c>
    </row>
    <row r="6867" spans="1:8" x14ac:dyDescent="0.25">
      <c r="A6867" t="s">
        <v>17</v>
      </c>
      <c r="B6867">
        <v>1</v>
      </c>
      <c r="C6867">
        <v>52.5</v>
      </c>
      <c r="D6867">
        <v>0</v>
      </c>
      <c r="E6867">
        <v>0</v>
      </c>
      <c r="F6867">
        <v>52.5</v>
      </c>
      <c r="G6867" s="1">
        <v>44589</v>
      </c>
      <c r="H6867" t="s">
        <v>15</v>
      </c>
    </row>
    <row r="6868" spans="1:8" x14ac:dyDescent="0.25">
      <c r="A6868" t="s">
        <v>16</v>
      </c>
      <c r="B6868">
        <v>1</v>
      </c>
      <c r="C6868">
        <v>10.83</v>
      </c>
      <c r="D6868">
        <v>0</v>
      </c>
      <c r="E6868">
        <v>0</v>
      </c>
      <c r="F6868">
        <v>10.83</v>
      </c>
      <c r="G6868" s="1">
        <v>44589</v>
      </c>
      <c r="H6868" t="s">
        <v>11</v>
      </c>
    </row>
    <row r="6869" spans="1:8" x14ac:dyDescent="0.25">
      <c r="A6869" t="s">
        <v>10</v>
      </c>
      <c r="B6869">
        <v>15</v>
      </c>
      <c r="C6869">
        <v>10.83</v>
      </c>
      <c r="D6869">
        <v>0</v>
      </c>
      <c r="E6869">
        <v>0</v>
      </c>
      <c r="F6869">
        <v>162.5</v>
      </c>
      <c r="G6869" s="1">
        <v>44589</v>
      </c>
      <c r="H6869" t="s">
        <v>11</v>
      </c>
    </row>
    <row r="6870" spans="1:8" x14ac:dyDescent="0.25">
      <c r="A6870" t="s">
        <v>10</v>
      </c>
      <c r="B6870">
        <v>8</v>
      </c>
      <c r="C6870">
        <v>10.83</v>
      </c>
      <c r="D6870">
        <v>0</v>
      </c>
      <c r="E6870">
        <v>0</v>
      </c>
      <c r="F6870">
        <v>86.67</v>
      </c>
      <c r="G6870" s="1">
        <v>44591</v>
      </c>
      <c r="H6870" t="s">
        <v>11</v>
      </c>
    </row>
    <row r="6871" spans="1:8" x14ac:dyDescent="0.25">
      <c r="A6871" t="s">
        <v>10</v>
      </c>
      <c r="B6871">
        <v>6</v>
      </c>
      <c r="C6871">
        <v>10.83</v>
      </c>
      <c r="D6871">
        <v>0</v>
      </c>
      <c r="E6871">
        <v>0</v>
      </c>
      <c r="F6871">
        <v>65</v>
      </c>
      <c r="G6871" s="1">
        <v>44592</v>
      </c>
      <c r="H6871" t="s">
        <v>11</v>
      </c>
    </row>
    <row r="6872" spans="1:8" x14ac:dyDescent="0.25">
      <c r="A6872" t="s">
        <v>17</v>
      </c>
      <c r="B6872">
        <v>1</v>
      </c>
      <c r="C6872">
        <v>50</v>
      </c>
      <c r="D6872">
        <v>0</v>
      </c>
      <c r="E6872">
        <v>0</v>
      </c>
      <c r="F6872">
        <v>50</v>
      </c>
      <c r="G6872" s="1">
        <v>44593</v>
      </c>
      <c r="H6872" t="s">
        <v>15</v>
      </c>
    </row>
    <row r="6873" spans="1:8" x14ac:dyDescent="0.25">
      <c r="A6873" t="s">
        <v>10</v>
      </c>
      <c r="B6873">
        <v>10</v>
      </c>
      <c r="C6873">
        <v>10.83</v>
      </c>
      <c r="D6873">
        <v>0</v>
      </c>
      <c r="E6873">
        <v>0</v>
      </c>
      <c r="F6873">
        <v>108.33</v>
      </c>
      <c r="G6873" s="1">
        <v>44594</v>
      </c>
      <c r="H6873" t="s">
        <v>11</v>
      </c>
    </row>
    <row r="6874" spans="1:8" x14ac:dyDescent="0.25">
      <c r="A6874" t="s">
        <v>10</v>
      </c>
      <c r="B6874">
        <v>1</v>
      </c>
      <c r="C6874">
        <v>10.83</v>
      </c>
      <c r="D6874">
        <v>100</v>
      </c>
      <c r="E6874">
        <v>0</v>
      </c>
      <c r="F6874">
        <v>0</v>
      </c>
      <c r="G6874" s="1">
        <v>44594</v>
      </c>
      <c r="H6874" t="s">
        <v>11</v>
      </c>
    </row>
    <row r="6875" spans="1:8" x14ac:dyDescent="0.25">
      <c r="A6875" t="s">
        <v>10</v>
      </c>
      <c r="B6875">
        <v>24</v>
      </c>
      <c r="C6875">
        <v>10.83</v>
      </c>
      <c r="D6875">
        <v>0</v>
      </c>
      <c r="E6875">
        <v>0</v>
      </c>
      <c r="F6875">
        <v>260</v>
      </c>
      <c r="G6875" s="1">
        <v>44594</v>
      </c>
      <c r="H6875" t="s">
        <v>11</v>
      </c>
    </row>
    <row r="6876" spans="1:8" x14ac:dyDescent="0.25">
      <c r="A6876" t="s">
        <v>10</v>
      </c>
      <c r="B6876">
        <v>4</v>
      </c>
      <c r="C6876">
        <v>10.83</v>
      </c>
      <c r="D6876">
        <v>100</v>
      </c>
      <c r="E6876">
        <v>0</v>
      </c>
      <c r="F6876">
        <v>0</v>
      </c>
      <c r="G6876" s="1">
        <v>44594</v>
      </c>
      <c r="H6876" t="s">
        <v>11</v>
      </c>
    </row>
    <row r="6877" spans="1:8" x14ac:dyDescent="0.25">
      <c r="A6877" t="s">
        <v>16</v>
      </c>
      <c r="B6877">
        <v>10</v>
      </c>
      <c r="C6877">
        <v>10.83</v>
      </c>
      <c r="D6877">
        <v>0</v>
      </c>
      <c r="E6877">
        <v>0</v>
      </c>
      <c r="F6877">
        <v>108.33</v>
      </c>
      <c r="G6877" s="1">
        <v>44594</v>
      </c>
      <c r="H6877" t="s">
        <v>11</v>
      </c>
    </row>
    <row r="6878" spans="1:8" x14ac:dyDescent="0.25">
      <c r="A6878" t="s">
        <v>10</v>
      </c>
      <c r="B6878">
        <v>12</v>
      </c>
      <c r="C6878">
        <v>10.83</v>
      </c>
      <c r="D6878">
        <v>0</v>
      </c>
      <c r="E6878">
        <v>0</v>
      </c>
      <c r="F6878">
        <v>130</v>
      </c>
      <c r="G6878" s="1">
        <v>44594</v>
      </c>
      <c r="H6878" t="s">
        <v>11</v>
      </c>
    </row>
    <row r="6879" spans="1:8" x14ac:dyDescent="0.25">
      <c r="A6879" t="s">
        <v>10</v>
      </c>
      <c r="B6879">
        <v>12</v>
      </c>
      <c r="C6879">
        <v>10.83</v>
      </c>
      <c r="D6879">
        <v>0</v>
      </c>
      <c r="E6879">
        <v>0</v>
      </c>
      <c r="F6879">
        <v>130</v>
      </c>
      <c r="G6879" s="1">
        <v>44595</v>
      </c>
      <c r="H6879" t="s">
        <v>11</v>
      </c>
    </row>
    <row r="6880" spans="1:8" x14ac:dyDescent="0.25">
      <c r="A6880" t="s">
        <v>10</v>
      </c>
      <c r="B6880">
        <v>7</v>
      </c>
      <c r="C6880">
        <v>10.83</v>
      </c>
      <c r="D6880">
        <v>0</v>
      </c>
      <c r="E6880">
        <v>0</v>
      </c>
      <c r="F6880">
        <v>75.83</v>
      </c>
      <c r="G6880" s="1">
        <v>44596</v>
      </c>
      <c r="H6880" t="s">
        <v>11</v>
      </c>
    </row>
    <row r="6881" spans="1:8" x14ac:dyDescent="0.25">
      <c r="A6881" t="s">
        <v>10</v>
      </c>
      <c r="B6881">
        <v>1</v>
      </c>
      <c r="C6881">
        <v>10.83</v>
      </c>
      <c r="D6881">
        <v>100</v>
      </c>
      <c r="E6881">
        <v>0</v>
      </c>
      <c r="F6881">
        <v>0</v>
      </c>
      <c r="G6881" s="1">
        <v>44596</v>
      </c>
      <c r="H6881" t="s">
        <v>11</v>
      </c>
    </row>
    <row r="6882" spans="1:8" x14ac:dyDescent="0.25">
      <c r="A6882" t="s">
        <v>10</v>
      </c>
      <c r="B6882">
        <v>12</v>
      </c>
      <c r="C6882">
        <v>10.83</v>
      </c>
      <c r="D6882">
        <v>0</v>
      </c>
      <c r="E6882">
        <v>0</v>
      </c>
      <c r="F6882">
        <v>130</v>
      </c>
      <c r="G6882" s="1">
        <v>44596</v>
      </c>
      <c r="H6882" t="s">
        <v>11</v>
      </c>
    </row>
    <row r="6883" spans="1:8" x14ac:dyDescent="0.25">
      <c r="A6883" t="s">
        <v>10</v>
      </c>
      <c r="B6883">
        <v>1</v>
      </c>
      <c r="C6883">
        <v>10.83</v>
      </c>
      <c r="D6883">
        <v>100</v>
      </c>
      <c r="E6883">
        <v>0</v>
      </c>
      <c r="F6883">
        <v>0</v>
      </c>
      <c r="G6883" s="1">
        <v>44596</v>
      </c>
      <c r="H6883" t="s">
        <v>11</v>
      </c>
    </row>
    <row r="6884" spans="1:8" x14ac:dyDescent="0.25">
      <c r="A6884" t="s">
        <v>16</v>
      </c>
      <c r="B6884">
        <v>5</v>
      </c>
      <c r="C6884">
        <v>10.83</v>
      </c>
      <c r="D6884">
        <v>0</v>
      </c>
      <c r="E6884">
        <v>0</v>
      </c>
      <c r="F6884">
        <v>54.17</v>
      </c>
      <c r="G6884" s="1">
        <v>44596</v>
      </c>
      <c r="H6884" t="s">
        <v>11</v>
      </c>
    </row>
    <row r="6885" spans="1:8" x14ac:dyDescent="0.25">
      <c r="A6885" t="s">
        <v>10</v>
      </c>
      <c r="B6885">
        <v>8</v>
      </c>
      <c r="C6885">
        <v>10.83</v>
      </c>
      <c r="D6885">
        <v>0</v>
      </c>
      <c r="E6885">
        <v>0</v>
      </c>
      <c r="F6885">
        <v>86.67</v>
      </c>
      <c r="G6885" s="1">
        <v>44599</v>
      </c>
      <c r="H6885" t="s">
        <v>11</v>
      </c>
    </row>
    <row r="6886" spans="1:8" x14ac:dyDescent="0.25">
      <c r="A6886" t="s">
        <v>10</v>
      </c>
      <c r="B6886">
        <v>12</v>
      </c>
      <c r="C6886">
        <v>10.83</v>
      </c>
      <c r="D6886">
        <v>0</v>
      </c>
      <c r="E6886">
        <v>0</v>
      </c>
      <c r="F6886">
        <v>130</v>
      </c>
      <c r="G6886" s="1">
        <v>44599</v>
      </c>
      <c r="H6886" t="s">
        <v>11</v>
      </c>
    </row>
    <row r="6887" spans="1:8" x14ac:dyDescent="0.25">
      <c r="A6887" t="s">
        <v>10</v>
      </c>
      <c r="B6887">
        <v>1</v>
      </c>
      <c r="C6887">
        <v>10.83</v>
      </c>
      <c r="D6887">
        <v>100</v>
      </c>
      <c r="E6887">
        <v>0</v>
      </c>
      <c r="F6887">
        <v>0</v>
      </c>
      <c r="G6887" s="1">
        <v>44599</v>
      </c>
      <c r="H6887" t="s">
        <v>11</v>
      </c>
    </row>
    <row r="6888" spans="1:8" x14ac:dyDescent="0.25">
      <c r="A6888" t="s">
        <v>23</v>
      </c>
      <c r="B6888">
        <v>20</v>
      </c>
      <c r="C6888">
        <v>6.25</v>
      </c>
      <c r="D6888">
        <v>0</v>
      </c>
      <c r="E6888">
        <v>0</v>
      </c>
      <c r="F6888">
        <v>125</v>
      </c>
      <c r="G6888" s="1">
        <v>44600</v>
      </c>
      <c r="H6888" t="s">
        <v>19</v>
      </c>
    </row>
    <row r="6889" spans="1:8" x14ac:dyDescent="0.25">
      <c r="A6889" t="s">
        <v>10</v>
      </c>
      <c r="B6889">
        <v>6</v>
      </c>
      <c r="C6889">
        <v>10.83</v>
      </c>
      <c r="D6889">
        <v>0</v>
      </c>
      <c r="E6889">
        <v>0</v>
      </c>
      <c r="F6889">
        <v>65</v>
      </c>
      <c r="G6889" s="1">
        <v>44600</v>
      </c>
      <c r="H6889" t="s">
        <v>11</v>
      </c>
    </row>
    <row r="6890" spans="1:8" x14ac:dyDescent="0.25">
      <c r="A6890" t="s">
        <v>10</v>
      </c>
      <c r="B6890">
        <v>10</v>
      </c>
      <c r="C6890">
        <v>12.5</v>
      </c>
      <c r="D6890">
        <v>0</v>
      </c>
      <c r="E6890">
        <v>0</v>
      </c>
      <c r="F6890">
        <v>125</v>
      </c>
      <c r="G6890" s="1">
        <v>44600</v>
      </c>
      <c r="H6890" t="s">
        <v>11</v>
      </c>
    </row>
    <row r="6891" spans="1:8" x14ac:dyDescent="0.25">
      <c r="A6891" t="s">
        <v>10</v>
      </c>
      <c r="B6891">
        <v>4</v>
      </c>
      <c r="C6891">
        <v>12.5</v>
      </c>
      <c r="D6891">
        <v>0</v>
      </c>
      <c r="E6891">
        <v>0</v>
      </c>
      <c r="F6891">
        <v>50</v>
      </c>
      <c r="G6891" s="1">
        <v>44601</v>
      </c>
      <c r="H6891" t="s">
        <v>11</v>
      </c>
    </row>
    <row r="6892" spans="1:8" x14ac:dyDescent="0.25">
      <c r="A6892" t="s">
        <v>10</v>
      </c>
      <c r="B6892">
        <v>4</v>
      </c>
      <c r="C6892">
        <v>10.83</v>
      </c>
      <c r="D6892">
        <v>0</v>
      </c>
      <c r="E6892">
        <v>0</v>
      </c>
      <c r="F6892">
        <v>43.33</v>
      </c>
      <c r="G6892" s="1">
        <v>44601</v>
      </c>
      <c r="H6892" t="s">
        <v>11</v>
      </c>
    </row>
    <row r="6893" spans="1:8" x14ac:dyDescent="0.25">
      <c r="A6893" t="s">
        <v>10</v>
      </c>
      <c r="B6893">
        <v>15</v>
      </c>
      <c r="C6893">
        <v>10.83</v>
      </c>
      <c r="D6893">
        <v>0</v>
      </c>
      <c r="E6893">
        <v>0</v>
      </c>
      <c r="F6893">
        <v>162.5</v>
      </c>
      <c r="G6893" s="1">
        <v>44602</v>
      </c>
      <c r="H6893" t="s">
        <v>11</v>
      </c>
    </row>
    <row r="6894" spans="1:8" x14ac:dyDescent="0.25">
      <c r="A6894" t="s">
        <v>10</v>
      </c>
      <c r="B6894">
        <v>12</v>
      </c>
      <c r="C6894">
        <v>10.83</v>
      </c>
      <c r="D6894">
        <v>0</v>
      </c>
      <c r="E6894">
        <v>0</v>
      </c>
      <c r="F6894">
        <v>130</v>
      </c>
      <c r="G6894" s="1">
        <v>44603</v>
      </c>
      <c r="H6894" t="s">
        <v>11</v>
      </c>
    </row>
    <row r="6895" spans="1:8" x14ac:dyDescent="0.25">
      <c r="A6895" t="s">
        <v>10</v>
      </c>
      <c r="B6895">
        <v>2</v>
      </c>
      <c r="C6895">
        <v>10.83</v>
      </c>
      <c r="D6895">
        <v>0</v>
      </c>
      <c r="E6895">
        <v>0</v>
      </c>
      <c r="F6895">
        <v>21.67</v>
      </c>
      <c r="G6895" s="1">
        <v>44603</v>
      </c>
      <c r="H6895" t="s">
        <v>11</v>
      </c>
    </row>
    <row r="6896" spans="1:8" x14ac:dyDescent="0.25">
      <c r="A6896" t="s">
        <v>17</v>
      </c>
      <c r="B6896">
        <v>1</v>
      </c>
      <c r="C6896">
        <v>52.5</v>
      </c>
      <c r="D6896">
        <v>0</v>
      </c>
      <c r="E6896">
        <v>0</v>
      </c>
      <c r="F6896">
        <v>52.5</v>
      </c>
      <c r="G6896" s="1">
        <v>44603</v>
      </c>
      <c r="H6896" t="s">
        <v>15</v>
      </c>
    </row>
    <row r="6897" spans="1:8" x14ac:dyDescent="0.25">
      <c r="A6897" t="s">
        <v>10</v>
      </c>
      <c r="B6897">
        <v>10</v>
      </c>
      <c r="C6897">
        <v>10.83</v>
      </c>
      <c r="D6897">
        <v>0</v>
      </c>
      <c r="E6897">
        <v>0</v>
      </c>
      <c r="F6897">
        <v>108.33</v>
      </c>
      <c r="G6897" s="1">
        <v>44606</v>
      </c>
      <c r="H6897" t="s">
        <v>11</v>
      </c>
    </row>
    <row r="6898" spans="1:8" x14ac:dyDescent="0.25">
      <c r="A6898" t="s">
        <v>10</v>
      </c>
      <c r="B6898">
        <v>12</v>
      </c>
      <c r="C6898">
        <v>10.83</v>
      </c>
      <c r="D6898">
        <v>0</v>
      </c>
      <c r="E6898">
        <v>0</v>
      </c>
      <c r="F6898">
        <v>130</v>
      </c>
      <c r="G6898" s="1">
        <v>44606</v>
      </c>
      <c r="H6898" t="s">
        <v>11</v>
      </c>
    </row>
    <row r="6899" spans="1:8" x14ac:dyDescent="0.25">
      <c r="A6899" t="s">
        <v>10</v>
      </c>
      <c r="B6899">
        <v>12</v>
      </c>
      <c r="C6899">
        <v>10.83</v>
      </c>
      <c r="D6899">
        <v>0</v>
      </c>
      <c r="E6899">
        <v>0</v>
      </c>
      <c r="F6899">
        <v>130</v>
      </c>
      <c r="G6899" s="1">
        <v>44606</v>
      </c>
      <c r="H6899" t="s">
        <v>11</v>
      </c>
    </row>
    <row r="6900" spans="1:8" x14ac:dyDescent="0.25">
      <c r="A6900" t="s">
        <v>10</v>
      </c>
      <c r="B6900">
        <v>12</v>
      </c>
      <c r="C6900">
        <v>10.83</v>
      </c>
      <c r="D6900">
        <v>0</v>
      </c>
      <c r="E6900">
        <v>0</v>
      </c>
      <c r="F6900">
        <v>130</v>
      </c>
      <c r="G6900" s="1">
        <v>44607</v>
      </c>
      <c r="H6900" t="s">
        <v>11</v>
      </c>
    </row>
    <row r="6901" spans="1:8" x14ac:dyDescent="0.25">
      <c r="A6901" t="s">
        <v>10</v>
      </c>
      <c r="B6901">
        <v>6</v>
      </c>
      <c r="C6901">
        <v>10.83</v>
      </c>
      <c r="D6901">
        <v>0</v>
      </c>
      <c r="E6901">
        <v>0</v>
      </c>
      <c r="F6901">
        <v>65</v>
      </c>
      <c r="G6901" s="1">
        <v>44607</v>
      </c>
      <c r="H6901" t="s">
        <v>11</v>
      </c>
    </row>
    <row r="6902" spans="1:8" x14ac:dyDescent="0.25">
      <c r="A6902" t="s">
        <v>10</v>
      </c>
      <c r="B6902">
        <v>5</v>
      </c>
      <c r="C6902">
        <v>10.83</v>
      </c>
      <c r="D6902">
        <v>0</v>
      </c>
      <c r="E6902">
        <v>0</v>
      </c>
      <c r="F6902">
        <v>54.17</v>
      </c>
      <c r="G6902" s="1">
        <v>44607</v>
      </c>
      <c r="H6902" t="s">
        <v>11</v>
      </c>
    </row>
    <row r="6903" spans="1:8" x14ac:dyDescent="0.25">
      <c r="A6903" t="s">
        <v>10</v>
      </c>
      <c r="B6903">
        <v>6</v>
      </c>
      <c r="C6903">
        <v>10.83</v>
      </c>
      <c r="D6903">
        <v>0</v>
      </c>
      <c r="E6903">
        <v>0</v>
      </c>
      <c r="F6903">
        <v>65</v>
      </c>
      <c r="G6903" s="1">
        <v>44607</v>
      </c>
      <c r="H6903" t="s">
        <v>11</v>
      </c>
    </row>
    <row r="6904" spans="1:8" x14ac:dyDescent="0.25">
      <c r="A6904" t="s">
        <v>10</v>
      </c>
      <c r="B6904">
        <v>12</v>
      </c>
      <c r="C6904">
        <v>10.83</v>
      </c>
      <c r="D6904">
        <v>0</v>
      </c>
      <c r="E6904">
        <v>0</v>
      </c>
      <c r="F6904">
        <v>130</v>
      </c>
      <c r="G6904" s="1">
        <v>44608</v>
      </c>
      <c r="H6904" t="s">
        <v>11</v>
      </c>
    </row>
    <row r="6905" spans="1:8" x14ac:dyDescent="0.25">
      <c r="A6905" t="s">
        <v>10</v>
      </c>
      <c r="B6905">
        <v>2</v>
      </c>
      <c r="C6905">
        <v>10.83</v>
      </c>
      <c r="D6905">
        <v>100</v>
      </c>
      <c r="E6905">
        <v>0</v>
      </c>
      <c r="F6905">
        <v>0</v>
      </c>
      <c r="G6905" s="1">
        <v>44608</v>
      </c>
      <c r="H6905" t="s">
        <v>11</v>
      </c>
    </row>
    <row r="6906" spans="1:8" x14ac:dyDescent="0.25">
      <c r="A6906" t="s">
        <v>10</v>
      </c>
      <c r="B6906">
        <v>20</v>
      </c>
      <c r="C6906">
        <v>10.83</v>
      </c>
      <c r="D6906">
        <v>0</v>
      </c>
      <c r="E6906">
        <v>0</v>
      </c>
      <c r="F6906">
        <v>216.67</v>
      </c>
      <c r="G6906" s="1">
        <v>44608</v>
      </c>
      <c r="H6906" t="s">
        <v>11</v>
      </c>
    </row>
    <row r="6907" spans="1:8" x14ac:dyDescent="0.25">
      <c r="A6907" t="s">
        <v>10</v>
      </c>
      <c r="B6907">
        <v>2</v>
      </c>
      <c r="C6907">
        <v>10.83</v>
      </c>
      <c r="D6907">
        <v>100</v>
      </c>
      <c r="E6907">
        <v>0</v>
      </c>
      <c r="F6907">
        <v>0</v>
      </c>
      <c r="G6907" s="1">
        <v>44608</v>
      </c>
      <c r="H6907" t="s">
        <v>11</v>
      </c>
    </row>
    <row r="6908" spans="1:8" x14ac:dyDescent="0.25">
      <c r="A6908" t="s">
        <v>12</v>
      </c>
      <c r="B6908">
        <v>24</v>
      </c>
      <c r="C6908">
        <v>5.42</v>
      </c>
      <c r="D6908">
        <v>0</v>
      </c>
      <c r="E6908">
        <v>0</v>
      </c>
      <c r="F6908">
        <v>130</v>
      </c>
      <c r="G6908" s="1">
        <v>44608</v>
      </c>
      <c r="H6908" t="s">
        <v>13</v>
      </c>
    </row>
    <row r="6909" spans="1:8" x14ac:dyDescent="0.25">
      <c r="A6909" t="s">
        <v>17</v>
      </c>
      <c r="B6909">
        <v>2</v>
      </c>
      <c r="C6909">
        <v>50</v>
      </c>
      <c r="D6909">
        <v>0</v>
      </c>
      <c r="E6909">
        <v>0</v>
      </c>
      <c r="F6909">
        <v>100</v>
      </c>
      <c r="G6909" s="1">
        <v>44608</v>
      </c>
      <c r="H6909" t="s">
        <v>15</v>
      </c>
    </row>
    <row r="6910" spans="1:8" x14ac:dyDescent="0.25">
      <c r="A6910" t="s">
        <v>10</v>
      </c>
      <c r="B6910">
        <v>12</v>
      </c>
      <c r="C6910">
        <v>10.83</v>
      </c>
      <c r="D6910">
        <v>0</v>
      </c>
      <c r="E6910">
        <v>0</v>
      </c>
      <c r="F6910">
        <v>130</v>
      </c>
      <c r="G6910" s="1">
        <v>44610</v>
      </c>
      <c r="H6910" t="s">
        <v>11</v>
      </c>
    </row>
    <row r="6911" spans="1:8" x14ac:dyDescent="0.25">
      <c r="A6911" t="s">
        <v>10</v>
      </c>
      <c r="B6911">
        <v>6</v>
      </c>
      <c r="C6911">
        <v>10.83</v>
      </c>
      <c r="D6911">
        <v>0</v>
      </c>
      <c r="E6911">
        <v>0</v>
      </c>
      <c r="F6911">
        <v>65</v>
      </c>
      <c r="G6911" s="1">
        <v>44614</v>
      </c>
      <c r="H6911" t="s">
        <v>11</v>
      </c>
    </row>
    <row r="6912" spans="1:8" x14ac:dyDescent="0.25">
      <c r="A6912" t="s">
        <v>10</v>
      </c>
      <c r="B6912">
        <v>12</v>
      </c>
      <c r="C6912">
        <v>10.83</v>
      </c>
      <c r="D6912">
        <v>0</v>
      </c>
      <c r="E6912">
        <v>0</v>
      </c>
      <c r="F6912">
        <v>130</v>
      </c>
      <c r="G6912" s="1">
        <v>44614</v>
      </c>
      <c r="H6912" t="s">
        <v>11</v>
      </c>
    </row>
    <row r="6913" spans="1:8" x14ac:dyDescent="0.25">
      <c r="A6913" t="s">
        <v>17</v>
      </c>
      <c r="B6913">
        <v>2</v>
      </c>
      <c r="C6913">
        <v>52.5</v>
      </c>
      <c r="D6913">
        <v>0</v>
      </c>
      <c r="E6913">
        <v>0</v>
      </c>
      <c r="F6913">
        <v>105</v>
      </c>
      <c r="G6913" s="1">
        <v>44614</v>
      </c>
      <c r="H6913" t="s">
        <v>15</v>
      </c>
    </row>
    <row r="6914" spans="1:8" x14ac:dyDescent="0.25">
      <c r="A6914" t="s">
        <v>10</v>
      </c>
      <c r="B6914">
        <v>2</v>
      </c>
      <c r="C6914">
        <v>10.83</v>
      </c>
      <c r="D6914">
        <v>0</v>
      </c>
      <c r="E6914">
        <v>0</v>
      </c>
      <c r="F6914">
        <v>21.67</v>
      </c>
      <c r="G6914" s="1">
        <v>44614</v>
      </c>
      <c r="H6914" t="s">
        <v>11</v>
      </c>
    </row>
    <row r="6915" spans="1:8" x14ac:dyDescent="0.25">
      <c r="A6915" t="s">
        <v>10</v>
      </c>
      <c r="B6915">
        <v>12</v>
      </c>
      <c r="C6915">
        <v>10.83</v>
      </c>
      <c r="D6915">
        <v>0</v>
      </c>
      <c r="E6915">
        <v>0</v>
      </c>
      <c r="F6915">
        <v>130</v>
      </c>
      <c r="G6915" s="1">
        <v>44615</v>
      </c>
      <c r="H6915" t="s">
        <v>11</v>
      </c>
    </row>
    <row r="6916" spans="1:8" x14ac:dyDescent="0.25">
      <c r="A6916" t="s">
        <v>17</v>
      </c>
      <c r="B6916">
        <v>2</v>
      </c>
      <c r="C6916">
        <v>52.5</v>
      </c>
      <c r="D6916">
        <v>0</v>
      </c>
      <c r="E6916">
        <v>0</v>
      </c>
      <c r="F6916">
        <v>105</v>
      </c>
      <c r="G6916" s="1">
        <v>44615</v>
      </c>
      <c r="H6916" t="s">
        <v>15</v>
      </c>
    </row>
    <row r="6917" spans="1:8" x14ac:dyDescent="0.25">
      <c r="A6917" t="s">
        <v>10</v>
      </c>
      <c r="B6917">
        <v>2</v>
      </c>
      <c r="C6917">
        <v>10.83</v>
      </c>
      <c r="D6917">
        <v>0</v>
      </c>
      <c r="E6917">
        <v>0</v>
      </c>
      <c r="F6917">
        <v>21.67</v>
      </c>
      <c r="G6917" s="1">
        <v>44615</v>
      </c>
      <c r="H6917" t="s">
        <v>11</v>
      </c>
    </row>
    <row r="6918" spans="1:8" x14ac:dyDescent="0.25">
      <c r="A6918" t="s">
        <v>10</v>
      </c>
      <c r="B6918">
        <v>12</v>
      </c>
      <c r="C6918">
        <v>10.83</v>
      </c>
      <c r="D6918">
        <v>0</v>
      </c>
      <c r="E6918">
        <v>0</v>
      </c>
      <c r="F6918">
        <v>130</v>
      </c>
      <c r="G6918" s="1">
        <v>44615</v>
      </c>
      <c r="H6918" t="s">
        <v>11</v>
      </c>
    </row>
    <row r="6919" spans="1:8" x14ac:dyDescent="0.25">
      <c r="A6919" t="s">
        <v>10</v>
      </c>
      <c r="B6919">
        <v>5</v>
      </c>
      <c r="C6919">
        <v>10.83</v>
      </c>
      <c r="D6919">
        <v>0</v>
      </c>
      <c r="E6919">
        <v>0</v>
      </c>
      <c r="F6919">
        <v>54.17</v>
      </c>
      <c r="G6919" s="1">
        <v>44616</v>
      </c>
      <c r="H6919" t="s">
        <v>11</v>
      </c>
    </row>
    <row r="6920" spans="1:8" x14ac:dyDescent="0.25">
      <c r="A6920" t="s">
        <v>10</v>
      </c>
      <c r="B6920">
        <v>1</v>
      </c>
      <c r="C6920">
        <v>10.83</v>
      </c>
      <c r="D6920">
        <v>100</v>
      </c>
      <c r="E6920">
        <v>0</v>
      </c>
      <c r="F6920">
        <v>0</v>
      </c>
      <c r="G6920" s="1">
        <v>44616</v>
      </c>
      <c r="H6920" t="s">
        <v>11</v>
      </c>
    </row>
    <row r="6921" spans="1:8" x14ac:dyDescent="0.25">
      <c r="A6921" t="s">
        <v>10</v>
      </c>
      <c r="B6921">
        <v>12</v>
      </c>
      <c r="C6921">
        <v>10.83</v>
      </c>
      <c r="D6921">
        <v>0</v>
      </c>
      <c r="E6921">
        <v>0</v>
      </c>
      <c r="F6921">
        <v>130</v>
      </c>
      <c r="G6921" s="1">
        <v>44616</v>
      </c>
      <c r="H6921" t="s">
        <v>11</v>
      </c>
    </row>
    <row r="6922" spans="1:8" x14ac:dyDescent="0.25">
      <c r="A6922" t="s">
        <v>12</v>
      </c>
      <c r="B6922">
        <v>5</v>
      </c>
      <c r="C6922">
        <v>5.42</v>
      </c>
      <c r="D6922">
        <v>0</v>
      </c>
      <c r="E6922">
        <v>0</v>
      </c>
      <c r="F6922">
        <v>27.08</v>
      </c>
      <c r="G6922" s="1">
        <v>44620</v>
      </c>
      <c r="H6922" t="s">
        <v>13</v>
      </c>
    </row>
    <row r="6923" spans="1:8" x14ac:dyDescent="0.25">
      <c r="A6923" t="s">
        <v>10</v>
      </c>
      <c r="B6923">
        <v>10</v>
      </c>
      <c r="C6923">
        <v>10.83</v>
      </c>
      <c r="D6923">
        <v>0</v>
      </c>
      <c r="E6923">
        <v>0</v>
      </c>
      <c r="F6923">
        <v>108.33</v>
      </c>
      <c r="G6923" s="1">
        <v>44620</v>
      </c>
      <c r="H6923" t="s">
        <v>11</v>
      </c>
    </row>
    <row r="6924" spans="1:8" x14ac:dyDescent="0.25">
      <c r="A6924" t="s">
        <v>10</v>
      </c>
      <c r="B6924">
        <v>7</v>
      </c>
      <c r="C6924">
        <v>10.83</v>
      </c>
      <c r="D6924">
        <v>0</v>
      </c>
      <c r="E6924">
        <v>0</v>
      </c>
      <c r="F6924">
        <v>75.83</v>
      </c>
      <c r="G6924" s="1">
        <v>44620</v>
      </c>
      <c r="H6924" t="s">
        <v>11</v>
      </c>
    </row>
    <row r="6925" spans="1:8" x14ac:dyDescent="0.25">
      <c r="A6925" t="s">
        <v>17</v>
      </c>
      <c r="B6925">
        <v>2</v>
      </c>
      <c r="C6925">
        <v>52.5</v>
      </c>
      <c r="D6925">
        <v>0</v>
      </c>
      <c r="E6925">
        <v>0</v>
      </c>
      <c r="F6925">
        <v>105</v>
      </c>
      <c r="G6925" s="1">
        <v>44621</v>
      </c>
      <c r="H6925" t="s">
        <v>15</v>
      </c>
    </row>
    <row r="6926" spans="1:8" x14ac:dyDescent="0.25">
      <c r="A6926" t="s">
        <v>10</v>
      </c>
      <c r="B6926">
        <v>2</v>
      </c>
      <c r="C6926">
        <v>10.83</v>
      </c>
      <c r="D6926">
        <v>0</v>
      </c>
      <c r="E6926">
        <v>0</v>
      </c>
      <c r="F6926">
        <v>21.67</v>
      </c>
      <c r="G6926" s="1">
        <v>44621</v>
      </c>
      <c r="H6926" t="s">
        <v>11</v>
      </c>
    </row>
    <row r="6927" spans="1:8" x14ac:dyDescent="0.25">
      <c r="A6927" t="s">
        <v>10</v>
      </c>
      <c r="B6927">
        <v>2</v>
      </c>
      <c r="C6927">
        <v>10.83</v>
      </c>
      <c r="D6927">
        <v>0</v>
      </c>
      <c r="E6927">
        <v>0</v>
      </c>
      <c r="F6927">
        <v>21.67</v>
      </c>
      <c r="G6927" s="1">
        <v>44621</v>
      </c>
      <c r="H6927" t="s">
        <v>11</v>
      </c>
    </row>
    <row r="6928" spans="1:8" x14ac:dyDescent="0.25">
      <c r="A6928" t="s">
        <v>10</v>
      </c>
      <c r="B6928">
        <v>5</v>
      </c>
      <c r="C6928">
        <v>10.83</v>
      </c>
      <c r="D6928">
        <v>0</v>
      </c>
      <c r="E6928">
        <v>0</v>
      </c>
      <c r="F6928">
        <v>54.17</v>
      </c>
      <c r="G6928" s="1">
        <v>44621</v>
      </c>
      <c r="H6928" t="s">
        <v>11</v>
      </c>
    </row>
    <row r="6929" spans="1:8" x14ac:dyDescent="0.25">
      <c r="A6929" t="s">
        <v>17</v>
      </c>
      <c r="B6929">
        <v>4</v>
      </c>
      <c r="C6929">
        <v>52.5</v>
      </c>
      <c r="D6929">
        <v>0</v>
      </c>
      <c r="E6929">
        <v>0</v>
      </c>
      <c r="F6929">
        <v>210</v>
      </c>
      <c r="G6929" s="1">
        <v>44621</v>
      </c>
      <c r="H6929" t="s">
        <v>15</v>
      </c>
    </row>
    <row r="6930" spans="1:8" x14ac:dyDescent="0.25">
      <c r="A6930" t="s">
        <v>17</v>
      </c>
      <c r="B6930">
        <v>2</v>
      </c>
      <c r="C6930">
        <v>52.5</v>
      </c>
      <c r="D6930">
        <v>0</v>
      </c>
      <c r="E6930">
        <v>0</v>
      </c>
      <c r="F6930">
        <v>105</v>
      </c>
      <c r="G6930" s="1">
        <v>44623</v>
      </c>
      <c r="H6930" t="s">
        <v>15</v>
      </c>
    </row>
    <row r="6931" spans="1:8" x14ac:dyDescent="0.25">
      <c r="A6931" t="s">
        <v>10</v>
      </c>
      <c r="B6931">
        <v>4</v>
      </c>
      <c r="C6931">
        <v>10.83</v>
      </c>
      <c r="D6931">
        <v>0</v>
      </c>
      <c r="E6931">
        <v>0</v>
      </c>
      <c r="F6931">
        <v>43.33</v>
      </c>
      <c r="G6931" s="1">
        <v>44623</v>
      </c>
      <c r="H6931" t="s">
        <v>11</v>
      </c>
    </row>
    <row r="6932" spans="1:8" x14ac:dyDescent="0.25">
      <c r="A6932" t="s">
        <v>10</v>
      </c>
      <c r="B6932">
        <v>10</v>
      </c>
      <c r="C6932">
        <v>10.83</v>
      </c>
      <c r="D6932">
        <v>0</v>
      </c>
      <c r="E6932">
        <v>0</v>
      </c>
      <c r="F6932">
        <v>108.33</v>
      </c>
      <c r="G6932" s="1">
        <v>44624</v>
      </c>
      <c r="H6932" t="s">
        <v>11</v>
      </c>
    </row>
    <row r="6933" spans="1:8" x14ac:dyDescent="0.25">
      <c r="A6933" t="s">
        <v>10</v>
      </c>
      <c r="B6933">
        <v>1</v>
      </c>
      <c r="C6933">
        <v>10.83</v>
      </c>
      <c r="D6933">
        <v>100</v>
      </c>
      <c r="E6933">
        <v>0</v>
      </c>
      <c r="F6933">
        <v>0</v>
      </c>
      <c r="G6933" s="1">
        <v>44624</v>
      </c>
      <c r="H6933" t="s">
        <v>11</v>
      </c>
    </row>
    <row r="6934" spans="1:8" x14ac:dyDescent="0.25">
      <c r="A6934" t="s">
        <v>17</v>
      </c>
      <c r="B6934">
        <v>1</v>
      </c>
      <c r="C6934">
        <v>52.5</v>
      </c>
      <c r="D6934">
        <v>0</v>
      </c>
      <c r="E6934">
        <v>0</v>
      </c>
      <c r="F6934">
        <v>52.5</v>
      </c>
      <c r="G6934" s="1">
        <v>44624</v>
      </c>
      <c r="H6934" t="s">
        <v>15</v>
      </c>
    </row>
    <row r="6935" spans="1:8" x14ac:dyDescent="0.25">
      <c r="A6935" t="s">
        <v>10</v>
      </c>
      <c r="B6935">
        <v>8</v>
      </c>
      <c r="C6935">
        <v>10.83</v>
      </c>
      <c r="D6935">
        <v>0</v>
      </c>
      <c r="E6935">
        <v>0</v>
      </c>
      <c r="F6935">
        <v>86.67</v>
      </c>
      <c r="G6935" s="1">
        <v>44627</v>
      </c>
      <c r="H6935" t="s">
        <v>11</v>
      </c>
    </row>
    <row r="6936" spans="1:8" x14ac:dyDescent="0.25">
      <c r="A6936" t="s">
        <v>10</v>
      </c>
      <c r="B6936">
        <v>1</v>
      </c>
      <c r="C6936">
        <v>12.5</v>
      </c>
      <c r="D6936">
        <v>0</v>
      </c>
      <c r="E6936">
        <v>0</v>
      </c>
      <c r="F6936">
        <v>12.5</v>
      </c>
      <c r="G6936" s="1">
        <v>44627</v>
      </c>
      <c r="H6936" t="s">
        <v>11</v>
      </c>
    </row>
    <row r="6937" spans="1:8" x14ac:dyDescent="0.25">
      <c r="A6937" t="s">
        <v>10</v>
      </c>
      <c r="B6937">
        <v>10</v>
      </c>
      <c r="C6937">
        <v>10.83</v>
      </c>
      <c r="D6937">
        <v>0</v>
      </c>
      <c r="E6937">
        <v>0</v>
      </c>
      <c r="F6937">
        <v>108.33</v>
      </c>
      <c r="G6937" s="1">
        <v>44628</v>
      </c>
      <c r="H6937" t="s">
        <v>11</v>
      </c>
    </row>
    <row r="6938" spans="1:8" x14ac:dyDescent="0.25">
      <c r="A6938" t="s">
        <v>10</v>
      </c>
      <c r="B6938">
        <v>10</v>
      </c>
      <c r="C6938">
        <v>10.83</v>
      </c>
      <c r="D6938">
        <v>0</v>
      </c>
      <c r="E6938">
        <v>0</v>
      </c>
      <c r="F6938">
        <v>108.33</v>
      </c>
      <c r="G6938" s="1">
        <v>44628</v>
      </c>
      <c r="H6938" t="s">
        <v>11</v>
      </c>
    </row>
    <row r="6939" spans="1:8" x14ac:dyDescent="0.25">
      <c r="A6939" t="s">
        <v>10</v>
      </c>
      <c r="B6939">
        <v>10</v>
      </c>
      <c r="C6939">
        <v>10.83</v>
      </c>
      <c r="D6939">
        <v>0</v>
      </c>
      <c r="E6939">
        <v>0</v>
      </c>
      <c r="F6939">
        <v>108.33</v>
      </c>
      <c r="G6939" s="1">
        <v>44629</v>
      </c>
      <c r="H6939" t="s">
        <v>11</v>
      </c>
    </row>
    <row r="6940" spans="1:8" x14ac:dyDescent="0.25">
      <c r="A6940" t="s">
        <v>10</v>
      </c>
      <c r="B6940">
        <v>1</v>
      </c>
      <c r="C6940">
        <v>10.83</v>
      </c>
      <c r="D6940">
        <v>100</v>
      </c>
      <c r="E6940">
        <v>0</v>
      </c>
      <c r="F6940">
        <v>0</v>
      </c>
      <c r="G6940" s="1">
        <v>44629</v>
      </c>
      <c r="H6940" t="s">
        <v>11</v>
      </c>
    </row>
    <row r="6941" spans="1:8" x14ac:dyDescent="0.25">
      <c r="A6941" t="s">
        <v>23</v>
      </c>
      <c r="B6941">
        <v>20</v>
      </c>
      <c r="C6941">
        <v>8.33</v>
      </c>
      <c r="D6941">
        <v>0</v>
      </c>
      <c r="E6941">
        <v>0</v>
      </c>
      <c r="F6941">
        <v>166.67</v>
      </c>
      <c r="G6941" s="1">
        <v>44629</v>
      </c>
      <c r="H6941" t="s">
        <v>19</v>
      </c>
    </row>
    <row r="6942" spans="1:8" x14ac:dyDescent="0.25">
      <c r="A6942" t="s">
        <v>10</v>
      </c>
      <c r="B6942">
        <v>5</v>
      </c>
      <c r="C6942">
        <v>10.83</v>
      </c>
      <c r="D6942">
        <v>0</v>
      </c>
      <c r="E6942">
        <v>0</v>
      </c>
      <c r="F6942">
        <v>54.17</v>
      </c>
      <c r="G6942" s="1">
        <v>44630</v>
      </c>
      <c r="H6942" t="s">
        <v>11</v>
      </c>
    </row>
    <row r="6943" spans="1:8" x14ac:dyDescent="0.25">
      <c r="A6943" t="s">
        <v>10</v>
      </c>
      <c r="B6943">
        <v>1</v>
      </c>
      <c r="C6943">
        <v>10.83</v>
      </c>
      <c r="D6943">
        <v>100</v>
      </c>
      <c r="E6943">
        <v>0</v>
      </c>
      <c r="F6943">
        <v>0</v>
      </c>
      <c r="G6943" s="1">
        <v>44630</v>
      </c>
      <c r="H6943" t="s">
        <v>11</v>
      </c>
    </row>
    <row r="6944" spans="1:8" x14ac:dyDescent="0.25">
      <c r="A6944" t="s">
        <v>10</v>
      </c>
      <c r="B6944">
        <v>12</v>
      </c>
      <c r="C6944">
        <v>10.83</v>
      </c>
      <c r="D6944">
        <v>0</v>
      </c>
      <c r="E6944">
        <v>0</v>
      </c>
      <c r="F6944">
        <v>130</v>
      </c>
      <c r="G6944" s="1">
        <v>44630</v>
      </c>
      <c r="H6944" t="s">
        <v>11</v>
      </c>
    </row>
    <row r="6945" spans="1:8" x14ac:dyDescent="0.25">
      <c r="A6945" t="s">
        <v>10</v>
      </c>
      <c r="B6945">
        <v>10</v>
      </c>
      <c r="C6945">
        <v>10.83</v>
      </c>
      <c r="D6945">
        <v>0</v>
      </c>
      <c r="E6945">
        <v>0</v>
      </c>
      <c r="F6945">
        <v>108.33</v>
      </c>
      <c r="G6945" s="1">
        <v>44630</v>
      </c>
      <c r="H6945" t="s">
        <v>11</v>
      </c>
    </row>
    <row r="6946" spans="1:8" x14ac:dyDescent="0.25">
      <c r="A6946" t="s">
        <v>10</v>
      </c>
      <c r="B6946">
        <v>20</v>
      </c>
      <c r="C6946">
        <v>10.83</v>
      </c>
      <c r="D6946">
        <v>0</v>
      </c>
      <c r="E6946">
        <v>0</v>
      </c>
      <c r="F6946">
        <v>216.67</v>
      </c>
      <c r="G6946" s="1">
        <v>44630</v>
      </c>
      <c r="H6946" t="s">
        <v>11</v>
      </c>
    </row>
    <row r="6947" spans="1:8" x14ac:dyDescent="0.25">
      <c r="A6947" t="s">
        <v>10</v>
      </c>
      <c r="B6947">
        <v>2</v>
      </c>
      <c r="C6947">
        <v>10.83</v>
      </c>
      <c r="D6947">
        <v>100</v>
      </c>
      <c r="E6947">
        <v>0</v>
      </c>
      <c r="F6947">
        <v>0</v>
      </c>
      <c r="G6947" s="1">
        <v>44630</v>
      </c>
      <c r="H6947" t="s">
        <v>11</v>
      </c>
    </row>
    <row r="6948" spans="1:8" x14ac:dyDescent="0.25">
      <c r="A6948" t="s">
        <v>12</v>
      </c>
      <c r="B6948">
        <v>3</v>
      </c>
      <c r="C6948">
        <v>5.42</v>
      </c>
      <c r="D6948">
        <v>0</v>
      </c>
      <c r="E6948">
        <v>0</v>
      </c>
      <c r="F6948">
        <v>16.25</v>
      </c>
      <c r="G6948" s="1">
        <v>44631</v>
      </c>
      <c r="H6948" t="s">
        <v>13</v>
      </c>
    </row>
    <row r="6949" spans="1:8" x14ac:dyDescent="0.25">
      <c r="A6949" t="s">
        <v>17</v>
      </c>
      <c r="B6949">
        <v>1</v>
      </c>
      <c r="C6949">
        <v>52.5</v>
      </c>
      <c r="D6949">
        <v>0</v>
      </c>
      <c r="E6949">
        <v>0</v>
      </c>
      <c r="F6949">
        <v>52.5</v>
      </c>
      <c r="G6949" s="1">
        <v>44631</v>
      </c>
      <c r="H6949" t="s">
        <v>15</v>
      </c>
    </row>
    <row r="6950" spans="1:8" x14ac:dyDescent="0.25">
      <c r="A6950" t="s">
        <v>17</v>
      </c>
      <c r="B6950">
        <v>2</v>
      </c>
      <c r="C6950">
        <v>52.5</v>
      </c>
      <c r="D6950">
        <v>0</v>
      </c>
      <c r="E6950">
        <v>0</v>
      </c>
      <c r="F6950">
        <v>105</v>
      </c>
      <c r="G6950" s="1">
        <v>44631</v>
      </c>
      <c r="H6950" t="s">
        <v>15</v>
      </c>
    </row>
    <row r="6951" spans="1:8" x14ac:dyDescent="0.25">
      <c r="A6951" t="s">
        <v>10</v>
      </c>
      <c r="B6951">
        <v>2</v>
      </c>
      <c r="C6951">
        <v>10.83</v>
      </c>
      <c r="D6951">
        <v>0</v>
      </c>
      <c r="E6951">
        <v>0</v>
      </c>
      <c r="F6951">
        <v>21.67</v>
      </c>
      <c r="G6951" s="1">
        <v>44631</v>
      </c>
      <c r="H6951" t="s">
        <v>11</v>
      </c>
    </row>
    <row r="6952" spans="1:8" x14ac:dyDescent="0.25">
      <c r="A6952" t="s">
        <v>10</v>
      </c>
      <c r="B6952">
        <v>5</v>
      </c>
      <c r="C6952">
        <v>10.83</v>
      </c>
      <c r="D6952">
        <v>0</v>
      </c>
      <c r="E6952">
        <v>0</v>
      </c>
      <c r="F6952">
        <v>54.17</v>
      </c>
      <c r="G6952" s="1">
        <v>44631</v>
      </c>
      <c r="H6952" t="s">
        <v>11</v>
      </c>
    </row>
    <row r="6953" spans="1:8" x14ac:dyDescent="0.25">
      <c r="A6953" t="s">
        <v>10</v>
      </c>
      <c r="B6953">
        <v>6</v>
      </c>
      <c r="C6953">
        <v>10.83</v>
      </c>
      <c r="D6953">
        <v>0</v>
      </c>
      <c r="E6953">
        <v>0</v>
      </c>
      <c r="F6953">
        <v>65</v>
      </c>
      <c r="G6953" s="1">
        <v>44631</v>
      </c>
      <c r="H6953" t="s">
        <v>11</v>
      </c>
    </row>
    <row r="6954" spans="1:8" x14ac:dyDescent="0.25">
      <c r="A6954" t="s">
        <v>10</v>
      </c>
      <c r="B6954">
        <v>12</v>
      </c>
      <c r="C6954">
        <v>10.83</v>
      </c>
      <c r="D6954">
        <v>0</v>
      </c>
      <c r="E6954">
        <v>0</v>
      </c>
      <c r="F6954">
        <v>130</v>
      </c>
      <c r="G6954" s="1">
        <v>44634</v>
      </c>
      <c r="H6954" t="s">
        <v>11</v>
      </c>
    </row>
    <row r="6955" spans="1:8" x14ac:dyDescent="0.25">
      <c r="A6955" t="s">
        <v>10</v>
      </c>
      <c r="B6955">
        <v>10</v>
      </c>
      <c r="C6955">
        <v>10</v>
      </c>
      <c r="D6955">
        <v>0</v>
      </c>
      <c r="E6955">
        <v>0</v>
      </c>
      <c r="F6955">
        <v>100</v>
      </c>
      <c r="G6955" s="1">
        <v>44634</v>
      </c>
      <c r="H6955" t="s">
        <v>11</v>
      </c>
    </row>
    <row r="6956" spans="1:8" x14ac:dyDescent="0.25">
      <c r="A6956" t="s">
        <v>10</v>
      </c>
      <c r="B6956">
        <v>2</v>
      </c>
      <c r="C6956">
        <v>10.83</v>
      </c>
      <c r="D6956">
        <v>0</v>
      </c>
      <c r="E6956">
        <v>0</v>
      </c>
      <c r="F6956">
        <v>21.67</v>
      </c>
      <c r="G6956" s="1">
        <v>44634</v>
      </c>
      <c r="H6956" t="s">
        <v>11</v>
      </c>
    </row>
    <row r="6957" spans="1:8" x14ac:dyDescent="0.25">
      <c r="A6957" t="s">
        <v>10</v>
      </c>
      <c r="B6957">
        <v>20</v>
      </c>
      <c r="C6957">
        <v>10.83</v>
      </c>
      <c r="D6957">
        <v>0</v>
      </c>
      <c r="E6957">
        <v>0</v>
      </c>
      <c r="F6957">
        <v>216.67</v>
      </c>
      <c r="G6957" s="1">
        <v>44634</v>
      </c>
      <c r="H6957" t="s">
        <v>11</v>
      </c>
    </row>
    <row r="6958" spans="1:8" x14ac:dyDescent="0.25">
      <c r="A6958" t="s">
        <v>10</v>
      </c>
      <c r="B6958">
        <v>2</v>
      </c>
      <c r="C6958">
        <v>10.83</v>
      </c>
      <c r="D6958">
        <v>100</v>
      </c>
      <c r="E6958">
        <v>0</v>
      </c>
      <c r="F6958">
        <v>0</v>
      </c>
      <c r="G6958" s="1">
        <v>44634</v>
      </c>
      <c r="H6958" t="s">
        <v>11</v>
      </c>
    </row>
    <row r="6959" spans="1:8" x14ac:dyDescent="0.25">
      <c r="A6959" t="s">
        <v>17</v>
      </c>
      <c r="B6959">
        <v>4</v>
      </c>
      <c r="C6959">
        <v>52.5</v>
      </c>
      <c r="D6959">
        <v>0</v>
      </c>
      <c r="E6959">
        <v>0</v>
      </c>
      <c r="F6959">
        <v>210</v>
      </c>
      <c r="G6959" s="1">
        <v>44634</v>
      </c>
      <c r="H6959" t="s">
        <v>15</v>
      </c>
    </row>
    <row r="6960" spans="1:8" x14ac:dyDescent="0.25">
      <c r="A6960" t="s">
        <v>10</v>
      </c>
      <c r="B6960">
        <v>10</v>
      </c>
      <c r="C6960">
        <v>10.83</v>
      </c>
      <c r="D6960">
        <v>0</v>
      </c>
      <c r="E6960">
        <v>0</v>
      </c>
      <c r="F6960">
        <v>108.33</v>
      </c>
      <c r="G6960" s="1">
        <v>44635</v>
      </c>
      <c r="H6960" t="s">
        <v>11</v>
      </c>
    </row>
    <row r="6961" spans="1:8" x14ac:dyDescent="0.25">
      <c r="A6961" t="s">
        <v>10</v>
      </c>
      <c r="B6961">
        <v>8</v>
      </c>
      <c r="C6961">
        <v>10.83</v>
      </c>
      <c r="D6961">
        <v>0</v>
      </c>
      <c r="E6961">
        <v>0</v>
      </c>
      <c r="F6961">
        <v>86.67</v>
      </c>
      <c r="G6961" s="1">
        <v>44635</v>
      </c>
      <c r="H6961" t="s">
        <v>11</v>
      </c>
    </row>
    <row r="6962" spans="1:8" x14ac:dyDescent="0.25">
      <c r="A6962" t="s">
        <v>10</v>
      </c>
      <c r="B6962">
        <v>1</v>
      </c>
      <c r="C6962">
        <v>10.83</v>
      </c>
      <c r="D6962">
        <v>100</v>
      </c>
      <c r="E6962">
        <v>0</v>
      </c>
      <c r="F6962">
        <v>0</v>
      </c>
      <c r="G6962" s="1">
        <v>44635</v>
      </c>
      <c r="H6962" t="s">
        <v>11</v>
      </c>
    </row>
    <row r="6963" spans="1:8" x14ac:dyDescent="0.25">
      <c r="A6963" t="s">
        <v>10</v>
      </c>
      <c r="B6963">
        <v>12</v>
      </c>
      <c r="C6963">
        <v>10.83</v>
      </c>
      <c r="D6963">
        <v>0</v>
      </c>
      <c r="E6963">
        <v>0</v>
      </c>
      <c r="F6963">
        <v>130</v>
      </c>
      <c r="G6963" s="1">
        <v>44636</v>
      </c>
      <c r="H6963" t="s">
        <v>11</v>
      </c>
    </row>
    <row r="6964" spans="1:8" x14ac:dyDescent="0.25">
      <c r="A6964" t="s">
        <v>23</v>
      </c>
      <c r="B6964">
        <v>4</v>
      </c>
      <c r="C6964">
        <v>6.25</v>
      </c>
      <c r="D6964">
        <v>0</v>
      </c>
      <c r="E6964">
        <v>0</v>
      </c>
      <c r="F6964">
        <v>25</v>
      </c>
      <c r="G6964" s="1">
        <v>44636</v>
      </c>
      <c r="H6964" t="s">
        <v>19</v>
      </c>
    </row>
    <row r="6965" spans="1:8" x14ac:dyDescent="0.25">
      <c r="A6965" t="s">
        <v>10</v>
      </c>
      <c r="B6965">
        <v>5</v>
      </c>
      <c r="C6965">
        <v>10.83</v>
      </c>
      <c r="D6965">
        <v>0</v>
      </c>
      <c r="E6965">
        <v>0</v>
      </c>
      <c r="F6965">
        <v>54.17</v>
      </c>
      <c r="G6965" s="1">
        <v>44636</v>
      </c>
      <c r="H6965" t="s">
        <v>11</v>
      </c>
    </row>
    <row r="6966" spans="1:8" x14ac:dyDescent="0.25">
      <c r="A6966" t="s">
        <v>17</v>
      </c>
      <c r="B6966">
        <v>1</v>
      </c>
      <c r="C6966">
        <v>52.5</v>
      </c>
      <c r="D6966">
        <v>0</v>
      </c>
      <c r="E6966">
        <v>0</v>
      </c>
      <c r="F6966">
        <v>52.5</v>
      </c>
      <c r="G6966" s="1">
        <v>44636</v>
      </c>
      <c r="H6966" t="s">
        <v>15</v>
      </c>
    </row>
    <row r="6967" spans="1:8" x14ac:dyDescent="0.25">
      <c r="A6967" t="s">
        <v>10</v>
      </c>
      <c r="B6967">
        <v>10</v>
      </c>
      <c r="C6967">
        <v>10.83</v>
      </c>
      <c r="D6967">
        <v>0</v>
      </c>
      <c r="E6967">
        <v>0</v>
      </c>
      <c r="F6967">
        <v>108.33</v>
      </c>
      <c r="G6967" s="1">
        <v>44637</v>
      </c>
      <c r="H6967" t="s">
        <v>11</v>
      </c>
    </row>
    <row r="6968" spans="1:8" x14ac:dyDescent="0.25">
      <c r="A6968" t="s">
        <v>23</v>
      </c>
      <c r="B6968">
        <v>4</v>
      </c>
      <c r="C6968">
        <v>6.25</v>
      </c>
      <c r="D6968">
        <v>0</v>
      </c>
      <c r="E6968">
        <v>0</v>
      </c>
      <c r="F6968">
        <v>25</v>
      </c>
      <c r="G6968" s="1">
        <v>44638</v>
      </c>
      <c r="H6968" t="s">
        <v>19</v>
      </c>
    </row>
    <row r="6969" spans="1:8" x14ac:dyDescent="0.25">
      <c r="A6969" t="s">
        <v>16</v>
      </c>
      <c r="B6969">
        <v>12</v>
      </c>
      <c r="C6969">
        <v>10.83</v>
      </c>
      <c r="D6969">
        <v>0</v>
      </c>
      <c r="E6969">
        <v>0</v>
      </c>
      <c r="F6969">
        <v>130</v>
      </c>
      <c r="G6969" s="1">
        <v>44641</v>
      </c>
      <c r="H6969" t="s">
        <v>11</v>
      </c>
    </row>
    <row r="6970" spans="1:8" x14ac:dyDescent="0.25">
      <c r="A6970" t="s">
        <v>16</v>
      </c>
      <c r="B6970">
        <v>2</v>
      </c>
      <c r="C6970">
        <v>10.83</v>
      </c>
      <c r="D6970">
        <v>100</v>
      </c>
      <c r="E6970">
        <v>0</v>
      </c>
      <c r="F6970">
        <v>0</v>
      </c>
      <c r="G6970" s="1">
        <v>44641</v>
      </c>
      <c r="H6970" t="s">
        <v>11</v>
      </c>
    </row>
    <row r="6971" spans="1:8" x14ac:dyDescent="0.25">
      <c r="A6971" t="s">
        <v>10</v>
      </c>
      <c r="B6971">
        <v>12</v>
      </c>
      <c r="C6971">
        <v>10.83</v>
      </c>
      <c r="D6971">
        <v>0</v>
      </c>
      <c r="E6971">
        <v>0</v>
      </c>
      <c r="F6971">
        <v>130</v>
      </c>
      <c r="G6971" s="1">
        <v>44641</v>
      </c>
      <c r="H6971" t="s">
        <v>11</v>
      </c>
    </row>
    <row r="6972" spans="1:8" x14ac:dyDescent="0.25">
      <c r="A6972" t="s">
        <v>10</v>
      </c>
      <c r="B6972">
        <v>2</v>
      </c>
      <c r="C6972">
        <v>10.83</v>
      </c>
      <c r="D6972">
        <v>0</v>
      </c>
      <c r="E6972">
        <v>0</v>
      </c>
      <c r="F6972">
        <v>21.67</v>
      </c>
      <c r="G6972" s="1">
        <v>44641</v>
      </c>
      <c r="H6972" t="s">
        <v>11</v>
      </c>
    </row>
    <row r="6973" spans="1:8" x14ac:dyDescent="0.25">
      <c r="A6973" t="s">
        <v>10</v>
      </c>
      <c r="B6973">
        <v>15</v>
      </c>
      <c r="C6973">
        <v>10.83</v>
      </c>
      <c r="D6973">
        <v>0</v>
      </c>
      <c r="E6973">
        <v>0</v>
      </c>
      <c r="F6973">
        <v>162.5</v>
      </c>
      <c r="G6973" s="1">
        <v>44641</v>
      </c>
      <c r="H6973" t="s">
        <v>11</v>
      </c>
    </row>
    <row r="6974" spans="1:8" x14ac:dyDescent="0.25">
      <c r="A6974" t="s">
        <v>12</v>
      </c>
      <c r="B6974">
        <v>20</v>
      </c>
      <c r="C6974">
        <v>6.67</v>
      </c>
      <c r="D6974">
        <v>0</v>
      </c>
      <c r="E6974">
        <v>0</v>
      </c>
      <c r="F6974">
        <v>133.33000000000001</v>
      </c>
      <c r="G6974" s="1">
        <v>44641</v>
      </c>
      <c r="H6974" t="s">
        <v>13</v>
      </c>
    </row>
    <row r="6975" spans="1:8" x14ac:dyDescent="0.25">
      <c r="A6975" t="s">
        <v>10</v>
      </c>
      <c r="B6975">
        <v>6</v>
      </c>
      <c r="C6975">
        <v>10.83</v>
      </c>
      <c r="D6975">
        <v>0</v>
      </c>
      <c r="E6975">
        <v>0</v>
      </c>
      <c r="F6975">
        <v>65</v>
      </c>
      <c r="G6975" s="1">
        <v>44642</v>
      </c>
      <c r="H6975" t="s">
        <v>11</v>
      </c>
    </row>
    <row r="6976" spans="1:8" x14ac:dyDescent="0.25">
      <c r="A6976" t="s">
        <v>10</v>
      </c>
      <c r="B6976">
        <v>1</v>
      </c>
      <c r="C6976">
        <v>10.83</v>
      </c>
      <c r="D6976">
        <v>100</v>
      </c>
      <c r="E6976">
        <v>0</v>
      </c>
      <c r="F6976">
        <v>0</v>
      </c>
      <c r="G6976" s="1">
        <v>44642</v>
      </c>
      <c r="H6976" t="s">
        <v>11</v>
      </c>
    </row>
    <row r="6977" spans="1:8" x14ac:dyDescent="0.25">
      <c r="A6977" t="s">
        <v>16</v>
      </c>
      <c r="B6977">
        <v>15</v>
      </c>
      <c r="C6977">
        <v>10.83</v>
      </c>
      <c r="D6977">
        <v>0</v>
      </c>
      <c r="E6977">
        <v>0</v>
      </c>
      <c r="F6977">
        <v>162.5</v>
      </c>
      <c r="G6977" s="1">
        <v>44642</v>
      </c>
      <c r="H6977" t="s">
        <v>11</v>
      </c>
    </row>
    <row r="6978" spans="1:8" x14ac:dyDescent="0.25">
      <c r="A6978" t="s">
        <v>10</v>
      </c>
      <c r="B6978">
        <v>5</v>
      </c>
      <c r="C6978">
        <v>10.83</v>
      </c>
      <c r="D6978">
        <v>0</v>
      </c>
      <c r="E6978">
        <v>0</v>
      </c>
      <c r="F6978">
        <v>54.17</v>
      </c>
      <c r="G6978" s="1">
        <v>44642</v>
      </c>
      <c r="H6978" t="s">
        <v>11</v>
      </c>
    </row>
    <row r="6979" spans="1:8" x14ac:dyDescent="0.25">
      <c r="A6979" t="s">
        <v>16</v>
      </c>
      <c r="B6979">
        <v>12</v>
      </c>
      <c r="C6979">
        <v>10.83</v>
      </c>
      <c r="D6979">
        <v>0</v>
      </c>
      <c r="E6979">
        <v>0</v>
      </c>
      <c r="F6979">
        <v>130</v>
      </c>
      <c r="G6979" s="1">
        <v>44642</v>
      </c>
      <c r="H6979" t="s">
        <v>11</v>
      </c>
    </row>
    <row r="6980" spans="1:8" x14ac:dyDescent="0.25">
      <c r="A6980" t="s">
        <v>23</v>
      </c>
      <c r="B6980">
        <v>6</v>
      </c>
      <c r="C6980">
        <v>6.25</v>
      </c>
      <c r="D6980">
        <v>0</v>
      </c>
      <c r="E6980">
        <v>0</v>
      </c>
      <c r="F6980">
        <v>37.5</v>
      </c>
      <c r="G6980" s="1">
        <v>44642</v>
      </c>
      <c r="H6980" t="s">
        <v>19</v>
      </c>
    </row>
    <row r="6981" spans="1:8" x14ac:dyDescent="0.25">
      <c r="A6981" t="s">
        <v>10</v>
      </c>
      <c r="B6981">
        <v>12</v>
      </c>
      <c r="C6981">
        <v>10.83</v>
      </c>
      <c r="D6981">
        <v>0</v>
      </c>
      <c r="E6981">
        <v>0</v>
      </c>
      <c r="F6981">
        <v>130</v>
      </c>
      <c r="G6981" s="1">
        <v>44642</v>
      </c>
      <c r="H6981" t="s">
        <v>11</v>
      </c>
    </row>
    <row r="6982" spans="1:8" x14ac:dyDescent="0.25">
      <c r="A6982" t="s">
        <v>17</v>
      </c>
      <c r="B6982">
        <v>1</v>
      </c>
      <c r="C6982">
        <v>52.5</v>
      </c>
      <c r="D6982">
        <v>0</v>
      </c>
      <c r="E6982">
        <v>0</v>
      </c>
      <c r="F6982">
        <v>52.5</v>
      </c>
      <c r="G6982" s="1">
        <v>44643</v>
      </c>
      <c r="H6982" t="s">
        <v>15</v>
      </c>
    </row>
    <row r="6983" spans="1:8" x14ac:dyDescent="0.25">
      <c r="A6983" t="s">
        <v>10</v>
      </c>
      <c r="B6983">
        <v>5</v>
      </c>
      <c r="C6983">
        <v>10.83</v>
      </c>
      <c r="D6983">
        <v>0</v>
      </c>
      <c r="E6983">
        <v>0</v>
      </c>
      <c r="F6983">
        <v>54.17</v>
      </c>
      <c r="G6983" s="1">
        <v>44643</v>
      </c>
      <c r="H6983" t="s">
        <v>11</v>
      </c>
    </row>
    <row r="6984" spans="1:8" x14ac:dyDescent="0.25">
      <c r="A6984" t="s">
        <v>10</v>
      </c>
      <c r="B6984">
        <v>16</v>
      </c>
      <c r="C6984">
        <v>10.83</v>
      </c>
      <c r="D6984">
        <v>0</v>
      </c>
      <c r="E6984">
        <v>0</v>
      </c>
      <c r="F6984">
        <v>173.33</v>
      </c>
      <c r="G6984" s="1">
        <v>44643</v>
      </c>
      <c r="H6984" t="s">
        <v>11</v>
      </c>
    </row>
    <row r="6985" spans="1:8" x14ac:dyDescent="0.25">
      <c r="A6985" t="s">
        <v>10</v>
      </c>
      <c r="B6985">
        <v>40</v>
      </c>
      <c r="C6985">
        <v>10.83</v>
      </c>
      <c r="D6985">
        <v>0</v>
      </c>
      <c r="E6985">
        <v>0</v>
      </c>
      <c r="F6985">
        <v>433.33</v>
      </c>
      <c r="G6985" s="1">
        <v>44644</v>
      </c>
      <c r="H6985" t="s">
        <v>11</v>
      </c>
    </row>
    <row r="6986" spans="1:8" x14ac:dyDescent="0.25">
      <c r="A6986" t="s">
        <v>10</v>
      </c>
      <c r="B6986">
        <v>2</v>
      </c>
      <c r="C6986">
        <v>10.83</v>
      </c>
      <c r="D6986">
        <v>0</v>
      </c>
      <c r="E6986">
        <v>0</v>
      </c>
      <c r="F6986">
        <v>21.67</v>
      </c>
      <c r="G6986" s="1">
        <v>44645</v>
      </c>
      <c r="H6986" t="s">
        <v>11</v>
      </c>
    </row>
    <row r="6987" spans="1:8" x14ac:dyDescent="0.25">
      <c r="A6987" t="s">
        <v>10</v>
      </c>
      <c r="B6987">
        <v>12</v>
      </c>
      <c r="C6987">
        <v>10.83</v>
      </c>
      <c r="D6987">
        <v>0</v>
      </c>
      <c r="E6987">
        <v>0</v>
      </c>
      <c r="F6987">
        <v>130</v>
      </c>
      <c r="G6987" s="1">
        <v>44645</v>
      </c>
      <c r="H6987" t="s">
        <v>11</v>
      </c>
    </row>
    <row r="6988" spans="1:8" x14ac:dyDescent="0.25">
      <c r="A6988" t="s">
        <v>10</v>
      </c>
      <c r="B6988">
        <v>8</v>
      </c>
      <c r="C6988">
        <v>10.83</v>
      </c>
      <c r="D6988">
        <v>0</v>
      </c>
      <c r="E6988">
        <v>0</v>
      </c>
      <c r="F6988">
        <v>86.67</v>
      </c>
      <c r="G6988" s="1">
        <v>44645</v>
      </c>
      <c r="H6988" t="s">
        <v>11</v>
      </c>
    </row>
    <row r="6989" spans="1:8" x14ac:dyDescent="0.25">
      <c r="A6989" t="s">
        <v>17</v>
      </c>
      <c r="B6989">
        <v>3</v>
      </c>
      <c r="C6989">
        <v>52.5</v>
      </c>
      <c r="D6989">
        <v>0</v>
      </c>
      <c r="E6989">
        <v>0</v>
      </c>
      <c r="F6989">
        <v>157.5</v>
      </c>
      <c r="G6989" s="1">
        <v>44645</v>
      </c>
      <c r="H6989" t="s">
        <v>15</v>
      </c>
    </row>
    <row r="6990" spans="1:8" x14ac:dyDescent="0.25">
      <c r="A6990" t="s">
        <v>10</v>
      </c>
      <c r="B6990">
        <v>5</v>
      </c>
      <c r="C6990">
        <v>10.83</v>
      </c>
      <c r="D6990">
        <v>0</v>
      </c>
      <c r="E6990">
        <v>0</v>
      </c>
      <c r="F6990">
        <v>54.17</v>
      </c>
      <c r="G6990" s="1">
        <v>44648</v>
      </c>
      <c r="H6990" t="s">
        <v>11</v>
      </c>
    </row>
    <row r="6991" spans="1:8" x14ac:dyDescent="0.25">
      <c r="A6991" t="s">
        <v>10</v>
      </c>
      <c r="B6991">
        <v>12</v>
      </c>
      <c r="C6991">
        <v>10.83</v>
      </c>
      <c r="D6991">
        <v>0</v>
      </c>
      <c r="E6991">
        <v>0</v>
      </c>
      <c r="F6991">
        <v>130</v>
      </c>
      <c r="G6991" s="1">
        <v>44648</v>
      </c>
      <c r="H6991" t="s">
        <v>11</v>
      </c>
    </row>
    <row r="6992" spans="1:8" x14ac:dyDescent="0.25">
      <c r="A6992" t="s">
        <v>10</v>
      </c>
      <c r="B6992">
        <v>5</v>
      </c>
      <c r="C6992">
        <v>10.83</v>
      </c>
      <c r="D6992">
        <v>0</v>
      </c>
      <c r="E6992">
        <v>0</v>
      </c>
      <c r="F6992">
        <v>54.17</v>
      </c>
      <c r="G6992" s="1">
        <v>44648</v>
      </c>
      <c r="H6992" t="s">
        <v>11</v>
      </c>
    </row>
    <row r="6993" spans="1:8" x14ac:dyDescent="0.25">
      <c r="A6993" t="s">
        <v>10</v>
      </c>
      <c r="B6993">
        <v>6</v>
      </c>
      <c r="C6993">
        <v>10.83</v>
      </c>
      <c r="D6993">
        <v>0</v>
      </c>
      <c r="E6993">
        <v>0</v>
      </c>
      <c r="F6993">
        <v>65</v>
      </c>
      <c r="G6993" s="1">
        <v>44648</v>
      </c>
      <c r="H6993" t="s">
        <v>11</v>
      </c>
    </row>
    <row r="6994" spans="1:8" x14ac:dyDescent="0.25">
      <c r="A6994" t="s">
        <v>17</v>
      </c>
      <c r="B6994">
        <v>1</v>
      </c>
      <c r="C6994">
        <v>52.5</v>
      </c>
      <c r="D6994">
        <v>0</v>
      </c>
      <c r="E6994">
        <v>0</v>
      </c>
      <c r="F6994">
        <v>52.5</v>
      </c>
      <c r="G6994" s="1">
        <v>44648</v>
      </c>
      <c r="H6994" t="s">
        <v>15</v>
      </c>
    </row>
    <row r="6995" spans="1:8" x14ac:dyDescent="0.25">
      <c r="A6995" t="s">
        <v>17</v>
      </c>
      <c r="B6995">
        <v>1</v>
      </c>
      <c r="C6995">
        <v>52.5</v>
      </c>
      <c r="D6995">
        <v>0</v>
      </c>
      <c r="E6995">
        <v>0</v>
      </c>
      <c r="F6995">
        <v>52.5</v>
      </c>
      <c r="G6995" s="1">
        <v>44649</v>
      </c>
      <c r="H6995" t="s">
        <v>15</v>
      </c>
    </row>
    <row r="6996" spans="1:8" x14ac:dyDescent="0.25">
      <c r="A6996" t="s">
        <v>17</v>
      </c>
      <c r="B6996">
        <v>1</v>
      </c>
      <c r="C6996">
        <v>52.5</v>
      </c>
      <c r="D6996">
        <v>0</v>
      </c>
      <c r="E6996">
        <v>0</v>
      </c>
      <c r="F6996">
        <v>52.5</v>
      </c>
      <c r="G6996" s="1">
        <v>44649</v>
      </c>
      <c r="H6996" t="s">
        <v>15</v>
      </c>
    </row>
    <row r="6997" spans="1:8" x14ac:dyDescent="0.25">
      <c r="A6997" t="s">
        <v>10</v>
      </c>
      <c r="B6997">
        <v>6</v>
      </c>
      <c r="C6997">
        <v>10.83</v>
      </c>
      <c r="D6997">
        <v>0</v>
      </c>
      <c r="E6997">
        <v>0</v>
      </c>
      <c r="F6997">
        <v>65</v>
      </c>
      <c r="G6997" s="1">
        <v>44649</v>
      </c>
      <c r="H6997" t="s">
        <v>11</v>
      </c>
    </row>
    <row r="6998" spans="1:8" x14ac:dyDescent="0.25">
      <c r="A6998" t="s">
        <v>10</v>
      </c>
      <c r="B6998">
        <v>20</v>
      </c>
      <c r="C6998">
        <v>10.83</v>
      </c>
      <c r="D6998">
        <v>0</v>
      </c>
      <c r="E6998">
        <v>0</v>
      </c>
      <c r="F6998">
        <v>216.67</v>
      </c>
      <c r="G6998" s="1">
        <v>44650</v>
      </c>
      <c r="H6998" t="s">
        <v>11</v>
      </c>
    </row>
    <row r="6999" spans="1:8" x14ac:dyDescent="0.25">
      <c r="A6999" t="s">
        <v>10</v>
      </c>
      <c r="B6999">
        <v>2</v>
      </c>
      <c r="C6999">
        <v>10.83</v>
      </c>
      <c r="D6999">
        <v>100</v>
      </c>
      <c r="E6999">
        <v>0</v>
      </c>
      <c r="F6999">
        <v>0</v>
      </c>
      <c r="G6999" s="1">
        <v>44650</v>
      </c>
      <c r="H6999" t="s">
        <v>11</v>
      </c>
    </row>
    <row r="7000" spans="1:8" x14ac:dyDescent="0.25">
      <c r="A7000" t="s">
        <v>10</v>
      </c>
      <c r="B7000">
        <v>3</v>
      </c>
      <c r="C7000">
        <v>10.83</v>
      </c>
      <c r="D7000">
        <v>0</v>
      </c>
      <c r="E7000">
        <v>0</v>
      </c>
      <c r="F7000">
        <v>32.5</v>
      </c>
      <c r="G7000" s="1">
        <v>44650</v>
      </c>
      <c r="H7000" t="s">
        <v>11</v>
      </c>
    </row>
    <row r="7001" spans="1:8" x14ac:dyDescent="0.25">
      <c r="A7001" t="s">
        <v>10</v>
      </c>
      <c r="B7001">
        <v>8</v>
      </c>
      <c r="C7001">
        <v>10.83</v>
      </c>
      <c r="D7001">
        <v>0</v>
      </c>
      <c r="E7001">
        <v>0</v>
      </c>
      <c r="F7001">
        <v>86.67</v>
      </c>
      <c r="G7001" s="1">
        <v>44651</v>
      </c>
      <c r="H7001" t="s">
        <v>11</v>
      </c>
    </row>
    <row r="7002" spans="1:8" x14ac:dyDescent="0.25">
      <c r="A7002" t="s">
        <v>10</v>
      </c>
      <c r="B7002">
        <v>2</v>
      </c>
      <c r="C7002">
        <v>10.83</v>
      </c>
      <c r="D7002">
        <v>0</v>
      </c>
      <c r="E7002">
        <v>0</v>
      </c>
      <c r="F7002">
        <v>21.67</v>
      </c>
      <c r="G7002" s="1">
        <v>44651</v>
      </c>
      <c r="H7002" t="s">
        <v>11</v>
      </c>
    </row>
    <row r="7003" spans="1:8" x14ac:dyDescent="0.25">
      <c r="A7003" t="s">
        <v>10</v>
      </c>
      <c r="B7003">
        <v>12</v>
      </c>
      <c r="C7003">
        <v>10.83</v>
      </c>
      <c r="D7003">
        <v>0</v>
      </c>
      <c r="E7003">
        <v>0</v>
      </c>
      <c r="F7003">
        <v>130</v>
      </c>
      <c r="G7003" s="1">
        <v>44651</v>
      </c>
      <c r="H7003" t="s">
        <v>11</v>
      </c>
    </row>
    <row r="7004" spans="1:8" x14ac:dyDescent="0.25">
      <c r="A7004" t="s">
        <v>10</v>
      </c>
      <c r="B7004">
        <v>5</v>
      </c>
      <c r="C7004">
        <v>10.83</v>
      </c>
      <c r="D7004">
        <v>0</v>
      </c>
      <c r="E7004">
        <v>0</v>
      </c>
      <c r="F7004">
        <v>54.17</v>
      </c>
      <c r="G7004" s="1">
        <v>44651</v>
      </c>
      <c r="H7004" t="s">
        <v>11</v>
      </c>
    </row>
    <row r="7005" spans="1:8" x14ac:dyDescent="0.25">
      <c r="A7005" t="s">
        <v>10</v>
      </c>
      <c r="B7005">
        <v>12</v>
      </c>
      <c r="C7005">
        <v>10.83</v>
      </c>
      <c r="D7005">
        <v>0</v>
      </c>
      <c r="E7005">
        <v>0</v>
      </c>
      <c r="F7005">
        <v>130</v>
      </c>
      <c r="G7005" s="1">
        <v>44651</v>
      </c>
      <c r="H7005" t="s">
        <v>11</v>
      </c>
    </row>
    <row r="7006" spans="1:8" x14ac:dyDescent="0.25">
      <c r="A7006" t="s">
        <v>17</v>
      </c>
      <c r="B7006">
        <v>2</v>
      </c>
      <c r="C7006">
        <v>52.5</v>
      </c>
      <c r="D7006">
        <v>0</v>
      </c>
      <c r="E7006">
        <v>0</v>
      </c>
      <c r="F7006">
        <v>105</v>
      </c>
      <c r="G7006" s="1">
        <v>44652</v>
      </c>
      <c r="H7006" t="s">
        <v>15</v>
      </c>
    </row>
    <row r="7007" spans="1:8" x14ac:dyDescent="0.25">
      <c r="A7007" t="s">
        <v>10</v>
      </c>
      <c r="B7007">
        <v>1</v>
      </c>
      <c r="C7007">
        <v>10.83</v>
      </c>
      <c r="D7007">
        <v>0</v>
      </c>
      <c r="E7007">
        <v>0</v>
      </c>
      <c r="F7007">
        <v>10.83</v>
      </c>
      <c r="G7007" s="1">
        <v>44652</v>
      </c>
      <c r="H7007" t="s">
        <v>11</v>
      </c>
    </row>
    <row r="7008" spans="1:8" x14ac:dyDescent="0.25">
      <c r="A7008" t="s">
        <v>10</v>
      </c>
      <c r="B7008">
        <v>6</v>
      </c>
      <c r="C7008">
        <v>10.83</v>
      </c>
      <c r="D7008">
        <v>0</v>
      </c>
      <c r="E7008">
        <v>0</v>
      </c>
      <c r="F7008">
        <v>65</v>
      </c>
      <c r="G7008" s="1">
        <v>44652</v>
      </c>
      <c r="H7008" t="s">
        <v>11</v>
      </c>
    </row>
    <row r="7009" spans="1:8" x14ac:dyDescent="0.25">
      <c r="A7009" t="s">
        <v>10</v>
      </c>
      <c r="B7009">
        <v>12</v>
      </c>
      <c r="C7009">
        <v>10.83</v>
      </c>
      <c r="D7009">
        <v>0</v>
      </c>
      <c r="E7009">
        <v>0</v>
      </c>
      <c r="F7009">
        <v>130</v>
      </c>
      <c r="G7009" s="1">
        <v>44655</v>
      </c>
      <c r="H7009" t="s">
        <v>11</v>
      </c>
    </row>
    <row r="7010" spans="1:8" x14ac:dyDescent="0.25">
      <c r="A7010" t="s">
        <v>10</v>
      </c>
      <c r="B7010">
        <v>2</v>
      </c>
      <c r="C7010">
        <v>10.83</v>
      </c>
      <c r="D7010">
        <v>0</v>
      </c>
      <c r="E7010">
        <v>0</v>
      </c>
      <c r="F7010">
        <v>21.67</v>
      </c>
      <c r="G7010" s="1">
        <v>44655</v>
      </c>
      <c r="H7010" t="s">
        <v>11</v>
      </c>
    </row>
    <row r="7011" spans="1:8" x14ac:dyDescent="0.25">
      <c r="A7011" t="s">
        <v>10</v>
      </c>
      <c r="B7011">
        <v>6</v>
      </c>
      <c r="C7011">
        <v>10.83</v>
      </c>
      <c r="D7011">
        <v>0</v>
      </c>
      <c r="E7011">
        <v>0</v>
      </c>
      <c r="F7011">
        <v>65</v>
      </c>
      <c r="G7011" s="1">
        <v>44655</v>
      </c>
      <c r="H7011" t="s">
        <v>11</v>
      </c>
    </row>
    <row r="7012" spans="1:8" x14ac:dyDescent="0.25">
      <c r="A7012" t="s">
        <v>10</v>
      </c>
      <c r="B7012">
        <v>13</v>
      </c>
      <c r="C7012">
        <v>10.83</v>
      </c>
      <c r="D7012">
        <v>0</v>
      </c>
      <c r="E7012">
        <v>0</v>
      </c>
      <c r="F7012">
        <v>140.83000000000001</v>
      </c>
      <c r="G7012" s="1">
        <v>44656</v>
      </c>
      <c r="H7012" t="s">
        <v>11</v>
      </c>
    </row>
    <row r="7013" spans="1:8" x14ac:dyDescent="0.25">
      <c r="A7013" t="s">
        <v>10</v>
      </c>
      <c r="B7013">
        <v>1</v>
      </c>
      <c r="C7013">
        <v>10.83</v>
      </c>
      <c r="D7013">
        <v>100</v>
      </c>
      <c r="E7013">
        <v>0</v>
      </c>
      <c r="F7013">
        <v>0</v>
      </c>
      <c r="G7013" s="1">
        <v>44656</v>
      </c>
      <c r="H7013" t="s">
        <v>11</v>
      </c>
    </row>
    <row r="7014" spans="1:8" x14ac:dyDescent="0.25">
      <c r="A7014" t="s">
        <v>10</v>
      </c>
      <c r="B7014">
        <v>12</v>
      </c>
      <c r="C7014">
        <v>10.83</v>
      </c>
      <c r="D7014">
        <v>0</v>
      </c>
      <c r="E7014">
        <v>0</v>
      </c>
      <c r="F7014">
        <v>130</v>
      </c>
      <c r="G7014" s="1">
        <v>44657</v>
      </c>
      <c r="H7014" t="s">
        <v>11</v>
      </c>
    </row>
    <row r="7015" spans="1:8" x14ac:dyDescent="0.25">
      <c r="A7015" t="s">
        <v>10</v>
      </c>
      <c r="B7015">
        <v>5</v>
      </c>
      <c r="C7015">
        <v>10.83</v>
      </c>
      <c r="D7015">
        <v>0</v>
      </c>
      <c r="E7015">
        <v>0</v>
      </c>
      <c r="F7015">
        <v>54.17</v>
      </c>
      <c r="G7015" s="1">
        <v>44657</v>
      </c>
      <c r="H7015" t="s">
        <v>11</v>
      </c>
    </row>
    <row r="7016" spans="1:8" x14ac:dyDescent="0.25">
      <c r="A7016" t="s">
        <v>10</v>
      </c>
      <c r="B7016">
        <v>4</v>
      </c>
      <c r="C7016">
        <v>10.83</v>
      </c>
      <c r="D7016">
        <v>0</v>
      </c>
      <c r="E7016">
        <v>0</v>
      </c>
      <c r="F7016">
        <v>43.33</v>
      </c>
      <c r="G7016" s="1">
        <v>44658</v>
      </c>
      <c r="H7016" t="s">
        <v>11</v>
      </c>
    </row>
    <row r="7017" spans="1:8" x14ac:dyDescent="0.25">
      <c r="A7017" t="s">
        <v>12</v>
      </c>
      <c r="B7017">
        <v>1</v>
      </c>
      <c r="C7017">
        <v>5.42</v>
      </c>
      <c r="D7017">
        <v>100</v>
      </c>
      <c r="E7017">
        <v>0</v>
      </c>
      <c r="F7017">
        <v>0</v>
      </c>
      <c r="G7017" s="1">
        <v>44662</v>
      </c>
      <c r="H7017" t="s">
        <v>13</v>
      </c>
    </row>
    <row r="7018" spans="1:8" x14ac:dyDescent="0.25">
      <c r="A7018" t="s">
        <v>10</v>
      </c>
      <c r="B7018">
        <v>10</v>
      </c>
      <c r="C7018">
        <v>10.83</v>
      </c>
      <c r="D7018">
        <v>0</v>
      </c>
      <c r="E7018">
        <v>0</v>
      </c>
      <c r="F7018">
        <v>108.33</v>
      </c>
      <c r="G7018" s="1">
        <v>44662</v>
      </c>
      <c r="H7018" t="s">
        <v>11</v>
      </c>
    </row>
    <row r="7019" spans="1:8" x14ac:dyDescent="0.25">
      <c r="A7019" t="s">
        <v>10</v>
      </c>
      <c r="B7019">
        <v>2</v>
      </c>
      <c r="C7019">
        <v>10.83</v>
      </c>
      <c r="D7019">
        <v>0</v>
      </c>
      <c r="E7019">
        <v>0</v>
      </c>
      <c r="F7019">
        <v>21.67</v>
      </c>
      <c r="G7019" s="1">
        <v>44662</v>
      </c>
      <c r="H7019" t="s">
        <v>11</v>
      </c>
    </row>
    <row r="7020" spans="1:8" x14ac:dyDescent="0.25">
      <c r="A7020" t="s">
        <v>23</v>
      </c>
      <c r="B7020">
        <v>2</v>
      </c>
      <c r="C7020">
        <v>6.25</v>
      </c>
      <c r="D7020">
        <v>0</v>
      </c>
      <c r="E7020">
        <v>0</v>
      </c>
      <c r="F7020">
        <v>12.5</v>
      </c>
      <c r="G7020" s="1">
        <v>44662</v>
      </c>
      <c r="H7020" t="s">
        <v>19</v>
      </c>
    </row>
    <row r="7021" spans="1:8" x14ac:dyDescent="0.25">
      <c r="A7021" t="s">
        <v>10</v>
      </c>
      <c r="B7021">
        <v>5</v>
      </c>
      <c r="C7021">
        <v>10.83</v>
      </c>
      <c r="D7021">
        <v>0</v>
      </c>
      <c r="E7021">
        <v>0</v>
      </c>
      <c r="F7021">
        <v>54.17</v>
      </c>
      <c r="G7021" s="1">
        <v>44662</v>
      </c>
      <c r="H7021" t="s">
        <v>11</v>
      </c>
    </row>
    <row r="7022" spans="1:8" x14ac:dyDescent="0.25">
      <c r="A7022" t="s">
        <v>10</v>
      </c>
      <c r="B7022">
        <v>4</v>
      </c>
      <c r="C7022">
        <v>12.5</v>
      </c>
      <c r="D7022">
        <v>0</v>
      </c>
      <c r="E7022">
        <v>0</v>
      </c>
      <c r="F7022">
        <v>50</v>
      </c>
      <c r="G7022" s="1">
        <v>44662</v>
      </c>
      <c r="H7022" t="s">
        <v>11</v>
      </c>
    </row>
    <row r="7023" spans="1:8" x14ac:dyDescent="0.25">
      <c r="A7023" t="s">
        <v>10</v>
      </c>
      <c r="B7023">
        <v>12</v>
      </c>
      <c r="C7023">
        <v>10.83</v>
      </c>
      <c r="D7023">
        <v>0</v>
      </c>
      <c r="E7023">
        <v>0</v>
      </c>
      <c r="F7023">
        <v>130</v>
      </c>
      <c r="G7023" s="1">
        <v>44663</v>
      </c>
      <c r="H7023" t="s">
        <v>11</v>
      </c>
    </row>
    <row r="7024" spans="1:8" x14ac:dyDescent="0.25">
      <c r="A7024" t="s">
        <v>10</v>
      </c>
      <c r="B7024">
        <v>5</v>
      </c>
      <c r="C7024">
        <v>10.83</v>
      </c>
      <c r="D7024">
        <v>0</v>
      </c>
      <c r="E7024">
        <v>0</v>
      </c>
      <c r="F7024">
        <v>54.17</v>
      </c>
      <c r="G7024" s="1">
        <v>44663</v>
      </c>
      <c r="H7024" t="s">
        <v>11</v>
      </c>
    </row>
    <row r="7025" spans="1:8" x14ac:dyDescent="0.25">
      <c r="A7025" t="s">
        <v>10</v>
      </c>
      <c r="B7025">
        <v>15</v>
      </c>
      <c r="C7025">
        <v>10.83</v>
      </c>
      <c r="D7025">
        <v>0</v>
      </c>
      <c r="E7025">
        <v>0</v>
      </c>
      <c r="F7025">
        <v>162.5</v>
      </c>
      <c r="G7025" s="1">
        <v>44663</v>
      </c>
      <c r="H7025" t="s">
        <v>11</v>
      </c>
    </row>
    <row r="7026" spans="1:8" x14ac:dyDescent="0.25">
      <c r="A7026" t="s">
        <v>17</v>
      </c>
      <c r="B7026">
        <v>2</v>
      </c>
      <c r="C7026">
        <v>52.5</v>
      </c>
      <c r="D7026">
        <v>0</v>
      </c>
      <c r="E7026">
        <v>0</v>
      </c>
      <c r="F7026">
        <v>105</v>
      </c>
      <c r="G7026" s="1">
        <v>44663</v>
      </c>
      <c r="H7026" t="s">
        <v>15</v>
      </c>
    </row>
    <row r="7027" spans="1:8" x14ac:dyDescent="0.25">
      <c r="A7027" t="s">
        <v>17</v>
      </c>
      <c r="B7027">
        <v>4</v>
      </c>
      <c r="C7027">
        <v>52.5</v>
      </c>
      <c r="D7027">
        <v>0</v>
      </c>
      <c r="E7027">
        <v>0</v>
      </c>
      <c r="F7027">
        <v>210</v>
      </c>
      <c r="G7027" s="1">
        <v>44663</v>
      </c>
      <c r="H7027" t="s">
        <v>15</v>
      </c>
    </row>
    <row r="7028" spans="1:8" x14ac:dyDescent="0.25">
      <c r="A7028" t="s">
        <v>10</v>
      </c>
      <c r="B7028">
        <v>6</v>
      </c>
      <c r="C7028">
        <v>10.83</v>
      </c>
      <c r="D7028">
        <v>0</v>
      </c>
      <c r="E7028">
        <v>0</v>
      </c>
      <c r="F7028">
        <v>65</v>
      </c>
      <c r="G7028" s="1">
        <v>44663</v>
      </c>
      <c r="H7028" t="s">
        <v>11</v>
      </c>
    </row>
    <row r="7029" spans="1:8" x14ac:dyDescent="0.25">
      <c r="A7029" t="s">
        <v>10</v>
      </c>
      <c r="B7029">
        <v>12</v>
      </c>
      <c r="C7029">
        <v>10.83</v>
      </c>
      <c r="D7029">
        <v>0</v>
      </c>
      <c r="E7029">
        <v>0</v>
      </c>
      <c r="F7029">
        <v>130</v>
      </c>
      <c r="G7029" s="1">
        <v>44663</v>
      </c>
      <c r="H7029" t="s">
        <v>11</v>
      </c>
    </row>
    <row r="7030" spans="1:8" x14ac:dyDescent="0.25">
      <c r="A7030" t="s">
        <v>17</v>
      </c>
      <c r="B7030">
        <v>1</v>
      </c>
      <c r="C7030">
        <v>52.5</v>
      </c>
      <c r="D7030">
        <v>0</v>
      </c>
      <c r="E7030">
        <v>0</v>
      </c>
      <c r="F7030">
        <v>52.5</v>
      </c>
      <c r="G7030" s="1">
        <v>44664</v>
      </c>
      <c r="H7030" t="s">
        <v>15</v>
      </c>
    </row>
    <row r="7031" spans="1:8" x14ac:dyDescent="0.25">
      <c r="A7031" t="s">
        <v>10</v>
      </c>
      <c r="B7031">
        <v>12</v>
      </c>
      <c r="C7031">
        <v>10.83</v>
      </c>
      <c r="D7031">
        <v>0</v>
      </c>
      <c r="E7031">
        <v>0</v>
      </c>
      <c r="F7031">
        <v>130</v>
      </c>
      <c r="G7031" s="1">
        <v>44665</v>
      </c>
      <c r="H7031" t="s">
        <v>11</v>
      </c>
    </row>
    <row r="7032" spans="1:8" x14ac:dyDescent="0.25">
      <c r="A7032" t="s">
        <v>10</v>
      </c>
      <c r="B7032">
        <v>12</v>
      </c>
      <c r="C7032">
        <v>10.83</v>
      </c>
      <c r="D7032">
        <v>0</v>
      </c>
      <c r="E7032">
        <v>0</v>
      </c>
      <c r="F7032">
        <v>130</v>
      </c>
      <c r="G7032" s="1">
        <v>44665</v>
      </c>
      <c r="H7032" t="s">
        <v>11</v>
      </c>
    </row>
    <row r="7033" spans="1:8" x14ac:dyDescent="0.25">
      <c r="A7033" t="s">
        <v>10</v>
      </c>
      <c r="B7033">
        <v>6</v>
      </c>
      <c r="C7033">
        <v>10.83</v>
      </c>
      <c r="D7033">
        <v>0</v>
      </c>
      <c r="E7033">
        <v>0</v>
      </c>
      <c r="F7033">
        <v>65</v>
      </c>
      <c r="G7033" s="1">
        <v>44666</v>
      </c>
      <c r="H7033" t="s">
        <v>11</v>
      </c>
    </row>
    <row r="7034" spans="1:8" x14ac:dyDescent="0.25">
      <c r="A7034" t="s">
        <v>23</v>
      </c>
      <c r="B7034">
        <v>11</v>
      </c>
      <c r="C7034">
        <v>6.25</v>
      </c>
      <c r="D7034">
        <v>0</v>
      </c>
      <c r="E7034">
        <v>0</v>
      </c>
      <c r="F7034">
        <v>68.75</v>
      </c>
      <c r="G7034" s="1">
        <v>44666</v>
      </c>
      <c r="H7034" t="s">
        <v>19</v>
      </c>
    </row>
    <row r="7035" spans="1:8" x14ac:dyDescent="0.25">
      <c r="A7035" t="s">
        <v>10</v>
      </c>
      <c r="B7035">
        <v>2</v>
      </c>
      <c r="C7035">
        <v>10.83</v>
      </c>
      <c r="D7035">
        <v>0</v>
      </c>
      <c r="E7035">
        <v>0</v>
      </c>
      <c r="F7035">
        <v>21.67</v>
      </c>
      <c r="G7035" s="1">
        <v>44670</v>
      </c>
      <c r="H7035" t="s">
        <v>11</v>
      </c>
    </row>
    <row r="7036" spans="1:8" x14ac:dyDescent="0.25">
      <c r="A7036" t="s">
        <v>10</v>
      </c>
      <c r="B7036">
        <v>5</v>
      </c>
      <c r="C7036">
        <v>10.83</v>
      </c>
      <c r="D7036">
        <v>0</v>
      </c>
      <c r="E7036">
        <v>0</v>
      </c>
      <c r="F7036">
        <v>54.17</v>
      </c>
      <c r="G7036" s="1">
        <v>44670</v>
      </c>
      <c r="H7036" t="s">
        <v>11</v>
      </c>
    </row>
    <row r="7037" spans="1:8" x14ac:dyDescent="0.25">
      <c r="A7037" t="s">
        <v>10</v>
      </c>
      <c r="B7037">
        <v>12</v>
      </c>
      <c r="C7037">
        <v>10.83</v>
      </c>
      <c r="D7037">
        <v>0</v>
      </c>
      <c r="E7037">
        <v>0</v>
      </c>
      <c r="F7037">
        <v>130</v>
      </c>
      <c r="G7037" s="1">
        <v>44671</v>
      </c>
      <c r="H7037" t="s">
        <v>11</v>
      </c>
    </row>
    <row r="7038" spans="1:8" x14ac:dyDescent="0.25">
      <c r="A7038" t="s">
        <v>10</v>
      </c>
      <c r="B7038">
        <v>15</v>
      </c>
      <c r="C7038">
        <v>10.83</v>
      </c>
      <c r="D7038">
        <v>0</v>
      </c>
      <c r="E7038">
        <v>0</v>
      </c>
      <c r="F7038">
        <v>162.5</v>
      </c>
      <c r="G7038" s="1">
        <v>44671</v>
      </c>
      <c r="H7038" t="s">
        <v>11</v>
      </c>
    </row>
    <row r="7039" spans="1:8" x14ac:dyDescent="0.25">
      <c r="A7039" t="s">
        <v>10</v>
      </c>
      <c r="B7039">
        <v>1</v>
      </c>
      <c r="C7039">
        <v>10.83</v>
      </c>
      <c r="D7039">
        <v>100</v>
      </c>
      <c r="E7039">
        <v>0</v>
      </c>
      <c r="F7039">
        <v>0</v>
      </c>
      <c r="G7039" s="1">
        <v>44671</v>
      </c>
      <c r="H7039" t="s">
        <v>11</v>
      </c>
    </row>
    <row r="7040" spans="1:8" x14ac:dyDescent="0.25">
      <c r="A7040" t="s">
        <v>10</v>
      </c>
      <c r="B7040">
        <v>12</v>
      </c>
      <c r="C7040">
        <v>10.83</v>
      </c>
      <c r="D7040">
        <v>0</v>
      </c>
      <c r="E7040">
        <v>0</v>
      </c>
      <c r="F7040">
        <v>130</v>
      </c>
      <c r="G7040" s="1">
        <v>44671</v>
      </c>
      <c r="H7040" t="s">
        <v>11</v>
      </c>
    </row>
    <row r="7041" spans="1:8" x14ac:dyDescent="0.25">
      <c r="A7041" t="s">
        <v>10</v>
      </c>
      <c r="B7041">
        <v>1</v>
      </c>
      <c r="C7041">
        <v>10.83</v>
      </c>
      <c r="D7041">
        <v>0</v>
      </c>
      <c r="E7041">
        <v>0</v>
      </c>
      <c r="F7041">
        <v>10.83</v>
      </c>
      <c r="G7041" s="1">
        <v>44671</v>
      </c>
      <c r="H7041" t="s">
        <v>11</v>
      </c>
    </row>
    <row r="7042" spans="1:8" x14ac:dyDescent="0.25">
      <c r="A7042" t="s">
        <v>17</v>
      </c>
      <c r="B7042">
        <v>4</v>
      </c>
      <c r="C7042">
        <v>52.5</v>
      </c>
      <c r="D7042">
        <v>0</v>
      </c>
      <c r="E7042">
        <v>0</v>
      </c>
      <c r="F7042">
        <v>210</v>
      </c>
      <c r="G7042" s="1">
        <v>44672</v>
      </c>
      <c r="H7042" t="s">
        <v>15</v>
      </c>
    </row>
    <row r="7043" spans="1:8" x14ac:dyDescent="0.25">
      <c r="A7043" t="s">
        <v>10</v>
      </c>
      <c r="B7043">
        <v>12</v>
      </c>
      <c r="C7043">
        <v>10.83</v>
      </c>
      <c r="D7043">
        <v>0</v>
      </c>
      <c r="E7043">
        <v>0</v>
      </c>
      <c r="F7043">
        <v>130</v>
      </c>
      <c r="G7043" s="1">
        <v>44672</v>
      </c>
      <c r="H7043" t="s">
        <v>11</v>
      </c>
    </row>
    <row r="7044" spans="1:8" x14ac:dyDescent="0.25">
      <c r="A7044" t="s">
        <v>10</v>
      </c>
      <c r="B7044">
        <v>15</v>
      </c>
      <c r="C7044">
        <v>10.83</v>
      </c>
      <c r="D7044">
        <v>0</v>
      </c>
      <c r="E7044">
        <v>0</v>
      </c>
      <c r="F7044">
        <v>162.5</v>
      </c>
      <c r="G7044" s="1">
        <v>44673</v>
      </c>
      <c r="H7044" t="s">
        <v>11</v>
      </c>
    </row>
    <row r="7045" spans="1:8" x14ac:dyDescent="0.25">
      <c r="A7045" t="s">
        <v>10</v>
      </c>
      <c r="B7045">
        <v>1</v>
      </c>
      <c r="C7045">
        <v>10.83</v>
      </c>
      <c r="D7045">
        <v>100</v>
      </c>
      <c r="E7045">
        <v>0</v>
      </c>
      <c r="F7045">
        <v>0</v>
      </c>
      <c r="G7045" s="1">
        <v>44673</v>
      </c>
      <c r="H7045" t="s">
        <v>11</v>
      </c>
    </row>
    <row r="7046" spans="1:8" x14ac:dyDescent="0.25">
      <c r="A7046" t="s">
        <v>10</v>
      </c>
      <c r="B7046">
        <v>12</v>
      </c>
      <c r="C7046">
        <v>10.83</v>
      </c>
      <c r="D7046">
        <v>0</v>
      </c>
      <c r="E7046">
        <v>0</v>
      </c>
      <c r="F7046">
        <v>130</v>
      </c>
      <c r="G7046" s="1">
        <v>44673</v>
      </c>
      <c r="H7046" t="s">
        <v>11</v>
      </c>
    </row>
    <row r="7047" spans="1:8" x14ac:dyDescent="0.25">
      <c r="A7047" t="s">
        <v>10</v>
      </c>
      <c r="B7047">
        <v>10</v>
      </c>
      <c r="C7047">
        <v>10.83</v>
      </c>
      <c r="D7047">
        <v>0</v>
      </c>
      <c r="E7047">
        <v>0</v>
      </c>
      <c r="F7047">
        <v>108.33</v>
      </c>
      <c r="G7047" s="1">
        <v>44673</v>
      </c>
      <c r="H7047" t="s">
        <v>11</v>
      </c>
    </row>
    <row r="7048" spans="1:8" x14ac:dyDescent="0.25">
      <c r="A7048" t="s">
        <v>10</v>
      </c>
      <c r="B7048">
        <v>1</v>
      </c>
      <c r="C7048">
        <v>10.83</v>
      </c>
      <c r="D7048">
        <v>100</v>
      </c>
      <c r="E7048">
        <v>0</v>
      </c>
      <c r="F7048">
        <v>0</v>
      </c>
      <c r="G7048" s="1">
        <v>44673</v>
      </c>
      <c r="H7048" t="s">
        <v>11</v>
      </c>
    </row>
    <row r="7049" spans="1:8" x14ac:dyDescent="0.25">
      <c r="A7049" t="s">
        <v>10</v>
      </c>
      <c r="B7049">
        <v>4</v>
      </c>
      <c r="C7049">
        <v>10.83</v>
      </c>
      <c r="D7049">
        <v>0</v>
      </c>
      <c r="E7049">
        <v>0</v>
      </c>
      <c r="F7049">
        <v>43.33</v>
      </c>
      <c r="G7049" s="1">
        <v>44676</v>
      </c>
      <c r="H7049" t="s">
        <v>11</v>
      </c>
    </row>
    <row r="7050" spans="1:8" x14ac:dyDescent="0.25">
      <c r="A7050" t="s">
        <v>10</v>
      </c>
      <c r="B7050">
        <v>9</v>
      </c>
      <c r="C7050">
        <v>10.83</v>
      </c>
      <c r="D7050">
        <v>0</v>
      </c>
      <c r="E7050">
        <v>0</v>
      </c>
      <c r="F7050">
        <v>97.5</v>
      </c>
      <c r="G7050" s="1">
        <v>44676</v>
      </c>
      <c r="H7050" t="s">
        <v>11</v>
      </c>
    </row>
    <row r="7051" spans="1:8" x14ac:dyDescent="0.25">
      <c r="A7051" t="s">
        <v>10</v>
      </c>
      <c r="B7051">
        <v>15</v>
      </c>
      <c r="C7051">
        <v>10.83</v>
      </c>
      <c r="D7051">
        <v>0</v>
      </c>
      <c r="E7051">
        <v>0</v>
      </c>
      <c r="F7051">
        <v>162.5</v>
      </c>
      <c r="G7051" s="1">
        <v>44676</v>
      </c>
      <c r="H7051" t="s">
        <v>11</v>
      </c>
    </row>
    <row r="7052" spans="1:8" x14ac:dyDescent="0.25">
      <c r="A7052" t="s">
        <v>17</v>
      </c>
      <c r="B7052">
        <v>1</v>
      </c>
      <c r="C7052">
        <v>52.5</v>
      </c>
      <c r="D7052">
        <v>0</v>
      </c>
      <c r="E7052">
        <v>0</v>
      </c>
      <c r="F7052">
        <v>52.5</v>
      </c>
      <c r="G7052" s="1">
        <v>44677</v>
      </c>
      <c r="H7052" t="s">
        <v>15</v>
      </c>
    </row>
    <row r="7053" spans="1:8" x14ac:dyDescent="0.25">
      <c r="A7053" t="s">
        <v>10</v>
      </c>
      <c r="B7053">
        <v>1</v>
      </c>
      <c r="C7053">
        <v>10.83</v>
      </c>
      <c r="D7053">
        <v>0</v>
      </c>
      <c r="E7053">
        <v>0</v>
      </c>
      <c r="F7053">
        <v>10.83</v>
      </c>
      <c r="G7053" s="1">
        <v>44677</v>
      </c>
      <c r="H7053" t="s">
        <v>11</v>
      </c>
    </row>
    <row r="7054" spans="1:8" x14ac:dyDescent="0.25">
      <c r="A7054" t="s">
        <v>23</v>
      </c>
      <c r="B7054">
        <v>1</v>
      </c>
      <c r="C7054">
        <v>8.33</v>
      </c>
      <c r="D7054">
        <v>0</v>
      </c>
      <c r="E7054">
        <v>0</v>
      </c>
      <c r="F7054">
        <v>8.33</v>
      </c>
      <c r="G7054" s="1">
        <v>44677</v>
      </c>
      <c r="H7054" t="s">
        <v>19</v>
      </c>
    </row>
    <row r="7055" spans="1:8" x14ac:dyDescent="0.25">
      <c r="A7055" t="s">
        <v>17</v>
      </c>
      <c r="B7055">
        <v>1</v>
      </c>
      <c r="C7055">
        <v>52.5</v>
      </c>
      <c r="D7055">
        <v>0</v>
      </c>
      <c r="E7055">
        <v>0</v>
      </c>
      <c r="F7055">
        <v>52.5</v>
      </c>
      <c r="G7055" s="1">
        <v>44678</v>
      </c>
      <c r="H7055" t="s">
        <v>15</v>
      </c>
    </row>
    <row r="7056" spans="1:8" x14ac:dyDescent="0.25">
      <c r="A7056" t="s">
        <v>12</v>
      </c>
      <c r="B7056">
        <v>1</v>
      </c>
      <c r="C7056">
        <v>6.67</v>
      </c>
      <c r="D7056">
        <v>0</v>
      </c>
      <c r="E7056">
        <v>0</v>
      </c>
      <c r="F7056">
        <v>6.67</v>
      </c>
      <c r="G7056" s="1">
        <v>44678</v>
      </c>
      <c r="H7056" t="s">
        <v>13</v>
      </c>
    </row>
    <row r="7057" spans="1:8" x14ac:dyDescent="0.25">
      <c r="A7057" t="s">
        <v>10</v>
      </c>
      <c r="B7057">
        <v>12</v>
      </c>
      <c r="C7057">
        <v>10.83</v>
      </c>
      <c r="D7057">
        <v>0</v>
      </c>
      <c r="E7057">
        <v>0</v>
      </c>
      <c r="F7057">
        <v>130</v>
      </c>
      <c r="G7057" s="1">
        <v>44678</v>
      </c>
      <c r="H7057" t="s">
        <v>11</v>
      </c>
    </row>
    <row r="7058" spans="1:8" x14ac:dyDescent="0.25">
      <c r="A7058" t="s">
        <v>10</v>
      </c>
      <c r="B7058">
        <v>4</v>
      </c>
      <c r="C7058">
        <v>10.83</v>
      </c>
      <c r="D7058">
        <v>0</v>
      </c>
      <c r="E7058">
        <v>0</v>
      </c>
      <c r="F7058">
        <v>43.33</v>
      </c>
      <c r="G7058" s="1">
        <v>44678</v>
      </c>
      <c r="H7058" t="s">
        <v>11</v>
      </c>
    </row>
    <row r="7059" spans="1:8" x14ac:dyDescent="0.25">
      <c r="A7059" t="s">
        <v>10</v>
      </c>
      <c r="B7059">
        <v>12</v>
      </c>
      <c r="C7059">
        <v>10.83</v>
      </c>
      <c r="D7059">
        <v>0</v>
      </c>
      <c r="E7059">
        <v>0</v>
      </c>
      <c r="F7059">
        <v>130</v>
      </c>
      <c r="G7059" s="1">
        <v>44678</v>
      </c>
      <c r="H7059" t="s">
        <v>11</v>
      </c>
    </row>
    <row r="7060" spans="1:8" x14ac:dyDescent="0.25">
      <c r="A7060" t="s">
        <v>17</v>
      </c>
      <c r="B7060">
        <v>2</v>
      </c>
      <c r="C7060">
        <v>52.5</v>
      </c>
      <c r="D7060">
        <v>0</v>
      </c>
      <c r="E7060">
        <v>0</v>
      </c>
      <c r="F7060">
        <v>105</v>
      </c>
      <c r="G7060" s="1">
        <v>44679</v>
      </c>
      <c r="H7060" t="s">
        <v>15</v>
      </c>
    </row>
    <row r="7061" spans="1:8" x14ac:dyDescent="0.25">
      <c r="A7061" t="s">
        <v>10</v>
      </c>
      <c r="B7061">
        <v>15</v>
      </c>
      <c r="C7061">
        <v>10.83</v>
      </c>
      <c r="D7061">
        <v>0</v>
      </c>
      <c r="E7061">
        <v>0</v>
      </c>
      <c r="F7061">
        <v>162.5</v>
      </c>
      <c r="G7061" s="1">
        <v>44679</v>
      </c>
      <c r="H7061" t="s">
        <v>11</v>
      </c>
    </row>
    <row r="7062" spans="1:8" x14ac:dyDescent="0.25">
      <c r="A7062" t="s">
        <v>10</v>
      </c>
      <c r="B7062">
        <v>1</v>
      </c>
      <c r="C7062">
        <v>10.83</v>
      </c>
      <c r="D7062">
        <v>100</v>
      </c>
      <c r="E7062">
        <v>0</v>
      </c>
      <c r="F7062">
        <v>0</v>
      </c>
      <c r="G7062" s="1">
        <v>44679</v>
      </c>
      <c r="H7062" t="s">
        <v>11</v>
      </c>
    </row>
    <row r="7063" spans="1:8" x14ac:dyDescent="0.25">
      <c r="A7063" t="s">
        <v>10</v>
      </c>
      <c r="B7063">
        <v>20</v>
      </c>
      <c r="C7063">
        <v>10.83</v>
      </c>
      <c r="D7063">
        <v>0</v>
      </c>
      <c r="E7063">
        <v>0</v>
      </c>
      <c r="F7063">
        <v>216.67</v>
      </c>
      <c r="G7063" s="1">
        <v>44679</v>
      </c>
      <c r="H7063" t="s">
        <v>11</v>
      </c>
    </row>
    <row r="7064" spans="1:8" x14ac:dyDescent="0.25">
      <c r="A7064" t="s">
        <v>10</v>
      </c>
      <c r="B7064">
        <v>2</v>
      </c>
      <c r="C7064">
        <v>10.83</v>
      </c>
      <c r="D7064">
        <v>100</v>
      </c>
      <c r="E7064">
        <v>0</v>
      </c>
      <c r="F7064">
        <v>0</v>
      </c>
      <c r="G7064" s="1">
        <v>44679</v>
      </c>
      <c r="H7064" t="s">
        <v>11</v>
      </c>
    </row>
    <row r="7065" spans="1:8" x14ac:dyDescent="0.25">
      <c r="A7065" t="s">
        <v>10</v>
      </c>
      <c r="B7065">
        <v>12</v>
      </c>
      <c r="C7065">
        <v>10.83</v>
      </c>
      <c r="D7065">
        <v>0</v>
      </c>
      <c r="E7065">
        <v>0</v>
      </c>
      <c r="F7065">
        <v>130</v>
      </c>
      <c r="G7065" s="1">
        <v>44679</v>
      </c>
      <c r="H7065" t="s">
        <v>11</v>
      </c>
    </row>
    <row r="7066" spans="1:8" x14ac:dyDescent="0.25">
      <c r="A7066" t="s">
        <v>10</v>
      </c>
      <c r="B7066">
        <v>12</v>
      </c>
      <c r="C7066">
        <v>10.83</v>
      </c>
      <c r="D7066">
        <v>0</v>
      </c>
      <c r="E7066">
        <v>0</v>
      </c>
      <c r="F7066">
        <v>130</v>
      </c>
      <c r="G7066" s="1">
        <v>44679</v>
      </c>
      <c r="H7066" t="s">
        <v>11</v>
      </c>
    </row>
    <row r="7067" spans="1:8" x14ac:dyDescent="0.25">
      <c r="A7067" t="s">
        <v>10</v>
      </c>
      <c r="B7067">
        <v>12</v>
      </c>
      <c r="C7067">
        <v>10.83</v>
      </c>
      <c r="D7067">
        <v>0</v>
      </c>
      <c r="E7067">
        <v>0</v>
      </c>
      <c r="F7067">
        <v>130</v>
      </c>
      <c r="G7067" s="1">
        <v>44679</v>
      </c>
      <c r="H7067" t="s">
        <v>11</v>
      </c>
    </row>
    <row r="7068" spans="1:8" x14ac:dyDescent="0.25">
      <c r="A7068" t="s">
        <v>10</v>
      </c>
      <c r="B7068">
        <v>1</v>
      </c>
      <c r="C7068">
        <v>10.83</v>
      </c>
      <c r="D7068">
        <v>100</v>
      </c>
      <c r="E7068">
        <v>0</v>
      </c>
      <c r="F7068">
        <v>0</v>
      </c>
      <c r="G7068" s="1">
        <v>44679</v>
      </c>
      <c r="H7068" t="s">
        <v>11</v>
      </c>
    </row>
    <row r="7069" spans="1:8" x14ac:dyDescent="0.25">
      <c r="A7069" t="s">
        <v>10</v>
      </c>
      <c r="B7069">
        <v>12</v>
      </c>
      <c r="C7069">
        <v>10.83</v>
      </c>
      <c r="D7069">
        <v>0</v>
      </c>
      <c r="E7069">
        <v>0</v>
      </c>
      <c r="F7069">
        <v>130</v>
      </c>
      <c r="G7069" s="1">
        <v>44680</v>
      </c>
      <c r="H7069" t="s">
        <v>11</v>
      </c>
    </row>
    <row r="7070" spans="1:8" x14ac:dyDescent="0.25">
      <c r="A7070" t="s">
        <v>10</v>
      </c>
      <c r="B7070">
        <v>10</v>
      </c>
      <c r="C7070">
        <v>10.83</v>
      </c>
      <c r="D7070">
        <v>0</v>
      </c>
      <c r="E7070">
        <v>0</v>
      </c>
      <c r="F7070">
        <v>108.33</v>
      </c>
      <c r="G7070" s="1">
        <v>44680</v>
      </c>
      <c r="H7070" t="s">
        <v>11</v>
      </c>
    </row>
    <row r="7071" spans="1:8" x14ac:dyDescent="0.25">
      <c r="A7071" t="s">
        <v>10</v>
      </c>
      <c r="B7071">
        <v>2</v>
      </c>
      <c r="C7071">
        <v>10.83</v>
      </c>
      <c r="D7071">
        <v>0</v>
      </c>
      <c r="E7071">
        <v>0</v>
      </c>
      <c r="F7071">
        <v>21.67</v>
      </c>
      <c r="G7071" s="1">
        <v>44680</v>
      </c>
      <c r="H7071" t="s">
        <v>11</v>
      </c>
    </row>
    <row r="7072" spans="1:8" x14ac:dyDescent="0.25">
      <c r="A7072" t="s">
        <v>10</v>
      </c>
      <c r="B7072">
        <v>3</v>
      </c>
      <c r="C7072">
        <v>10.83</v>
      </c>
      <c r="D7072">
        <v>0</v>
      </c>
      <c r="E7072">
        <v>0</v>
      </c>
      <c r="F7072">
        <v>32.5</v>
      </c>
      <c r="G7072" s="1">
        <v>44683</v>
      </c>
      <c r="H7072" t="s">
        <v>11</v>
      </c>
    </row>
    <row r="7073" spans="1:8" x14ac:dyDescent="0.25">
      <c r="A7073" t="s">
        <v>10</v>
      </c>
      <c r="B7073">
        <v>12</v>
      </c>
      <c r="C7073">
        <v>10.83</v>
      </c>
      <c r="D7073">
        <v>0</v>
      </c>
      <c r="E7073">
        <v>0</v>
      </c>
      <c r="F7073">
        <v>130</v>
      </c>
      <c r="G7073" s="1">
        <v>44683</v>
      </c>
      <c r="H7073" t="s">
        <v>11</v>
      </c>
    </row>
    <row r="7074" spans="1:8" x14ac:dyDescent="0.25">
      <c r="A7074" t="s">
        <v>10</v>
      </c>
      <c r="B7074">
        <v>5</v>
      </c>
      <c r="C7074">
        <v>10.83</v>
      </c>
      <c r="D7074">
        <v>0</v>
      </c>
      <c r="E7074">
        <v>0</v>
      </c>
      <c r="F7074">
        <v>54.17</v>
      </c>
      <c r="G7074" s="1">
        <v>44683</v>
      </c>
      <c r="H7074" t="s">
        <v>11</v>
      </c>
    </row>
    <row r="7075" spans="1:8" x14ac:dyDescent="0.25">
      <c r="A7075" t="s">
        <v>10</v>
      </c>
      <c r="B7075">
        <v>2</v>
      </c>
      <c r="C7075">
        <v>10.83</v>
      </c>
      <c r="D7075">
        <v>0</v>
      </c>
      <c r="E7075">
        <v>0</v>
      </c>
      <c r="F7075">
        <v>21.67</v>
      </c>
      <c r="G7075" s="1">
        <v>44683</v>
      </c>
      <c r="H7075" t="s">
        <v>11</v>
      </c>
    </row>
    <row r="7076" spans="1:8" x14ac:dyDescent="0.25">
      <c r="A7076" t="s">
        <v>10</v>
      </c>
      <c r="B7076">
        <v>10</v>
      </c>
      <c r="C7076">
        <v>10.83</v>
      </c>
      <c r="D7076">
        <v>0</v>
      </c>
      <c r="E7076">
        <v>0</v>
      </c>
      <c r="F7076">
        <v>108.33</v>
      </c>
      <c r="G7076" s="1">
        <v>44684</v>
      </c>
      <c r="H7076" t="s">
        <v>11</v>
      </c>
    </row>
    <row r="7077" spans="1:8" x14ac:dyDescent="0.25">
      <c r="A7077" t="s">
        <v>10</v>
      </c>
      <c r="B7077">
        <v>4</v>
      </c>
      <c r="C7077">
        <v>10.83</v>
      </c>
      <c r="D7077">
        <v>0</v>
      </c>
      <c r="E7077">
        <v>0</v>
      </c>
      <c r="F7077">
        <v>43.33</v>
      </c>
      <c r="G7077" s="1">
        <v>44684</v>
      </c>
      <c r="H7077" t="s">
        <v>11</v>
      </c>
    </row>
    <row r="7078" spans="1:8" x14ac:dyDescent="0.25">
      <c r="A7078" t="s">
        <v>10</v>
      </c>
      <c r="B7078">
        <v>4</v>
      </c>
      <c r="C7078">
        <v>10.83</v>
      </c>
      <c r="D7078">
        <v>0</v>
      </c>
      <c r="E7078">
        <v>0</v>
      </c>
      <c r="F7078">
        <v>43.33</v>
      </c>
      <c r="G7078" s="1">
        <v>44684</v>
      </c>
      <c r="H7078" t="s">
        <v>11</v>
      </c>
    </row>
    <row r="7079" spans="1:8" x14ac:dyDescent="0.25">
      <c r="A7079" t="s">
        <v>10</v>
      </c>
      <c r="B7079">
        <v>4</v>
      </c>
      <c r="C7079">
        <v>12.5</v>
      </c>
      <c r="D7079">
        <v>0</v>
      </c>
      <c r="E7079">
        <v>0</v>
      </c>
      <c r="F7079">
        <v>50</v>
      </c>
      <c r="G7079" s="1">
        <v>44684</v>
      </c>
      <c r="H7079" t="s">
        <v>11</v>
      </c>
    </row>
    <row r="7080" spans="1:8" x14ac:dyDescent="0.25">
      <c r="A7080" t="s">
        <v>17</v>
      </c>
      <c r="B7080">
        <v>1</v>
      </c>
      <c r="C7080">
        <v>52.5</v>
      </c>
      <c r="D7080">
        <v>0</v>
      </c>
      <c r="E7080">
        <v>0</v>
      </c>
      <c r="F7080">
        <v>52.5</v>
      </c>
      <c r="G7080" s="1">
        <v>44684</v>
      </c>
      <c r="H7080" t="s">
        <v>15</v>
      </c>
    </row>
    <row r="7081" spans="1:8" x14ac:dyDescent="0.25">
      <c r="A7081" t="s">
        <v>23</v>
      </c>
      <c r="B7081">
        <v>6</v>
      </c>
      <c r="C7081">
        <v>6.25</v>
      </c>
      <c r="D7081">
        <v>0</v>
      </c>
      <c r="E7081">
        <v>0</v>
      </c>
      <c r="F7081">
        <v>37.5</v>
      </c>
      <c r="G7081" s="1">
        <v>44685</v>
      </c>
      <c r="H7081" t="s">
        <v>19</v>
      </c>
    </row>
    <row r="7082" spans="1:8" x14ac:dyDescent="0.25">
      <c r="A7082" t="s">
        <v>10</v>
      </c>
      <c r="B7082">
        <v>6</v>
      </c>
      <c r="C7082">
        <v>10.83</v>
      </c>
      <c r="D7082">
        <v>0</v>
      </c>
      <c r="E7082">
        <v>0</v>
      </c>
      <c r="F7082">
        <v>65</v>
      </c>
      <c r="G7082" s="1">
        <v>44685</v>
      </c>
      <c r="H7082" t="s">
        <v>11</v>
      </c>
    </row>
    <row r="7083" spans="1:8" x14ac:dyDescent="0.25">
      <c r="A7083" t="s">
        <v>17</v>
      </c>
      <c r="B7083">
        <v>7</v>
      </c>
      <c r="C7083">
        <v>52.5</v>
      </c>
      <c r="D7083">
        <v>0</v>
      </c>
      <c r="E7083">
        <v>0</v>
      </c>
      <c r="F7083">
        <v>367.5</v>
      </c>
      <c r="G7083" s="1">
        <v>44686</v>
      </c>
      <c r="H7083" t="s">
        <v>15</v>
      </c>
    </row>
    <row r="7084" spans="1:8" x14ac:dyDescent="0.25">
      <c r="A7084" t="s">
        <v>10</v>
      </c>
      <c r="B7084">
        <v>10</v>
      </c>
      <c r="C7084">
        <v>10.83</v>
      </c>
      <c r="D7084">
        <v>0</v>
      </c>
      <c r="E7084">
        <v>0</v>
      </c>
      <c r="F7084">
        <v>108.33</v>
      </c>
      <c r="G7084" s="1">
        <v>44686</v>
      </c>
      <c r="H7084" t="s">
        <v>11</v>
      </c>
    </row>
    <row r="7085" spans="1:8" x14ac:dyDescent="0.25">
      <c r="A7085" t="s">
        <v>10</v>
      </c>
      <c r="B7085">
        <v>1</v>
      </c>
      <c r="C7085">
        <v>10.83</v>
      </c>
      <c r="D7085">
        <v>100</v>
      </c>
      <c r="E7085">
        <v>0</v>
      </c>
      <c r="F7085">
        <v>0</v>
      </c>
      <c r="G7085" s="1">
        <v>44686</v>
      </c>
      <c r="H7085" t="s">
        <v>11</v>
      </c>
    </row>
    <row r="7086" spans="1:8" x14ac:dyDescent="0.25">
      <c r="A7086" t="s">
        <v>10</v>
      </c>
      <c r="B7086">
        <v>12</v>
      </c>
      <c r="C7086">
        <v>10.83</v>
      </c>
      <c r="D7086">
        <v>0</v>
      </c>
      <c r="E7086">
        <v>0</v>
      </c>
      <c r="F7086">
        <v>130</v>
      </c>
      <c r="G7086" s="1">
        <v>44686</v>
      </c>
      <c r="H7086" t="s">
        <v>11</v>
      </c>
    </row>
    <row r="7087" spans="1:8" x14ac:dyDescent="0.25">
      <c r="A7087" t="s">
        <v>10</v>
      </c>
      <c r="B7087">
        <v>10</v>
      </c>
      <c r="C7087">
        <v>10.83</v>
      </c>
      <c r="D7087">
        <v>0</v>
      </c>
      <c r="E7087">
        <v>0</v>
      </c>
      <c r="F7087">
        <v>108.33</v>
      </c>
      <c r="G7087" s="1">
        <v>44686</v>
      </c>
      <c r="H7087" t="s">
        <v>11</v>
      </c>
    </row>
    <row r="7088" spans="1:8" x14ac:dyDescent="0.25">
      <c r="A7088" t="s">
        <v>10</v>
      </c>
      <c r="B7088">
        <v>12</v>
      </c>
      <c r="C7088">
        <v>10.83</v>
      </c>
      <c r="D7088">
        <v>0</v>
      </c>
      <c r="E7088">
        <v>0</v>
      </c>
      <c r="F7088">
        <v>130</v>
      </c>
      <c r="G7088" s="1">
        <v>44687</v>
      </c>
      <c r="H7088" t="s">
        <v>11</v>
      </c>
    </row>
    <row r="7089" spans="1:8" x14ac:dyDescent="0.25">
      <c r="A7089" t="s">
        <v>10</v>
      </c>
      <c r="B7089">
        <v>5</v>
      </c>
      <c r="C7089">
        <v>10.83</v>
      </c>
      <c r="D7089">
        <v>0</v>
      </c>
      <c r="E7089">
        <v>0</v>
      </c>
      <c r="F7089">
        <v>54.17</v>
      </c>
      <c r="G7089" s="1">
        <v>44687</v>
      </c>
      <c r="H7089" t="s">
        <v>11</v>
      </c>
    </row>
    <row r="7090" spans="1:8" x14ac:dyDescent="0.25">
      <c r="A7090" t="s">
        <v>23</v>
      </c>
      <c r="B7090">
        <v>5</v>
      </c>
      <c r="C7090">
        <v>6.25</v>
      </c>
      <c r="D7090">
        <v>0</v>
      </c>
      <c r="E7090">
        <v>0</v>
      </c>
      <c r="F7090">
        <v>31.25</v>
      </c>
      <c r="G7090" s="1">
        <v>44687</v>
      </c>
      <c r="H7090" t="s">
        <v>19</v>
      </c>
    </row>
    <row r="7091" spans="1:8" x14ac:dyDescent="0.25">
      <c r="A7091" t="s">
        <v>23</v>
      </c>
      <c r="B7091">
        <v>5</v>
      </c>
      <c r="C7091">
        <v>6.25</v>
      </c>
      <c r="D7091">
        <v>0</v>
      </c>
      <c r="E7091">
        <v>0</v>
      </c>
      <c r="F7091">
        <v>31.25</v>
      </c>
      <c r="G7091" s="1">
        <v>44687</v>
      </c>
      <c r="H7091" t="s">
        <v>19</v>
      </c>
    </row>
    <row r="7092" spans="1:8" x14ac:dyDescent="0.25">
      <c r="A7092" t="s">
        <v>17</v>
      </c>
      <c r="B7092">
        <v>2</v>
      </c>
      <c r="C7092">
        <v>52.5</v>
      </c>
      <c r="D7092">
        <v>0</v>
      </c>
      <c r="E7092">
        <v>0</v>
      </c>
      <c r="F7092">
        <v>105</v>
      </c>
      <c r="G7092" s="1">
        <v>44687</v>
      </c>
      <c r="H7092" t="s">
        <v>15</v>
      </c>
    </row>
    <row r="7093" spans="1:8" x14ac:dyDescent="0.25">
      <c r="A7093" t="s">
        <v>10</v>
      </c>
      <c r="B7093">
        <v>10</v>
      </c>
      <c r="C7093">
        <v>10.83</v>
      </c>
      <c r="D7093">
        <v>0</v>
      </c>
      <c r="E7093">
        <v>0</v>
      </c>
      <c r="F7093">
        <v>108.33</v>
      </c>
      <c r="G7093" s="1">
        <v>44690</v>
      </c>
      <c r="H7093" t="s">
        <v>11</v>
      </c>
    </row>
    <row r="7094" spans="1:8" x14ac:dyDescent="0.25">
      <c r="A7094" t="s">
        <v>17</v>
      </c>
      <c r="B7094">
        <v>3</v>
      </c>
      <c r="C7094">
        <v>52.5</v>
      </c>
      <c r="D7094">
        <v>0</v>
      </c>
      <c r="E7094">
        <v>0</v>
      </c>
      <c r="F7094">
        <v>157.5</v>
      </c>
      <c r="G7094" s="1">
        <v>44691</v>
      </c>
      <c r="H7094" t="s">
        <v>15</v>
      </c>
    </row>
    <row r="7095" spans="1:8" x14ac:dyDescent="0.25">
      <c r="A7095" t="s">
        <v>10</v>
      </c>
      <c r="B7095">
        <v>6</v>
      </c>
      <c r="C7095">
        <v>10.83</v>
      </c>
      <c r="D7095">
        <v>0</v>
      </c>
      <c r="E7095">
        <v>0</v>
      </c>
      <c r="F7095">
        <v>65</v>
      </c>
      <c r="G7095" s="1">
        <v>44691</v>
      </c>
      <c r="H7095" t="s">
        <v>11</v>
      </c>
    </row>
    <row r="7096" spans="1:8" x14ac:dyDescent="0.25">
      <c r="A7096" t="s">
        <v>23</v>
      </c>
      <c r="B7096">
        <v>4</v>
      </c>
      <c r="C7096">
        <v>6.25</v>
      </c>
      <c r="D7096">
        <v>0</v>
      </c>
      <c r="E7096">
        <v>0</v>
      </c>
      <c r="F7096">
        <v>25</v>
      </c>
      <c r="G7096" s="1">
        <v>44691</v>
      </c>
      <c r="H7096" t="s">
        <v>19</v>
      </c>
    </row>
    <row r="7097" spans="1:8" x14ac:dyDescent="0.25">
      <c r="A7097" t="s">
        <v>12</v>
      </c>
      <c r="B7097">
        <v>5</v>
      </c>
      <c r="C7097">
        <v>5.42</v>
      </c>
      <c r="D7097">
        <v>0</v>
      </c>
      <c r="E7097">
        <v>0</v>
      </c>
      <c r="F7097">
        <v>27.08</v>
      </c>
      <c r="G7097" s="1">
        <v>44691</v>
      </c>
      <c r="H7097" t="s">
        <v>13</v>
      </c>
    </row>
    <row r="7098" spans="1:8" x14ac:dyDescent="0.25">
      <c r="A7098" t="s">
        <v>10</v>
      </c>
      <c r="B7098">
        <v>15</v>
      </c>
      <c r="C7098">
        <v>10.83</v>
      </c>
      <c r="D7098">
        <v>0</v>
      </c>
      <c r="E7098">
        <v>0</v>
      </c>
      <c r="F7098">
        <v>162.5</v>
      </c>
      <c r="G7098" s="1">
        <v>44691</v>
      </c>
      <c r="H7098" t="s">
        <v>11</v>
      </c>
    </row>
    <row r="7099" spans="1:8" x14ac:dyDescent="0.25">
      <c r="A7099" t="s">
        <v>12</v>
      </c>
      <c r="B7099">
        <v>8</v>
      </c>
      <c r="C7099">
        <v>0</v>
      </c>
      <c r="D7099">
        <v>0</v>
      </c>
      <c r="E7099">
        <v>0</v>
      </c>
      <c r="F7099">
        <v>0</v>
      </c>
      <c r="G7099" s="1">
        <v>44691</v>
      </c>
      <c r="H7099" t="s">
        <v>13</v>
      </c>
    </row>
    <row r="7100" spans="1:8" x14ac:dyDescent="0.25">
      <c r="A7100" t="s">
        <v>16</v>
      </c>
      <c r="B7100">
        <v>12</v>
      </c>
      <c r="C7100">
        <v>10.83</v>
      </c>
      <c r="D7100">
        <v>0</v>
      </c>
      <c r="E7100">
        <v>0</v>
      </c>
      <c r="F7100">
        <v>130</v>
      </c>
      <c r="G7100" s="1">
        <v>44692</v>
      </c>
      <c r="H7100" t="s">
        <v>11</v>
      </c>
    </row>
    <row r="7101" spans="1:8" x14ac:dyDescent="0.25">
      <c r="A7101" t="s">
        <v>16</v>
      </c>
      <c r="B7101">
        <v>1</v>
      </c>
      <c r="C7101">
        <v>10.83</v>
      </c>
      <c r="D7101">
        <v>100</v>
      </c>
      <c r="E7101">
        <v>0</v>
      </c>
      <c r="F7101">
        <v>0</v>
      </c>
      <c r="G7101" s="1">
        <v>44692</v>
      </c>
      <c r="H7101" t="s">
        <v>11</v>
      </c>
    </row>
    <row r="7102" spans="1:8" x14ac:dyDescent="0.25">
      <c r="A7102" t="s">
        <v>10</v>
      </c>
      <c r="B7102">
        <v>30</v>
      </c>
      <c r="C7102">
        <v>10.83</v>
      </c>
      <c r="D7102">
        <v>0</v>
      </c>
      <c r="E7102">
        <v>0</v>
      </c>
      <c r="F7102">
        <v>325</v>
      </c>
      <c r="G7102" s="1">
        <v>44692</v>
      </c>
      <c r="H7102" t="s">
        <v>11</v>
      </c>
    </row>
    <row r="7103" spans="1:8" x14ac:dyDescent="0.25">
      <c r="A7103" t="s">
        <v>10</v>
      </c>
      <c r="B7103">
        <v>3</v>
      </c>
      <c r="C7103">
        <v>10.83</v>
      </c>
      <c r="D7103">
        <v>100</v>
      </c>
      <c r="E7103">
        <v>0</v>
      </c>
      <c r="F7103">
        <v>0</v>
      </c>
      <c r="G7103" s="1">
        <v>44692</v>
      </c>
      <c r="H7103" t="s">
        <v>11</v>
      </c>
    </row>
    <row r="7104" spans="1:8" x14ac:dyDescent="0.25">
      <c r="A7104" t="s">
        <v>16</v>
      </c>
      <c r="B7104">
        <v>12</v>
      </c>
      <c r="C7104">
        <v>10.83</v>
      </c>
      <c r="D7104">
        <v>0</v>
      </c>
      <c r="E7104">
        <v>0</v>
      </c>
      <c r="F7104">
        <v>130</v>
      </c>
      <c r="G7104" s="1">
        <v>44692</v>
      </c>
      <c r="H7104" t="s">
        <v>11</v>
      </c>
    </row>
    <row r="7105" spans="1:8" x14ac:dyDescent="0.25">
      <c r="A7105" t="s">
        <v>16</v>
      </c>
      <c r="B7105">
        <v>1</v>
      </c>
      <c r="C7105">
        <v>10.83</v>
      </c>
      <c r="D7105">
        <v>100</v>
      </c>
      <c r="E7105">
        <v>0</v>
      </c>
      <c r="F7105">
        <v>0</v>
      </c>
      <c r="G7105" s="1">
        <v>44692</v>
      </c>
      <c r="H7105" t="s">
        <v>11</v>
      </c>
    </row>
    <row r="7106" spans="1:8" x14ac:dyDescent="0.25">
      <c r="A7106" t="s">
        <v>10</v>
      </c>
      <c r="B7106">
        <v>12</v>
      </c>
      <c r="C7106">
        <v>10.83</v>
      </c>
      <c r="D7106">
        <v>0</v>
      </c>
      <c r="E7106">
        <v>0</v>
      </c>
      <c r="F7106">
        <v>130</v>
      </c>
      <c r="G7106" s="1">
        <v>44694</v>
      </c>
      <c r="H7106" t="s">
        <v>11</v>
      </c>
    </row>
    <row r="7107" spans="1:8" x14ac:dyDescent="0.25">
      <c r="A7107" t="s">
        <v>22</v>
      </c>
      <c r="B7107">
        <v>3</v>
      </c>
      <c r="C7107">
        <v>52.5</v>
      </c>
      <c r="D7107">
        <v>0</v>
      </c>
      <c r="E7107">
        <v>0</v>
      </c>
      <c r="F7107">
        <v>157.5</v>
      </c>
      <c r="G7107" s="1">
        <v>44694</v>
      </c>
      <c r="H7107" t="s">
        <v>15</v>
      </c>
    </row>
    <row r="7108" spans="1:8" x14ac:dyDescent="0.25">
      <c r="A7108" t="s">
        <v>10</v>
      </c>
      <c r="B7108">
        <v>10</v>
      </c>
      <c r="C7108">
        <v>10.83</v>
      </c>
      <c r="D7108">
        <v>0</v>
      </c>
      <c r="E7108">
        <v>0</v>
      </c>
      <c r="F7108">
        <v>108.33</v>
      </c>
      <c r="G7108" s="1">
        <v>44694</v>
      </c>
      <c r="H7108" t="s">
        <v>11</v>
      </c>
    </row>
    <row r="7109" spans="1:8" x14ac:dyDescent="0.25">
      <c r="A7109" t="s">
        <v>10</v>
      </c>
      <c r="B7109">
        <v>4</v>
      </c>
      <c r="C7109">
        <v>10.83</v>
      </c>
      <c r="D7109">
        <v>0</v>
      </c>
      <c r="E7109">
        <v>0</v>
      </c>
      <c r="F7109">
        <v>43.33</v>
      </c>
      <c r="G7109" s="1">
        <v>44694</v>
      </c>
      <c r="H7109" t="s">
        <v>11</v>
      </c>
    </row>
    <row r="7110" spans="1:8" x14ac:dyDescent="0.25">
      <c r="A7110" t="s">
        <v>17</v>
      </c>
      <c r="B7110">
        <v>2</v>
      </c>
      <c r="C7110">
        <v>52.5</v>
      </c>
      <c r="D7110">
        <v>0</v>
      </c>
      <c r="E7110">
        <v>0</v>
      </c>
      <c r="F7110">
        <v>105</v>
      </c>
      <c r="G7110" s="1">
        <v>44697</v>
      </c>
      <c r="H7110" t="s">
        <v>15</v>
      </c>
    </row>
    <row r="7111" spans="1:8" x14ac:dyDescent="0.25">
      <c r="A7111" t="s">
        <v>23</v>
      </c>
      <c r="B7111">
        <v>12</v>
      </c>
      <c r="C7111">
        <v>6.25</v>
      </c>
      <c r="D7111">
        <v>0</v>
      </c>
      <c r="E7111">
        <v>0</v>
      </c>
      <c r="F7111">
        <v>75</v>
      </c>
      <c r="G7111" s="1">
        <v>44697</v>
      </c>
      <c r="H7111" t="s">
        <v>19</v>
      </c>
    </row>
    <row r="7112" spans="1:8" x14ac:dyDescent="0.25">
      <c r="A7112" t="s">
        <v>10</v>
      </c>
      <c r="B7112">
        <v>12</v>
      </c>
      <c r="C7112">
        <v>10.83</v>
      </c>
      <c r="D7112">
        <v>0</v>
      </c>
      <c r="E7112">
        <v>0</v>
      </c>
      <c r="F7112">
        <v>130</v>
      </c>
      <c r="G7112" s="1">
        <v>44698</v>
      </c>
      <c r="H7112" t="s">
        <v>11</v>
      </c>
    </row>
    <row r="7113" spans="1:8" x14ac:dyDescent="0.25">
      <c r="A7113" t="s">
        <v>10</v>
      </c>
      <c r="B7113">
        <v>1</v>
      </c>
      <c r="C7113">
        <v>10.83</v>
      </c>
      <c r="D7113">
        <v>100</v>
      </c>
      <c r="E7113">
        <v>0</v>
      </c>
      <c r="F7113">
        <v>0</v>
      </c>
      <c r="G7113" s="1">
        <v>44698</v>
      </c>
      <c r="H7113" t="s">
        <v>11</v>
      </c>
    </row>
    <row r="7114" spans="1:8" x14ac:dyDescent="0.25">
      <c r="A7114" t="s">
        <v>10</v>
      </c>
      <c r="B7114">
        <v>20</v>
      </c>
      <c r="C7114">
        <v>10.83</v>
      </c>
      <c r="D7114">
        <v>0</v>
      </c>
      <c r="E7114">
        <v>0</v>
      </c>
      <c r="F7114">
        <v>216.67</v>
      </c>
      <c r="G7114" s="1">
        <v>44698</v>
      </c>
      <c r="H7114" t="s">
        <v>11</v>
      </c>
    </row>
    <row r="7115" spans="1:8" x14ac:dyDescent="0.25">
      <c r="A7115" t="s">
        <v>10</v>
      </c>
      <c r="B7115">
        <v>2</v>
      </c>
      <c r="C7115">
        <v>10.83</v>
      </c>
      <c r="D7115">
        <v>100</v>
      </c>
      <c r="E7115">
        <v>0</v>
      </c>
      <c r="F7115">
        <v>0</v>
      </c>
      <c r="G7115" s="1">
        <v>44698</v>
      </c>
      <c r="H7115" t="s">
        <v>11</v>
      </c>
    </row>
    <row r="7116" spans="1:8" x14ac:dyDescent="0.25">
      <c r="A7116" t="s">
        <v>10</v>
      </c>
      <c r="B7116">
        <v>10</v>
      </c>
      <c r="C7116">
        <v>10.83</v>
      </c>
      <c r="D7116">
        <v>0</v>
      </c>
      <c r="E7116">
        <v>0</v>
      </c>
      <c r="F7116">
        <v>108.33</v>
      </c>
      <c r="G7116" s="1">
        <v>44698</v>
      </c>
      <c r="H7116" t="s">
        <v>11</v>
      </c>
    </row>
    <row r="7117" spans="1:8" x14ac:dyDescent="0.25">
      <c r="A7117" t="s">
        <v>10</v>
      </c>
      <c r="B7117">
        <v>10</v>
      </c>
      <c r="C7117">
        <v>10.83</v>
      </c>
      <c r="D7117">
        <v>0</v>
      </c>
      <c r="E7117">
        <v>0</v>
      </c>
      <c r="F7117">
        <v>108.33</v>
      </c>
      <c r="G7117" s="1">
        <v>44698</v>
      </c>
      <c r="H7117" t="s">
        <v>11</v>
      </c>
    </row>
    <row r="7118" spans="1:8" x14ac:dyDescent="0.25">
      <c r="A7118" t="s">
        <v>10</v>
      </c>
      <c r="B7118">
        <v>10</v>
      </c>
      <c r="C7118">
        <v>10.83</v>
      </c>
      <c r="D7118">
        <v>0</v>
      </c>
      <c r="E7118">
        <v>0</v>
      </c>
      <c r="F7118">
        <v>108.33</v>
      </c>
      <c r="G7118" s="1">
        <v>44698</v>
      </c>
      <c r="H7118" t="s">
        <v>11</v>
      </c>
    </row>
    <row r="7119" spans="1:8" x14ac:dyDescent="0.25">
      <c r="A7119" t="s">
        <v>10</v>
      </c>
      <c r="B7119">
        <v>2</v>
      </c>
      <c r="C7119">
        <v>10.83</v>
      </c>
      <c r="D7119">
        <v>0</v>
      </c>
      <c r="E7119">
        <v>0</v>
      </c>
      <c r="F7119">
        <v>21.67</v>
      </c>
      <c r="G7119" s="1">
        <v>44699</v>
      </c>
      <c r="H7119" t="s">
        <v>11</v>
      </c>
    </row>
    <row r="7120" spans="1:8" x14ac:dyDescent="0.25">
      <c r="A7120" t="s">
        <v>10</v>
      </c>
      <c r="B7120">
        <v>2</v>
      </c>
      <c r="C7120">
        <v>10.83</v>
      </c>
      <c r="D7120">
        <v>0</v>
      </c>
      <c r="E7120">
        <v>0</v>
      </c>
      <c r="F7120">
        <v>21.67</v>
      </c>
      <c r="G7120" s="1">
        <v>44699</v>
      </c>
      <c r="H7120" t="s">
        <v>11</v>
      </c>
    </row>
    <row r="7121" spans="1:8" x14ac:dyDescent="0.25">
      <c r="A7121" t="s">
        <v>10</v>
      </c>
      <c r="B7121">
        <v>5</v>
      </c>
      <c r="C7121">
        <v>10.83</v>
      </c>
      <c r="D7121">
        <v>0</v>
      </c>
      <c r="E7121">
        <v>0</v>
      </c>
      <c r="F7121">
        <v>54.17</v>
      </c>
      <c r="G7121" s="1">
        <v>44699</v>
      </c>
      <c r="H7121" t="s">
        <v>11</v>
      </c>
    </row>
    <row r="7122" spans="1:8" x14ac:dyDescent="0.25">
      <c r="A7122" t="s">
        <v>10</v>
      </c>
      <c r="B7122">
        <v>5</v>
      </c>
      <c r="C7122">
        <v>10.83</v>
      </c>
      <c r="D7122">
        <v>0</v>
      </c>
      <c r="E7122">
        <v>0</v>
      </c>
      <c r="F7122">
        <v>54.17</v>
      </c>
      <c r="G7122" s="1">
        <v>44699</v>
      </c>
      <c r="H7122" t="s">
        <v>11</v>
      </c>
    </row>
    <row r="7123" spans="1:8" x14ac:dyDescent="0.25">
      <c r="A7123" t="s">
        <v>10</v>
      </c>
      <c r="B7123">
        <v>2</v>
      </c>
      <c r="C7123">
        <v>10.83</v>
      </c>
      <c r="D7123">
        <v>0</v>
      </c>
      <c r="E7123">
        <v>0</v>
      </c>
      <c r="F7123">
        <v>21.67</v>
      </c>
      <c r="G7123" s="1">
        <v>44699</v>
      </c>
      <c r="H7123" t="s">
        <v>11</v>
      </c>
    </row>
    <row r="7124" spans="1:8" x14ac:dyDescent="0.25">
      <c r="A7124" t="s">
        <v>10</v>
      </c>
      <c r="B7124">
        <v>12</v>
      </c>
      <c r="C7124">
        <v>10.83</v>
      </c>
      <c r="D7124">
        <v>0</v>
      </c>
      <c r="E7124">
        <v>0</v>
      </c>
      <c r="F7124">
        <v>130</v>
      </c>
      <c r="G7124" s="1">
        <v>44700</v>
      </c>
      <c r="H7124" t="s">
        <v>11</v>
      </c>
    </row>
    <row r="7125" spans="1:8" x14ac:dyDescent="0.25">
      <c r="A7125" t="s">
        <v>10</v>
      </c>
      <c r="B7125">
        <v>5</v>
      </c>
      <c r="C7125">
        <v>10.83</v>
      </c>
      <c r="D7125">
        <v>0</v>
      </c>
      <c r="E7125">
        <v>0</v>
      </c>
      <c r="F7125">
        <v>54.17</v>
      </c>
      <c r="G7125" s="1">
        <v>44700</v>
      </c>
      <c r="H7125" t="s">
        <v>11</v>
      </c>
    </row>
    <row r="7126" spans="1:8" x14ac:dyDescent="0.25">
      <c r="A7126" t="s">
        <v>10</v>
      </c>
      <c r="B7126">
        <v>10</v>
      </c>
      <c r="C7126">
        <v>10.83</v>
      </c>
      <c r="D7126">
        <v>0</v>
      </c>
      <c r="E7126">
        <v>0</v>
      </c>
      <c r="F7126">
        <v>108.33</v>
      </c>
      <c r="G7126" s="1">
        <v>44700</v>
      </c>
      <c r="H7126" t="s">
        <v>11</v>
      </c>
    </row>
    <row r="7127" spans="1:8" x14ac:dyDescent="0.25">
      <c r="A7127" t="s">
        <v>10</v>
      </c>
      <c r="B7127">
        <v>10</v>
      </c>
      <c r="C7127">
        <v>10.83</v>
      </c>
      <c r="D7127">
        <v>0</v>
      </c>
      <c r="E7127">
        <v>0</v>
      </c>
      <c r="F7127">
        <v>108.33</v>
      </c>
      <c r="G7127" s="1">
        <v>44700</v>
      </c>
      <c r="H7127" t="s">
        <v>11</v>
      </c>
    </row>
    <row r="7128" spans="1:8" x14ac:dyDescent="0.25">
      <c r="A7128" t="s">
        <v>23</v>
      </c>
      <c r="B7128">
        <v>3</v>
      </c>
      <c r="C7128">
        <v>8.33</v>
      </c>
      <c r="D7128">
        <v>0</v>
      </c>
      <c r="E7128">
        <v>0</v>
      </c>
      <c r="F7128">
        <v>25</v>
      </c>
      <c r="G7128" s="1">
        <v>44700</v>
      </c>
      <c r="H7128" t="s">
        <v>19</v>
      </c>
    </row>
    <row r="7129" spans="1:8" x14ac:dyDescent="0.25">
      <c r="A7129" t="s">
        <v>10</v>
      </c>
      <c r="B7129">
        <v>12</v>
      </c>
      <c r="C7129">
        <v>10.83</v>
      </c>
      <c r="D7129">
        <v>0</v>
      </c>
      <c r="E7129">
        <v>0</v>
      </c>
      <c r="F7129">
        <v>130</v>
      </c>
      <c r="G7129" s="1">
        <v>44700</v>
      </c>
      <c r="H7129" t="s">
        <v>11</v>
      </c>
    </row>
    <row r="7130" spans="1:8" x14ac:dyDescent="0.25">
      <c r="A7130" t="s">
        <v>10</v>
      </c>
      <c r="B7130">
        <v>1</v>
      </c>
      <c r="C7130">
        <v>10.83</v>
      </c>
      <c r="D7130">
        <v>100</v>
      </c>
      <c r="E7130">
        <v>0</v>
      </c>
      <c r="F7130">
        <v>0</v>
      </c>
      <c r="G7130" s="1">
        <v>44700</v>
      </c>
      <c r="H7130" t="s">
        <v>11</v>
      </c>
    </row>
    <row r="7131" spans="1:8" x14ac:dyDescent="0.25">
      <c r="A7131" t="s">
        <v>10</v>
      </c>
      <c r="B7131">
        <v>2</v>
      </c>
      <c r="C7131">
        <v>12.5</v>
      </c>
      <c r="D7131">
        <v>0</v>
      </c>
      <c r="E7131">
        <v>0</v>
      </c>
      <c r="F7131">
        <v>25</v>
      </c>
      <c r="G7131" s="1">
        <v>44701</v>
      </c>
      <c r="H7131" t="s">
        <v>11</v>
      </c>
    </row>
    <row r="7132" spans="1:8" x14ac:dyDescent="0.25">
      <c r="A7132" t="s">
        <v>10</v>
      </c>
      <c r="B7132">
        <v>12</v>
      </c>
      <c r="C7132">
        <v>10.83</v>
      </c>
      <c r="D7132">
        <v>0</v>
      </c>
      <c r="E7132">
        <v>0</v>
      </c>
      <c r="F7132">
        <v>130</v>
      </c>
      <c r="G7132" s="1">
        <v>44701</v>
      </c>
      <c r="H7132" t="s">
        <v>11</v>
      </c>
    </row>
    <row r="7133" spans="1:8" x14ac:dyDescent="0.25">
      <c r="A7133" t="s">
        <v>10</v>
      </c>
      <c r="B7133">
        <v>1</v>
      </c>
      <c r="C7133">
        <v>10.83</v>
      </c>
      <c r="D7133">
        <v>100</v>
      </c>
      <c r="E7133">
        <v>0</v>
      </c>
      <c r="F7133">
        <v>0</v>
      </c>
      <c r="G7133" s="1">
        <v>44701</v>
      </c>
      <c r="H7133" t="s">
        <v>11</v>
      </c>
    </row>
    <row r="7134" spans="1:8" x14ac:dyDescent="0.25">
      <c r="A7134" t="s">
        <v>10</v>
      </c>
      <c r="B7134">
        <v>15</v>
      </c>
      <c r="C7134">
        <v>10.83</v>
      </c>
      <c r="D7134">
        <v>0</v>
      </c>
      <c r="E7134">
        <v>0</v>
      </c>
      <c r="F7134">
        <v>162.5</v>
      </c>
      <c r="G7134" s="1">
        <v>44704</v>
      </c>
      <c r="H7134" t="s">
        <v>11</v>
      </c>
    </row>
    <row r="7135" spans="1:8" x14ac:dyDescent="0.25">
      <c r="A7135" t="s">
        <v>10</v>
      </c>
      <c r="B7135">
        <v>3</v>
      </c>
      <c r="C7135">
        <v>10.83</v>
      </c>
      <c r="D7135">
        <v>0</v>
      </c>
      <c r="E7135">
        <v>0</v>
      </c>
      <c r="F7135">
        <v>32.5</v>
      </c>
      <c r="G7135" s="1">
        <v>44704</v>
      </c>
      <c r="H7135" t="s">
        <v>11</v>
      </c>
    </row>
    <row r="7136" spans="1:8" x14ac:dyDescent="0.25">
      <c r="A7136" t="s">
        <v>10</v>
      </c>
      <c r="B7136">
        <v>10</v>
      </c>
      <c r="C7136">
        <v>10.83</v>
      </c>
      <c r="D7136">
        <v>0</v>
      </c>
      <c r="E7136">
        <v>0</v>
      </c>
      <c r="F7136">
        <v>108.33</v>
      </c>
      <c r="G7136" s="1">
        <v>44704</v>
      </c>
      <c r="H7136" t="s">
        <v>11</v>
      </c>
    </row>
    <row r="7137" spans="1:8" x14ac:dyDescent="0.25">
      <c r="A7137" t="s">
        <v>10</v>
      </c>
      <c r="B7137">
        <v>1</v>
      </c>
      <c r="C7137">
        <v>10.83</v>
      </c>
      <c r="D7137">
        <v>100</v>
      </c>
      <c r="E7137">
        <v>0</v>
      </c>
      <c r="F7137">
        <v>0</v>
      </c>
      <c r="G7137" s="1">
        <v>44704</v>
      </c>
      <c r="H7137" t="s">
        <v>11</v>
      </c>
    </row>
    <row r="7138" spans="1:8" x14ac:dyDescent="0.25">
      <c r="A7138" t="s">
        <v>17</v>
      </c>
      <c r="B7138">
        <v>2</v>
      </c>
      <c r="C7138">
        <v>52.5</v>
      </c>
      <c r="D7138">
        <v>0</v>
      </c>
      <c r="E7138">
        <v>0</v>
      </c>
      <c r="F7138">
        <v>105</v>
      </c>
      <c r="G7138" s="1">
        <v>44705</v>
      </c>
      <c r="H7138" t="s">
        <v>15</v>
      </c>
    </row>
    <row r="7139" spans="1:8" x14ac:dyDescent="0.25">
      <c r="A7139" t="s">
        <v>10</v>
      </c>
      <c r="B7139">
        <v>2</v>
      </c>
      <c r="C7139">
        <v>10.83</v>
      </c>
      <c r="D7139">
        <v>0</v>
      </c>
      <c r="E7139">
        <v>0</v>
      </c>
      <c r="F7139">
        <v>21.67</v>
      </c>
      <c r="G7139" s="1">
        <v>44705</v>
      </c>
      <c r="H7139" t="s">
        <v>11</v>
      </c>
    </row>
    <row r="7140" spans="1:8" x14ac:dyDescent="0.25">
      <c r="A7140" t="s">
        <v>10</v>
      </c>
      <c r="B7140">
        <v>12</v>
      </c>
      <c r="C7140">
        <v>10.83</v>
      </c>
      <c r="D7140">
        <v>0</v>
      </c>
      <c r="E7140">
        <v>0</v>
      </c>
      <c r="F7140">
        <v>130</v>
      </c>
      <c r="G7140" s="1">
        <v>44705</v>
      </c>
      <c r="H7140" t="s">
        <v>11</v>
      </c>
    </row>
    <row r="7141" spans="1:8" x14ac:dyDescent="0.25">
      <c r="A7141" t="s">
        <v>16</v>
      </c>
      <c r="B7141">
        <v>6</v>
      </c>
      <c r="C7141">
        <v>10.83</v>
      </c>
      <c r="D7141">
        <v>0</v>
      </c>
      <c r="E7141">
        <v>0</v>
      </c>
      <c r="F7141">
        <v>65</v>
      </c>
      <c r="G7141" s="1">
        <v>44705</v>
      </c>
      <c r="H7141" t="s">
        <v>11</v>
      </c>
    </row>
    <row r="7142" spans="1:8" x14ac:dyDescent="0.25">
      <c r="A7142" t="s">
        <v>17</v>
      </c>
      <c r="B7142">
        <v>3</v>
      </c>
      <c r="C7142">
        <v>52.5</v>
      </c>
      <c r="D7142">
        <v>0</v>
      </c>
      <c r="E7142">
        <v>0</v>
      </c>
      <c r="F7142">
        <v>157.5</v>
      </c>
      <c r="G7142" s="1">
        <v>44705</v>
      </c>
      <c r="H7142" t="s">
        <v>15</v>
      </c>
    </row>
    <row r="7143" spans="1:8" x14ac:dyDescent="0.25">
      <c r="A7143" t="s">
        <v>10</v>
      </c>
      <c r="B7143">
        <v>12</v>
      </c>
      <c r="C7143">
        <v>10.83</v>
      </c>
      <c r="D7143">
        <v>0</v>
      </c>
      <c r="E7143">
        <v>0</v>
      </c>
      <c r="F7143">
        <v>130</v>
      </c>
      <c r="G7143" s="1">
        <v>44705</v>
      </c>
      <c r="H7143" t="s">
        <v>11</v>
      </c>
    </row>
    <row r="7144" spans="1:8" x14ac:dyDescent="0.25">
      <c r="A7144" t="s">
        <v>10</v>
      </c>
      <c r="B7144">
        <v>12</v>
      </c>
      <c r="C7144">
        <v>10.83</v>
      </c>
      <c r="D7144">
        <v>0</v>
      </c>
      <c r="E7144">
        <v>0</v>
      </c>
      <c r="F7144">
        <v>130</v>
      </c>
      <c r="G7144" s="1">
        <v>44706</v>
      </c>
      <c r="H7144" t="s">
        <v>11</v>
      </c>
    </row>
    <row r="7145" spans="1:8" x14ac:dyDescent="0.25">
      <c r="A7145" t="s">
        <v>10</v>
      </c>
      <c r="B7145">
        <v>10</v>
      </c>
      <c r="C7145">
        <v>10.83</v>
      </c>
      <c r="D7145">
        <v>0</v>
      </c>
      <c r="E7145">
        <v>0</v>
      </c>
      <c r="F7145">
        <v>108.33</v>
      </c>
      <c r="G7145" s="1">
        <v>44706</v>
      </c>
      <c r="H7145" t="s">
        <v>11</v>
      </c>
    </row>
    <row r="7146" spans="1:8" x14ac:dyDescent="0.25">
      <c r="A7146" t="s">
        <v>10</v>
      </c>
      <c r="B7146">
        <v>10</v>
      </c>
      <c r="C7146">
        <v>10.83</v>
      </c>
      <c r="D7146">
        <v>0</v>
      </c>
      <c r="E7146">
        <v>0</v>
      </c>
      <c r="F7146">
        <v>108.33</v>
      </c>
      <c r="G7146" s="1">
        <v>44706</v>
      </c>
      <c r="H7146" t="s">
        <v>11</v>
      </c>
    </row>
    <row r="7147" spans="1:8" x14ac:dyDescent="0.25">
      <c r="A7147" t="s">
        <v>10</v>
      </c>
      <c r="B7147">
        <v>1</v>
      </c>
      <c r="C7147">
        <v>10.83</v>
      </c>
      <c r="D7147">
        <v>100</v>
      </c>
      <c r="E7147">
        <v>0</v>
      </c>
      <c r="F7147">
        <v>0</v>
      </c>
      <c r="G7147" s="1">
        <v>44706</v>
      </c>
      <c r="H7147" t="s">
        <v>11</v>
      </c>
    </row>
    <row r="7148" spans="1:8" x14ac:dyDescent="0.25">
      <c r="A7148" t="s">
        <v>10</v>
      </c>
      <c r="B7148">
        <v>4</v>
      </c>
      <c r="C7148">
        <v>10.83</v>
      </c>
      <c r="D7148">
        <v>0</v>
      </c>
      <c r="E7148">
        <v>0</v>
      </c>
      <c r="F7148">
        <v>43.33</v>
      </c>
      <c r="G7148" s="1">
        <v>44711</v>
      </c>
      <c r="H7148" t="s">
        <v>11</v>
      </c>
    </row>
    <row r="7149" spans="1:8" x14ac:dyDescent="0.25">
      <c r="A7149" t="s">
        <v>10</v>
      </c>
      <c r="B7149">
        <v>5</v>
      </c>
      <c r="C7149">
        <v>10.83</v>
      </c>
      <c r="D7149">
        <v>0</v>
      </c>
      <c r="E7149">
        <v>0</v>
      </c>
      <c r="F7149">
        <v>54.17</v>
      </c>
      <c r="G7149" s="1">
        <v>44711</v>
      </c>
      <c r="H7149" t="s">
        <v>11</v>
      </c>
    </row>
    <row r="7150" spans="1:8" x14ac:dyDescent="0.25">
      <c r="A7150" t="s">
        <v>10</v>
      </c>
      <c r="B7150">
        <v>24</v>
      </c>
      <c r="C7150">
        <v>10.83</v>
      </c>
      <c r="D7150">
        <v>0</v>
      </c>
      <c r="E7150">
        <v>0</v>
      </c>
      <c r="F7150">
        <v>260</v>
      </c>
      <c r="G7150" s="1">
        <v>44711</v>
      </c>
      <c r="H7150" t="s">
        <v>11</v>
      </c>
    </row>
    <row r="7151" spans="1:8" x14ac:dyDescent="0.25">
      <c r="A7151" t="s">
        <v>17</v>
      </c>
      <c r="B7151">
        <v>2</v>
      </c>
      <c r="C7151">
        <v>52.5</v>
      </c>
      <c r="D7151">
        <v>0</v>
      </c>
      <c r="E7151">
        <v>0</v>
      </c>
      <c r="F7151">
        <v>105</v>
      </c>
      <c r="G7151" s="1">
        <v>44711</v>
      </c>
      <c r="H7151" t="s">
        <v>15</v>
      </c>
    </row>
    <row r="7152" spans="1:8" x14ac:dyDescent="0.25">
      <c r="A7152" t="s">
        <v>12</v>
      </c>
      <c r="B7152">
        <v>24</v>
      </c>
      <c r="C7152">
        <v>5.42</v>
      </c>
      <c r="D7152">
        <v>0</v>
      </c>
      <c r="E7152">
        <v>0</v>
      </c>
      <c r="F7152">
        <v>130</v>
      </c>
      <c r="G7152" s="1">
        <v>44712</v>
      </c>
      <c r="H7152" t="s">
        <v>13</v>
      </c>
    </row>
    <row r="7153" spans="1:8" x14ac:dyDescent="0.25">
      <c r="A7153" t="s">
        <v>23</v>
      </c>
      <c r="B7153">
        <v>2</v>
      </c>
      <c r="C7153">
        <v>6.25</v>
      </c>
      <c r="D7153">
        <v>0</v>
      </c>
      <c r="E7153">
        <v>0</v>
      </c>
      <c r="F7153">
        <v>12.5</v>
      </c>
      <c r="G7153" s="1">
        <v>44712</v>
      </c>
      <c r="H7153" t="s">
        <v>19</v>
      </c>
    </row>
    <row r="7154" spans="1:8" x14ac:dyDescent="0.25">
      <c r="A7154" t="s">
        <v>23</v>
      </c>
      <c r="B7154">
        <v>2</v>
      </c>
      <c r="C7154">
        <v>6.25</v>
      </c>
      <c r="D7154">
        <v>0</v>
      </c>
      <c r="E7154">
        <v>0</v>
      </c>
      <c r="F7154">
        <v>12.5</v>
      </c>
      <c r="G7154" s="1">
        <v>44712</v>
      </c>
      <c r="H7154" t="s">
        <v>19</v>
      </c>
    </row>
    <row r="7155" spans="1:8" x14ac:dyDescent="0.25">
      <c r="A7155" t="s">
        <v>10</v>
      </c>
      <c r="B7155">
        <v>10</v>
      </c>
      <c r="C7155">
        <v>10.83</v>
      </c>
      <c r="D7155">
        <v>0</v>
      </c>
      <c r="E7155">
        <v>0</v>
      </c>
      <c r="F7155">
        <v>108.33</v>
      </c>
      <c r="G7155" s="1">
        <v>44712</v>
      </c>
      <c r="H7155" t="s">
        <v>11</v>
      </c>
    </row>
    <row r="7156" spans="1:8" x14ac:dyDescent="0.25">
      <c r="A7156" t="s">
        <v>12</v>
      </c>
      <c r="B7156">
        <v>1</v>
      </c>
      <c r="C7156">
        <v>5.42</v>
      </c>
      <c r="D7156">
        <v>0</v>
      </c>
      <c r="E7156">
        <v>0</v>
      </c>
      <c r="F7156">
        <v>5.42</v>
      </c>
      <c r="G7156" s="1">
        <v>44712</v>
      </c>
      <c r="H7156" t="s">
        <v>13</v>
      </c>
    </row>
    <row r="7157" spans="1:8" x14ac:dyDescent="0.25">
      <c r="A7157" t="s">
        <v>10</v>
      </c>
      <c r="B7157">
        <v>5</v>
      </c>
      <c r="C7157">
        <v>10.83</v>
      </c>
      <c r="D7157">
        <v>0</v>
      </c>
      <c r="E7157">
        <v>0</v>
      </c>
      <c r="F7157">
        <v>54.17</v>
      </c>
      <c r="G7157" s="1">
        <v>44712</v>
      </c>
      <c r="H7157" t="s">
        <v>11</v>
      </c>
    </row>
    <row r="7158" spans="1:8" x14ac:dyDescent="0.25">
      <c r="A7158" t="s">
        <v>10</v>
      </c>
      <c r="B7158">
        <v>12</v>
      </c>
      <c r="C7158">
        <v>10.83</v>
      </c>
      <c r="D7158">
        <v>0</v>
      </c>
      <c r="E7158">
        <v>0</v>
      </c>
      <c r="F7158">
        <v>130</v>
      </c>
      <c r="G7158" s="1">
        <v>44712</v>
      </c>
      <c r="H7158" t="s">
        <v>11</v>
      </c>
    </row>
    <row r="7159" spans="1:8" x14ac:dyDescent="0.25">
      <c r="A7159" t="s">
        <v>17</v>
      </c>
      <c r="B7159">
        <v>2</v>
      </c>
      <c r="C7159">
        <v>52.5</v>
      </c>
      <c r="D7159">
        <v>0</v>
      </c>
      <c r="E7159">
        <v>0</v>
      </c>
      <c r="F7159">
        <v>105</v>
      </c>
      <c r="G7159" s="1">
        <v>44712</v>
      </c>
      <c r="H7159" t="s">
        <v>15</v>
      </c>
    </row>
    <row r="7160" spans="1:8" x14ac:dyDescent="0.25">
      <c r="A7160" t="s">
        <v>10</v>
      </c>
      <c r="B7160">
        <v>8</v>
      </c>
      <c r="C7160">
        <v>10.83</v>
      </c>
      <c r="D7160">
        <v>0</v>
      </c>
      <c r="E7160">
        <v>0</v>
      </c>
      <c r="F7160">
        <v>86.67</v>
      </c>
      <c r="G7160" s="1">
        <v>44713</v>
      </c>
      <c r="H7160" t="s">
        <v>11</v>
      </c>
    </row>
    <row r="7161" spans="1:8" x14ac:dyDescent="0.25">
      <c r="A7161" t="s">
        <v>10</v>
      </c>
      <c r="B7161">
        <v>12</v>
      </c>
      <c r="C7161">
        <v>10.83</v>
      </c>
      <c r="D7161">
        <v>0</v>
      </c>
      <c r="E7161">
        <v>0</v>
      </c>
      <c r="F7161">
        <v>130</v>
      </c>
      <c r="G7161" s="1">
        <v>44715</v>
      </c>
      <c r="H7161" t="s">
        <v>11</v>
      </c>
    </row>
    <row r="7162" spans="1:8" x14ac:dyDescent="0.25">
      <c r="A7162" t="s">
        <v>10</v>
      </c>
      <c r="B7162">
        <v>1</v>
      </c>
      <c r="C7162">
        <v>10.83</v>
      </c>
      <c r="D7162">
        <v>100</v>
      </c>
      <c r="E7162">
        <v>0</v>
      </c>
      <c r="F7162">
        <v>0</v>
      </c>
      <c r="G7162" s="1">
        <v>44715</v>
      </c>
      <c r="H7162" t="s">
        <v>11</v>
      </c>
    </row>
    <row r="7163" spans="1:8" x14ac:dyDescent="0.25">
      <c r="A7163" t="s">
        <v>10</v>
      </c>
      <c r="B7163">
        <v>8</v>
      </c>
      <c r="C7163">
        <v>10.83</v>
      </c>
      <c r="D7163">
        <v>0</v>
      </c>
      <c r="E7163">
        <v>0</v>
      </c>
      <c r="F7163">
        <v>86.67</v>
      </c>
      <c r="G7163" s="1">
        <v>44719</v>
      </c>
      <c r="H7163" t="s">
        <v>11</v>
      </c>
    </row>
    <row r="7164" spans="1:8" x14ac:dyDescent="0.25">
      <c r="A7164" t="s">
        <v>10</v>
      </c>
      <c r="B7164">
        <v>1</v>
      </c>
      <c r="C7164">
        <v>10.83</v>
      </c>
      <c r="D7164">
        <v>0</v>
      </c>
      <c r="E7164">
        <v>0</v>
      </c>
      <c r="F7164">
        <v>10.83</v>
      </c>
      <c r="G7164" s="1">
        <v>44719</v>
      </c>
      <c r="H7164" t="s">
        <v>11</v>
      </c>
    </row>
    <row r="7165" spans="1:8" x14ac:dyDescent="0.25">
      <c r="A7165" t="s">
        <v>10</v>
      </c>
      <c r="B7165">
        <v>18</v>
      </c>
      <c r="C7165">
        <v>10.83</v>
      </c>
      <c r="D7165">
        <v>0</v>
      </c>
      <c r="E7165">
        <v>0</v>
      </c>
      <c r="F7165">
        <v>195</v>
      </c>
      <c r="G7165" s="1">
        <v>44719</v>
      </c>
      <c r="H7165" t="s">
        <v>11</v>
      </c>
    </row>
    <row r="7166" spans="1:8" x14ac:dyDescent="0.25">
      <c r="A7166" t="s">
        <v>10</v>
      </c>
      <c r="B7166">
        <v>12</v>
      </c>
      <c r="C7166">
        <v>10.83</v>
      </c>
      <c r="D7166">
        <v>0</v>
      </c>
      <c r="E7166">
        <v>0</v>
      </c>
      <c r="F7166">
        <v>130</v>
      </c>
      <c r="G7166" s="1">
        <v>44719</v>
      </c>
      <c r="H7166" t="s">
        <v>11</v>
      </c>
    </row>
    <row r="7167" spans="1:8" x14ac:dyDescent="0.25">
      <c r="A7167" t="s">
        <v>10</v>
      </c>
      <c r="B7167">
        <v>15</v>
      </c>
      <c r="C7167">
        <v>10.83</v>
      </c>
      <c r="D7167">
        <v>0</v>
      </c>
      <c r="E7167">
        <v>0</v>
      </c>
      <c r="F7167">
        <v>162.5</v>
      </c>
      <c r="G7167" s="1">
        <v>44719</v>
      </c>
      <c r="H7167" t="s">
        <v>11</v>
      </c>
    </row>
    <row r="7168" spans="1:8" x14ac:dyDescent="0.25">
      <c r="A7168" t="s">
        <v>10</v>
      </c>
      <c r="B7168">
        <v>6</v>
      </c>
      <c r="C7168">
        <v>10.83</v>
      </c>
      <c r="D7168">
        <v>0</v>
      </c>
      <c r="E7168">
        <v>0</v>
      </c>
      <c r="F7168">
        <v>65</v>
      </c>
      <c r="G7168" s="1">
        <v>44721</v>
      </c>
      <c r="H7168" t="s">
        <v>11</v>
      </c>
    </row>
    <row r="7169" spans="1:8" x14ac:dyDescent="0.25">
      <c r="A7169" t="s">
        <v>20</v>
      </c>
      <c r="B7169">
        <v>1</v>
      </c>
      <c r="C7169">
        <v>0</v>
      </c>
      <c r="D7169">
        <v>0</v>
      </c>
      <c r="E7169">
        <v>0</v>
      </c>
      <c r="F7169">
        <v>0</v>
      </c>
      <c r="G7169" s="1">
        <v>44721</v>
      </c>
      <c r="H7169" t="s">
        <v>21</v>
      </c>
    </row>
    <row r="7170" spans="1:8" x14ac:dyDescent="0.25">
      <c r="A7170" t="s">
        <v>10</v>
      </c>
      <c r="B7170">
        <v>4</v>
      </c>
      <c r="C7170">
        <v>10.83</v>
      </c>
      <c r="D7170">
        <v>0</v>
      </c>
      <c r="E7170">
        <v>0</v>
      </c>
      <c r="F7170">
        <v>43.33</v>
      </c>
      <c r="G7170" s="1">
        <v>44722</v>
      </c>
      <c r="H7170" t="s">
        <v>11</v>
      </c>
    </row>
    <row r="7171" spans="1:8" x14ac:dyDescent="0.25">
      <c r="A7171" t="s">
        <v>10</v>
      </c>
      <c r="B7171">
        <v>12</v>
      </c>
      <c r="C7171">
        <v>10.83</v>
      </c>
      <c r="D7171">
        <v>0</v>
      </c>
      <c r="E7171">
        <v>0</v>
      </c>
      <c r="F7171">
        <v>130</v>
      </c>
      <c r="G7171" s="1">
        <v>44722</v>
      </c>
      <c r="H7171" t="s">
        <v>11</v>
      </c>
    </row>
    <row r="7172" spans="1:8" x14ac:dyDescent="0.25">
      <c r="A7172" t="s">
        <v>10</v>
      </c>
      <c r="B7172">
        <v>-20</v>
      </c>
      <c r="C7172">
        <v>10.83</v>
      </c>
      <c r="D7172">
        <v>0</v>
      </c>
      <c r="E7172">
        <v>0</v>
      </c>
      <c r="F7172">
        <v>-216.67</v>
      </c>
      <c r="G7172" s="1">
        <v>44725</v>
      </c>
      <c r="H7172" t="s">
        <v>11</v>
      </c>
    </row>
    <row r="7173" spans="1:8" x14ac:dyDescent="0.25">
      <c r="A7173" t="s">
        <v>10</v>
      </c>
      <c r="B7173">
        <v>-2</v>
      </c>
      <c r="C7173">
        <v>10.83</v>
      </c>
      <c r="D7173">
        <v>100</v>
      </c>
      <c r="E7173">
        <v>0</v>
      </c>
      <c r="F7173">
        <v>0</v>
      </c>
      <c r="G7173" s="1">
        <v>44725</v>
      </c>
      <c r="H7173" t="s">
        <v>11</v>
      </c>
    </row>
    <row r="7174" spans="1:8" x14ac:dyDescent="0.25">
      <c r="A7174" t="s">
        <v>17</v>
      </c>
      <c r="B7174">
        <v>4</v>
      </c>
      <c r="C7174">
        <v>52.5</v>
      </c>
      <c r="D7174">
        <v>0</v>
      </c>
      <c r="E7174">
        <v>0</v>
      </c>
      <c r="F7174">
        <v>210</v>
      </c>
      <c r="G7174" s="1">
        <v>44725</v>
      </c>
      <c r="H7174" t="s">
        <v>15</v>
      </c>
    </row>
    <row r="7175" spans="1:8" x14ac:dyDescent="0.25">
      <c r="A7175" t="s">
        <v>10</v>
      </c>
      <c r="B7175">
        <v>2</v>
      </c>
      <c r="C7175">
        <v>10.83</v>
      </c>
      <c r="D7175">
        <v>0</v>
      </c>
      <c r="E7175">
        <v>0</v>
      </c>
      <c r="F7175">
        <v>21.67</v>
      </c>
      <c r="G7175" s="1">
        <v>44725</v>
      </c>
      <c r="H7175" t="s">
        <v>11</v>
      </c>
    </row>
    <row r="7176" spans="1:8" x14ac:dyDescent="0.25">
      <c r="A7176" t="s">
        <v>12</v>
      </c>
      <c r="B7176">
        <v>4</v>
      </c>
      <c r="C7176">
        <v>5.42</v>
      </c>
      <c r="D7176">
        <v>0</v>
      </c>
      <c r="E7176">
        <v>0</v>
      </c>
      <c r="F7176">
        <v>21.67</v>
      </c>
      <c r="G7176" s="1">
        <v>44725</v>
      </c>
      <c r="H7176" t="s">
        <v>13</v>
      </c>
    </row>
    <row r="7177" spans="1:8" x14ac:dyDescent="0.25">
      <c r="A7177" t="s">
        <v>10</v>
      </c>
      <c r="B7177">
        <v>10</v>
      </c>
      <c r="C7177">
        <v>10.83</v>
      </c>
      <c r="D7177">
        <v>0</v>
      </c>
      <c r="E7177">
        <v>0</v>
      </c>
      <c r="F7177">
        <v>108.33</v>
      </c>
      <c r="G7177" s="1">
        <v>44725</v>
      </c>
      <c r="H7177" t="s">
        <v>11</v>
      </c>
    </row>
    <row r="7178" spans="1:8" x14ac:dyDescent="0.25">
      <c r="A7178" t="s">
        <v>10</v>
      </c>
      <c r="B7178">
        <v>20</v>
      </c>
      <c r="C7178">
        <v>10.83</v>
      </c>
      <c r="D7178">
        <v>0</v>
      </c>
      <c r="E7178">
        <v>0</v>
      </c>
      <c r="F7178">
        <v>216.67</v>
      </c>
      <c r="G7178" s="1">
        <v>44725</v>
      </c>
      <c r="H7178" t="s">
        <v>11</v>
      </c>
    </row>
    <row r="7179" spans="1:8" x14ac:dyDescent="0.25">
      <c r="A7179" t="s">
        <v>10</v>
      </c>
      <c r="B7179">
        <v>2</v>
      </c>
      <c r="C7179">
        <v>10.83</v>
      </c>
      <c r="D7179">
        <v>100</v>
      </c>
      <c r="E7179">
        <v>0</v>
      </c>
      <c r="F7179">
        <v>0</v>
      </c>
      <c r="G7179" s="1">
        <v>44725</v>
      </c>
      <c r="H7179" t="s">
        <v>11</v>
      </c>
    </row>
    <row r="7180" spans="1:8" x14ac:dyDescent="0.25">
      <c r="A7180" t="s">
        <v>10</v>
      </c>
      <c r="B7180">
        <v>4</v>
      </c>
      <c r="C7180">
        <v>10.83</v>
      </c>
      <c r="D7180">
        <v>0</v>
      </c>
      <c r="E7180">
        <v>0</v>
      </c>
      <c r="F7180">
        <v>43.33</v>
      </c>
      <c r="G7180" s="1">
        <v>44726</v>
      </c>
      <c r="H7180" t="s">
        <v>11</v>
      </c>
    </row>
    <row r="7181" spans="1:8" x14ac:dyDescent="0.25">
      <c r="A7181" t="s">
        <v>10</v>
      </c>
      <c r="B7181">
        <v>20</v>
      </c>
      <c r="C7181">
        <v>10.83</v>
      </c>
      <c r="D7181">
        <v>0</v>
      </c>
      <c r="E7181">
        <v>0</v>
      </c>
      <c r="F7181">
        <v>216.67</v>
      </c>
      <c r="G7181" s="1">
        <v>44726</v>
      </c>
      <c r="H7181" t="s">
        <v>11</v>
      </c>
    </row>
    <row r="7182" spans="1:8" x14ac:dyDescent="0.25">
      <c r="A7182" t="s">
        <v>10</v>
      </c>
      <c r="B7182">
        <v>2</v>
      </c>
      <c r="C7182">
        <v>0</v>
      </c>
      <c r="D7182">
        <v>0</v>
      </c>
      <c r="E7182">
        <v>0</v>
      </c>
      <c r="F7182">
        <v>0</v>
      </c>
      <c r="G7182" s="1">
        <v>44726</v>
      </c>
      <c r="H7182" t="s">
        <v>11</v>
      </c>
    </row>
    <row r="7183" spans="1:8" x14ac:dyDescent="0.25">
      <c r="A7183" t="s">
        <v>10</v>
      </c>
      <c r="B7183">
        <v>8</v>
      </c>
      <c r="C7183">
        <v>10.83</v>
      </c>
      <c r="D7183">
        <v>0</v>
      </c>
      <c r="E7183">
        <v>0</v>
      </c>
      <c r="F7183">
        <v>86.67</v>
      </c>
      <c r="G7183" s="1">
        <v>44727</v>
      </c>
      <c r="H7183" t="s">
        <v>11</v>
      </c>
    </row>
    <row r="7184" spans="1:8" x14ac:dyDescent="0.25">
      <c r="A7184" t="s">
        <v>10</v>
      </c>
      <c r="B7184">
        <v>10</v>
      </c>
      <c r="C7184">
        <v>12.5</v>
      </c>
      <c r="D7184">
        <v>0</v>
      </c>
      <c r="E7184">
        <v>0</v>
      </c>
      <c r="F7184">
        <v>125</v>
      </c>
      <c r="G7184" s="1">
        <v>44727</v>
      </c>
      <c r="H7184" t="s">
        <v>11</v>
      </c>
    </row>
    <row r="7185" spans="1:8" x14ac:dyDescent="0.25">
      <c r="A7185" t="s">
        <v>10</v>
      </c>
      <c r="B7185">
        <v>10</v>
      </c>
      <c r="C7185">
        <v>10.83</v>
      </c>
      <c r="D7185">
        <v>0</v>
      </c>
      <c r="E7185">
        <v>0</v>
      </c>
      <c r="F7185">
        <v>108.33</v>
      </c>
      <c r="G7185" s="1">
        <v>44727</v>
      </c>
      <c r="H7185" t="s">
        <v>11</v>
      </c>
    </row>
    <row r="7186" spans="1:8" x14ac:dyDescent="0.25">
      <c r="A7186" t="s">
        <v>10</v>
      </c>
      <c r="B7186">
        <v>6</v>
      </c>
      <c r="C7186">
        <v>10.83</v>
      </c>
      <c r="D7186">
        <v>0</v>
      </c>
      <c r="E7186">
        <v>0</v>
      </c>
      <c r="F7186">
        <v>65</v>
      </c>
      <c r="G7186" s="1">
        <v>44727</v>
      </c>
      <c r="H7186" t="s">
        <v>11</v>
      </c>
    </row>
    <row r="7187" spans="1:8" x14ac:dyDescent="0.25">
      <c r="A7187" t="s">
        <v>10</v>
      </c>
      <c r="B7187">
        <v>12</v>
      </c>
      <c r="C7187">
        <v>10.83</v>
      </c>
      <c r="D7187">
        <v>0</v>
      </c>
      <c r="E7187">
        <v>0</v>
      </c>
      <c r="F7187">
        <v>130</v>
      </c>
      <c r="G7187" s="1">
        <v>44727</v>
      </c>
      <c r="H7187" t="s">
        <v>11</v>
      </c>
    </row>
    <row r="7188" spans="1:8" x14ac:dyDescent="0.25">
      <c r="A7188" t="s">
        <v>10</v>
      </c>
      <c r="B7188">
        <v>10</v>
      </c>
      <c r="C7188">
        <v>10.83</v>
      </c>
      <c r="D7188">
        <v>0</v>
      </c>
      <c r="E7188">
        <v>0</v>
      </c>
      <c r="F7188">
        <v>108.33</v>
      </c>
      <c r="G7188" s="1">
        <v>44727</v>
      </c>
      <c r="H7188" t="s">
        <v>11</v>
      </c>
    </row>
    <row r="7189" spans="1:8" x14ac:dyDescent="0.25">
      <c r="A7189" t="s">
        <v>12</v>
      </c>
      <c r="B7189">
        <v>2</v>
      </c>
      <c r="C7189">
        <v>6.67</v>
      </c>
      <c r="D7189">
        <v>0</v>
      </c>
      <c r="E7189">
        <v>0</v>
      </c>
      <c r="F7189">
        <v>13.33</v>
      </c>
      <c r="G7189" s="1">
        <v>44727</v>
      </c>
      <c r="H7189" t="s">
        <v>13</v>
      </c>
    </row>
    <row r="7190" spans="1:8" x14ac:dyDescent="0.25">
      <c r="A7190" t="s">
        <v>10</v>
      </c>
      <c r="B7190">
        <v>5</v>
      </c>
      <c r="C7190">
        <v>12.5</v>
      </c>
      <c r="D7190">
        <v>0</v>
      </c>
      <c r="E7190">
        <v>0</v>
      </c>
      <c r="F7190">
        <v>62.5</v>
      </c>
      <c r="G7190" s="1">
        <v>44727</v>
      </c>
      <c r="H7190" t="s">
        <v>11</v>
      </c>
    </row>
    <row r="7191" spans="1:8" x14ac:dyDescent="0.25">
      <c r="A7191" t="s">
        <v>10</v>
      </c>
      <c r="B7191">
        <v>5</v>
      </c>
      <c r="C7191">
        <v>10.83</v>
      </c>
      <c r="D7191">
        <v>0</v>
      </c>
      <c r="E7191">
        <v>0</v>
      </c>
      <c r="F7191">
        <v>54.17</v>
      </c>
      <c r="G7191" s="1">
        <v>44727</v>
      </c>
      <c r="H7191" t="s">
        <v>11</v>
      </c>
    </row>
    <row r="7192" spans="1:8" x14ac:dyDescent="0.25">
      <c r="A7192" t="s">
        <v>10</v>
      </c>
      <c r="B7192">
        <v>20</v>
      </c>
      <c r="C7192">
        <v>10.83</v>
      </c>
      <c r="D7192">
        <v>0</v>
      </c>
      <c r="E7192">
        <v>0</v>
      </c>
      <c r="F7192">
        <v>216.67</v>
      </c>
      <c r="G7192" s="1">
        <v>44728</v>
      </c>
      <c r="H7192" t="s">
        <v>11</v>
      </c>
    </row>
    <row r="7193" spans="1:8" x14ac:dyDescent="0.25">
      <c r="A7193" t="s">
        <v>10</v>
      </c>
      <c r="B7193">
        <v>4</v>
      </c>
      <c r="C7193">
        <v>0</v>
      </c>
      <c r="D7193">
        <v>0</v>
      </c>
      <c r="E7193">
        <v>0</v>
      </c>
      <c r="F7193">
        <v>0</v>
      </c>
      <c r="G7193" s="1">
        <v>44728</v>
      </c>
      <c r="H7193" t="s">
        <v>11</v>
      </c>
    </row>
    <row r="7194" spans="1:8" x14ac:dyDescent="0.25">
      <c r="A7194" t="s">
        <v>10</v>
      </c>
      <c r="B7194">
        <v>20</v>
      </c>
      <c r="C7194">
        <v>10.83</v>
      </c>
      <c r="D7194">
        <v>0</v>
      </c>
      <c r="E7194">
        <v>0</v>
      </c>
      <c r="F7194">
        <v>216.67</v>
      </c>
      <c r="G7194" s="1">
        <v>44728</v>
      </c>
      <c r="H7194" t="s">
        <v>11</v>
      </c>
    </row>
    <row r="7195" spans="1:8" x14ac:dyDescent="0.25">
      <c r="A7195" t="s">
        <v>23</v>
      </c>
      <c r="B7195">
        <v>20</v>
      </c>
      <c r="C7195">
        <v>6.25</v>
      </c>
      <c r="D7195">
        <v>0</v>
      </c>
      <c r="E7195">
        <v>0</v>
      </c>
      <c r="F7195">
        <v>125</v>
      </c>
      <c r="G7195" s="1">
        <v>44729</v>
      </c>
      <c r="H7195" t="s">
        <v>19</v>
      </c>
    </row>
    <row r="7196" spans="1:8" x14ac:dyDescent="0.25">
      <c r="A7196" t="s">
        <v>10</v>
      </c>
      <c r="B7196">
        <v>5</v>
      </c>
      <c r="C7196">
        <v>10.83</v>
      </c>
      <c r="D7196">
        <v>0</v>
      </c>
      <c r="E7196">
        <v>0</v>
      </c>
      <c r="F7196">
        <v>54.17</v>
      </c>
      <c r="G7196" s="1">
        <v>44729</v>
      </c>
      <c r="H7196" t="s">
        <v>11</v>
      </c>
    </row>
    <row r="7197" spans="1:8" x14ac:dyDescent="0.25">
      <c r="A7197" t="s">
        <v>10</v>
      </c>
      <c r="B7197">
        <v>12</v>
      </c>
      <c r="C7197">
        <v>10.83</v>
      </c>
      <c r="D7197">
        <v>0</v>
      </c>
      <c r="E7197">
        <v>0</v>
      </c>
      <c r="F7197">
        <v>130</v>
      </c>
      <c r="G7197" s="1">
        <v>44729</v>
      </c>
      <c r="H7197" t="s">
        <v>11</v>
      </c>
    </row>
    <row r="7198" spans="1:8" x14ac:dyDescent="0.25">
      <c r="A7198" t="s">
        <v>10</v>
      </c>
      <c r="B7198">
        <v>12</v>
      </c>
      <c r="C7198">
        <v>10.83</v>
      </c>
      <c r="D7198">
        <v>0</v>
      </c>
      <c r="E7198">
        <v>0</v>
      </c>
      <c r="F7198">
        <v>130</v>
      </c>
      <c r="G7198" s="1">
        <v>44729</v>
      </c>
      <c r="H7198" t="s">
        <v>11</v>
      </c>
    </row>
    <row r="7199" spans="1:8" x14ac:dyDescent="0.25">
      <c r="A7199" t="s">
        <v>16</v>
      </c>
      <c r="B7199">
        <v>3</v>
      </c>
      <c r="C7199">
        <v>10.83</v>
      </c>
      <c r="D7199">
        <v>0</v>
      </c>
      <c r="E7199">
        <v>0</v>
      </c>
      <c r="F7199">
        <v>32.5</v>
      </c>
      <c r="G7199" s="1">
        <v>44729</v>
      </c>
      <c r="H7199" t="s">
        <v>11</v>
      </c>
    </row>
    <row r="7200" spans="1:8" x14ac:dyDescent="0.25">
      <c r="A7200" t="s">
        <v>17</v>
      </c>
      <c r="B7200">
        <v>1</v>
      </c>
      <c r="C7200">
        <v>52.5</v>
      </c>
      <c r="D7200">
        <v>0</v>
      </c>
      <c r="E7200">
        <v>0</v>
      </c>
      <c r="F7200">
        <v>52.5</v>
      </c>
      <c r="G7200" s="1">
        <v>44729</v>
      </c>
      <c r="H7200" t="s">
        <v>15</v>
      </c>
    </row>
    <row r="7201" spans="1:8" x14ac:dyDescent="0.25">
      <c r="A7201" t="s">
        <v>10</v>
      </c>
      <c r="B7201">
        <v>10</v>
      </c>
      <c r="C7201">
        <v>10.83</v>
      </c>
      <c r="D7201">
        <v>0</v>
      </c>
      <c r="E7201">
        <v>0</v>
      </c>
      <c r="F7201">
        <v>108.33</v>
      </c>
      <c r="G7201" s="1">
        <v>44732</v>
      </c>
      <c r="H7201" t="s">
        <v>11</v>
      </c>
    </row>
    <row r="7202" spans="1:8" x14ac:dyDescent="0.25">
      <c r="A7202" t="s">
        <v>23</v>
      </c>
      <c r="B7202">
        <v>5</v>
      </c>
      <c r="C7202">
        <v>8.33</v>
      </c>
      <c r="D7202">
        <v>0</v>
      </c>
      <c r="E7202">
        <v>0</v>
      </c>
      <c r="F7202">
        <v>41.67</v>
      </c>
      <c r="G7202" s="1">
        <v>44732</v>
      </c>
      <c r="H7202" t="s">
        <v>19</v>
      </c>
    </row>
    <row r="7203" spans="1:8" x14ac:dyDescent="0.25">
      <c r="A7203" t="s">
        <v>17</v>
      </c>
      <c r="B7203">
        <v>1</v>
      </c>
      <c r="C7203">
        <v>52.5</v>
      </c>
      <c r="D7203">
        <v>0</v>
      </c>
      <c r="E7203">
        <v>0</v>
      </c>
      <c r="F7203">
        <v>52.5</v>
      </c>
      <c r="G7203" s="1">
        <v>44733</v>
      </c>
      <c r="H7203" t="s">
        <v>15</v>
      </c>
    </row>
    <row r="7204" spans="1:8" x14ac:dyDescent="0.25">
      <c r="A7204" t="s">
        <v>10</v>
      </c>
      <c r="B7204">
        <v>10</v>
      </c>
      <c r="C7204">
        <v>10.83</v>
      </c>
      <c r="D7204">
        <v>0</v>
      </c>
      <c r="E7204">
        <v>0</v>
      </c>
      <c r="F7204">
        <v>108.33</v>
      </c>
      <c r="G7204" s="1">
        <v>44733</v>
      </c>
      <c r="H7204" t="s">
        <v>11</v>
      </c>
    </row>
    <row r="7205" spans="1:8" x14ac:dyDescent="0.25">
      <c r="A7205" t="s">
        <v>10</v>
      </c>
      <c r="B7205">
        <v>20</v>
      </c>
      <c r="C7205">
        <v>10.83</v>
      </c>
      <c r="D7205">
        <v>0</v>
      </c>
      <c r="E7205">
        <v>0</v>
      </c>
      <c r="F7205">
        <v>216.67</v>
      </c>
      <c r="G7205" s="1">
        <v>44733</v>
      </c>
      <c r="H7205" t="s">
        <v>11</v>
      </c>
    </row>
    <row r="7206" spans="1:8" x14ac:dyDescent="0.25">
      <c r="A7206" t="s">
        <v>10</v>
      </c>
      <c r="B7206">
        <v>12</v>
      </c>
      <c r="C7206">
        <v>10.83</v>
      </c>
      <c r="D7206">
        <v>0</v>
      </c>
      <c r="E7206">
        <v>0</v>
      </c>
      <c r="F7206">
        <v>130</v>
      </c>
      <c r="G7206" s="1">
        <v>44733</v>
      </c>
      <c r="H7206" t="s">
        <v>11</v>
      </c>
    </row>
    <row r="7207" spans="1:8" x14ac:dyDescent="0.25">
      <c r="A7207" t="s">
        <v>10</v>
      </c>
      <c r="B7207">
        <v>1</v>
      </c>
      <c r="C7207">
        <v>0</v>
      </c>
      <c r="D7207">
        <v>0</v>
      </c>
      <c r="E7207">
        <v>0</v>
      </c>
      <c r="F7207">
        <v>0</v>
      </c>
      <c r="G7207" s="1">
        <v>44733</v>
      </c>
      <c r="H7207" t="s">
        <v>11</v>
      </c>
    </row>
    <row r="7208" spans="1:8" x14ac:dyDescent="0.25">
      <c r="A7208" t="s">
        <v>10</v>
      </c>
      <c r="B7208">
        <v>4</v>
      </c>
      <c r="C7208">
        <v>10.83</v>
      </c>
      <c r="D7208">
        <v>0</v>
      </c>
      <c r="E7208">
        <v>0</v>
      </c>
      <c r="F7208">
        <v>43.33</v>
      </c>
      <c r="G7208" s="1">
        <v>44734</v>
      </c>
      <c r="H7208" t="s">
        <v>11</v>
      </c>
    </row>
    <row r="7209" spans="1:8" x14ac:dyDescent="0.25">
      <c r="A7209" t="s">
        <v>10</v>
      </c>
      <c r="B7209">
        <v>15</v>
      </c>
      <c r="C7209">
        <v>10.83</v>
      </c>
      <c r="D7209">
        <v>0</v>
      </c>
      <c r="E7209">
        <v>0</v>
      </c>
      <c r="F7209">
        <v>162.5</v>
      </c>
      <c r="G7209" s="1">
        <v>44735</v>
      </c>
      <c r="H7209" t="s">
        <v>11</v>
      </c>
    </row>
    <row r="7210" spans="1:8" x14ac:dyDescent="0.25">
      <c r="A7210" t="s">
        <v>10</v>
      </c>
      <c r="B7210">
        <v>1</v>
      </c>
      <c r="C7210">
        <v>0</v>
      </c>
      <c r="D7210">
        <v>0</v>
      </c>
      <c r="E7210">
        <v>0</v>
      </c>
      <c r="F7210">
        <v>0</v>
      </c>
      <c r="G7210" s="1">
        <v>44735</v>
      </c>
      <c r="H7210" t="s">
        <v>11</v>
      </c>
    </row>
    <row r="7211" spans="1:8" x14ac:dyDescent="0.25">
      <c r="A7211" t="s">
        <v>17</v>
      </c>
      <c r="B7211">
        <v>6</v>
      </c>
      <c r="C7211">
        <v>52.5</v>
      </c>
      <c r="D7211">
        <v>0</v>
      </c>
      <c r="E7211">
        <v>0</v>
      </c>
      <c r="F7211">
        <v>315</v>
      </c>
      <c r="G7211" s="1">
        <v>44736</v>
      </c>
      <c r="H7211" t="s">
        <v>15</v>
      </c>
    </row>
    <row r="7212" spans="1:8" x14ac:dyDescent="0.25">
      <c r="A7212" t="s">
        <v>10</v>
      </c>
      <c r="B7212">
        <v>10</v>
      </c>
      <c r="C7212">
        <v>10.83</v>
      </c>
      <c r="D7212">
        <v>0</v>
      </c>
      <c r="E7212">
        <v>0</v>
      </c>
      <c r="F7212">
        <v>108.33</v>
      </c>
      <c r="G7212" s="1">
        <v>44736</v>
      </c>
      <c r="H7212" t="s">
        <v>11</v>
      </c>
    </row>
    <row r="7213" spans="1:8" x14ac:dyDescent="0.25">
      <c r="A7213" t="s">
        <v>10</v>
      </c>
      <c r="B7213">
        <v>2</v>
      </c>
      <c r="C7213">
        <v>0</v>
      </c>
      <c r="D7213">
        <v>0</v>
      </c>
      <c r="E7213">
        <v>0</v>
      </c>
      <c r="F7213">
        <v>0</v>
      </c>
      <c r="G7213" s="1">
        <v>44736</v>
      </c>
      <c r="H7213" t="s">
        <v>11</v>
      </c>
    </row>
    <row r="7214" spans="1:8" x14ac:dyDescent="0.25">
      <c r="A7214" t="s">
        <v>17</v>
      </c>
      <c r="B7214">
        <v>1</v>
      </c>
      <c r="C7214">
        <v>52.5</v>
      </c>
      <c r="D7214">
        <v>0</v>
      </c>
      <c r="E7214">
        <v>0</v>
      </c>
      <c r="F7214">
        <v>52.5</v>
      </c>
      <c r="G7214" s="1">
        <v>44739</v>
      </c>
      <c r="H7214" t="s">
        <v>15</v>
      </c>
    </row>
    <row r="7215" spans="1:8" x14ac:dyDescent="0.25">
      <c r="A7215" t="s">
        <v>10</v>
      </c>
      <c r="B7215">
        <v>12</v>
      </c>
      <c r="C7215">
        <v>10.83</v>
      </c>
      <c r="D7215">
        <v>0</v>
      </c>
      <c r="E7215">
        <v>0</v>
      </c>
      <c r="F7215">
        <v>130</v>
      </c>
      <c r="G7215" s="1">
        <v>44739</v>
      </c>
      <c r="H7215" t="s">
        <v>11</v>
      </c>
    </row>
    <row r="7216" spans="1:8" x14ac:dyDescent="0.25">
      <c r="A7216" t="s">
        <v>10</v>
      </c>
      <c r="B7216">
        <v>12</v>
      </c>
      <c r="C7216">
        <v>10.83</v>
      </c>
      <c r="D7216">
        <v>0</v>
      </c>
      <c r="E7216">
        <v>0</v>
      </c>
      <c r="F7216">
        <v>130</v>
      </c>
      <c r="G7216" s="1">
        <v>44739</v>
      </c>
      <c r="H7216" t="s">
        <v>11</v>
      </c>
    </row>
    <row r="7217" spans="1:8" x14ac:dyDescent="0.25">
      <c r="A7217" t="s">
        <v>10</v>
      </c>
      <c r="B7217">
        <v>11</v>
      </c>
      <c r="C7217">
        <v>10.83</v>
      </c>
      <c r="D7217">
        <v>0</v>
      </c>
      <c r="E7217">
        <v>0</v>
      </c>
      <c r="F7217">
        <v>119.17</v>
      </c>
      <c r="G7217" s="1">
        <v>44739</v>
      </c>
      <c r="H7217" t="s">
        <v>11</v>
      </c>
    </row>
    <row r="7218" spans="1:8" x14ac:dyDescent="0.25">
      <c r="A7218" t="s">
        <v>10</v>
      </c>
      <c r="B7218">
        <v>1</v>
      </c>
      <c r="C7218">
        <v>0</v>
      </c>
      <c r="D7218">
        <v>0</v>
      </c>
      <c r="E7218">
        <v>0</v>
      </c>
      <c r="F7218">
        <v>0</v>
      </c>
      <c r="G7218" s="1">
        <v>44739</v>
      </c>
      <c r="H7218" t="s">
        <v>11</v>
      </c>
    </row>
    <row r="7219" spans="1:8" x14ac:dyDescent="0.25">
      <c r="A7219" t="s">
        <v>10</v>
      </c>
      <c r="B7219">
        <v>12</v>
      </c>
      <c r="C7219">
        <v>10.83</v>
      </c>
      <c r="D7219">
        <v>0</v>
      </c>
      <c r="E7219">
        <v>0</v>
      </c>
      <c r="F7219">
        <v>130</v>
      </c>
      <c r="G7219" s="1">
        <v>44740</v>
      </c>
      <c r="H7219" t="s">
        <v>11</v>
      </c>
    </row>
    <row r="7220" spans="1:8" x14ac:dyDescent="0.25">
      <c r="A7220" t="s">
        <v>23</v>
      </c>
      <c r="B7220">
        <v>5</v>
      </c>
      <c r="C7220">
        <v>6.25</v>
      </c>
      <c r="D7220">
        <v>0</v>
      </c>
      <c r="E7220">
        <v>0</v>
      </c>
      <c r="F7220">
        <v>31.25</v>
      </c>
      <c r="G7220" s="1">
        <v>44740</v>
      </c>
      <c r="H7220" t="s">
        <v>19</v>
      </c>
    </row>
    <row r="7221" spans="1:8" x14ac:dyDescent="0.25">
      <c r="A7221" t="s">
        <v>10</v>
      </c>
      <c r="B7221">
        <v>5</v>
      </c>
      <c r="C7221">
        <v>10.83</v>
      </c>
      <c r="D7221">
        <v>0</v>
      </c>
      <c r="E7221">
        <v>0</v>
      </c>
      <c r="F7221">
        <v>54.17</v>
      </c>
      <c r="G7221" s="1">
        <v>44741</v>
      </c>
      <c r="H7221" t="s">
        <v>11</v>
      </c>
    </row>
    <row r="7222" spans="1:8" x14ac:dyDescent="0.25">
      <c r="A7222" t="s">
        <v>10</v>
      </c>
      <c r="B7222">
        <v>4</v>
      </c>
      <c r="C7222">
        <v>10.83</v>
      </c>
      <c r="D7222">
        <v>0</v>
      </c>
      <c r="E7222">
        <v>0</v>
      </c>
      <c r="F7222">
        <v>43.33</v>
      </c>
      <c r="G7222" s="1">
        <v>44741</v>
      </c>
      <c r="H7222" t="s">
        <v>11</v>
      </c>
    </row>
    <row r="7223" spans="1:8" x14ac:dyDescent="0.25">
      <c r="A7223" t="s">
        <v>10</v>
      </c>
      <c r="B7223">
        <v>5</v>
      </c>
      <c r="C7223">
        <v>10.83</v>
      </c>
      <c r="D7223">
        <v>0</v>
      </c>
      <c r="E7223">
        <v>0</v>
      </c>
      <c r="F7223">
        <v>54.17</v>
      </c>
      <c r="G7223" s="1">
        <v>44741</v>
      </c>
      <c r="H7223" t="s">
        <v>11</v>
      </c>
    </row>
    <row r="7224" spans="1:8" x14ac:dyDescent="0.25">
      <c r="A7224" t="s">
        <v>20</v>
      </c>
      <c r="B7224">
        <v>1</v>
      </c>
      <c r="C7224">
        <v>0</v>
      </c>
      <c r="D7224">
        <v>0</v>
      </c>
      <c r="E7224">
        <v>0</v>
      </c>
      <c r="F7224">
        <v>0</v>
      </c>
      <c r="G7224" s="1">
        <v>44741</v>
      </c>
      <c r="H7224" t="s">
        <v>21</v>
      </c>
    </row>
    <row r="7225" spans="1:8" x14ac:dyDescent="0.25">
      <c r="A7225" t="s">
        <v>10</v>
      </c>
      <c r="B7225">
        <v>2</v>
      </c>
      <c r="C7225">
        <v>10.83</v>
      </c>
      <c r="D7225">
        <v>0</v>
      </c>
      <c r="E7225">
        <v>0</v>
      </c>
      <c r="F7225">
        <v>21.67</v>
      </c>
      <c r="G7225" s="1">
        <v>44741</v>
      </c>
      <c r="H7225" t="s">
        <v>11</v>
      </c>
    </row>
    <row r="7226" spans="1:8" x14ac:dyDescent="0.25">
      <c r="A7226" t="s">
        <v>10</v>
      </c>
      <c r="B7226">
        <v>5</v>
      </c>
      <c r="C7226">
        <v>10.83</v>
      </c>
      <c r="D7226">
        <v>0</v>
      </c>
      <c r="E7226">
        <v>0</v>
      </c>
      <c r="F7226">
        <v>54.17</v>
      </c>
      <c r="G7226" s="1">
        <v>44741</v>
      </c>
      <c r="H7226" t="s">
        <v>11</v>
      </c>
    </row>
    <row r="7227" spans="1:8" x14ac:dyDescent="0.25">
      <c r="A7227" t="s">
        <v>10</v>
      </c>
      <c r="B7227">
        <v>12</v>
      </c>
      <c r="C7227">
        <v>10.83</v>
      </c>
      <c r="D7227">
        <v>0</v>
      </c>
      <c r="E7227">
        <v>0</v>
      </c>
      <c r="F7227">
        <v>130</v>
      </c>
      <c r="G7227" s="1">
        <v>44743</v>
      </c>
      <c r="H7227" t="s">
        <v>11</v>
      </c>
    </row>
    <row r="7228" spans="1:8" x14ac:dyDescent="0.25">
      <c r="A7228" t="s">
        <v>10</v>
      </c>
      <c r="B7228">
        <v>1</v>
      </c>
      <c r="C7228">
        <v>10.83</v>
      </c>
      <c r="D7228">
        <v>0</v>
      </c>
      <c r="E7228">
        <v>0</v>
      </c>
      <c r="F7228">
        <v>10.83</v>
      </c>
      <c r="G7228" s="1">
        <v>44743</v>
      </c>
      <c r="H7228" t="s">
        <v>11</v>
      </c>
    </row>
    <row r="7229" spans="1:8" x14ac:dyDescent="0.25">
      <c r="A7229" t="s">
        <v>10</v>
      </c>
      <c r="B7229">
        <v>10</v>
      </c>
      <c r="C7229">
        <v>10.83</v>
      </c>
      <c r="D7229">
        <v>0</v>
      </c>
      <c r="E7229">
        <v>0</v>
      </c>
      <c r="F7229">
        <v>108.33</v>
      </c>
      <c r="G7229" s="1">
        <v>44743</v>
      </c>
      <c r="H7229" t="s">
        <v>11</v>
      </c>
    </row>
    <row r="7230" spans="1:8" x14ac:dyDescent="0.25">
      <c r="A7230" t="s">
        <v>10</v>
      </c>
      <c r="B7230">
        <v>1</v>
      </c>
      <c r="C7230">
        <v>10.83</v>
      </c>
      <c r="D7230">
        <v>100</v>
      </c>
      <c r="E7230">
        <v>0</v>
      </c>
      <c r="F7230">
        <v>0</v>
      </c>
      <c r="G7230" s="1">
        <v>44743</v>
      </c>
      <c r="H7230" t="s">
        <v>11</v>
      </c>
    </row>
    <row r="7231" spans="1:8" x14ac:dyDescent="0.25">
      <c r="A7231" t="s">
        <v>10</v>
      </c>
      <c r="B7231">
        <v>10</v>
      </c>
      <c r="C7231">
        <v>10.83</v>
      </c>
      <c r="D7231">
        <v>0</v>
      </c>
      <c r="E7231">
        <v>0</v>
      </c>
      <c r="F7231">
        <v>108.33</v>
      </c>
      <c r="G7231" s="1">
        <v>44743</v>
      </c>
      <c r="H7231" t="s">
        <v>11</v>
      </c>
    </row>
    <row r="7232" spans="1:8" x14ac:dyDescent="0.25">
      <c r="A7232" t="s">
        <v>10</v>
      </c>
      <c r="B7232">
        <v>5</v>
      </c>
      <c r="C7232">
        <v>10.83</v>
      </c>
      <c r="D7232">
        <v>0</v>
      </c>
      <c r="E7232">
        <v>0</v>
      </c>
      <c r="F7232">
        <v>54.17</v>
      </c>
      <c r="G7232" s="1">
        <v>44743</v>
      </c>
      <c r="H7232" t="s">
        <v>11</v>
      </c>
    </row>
    <row r="7233" spans="1:8" x14ac:dyDescent="0.25">
      <c r="A7233" t="s">
        <v>23</v>
      </c>
      <c r="B7233">
        <v>4</v>
      </c>
      <c r="C7233">
        <v>6.25</v>
      </c>
      <c r="D7233">
        <v>0</v>
      </c>
      <c r="E7233">
        <v>0</v>
      </c>
      <c r="F7233">
        <v>25</v>
      </c>
      <c r="G7233" s="1">
        <v>44743</v>
      </c>
      <c r="H7233" t="s">
        <v>19</v>
      </c>
    </row>
    <row r="7234" spans="1:8" x14ac:dyDescent="0.25">
      <c r="A7234" t="s">
        <v>10</v>
      </c>
      <c r="B7234">
        <v>5</v>
      </c>
      <c r="C7234">
        <v>10.83</v>
      </c>
      <c r="D7234">
        <v>0</v>
      </c>
      <c r="E7234">
        <v>0</v>
      </c>
      <c r="F7234">
        <v>54.17</v>
      </c>
      <c r="G7234" s="1">
        <v>44746</v>
      </c>
      <c r="H7234" t="s">
        <v>11</v>
      </c>
    </row>
    <row r="7235" spans="1:8" x14ac:dyDescent="0.25">
      <c r="A7235" t="s">
        <v>10</v>
      </c>
      <c r="B7235">
        <v>8</v>
      </c>
      <c r="C7235">
        <v>10.83</v>
      </c>
      <c r="D7235">
        <v>0</v>
      </c>
      <c r="E7235">
        <v>0</v>
      </c>
      <c r="F7235">
        <v>86.67</v>
      </c>
      <c r="G7235" s="1">
        <v>44746</v>
      </c>
      <c r="H7235" t="s">
        <v>11</v>
      </c>
    </row>
    <row r="7236" spans="1:8" x14ac:dyDescent="0.25">
      <c r="A7236" t="s">
        <v>10</v>
      </c>
      <c r="B7236">
        <v>5</v>
      </c>
      <c r="C7236">
        <v>10.83</v>
      </c>
      <c r="D7236">
        <v>0</v>
      </c>
      <c r="E7236">
        <v>0</v>
      </c>
      <c r="F7236">
        <v>54.17</v>
      </c>
      <c r="G7236" s="1">
        <v>44747</v>
      </c>
      <c r="H7236" t="s">
        <v>11</v>
      </c>
    </row>
    <row r="7237" spans="1:8" x14ac:dyDescent="0.25">
      <c r="A7237" t="s">
        <v>10</v>
      </c>
      <c r="B7237">
        <v>12</v>
      </c>
      <c r="C7237">
        <v>10.83</v>
      </c>
      <c r="D7237">
        <v>0</v>
      </c>
      <c r="E7237">
        <v>0</v>
      </c>
      <c r="F7237">
        <v>130</v>
      </c>
      <c r="G7237" s="1">
        <v>44748</v>
      </c>
      <c r="H7237" t="s">
        <v>11</v>
      </c>
    </row>
    <row r="7238" spans="1:8" x14ac:dyDescent="0.25">
      <c r="A7238" t="s">
        <v>16</v>
      </c>
      <c r="B7238">
        <v>12</v>
      </c>
      <c r="C7238">
        <v>10.83</v>
      </c>
      <c r="D7238">
        <v>0</v>
      </c>
      <c r="E7238">
        <v>0</v>
      </c>
      <c r="F7238">
        <v>130</v>
      </c>
      <c r="G7238" s="1">
        <v>44748</v>
      </c>
      <c r="H7238" t="s">
        <v>11</v>
      </c>
    </row>
    <row r="7239" spans="1:8" x14ac:dyDescent="0.25">
      <c r="A7239" t="s">
        <v>10</v>
      </c>
      <c r="B7239">
        <v>12</v>
      </c>
      <c r="C7239">
        <v>10.83</v>
      </c>
      <c r="D7239">
        <v>0</v>
      </c>
      <c r="E7239">
        <v>0</v>
      </c>
      <c r="F7239">
        <v>130</v>
      </c>
      <c r="G7239" s="1">
        <v>44748</v>
      </c>
      <c r="H7239" t="s">
        <v>11</v>
      </c>
    </row>
    <row r="7240" spans="1:8" x14ac:dyDescent="0.25">
      <c r="A7240" t="s">
        <v>10</v>
      </c>
      <c r="B7240">
        <v>1</v>
      </c>
      <c r="C7240">
        <v>10.83</v>
      </c>
      <c r="D7240">
        <v>100</v>
      </c>
      <c r="E7240">
        <v>0</v>
      </c>
      <c r="F7240">
        <v>0</v>
      </c>
      <c r="G7240" s="1">
        <v>44748</v>
      </c>
      <c r="H7240" t="s">
        <v>11</v>
      </c>
    </row>
    <row r="7241" spans="1:8" x14ac:dyDescent="0.25">
      <c r="A7241" t="s">
        <v>17</v>
      </c>
      <c r="B7241">
        <v>2</v>
      </c>
      <c r="C7241">
        <v>52.5</v>
      </c>
      <c r="D7241">
        <v>0</v>
      </c>
      <c r="E7241">
        <v>0</v>
      </c>
      <c r="F7241">
        <v>105</v>
      </c>
      <c r="G7241" s="1">
        <v>44748</v>
      </c>
      <c r="H7241" t="s">
        <v>15</v>
      </c>
    </row>
    <row r="7242" spans="1:8" x14ac:dyDescent="0.25">
      <c r="A7242" t="s">
        <v>10</v>
      </c>
      <c r="B7242">
        <v>10</v>
      </c>
      <c r="C7242">
        <v>10.83</v>
      </c>
      <c r="D7242">
        <v>0</v>
      </c>
      <c r="E7242">
        <v>0</v>
      </c>
      <c r="F7242">
        <v>108.33</v>
      </c>
      <c r="G7242" s="1">
        <v>44749</v>
      </c>
      <c r="H7242" t="s">
        <v>11</v>
      </c>
    </row>
    <row r="7243" spans="1:8" x14ac:dyDescent="0.25">
      <c r="A7243" t="s">
        <v>12</v>
      </c>
      <c r="B7243">
        <v>4</v>
      </c>
      <c r="C7243">
        <v>5.42</v>
      </c>
      <c r="D7243">
        <v>0</v>
      </c>
      <c r="E7243">
        <v>0</v>
      </c>
      <c r="F7243">
        <v>21.67</v>
      </c>
      <c r="G7243" s="1">
        <v>44749</v>
      </c>
      <c r="H7243" t="s">
        <v>13</v>
      </c>
    </row>
    <row r="7244" spans="1:8" x14ac:dyDescent="0.25">
      <c r="A7244" t="s">
        <v>10</v>
      </c>
      <c r="B7244">
        <v>4</v>
      </c>
      <c r="C7244">
        <v>10.83</v>
      </c>
      <c r="D7244">
        <v>0</v>
      </c>
      <c r="E7244">
        <v>0</v>
      </c>
      <c r="F7244">
        <v>43.33</v>
      </c>
      <c r="G7244" s="1">
        <v>44749</v>
      </c>
      <c r="H7244" t="s">
        <v>11</v>
      </c>
    </row>
    <row r="7245" spans="1:8" x14ac:dyDescent="0.25">
      <c r="A7245" t="s">
        <v>10</v>
      </c>
      <c r="B7245">
        <v>6</v>
      </c>
      <c r="C7245">
        <v>10.83</v>
      </c>
      <c r="D7245">
        <v>0</v>
      </c>
      <c r="E7245">
        <v>0</v>
      </c>
      <c r="F7245">
        <v>65</v>
      </c>
      <c r="G7245" s="1">
        <v>44750</v>
      </c>
      <c r="H7245" t="s">
        <v>11</v>
      </c>
    </row>
    <row r="7246" spans="1:8" x14ac:dyDescent="0.25">
      <c r="A7246" t="s">
        <v>10</v>
      </c>
      <c r="B7246">
        <v>12</v>
      </c>
      <c r="C7246">
        <v>10.83</v>
      </c>
      <c r="D7246">
        <v>0</v>
      </c>
      <c r="E7246">
        <v>0</v>
      </c>
      <c r="F7246">
        <v>130</v>
      </c>
      <c r="G7246" s="1">
        <v>44753</v>
      </c>
      <c r="H7246" t="s">
        <v>11</v>
      </c>
    </row>
    <row r="7247" spans="1:8" x14ac:dyDescent="0.25">
      <c r="A7247" t="s">
        <v>10</v>
      </c>
      <c r="B7247">
        <v>3</v>
      </c>
      <c r="C7247">
        <v>10.83</v>
      </c>
      <c r="D7247">
        <v>0</v>
      </c>
      <c r="E7247">
        <v>0</v>
      </c>
      <c r="F7247">
        <v>32.5</v>
      </c>
      <c r="G7247" s="1">
        <v>44753</v>
      </c>
      <c r="H7247" t="s">
        <v>11</v>
      </c>
    </row>
    <row r="7248" spans="1:8" x14ac:dyDescent="0.25">
      <c r="A7248" t="s">
        <v>10</v>
      </c>
      <c r="B7248">
        <v>8</v>
      </c>
      <c r="C7248">
        <v>10.83</v>
      </c>
      <c r="D7248">
        <v>0</v>
      </c>
      <c r="E7248">
        <v>0</v>
      </c>
      <c r="F7248">
        <v>86.67</v>
      </c>
      <c r="G7248" s="1">
        <v>44754</v>
      </c>
      <c r="H7248" t="s">
        <v>11</v>
      </c>
    </row>
    <row r="7249" spans="1:8" x14ac:dyDescent="0.25">
      <c r="A7249" t="s">
        <v>10</v>
      </c>
      <c r="B7249">
        <v>10</v>
      </c>
      <c r="C7249">
        <v>10.83</v>
      </c>
      <c r="D7249">
        <v>0</v>
      </c>
      <c r="E7249">
        <v>0</v>
      </c>
      <c r="F7249">
        <v>108.33</v>
      </c>
      <c r="G7249" s="1">
        <v>44755</v>
      </c>
      <c r="H7249" t="s">
        <v>11</v>
      </c>
    </row>
    <row r="7250" spans="1:8" x14ac:dyDescent="0.25">
      <c r="A7250" t="s">
        <v>10</v>
      </c>
      <c r="B7250">
        <v>2</v>
      </c>
      <c r="C7250">
        <v>10.83</v>
      </c>
      <c r="D7250">
        <v>0</v>
      </c>
      <c r="E7250">
        <v>0</v>
      </c>
      <c r="F7250">
        <v>21.67</v>
      </c>
      <c r="G7250" s="1">
        <v>44760</v>
      </c>
      <c r="H7250" t="s">
        <v>11</v>
      </c>
    </row>
    <row r="7251" spans="1:8" x14ac:dyDescent="0.25">
      <c r="A7251" t="s">
        <v>10</v>
      </c>
      <c r="B7251">
        <v>5</v>
      </c>
      <c r="C7251">
        <v>10.83</v>
      </c>
      <c r="D7251">
        <v>0</v>
      </c>
      <c r="E7251">
        <v>0</v>
      </c>
      <c r="F7251">
        <v>54.17</v>
      </c>
      <c r="G7251" s="1">
        <v>44760</v>
      </c>
      <c r="H7251" t="s">
        <v>11</v>
      </c>
    </row>
    <row r="7252" spans="1:8" x14ac:dyDescent="0.25">
      <c r="A7252" t="s">
        <v>10</v>
      </c>
      <c r="B7252">
        <v>12</v>
      </c>
      <c r="C7252">
        <v>10.83</v>
      </c>
      <c r="D7252">
        <v>0</v>
      </c>
      <c r="E7252">
        <v>0</v>
      </c>
      <c r="F7252">
        <v>130</v>
      </c>
      <c r="G7252" s="1">
        <v>44761</v>
      </c>
      <c r="H7252" t="s">
        <v>11</v>
      </c>
    </row>
    <row r="7253" spans="1:8" x14ac:dyDescent="0.25">
      <c r="A7253" t="s">
        <v>10</v>
      </c>
      <c r="B7253">
        <v>12</v>
      </c>
      <c r="C7253">
        <v>10.83</v>
      </c>
      <c r="D7253">
        <v>0</v>
      </c>
      <c r="E7253">
        <v>0</v>
      </c>
      <c r="F7253">
        <v>130</v>
      </c>
      <c r="G7253" s="1">
        <v>44761</v>
      </c>
      <c r="H7253" t="s">
        <v>11</v>
      </c>
    </row>
    <row r="7254" spans="1:8" x14ac:dyDescent="0.25">
      <c r="A7254" t="s">
        <v>10</v>
      </c>
      <c r="B7254">
        <v>15</v>
      </c>
      <c r="C7254">
        <v>10.83</v>
      </c>
      <c r="D7254">
        <v>0</v>
      </c>
      <c r="E7254">
        <v>0</v>
      </c>
      <c r="F7254">
        <v>162.5</v>
      </c>
      <c r="G7254" s="1">
        <v>44762</v>
      </c>
      <c r="H7254" t="s">
        <v>11</v>
      </c>
    </row>
    <row r="7255" spans="1:8" x14ac:dyDescent="0.25">
      <c r="A7255" t="s">
        <v>10</v>
      </c>
      <c r="B7255">
        <v>1</v>
      </c>
      <c r="C7255">
        <v>10.83</v>
      </c>
      <c r="D7255">
        <v>100</v>
      </c>
      <c r="E7255">
        <v>0</v>
      </c>
      <c r="F7255">
        <v>0</v>
      </c>
      <c r="G7255" s="1">
        <v>44762</v>
      </c>
      <c r="H7255" t="s">
        <v>11</v>
      </c>
    </row>
    <row r="7256" spans="1:8" x14ac:dyDescent="0.25">
      <c r="A7256" t="s">
        <v>12</v>
      </c>
      <c r="B7256">
        <v>4</v>
      </c>
      <c r="C7256">
        <v>5.42</v>
      </c>
      <c r="D7256">
        <v>100</v>
      </c>
      <c r="E7256">
        <v>0</v>
      </c>
      <c r="F7256">
        <v>0</v>
      </c>
      <c r="G7256" s="1">
        <v>44762</v>
      </c>
      <c r="H7256" t="s">
        <v>13</v>
      </c>
    </row>
    <row r="7257" spans="1:8" x14ac:dyDescent="0.25">
      <c r="A7257" t="s">
        <v>17</v>
      </c>
      <c r="B7257">
        <v>2</v>
      </c>
      <c r="C7257">
        <v>52.5</v>
      </c>
      <c r="D7257">
        <v>0</v>
      </c>
      <c r="E7257">
        <v>0</v>
      </c>
      <c r="F7257">
        <v>105</v>
      </c>
      <c r="G7257" s="1">
        <v>44762</v>
      </c>
      <c r="H7257" t="s">
        <v>15</v>
      </c>
    </row>
    <row r="7258" spans="1:8" x14ac:dyDescent="0.25">
      <c r="A7258" t="s">
        <v>10</v>
      </c>
      <c r="B7258">
        <v>5</v>
      </c>
      <c r="C7258">
        <v>10.83</v>
      </c>
      <c r="D7258">
        <v>0</v>
      </c>
      <c r="E7258">
        <v>0</v>
      </c>
      <c r="F7258">
        <v>54.17</v>
      </c>
      <c r="G7258" s="1">
        <v>44763</v>
      </c>
      <c r="H7258" t="s">
        <v>11</v>
      </c>
    </row>
    <row r="7259" spans="1:8" x14ac:dyDescent="0.25">
      <c r="A7259" t="s">
        <v>23</v>
      </c>
      <c r="B7259">
        <v>2</v>
      </c>
      <c r="C7259">
        <v>6.25</v>
      </c>
      <c r="D7259">
        <v>0</v>
      </c>
      <c r="E7259">
        <v>0</v>
      </c>
      <c r="F7259">
        <v>12.5</v>
      </c>
      <c r="G7259" s="1">
        <v>44767</v>
      </c>
      <c r="H7259" t="s">
        <v>19</v>
      </c>
    </row>
    <row r="7260" spans="1:8" x14ac:dyDescent="0.25">
      <c r="A7260" t="s">
        <v>17</v>
      </c>
      <c r="B7260">
        <v>2</v>
      </c>
      <c r="C7260">
        <v>52.5</v>
      </c>
      <c r="D7260">
        <v>0</v>
      </c>
      <c r="E7260">
        <v>0</v>
      </c>
      <c r="F7260">
        <v>105</v>
      </c>
      <c r="G7260" s="1">
        <v>44767</v>
      </c>
      <c r="H7260" t="s">
        <v>15</v>
      </c>
    </row>
    <row r="7261" spans="1:8" x14ac:dyDescent="0.25">
      <c r="A7261" t="s">
        <v>10</v>
      </c>
      <c r="B7261">
        <v>4</v>
      </c>
      <c r="C7261">
        <v>10.83</v>
      </c>
      <c r="D7261">
        <v>0</v>
      </c>
      <c r="E7261">
        <v>0</v>
      </c>
      <c r="F7261">
        <v>43.33</v>
      </c>
      <c r="G7261" s="1">
        <v>44767</v>
      </c>
      <c r="H7261" t="s">
        <v>11</v>
      </c>
    </row>
    <row r="7262" spans="1:8" x14ac:dyDescent="0.25">
      <c r="A7262" t="s">
        <v>10</v>
      </c>
      <c r="B7262">
        <v>20</v>
      </c>
      <c r="C7262">
        <v>10.83</v>
      </c>
      <c r="D7262">
        <v>0</v>
      </c>
      <c r="E7262">
        <v>0</v>
      </c>
      <c r="F7262">
        <v>216.67</v>
      </c>
      <c r="G7262" s="1">
        <v>44768</v>
      </c>
      <c r="H7262" t="s">
        <v>11</v>
      </c>
    </row>
    <row r="7263" spans="1:8" x14ac:dyDescent="0.25">
      <c r="A7263" t="s">
        <v>12</v>
      </c>
      <c r="B7263">
        <v>4</v>
      </c>
      <c r="C7263">
        <v>5.42</v>
      </c>
      <c r="D7263">
        <v>0</v>
      </c>
      <c r="E7263">
        <v>0</v>
      </c>
      <c r="F7263">
        <v>21.67</v>
      </c>
      <c r="G7263" s="1">
        <v>44769</v>
      </c>
      <c r="H7263" t="s">
        <v>13</v>
      </c>
    </row>
    <row r="7264" spans="1:8" x14ac:dyDescent="0.25">
      <c r="A7264" t="s">
        <v>10</v>
      </c>
      <c r="B7264">
        <v>5</v>
      </c>
      <c r="C7264">
        <v>10.83</v>
      </c>
      <c r="D7264">
        <v>0</v>
      </c>
      <c r="E7264">
        <v>0</v>
      </c>
      <c r="F7264">
        <v>54.17</v>
      </c>
      <c r="G7264" s="1">
        <v>44771</v>
      </c>
      <c r="H7264" t="s">
        <v>11</v>
      </c>
    </row>
    <row r="7265" spans="1:8" x14ac:dyDescent="0.25">
      <c r="A7265" t="s">
        <v>17</v>
      </c>
      <c r="B7265">
        <v>2</v>
      </c>
      <c r="C7265">
        <v>52.5</v>
      </c>
      <c r="D7265">
        <v>0</v>
      </c>
      <c r="E7265">
        <v>0</v>
      </c>
      <c r="F7265">
        <v>105</v>
      </c>
      <c r="G7265" s="1">
        <v>44771</v>
      </c>
      <c r="H7265" t="s">
        <v>15</v>
      </c>
    </row>
    <row r="7266" spans="1:8" x14ac:dyDescent="0.25">
      <c r="A7266" t="s">
        <v>10</v>
      </c>
      <c r="B7266">
        <v>18</v>
      </c>
      <c r="C7266">
        <v>10.83</v>
      </c>
      <c r="D7266">
        <v>0</v>
      </c>
      <c r="E7266">
        <v>0</v>
      </c>
      <c r="F7266">
        <v>195</v>
      </c>
      <c r="G7266" s="1">
        <v>44774</v>
      </c>
      <c r="H7266" t="s">
        <v>11</v>
      </c>
    </row>
    <row r="7267" spans="1:8" x14ac:dyDescent="0.25">
      <c r="A7267" t="s">
        <v>10</v>
      </c>
      <c r="B7267">
        <v>6</v>
      </c>
      <c r="C7267">
        <v>10.83</v>
      </c>
      <c r="D7267">
        <v>100</v>
      </c>
      <c r="E7267">
        <v>0</v>
      </c>
      <c r="F7267">
        <v>0</v>
      </c>
      <c r="G7267" s="1">
        <v>44774</v>
      </c>
      <c r="H7267" t="s">
        <v>11</v>
      </c>
    </row>
    <row r="7268" spans="1:8" x14ac:dyDescent="0.25">
      <c r="A7268" t="s">
        <v>10</v>
      </c>
      <c r="B7268">
        <v>6</v>
      </c>
      <c r="C7268">
        <v>10.83</v>
      </c>
      <c r="D7268">
        <v>0</v>
      </c>
      <c r="E7268">
        <v>0</v>
      </c>
      <c r="F7268">
        <v>65</v>
      </c>
      <c r="G7268" s="1">
        <v>44775</v>
      </c>
      <c r="H7268" t="s">
        <v>11</v>
      </c>
    </row>
    <row r="7269" spans="1:8" x14ac:dyDescent="0.25">
      <c r="A7269" t="s">
        <v>10</v>
      </c>
      <c r="B7269">
        <v>10</v>
      </c>
      <c r="C7269">
        <v>10.83</v>
      </c>
      <c r="D7269">
        <v>0</v>
      </c>
      <c r="E7269">
        <v>0</v>
      </c>
      <c r="F7269">
        <v>108.33</v>
      </c>
      <c r="G7269" s="1">
        <v>44775</v>
      </c>
      <c r="H7269" t="s">
        <v>11</v>
      </c>
    </row>
    <row r="7270" spans="1:8" x14ac:dyDescent="0.25">
      <c r="A7270" t="s">
        <v>17</v>
      </c>
      <c r="B7270">
        <v>1</v>
      </c>
      <c r="C7270">
        <v>52.5</v>
      </c>
      <c r="D7270">
        <v>0</v>
      </c>
      <c r="E7270">
        <v>0</v>
      </c>
      <c r="F7270">
        <v>52.5</v>
      </c>
      <c r="G7270" s="1">
        <v>44776</v>
      </c>
      <c r="H7270" t="s">
        <v>15</v>
      </c>
    </row>
    <row r="7271" spans="1:8" x14ac:dyDescent="0.25">
      <c r="A7271" t="s">
        <v>10</v>
      </c>
      <c r="B7271">
        <v>12</v>
      </c>
      <c r="C7271">
        <v>10.83</v>
      </c>
      <c r="D7271">
        <v>0</v>
      </c>
      <c r="E7271">
        <v>0</v>
      </c>
      <c r="F7271">
        <v>130</v>
      </c>
      <c r="G7271" s="1">
        <v>44776</v>
      </c>
      <c r="H7271" t="s">
        <v>11</v>
      </c>
    </row>
    <row r="7272" spans="1:8" x14ac:dyDescent="0.25">
      <c r="A7272" t="s">
        <v>10</v>
      </c>
      <c r="B7272">
        <v>10</v>
      </c>
      <c r="C7272">
        <v>10.83</v>
      </c>
      <c r="D7272">
        <v>0</v>
      </c>
      <c r="E7272">
        <v>0</v>
      </c>
      <c r="F7272">
        <v>108.33</v>
      </c>
      <c r="G7272" s="1">
        <v>44778</v>
      </c>
      <c r="H7272" t="s">
        <v>11</v>
      </c>
    </row>
    <row r="7273" spans="1:8" x14ac:dyDescent="0.25">
      <c r="A7273" t="s">
        <v>10</v>
      </c>
      <c r="B7273">
        <v>9</v>
      </c>
      <c r="C7273">
        <v>10.83</v>
      </c>
      <c r="D7273">
        <v>0</v>
      </c>
      <c r="E7273">
        <v>0</v>
      </c>
      <c r="F7273">
        <v>97.5</v>
      </c>
      <c r="G7273" s="1">
        <v>44778</v>
      </c>
      <c r="H7273" t="s">
        <v>11</v>
      </c>
    </row>
    <row r="7274" spans="1:8" x14ac:dyDescent="0.25">
      <c r="A7274" t="s">
        <v>23</v>
      </c>
      <c r="B7274">
        <v>4</v>
      </c>
      <c r="C7274">
        <v>6.25</v>
      </c>
      <c r="D7274">
        <v>0</v>
      </c>
      <c r="E7274">
        <v>0</v>
      </c>
      <c r="F7274">
        <v>25</v>
      </c>
      <c r="G7274" s="1">
        <v>44778</v>
      </c>
      <c r="H7274" t="s">
        <v>19</v>
      </c>
    </row>
    <row r="7275" spans="1:8" x14ac:dyDescent="0.25">
      <c r="A7275" t="s">
        <v>12</v>
      </c>
      <c r="B7275">
        <v>2</v>
      </c>
      <c r="C7275">
        <v>5.42</v>
      </c>
      <c r="D7275">
        <v>0</v>
      </c>
      <c r="E7275">
        <v>0</v>
      </c>
      <c r="F7275">
        <v>10.83</v>
      </c>
      <c r="G7275" s="1">
        <v>44778</v>
      </c>
      <c r="H7275" t="s">
        <v>13</v>
      </c>
    </row>
    <row r="7276" spans="1:8" x14ac:dyDescent="0.25">
      <c r="A7276" t="s">
        <v>10</v>
      </c>
      <c r="B7276">
        <v>-10</v>
      </c>
      <c r="C7276">
        <v>10.83</v>
      </c>
      <c r="D7276">
        <v>0</v>
      </c>
      <c r="E7276">
        <v>0</v>
      </c>
      <c r="F7276">
        <v>-108.33</v>
      </c>
      <c r="G7276" s="1">
        <v>44778</v>
      </c>
      <c r="H7276" t="s">
        <v>11</v>
      </c>
    </row>
    <row r="7277" spans="1:8" x14ac:dyDescent="0.25">
      <c r="A7277" t="s">
        <v>10</v>
      </c>
      <c r="B7277">
        <v>10</v>
      </c>
      <c r="C7277">
        <v>10.83</v>
      </c>
      <c r="D7277">
        <v>0</v>
      </c>
      <c r="E7277">
        <v>0</v>
      </c>
      <c r="F7277">
        <v>108.33</v>
      </c>
      <c r="G7277" s="1">
        <v>44778</v>
      </c>
      <c r="H7277" t="s">
        <v>11</v>
      </c>
    </row>
    <row r="7278" spans="1:8" x14ac:dyDescent="0.25">
      <c r="A7278" t="s">
        <v>17</v>
      </c>
      <c r="B7278">
        <v>1</v>
      </c>
      <c r="C7278">
        <v>52.5</v>
      </c>
      <c r="D7278">
        <v>0</v>
      </c>
      <c r="E7278">
        <v>0</v>
      </c>
      <c r="F7278">
        <v>52.5</v>
      </c>
      <c r="G7278" s="1">
        <v>44781</v>
      </c>
      <c r="H7278" t="s">
        <v>15</v>
      </c>
    </row>
    <row r="7279" spans="1:8" x14ac:dyDescent="0.25">
      <c r="A7279" t="s">
        <v>10</v>
      </c>
      <c r="B7279">
        <v>25</v>
      </c>
      <c r="C7279">
        <v>10.83</v>
      </c>
      <c r="D7279">
        <v>0</v>
      </c>
      <c r="E7279">
        <v>0</v>
      </c>
      <c r="F7279">
        <v>270.83</v>
      </c>
      <c r="G7279" s="1">
        <v>44781</v>
      </c>
      <c r="H7279" t="s">
        <v>11</v>
      </c>
    </row>
    <row r="7280" spans="1:8" x14ac:dyDescent="0.25">
      <c r="A7280" t="s">
        <v>10</v>
      </c>
      <c r="B7280">
        <v>12</v>
      </c>
      <c r="C7280">
        <v>10.83</v>
      </c>
      <c r="D7280">
        <v>0</v>
      </c>
      <c r="E7280">
        <v>0</v>
      </c>
      <c r="F7280">
        <v>130</v>
      </c>
      <c r="G7280" s="1">
        <v>44782</v>
      </c>
      <c r="H7280" t="s">
        <v>11</v>
      </c>
    </row>
    <row r="7281" spans="1:8" x14ac:dyDescent="0.25">
      <c r="A7281" t="s">
        <v>17</v>
      </c>
      <c r="B7281">
        <v>2</v>
      </c>
      <c r="C7281">
        <v>52.5</v>
      </c>
      <c r="D7281">
        <v>0</v>
      </c>
      <c r="E7281">
        <v>0</v>
      </c>
      <c r="F7281">
        <v>105</v>
      </c>
      <c r="G7281" s="1">
        <v>44784</v>
      </c>
      <c r="H7281" t="s">
        <v>15</v>
      </c>
    </row>
    <row r="7282" spans="1:8" x14ac:dyDescent="0.25">
      <c r="A7282" t="s">
        <v>10</v>
      </c>
      <c r="B7282">
        <v>2</v>
      </c>
      <c r="C7282">
        <v>10.83</v>
      </c>
      <c r="D7282">
        <v>0</v>
      </c>
      <c r="E7282">
        <v>0</v>
      </c>
      <c r="F7282">
        <v>21.67</v>
      </c>
      <c r="G7282" s="1">
        <v>44784</v>
      </c>
      <c r="H7282" t="s">
        <v>11</v>
      </c>
    </row>
    <row r="7283" spans="1:8" x14ac:dyDescent="0.25">
      <c r="A7283" t="s">
        <v>12</v>
      </c>
      <c r="B7283">
        <v>6</v>
      </c>
      <c r="C7283">
        <v>5.42</v>
      </c>
      <c r="D7283">
        <v>0</v>
      </c>
      <c r="E7283">
        <v>0</v>
      </c>
      <c r="F7283">
        <v>32.5</v>
      </c>
      <c r="G7283" s="1">
        <v>44784</v>
      </c>
      <c r="H7283" t="s">
        <v>13</v>
      </c>
    </row>
    <row r="7284" spans="1:8" x14ac:dyDescent="0.25">
      <c r="A7284" t="s">
        <v>10</v>
      </c>
      <c r="B7284">
        <v>10</v>
      </c>
      <c r="C7284">
        <v>10.83</v>
      </c>
      <c r="D7284">
        <v>0</v>
      </c>
      <c r="E7284">
        <v>0</v>
      </c>
      <c r="F7284">
        <v>108.33</v>
      </c>
      <c r="G7284" s="1">
        <v>44785</v>
      </c>
      <c r="H7284" t="s">
        <v>11</v>
      </c>
    </row>
    <row r="7285" spans="1:8" x14ac:dyDescent="0.25">
      <c r="A7285" t="s">
        <v>10</v>
      </c>
      <c r="B7285">
        <v>4</v>
      </c>
      <c r="C7285">
        <v>10.83</v>
      </c>
      <c r="D7285">
        <v>0</v>
      </c>
      <c r="E7285">
        <v>0</v>
      </c>
      <c r="F7285">
        <v>43.33</v>
      </c>
      <c r="G7285" s="1">
        <v>44791</v>
      </c>
      <c r="H7285" t="s">
        <v>11</v>
      </c>
    </row>
    <row r="7286" spans="1:8" x14ac:dyDescent="0.25">
      <c r="A7286" t="s">
        <v>10</v>
      </c>
      <c r="B7286">
        <v>8</v>
      </c>
      <c r="C7286">
        <v>10.83</v>
      </c>
      <c r="D7286">
        <v>0</v>
      </c>
      <c r="E7286">
        <v>0</v>
      </c>
      <c r="F7286">
        <v>86.67</v>
      </c>
      <c r="G7286" s="1">
        <v>44792</v>
      </c>
      <c r="H7286" t="s">
        <v>11</v>
      </c>
    </row>
    <row r="7287" spans="1:8" x14ac:dyDescent="0.25">
      <c r="A7287" t="s">
        <v>17</v>
      </c>
      <c r="B7287">
        <v>5</v>
      </c>
      <c r="C7287">
        <v>52.5</v>
      </c>
      <c r="D7287">
        <v>0</v>
      </c>
      <c r="E7287">
        <v>0</v>
      </c>
      <c r="F7287">
        <v>262.5</v>
      </c>
      <c r="G7287" s="1">
        <v>44792</v>
      </c>
      <c r="H7287" t="s">
        <v>15</v>
      </c>
    </row>
    <row r="7288" spans="1:8" x14ac:dyDescent="0.25">
      <c r="A7288" t="s">
        <v>10</v>
      </c>
      <c r="B7288">
        <v>6</v>
      </c>
      <c r="C7288">
        <v>10</v>
      </c>
      <c r="D7288">
        <v>0</v>
      </c>
      <c r="E7288">
        <v>0</v>
      </c>
      <c r="F7288">
        <v>60</v>
      </c>
      <c r="G7288" s="1">
        <v>44795</v>
      </c>
      <c r="H7288" t="s">
        <v>11</v>
      </c>
    </row>
    <row r="7289" spans="1:8" x14ac:dyDescent="0.25">
      <c r="A7289" t="s">
        <v>12</v>
      </c>
      <c r="B7289">
        <v>1</v>
      </c>
      <c r="C7289">
        <v>5.42</v>
      </c>
      <c r="D7289">
        <v>0</v>
      </c>
      <c r="E7289">
        <v>0</v>
      </c>
      <c r="F7289">
        <v>5.42</v>
      </c>
      <c r="G7289" s="1">
        <v>44795</v>
      </c>
      <c r="H7289" t="s">
        <v>13</v>
      </c>
    </row>
    <row r="7290" spans="1:8" x14ac:dyDescent="0.25">
      <c r="A7290" t="s">
        <v>10</v>
      </c>
      <c r="B7290">
        <v>-6</v>
      </c>
      <c r="C7290">
        <v>10</v>
      </c>
      <c r="D7290">
        <v>0</v>
      </c>
      <c r="E7290">
        <v>0</v>
      </c>
      <c r="F7290">
        <v>-60</v>
      </c>
      <c r="G7290" s="1">
        <v>44795</v>
      </c>
      <c r="H7290" t="s">
        <v>11</v>
      </c>
    </row>
    <row r="7291" spans="1:8" x14ac:dyDescent="0.25">
      <c r="A7291" t="s">
        <v>12</v>
      </c>
      <c r="B7291">
        <v>-1</v>
      </c>
      <c r="C7291">
        <v>5.42</v>
      </c>
      <c r="D7291">
        <v>0</v>
      </c>
      <c r="E7291">
        <v>0</v>
      </c>
      <c r="F7291">
        <v>-5.42</v>
      </c>
      <c r="G7291" s="1">
        <v>44795</v>
      </c>
      <c r="H7291" t="s">
        <v>13</v>
      </c>
    </row>
    <row r="7292" spans="1:8" x14ac:dyDescent="0.25">
      <c r="A7292" t="s">
        <v>10</v>
      </c>
      <c r="B7292">
        <v>6</v>
      </c>
      <c r="C7292">
        <v>10</v>
      </c>
      <c r="D7292">
        <v>0</v>
      </c>
      <c r="E7292">
        <v>0</v>
      </c>
      <c r="F7292">
        <v>60</v>
      </c>
      <c r="G7292" s="1">
        <v>44795</v>
      </c>
      <c r="H7292" t="s">
        <v>11</v>
      </c>
    </row>
    <row r="7293" spans="1:8" x14ac:dyDescent="0.25">
      <c r="A7293" t="s">
        <v>12</v>
      </c>
      <c r="B7293">
        <v>1</v>
      </c>
      <c r="C7293">
        <v>5.42</v>
      </c>
      <c r="D7293">
        <v>0</v>
      </c>
      <c r="E7293">
        <v>0</v>
      </c>
      <c r="F7293">
        <v>5.42</v>
      </c>
      <c r="G7293" s="1">
        <v>44795</v>
      </c>
      <c r="H7293" t="s">
        <v>13</v>
      </c>
    </row>
    <row r="7294" spans="1:8" x14ac:dyDescent="0.25">
      <c r="A7294" t="s">
        <v>10</v>
      </c>
      <c r="B7294">
        <v>4</v>
      </c>
      <c r="C7294">
        <v>10.83</v>
      </c>
      <c r="D7294">
        <v>0</v>
      </c>
      <c r="E7294">
        <v>0</v>
      </c>
      <c r="F7294">
        <v>43.33</v>
      </c>
      <c r="G7294" s="1">
        <v>44795</v>
      </c>
      <c r="H7294" t="s">
        <v>11</v>
      </c>
    </row>
    <row r="7295" spans="1:8" x14ac:dyDescent="0.25">
      <c r="A7295" t="s">
        <v>10</v>
      </c>
      <c r="B7295">
        <v>3</v>
      </c>
      <c r="C7295">
        <v>10.83</v>
      </c>
      <c r="D7295">
        <v>0</v>
      </c>
      <c r="E7295">
        <v>0</v>
      </c>
      <c r="F7295">
        <v>32.5</v>
      </c>
      <c r="G7295" s="1">
        <v>44796</v>
      </c>
      <c r="H7295" t="s">
        <v>11</v>
      </c>
    </row>
    <row r="7296" spans="1:8" x14ac:dyDescent="0.25">
      <c r="A7296" t="s">
        <v>10</v>
      </c>
      <c r="B7296">
        <v>2</v>
      </c>
      <c r="C7296">
        <v>10.83</v>
      </c>
      <c r="D7296">
        <v>0</v>
      </c>
      <c r="E7296">
        <v>0</v>
      </c>
      <c r="F7296">
        <v>21.67</v>
      </c>
      <c r="G7296" s="1">
        <v>44797</v>
      </c>
      <c r="H7296" t="s">
        <v>11</v>
      </c>
    </row>
    <row r="7297" spans="1:8" x14ac:dyDescent="0.25">
      <c r="A7297" t="s">
        <v>23</v>
      </c>
      <c r="B7297">
        <v>10</v>
      </c>
      <c r="C7297">
        <v>6.25</v>
      </c>
      <c r="D7297">
        <v>0</v>
      </c>
      <c r="E7297">
        <v>0</v>
      </c>
      <c r="F7297">
        <v>62.5</v>
      </c>
      <c r="G7297" s="1">
        <v>44797</v>
      </c>
      <c r="H7297" t="s">
        <v>19</v>
      </c>
    </row>
    <row r="7298" spans="1:8" x14ac:dyDescent="0.25">
      <c r="A7298" t="s">
        <v>17</v>
      </c>
      <c r="B7298">
        <v>3</v>
      </c>
      <c r="C7298">
        <v>52.5</v>
      </c>
      <c r="D7298">
        <v>0</v>
      </c>
      <c r="E7298">
        <v>0</v>
      </c>
      <c r="F7298">
        <v>157.5</v>
      </c>
      <c r="G7298" s="1">
        <v>44797</v>
      </c>
      <c r="H7298" t="s">
        <v>15</v>
      </c>
    </row>
    <row r="7299" spans="1:8" x14ac:dyDescent="0.25">
      <c r="A7299" t="s">
        <v>10</v>
      </c>
      <c r="B7299">
        <v>3</v>
      </c>
      <c r="C7299">
        <v>10.83</v>
      </c>
      <c r="D7299">
        <v>0</v>
      </c>
      <c r="E7299">
        <v>0</v>
      </c>
      <c r="F7299">
        <v>32.5</v>
      </c>
      <c r="G7299" s="1">
        <v>44798</v>
      </c>
      <c r="H7299" t="s">
        <v>11</v>
      </c>
    </row>
    <row r="7300" spans="1:8" x14ac:dyDescent="0.25">
      <c r="A7300" t="s">
        <v>10</v>
      </c>
      <c r="B7300">
        <v>20</v>
      </c>
      <c r="C7300">
        <v>10.83</v>
      </c>
      <c r="D7300">
        <v>0</v>
      </c>
      <c r="E7300">
        <v>0</v>
      </c>
      <c r="F7300">
        <v>216.67</v>
      </c>
      <c r="G7300" s="1">
        <v>44803</v>
      </c>
      <c r="H7300" t="s">
        <v>11</v>
      </c>
    </row>
    <row r="7301" spans="1:8" x14ac:dyDescent="0.25">
      <c r="A7301" t="s">
        <v>10</v>
      </c>
      <c r="B7301">
        <v>4</v>
      </c>
      <c r="C7301">
        <v>10.83</v>
      </c>
      <c r="D7301">
        <v>100</v>
      </c>
      <c r="E7301">
        <v>0</v>
      </c>
      <c r="F7301">
        <v>0</v>
      </c>
      <c r="G7301" s="1">
        <v>44803</v>
      </c>
      <c r="H7301" t="s">
        <v>11</v>
      </c>
    </row>
    <row r="7302" spans="1:8" x14ac:dyDescent="0.25">
      <c r="A7302" t="s">
        <v>10</v>
      </c>
      <c r="B7302">
        <v>15</v>
      </c>
      <c r="C7302">
        <v>10.83</v>
      </c>
      <c r="D7302">
        <v>0</v>
      </c>
      <c r="E7302">
        <v>0</v>
      </c>
      <c r="F7302">
        <v>162.5</v>
      </c>
      <c r="G7302" s="1">
        <v>44804</v>
      </c>
      <c r="H7302" t="s">
        <v>11</v>
      </c>
    </row>
    <row r="7303" spans="1:8" x14ac:dyDescent="0.25">
      <c r="A7303" t="s">
        <v>10</v>
      </c>
      <c r="B7303">
        <v>3</v>
      </c>
      <c r="C7303">
        <v>10.83</v>
      </c>
      <c r="D7303">
        <v>100</v>
      </c>
      <c r="E7303">
        <v>0</v>
      </c>
      <c r="F7303">
        <v>0</v>
      </c>
      <c r="G7303" s="1">
        <v>44804</v>
      </c>
      <c r="H7303" t="s">
        <v>11</v>
      </c>
    </row>
    <row r="7304" spans="1:8" x14ac:dyDescent="0.25">
      <c r="A7304" t="s">
        <v>16</v>
      </c>
      <c r="B7304">
        <v>5</v>
      </c>
      <c r="C7304">
        <v>10.83</v>
      </c>
      <c r="D7304">
        <v>0</v>
      </c>
      <c r="E7304">
        <v>0</v>
      </c>
      <c r="F7304">
        <v>54.17</v>
      </c>
      <c r="G7304" s="1">
        <v>44804</v>
      </c>
      <c r="H7304" t="s">
        <v>11</v>
      </c>
    </row>
    <row r="7305" spans="1:8" x14ac:dyDescent="0.25">
      <c r="A7305" t="s">
        <v>16</v>
      </c>
      <c r="B7305">
        <v>1</v>
      </c>
      <c r="C7305">
        <v>10.83</v>
      </c>
      <c r="D7305">
        <v>100</v>
      </c>
      <c r="E7305">
        <v>0</v>
      </c>
      <c r="F7305">
        <v>0</v>
      </c>
      <c r="G7305" s="1">
        <v>44804</v>
      </c>
      <c r="H7305" t="s">
        <v>11</v>
      </c>
    </row>
    <row r="7306" spans="1:8" x14ac:dyDescent="0.25">
      <c r="A7306" t="s">
        <v>10</v>
      </c>
      <c r="B7306">
        <v>12</v>
      </c>
      <c r="C7306">
        <v>10.83</v>
      </c>
      <c r="D7306">
        <v>0</v>
      </c>
      <c r="E7306">
        <v>0</v>
      </c>
      <c r="F7306">
        <v>130</v>
      </c>
      <c r="G7306" s="1">
        <v>44804</v>
      </c>
      <c r="H7306" t="s">
        <v>11</v>
      </c>
    </row>
    <row r="7307" spans="1:8" x14ac:dyDescent="0.25">
      <c r="A7307" t="s">
        <v>10</v>
      </c>
      <c r="B7307">
        <v>2</v>
      </c>
      <c r="C7307">
        <v>10.83</v>
      </c>
      <c r="D7307">
        <v>100</v>
      </c>
      <c r="E7307">
        <v>0</v>
      </c>
      <c r="F7307">
        <v>0</v>
      </c>
      <c r="G7307" s="1">
        <v>44804</v>
      </c>
      <c r="H7307" t="s">
        <v>11</v>
      </c>
    </row>
    <row r="7308" spans="1:8" x14ac:dyDescent="0.25">
      <c r="A7308" t="s">
        <v>17</v>
      </c>
      <c r="B7308">
        <v>3</v>
      </c>
      <c r="C7308">
        <v>52.5</v>
      </c>
      <c r="D7308">
        <v>0</v>
      </c>
      <c r="E7308">
        <v>0</v>
      </c>
      <c r="F7308">
        <v>157.5</v>
      </c>
      <c r="G7308" s="1">
        <v>44805</v>
      </c>
      <c r="H7308" t="s">
        <v>15</v>
      </c>
    </row>
    <row r="7309" spans="1:8" x14ac:dyDescent="0.25">
      <c r="A7309" t="s">
        <v>10</v>
      </c>
      <c r="B7309">
        <v>40</v>
      </c>
      <c r="C7309">
        <v>10.83</v>
      </c>
      <c r="D7309">
        <v>0</v>
      </c>
      <c r="E7309">
        <v>0</v>
      </c>
      <c r="F7309">
        <v>433.33</v>
      </c>
      <c r="G7309" s="1">
        <v>44805</v>
      </c>
      <c r="H7309" t="s">
        <v>11</v>
      </c>
    </row>
    <row r="7310" spans="1:8" x14ac:dyDescent="0.25">
      <c r="A7310" t="s">
        <v>10</v>
      </c>
      <c r="B7310">
        <v>8</v>
      </c>
      <c r="C7310">
        <v>10.83</v>
      </c>
      <c r="D7310">
        <v>100</v>
      </c>
      <c r="E7310">
        <v>0</v>
      </c>
      <c r="F7310">
        <v>0</v>
      </c>
      <c r="G7310" s="1">
        <v>44805</v>
      </c>
      <c r="H7310" t="s">
        <v>11</v>
      </c>
    </row>
    <row r="7311" spans="1:8" x14ac:dyDescent="0.25">
      <c r="A7311" t="s">
        <v>10</v>
      </c>
      <c r="B7311">
        <v>10</v>
      </c>
      <c r="C7311">
        <v>10.83</v>
      </c>
      <c r="D7311">
        <v>0</v>
      </c>
      <c r="E7311">
        <v>0</v>
      </c>
      <c r="F7311">
        <v>108.33</v>
      </c>
      <c r="G7311" s="1">
        <v>44805</v>
      </c>
      <c r="H7311" t="s">
        <v>11</v>
      </c>
    </row>
    <row r="7312" spans="1:8" x14ac:dyDescent="0.25">
      <c r="A7312" t="s">
        <v>10</v>
      </c>
      <c r="B7312">
        <v>2</v>
      </c>
      <c r="C7312">
        <v>10.83</v>
      </c>
      <c r="D7312">
        <v>100</v>
      </c>
      <c r="E7312">
        <v>0</v>
      </c>
      <c r="F7312">
        <v>0</v>
      </c>
      <c r="G7312" s="1">
        <v>44805</v>
      </c>
      <c r="H7312" t="s">
        <v>11</v>
      </c>
    </row>
    <row r="7313" spans="1:8" x14ac:dyDescent="0.25">
      <c r="A7313" t="s">
        <v>10</v>
      </c>
      <c r="B7313">
        <v>6</v>
      </c>
      <c r="C7313">
        <v>10.83</v>
      </c>
      <c r="D7313">
        <v>0</v>
      </c>
      <c r="E7313">
        <v>0</v>
      </c>
      <c r="F7313">
        <v>65</v>
      </c>
      <c r="G7313" s="1">
        <v>44805</v>
      </c>
      <c r="H7313" t="s">
        <v>11</v>
      </c>
    </row>
    <row r="7314" spans="1:8" x14ac:dyDescent="0.25">
      <c r="A7314" t="s">
        <v>10</v>
      </c>
      <c r="B7314">
        <v>1</v>
      </c>
      <c r="C7314">
        <v>10.83</v>
      </c>
      <c r="D7314">
        <v>100</v>
      </c>
      <c r="E7314">
        <v>0</v>
      </c>
      <c r="F7314">
        <v>0</v>
      </c>
      <c r="G7314" s="1">
        <v>44805</v>
      </c>
      <c r="H7314" t="s">
        <v>11</v>
      </c>
    </row>
    <row r="7315" spans="1:8" x14ac:dyDescent="0.25">
      <c r="A7315" t="s">
        <v>10</v>
      </c>
      <c r="B7315">
        <v>2</v>
      </c>
      <c r="C7315">
        <v>10.83</v>
      </c>
      <c r="D7315">
        <v>0</v>
      </c>
      <c r="E7315">
        <v>0</v>
      </c>
      <c r="F7315">
        <v>21.67</v>
      </c>
      <c r="G7315" s="1">
        <v>44805</v>
      </c>
      <c r="H7315" t="s">
        <v>11</v>
      </c>
    </row>
    <row r="7316" spans="1:8" x14ac:dyDescent="0.25">
      <c r="A7316" t="s">
        <v>10</v>
      </c>
      <c r="B7316">
        <v>5</v>
      </c>
      <c r="C7316">
        <v>10.83</v>
      </c>
      <c r="D7316">
        <v>0</v>
      </c>
      <c r="E7316">
        <v>0</v>
      </c>
      <c r="F7316">
        <v>54.17</v>
      </c>
      <c r="G7316" s="1">
        <v>44805</v>
      </c>
      <c r="H7316" t="s">
        <v>11</v>
      </c>
    </row>
    <row r="7317" spans="1:8" x14ac:dyDescent="0.25">
      <c r="A7317" t="s">
        <v>10</v>
      </c>
      <c r="B7317">
        <v>1</v>
      </c>
      <c r="C7317">
        <v>10.83</v>
      </c>
      <c r="D7317">
        <v>100</v>
      </c>
      <c r="E7317">
        <v>0</v>
      </c>
      <c r="F7317">
        <v>0</v>
      </c>
      <c r="G7317" s="1">
        <v>44805</v>
      </c>
      <c r="H7317" t="s">
        <v>11</v>
      </c>
    </row>
    <row r="7318" spans="1:8" x14ac:dyDescent="0.25">
      <c r="A7318" t="s">
        <v>10</v>
      </c>
      <c r="B7318">
        <v>12</v>
      </c>
      <c r="C7318">
        <v>10.83</v>
      </c>
      <c r="D7318">
        <v>0</v>
      </c>
      <c r="E7318">
        <v>0</v>
      </c>
      <c r="F7318">
        <v>130</v>
      </c>
      <c r="G7318" s="1">
        <v>44805</v>
      </c>
      <c r="H7318" t="s">
        <v>11</v>
      </c>
    </row>
    <row r="7319" spans="1:8" x14ac:dyDescent="0.25">
      <c r="A7319" t="s">
        <v>10</v>
      </c>
      <c r="B7319">
        <v>2</v>
      </c>
      <c r="C7319">
        <v>10.83</v>
      </c>
      <c r="D7319">
        <v>100</v>
      </c>
      <c r="E7319">
        <v>0</v>
      </c>
      <c r="F7319">
        <v>0</v>
      </c>
      <c r="G7319" s="1">
        <v>44805</v>
      </c>
      <c r="H7319" t="s">
        <v>11</v>
      </c>
    </row>
    <row r="7320" spans="1:8" x14ac:dyDescent="0.25">
      <c r="A7320" t="s">
        <v>10</v>
      </c>
      <c r="B7320">
        <v>12</v>
      </c>
      <c r="C7320">
        <v>10.83</v>
      </c>
      <c r="D7320">
        <v>0</v>
      </c>
      <c r="E7320">
        <v>0</v>
      </c>
      <c r="F7320">
        <v>130</v>
      </c>
      <c r="G7320" s="1">
        <v>44806</v>
      </c>
      <c r="H7320" t="s">
        <v>11</v>
      </c>
    </row>
    <row r="7321" spans="1:8" x14ac:dyDescent="0.25">
      <c r="A7321" t="s">
        <v>10</v>
      </c>
      <c r="B7321">
        <v>2</v>
      </c>
      <c r="C7321">
        <v>10.83</v>
      </c>
      <c r="D7321">
        <v>100</v>
      </c>
      <c r="E7321">
        <v>0</v>
      </c>
      <c r="F7321">
        <v>0</v>
      </c>
      <c r="G7321" s="1">
        <v>44806</v>
      </c>
      <c r="H7321" t="s">
        <v>11</v>
      </c>
    </row>
    <row r="7322" spans="1:8" x14ac:dyDescent="0.25">
      <c r="A7322" t="s">
        <v>10</v>
      </c>
      <c r="B7322">
        <v>15</v>
      </c>
      <c r="C7322">
        <v>10.83</v>
      </c>
      <c r="D7322">
        <v>0</v>
      </c>
      <c r="E7322">
        <v>0</v>
      </c>
      <c r="F7322">
        <v>162.5</v>
      </c>
      <c r="G7322" s="1">
        <v>44806</v>
      </c>
      <c r="H7322" t="s">
        <v>11</v>
      </c>
    </row>
    <row r="7323" spans="1:8" x14ac:dyDescent="0.25">
      <c r="A7323" t="s">
        <v>10</v>
      </c>
      <c r="B7323">
        <v>3</v>
      </c>
      <c r="C7323">
        <v>10.83</v>
      </c>
      <c r="D7323">
        <v>100</v>
      </c>
      <c r="E7323">
        <v>0</v>
      </c>
      <c r="F7323">
        <v>0</v>
      </c>
      <c r="G7323" s="1">
        <v>44806</v>
      </c>
      <c r="H7323" t="s">
        <v>11</v>
      </c>
    </row>
    <row r="7324" spans="1:8" x14ac:dyDescent="0.25">
      <c r="A7324" t="s">
        <v>10</v>
      </c>
      <c r="B7324">
        <v>15</v>
      </c>
      <c r="C7324">
        <v>10.83</v>
      </c>
      <c r="D7324">
        <v>0</v>
      </c>
      <c r="E7324">
        <v>0</v>
      </c>
      <c r="F7324">
        <v>162.5</v>
      </c>
      <c r="G7324" s="1">
        <v>44806</v>
      </c>
      <c r="H7324" t="s">
        <v>11</v>
      </c>
    </row>
    <row r="7325" spans="1:8" x14ac:dyDescent="0.25">
      <c r="A7325" t="s">
        <v>10</v>
      </c>
      <c r="B7325">
        <v>3</v>
      </c>
      <c r="C7325">
        <v>10.83</v>
      </c>
      <c r="D7325">
        <v>100</v>
      </c>
      <c r="E7325">
        <v>0</v>
      </c>
      <c r="F7325">
        <v>0</v>
      </c>
      <c r="G7325" s="1">
        <v>44806</v>
      </c>
      <c r="H7325" t="s">
        <v>11</v>
      </c>
    </row>
    <row r="7326" spans="1:8" x14ac:dyDescent="0.25">
      <c r="A7326" t="s">
        <v>10</v>
      </c>
      <c r="B7326">
        <v>11</v>
      </c>
      <c r="C7326">
        <v>10.83</v>
      </c>
      <c r="D7326">
        <v>0</v>
      </c>
      <c r="E7326">
        <v>0</v>
      </c>
      <c r="F7326">
        <v>119.17</v>
      </c>
      <c r="G7326" s="1">
        <v>44806</v>
      </c>
      <c r="H7326" t="s">
        <v>11</v>
      </c>
    </row>
    <row r="7327" spans="1:8" x14ac:dyDescent="0.25">
      <c r="A7327" t="s">
        <v>10</v>
      </c>
      <c r="B7327">
        <v>2</v>
      </c>
      <c r="C7327">
        <v>10.83</v>
      </c>
      <c r="D7327">
        <v>100</v>
      </c>
      <c r="E7327">
        <v>0</v>
      </c>
      <c r="F7327">
        <v>0</v>
      </c>
      <c r="G7327" s="1">
        <v>44806</v>
      </c>
      <c r="H7327" t="s">
        <v>11</v>
      </c>
    </row>
    <row r="7328" spans="1:8" x14ac:dyDescent="0.25">
      <c r="A7328" t="s">
        <v>12</v>
      </c>
      <c r="B7328">
        <v>2</v>
      </c>
      <c r="C7328">
        <v>5.42</v>
      </c>
      <c r="D7328">
        <v>0</v>
      </c>
      <c r="E7328">
        <v>0</v>
      </c>
      <c r="F7328">
        <v>10.83</v>
      </c>
      <c r="G7328" s="1">
        <v>44806</v>
      </c>
      <c r="H7328" t="s">
        <v>13</v>
      </c>
    </row>
    <row r="7329" spans="1:8" x14ac:dyDescent="0.25">
      <c r="A7329" t="s">
        <v>10</v>
      </c>
      <c r="B7329">
        <v>15</v>
      </c>
      <c r="C7329">
        <v>10.83</v>
      </c>
      <c r="D7329">
        <v>0</v>
      </c>
      <c r="E7329">
        <v>0</v>
      </c>
      <c r="F7329">
        <v>162.5</v>
      </c>
      <c r="G7329" s="1">
        <v>44806</v>
      </c>
      <c r="H7329" t="s">
        <v>11</v>
      </c>
    </row>
    <row r="7330" spans="1:8" x14ac:dyDescent="0.25">
      <c r="A7330" t="s">
        <v>10</v>
      </c>
      <c r="B7330">
        <v>3</v>
      </c>
      <c r="C7330">
        <v>10.83</v>
      </c>
      <c r="D7330">
        <v>100</v>
      </c>
      <c r="E7330">
        <v>0</v>
      </c>
      <c r="F7330">
        <v>0</v>
      </c>
      <c r="G7330" s="1">
        <v>44806</v>
      </c>
      <c r="H7330" t="s">
        <v>11</v>
      </c>
    </row>
    <row r="7331" spans="1:8" x14ac:dyDescent="0.25">
      <c r="A7331" t="s">
        <v>10</v>
      </c>
      <c r="B7331">
        <v>12</v>
      </c>
      <c r="C7331">
        <v>10.83</v>
      </c>
      <c r="D7331">
        <v>0</v>
      </c>
      <c r="E7331">
        <v>0</v>
      </c>
      <c r="F7331">
        <v>130</v>
      </c>
      <c r="G7331" s="1">
        <v>44806</v>
      </c>
      <c r="H7331" t="s">
        <v>11</v>
      </c>
    </row>
    <row r="7332" spans="1:8" x14ac:dyDescent="0.25">
      <c r="A7332" t="s">
        <v>10</v>
      </c>
      <c r="B7332">
        <v>2</v>
      </c>
      <c r="C7332">
        <v>10.83</v>
      </c>
      <c r="D7332">
        <v>100</v>
      </c>
      <c r="E7332">
        <v>0</v>
      </c>
      <c r="F7332">
        <v>0</v>
      </c>
      <c r="G7332" s="1">
        <v>44806</v>
      </c>
      <c r="H7332" t="s">
        <v>11</v>
      </c>
    </row>
    <row r="7333" spans="1:8" x14ac:dyDescent="0.25">
      <c r="A7333" t="s">
        <v>10</v>
      </c>
      <c r="B7333">
        <v>5</v>
      </c>
      <c r="C7333">
        <v>10.83</v>
      </c>
      <c r="D7333">
        <v>0</v>
      </c>
      <c r="E7333">
        <v>0</v>
      </c>
      <c r="F7333">
        <v>54.17</v>
      </c>
      <c r="G7333" s="1">
        <v>44806</v>
      </c>
      <c r="H7333" t="s">
        <v>11</v>
      </c>
    </row>
    <row r="7334" spans="1:8" x14ac:dyDescent="0.25">
      <c r="A7334" t="s">
        <v>10</v>
      </c>
      <c r="B7334">
        <v>1</v>
      </c>
      <c r="C7334">
        <v>10.83</v>
      </c>
      <c r="D7334">
        <v>100</v>
      </c>
      <c r="E7334">
        <v>0</v>
      </c>
      <c r="F7334">
        <v>0</v>
      </c>
      <c r="G7334" s="1">
        <v>44806</v>
      </c>
      <c r="H7334" t="s">
        <v>11</v>
      </c>
    </row>
    <row r="7335" spans="1:8" x14ac:dyDescent="0.25">
      <c r="A7335" t="s">
        <v>10</v>
      </c>
      <c r="B7335">
        <v>5</v>
      </c>
      <c r="C7335">
        <v>10.83</v>
      </c>
      <c r="D7335">
        <v>0</v>
      </c>
      <c r="E7335">
        <v>0</v>
      </c>
      <c r="F7335">
        <v>54.17</v>
      </c>
      <c r="G7335" s="1">
        <v>44809</v>
      </c>
      <c r="H7335" t="s">
        <v>11</v>
      </c>
    </row>
    <row r="7336" spans="1:8" x14ac:dyDescent="0.25">
      <c r="A7336" t="s">
        <v>10</v>
      </c>
      <c r="B7336">
        <v>1</v>
      </c>
      <c r="C7336">
        <v>10.83</v>
      </c>
      <c r="D7336">
        <v>100</v>
      </c>
      <c r="E7336">
        <v>0</v>
      </c>
      <c r="F7336">
        <v>0</v>
      </c>
      <c r="G7336" s="1">
        <v>44809</v>
      </c>
      <c r="H7336" t="s">
        <v>11</v>
      </c>
    </row>
    <row r="7337" spans="1:8" x14ac:dyDescent="0.25">
      <c r="A7337" t="s">
        <v>12</v>
      </c>
      <c r="B7337">
        <v>10</v>
      </c>
      <c r="C7337">
        <v>5.42</v>
      </c>
      <c r="D7337">
        <v>0</v>
      </c>
      <c r="E7337">
        <v>0</v>
      </c>
      <c r="F7337">
        <v>54.17</v>
      </c>
      <c r="G7337" s="1">
        <v>44809</v>
      </c>
      <c r="H7337" t="s">
        <v>13</v>
      </c>
    </row>
    <row r="7338" spans="1:8" x14ac:dyDescent="0.25">
      <c r="A7338" t="s">
        <v>12</v>
      </c>
      <c r="B7338">
        <v>2</v>
      </c>
      <c r="C7338">
        <v>5.42</v>
      </c>
      <c r="D7338">
        <v>100</v>
      </c>
      <c r="E7338">
        <v>0</v>
      </c>
      <c r="F7338">
        <v>0</v>
      </c>
      <c r="G7338" s="1">
        <v>44809</v>
      </c>
      <c r="H7338" t="s">
        <v>13</v>
      </c>
    </row>
    <row r="7339" spans="1:8" x14ac:dyDescent="0.25">
      <c r="A7339" t="s">
        <v>10</v>
      </c>
      <c r="B7339">
        <v>12</v>
      </c>
      <c r="C7339">
        <v>10.83</v>
      </c>
      <c r="D7339">
        <v>0</v>
      </c>
      <c r="E7339">
        <v>0</v>
      </c>
      <c r="F7339">
        <v>130</v>
      </c>
      <c r="G7339" s="1">
        <v>44809</v>
      </c>
      <c r="H7339" t="s">
        <v>11</v>
      </c>
    </row>
    <row r="7340" spans="1:8" x14ac:dyDescent="0.25">
      <c r="A7340" t="s">
        <v>10</v>
      </c>
      <c r="B7340">
        <v>2</v>
      </c>
      <c r="C7340">
        <v>10.83</v>
      </c>
      <c r="D7340">
        <v>100</v>
      </c>
      <c r="E7340">
        <v>0</v>
      </c>
      <c r="F7340">
        <v>0</v>
      </c>
      <c r="G7340" s="1">
        <v>44809</v>
      </c>
      <c r="H7340" t="s">
        <v>11</v>
      </c>
    </row>
    <row r="7341" spans="1:8" x14ac:dyDescent="0.25">
      <c r="A7341" t="s">
        <v>10</v>
      </c>
      <c r="B7341">
        <v>10</v>
      </c>
      <c r="C7341">
        <v>10.83</v>
      </c>
      <c r="D7341">
        <v>0</v>
      </c>
      <c r="E7341">
        <v>0</v>
      </c>
      <c r="F7341">
        <v>108.33</v>
      </c>
      <c r="G7341" s="1">
        <v>44809</v>
      </c>
      <c r="H7341" t="s">
        <v>11</v>
      </c>
    </row>
    <row r="7342" spans="1:8" x14ac:dyDescent="0.25">
      <c r="A7342" t="s">
        <v>10</v>
      </c>
      <c r="B7342">
        <v>2</v>
      </c>
      <c r="C7342">
        <v>10.83</v>
      </c>
      <c r="D7342">
        <v>100</v>
      </c>
      <c r="E7342">
        <v>0</v>
      </c>
      <c r="F7342">
        <v>0</v>
      </c>
      <c r="G7342" s="1">
        <v>44809</v>
      </c>
      <c r="H7342" t="s">
        <v>11</v>
      </c>
    </row>
    <row r="7343" spans="1:8" x14ac:dyDescent="0.25">
      <c r="A7343" t="s">
        <v>23</v>
      </c>
      <c r="B7343">
        <v>5</v>
      </c>
      <c r="C7343">
        <v>6.25</v>
      </c>
      <c r="D7343">
        <v>0</v>
      </c>
      <c r="E7343">
        <v>0</v>
      </c>
      <c r="F7343">
        <v>31.25</v>
      </c>
      <c r="G7343" s="1">
        <v>44809</v>
      </c>
      <c r="H7343" t="s">
        <v>19</v>
      </c>
    </row>
    <row r="7344" spans="1:8" x14ac:dyDescent="0.25">
      <c r="A7344" t="s">
        <v>23</v>
      </c>
      <c r="B7344">
        <v>1</v>
      </c>
      <c r="C7344">
        <v>6.25</v>
      </c>
      <c r="D7344">
        <v>100</v>
      </c>
      <c r="E7344">
        <v>0</v>
      </c>
      <c r="F7344">
        <v>0</v>
      </c>
      <c r="G7344" s="1">
        <v>44809</v>
      </c>
      <c r="H7344" t="s">
        <v>19</v>
      </c>
    </row>
    <row r="7345" spans="1:8" x14ac:dyDescent="0.25">
      <c r="A7345" t="s">
        <v>10</v>
      </c>
      <c r="B7345">
        <v>10</v>
      </c>
      <c r="C7345">
        <v>10.83</v>
      </c>
      <c r="D7345">
        <v>0</v>
      </c>
      <c r="E7345">
        <v>0</v>
      </c>
      <c r="F7345">
        <v>108.33</v>
      </c>
      <c r="G7345" s="1">
        <v>44809</v>
      </c>
      <c r="H7345" t="s">
        <v>11</v>
      </c>
    </row>
    <row r="7346" spans="1:8" x14ac:dyDescent="0.25">
      <c r="A7346" t="s">
        <v>10</v>
      </c>
      <c r="B7346">
        <v>2</v>
      </c>
      <c r="C7346">
        <v>10.83</v>
      </c>
      <c r="D7346">
        <v>100</v>
      </c>
      <c r="E7346">
        <v>0</v>
      </c>
      <c r="F7346">
        <v>0</v>
      </c>
      <c r="G7346" s="1">
        <v>44809</v>
      </c>
      <c r="H7346" t="s">
        <v>11</v>
      </c>
    </row>
    <row r="7347" spans="1:8" x14ac:dyDescent="0.25">
      <c r="A7347" t="s">
        <v>10</v>
      </c>
      <c r="B7347">
        <v>10</v>
      </c>
      <c r="C7347">
        <v>10.83</v>
      </c>
      <c r="D7347">
        <v>0</v>
      </c>
      <c r="E7347">
        <v>0</v>
      </c>
      <c r="F7347">
        <v>108.33</v>
      </c>
      <c r="G7347" s="1">
        <v>44809</v>
      </c>
      <c r="H7347" t="s">
        <v>11</v>
      </c>
    </row>
    <row r="7348" spans="1:8" x14ac:dyDescent="0.25">
      <c r="A7348" t="s">
        <v>10</v>
      </c>
      <c r="B7348">
        <v>2</v>
      </c>
      <c r="C7348">
        <v>10.83</v>
      </c>
      <c r="D7348">
        <v>100</v>
      </c>
      <c r="E7348">
        <v>0</v>
      </c>
      <c r="F7348">
        <v>0</v>
      </c>
      <c r="G7348" s="1">
        <v>44809</v>
      </c>
      <c r="H7348" t="s">
        <v>11</v>
      </c>
    </row>
    <row r="7349" spans="1:8" x14ac:dyDescent="0.25">
      <c r="A7349" t="s">
        <v>10</v>
      </c>
      <c r="B7349">
        <v>10</v>
      </c>
      <c r="C7349">
        <v>10.83</v>
      </c>
      <c r="D7349">
        <v>0</v>
      </c>
      <c r="E7349">
        <v>0</v>
      </c>
      <c r="F7349">
        <v>108.33</v>
      </c>
      <c r="G7349" s="1">
        <v>44809</v>
      </c>
      <c r="H7349" t="s">
        <v>11</v>
      </c>
    </row>
    <row r="7350" spans="1:8" x14ac:dyDescent="0.25">
      <c r="A7350" t="s">
        <v>10</v>
      </c>
      <c r="B7350">
        <v>2</v>
      </c>
      <c r="C7350">
        <v>10.83</v>
      </c>
      <c r="D7350">
        <v>100</v>
      </c>
      <c r="E7350">
        <v>0</v>
      </c>
      <c r="F7350">
        <v>0</v>
      </c>
      <c r="G7350" s="1">
        <v>44809</v>
      </c>
      <c r="H7350" t="s">
        <v>11</v>
      </c>
    </row>
    <row r="7351" spans="1:8" x14ac:dyDescent="0.25">
      <c r="A7351" t="s">
        <v>10</v>
      </c>
      <c r="B7351">
        <v>12</v>
      </c>
      <c r="C7351">
        <v>10.83</v>
      </c>
      <c r="D7351">
        <v>0</v>
      </c>
      <c r="E7351">
        <v>0</v>
      </c>
      <c r="F7351">
        <v>130</v>
      </c>
      <c r="G7351" s="1">
        <v>44809</v>
      </c>
      <c r="H7351" t="s">
        <v>11</v>
      </c>
    </row>
    <row r="7352" spans="1:8" x14ac:dyDescent="0.25">
      <c r="A7352" t="s">
        <v>10</v>
      </c>
      <c r="B7352">
        <v>2</v>
      </c>
      <c r="C7352">
        <v>10.83</v>
      </c>
      <c r="D7352">
        <v>100</v>
      </c>
      <c r="E7352">
        <v>0</v>
      </c>
      <c r="F7352">
        <v>0</v>
      </c>
      <c r="G7352" s="1">
        <v>44809</v>
      </c>
      <c r="H7352" t="s">
        <v>11</v>
      </c>
    </row>
    <row r="7353" spans="1:8" x14ac:dyDescent="0.25">
      <c r="A7353" t="s">
        <v>10</v>
      </c>
      <c r="B7353">
        <v>5</v>
      </c>
      <c r="C7353">
        <v>10.83</v>
      </c>
      <c r="D7353">
        <v>0</v>
      </c>
      <c r="E7353">
        <v>0</v>
      </c>
      <c r="F7353">
        <v>54.17</v>
      </c>
      <c r="G7353" s="1">
        <v>44809</v>
      </c>
      <c r="H7353" t="s">
        <v>11</v>
      </c>
    </row>
    <row r="7354" spans="1:8" x14ac:dyDescent="0.25">
      <c r="A7354" t="s">
        <v>10</v>
      </c>
      <c r="B7354">
        <v>1</v>
      </c>
      <c r="C7354">
        <v>10.83</v>
      </c>
      <c r="D7354">
        <v>100</v>
      </c>
      <c r="E7354">
        <v>0</v>
      </c>
      <c r="F7354">
        <v>0</v>
      </c>
      <c r="G7354" s="1">
        <v>44809</v>
      </c>
      <c r="H7354" t="s">
        <v>11</v>
      </c>
    </row>
    <row r="7355" spans="1:8" x14ac:dyDescent="0.25">
      <c r="A7355" t="s">
        <v>12</v>
      </c>
      <c r="B7355">
        <v>2</v>
      </c>
      <c r="C7355">
        <v>5.42</v>
      </c>
      <c r="D7355">
        <v>0</v>
      </c>
      <c r="E7355">
        <v>0</v>
      </c>
      <c r="F7355">
        <v>10.83</v>
      </c>
      <c r="G7355" s="1">
        <v>44809</v>
      </c>
      <c r="H7355" t="s">
        <v>13</v>
      </c>
    </row>
    <row r="7356" spans="1:8" x14ac:dyDescent="0.25">
      <c r="A7356" t="s">
        <v>10</v>
      </c>
      <c r="B7356">
        <v>12</v>
      </c>
      <c r="C7356">
        <v>10.83</v>
      </c>
      <c r="D7356">
        <v>0</v>
      </c>
      <c r="E7356">
        <v>0</v>
      </c>
      <c r="F7356">
        <v>130</v>
      </c>
      <c r="G7356" s="1">
        <v>44810</v>
      </c>
      <c r="H7356" t="s">
        <v>11</v>
      </c>
    </row>
    <row r="7357" spans="1:8" x14ac:dyDescent="0.25">
      <c r="A7357" t="s">
        <v>10</v>
      </c>
      <c r="B7357">
        <v>2</v>
      </c>
      <c r="C7357">
        <v>10.83</v>
      </c>
      <c r="D7357">
        <v>100</v>
      </c>
      <c r="E7357">
        <v>0</v>
      </c>
      <c r="F7357">
        <v>0</v>
      </c>
      <c r="G7357" s="1">
        <v>44810</v>
      </c>
      <c r="H7357" t="s">
        <v>11</v>
      </c>
    </row>
    <row r="7358" spans="1:8" x14ac:dyDescent="0.25">
      <c r="A7358" t="s">
        <v>10</v>
      </c>
      <c r="B7358">
        <v>10</v>
      </c>
      <c r="C7358">
        <v>10.83</v>
      </c>
      <c r="D7358">
        <v>0</v>
      </c>
      <c r="E7358">
        <v>0</v>
      </c>
      <c r="F7358">
        <v>108.33</v>
      </c>
      <c r="G7358" s="1">
        <v>44810</v>
      </c>
      <c r="H7358" t="s">
        <v>11</v>
      </c>
    </row>
    <row r="7359" spans="1:8" x14ac:dyDescent="0.25">
      <c r="A7359" t="s">
        <v>10</v>
      </c>
      <c r="B7359">
        <v>2</v>
      </c>
      <c r="C7359">
        <v>10.83</v>
      </c>
      <c r="D7359">
        <v>100</v>
      </c>
      <c r="E7359">
        <v>0</v>
      </c>
      <c r="F7359">
        <v>0</v>
      </c>
      <c r="G7359" s="1">
        <v>44810</v>
      </c>
      <c r="H7359" t="s">
        <v>11</v>
      </c>
    </row>
    <row r="7360" spans="1:8" x14ac:dyDescent="0.25">
      <c r="A7360" t="s">
        <v>10</v>
      </c>
      <c r="B7360">
        <v>50</v>
      </c>
      <c r="C7360">
        <v>10.83</v>
      </c>
      <c r="D7360">
        <v>0</v>
      </c>
      <c r="E7360">
        <v>0</v>
      </c>
      <c r="F7360">
        <v>541.66999999999996</v>
      </c>
      <c r="G7360" s="1">
        <v>44810</v>
      </c>
      <c r="H7360" t="s">
        <v>11</v>
      </c>
    </row>
    <row r="7361" spans="1:8" x14ac:dyDescent="0.25">
      <c r="A7361" t="s">
        <v>10</v>
      </c>
      <c r="B7361">
        <v>10</v>
      </c>
      <c r="C7361">
        <v>10.83</v>
      </c>
      <c r="D7361">
        <v>100</v>
      </c>
      <c r="E7361">
        <v>0</v>
      </c>
      <c r="F7361">
        <v>0</v>
      </c>
      <c r="G7361" s="1">
        <v>44810</v>
      </c>
      <c r="H7361" t="s">
        <v>11</v>
      </c>
    </row>
    <row r="7362" spans="1:8" x14ac:dyDescent="0.25">
      <c r="A7362" t="s">
        <v>10</v>
      </c>
      <c r="B7362">
        <v>5</v>
      </c>
      <c r="C7362">
        <v>10.83</v>
      </c>
      <c r="D7362">
        <v>0</v>
      </c>
      <c r="E7362">
        <v>0</v>
      </c>
      <c r="F7362">
        <v>54.17</v>
      </c>
      <c r="G7362" s="1">
        <v>44810</v>
      </c>
      <c r="H7362" t="s">
        <v>11</v>
      </c>
    </row>
    <row r="7363" spans="1:8" x14ac:dyDescent="0.25">
      <c r="A7363" t="s">
        <v>10</v>
      </c>
      <c r="B7363">
        <v>1</v>
      </c>
      <c r="C7363">
        <v>10.83</v>
      </c>
      <c r="D7363">
        <v>100</v>
      </c>
      <c r="E7363">
        <v>0</v>
      </c>
      <c r="F7363">
        <v>0</v>
      </c>
      <c r="G7363" s="1">
        <v>44810</v>
      </c>
      <c r="H7363" t="s">
        <v>11</v>
      </c>
    </row>
    <row r="7364" spans="1:8" x14ac:dyDescent="0.25">
      <c r="A7364" t="s">
        <v>23</v>
      </c>
      <c r="B7364">
        <v>7</v>
      </c>
      <c r="C7364">
        <v>6.25</v>
      </c>
      <c r="D7364">
        <v>0</v>
      </c>
      <c r="E7364">
        <v>0</v>
      </c>
      <c r="F7364">
        <v>43.75</v>
      </c>
      <c r="G7364" s="1">
        <v>44811</v>
      </c>
      <c r="H7364" t="s">
        <v>19</v>
      </c>
    </row>
    <row r="7365" spans="1:8" x14ac:dyDescent="0.25">
      <c r="A7365" t="s">
        <v>23</v>
      </c>
      <c r="B7365">
        <v>1</v>
      </c>
      <c r="C7365">
        <v>6.25</v>
      </c>
      <c r="D7365">
        <v>100</v>
      </c>
      <c r="E7365">
        <v>0</v>
      </c>
      <c r="F7365">
        <v>0</v>
      </c>
      <c r="G7365" s="1">
        <v>44811</v>
      </c>
      <c r="H7365" t="s">
        <v>19</v>
      </c>
    </row>
    <row r="7366" spans="1:8" x14ac:dyDescent="0.25">
      <c r="A7366" t="s">
        <v>10</v>
      </c>
      <c r="B7366">
        <v>5</v>
      </c>
      <c r="C7366">
        <v>10.83</v>
      </c>
      <c r="D7366">
        <v>0</v>
      </c>
      <c r="E7366">
        <v>0</v>
      </c>
      <c r="F7366">
        <v>54.17</v>
      </c>
      <c r="G7366" s="1">
        <v>44811</v>
      </c>
      <c r="H7366" t="s">
        <v>11</v>
      </c>
    </row>
    <row r="7367" spans="1:8" x14ac:dyDescent="0.25">
      <c r="A7367" t="s">
        <v>10</v>
      </c>
      <c r="B7367">
        <v>1</v>
      </c>
      <c r="C7367">
        <v>10.83</v>
      </c>
      <c r="D7367">
        <v>100</v>
      </c>
      <c r="E7367">
        <v>0</v>
      </c>
      <c r="F7367">
        <v>0</v>
      </c>
      <c r="G7367" s="1">
        <v>44811</v>
      </c>
      <c r="H7367" t="s">
        <v>11</v>
      </c>
    </row>
    <row r="7368" spans="1:8" x14ac:dyDescent="0.25">
      <c r="A7368" t="s">
        <v>17</v>
      </c>
      <c r="B7368">
        <v>1</v>
      </c>
      <c r="C7368">
        <v>52.5</v>
      </c>
      <c r="D7368">
        <v>0</v>
      </c>
      <c r="E7368">
        <v>0</v>
      </c>
      <c r="F7368">
        <v>52.5</v>
      </c>
      <c r="G7368" s="1">
        <v>44811</v>
      </c>
      <c r="H7368" t="s">
        <v>15</v>
      </c>
    </row>
    <row r="7369" spans="1:8" x14ac:dyDescent="0.25">
      <c r="A7369" t="s">
        <v>17</v>
      </c>
      <c r="B7369">
        <v>5</v>
      </c>
      <c r="C7369">
        <v>52.5</v>
      </c>
      <c r="D7369">
        <v>0</v>
      </c>
      <c r="E7369">
        <v>0</v>
      </c>
      <c r="F7369">
        <v>262.5</v>
      </c>
      <c r="G7369" s="1">
        <v>44811</v>
      </c>
      <c r="H7369" t="s">
        <v>15</v>
      </c>
    </row>
    <row r="7370" spans="1:8" x14ac:dyDescent="0.25">
      <c r="A7370" t="s">
        <v>17</v>
      </c>
      <c r="B7370">
        <v>1</v>
      </c>
      <c r="C7370">
        <v>52.5</v>
      </c>
      <c r="D7370">
        <v>100</v>
      </c>
      <c r="E7370">
        <v>0</v>
      </c>
      <c r="F7370">
        <v>0</v>
      </c>
      <c r="G7370" s="1">
        <v>44811</v>
      </c>
      <c r="H7370" t="s">
        <v>15</v>
      </c>
    </row>
    <row r="7371" spans="1:8" x14ac:dyDescent="0.25">
      <c r="A7371" t="s">
        <v>10</v>
      </c>
      <c r="B7371">
        <v>15</v>
      </c>
      <c r="C7371">
        <v>10.83</v>
      </c>
      <c r="D7371">
        <v>0</v>
      </c>
      <c r="E7371">
        <v>0</v>
      </c>
      <c r="F7371">
        <v>162.5</v>
      </c>
      <c r="G7371" s="1">
        <v>44811</v>
      </c>
      <c r="H7371" t="s">
        <v>11</v>
      </c>
    </row>
    <row r="7372" spans="1:8" x14ac:dyDescent="0.25">
      <c r="A7372" t="s">
        <v>10</v>
      </c>
      <c r="B7372">
        <v>3</v>
      </c>
      <c r="C7372">
        <v>10.83</v>
      </c>
      <c r="D7372">
        <v>100</v>
      </c>
      <c r="E7372">
        <v>0</v>
      </c>
      <c r="F7372">
        <v>0</v>
      </c>
      <c r="G7372" s="1">
        <v>44811</v>
      </c>
      <c r="H7372" t="s">
        <v>11</v>
      </c>
    </row>
    <row r="7373" spans="1:8" x14ac:dyDescent="0.25">
      <c r="A7373" t="s">
        <v>10</v>
      </c>
      <c r="B7373">
        <v>30</v>
      </c>
      <c r="C7373">
        <v>10.83</v>
      </c>
      <c r="D7373">
        <v>0</v>
      </c>
      <c r="E7373">
        <v>0</v>
      </c>
      <c r="F7373">
        <v>325</v>
      </c>
      <c r="G7373" s="1">
        <v>44812</v>
      </c>
      <c r="H7373" t="s">
        <v>11</v>
      </c>
    </row>
    <row r="7374" spans="1:8" x14ac:dyDescent="0.25">
      <c r="A7374" t="s">
        <v>10</v>
      </c>
      <c r="B7374">
        <v>6</v>
      </c>
      <c r="C7374">
        <v>10.83</v>
      </c>
      <c r="D7374">
        <v>100</v>
      </c>
      <c r="E7374">
        <v>0</v>
      </c>
      <c r="F7374">
        <v>0</v>
      </c>
      <c r="G7374" s="1">
        <v>44812</v>
      </c>
      <c r="H7374" t="s">
        <v>11</v>
      </c>
    </row>
    <row r="7375" spans="1:8" x14ac:dyDescent="0.25">
      <c r="A7375" t="s">
        <v>10</v>
      </c>
      <c r="B7375">
        <v>2</v>
      </c>
      <c r="C7375">
        <v>10.83</v>
      </c>
      <c r="D7375">
        <v>0</v>
      </c>
      <c r="E7375">
        <v>0</v>
      </c>
      <c r="F7375">
        <v>21.67</v>
      </c>
      <c r="G7375" s="1">
        <v>44812</v>
      </c>
      <c r="H7375" t="s">
        <v>11</v>
      </c>
    </row>
    <row r="7376" spans="1:8" x14ac:dyDescent="0.25">
      <c r="A7376" t="s">
        <v>10</v>
      </c>
      <c r="B7376">
        <v>5</v>
      </c>
      <c r="C7376">
        <v>10.83</v>
      </c>
      <c r="D7376">
        <v>0</v>
      </c>
      <c r="E7376">
        <v>0</v>
      </c>
      <c r="F7376">
        <v>54.17</v>
      </c>
      <c r="G7376" s="1">
        <v>44812</v>
      </c>
      <c r="H7376" t="s">
        <v>11</v>
      </c>
    </row>
    <row r="7377" spans="1:8" x14ac:dyDescent="0.25">
      <c r="A7377" t="s">
        <v>10</v>
      </c>
      <c r="B7377">
        <v>1</v>
      </c>
      <c r="C7377">
        <v>10.83</v>
      </c>
      <c r="D7377">
        <v>100</v>
      </c>
      <c r="E7377">
        <v>0</v>
      </c>
      <c r="F7377">
        <v>0</v>
      </c>
      <c r="G7377" s="1">
        <v>44812</v>
      </c>
      <c r="H7377" t="s">
        <v>11</v>
      </c>
    </row>
    <row r="7378" spans="1:8" x14ac:dyDescent="0.25">
      <c r="A7378" t="s">
        <v>10</v>
      </c>
      <c r="B7378">
        <v>5</v>
      </c>
      <c r="C7378">
        <v>10.83</v>
      </c>
      <c r="D7378">
        <v>0</v>
      </c>
      <c r="E7378">
        <v>0</v>
      </c>
      <c r="F7378">
        <v>54.17</v>
      </c>
      <c r="G7378" s="1">
        <v>44812</v>
      </c>
      <c r="H7378" t="s">
        <v>11</v>
      </c>
    </row>
    <row r="7379" spans="1:8" x14ac:dyDescent="0.25">
      <c r="A7379" t="s">
        <v>10</v>
      </c>
      <c r="B7379">
        <v>1</v>
      </c>
      <c r="C7379">
        <v>10.83</v>
      </c>
      <c r="D7379">
        <v>100</v>
      </c>
      <c r="E7379">
        <v>0</v>
      </c>
      <c r="F7379">
        <v>0</v>
      </c>
      <c r="G7379" s="1">
        <v>44812</v>
      </c>
      <c r="H7379" t="s">
        <v>11</v>
      </c>
    </row>
    <row r="7380" spans="1:8" x14ac:dyDescent="0.25">
      <c r="A7380" t="s">
        <v>23</v>
      </c>
      <c r="B7380">
        <v>5</v>
      </c>
      <c r="C7380">
        <v>6.25</v>
      </c>
      <c r="D7380">
        <v>0</v>
      </c>
      <c r="E7380">
        <v>0</v>
      </c>
      <c r="F7380">
        <v>31.25</v>
      </c>
      <c r="G7380" s="1">
        <v>44812</v>
      </c>
      <c r="H7380" t="s">
        <v>19</v>
      </c>
    </row>
    <row r="7381" spans="1:8" x14ac:dyDescent="0.25">
      <c r="A7381" t="s">
        <v>23</v>
      </c>
      <c r="B7381">
        <v>1</v>
      </c>
      <c r="C7381">
        <v>6.25</v>
      </c>
      <c r="D7381">
        <v>100</v>
      </c>
      <c r="E7381">
        <v>0</v>
      </c>
      <c r="F7381">
        <v>0</v>
      </c>
      <c r="G7381" s="1">
        <v>44812</v>
      </c>
      <c r="H7381" t="s">
        <v>19</v>
      </c>
    </row>
    <row r="7382" spans="1:8" x14ac:dyDescent="0.25">
      <c r="A7382" t="s">
        <v>10</v>
      </c>
      <c r="B7382">
        <v>10</v>
      </c>
      <c r="C7382">
        <v>10.83</v>
      </c>
      <c r="D7382">
        <v>0</v>
      </c>
      <c r="E7382">
        <v>0</v>
      </c>
      <c r="F7382">
        <v>108.33</v>
      </c>
      <c r="G7382" s="1">
        <v>44812</v>
      </c>
      <c r="H7382" t="s">
        <v>11</v>
      </c>
    </row>
    <row r="7383" spans="1:8" x14ac:dyDescent="0.25">
      <c r="A7383" t="s">
        <v>10</v>
      </c>
      <c r="B7383">
        <v>2</v>
      </c>
      <c r="C7383">
        <v>10.83</v>
      </c>
      <c r="D7383">
        <v>100</v>
      </c>
      <c r="E7383">
        <v>0</v>
      </c>
      <c r="F7383">
        <v>0</v>
      </c>
      <c r="G7383" s="1">
        <v>44812</v>
      </c>
      <c r="H7383" t="s">
        <v>11</v>
      </c>
    </row>
    <row r="7384" spans="1:8" x14ac:dyDescent="0.25">
      <c r="A7384" t="s">
        <v>10</v>
      </c>
      <c r="B7384">
        <v>10</v>
      </c>
      <c r="C7384">
        <v>10.83</v>
      </c>
      <c r="D7384">
        <v>0</v>
      </c>
      <c r="E7384">
        <v>0</v>
      </c>
      <c r="F7384">
        <v>108.33</v>
      </c>
      <c r="G7384" s="1">
        <v>44812</v>
      </c>
      <c r="H7384" t="s">
        <v>11</v>
      </c>
    </row>
    <row r="7385" spans="1:8" x14ac:dyDescent="0.25">
      <c r="A7385" t="s">
        <v>10</v>
      </c>
      <c r="B7385">
        <v>2</v>
      </c>
      <c r="C7385">
        <v>10.83</v>
      </c>
      <c r="D7385">
        <v>100</v>
      </c>
      <c r="E7385">
        <v>0</v>
      </c>
      <c r="F7385">
        <v>0</v>
      </c>
      <c r="G7385" s="1">
        <v>44812</v>
      </c>
      <c r="H7385" t="s">
        <v>11</v>
      </c>
    </row>
    <row r="7386" spans="1:8" x14ac:dyDescent="0.25">
      <c r="A7386" t="s">
        <v>10</v>
      </c>
      <c r="B7386">
        <v>2</v>
      </c>
      <c r="C7386">
        <v>10.83</v>
      </c>
      <c r="D7386">
        <v>0</v>
      </c>
      <c r="E7386">
        <v>0</v>
      </c>
      <c r="F7386">
        <v>21.67</v>
      </c>
      <c r="G7386" s="1">
        <v>44812</v>
      </c>
      <c r="H7386" t="s">
        <v>11</v>
      </c>
    </row>
    <row r="7387" spans="1:8" x14ac:dyDescent="0.25">
      <c r="A7387" t="s">
        <v>10</v>
      </c>
      <c r="B7387">
        <v>5</v>
      </c>
      <c r="C7387">
        <v>10.83</v>
      </c>
      <c r="D7387">
        <v>0</v>
      </c>
      <c r="E7387">
        <v>0</v>
      </c>
      <c r="F7387">
        <v>54.17</v>
      </c>
      <c r="G7387" s="1">
        <v>44813</v>
      </c>
      <c r="H7387" t="s">
        <v>11</v>
      </c>
    </row>
    <row r="7388" spans="1:8" x14ac:dyDescent="0.25">
      <c r="A7388" t="s">
        <v>10</v>
      </c>
      <c r="B7388">
        <v>1</v>
      </c>
      <c r="C7388">
        <v>10.83</v>
      </c>
      <c r="D7388">
        <v>100</v>
      </c>
      <c r="E7388">
        <v>0</v>
      </c>
      <c r="F7388">
        <v>0</v>
      </c>
      <c r="G7388" s="1">
        <v>44813</v>
      </c>
      <c r="H7388" t="s">
        <v>11</v>
      </c>
    </row>
    <row r="7389" spans="1:8" x14ac:dyDescent="0.25">
      <c r="A7389" t="s">
        <v>10</v>
      </c>
      <c r="B7389">
        <v>5</v>
      </c>
      <c r="C7389">
        <v>10.83</v>
      </c>
      <c r="D7389">
        <v>0</v>
      </c>
      <c r="E7389">
        <v>0</v>
      </c>
      <c r="F7389">
        <v>54.17</v>
      </c>
      <c r="G7389" s="1">
        <v>44813</v>
      </c>
      <c r="H7389" t="s">
        <v>11</v>
      </c>
    </row>
    <row r="7390" spans="1:8" x14ac:dyDescent="0.25">
      <c r="A7390" t="s">
        <v>10</v>
      </c>
      <c r="B7390">
        <v>1</v>
      </c>
      <c r="C7390">
        <v>10.83</v>
      </c>
      <c r="D7390">
        <v>100</v>
      </c>
      <c r="E7390">
        <v>0</v>
      </c>
      <c r="F7390">
        <v>0</v>
      </c>
      <c r="G7390" s="1">
        <v>44813</v>
      </c>
      <c r="H7390" t="s">
        <v>11</v>
      </c>
    </row>
    <row r="7391" spans="1:8" x14ac:dyDescent="0.25">
      <c r="A7391" t="s">
        <v>10</v>
      </c>
      <c r="B7391">
        <v>10</v>
      </c>
      <c r="C7391">
        <v>10.83</v>
      </c>
      <c r="D7391">
        <v>0</v>
      </c>
      <c r="E7391">
        <v>0</v>
      </c>
      <c r="F7391">
        <v>108.33</v>
      </c>
      <c r="G7391" s="1">
        <v>44813</v>
      </c>
      <c r="H7391" t="s">
        <v>11</v>
      </c>
    </row>
    <row r="7392" spans="1:8" x14ac:dyDescent="0.25">
      <c r="A7392" t="s">
        <v>10</v>
      </c>
      <c r="B7392">
        <v>2</v>
      </c>
      <c r="C7392">
        <v>10.83</v>
      </c>
      <c r="D7392">
        <v>100</v>
      </c>
      <c r="E7392">
        <v>0</v>
      </c>
      <c r="F7392">
        <v>0</v>
      </c>
      <c r="G7392" s="1">
        <v>44813</v>
      </c>
      <c r="H7392" t="s">
        <v>11</v>
      </c>
    </row>
    <row r="7393" spans="1:8" x14ac:dyDescent="0.25">
      <c r="A7393" t="s">
        <v>10</v>
      </c>
      <c r="B7393">
        <v>12</v>
      </c>
      <c r="C7393">
        <v>10.83</v>
      </c>
      <c r="D7393">
        <v>0</v>
      </c>
      <c r="E7393">
        <v>0</v>
      </c>
      <c r="F7393">
        <v>130</v>
      </c>
      <c r="G7393" s="1">
        <v>44813</v>
      </c>
      <c r="H7393" t="s">
        <v>11</v>
      </c>
    </row>
    <row r="7394" spans="1:8" x14ac:dyDescent="0.25">
      <c r="A7394" t="s">
        <v>10</v>
      </c>
      <c r="B7394">
        <v>2</v>
      </c>
      <c r="C7394">
        <v>10.83</v>
      </c>
      <c r="D7394">
        <v>100</v>
      </c>
      <c r="E7394">
        <v>0</v>
      </c>
      <c r="F7394">
        <v>0</v>
      </c>
      <c r="G7394" s="1">
        <v>44813</v>
      </c>
      <c r="H7394" t="s">
        <v>11</v>
      </c>
    </row>
    <row r="7395" spans="1:8" x14ac:dyDescent="0.25">
      <c r="A7395" t="s">
        <v>10</v>
      </c>
      <c r="B7395">
        <v>10</v>
      </c>
      <c r="C7395">
        <v>10.83</v>
      </c>
      <c r="D7395">
        <v>0</v>
      </c>
      <c r="E7395">
        <v>0</v>
      </c>
      <c r="F7395">
        <v>108.33</v>
      </c>
      <c r="G7395" s="1">
        <v>44816</v>
      </c>
      <c r="H7395" t="s">
        <v>11</v>
      </c>
    </row>
    <row r="7396" spans="1:8" x14ac:dyDescent="0.25">
      <c r="A7396" t="s">
        <v>10</v>
      </c>
      <c r="B7396">
        <v>2</v>
      </c>
      <c r="C7396">
        <v>10.83</v>
      </c>
      <c r="D7396">
        <v>100</v>
      </c>
      <c r="E7396">
        <v>0</v>
      </c>
      <c r="F7396">
        <v>0</v>
      </c>
      <c r="G7396" s="1">
        <v>44816</v>
      </c>
      <c r="H7396" t="s">
        <v>11</v>
      </c>
    </row>
    <row r="7397" spans="1:8" x14ac:dyDescent="0.25">
      <c r="A7397" t="s">
        <v>10</v>
      </c>
      <c r="B7397">
        <v>12</v>
      </c>
      <c r="C7397">
        <v>10.83</v>
      </c>
      <c r="D7397">
        <v>0</v>
      </c>
      <c r="E7397">
        <v>0</v>
      </c>
      <c r="F7397">
        <v>130</v>
      </c>
      <c r="G7397" s="1">
        <v>44816</v>
      </c>
      <c r="H7397" t="s">
        <v>11</v>
      </c>
    </row>
    <row r="7398" spans="1:8" x14ac:dyDescent="0.25">
      <c r="A7398" t="s">
        <v>10</v>
      </c>
      <c r="B7398">
        <v>2</v>
      </c>
      <c r="C7398">
        <v>10.83</v>
      </c>
      <c r="D7398">
        <v>100</v>
      </c>
      <c r="E7398">
        <v>0</v>
      </c>
      <c r="F7398">
        <v>0</v>
      </c>
      <c r="G7398" s="1">
        <v>44816</v>
      </c>
      <c r="H7398" t="s">
        <v>11</v>
      </c>
    </row>
    <row r="7399" spans="1:8" x14ac:dyDescent="0.25">
      <c r="A7399" t="s">
        <v>10</v>
      </c>
      <c r="B7399">
        <v>2</v>
      </c>
      <c r="C7399">
        <v>10.83</v>
      </c>
      <c r="D7399">
        <v>0</v>
      </c>
      <c r="E7399">
        <v>0</v>
      </c>
      <c r="F7399">
        <v>21.67</v>
      </c>
      <c r="G7399" s="1">
        <v>44816</v>
      </c>
      <c r="H7399" t="s">
        <v>11</v>
      </c>
    </row>
    <row r="7400" spans="1:8" x14ac:dyDescent="0.25">
      <c r="A7400" t="s">
        <v>10</v>
      </c>
      <c r="B7400">
        <v>5</v>
      </c>
      <c r="C7400">
        <v>10.83</v>
      </c>
      <c r="D7400">
        <v>0</v>
      </c>
      <c r="E7400">
        <v>0</v>
      </c>
      <c r="F7400">
        <v>54.17</v>
      </c>
      <c r="G7400" s="1">
        <v>44816</v>
      </c>
      <c r="H7400" t="s">
        <v>11</v>
      </c>
    </row>
    <row r="7401" spans="1:8" x14ac:dyDescent="0.25">
      <c r="A7401" t="s">
        <v>10</v>
      </c>
      <c r="B7401">
        <v>1</v>
      </c>
      <c r="C7401">
        <v>10.83</v>
      </c>
      <c r="D7401">
        <v>100</v>
      </c>
      <c r="E7401">
        <v>0</v>
      </c>
      <c r="F7401">
        <v>0</v>
      </c>
      <c r="G7401" s="1">
        <v>44816</v>
      </c>
      <c r="H7401" t="s">
        <v>11</v>
      </c>
    </row>
    <row r="7402" spans="1:8" x14ac:dyDescent="0.25">
      <c r="A7402" t="s">
        <v>16</v>
      </c>
      <c r="B7402">
        <v>5</v>
      </c>
      <c r="C7402">
        <v>10.83</v>
      </c>
      <c r="D7402">
        <v>0</v>
      </c>
      <c r="E7402">
        <v>0</v>
      </c>
      <c r="F7402">
        <v>54.17</v>
      </c>
      <c r="G7402" s="1">
        <v>44816</v>
      </c>
      <c r="H7402" t="s">
        <v>11</v>
      </c>
    </row>
    <row r="7403" spans="1:8" x14ac:dyDescent="0.25">
      <c r="A7403" t="s">
        <v>16</v>
      </c>
      <c r="B7403">
        <v>1</v>
      </c>
      <c r="C7403">
        <v>0</v>
      </c>
      <c r="D7403">
        <v>100</v>
      </c>
      <c r="E7403">
        <v>0</v>
      </c>
      <c r="F7403">
        <v>0</v>
      </c>
      <c r="G7403" s="1">
        <v>44816</v>
      </c>
      <c r="H7403" t="s">
        <v>11</v>
      </c>
    </row>
    <row r="7404" spans="1:8" x14ac:dyDescent="0.25">
      <c r="A7404" t="s">
        <v>10</v>
      </c>
      <c r="B7404">
        <v>5</v>
      </c>
      <c r="C7404">
        <v>10.83</v>
      </c>
      <c r="D7404">
        <v>0</v>
      </c>
      <c r="E7404">
        <v>0</v>
      </c>
      <c r="F7404">
        <v>54.17</v>
      </c>
      <c r="G7404" s="1">
        <v>44817</v>
      </c>
      <c r="H7404" t="s">
        <v>11</v>
      </c>
    </row>
    <row r="7405" spans="1:8" x14ac:dyDescent="0.25">
      <c r="A7405" t="s">
        <v>10</v>
      </c>
      <c r="B7405">
        <v>1</v>
      </c>
      <c r="C7405">
        <v>10.83</v>
      </c>
      <c r="D7405">
        <v>100</v>
      </c>
      <c r="E7405">
        <v>0</v>
      </c>
      <c r="F7405">
        <v>0</v>
      </c>
      <c r="G7405" s="1">
        <v>44817</v>
      </c>
      <c r="H7405" t="s">
        <v>11</v>
      </c>
    </row>
    <row r="7406" spans="1:8" x14ac:dyDescent="0.25">
      <c r="A7406" t="s">
        <v>20</v>
      </c>
      <c r="B7406">
        <v>3</v>
      </c>
      <c r="C7406">
        <v>0</v>
      </c>
      <c r="D7406">
        <v>0</v>
      </c>
      <c r="E7406">
        <v>0</v>
      </c>
      <c r="F7406">
        <v>0</v>
      </c>
      <c r="G7406" s="1">
        <v>44817</v>
      </c>
      <c r="H7406" t="s">
        <v>21</v>
      </c>
    </row>
    <row r="7407" spans="1:8" x14ac:dyDescent="0.25">
      <c r="A7407" t="s">
        <v>16</v>
      </c>
      <c r="B7407">
        <v>15</v>
      </c>
      <c r="C7407">
        <v>10.83</v>
      </c>
      <c r="D7407">
        <v>0</v>
      </c>
      <c r="E7407">
        <v>0</v>
      </c>
      <c r="F7407">
        <v>162.5</v>
      </c>
      <c r="G7407" s="1">
        <v>44817</v>
      </c>
      <c r="H7407" t="s">
        <v>11</v>
      </c>
    </row>
    <row r="7408" spans="1:8" x14ac:dyDescent="0.25">
      <c r="A7408" t="s">
        <v>16</v>
      </c>
      <c r="B7408">
        <v>3</v>
      </c>
      <c r="C7408">
        <v>10.83</v>
      </c>
      <c r="D7408">
        <v>100</v>
      </c>
      <c r="E7408">
        <v>0</v>
      </c>
      <c r="F7408">
        <v>0</v>
      </c>
      <c r="G7408" s="1">
        <v>44817</v>
      </c>
      <c r="H7408" t="s">
        <v>11</v>
      </c>
    </row>
    <row r="7409" spans="1:8" x14ac:dyDescent="0.25">
      <c r="A7409" t="s">
        <v>10</v>
      </c>
      <c r="B7409">
        <v>2</v>
      </c>
      <c r="C7409">
        <v>10.83</v>
      </c>
      <c r="D7409">
        <v>0</v>
      </c>
      <c r="E7409">
        <v>0</v>
      </c>
      <c r="F7409">
        <v>21.67</v>
      </c>
      <c r="G7409" s="1">
        <v>44817</v>
      </c>
      <c r="H7409" t="s">
        <v>11</v>
      </c>
    </row>
    <row r="7410" spans="1:8" x14ac:dyDescent="0.25">
      <c r="A7410" t="s">
        <v>10</v>
      </c>
      <c r="B7410">
        <v>15</v>
      </c>
      <c r="C7410">
        <v>10.83</v>
      </c>
      <c r="D7410">
        <v>0</v>
      </c>
      <c r="E7410">
        <v>0</v>
      </c>
      <c r="F7410">
        <v>162.5</v>
      </c>
      <c r="G7410" s="1">
        <v>44817</v>
      </c>
      <c r="H7410" t="s">
        <v>11</v>
      </c>
    </row>
    <row r="7411" spans="1:8" x14ac:dyDescent="0.25">
      <c r="A7411" t="s">
        <v>10</v>
      </c>
      <c r="B7411">
        <v>3</v>
      </c>
      <c r="C7411">
        <v>10.83</v>
      </c>
      <c r="D7411">
        <v>100</v>
      </c>
      <c r="E7411">
        <v>0</v>
      </c>
      <c r="F7411">
        <v>0</v>
      </c>
      <c r="G7411" s="1">
        <v>44817</v>
      </c>
      <c r="H7411" t="s">
        <v>11</v>
      </c>
    </row>
    <row r="7412" spans="1:8" x14ac:dyDescent="0.25">
      <c r="A7412" t="s">
        <v>10</v>
      </c>
      <c r="B7412">
        <v>10</v>
      </c>
      <c r="C7412">
        <v>10.83</v>
      </c>
      <c r="D7412">
        <v>0</v>
      </c>
      <c r="E7412">
        <v>0</v>
      </c>
      <c r="F7412">
        <v>108.33</v>
      </c>
      <c r="G7412" s="1">
        <v>44818</v>
      </c>
      <c r="H7412" t="s">
        <v>11</v>
      </c>
    </row>
    <row r="7413" spans="1:8" x14ac:dyDescent="0.25">
      <c r="A7413" t="s">
        <v>10</v>
      </c>
      <c r="B7413">
        <v>2</v>
      </c>
      <c r="C7413">
        <v>10.83</v>
      </c>
      <c r="D7413">
        <v>100</v>
      </c>
      <c r="E7413">
        <v>0</v>
      </c>
      <c r="F7413">
        <v>0</v>
      </c>
      <c r="G7413" s="1">
        <v>44818</v>
      </c>
      <c r="H7413" t="s">
        <v>11</v>
      </c>
    </row>
    <row r="7414" spans="1:8" x14ac:dyDescent="0.25">
      <c r="A7414" t="s">
        <v>10</v>
      </c>
      <c r="B7414">
        <v>5</v>
      </c>
      <c r="C7414">
        <v>10.83</v>
      </c>
      <c r="D7414">
        <v>0</v>
      </c>
      <c r="E7414">
        <v>0</v>
      </c>
      <c r="F7414">
        <v>54.17</v>
      </c>
      <c r="G7414" s="1">
        <v>44818</v>
      </c>
      <c r="H7414" t="s">
        <v>11</v>
      </c>
    </row>
    <row r="7415" spans="1:8" x14ac:dyDescent="0.25">
      <c r="A7415" t="s">
        <v>10</v>
      </c>
      <c r="B7415">
        <v>1</v>
      </c>
      <c r="C7415">
        <v>10.83</v>
      </c>
      <c r="D7415">
        <v>100</v>
      </c>
      <c r="E7415">
        <v>0</v>
      </c>
      <c r="F7415">
        <v>0</v>
      </c>
      <c r="G7415" s="1">
        <v>44818</v>
      </c>
      <c r="H7415" t="s">
        <v>11</v>
      </c>
    </row>
    <row r="7416" spans="1:8" x14ac:dyDescent="0.25">
      <c r="A7416" t="s">
        <v>10</v>
      </c>
      <c r="B7416">
        <v>1</v>
      </c>
      <c r="C7416">
        <v>10.83</v>
      </c>
      <c r="D7416">
        <v>0</v>
      </c>
      <c r="E7416">
        <v>0</v>
      </c>
      <c r="F7416">
        <v>10.83</v>
      </c>
      <c r="G7416" s="1">
        <v>44818</v>
      </c>
      <c r="H7416" t="s">
        <v>11</v>
      </c>
    </row>
    <row r="7417" spans="1:8" x14ac:dyDescent="0.25">
      <c r="A7417" t="s">
        <v>10</v>
      </c>
      <c r="B7417">
        <v>12</v>
      </c>
      <c r="C7417">
        <v>10.83</v>
      </c>
      <c r="D7417">
        <v>0</v>
      </c>
      <c r="E7417">
        <v>0</v>
      </c>
      <c r="F7417">
        <v>130</v>
      </c>
      <c r="G7417" s="1">
        <v>44819</v>
      </c>
      <c r="H7417" t="s">
        <v>11</v>
      </c>
    </row>
    <row r="7418" spans="1:8" x14ac:dyDescent="0.25">
      <c r="A7418" t="s">
        <v>10</v>
      </c>
      <c r="B7418">
        <v>2</v>
      </c>
      <c r="C7418">
        <v>10.83</v>
      </c>
      <c r="D7418">
        <v>100</v>
      </c>
      <c r="E7418">
        <v>0</v>
      </c>
      <c r="F7418">
        <v>0</v>
      </c>
      <c r="G7418" s="1">
        <v>44819</v>
      </c>
      <c r="H7418" t="s">
        <v>11</v>
      </c>
    </row>
    <row r="7419" spans="1:8" x14ac:dyDescent="0.25">
      <c r="A7419" t="s">
        <v>10</v>
      </c>
      <c r="B7419">
        <v>10</v>
      </c>
      <c r="C7419">
        <v>10.83</v>
      </c>
      <c r="D7419">
        <v>0</v>
      </c>
      <c r="E7419">
        <v>0</v>
      </c>
      <c r="F7419">
        <v>108.33</v>
      </c>
      <c r="G7419" s="1">
        <v>44819</v>
      </c>
      <c r="H7419" t="s">
        <v>11</v>
      </c>
    </row>
    <row r="7420" spans="1:8" x14ac:dyDescent="0.25">
      <c r="A7420" t="s">
        <v>10</v>
      </c>
      <c r="B7420">
        <v>2</v>
      </c>
      <c r="C7420">
        <v>10.83</v>
      </c>
      <c r="D7420">
        <v>100</v>
      </c>
      <c r="E7420">
        <v>0</v>
      </c>
      <c r="F7420">
        <v>0</v>
      </c>
      <c r="G7420" s="1">
        <v>44819</v>
      </c>
      <c r="H7420" t="s">
        <v>11</v>
      </c>
    </row>
    <row r="7421" spans="1:8" x14ac:dyDescent="0.25">
      <c r="A7421" t="s">
        <v>10</v>
      </c>
      <c r="B7421">
        <v>20</v>
      </c>
      <c r="C7421">
        <v>10.83</v>
      </c>
      <c r="D7421">
        <v>0</v>
      </c>
      <c r="E7421">
        <v>0</v>
      </c>
      <c r="F7421">
        <v>216.67</v>
      </c>
      <c r="G7421" s="1">
        <v>44819</v>
      </c>
      <c r="H7421" t="s">
        <v>11</v>
      </c>
    </row>
    <row r="7422" spans="1:8" x14ac:dyDescent="0.25">
      <c r="A7422" t="s">
        <v>10</v>
      </c>
      <c r="B7422">
        <v>4</v>
      </c>
      <c r="C7422">
        <v>10.83</v>
      </c>
      <c r="D7422">
        <v>100</v>
      </c>
      <c r="E7422">
        <v>0</v>
      </c>
      <c r="F7422">
        <v>0</v>
      </c>
      <c r="G7422" s="1">
        <v>44819</v>
      </c>
      <c r="H7422" t="s">
        <v>11</v>
      </c>
    </row>
    <row r="7423" spans="1:8" x14ac:dyDescent="0.25">
      <c r="A7423" t="s">
        <v>10</v>
      </c>
      <c r="B7423">
        <v>10</v>
      </c>
      <c r="C7423">
        <v>10.83</v>
      </c>
      <c r="D7423">
        <v>0</v>
      </c>
      <c r="E7423">
        <v>0</v>
      </c>
      <c r="F7423">
        <v>108.33</v>
      </c>
      <c r="G7423" s="1">
        <v>44819</v>
      </c>
      <c r="H7423" t="s">
        <v>11</v>
      </c>
    </row>
    <row r="7424" spans="1:8" x14ac:dyDescent="0.25">
      <c r="A7424" t="s">
        <v>10</v>
      </c>
      <c r="B7424">
        <v>2</v>
      </c>
      <c r="C7424">
        <v>10.83</v>
      </c>
      <c r="D7424">
        <v>100</v>
      </c>
      <c r="E7424">
        <v>0</v>
      </c>
      <c r="F7424">
        <v>0</v>
      </c>
      <c r="G7424" s="1">
        <v>44819</v>
      </c>
      <c r="H7424" t="s">
        <v>11</v>
      </c>
    </row>
    <row r="7425" spans="1:8" x14ac:dyDescent="0.25">
      <c r="A7425" t="s">
        <v>10</v>
      </c>
      <c r="B7425">
        <v>30</v>
      </c>
      <c r="C7425">
        <v>10.83</v>
      </c>
      <c r="D7425">
        <v>0</v>
      </c>
      <c r="E7425">
        <v>0</v>
      </c>
      <c r="F7425">
        <v>325</v>
      </c>
      <c r="G7425" s="1">
        <v>44819</v>
      </c>
      <c r="H7425" t="s">
        <v>11</v>
      </c>
    </row>
    <row r="7426" spans="1:8" x14ac:dyDescent="0.25">
      <c r="A7426" t="s">
        <v>10</v>
      </c>
      <c r="B7426">
        <v>6</v>
      </c>
      <c r="C7426">
        <v>10.83</v>
      </c>
      <c r="D7426">
        <v>100</v>
      </c>
      <c r="E7426">
        <v>0</v>
      </c>
      <c r="F7426">
        <v>0</v>
      </c>
      <c r="G7426" s="1">
        <v>44819</v>
      </c>
      <c r="H7426" t="s">
        <v>11</v>
      </c>
    </row>
    <row r="7427" spans="1:8" x14ac:dyDescent="0.25">
      <c r="A7427" t="s">
        <v>10</v>
      </c>
      <c r="B7427">
        <v>5</v>
      </c>
      <c r="C7427">
        <v>10.83</v>
      </c>
      <c r="D7427">
        <v>0</v>
      </c>
      <c r="E7427">
        <v>0</v>
      </c>
      <c r="F7427">
        <v>54.17</v>
      </c>
      <c r="G7427" s="1">
        <v>44820</v>
      </c>
      <c r="H7427" t="s">
        <v>11</v>
      </c>
    </row>
    <row r="7428" spans="1:8" x14ac:dyDescent="0.25">
      <c r="A7428" t="s">
        <v>10</v>
      </c>
      <c r="B7428">
        <v>1</v>
      </c>
      <c r="C7428">
        <v>10.83</v>
      </c>
      <c r="D7428">
        <v>100</v>
      </c>
      <c r="E7428">
        <v>0</v>
      </c>
      <c r="F7428">
        <v>0</v>
      </c>
      <c r="G7428" s="1">
        <v>44820</v>
      </c>
      <c r="H7428" t="s">
        <v>11</v>
      </c>
    </row>
    <row r="7429" spans="1:8" x14ac:dyDescent="0.25">
      <c r="A7429" t="s">
        <v>10</v>
      </c>
      <c r="B7429">
        <v>10</v>
      </c>
      <c r="C7429">
        <v>10.83</v>
      </c>
      <c r="D7429">
        <v>0</v>
      </c>
      <c r="E7429">
        <v>0</v>
      </c>
      <c r="F7429">
        <v>108.33</v>
      </c>
      <c r="G7429" s="1">
        <v>44820</v>
      </c>
      <c r="H7429" t="s">
        <v>11</v>
      </c>
    </row>
    <row r="7430" spans="1:8" x14ac:dyDescent="0.25">
      <c r="A7430" t="s">
        <v>10</v>
      </c>
      <c r="B7430">
        <v>2</v>
      </c>
      <c r="C7430">
        <v>10.83</v>
      </c>
      <c r="D7430">
        <v>100</v>
      </c>
      <c r="E7430">
        <v>0</v>
      </c>
      <c r="F7430">
        <v>0</v>
      </c>
      <c r="G7430" s="1">
        <v>44820</v>
      </c>
      <c r="H7430" t="s">
        <v>11</v>
      </c>
    </row>
    <row r="7431" spans="1:8" x14ac:dyDescent="0.25">
      <c r="A7431" t="s">
        <v>10</v>
      </c>
      <c r="B7431">
        <v>12</v>
      </c>
      <c r="C7431">
        <v>10.83</v>
      </c>
      <c r="D7431">
        <v>0</v>
      </c>
      <c r="E7431">
        <v>0</v>
      </c>
      <c r="F7431">
        <v>130</v>
      </c>
      <c r="G7431" s="1">
        <v>44820</v>
      </c>
      <c r="H7431" t="s">
        <v>11</v>
      </c>
    </row>
    <row r="7432" spans="1:8" x14ac:dyDescent="0.25">
      <c r="A7432" t="s">
        <v>10</v>
      </c>
      <c r="B7432">
        <v>2</v>
      </c>
      <c r="C7432">
        <v>10.83</v>
      </c>
      <c r="D7432">
        <v>100</v>
      </c>
      <c r="E7432">
        <v>0</v>
      </c>
      <c r="F7432">
        <v>0</v>
      </c>
      <c r="G7432" s="1">
        <v>44820</v>
      </c>
      <c r="H7432" t="s">
        <v>11</v>
      </c>
    </row>
    <row r="7433" spans="1:8" x14ac:dyDescent="0.25">
      <c r="A7433" t="s">
        <v>10</v>
      </c>
      <c r="B7433">
        <v>20</v>
      </c>
      <c r="C7433">
        <v>10.83</v>
      </c>
      <c r="D7433">
        <v>0</v>
      </c>
      <c r="E7433">
        <v>0</v>
      </c>
      <c r="F7433">
        <v>216.67</v>
      </c>
      <c r="G7433" s="1">
        <v>44820</v>
      </c>
      <c r="H7433" t="s">
        <v>11</v>
      </c>
    </row>
    <row r="7434" spans="1:8" x14ac:dyDescent="0.25">
      <c r="A7434" t="s">
        <v>10</v>
      </c>
      <c r="B7434">
        <v>5</v>
      </c>
      <c r="C7434">
        <v>10.83</v>
      </c>
      <c r="D7434">
        <v>0</v>
      </c>
      <c r="E7434">
        <v>0</v>
      </c>
      <c r="F7434">
        <v>54.17</v>
      </c>
      <c r="G7434" s="1">
        <v>44820</v>
      </c>
      <c r="H7434" t="s">
        <v>11</v>
      </c>
    </row>
    <row r="7435" spans="1:8" x14ac:dyDescent="0.25">
      <c r="A7435" t="s">
        <v>10</v>
      </c>
      <c r="B7435">
        <v>1</v>
      </c>
      <c r="C7435">
        <v>10.83</v>
      </c>
      <c r="D7435">
        <v>100</v>
      </c>
      <c r="E7435">
        <v>0</v>
      </c>
      <c r="F7435">
        <v>0</v>
      </c>
      <c r="G7435" s="1">
        <v>44820</v>
      </c>
      <c r="H7435" t="s">
        <v>11</v>
      </c>
    </row>
    <row r="7436" spans="1:8" x14ac:dyDescent="0.25">
      <c r="A7436" t="s">
        <v>10</v>
      </c>
      <c r="B7436">
        <v>15</v>
      </c>
      <c r="C7436">
        <v>10.83</v>
      </c>
      <c r="D7436">
        <v>0</v>
      </c>
      <c r="E7436">
        <v>0</v>
      </c>
      <c r="F7436">
        <v>162.5</v>
      </c>
      <c r="G7436" s="1">
        <v>44823</v>
      </c>
      <c r="H7436" t="s">
        <v>11</v>
      </c>
    </row>
    <row r="7437" spans="1:8" x14ac:dyDescent="0.25">
      <c r="A7437" t="s">
        <v>10</v>
      </c>
      <c r="B7437">
        <v>3</v>
      </c>
      <c r="C7437">
        <v>10.83</v>
      </c>
      <c r="D7437">
        <v>100</v>
      </c>
      <c r="E7437">
        <v>0</v>
      </c>
      <c r="F7437">
        <v>0</v>
      </c>
      <c r="G7437" s="1">
        <v>44823</v>
      </c>
      <c r="H7437" t="s">
        <v>11</v>
      </c>
    </row>
    <row r="7438" spans="1:8" x14ac:dyDescent="0.25">
      <c r="A7438" t="s">
        <v>23</v>
      </c>
      <c r="B7438">
        <v>5</v>
      </c>
      <c r="C7438">
        <v>6.25</v>
      </c>
      <c r="D7438">
        <v>0</v>
      </c>
      <c r="E7438">
        <v>0</v>
      </c>
      <c r="F7438">
        <v>31.25</v>
      </c>
      <c r="G7438" s="1">
        <v>44823</v>
      </c>
      <c r="H7438" t="s">
        <v>19</v>
      </c>
    </row>
    <row r="7439" spans="1:8" x14ac:dyDescent="0.25">
      <c r="A7439" t="s">
        <v>23</v>
      </c>
      <c r="B7439">
        <v>1</v>
      </c>
      <c r="C7439">
        <v>6.25</v>
      </c>
      <c r="D7439">
        <v>100</v>
      </c>
      <c r="E7439">
        <v>0</v>
      </c>
      <c r="F7439">
        <v>0</v>
      </c>
      <c r="G7439" s="1">
        <v>44823</v>
      </c>
      <c r="H7439" t="s">
        <v>19</v>
      </c>
    </row>
    <row r="7440" spans="1:8" x14ac:dyDescent="0.25">
      <c r="A7440" t="s">
        <v>10</v>
      </c>
      <c r="B7440">
        <v>5</v>
      </c>
      <c r="C7440">
        <v>10.83</v>
      </c>
      <c r="D7440">
        <v>0</v>
      </c>
      <c r="E7440">
        <v>0</v>
      </c>
      <c r="F7440">
        <v>54.17</v>
      </c>
      <c r="G7440" s="1">
        <v>44823</v>
      </c>
      <c r="H7440" t="s">
        <v>11</v>
      </c>
    </row>
    <row r="7441" spans="1:8" x14ac:dyDescent="0.25">
      <c r="A7441" t="s">
        <v>10</v>
      </c>
      <c r="B7441">
        <v>1</v>
      </c>
      <c r="C7441">
        <v>10.83</v>
      </c>
      <c r="D7441">
        <v>100</v>
      </c>
      <c r="E7441">
        <v>0</v>
      </c>
      <c r="F7441">
        <v>0</v>
      </c>
      <c r="G7441" s="1">
        <v>44823</v>
      </c>
      <c r="H7441" t="s">
        <v>11</v>
      </c>
    </row>
    <row r="7442" spans="1:8" x14ac:dyDescent="0.25">
      <c r="A7442" t="s">
        <v>10</v>
      </c>
      <c r="B7442">
        <v>20</v>
      </c>
      <c r="C7442">
        <v>10.83</v>
      </c>
      <c r="D7442">
        <v>0</v>
      </c>
      <c r="E7442">
        <v>0</v>
      </c>
      <c r="F7442">
        <v>216.67</v>
      </c>
      <c r="G7442" s="1">
        <v>44824</v>
      </c>
      <c r="H7442" t="s">
        <v>11</v>
      </c>
    </row>
    <row r="7443" spans="1:8" x14ac:dyDescent="0.25">
      <c r="A7443" t="s">
        <v>10</v>
      </c>
      <c r="B7443">
        <v>4</v>
      </c>
      <c r="C7443">
        <v>10.83</v>
      </c>
      <c r="D7443">
        <v>100</v>
      </c>
      <c r="E7443">
        <v>0</v>
      </c>
      <c r="F7443">
        <v>0</v>
      </c>
      <c r="G7443" s="1">
        <v>44824</v>
      </c>
      <c r="H7443" t="s">
        <v>11</v>
      </c>
    </row>
    <row r="7444" spans="1:8" x14ac:dyDescent="0.25">
      <c r="A7444" t="s">
        <v>10</v>
      </c>
      <c r="B7444">
        <v>12</v>
      </c>
      <c r="C7444">
        <v>10.83</v>
      </c>
      <c r="D7444">
        <v>0</v>
      </c>
      <c r="E7444">
        <v>0</v>
      </c>
      <c r="F7444">
        <v>130</v>
      </c>
      <c r="G7444" s="1">
        <v>44824</v>
      </c>
      <c r="H7444" t="s">
        <v>11</v>
      </c>
    </row>
    <row r="7445" spans="1:8" x14ac:dyDescent="0.25">
      <c r="A7445" t="s">
        <v>10</v>
      </c>
      <c r="B7445">
        <v>2</v>
      </c>
      <c r="C7445">
        <v>10.83</v>
      </c>
      <c r="D7445">
        <v>100</v>
      </c>
      <c r="E7445">
        <v>0</v>
      </c>
      <c r="F7445">
        <v>0</v>
      </c>
      <c r="G7445" s="1">
        <v>44824</v>
      </c>
      <c r="H7445" t="s">
        <v>11</v>
      </c>
    </row>
    <row r="7446" spans="1:8" x14ac:dyDescent="0.25">
      <c r="A7446" t="s">
        <v>10</v>
      </c>
      <c r="B7446">
        <v>5</v>
      </c>
      <c r="C7446">
        <v>10.83</v>
      </c>
      <c r="D7446">
        <v>0</v>
      </c>
      <c r="E7446">
        <v>0</v>
      </c>
      <c r="F7446">
        <v>54.17</v>
      </c>
      <c r="G7446" s="1">
        <v>44824</v>
      </c>
      <c r="H7446" t="s">
        <v>11</v>
      </c>
    </row>
    <row r="7447" spans="1:8" x14ac:dyDescent="0.25">
      <c r="A7447" t="s">
        <v>10</v>
      </c>
      <c r="B7447">
        <v>1</v>
      </c>
      <c r="C7447">
        <v>10.83</v>
      </c>
      <c r="D7447">
        <v>100</v>
      </c>
      <c r="E7447">
        <v>0</v>
      </c>
      <c r="F7447">
        <v>0</v>
      </c>
      <c r="G7447" s="1">
        <v>44824</v>
      </c>
      <c r="H7447" t="s">
        <v>11</v>
      </c>
    </row>
    <row r="7448" spans="1:8" x14ac:dyDescent="0.25">
      <c r="A7448" t="s">
        <v>10</v>
      </c>
      <c r="B7448">
        <v>12</v>
      </c>
      <c r="C7448">
        <v>10.83</v>
      </c>
      <c r="D7448">
        <v>0</v>
      </c>
      <c r="E7448">
        <v>0</v>
      </c>
      <c r="F7448">
        <v>130</v>
      </c>
      <c r="G7448" s="1">
        <v>44824</v>
      </c>
      <c r="H7448" t="s">
        <v>11</v>
      </c>
    </row>
    <row r="7449" spans="1:8" x14ac:dyDescent="0.25">
      <c r="A7449" t="s">
        <v>10</v>
      </c>
      <c r="B7449">
        <v>2</v>
      </c>
      <c r="C7449">
        <v>10.83</v>
      </c>
      <c r="D7449">
        <v>100</v>
      </c>
      <c r="E7449">
        <v>0</v>
      </c>
      <c r="F7449">
        <v>0</v>
      </c>
      <c r="G7449" s="1">
        <v>44824</v>
      </c>
      <c r="H7449" t="s">
        <v>11</v>
      </c>
    </row>
    <row r="7450" spans="1:8" x14ac:dyDescent="0.25">
      <c r="A7450" t="s">
        <v>10</v>
      </c>
      <c r="B7450">
        <v>5</v>
      </c>
      <c r="C7450">
        <v>10.83</v>
      </c>
      <c r="D7450">
        <v>0</v>
      </c>
      <c r="E7450">
        <v>0</v>
      </c>
      <c r="F7450">
        <v>54.17</v>
      </c>
      <c r="G7450" s="1">
        <v>44825</v>
      </c>
      <c r="H7450" t="s">
        <v>11</v>
      </c>
    </row>
    <row r="7451" spans="1:8" x14ac:dyDescent="0.25">
      <c r="A7451" t="s">
        <v>10</v>
      </c>
      <c r="B7451">
        <v>1</v>
      </c>
      <c r="C7451">
        <v>10.83</v>
      </c>
      <c r="D7451">
        <v>100</v>
      </c>
      <c r="E7451">
        <v>0</v>
      </c>
      <c r="F7451">
        <v>0</v>
      </c>
      <c r="G7451" s="1">
        <v>44825</v>
      </c>
      <c r="H7451" t="s">
        <v>11</v>
      </c>
    </row>
    <row r="7452" spans="1:8" x14ac:dyDescent="0.25">
      <c r="A7452" t="s">
        <v>12</v>
      </c>
      <c r="B7452">
        <v>5</v>
      </c>
      <c r="C7452">
        <v>5.42</v>
      </c>
      <c r="D7452">
        <v>0</v>
      </c>
      <c r="E7452">
        <v>0</v>
      </c>
      <c r="F7452">
        <v>27.08</v>
      </c>
      <c r="G7452" s="1">
        <v>44825</v>
      </c>
      <c r="H7452" t="s">
        <v>13</v>
      </c>
    </row>
    <row r="7453" spans="1:8" x14ac:dyDescent="0.25">
      <c r="A7453" t="s">
        <v>12</v>
      </c>
      <c r="B7453">
        <v>1</v>
      </c>
      <c r="C7453">
        <v>5.42</v>
      </c>
      <c r="D7453">
        <v>100</v>
      </c>
      <c r="E7453">
        <v>0</v>
      </c>
      <c r="F7453">
        <v>0</v>
      </c>
      <c r="G7453" s="1">
        <v>44825</v>
      </c>
      <c r="H7453" t="s">
        <v>13</v>
      </c>
    </row>
    <row r="7454" spans="1:8" x14ac:dyDescent="0.25">
      <c r="A7454" t="s">
        <v>12</v>
      </c>
      <c r="B7454">
        <v>2</v>
      </c>
      <c r="C7454">
        <v>5.42</v>
      </c>
      <c r="D7454">
        <v>100</v>
      </c>
      <c r="E7454">
        <v>0</v>
      </c>
      <c r="F7454">
        <v>0</v>
      </c>
      <c r="G7454" s="1">
        <v>44826</v>
      </c>
      <c r="H7454" t="s">
        <v>13</v>
      </c>
    </row>
    <row r="7455" spans="1:8" x14ac:dyDescent="0.25">
      <c r="A7455" t="s">
        <v>10</v>
      </c>
      <c r="B7455">
        <v>15</v>
      </c>
      <c r="C7455">
        <v>10.83</v>
      </c>
      <c r="D7455">
        <v>0</v>
      </c>
      <c r="E7455">
        <v>0</v>
      </c>
      <c r="F7455">
        <v>162.5</v>
      </c>
      <c r="G7455" s="1">
        <v>44826</v>
      </c>
      <c r="H7455" t="s">
        <v>11</v>
      </c>
    </row>
    <row r="7456" spans="1:8" x14ac:dyDescent="0.25">
      <c r="A7456" t="s">
        <v>10</v>
      </c>
      <c r="B7456">
        <v>3</v>
      </c>
      <c r="C7456">
        <v>10.83</v>
      </c>
      <c r="D7456">
        <v>100</v>
      </c>
      <c r="E7456">
        <v>0</v>
      </c>
      <c r="F7456">
        <v>0</v>
      </c>
      <c r="G7456" s="1">
        <v>44826</v>
      </c>
      <c r="H7456" t="s">
        <v>11</v>
      </c>
    </row>
    <row r="7457" spans="1:8" x14ac:dyDescent="0.25">
      <c r="A7457" t="s">
        <v>10</v>
      </c>
      <c r="B7457">
        <v>5</v>
      </c>
      <c r="C7457">
        <v>10.83</v>
      </c>
      <c r="D7457">
        <v>0</v>
      </c>
      <c r="E7457">
        <v>0</v>
      </c>
      <c r="F7457">
        <v>54.17</v>
      </c>
      <c r="G7457" s="1">
        <v>44826</v>
      </c>
      <c r="H7457" t="s">
        <v>11</v>
      </c>
    </row>
    <row r="7458" spans="1:8" x14ac:dyDescent="0.25">
      <c r="A7458" t="s">
        <v>10</v>
      </c>
      <c r="B7458">
        <v>1</v>
      </c>
      <c r="C7458">
        <v>10.83</v>
      </c>
      <c r="D7458">
        <v>100</v>
      </c>
      <c r="E7458">
        <v>0</v>
      </c>
      <c r="F7458">
        <v>0</v>
      </c>
      <c r="G7458" s="1">
        <v>44826</v>
      </c>
      <c r="H7458" t="s">
        <v>11</v>
      </c>
    </row>
    <row r="7459" spans="1:8" x14ac:dyDescent="0.25">
      <c r="A7459" t="s">
        <v>10</v>
      </c>
      <c r="B7459">
        <v>1</v>
      </c>
      <c r="C7459">
        <v>10.83</v>
      </c>
      <c r="D7459">
        <v>100</v>
      </c>
      <c r="E7459">
        <v>0</v>
      </c>
      <c r="F7459">
        <v>0</v>
      </c>
      <c r="G7459" s="1">
        <v>44826</v>
      </c>
      <c r="H7459" t="s">
        <v>11</v>
      </c>
    </row>
    <row r="7460" spans="1:8" x14ac:dyDescent="0.25">
      <c r="A7460" t="s">
        <v>10</v>
      </c>
      <c r="B7460">
        <v>2</v>
      </c>
      <c r="C7460">
        <v>10.83</v>
      </c>
      <c r="D7460">
        <v>0</v>
      </c>
      <c r="E7460">
        <v>0</v>
      </c>
      <c r="F7460">
        <v>21.67</v>
      </c>
      <c r="G7460" s="1">
        <v>44827</v>
      </c>
      <c r="H7460" t="s">
        <v>11</v>
      </c>
    </row>
    <row r="7461" spans="1:8" x14ac:dyDescent="0.25">
      <c r="A7461" t="s">
        <v>10</v>
      </c>
      <c r="B7461">
        <v>15</v>
      </c>
      <c r="C7461">
        <v>10.83</v>
      </c>
      <c r="D7461">
        <v>0</v>
      </c>
      <c r="E7461">
        <v>0</v>
      </c>
      <c r="F7461">
        <v>162.5</v>
      </c>
      <c r="G7461" s="1">
        <v>44827</v>
      </c>
      <c r="H7461" t="s">
        <v>11</v>
      </c>
    </row>
    <row r="7462" spans="1:8" x14ac:dyDescent="0.25">
      <c r="A7462" t="s">
        <v>10</v>
      </c>
      <c r="B7462">
        <v>3</v>
      </c>
      <c r="C7462">
        <v>10.83</v>
      </c>
      <c r="D7462">
        <v>100</v>
      </c>
      <c r="E7462">
        <v>0</v>
      </c>
      <c r="F7462">
        <v>0</v>
      </c>
      <c r="G7462" s="1">
        <v>44827</v>
      </c>
      <c r="H7462" t="s">
        <v>11</v>
      </c>
    </row>
    <row r="7463" spans="1:8" x14ac:dyDescent="0.25">
      <c r="A7463" t="s">
        <v>10</v>
      </c>
      <c r="B7463">
        <v>15</v>
      </c>
      <c r="C7463">
        <v>10.83</v>
      </c>
      <c r="D7463">
        <v>0</v>
      </c>
      <c r="E7463">
        <v>0</v>
      </c>
      <c r="F7463">
        <v>162.5</v>
      </c>
      <c r="G7463" s="1">
        <v>44827</v>
      </c>
      <c r="H7463" t="s">
        <v>11</v>
      </c>
    </row>
    <row r="7464" spans="1:8" x14ac:dyDescent="0.25">
      <c r="A7464" t="s">
        <v>10</v>
      </c>
      <c r="B7464">
        <v>3</v>
      </c>
      <c r="C7464">
        <v>10.83</v>
      </c>
      <c r="D7464">
        <v>100</v>
      </c>
      <c r="E7464">
        <v>0</v>
      </c>
      <c r="F7464">
        <v>0</v>
      </c>
      <c r="G7464" s="1">
        <v>44827</v>
      </c>
      <c r="H7464" t="s">
        <v>11</v>
      </c>
    </row>
    <row r="7465" spans="1:8" x14ac:dyDescent="0.25">
      <c r="A7465" t="s">
        <v>10</v>
      </c>
      <c r="B7465">
        <v>20</v>
      </c>
      <c r="C7465">
        <v>10.83</v>
      </c>
      <c r="D7465">
        <v>0</v>
      </c>
      <c r="E7465">
        <v>0</v>
      </c>
      <c r="F7465">
        <v>216.67</v>
      </c>
      <c r="G7465" s="1">
        <v>44827</v>
      </c>
      <c r="H7465" t="s">
        <v>11</v>
      </c>
    </row>
    <row r="7466" spans="1:8" x14ac:dyDescent="0.25">
      <c r="A7466" t="s">
        <v>10</v>
      </c>
      <c r="B7466">
        <v>4</v>
      </c>
      <c r="C7466">
        <v>10.83</v>
      </c>
      <c r="D7466">
        <v>100</v>
      </c>
      <c r="E7466">
        <v>0</v>
      </c>
      <c r="F7466">
        <v>0</v>
      </c>
      <c r="G7466" s="1">
        <v>44827</v>
      </c>
      <c r="H7466" t="s">
        <v>11</v>
      </c>
    </row>
    <row r="7467" spans="1:8" x14ac:dyDescent="0.25">
      <c r="A7467" t="s">
        <v>10</v>
      </c>
      <c r="B7467">
        <v>10</v>
      </c>
      <c r="C7467">
        <v>10.83</v>
      </c>
      <c r="D7467">
        <v>0</v>
      </c>
      <c r="E7467">
        <v>0</v>
      </c>
      <c r="F7467">
        <v>108.33</v>
      </c>
      <c r="G7467" s="1">
        <v>44830</v>
      </c>
      <c r="H7467" t="s">
        <v>11</v>
      </c>
    </row>
    <row r="7468" spans="1:8" x14ac:dyDescent="0.25">
      <c r="A7468" t="s">
        <v>10</v>
      </c>
      <c r="B7468">
        <v>2</v>
      </c>
      <c r="C7468">
        <v>10.83</v>
      </c>
      <c r="D7468">
        <v>100</v>
      </c>
      <c r="E7468">
        <v>0</v>
      </c>
      <c r="F7468">
        <v>0</v>
      </c>
      <c r="G7468" s="1">
        <v>44830</v>
      </c>
      <c r="H7468" t="s">
        <v>11</v>
      </c>
    </row>
    <row r="7469" spans="1:8" x14ac:dyDescent="0.25">
      <c r="A7469" t="s">
        <v>10</v>
      </c>
      <c r="B7469">
        <v>2</v>
      </c>
      <c r="C7469">
        <v>10.83</v>
      </c>
      <c r="D7469">
        <v>0</v>
      </c>
      <c r="E7469">
        <v>0</v>
      </c>
      <c r="F7469">
        <v>21.67</v>
      </c>
      <c r="G7469" s="1">
        <v>44830</v>
      </c>
      <c r="H7469" t="s">
        <v>11</v>
      </c>
    </row>
    <row r="7470" spans="1:8" x14ac:dyDescent="0.25">
      <c r="A7470" t="s">
        <v>10</v>
      </c>
      <c r="B7470">
        <v>2</v>
      </c>
      <c r="C7470">
        <v>10.83</v>
      </c>
      <c r="D7470">
        <v>0</v>
      </c>
      <c r="E7470">
        <v>0</v>
      </c>
      <c r="F7470">
        <v>21.67</v>
      </c>
      <c r="G7470" s="1">
        <v>44830</v>
      </c>
      <c r="H7470" t="s">
        <v>11</v>
      </c>
    </row>
    <row r="7471" spans="1:8" x14ac:dyDescent="0.25">
      <c r="A7471" t="s">
        <v>17</v>
      </c>
      <c r="B7471">
        <v>2</v>
      </c>
      <c r="C7471">
        <v>52.5</v>
      </c>
      <c r="D7471">
        <v>0</v>
      </c>
      <c r="E7471">
        <v>0</v>
      </c>
      <c r="F7471">
        <v>105</v>
      </c>
      <c r="G7471" s="1">
        <v>44831</v>
      </c>
      <c r="H7471" t="s">
        <v>15</v>
      </c>
    </row>
    <row r="7472" spans="1:8" x14ac:dyDescent="0.25">
      <c r="A7472" t="s">
        <v>10</v>
      </c>
      <c r="B7472">
        <v>2</v>
      </c>
      <c r="C7472">
        <v>10.83</v>
      </c>
      <c r="D7472">
        <v>0</v>
      </c>
      <c r="E7472">
        <v>0</v>
      </c>
      <c r="F7472">
        <v>21.67</v>
      </c>
      <c r="G7472" s="1">
        <v>44831</v>
      </c>
      <c r="H7472" t="s">
        <v>11</v>
      </c>
    </row>
    <row r="7473" spans="1:8" x14ac:dyDescent="0.25">
      <c r="A7473" t="s">
        <v>10</v>
      </c>
      <c r="B7473">
        <v>5</v>
      </c>
      <c r="C7473">
        <v>10.83</v>
      </c>
      <c r="D7473">
        <v>0</v>
      </c>
      <c r="E7473">
        <v>0</v>
      </c>
      <c r="F7473">
        <v>54.17</v>
      </c>
      <c r="G7473" s="1">
        <v>44832</v>
      </c>
      <c r="H7473" t="s">
        <v>11</v>
      </c>
    </row>
    <row r="7474" spans="1:8" x14ac:dyDescent="0.25">
      <c r="A7474" t="s">
        <v>10</v>
      </c>
      <c r="B7474">
        <v>1</v>
      </c>
      <c r="C7474">
        <v>10.83</v>
      </c>
      <c r="D7474">
        <v>100</v>
      </c>
      <c r="E7474">
        <v>0</v>
      </c>
      <c r="F7474">
        <v>0</v>
      </c>
      <c r="G7474" s="1">
        <v>44832</v>
      </c>
      <c r="H7474" t="s">
        <v>11</v>
      </c>
    </row>
    <row r="7475" spans="1:8" x14ac:dyDescent="0.25">
      <c r="A7475" t="s">
        <v>10</v>
      </c>
      <c r="B7475">
        <v>30</v>
      </c>
      <c r="C7475">
        <v>10.83</v>
      </c>
      <c r="D7475">
        <v>0</v>
      </c>
      <c r="E7475">
        <v>0</v>
      </c>
      <c r="F7475">
        <v>325</v>
      </c>
      <c r="G7475" s="1">
        <v>44832</v>
      </c>
      <c r="H7475" t="s">
        <v>11</v>
      </c>
    </row>
    <row r="7476" spans="1:8" x14ac:dyDescent="0.25">
      <c r="A7476" t="s">
        <v>10</v>
      </c>
      <c r="B7476">
        <v>6</v>
      </c>
      <c r="C7476">
        <v>10.83</v>
      </c>
      <c r="D7476">
        <v>100</v>
      </c>
      <c r="E7476">
        <v>0</v>
      </c>
      <c r="F7476">
        <v>0</v>
      </c>
      <c r="G7476" s="1">
        <v>44832</v>
      </c>
      <c r="H7476" t="s">
        <v>11</v>
      </c>
    </row>
    <row r="7477" spans="1:8" x14ac:dyDescent="0.25">
      <c r="A7477" t="s">
        <v>23</v>
      </c>
      <c r="B7477">
        <v>1</v>
      </c>
      <c r="C7477">
        <v>6.25</v>
      </c>
      <c r="D7477">
        <v>100</v>
      </c>
      <c r="E7477">
        <v>0</v>
      </c>
      <c r="F7477">
        <v>0</v>
      </c>
      <c r="G7477" s="1">
        <v>44832</v>
      </c>
      <c r="H7477" t="s">
        <v>19</v>
      </c>
    </row>
    <row r="7478" spans="1:8" x14ac:dyDescent="0.25">
      <c r="A7478" t="s">
        <v>17</v>
      </c>
      <c r="B7478">
        <v>1</v>
      </c>
      <c r="C7478">
        <v>52.5</v>
      </c>
      <c r="D7478">
        <v>0</v>
      </c>
      <c r="E7478">
        <v>0</v>
      </c>
      <c r="F7478">
        <v>52.5</v>
      </c>
      <c r="G7478" s="1">
        <v>44833</v>
      </c>
      <c r="H7478" t="s">
        <v>15</v>
      </c>
    </row>
    <row r="7479" spans="1:8" x14ac:dyDescent="0.25">
      <c r="A7479" t="s">
        <v>16</v>
      </c>
      <c r="B7479">
        <v>10</v>
      </c>
      <c r="C7479">
        <v>10.83</v>
      </c>
      <c r="D7479">
        <v>0</v>
      </c>
      <c r="E7479">
        <v>0</v>
      </c>
      <c r="F7479">
        <v>108.33</v>
      </c>
      <c r="G7479" s="1">
        <v>44833</v>
      </c>
      <c r="H7479" t="s">
        <v>11</v>
      </c>
    </row>
    <row r="7480" spans="1:8" x14ac:dyDescent="0.25">
      <c r="A7480" t="s">
        <v>16</v>
      </c>
      <c r="B7480">
        <v>2</v>
      </c>
      <c r="C7480">
        <v>10.83</v>
      </c>
      <c r="D7480">
        <v>100</v>
      </c>
      <c r="E7480">
        <v>0</v>
      </c>
      <c r="F7480">
        <v>0</v>
      </c>
      <c r="G7480" s="1">
        <v>44833</v>
      </c>
      <c r="H7480" t="s">
        <v>11</v>
      </c>
    </row>
    <row r="7481" spans="1:8" x14ac:dyDescent="0.25">
      <c r="A7481" t="s">
        <v>12</v>
      </c>
      <c r="B7481">
        <v>2</v>
      </c>
      <c r="C7481">
        <v>5.42</v>
      </c>
      <c r="D7481">
        <v>100</v>
      </c>
      <c r="E7481">
        <v>0</v>
      </c>
      <c r="F7481">
        <v>0</v>
      </c>
      <c r="G7481" s="1">
        <v>44833</v>
      </c>
      <c r="H7481" t="s">
        <v>13</v>
      </c>
    </row>
    <row r="7482" spans="1:8" x14ac:dyDescent="0.25">
      <c r="A7482" t="s">
        <v>10</v>
      </c>
      <c r="B7482">
        <v>5</v>
      </c>
      <c r="C7482">
        <v>10.83</v>
      </c>
      <c r="D7482">
        <v>0</v>
      </c>
      <c r="E7482">
        <v>0</v>
      </c>
      <c r="F7482">
        <v>54.17</v>
      </c>
      <c r="G7482" s="1">
        <v>44833</v>
      </c>
      <c r="H7482" t="s">
        <v>11</v>
      </c>
    </row>
    <row r="7483" spans="1:8" x14ac:dyDescent="0.25">
      <c r="A7483" t="s">
        <v>10</v>
      </c>
      <c r="B7483">
        <v>1</v>
      </c>
      <c r="C7483">
        <v>10.83</v>
      </c>
      <c r="D7483">
        <v>100</v>
      </c>
      <c r="E7483">
        <v>0</v>
      </c>
      <c r="F7483">
        <v>0</v>
      </c>
      <c r="G7483" s="1">
        <v>44833</v>
      </c>
      <c r="H7483" t="s">
        <v>11</v>
      </c>
    </row>
    <row r="7484" spans="1:8" x14ac:dyDescent="0.25">
      <c r="A7484" t="s">
        <v>23</v>
      </c>
      <c r="B7484">
        <v>5</v>
      </c>
      <c r="C7484">
        <v>6.25</v>
      </c>
      <c r="D7484">
        <v>0</v>
      </c>
      <c r="E7484">
        <v>0</v>
      </c>
      <c r="F7484">
        <v>31.25</v>
      </c>
      <c r="G7484" s="1">
        <v>44833</v>
      </c>
      <c r="H7484" t="s">
        <v>19</v>
      </c>
    </row>
    <row r="7485" spans="1:8" x14ac:dyDescent="0.25">
      <c r="A7485" t="s">
        <v>23</v>
      </c>
      <c r="B7485">
        <v>1</v>
      </c>
      <c r="C7485">
        <v>6.25</v>
      </c>
      <c r="D7485">
        <v>100</v>
      </c>
      <c r="E7485">
        <v>0</v>
      </c>
      <c r="F7485">
        <v>0</v>
      </c>
      <c r="G7485" s="1">
        <v>44833</v>
      </c>
      <c r="H7485" t="s">
        <v>19</v>
      </c>
    </row>
    <row r="7486" spans="1:8" x14ac:dyDescent="0.25">
      <c r="A7486" t="s">
        <v>10</v>
      </c>
      <c r="B7486">
        <v>5</v>
      </c>
      <c r="C7486">
        <v>10.83</v>
      </c>
      <c r="D7486">
        <v>0</v>
      </c>
      <c r="E7486">
        <v>0</v>
      </c>
      <c r="F7486">
        <v>54.17</v>
      </c>
      <c r="G7486" s="1">
        <v>44833</v>
      </c>
      <c r="H7486" t="s">
        <v>11</v>
      </c>
    </row>
    <row r="7487" spans="1:8" x14ac:dyDescent="0.25">
      <c r="A7487" t="s">
        <v>10</v>
      </c>
      <c r="B7487">
        <v>1</v>
      </c>
      <c r="C7487">
        <v>10.83</v>
      </c>
      <c r="D7487">
        <v>100</v>
      </c>
      <c r="E7487">
        <v>0</v>
      </c>
      <c r="F7487">
        <v>0</v>
      </c>
      <c r="G7487" s="1">
        <v>44833</v>
      </c>
      <c r="H7487" t="s">
        <v>11</v>
      </c>
    </row>
    <row r="7488" spans="1:8" x14ac:dyDescent="0.25">
      <c r="A7488" t="s">
        <v>10</v>
      </c>
      <c r="B7488">
        <v>1</v>
      </c>
      <c r="C7488">
        <v>10.83</v>
      </c>
      <c r="D7488">
        <v>0</v>
      </c>
      <c r="E7488">
        <v>0</v>
      </c>
      <c r="F7488">
        <v>10.83</v>
      </c>
      <c r="G7488" s="1">
        <v>44834</v>
      </c>
      <c r="H7488" t="s">
        <v>11</v>
      </c>
    </row>
    <row r="7489" spans="1:8" x14ac:dyDescent="0.25">
      <c r="A7489" t="s">
        <v>10</v>
      </c>
      <c r="B7489">
        <v>10</v>
      </c>
      <c r="C7489">
        <v>10.83</v>
      </c>
      <c r="D7489">
        <v>0</v>
      </c>
      <c r="E7489">
        <v>0</v>
      </c>
      <c r="F7489">
        <v>108.33</v>
      </c>
      <c r="G7489" s="1">
        <v>44834</v>
      </c>
      <c r="H7489" t="s">
        <v>11</v>
      </c>
    </row>
    <row r="7490" spans="1:8" x14ac:dyDescent="0.25">
      <c r="A7490" t="s">
        <v>10</v>
      </c>
      <c r="B7490">
        <v>2</v>
      </c>
      <c r="C7490">
        <v>10.83</v>
      </c>
      <c r="D7490">
        <v>100</v>
      </c>
      <c r="E7490">
        <v>0</v>
      </c>
      <c r="F7490">
        <v>0</v>
      </c>
      <c r="G7490" s="1">
        <v>44834</v>
      </c>
      <c r="H7490" t="s">
        <v>11</v>
      </c>
    </row>
    <row r="7491" spans="1:8" x14ac:dyDescent="0.25">
      <c r="A7491" t="s">
        <v>12</v>
      </c>
      <c r="B7491">
        <v>2</v>
      </c>
      <c r="C7491">
        <v>5.42</v>
      </c>
      <c r="D7491">
        <v>100</v>
      </c>
      <c r="E7491">
        <v>0</v>
      </c>
      <c r="F7491">
        <v>0</v>
      </c>
      <c r="G7491" s="1">
        <v>44834</v>
      </c>
      <c r="H7491" t="s">
        <v>13</v>
      </c>
    </row>
    <row r="7492" spans="1:8" x14ac:dyDescent="0.25">
      <c r="A7492" t="s">
        <v>10</v>
      </c>
      <c r="B7492">
        <v>12</v>
      </c>
      <c r="C7492">
        <v>10.83</v>
      </c>
      <c r="D7492">
        <v>0</v>
      </c>
      <c r="E7492">
        <v>0</v>
      </c>
      <c r="F7492">
        <v>130</v>
      </c>
      <c r="G7492" s="1">
        <v>44834</v>
      </c>
      <c r="H7492" t="s">
        <v>11</v>
      </c>
    </row>
    <row r="7493" spans="1:8" x14ac:dyDescent="0.25">
      <c r="A7493" t="s">
        <v>10</v>
      </c>
      <c r="B7493">
        <v>2</v>
      </c>
      <c r="C7493">
        <v>10.83</v>
      </c>
      <c r="D7493">
        <v>100</v>
      </c>
      <c r="E7493">
        <v>0</v>
      </c>
      <c r="F7493">
        <v>0</v>
      </c>
      <c r="G7493" s="1">
        <v>44834</v>
      </c>
      <c r="H7493" t="s">
        <v>11</v>
      </c>
    </row>
    <row r="7494" spans="1:8" x14ac:dyDescent="0.25">
      <c r="A7494" t="s">
        <v>23</v>
      </c>
      <c r="B7494">
        <v>1</v>
      </c>
      <c r="C7494">
        <v>6.25</v>
      </c>
      <c r="D7494">
        <v>100</v>
      </c>
      <c r="E7494">
        <v>0</v>
      </c>
      <c r="F7494">
        <v>0</v>
      </c>
      <c r="G7494" s="1">
        <v>44834</v>
      </c>
      <c r="H7494" t="s">
        <v>19</v>
      </c>
    </row>
    <row r="7495" spans="1:8" x14ac:dyDescent="0.25">
      <c r="A7495" t="s">
        <v>10</v>
      </c>
      <c r="B7495">
        <v>5</v>
      </c>
      <c r="C7495">
        <v>10.83</v>
      </c>
      <c r="D7495">
        <v>0</v>
      </c>
      <c r="E7495">
        <v>0</v>
      </c>
      <c r="F7495">
        <v>54.17</v>
      </c>
      <c r="G7495" s="1">
        <v>44834</v>
      </c>
      <c r="H7495" t="s">
        <v>11</v>
      </c>
    </row>
    <row r="7496" spans="1:8" x14ac:dyDescent="0.25">
      <c r="A7496" t="s">
        <v>10</v>
      </c>
      <c r="B7496">
        <v>1</v>
      </c>
      <c r="C7496">
        <v>10.83</v>
      </c>
      <c r="D7496">
        <v>100</v>
      </c>
      <c r="E7496">
        <v>0</v>
      </c>
      <c r="F7496">
        <v>0</v>
      </c>
      <c r="G7496" s="1">
        <v>44834</v>
      </c>
      <c r="H7496" t="s">
        <v>11</v>
      </c>
    </row>
    <row r="7497" spans="1:8" x14ac:dyDescent="0.25">
      <c r="A7497" t="s">
        <v>10</v>
      </c>
      <c r="B7497">
        <v>12</v>
      </c>
      <c r="C7497">
        <v>10.83</v>
      </c>
      <c r="D7497">
        <v>0</v>
      </c>
      <c r="E7497">
        <v>0</v>
      </c>
      <c r="F7497">
        <v>130</v>
      </c>
      <c r="G7497" s="1">
        <v>44837</v>
      </c>
      <c r="H7497" t="s">
        <v>11</v>
      </c>
    </row>
    <row r="7498" spans="1:8" x14ac:dyDescent="0.25">
      <c r="A7498" t="s">
        <v>10</v>
      </c>
      <c r="B7498">
        <v>2</v>
      </c>
      <c r="C7498">
        <v>10.83</v>
      </c>
      <c r="D7498">
        <v>100</v>
      </c>
      <c r="E7498">
        <v>0</v>
      </c>
      <c r="F7498">
        <v>0</v>
      </c>
      <c r="G7498" s="1">
        <v>44837</v>
      </c>
      <c r="H7498" t="s">
        <v>11</v>
      </c>
    </row>
    <row r="7499" spans="1:8" x14ac:dyDescent="0.25">
      <c r="A7499" t="s">
        <v>10</v>
      </c>
      <c r="B7499">
        <v>5</v>
      </c>
      <c r="C7499">
        <v>10.83</v>
      </c>
      <c r="D7499">
        <v>0</v>
      </c>
      <c r="E7499">
        <v>0</v>
      </c>
      <c r="F7499">
        <v>54.17</v>
      </c>
      <c r="G7499" s="1">
        <v>44838</v>
      </c>
      <c r="H7499" t="s">
        <v>11</v>
      </c>
    </row>
    <row r="7500" spans="1:8" x14ac:dyDescent="0.25">
      <c r="A7500" t="s">
        <v>10</v>
      </c>
      <c r="B7500">
        <v>1</v>
      </c>
      <c r="C7500">
        <v>10.83</v>
      </c>
      <c r="D7500">
        <v>100</v>
      </c>
      <c r="E7500">
        <v>0</v>
      </c>
      <c r="F7500">
        <v>0</v>
      </c>
      <c r="G7500" s="1">
        <v>44838</v>
      </c>
      <c r="H7500" t="s">
        <v>11</v>
      </c>
    </row>
    <row r="7501" spans="1:8" x14ac:dyDescent="0.25">
      <c r="A7501" t="s">
        <v>12</v>
      </c>
      <c r="B7501">
        <v>2</v>
      </c>
      <c r="C7501">
        <v>5.42</v>
      </c>
      <c r="D7501">
        <v>100</v>
      </c>
      <c r="E7501">
        <v>0</v>
      </c>
      <c r="F7501">
        <v>0</v>
      </c>
      <c r="G7501" s="1">
        <v>44838</v>
      </c>
      <c r="H7501" t="s">
        <v>13</v>
      </c>
    </row>
    <row r="7502" spans="1:8" x14ac:dyDescent="0.25">
      <c r="A7502" t="s">
        <v>10</v>
      </c>
      <c r="B7502">
        <v>5</v>
      </c>
      <c r="C7502">
        <v>10.83</v>
      </c>
      <c r="D7502">
        <v>0</v>
      </c>
      <c r="E7502">
        <v>0</v>
      </c>
      <c r="F7502">
        <v>54.17</v>
      </c>
      <c r="G7502" s="1">
        <v>44838</v>
      </c>
      <c r="H7502" t="s">
        <v>11</v>
      </c>
    </row>
    <row r="7503" spans="1:8" x14ac:dyDescent="0.25">
      <c r="A7503" t="s">
        <v>10</v>
      </c>
      <c r="B7503">
        <v>1</v>
      </c>
      <c r="C7503">
        <v>10.83</v>
      </c>
      <c r="D7503">
        <v>100</v>
      </c>
      <c r="E7503">
        <v>0</v>
      </c>
      <c r="F7503">
        <v>0</v>
      </c>
      <c r="G7503" s="1">
        <v>44838</v>
      </c>
      <c r="H7503" t="s">
        <v>11</v>
      </c>
    </row>
    <row r="7504" spans="1:8" x14ac:dyDescent="0.25">
      <c r="A7504" t="s">
        <v>12</v>
      </c>
      <c r="B7504">
        <v>25</v>
      </c>
      <c r="C7504">
        <v>5.42</v>
      </c>
      <c r="D7504">
        <v>0</v>
      </c>
      <c r="E7504">
        <v>0</v>
      </c>
      <c r="F7504">
        <v>135.41999999999999</v>
      </c>
      <c r="G7504" s="1">
        <v>44838</v>
      </c>
      <c r="H7504" t="s">
        <v>13</v>
      </c>
    </row>
    <row r="7505" spans="1:8" x14ac:dyDescent="0.25">
      <c r="A7505" t="s">
        <v>12</v>
      </c>
      <c r="B7505">
        <v>5</v>
      </c>
      <c r="C7505">
        <v>5.42</v>
      </c>
      <c r="D7505">
        <v>100</v>
      </c>
      <c r="E7505">
        <v>0</v>
      </c>
      <c r="F7505">
        <v>0</v>
      </c>
      <c r="G7505" s="1">
        <v>44838</v>
      </c>
      <c r="H7505" t="s">
        <v>13</v>
      </c>
    </row>
    <row r="7506" spans="1:8" x14ac:dyDescent="0.25">
      <c r="A7506" t="s">
        <v>10</v>
      </c>
      <c r="B7506">
        <v>12</v>
      </c>
      <c r="C7506">
        <v>10.83</v>
      </c>
      <c r="D7506">
        <v>0</v>
      </c>
      <c r="E7506">
        <v>0</v>
      </c>
      <c r="F7506">
        <v>130</v>
      </c>
      <c r="G7506" s="1">
        <v>44838</v>
      </c>
      <c r="H7506" t="s">
        <v>11</v>
      </c>
    </row>
    <row r="7507" spans="1:8" x14ac:dyDescent="0.25">
      <c r="A7507" t="s">
        <v>10</v>
      </c>
      <c r="B7507">
        <v>2</v>
      </c>
      <c r="C7507">
        <v>10.83</v>
      </c>
      <c r="D7507">
        <v>100</v>
      </c>
      <c r="E7507">
        <v>0</v>
      </c>
      <c r="F7507">
        <v>0</v>
      </c>
      <c r="G7507" s="1">
        <v>44838</v>
      </c>
      <c r="H7507" t="s">
        <v>11</v>
      </c>
    </row>
    <row r="7508" spans="1:8" x14ac:dyDescent="0.25">
      <c r="A7508" t="s">
        <v>10</v>
      </c>
      <c r="B7508">
        <v>12</v>
      </c>
      <c r="C7508">
        <v>10.83</v>
      </c>
      <c r="D7508">
        <v>0</v>
      </c>
      <c r="E7508">
        <v>0</v>
      </c>
      <c r="F7508">
        <v>130</v>
      </c>
      <c r="G7508" s="1">
        <v>44838</v>
      </c>
      <c r="H7508" t="s">
        <v>11</v>
      </c>
    </row>
    <row r="7509" spans="1:8" x14ac:dyDescent="0.25">
      <c r="A7509" t="s">
        <v>10</v>
      </c>
      <c r="B7509">
        <v>2</v>
      </c>
      <c r="C7509">
        <v>10.83</v>
      </c>
      <c r="D7509">
        <v>100</v>
      </c>
      <c r="E7509">
        <v>0</v>
      </c>
      <c r="F7509">
        <v>0</v>
      </c>
      <c r="G7509" s="1">
        <v>44838</v>
      </c>
      <c r="H7509" t="s">
        <v>11</v>
      </c>
    </row>
    <row r="7510" spans="1:8" x14ac:dyDescent="0.25">
      <c r="A7510" t="s">
        <v>10</v>
      </c>
      <c r="B7510">
        <v>10</v>
      </c>
      <c r="C7510">
        <v>10.83</v>
      </c>
      <c r="D7510">
        <v>0</v>
      </c>
      <c r="E7510">
        <v>0</v>
      </c>
      <c r="F7510">
        <v>108.33</v>
      </c>
      <c r="G7510" s="1">
        <v>44839</v>
      </c>
      <c r="H7510" t="s">
        <v>11</v>
      </c>
    </row>
    <row r="7511" spans="1:8" x14ac:dyDescent="0.25">
      <c r="A7511" t="s">
        <v>10</v>
      </c>
      <c r="B7511">
        <v>2</v>
      </c>
      <c r="C7511">
        <v>10.83</v>
      </c>
      <c r="D7511">
        <v>100</v>
      </c>
      <c r="E7511">
        <v>0</v>
      </c>
      <c r="F7511">
        <v>0</v>
      </c>
      <c r="G7511" s="1">
        <v>44839</v>
      </c>
      <c r="H7511" t="s">
        <v>11</v>
      </c>
    </row>
    <row r="7512" spans="1:8" x14ac:dyDescent="0.25">
      <c r="A7512" t="s">
        <v>10</v>
      </c>
      <c r="B7512">
        <v>15</v>
      </c>
      <c r="C7512">
        <v>10.83</v>
      </c>
      <c r="D7512">
        <v>0</v>
      </c>
      <c r="E7512">
        <v>0</v>
      </c>
      <c r="F7512">
        <v>162.5</v>
      </c>
      <c r="G7512" s="1">
        <v>44839</v>
      </c>
      <c r="H7512" t="s">
        <v>11</v>
      </c>
    </row>
    <row r="7513" spans="1:8" x14ac:dyDescent="0.25">
      <c r="A7513" t="s">
        <v>10</v>
      </c>
      <c r="B7513">
        <v>3</v>
      </c>
      <c r="C7513">
        <v>10.83</v>
      </c>
      <c r="D7513">
        <v>100</v>
      </c>
      <c r="E7513">
        <v>0</v>
      </c>
      <c r="F7513">
        <v>0</v>
      </c>
      <c r="G7513" s="1">
        <v>44839</v>
      </c>
      <c r="H7513" t="s">
        <v>11</v>
      </c>
    </row>
    <row r="7514" spans="1:8" x14ac:dyDescent="0.25">
      <c r="A7514" t="s">
        <v>10</v>
      </c>
      <c r="B7514">
        <v>3</v>
      </c>
      <c r="C7514">
        <v>10.83</v>
      </c>
      <c r="D7514">
        <v>0</v>
      </c>
      <c r="E7514">
        <v>0</v>
      </c>
      <c r="F7514">
        <v>32.5</v>
      </c>
      <c r="G7514" s="1">
        <v>44839</v>
      </c>
      <c r="H7514" t="s">
        <v>11</v>
      </c>
    </row>
    <row r="7515" spans="1:8" x14ac:dyDescent="0.25">
      <c r="A7515" t="s">
        <v>10</v>
      </c>
      <c r="B7515">
        <v>5</v>
      </c>
      <c r="C7515">
        <v>10.83</v>
      </c>
      <c r="D7515">
        <v>0</v>
      </c>
      <c r="E7515">
        <v>0</v>
      </c>
      <c r="F7515">
        <v>54.17</v>
      </c>
      <c r="G7515" s="1">
        <v>44839</v>
      </c>
      <c r="H7515" t="s">
        <v>11</v>
      </c>
    </row>
    <row r="7516" spans="1:8" x14ac:dyDescent="0.25">
      <c r="A7516" t="s">
        <v>10</v>
      </c>
      <c r="B7516">
        <v>1</v>
      </c>
      <c r="C7516">
        <v>10.83</v>
      </c>
      <c r="D7516">
        <v>100</v>
      </c>
      <c r="E7516">
        <v>0</v>
      </c>
      <c r="F7516">
        <v>0</v>
      </c>
      <c r="G7516" s="1">
        <v>44839</v>
      </c>
      <c r="H7516" t="s">
        <v>11</v>
      </c>
    </row>
    <row r="7517" spans="1:8" x14ac:dyDescent="0.25">
      <c r="A7517" t="s">
        <v>17</v>
      </c>
      <c r="B7517">
        <v>1</v>
      </c>
      <c r="C7517">
        <v>52.5</v>
      </c>
      <c r="D7517">
        <v>0</v>
      </c>
      <c r="E7517">
        <v>0</v>
      </c>
      <c r="F7517">
        <v>52.5</v>
      </c>
      <c r="G7517" s="1">
        <v>44840</v>
      </c>
      <c r="H7517" t="s">
        <v>15</v>
      </c>
    </row>
    <row r="7518" spans="1:8" x14ac:dyDescent="0.25">
      <c r="A7518" t="s">
        <v>10</v>
      </c>
      <c r="B7518">
        <v>3</v>
      </c>
      <c r="C7518">
        <v>10.83</v>
      </c>
      <c r="D7518">
        <v>0</v>
      </c>
      <c r="E7518">
        <v>0</v>
      </c>
      <c r="F7518">
        <v>32.5</v>
      </c>
      <c r="G7518" s="1">
        <v>44840</v>
      </c>
      <c r="H7518" t="s">
        <v>11</v>
      </c>
    </row>
    <row r="7519" spans="1:8" x14ac:dyDescent="0.25">
      <c r="A7519" t="s">
        <v>12</v>
      </c>
      <c r="B7519">
        <v>2</v>
      </c>
      <c r="C7519">
        <v>5.42</v>
      </c>
      <c r="D7519">
        <v>0</v>
      </c>
      <c r="E7519">
        <v>0</v>
      </c>
      <c r="F7519">
        <v>10.83</v>
      </c>
      <c r="G7519" s="1">
        <v>44840</v>
      </c>
      <c r="H7519" t="s">
        <v>13</v>
      </c>
    </row>
    <row r="7520" spans="1:8" x14ac:dyDescent="0.25">
      <c r="A7520" t="s">
        <v>10</v>
      </c>
      <c r="B7520">
        <v>15</v>
      </c>
      <c r="C7520">
        <v>10.83</v>
      </c>
      <c r="D7520">
        <v>0</v>
      </c>
      <c r="E7520">
        <v>0</v>
      </c>
      <c r="F7520">
        <v>162.5</v>
      </c>
      <c r="G7520" s="1">
        <v>44840</v>
      </c>
      <c r="H7520" t="s">
        <v>11</v>
      </c>
    </row>
    <row r="7521" spans="1:8" x14ac:dyDescent="0.25">
      <c r="A7521" t="s">
        <v>10</v>
      </c>
      <c r="B7521">
        <v>3</v>
      </c>
      <c r="C7521">
        <v>10.83</v>
      </c>
      <c r="D7521">
        <v>100</v>
      </c>
      <c r="E7521">
        <v>0</v>
      </c>
      <c r="F7521">
        <v>0</v>
      </c>
      <c r="G7521" s="1">
        <v>44840</v>
      </c>
      <c r="H7521" t="s">
        <v>11</v>
      </c>
    </row>
    <row r="7522" spans="1:8" x14ac:dyDescent="0.25">
      <c r="A7522" t="s">
        <v>23</v>
      </c>
      <c r="B7522">
        <v>2</v>
      </c>
      <c r="C7522">
        <v>6.25</v>
      </c>
      <c r="D7522">
        <v>100</v>
      </c>
      <c r="E7522">
        <v>0</v>
      </c>
      <c r="F7522">
        <v>0</v>
      </c>
      <c r="G7522" s="1">
        <v>44840</v>
      </c>
      <c r="H7522" t="s">
        <v>19</v>
      </c>
    </row>
    <row r="7523" spans="1:8" x14ac:dyDescent="0.25">
      <c r="A7523" t="s">
        <v>10</v>
      </c>
      <c r="B7523">
        <v>5</v>
      </c>
      <c r="C7523">
        <v>10.83</v>
      </c>
      <c r="D7523">
        <v>0</v>
      </c>
      <c r="E7523">
        <v>0</v>
      </c>
      <c r="F7523">
        <v>54.17</v>
      </c>
      <c r="G7523" s="1">
        <v>44840</v>
      </c>
      <c r="H7523" t="s">
        <v>11</v>
      </c>
    </row>
    <row r="7524" spans="1:8" x14ac:dyDescent="0.25">
      <c r="A7524" t="s">
        <v>10</v>
      </c>
      <c r="B7524">
        <v>1</v>
      </c>
      <c r="C7524">
        <v>10.83</v>
      </c>
      <c r="D7524">
        <v>100</v>
      </c>
      <c r="E7524">
        <v>0</v>
      </c>
      <c r="F7524">
        <v>0</v>
      </c>
      <c r="G7524" s="1">
        <v>44840</v>
      </c>
      <c r="H7524" t="s">
        <v>11</v>
      </c>
    </row>
    <row r="7525" spans="1:8" x14ac:dyDescent="0.25">
      <c r="A7525" t="s">
        <v>10</v>
      </c>
      <c r="B7525">
        <v>15</v>
      </c>
      <c r="C7525">
        <v>10.83</v>
      </c>
      <c r="D7525">
        <v>0</v>
      </c>
      <c r="E7525">
        <v>0</v>
      </c>
      <c r="F7525">
        <v>162.5</v>
      </c>
      <c r="G7525" s="1">
        <v>44841</v>
      </c>
      <c r="H7525" t="s">
        <v>11</v>
      </c>
    </row>
    <row r="7526" spans="1:8" x14ac:dyDescent="0.25">
      <c r="A7526" t="s">
        <v>10</v>
      </c>
      <c r="B7526">
        <v>3</v>
      </c>
      <c r="C7526">
        <v>10.83</v>
      </c>
      <c r="D7526">
        <v>100</v>
      </c>
      <c r="E7526">
        <v>0</v>
      </c>
      <c r="F7526">
        <v>0</v>
      </c>
      <c r="G7526" s="1">
        <v>44841</v>
      </c>
      <c r="H7526" t="s">
        <v>11</v>
      </c>
    </row>
    <row r="7527" spans="1:8" x14ac:dyDescent="0.25">
      <c r="A7527" t="s">
        <v>10</v>
      </c>
      <c r="B7527">
        <v>5</v>
      </c>
      <c r="C7527">
        <v>10.83</v>
      </c>
      <c r="D7527">
        <v>0</v>
      </c>
      <c r="E7527">
        <v>0</v>
      </c>
      <c r="F7527">
        <v>54.17</v>
      </c>
      <c r="G7527" s="1">
        <v>44841</v>
      </c>
      <c r="H7527" t="s">
        <v>11</v>
      </c>
    </row>
    <row r="7528" spans="1:8" x14ac:dyDescent="0.25">
      <c r="A7528" t="s">
        <v>10</v>
      </c>
      <c r="B7528">
        <v>1</v>
      </c>
      <c r="C7528">
        <v>10.83</v>
      </c>
      <c r="D7528">
        <v>100</v>
      </c>
      <c r="E7528">
        <v>0</v>
      </c>
      <c r="F7528">
        <v>0</v>
      </c>
      <c r="G7528" s="1">
        <v>44841</v>
      </c>
      <c r="H7528" t="s">
        <v>11</v>
      </c>
    </row>
    <row r="7529" spans="1:8" x14ac:dyDescent="0.25">
      <c r="A7529" t="s">
        <v>10</v>
      </c>
      <c r="B7529">
        <v>10</v>
      </c>
      <c r="C7529">
        <v>10.83</v>
      </c>
      <c r="D7529">
        <v>0</v>
      </c>
      <c r="E7529">
        <v>0</v>
      </c>
      <c r="F7529">
        <v>108.33</v>
      </c>
      <c r="G7529" s="1">
        <v>44841</v>
      </c>
      <c r="H7529" t="s">
        <v>11</v>
      </c>
    </row>
    <row r="7530" spans="1:8" x14ac:dyDescent="0.25">
      <c r="A7530" t="s">
        <v>10</v>
      </c>
      <c r="B7530">
        <v>2</v>
      </c>
      <c r="C7530">
        <v>10.83</v>
      </c>
      <c r="D7530">
        <v>100</v>
      </c>
      <c r="E7530">
        <v>0</v>
      </c>
      <c r="F7530">
        <v>0</v>
      </c>
      <c r="G7530" s="1">
        <v>44841</v>
      </c>
      <c r="H7530" t="s">
        <v>11</v>
      </c>
    </row>
    <row r="7531" spans="1:8" x14ac:dyDescent="0.25">
      <c r="A7531" t="s">
        <v>10</v>
      </c>
      <c r="B7531">
        <v>1</v>
      </c>
      <c r="C7531">
        <v>10.83</v>
      </c>
      <c r="D7531">
        <v>0</v>
      </c>
      <c r="E7531">
        <v>0</v>
      </c>
      <c r="F7531">
        <v>10.83</v>
      </c>
      <c r="G7531" s="1">
        <v>44844</v>
      </c>
      <c r="H7531" t="s">
        <v>11</v>
      </c>
    </row>
    <row r="7532" spans="1:8" x14ac:dyDescent="0.25">
      <c r="A7532" t="s">
        <v>10</v>
      </c>
      <c r="B7532">
        <v>12</v>
      </c>
      <c r="C7532">
        <v>10.83</v>
      </c>
      <c r="D7532">
        <v>0</v>
      </c>
      <c r="E7532">
        <v>0</v>
      </c>
      <c r="F7532">
        <v>130</v>
      </c>
      <c r="G7532" s="1">
        <v>44844</v>
      </c>
      <c r="H7532" t="s">
        <v>11</v>
      </c>
    </row>
    <row r="7533" spans="1:8" x14ac:dyDescent="0.25">
      <c r="A7533" t="s">
        <v>10</v>
      </c>
      <c r="B7533">
        <v>2</v>
      </c>
      <c r="C7533">
        <v>10.83</v>
      </c>
      <c r="D7533">
        <v>100</v>
      </c>
      <c r="E7533">
        <v>0</v>
      </c>
      <c r="F7533">
        <v>0</v>
      </c>
      <c r="G7533" s="1">
        <v>44844</v>
      </c>
      <c r="H7533" t="s">
        <v>11</v>
      </c>
    </row>
    <row r="7534" spans="1:8" x14ac:dyDescent="0.25">
      <c r="A7534" t="s">
        <v>10</v>
      </c>
      <c r="B7534">
        <v>5</v>
      </c>
      <c r="C7534">
        <v>10.83</v>
      </c>
      <c r="D7534">
        <v>0</v>
      </c>
      <c r="E7534">
        <v>0</v>
      </c>
      <c r="F7534">
        <v>54.17</v>
      </c>
      <c r="G7534" s="1">
        <v>44844</v>
      </c>
      <c r="H7534" t="s">
        <v>11</v>
      </c>
    </row>
    <row r="7535" spans="1:8" x14ac:dyDescent="0.25">
      <c r="A7535" t="s">
        <v>10</v>
      </c>
      <c r="B7535">
        <v>1</v>
      </c>
      <c r="C7535">
        <v>10.83</v>
      </c>
      <c r="D7535">
        <v>100</v>
      </c>
      <c r="E7535">
        <v>0</v>
      </c>
      <c r="F7535">
        <v>0</v>
      </c>
      <c r="G7535" s="1">
        <v>44844</v>
      </c>
      <c r="H7535" t="s">
        <v>11</v>
      </c>
    </row>
    <row r="7536" spans="1:8" x14ac:dyDescent="0.25">
      <c r="A7536" t="s">
        <v>17</v>
      </c>
      <c r="B7536">
        <v>2</v>
      </c>
      <c r="C7536">
        <v>52.5</v>
      </c>
      <c r="D7536">
        <v>0</v>
      </c>
      <c r="E7536">
        <v>0</v>
      </c>
      <c r="F7536">
        <v>105</v>
      </c>
      <c r="G7536" s="1">
        <v>44845</v>
      </c>
      <c r="H7536" t="s">
        <v>15</v>
      </c>
    </row>
    <row r="7537" spans="1:8" x14ac:dyDescent="0.25">
      <c r="A7537" t="s">
        <v>10</v>
      </c>
      <c r="B7537">
        <v>2</v>
      </c>
      <c r="C7537">
        <v>10.83</v>
      </c>
      <c r="D7537">
        <v>100</v>
      </c>
      <c r="E7537">
        <v>0</v>
      </c>
      <c r="F7537">
        <v>0</v>
      </c>
      <c r="G7537" s="1">
        <v>44845</v>
      </c>
      <c r="H7537" t="s">
        <v>11</v>
      </c>
    </row>
    <row r="7538" spans="1:8" x14ac:dyDescent="0.25">
      <c r="A7538" t="s">
        <v>10</v>
      </c>
      <c r="B7538">
        <v>15</v>
      </c>
      <c r="C7538">
        <v>10.83</v>
      </c>
      <c r="D7538">
        <v>0</v>
      </c>
      <c r="E7538">
        <v>0</v>
      </c>
      <c r="F7538">
        <v>162.5</v>
      </c>
      <c r="G7538" s="1">
        <v>44845</v>
      </c>
      <c r="H7538" t="s">
        <v>11</v>
      </c>
    </row>
    <row r="7539" spans="1:8" x14ac:dyDescent="0.25">
      <c r="A7539" t="s">
        <v>10</v>
      </c>
      <c r="B7539">
        <v>3</v>
      </c>
      <c r="C7539">
        <v>10.83</v>
      </c>
      <c r="D7539">
        <v>100</v>
      </c>
      <c r="E7539">
        <v>0</v>
      </c>
      <c r="F7539">
        <v>0</v>
      </c>
      <c r="G7539" s="1">
        <v>44845</v>
      </c>
      <c r="H7539" t="s">
        <v>11</v>
      </c>
    </row>
    <row r="7540" spans="1:8" x14ac:dyDescent="0.25">
      <c r="A7540" t="s">
        <v>10</v>
      </c>
      <c r="B7540">
        <v>10</v>
      </c>
      <c r="C7540">
        <v>10.83</v>
      </c>
      <c r="D7540">
        <v>0</v>
      </c>
      <c r="E7540">
        <v>0</v>
      </c>
      <c r="F7540">
        <v>108.33</v>
      </c>
      <c r="G7540" s="1">
        <v>44845</v>
      </c>
      <c r="H7540" t="s">
        <v>11</v>
      </c>
    </row>
    <row r="7541" spans="1:8" x14ac:dyDescent="0.25">
      <c r="A7541" t="s">
        <v>10</v>
      </c>
      <c r="B7541">
        <v>2</v>
      </c>
      <c r="C7541">
        <v>10.83</v>
      </c>
      <c r="D7541">
        <v>100</v>
      </c>
      <c r="E7541">
        <v>0</v>
      </c>
      <c r="F7541">
        <v>0</v>
      </c>
      <c r="G7541" s="1">
        <v>44845</v>
      </c>
      <c r="H7541" t="s">
        <v>11</v>
      </c>
    </row>
    <row r="7542" spans="1:8" x14ac:dyDescent="0.25">
      <c r="A7542" t="s">
        <v>10</v>
      </c>
      <c r="B7542">
        <v>1</v>
      </c>
      <c r="C7542">
        <v>10.83</v>
      </c>
      <c r="D7542">
        <v>0</v>
      </c>
      <c r="E7542">
        <v>0</v>
      </c>
      <c r="F7542">
        <v>10.83</v>
      </c>
      <c r="G7542" s="1">
        <v>44845</v>
      </c>
      <c r="H7542" t="s">
        <v>11</v>
      </c>
    </row>
    <row r="7543" spans="1:8" x14ac:dyDescent="0.25">
      <c r="A7543" t="s">
        <v>17</v>
      </c>
      <c r="B7543">
        <v>4</v>
      </c>
      <c r="C7543">
        <v>52.5</v>
      </c>
      <c r="D7543">
        <v>0</v>
      </c>
      <c r="E7543">
        <v>0</v>
      </c>
      <c r="F7543">
        <v>210</v>
      </c>
      <c r="G7543" s="1">
        <v>44845</v>
      </c>
      <c r="H7543" t="s">
        <v>15</v>
      </c>
    </row>
    <row r="7544" spans="1:8" x14ac:dyDescent="0.25">
      <c r="A7544" t="s">
        <v>17</v>
      </c>
      <c r="B7544">
        <v>1</v>
      </c>
      <c r="C7544">
        <v>52.5</v>
      </c>
      <c r="D7544">
        <v>100</v>
      </c>
      <c r="E7544">
        <v>0</v>
      </c>
      <c r="F7544">
        <v>0</v>
      </c>
      <c r="G7544" s="1">
        <v>44845</v>
      </c>
      <c r="H7544" t="s">
        <v>15</v>
      </c>
    </row>
    <row r="7545" spans="1:8" x14ac:dyDescent="0.25">
      <c r="A7545" t="s">
        <v>10</v>
      </c>
      <c r="B7545">
        <v>7</v>
      </c>
      <c r="C7545">
        <v>10.83</v>
      </c>
      <c r="D7545">
        <v>0</v>
      </c>
      <c r="E7545">
        <v>0</v>
      </c>
      <c r="F7545">
        <v>75.83</v>
      </c>
      <c r="G7545" s="1">
        <v>44845</v>
      </c>
      <c r="H7545" t="s">
        <v>11</v>
      </c>
    </row>
    <row r="7546" spans="1:8" x14ac:dyDescent="0.25">
      <c r="A7546" t="s">
        <v>10</v>
      </c>
      <c r="B7546">
        <v>1</v>
      </c>
      <c r="C7546">
        <v>10.83</v>
      </c>
      <c r="D7546">
        <v>100</v>
      </c>
      <c r="E7546">
        <v>0</v>
      </c>
      <c r="F7546">
        <v>0</v>
      </c>
      <c r="G7546" s="1">
        <v>44845</v>
      </c>
      <c r="H7546" t="s">
        <v>11</v>
      </c>
    </row>
    <row r="7547" spans="1:8" x14ac:dyDescent="0.25">
      <c r="A7547" t="s">
        <v>10</v>
      </c>
      <c r="B7547">
        <v>30</v>
      </c>
      <c r="C7547">
        <v>10.83</v>
      </c>
      <c r="D7547">
        <v>0</v>
      </c>
      <c r="E7547">
        <v>0</v>
      </c>
      <c r="F7547">
        <v>325</v>
      </c>
      <c r="G7547" s="1">
        <v>44845</v>
      </c>
      <c r="H7547" t="s">
        <v>11</v>
      </c>
    </row>
    <row r="7548" spans="1:8" x14ac:dyDescent="0.25">
      <c r="A7548" t="s">
        <v>10</v>
      </c>
      <c r="B7548">
        <v>6</v>
      </c>
      <c r="C7548">
        <v>10.83</v>
      </c>
      <c r="D7548">
        <v>100</v>
      </c>
      <c r="E7548">
        <v>0</v>
      </c>
      <c r="F7548">
        <v>0</v>
      </c>
      <c r="G7548" s="1">
        <v>44845</v>
      </c>
      <c r="H7548" t="s">
        <v>11</v>
      </c>
    </row>
    <row r="7549" spans="1:8" x14ac:dyDescent="0.25">
      <c r="A7549" t="s">
        <v>17</v>
      </c>
      <c r="B7549">
        <v>2</v>
      </c>
      <c r="C7549">
        <v>52.5</v>
      </c>
      <c r="D7549">
        <v>0</v>
      </c>
      <c r="E7549">
        <v>0</v>
      </c>
      <c r="F7549">
        <v>105</v>
      </c>
      <c r="G7549" s="1">
        <v>44845</v>
      </c>
      <c r="H7549" t="s">
        <v>15</v>
      </c>
    </row>
    <row r="7550" spans="1:8" x14ac:dyDescent="0.25">
      <c r="A7550" t="s">
        <v>10</v>
      </c>
      <c r="B7550">
        <v>12</v>
      </c>
      <c r="C7550">
        <v>10.83</v>
      </c>
      <c r="D7550">
        <v>0</v>
      </c>
      <c r="E7550">
        <v>0</v>
      </c>
      <c r="F7550">
        <v>130</v>
      </c>
      <c r="G7550" s="1">
        <v>44846</v>
      </c>
      <c r="H7550" t="s">
        <v>11</v>
      </c>
    </row>
    <row r="7551" spans="1:8" x14ac:dyDescent="0.25">
      <c r="A7551" t="s">
        <v>10</v>
      </c>
      <c r="B7551">
        <v>2</v>
      </c>
      <c r="C7551">
        <v>10.83</v>
      </c>
      <c r="D7551">
        <v>100</v>
      </c>
      <c r="E7551">
        <v>0</v>
      </c>
      <c r="F7551">
        <v>0</v>
      </c>
      <c r="G7551" s="1">
        <v>44846</v>
      </c>
      <c r="H7551" t="s">
        <v>11</v>
      </c>
    </row>
    <row r="7552" spans="1:8" x14ac:dyDescent="0.25">
      <c r="A7552" t="s">
        <v>17</v>
      </c>
      <c r="B7552">
        <v>1</v>
      </c>
      <c r="C7552">
        <v>52.5</v>
      </c>
      <c r="D7552">
        <v>0</v>
      </c>
      <c r="E7552">
        <v>0</v>
      </c>
      <c r="F7552">
        <v>52.5</v>
      </c>
      <c r="G7552" s="1">
        <v>44846</v>
      </c>
      <c r="H7552" t="s">
        <v>15</v>
      </c>
    </row>
    <row r="7553" spans="1:8" x14ac:dyDescent="0.25">
      <c r="A7553" t="s">
        <v>10</v>
      </c>
      <c r="B7553">
        <v>3</v>
      </c>
      <c r="C7553">
        <v>10.83</v>
      </c>
      <c r="D7553">
        <v>100</v>
      </c>
      <c r="E7553">
        <v>0</v>
      </c>
      <c r="F7553">
        <v>0</v>
      </c>
      <c r="G7553" s="1">
        <v>44846</v>
      </c>
      <c r="H7553" t="s">
        <v>11</v>
      </c>
    </row>
    <row r="7554" spans="1:8" x14ac:dyDescent="0.25">
      <c r="A7554" t="s">
        <v>10</v>
      </c>
      <c r="B7554">
        <v>5</v>
      </c>
      <c r="C7554">
        <v>10.83</v>
      </c>
      <c r="D7554">
        <v>0</v>
      </c>
      <c r="E7554">
        <v>0</v>
      </c>
      <c r="F7554">
        <v>54.17</v>
      </c>
      <c r="G7554" s="1">
        <v>44847</v>
      </c>
      <c r="H7554" t="s">
        <v>11</v>
      </c>
    </row>
    <row r="7555" spans="1:8" x14ac:dyDescent="0.25">
      <c r="A7555" t="s">
        <v>10</v>
      </c>
      <c r="B7555">
        <v>1</v>
      </c>
      <c r="C7555">
        <v>10.83</v>
      </c>
      <c r="D7555">
        <v>100</v>
      </c>
      <c r="E7555">
        <v>0</v>
      </c>
      <c r="F7555">
        <v>0</v>
      </c>
      <c r="G7555" s="1">
        <v>44847</v>
      </c>
      <c r="H7555" t="s">
        <v>11</v>
      </c>
    </row>
    <row r="7556" spans="1:8" x14ac:dyDescent="0.25">
      <c r="A7556" t="s">
        <v>10</v>
      </c>
      <c r="B7556">
        <v>1</v>
      </c>
      <c r="C7556">
        <v>10.83</v>
      </c>
      <c r="D7556">
        <v>0</v>
      </c>
      <c r="E7556">
        <v>0</v>
      </c>
      <c r="F7556">
        <v>10.83</v>
      </c>
      <c r="G7556" s="1">
        <v>44847</v>
      </c>
      <c r="H7556" t="s">
        <v>11</v>
      </c>
    </row>
    <row r="7557" spans="1:8" x14ac:dyDescent="0.25">
      <c r="A7557" t="s">
        <v>10</v>
      </c>
      <c r="B7557">
        <v>10</v>
      </c>
      <c r="C7557">
        <v>10.83</v>
      </c>
      <c r="D7557">
        <v>0</v>
      </c>
      <c r="E7557">
        <v>0</v>
      </c>
      <c r="F7557">
        <v>108.33</v>
      </c>
      <c r="G7557" s="1">
        <v>44847</v>
      </c>
      <c r="H7557" t="s">
        <v>11</v>
      </c>
    </row>
    <row r="7558" spans="1:8" x14ac:dyDescent="0.25">
      <c r="A7558" t="s">
        <v>10</v>
      </c>
      <c r="B7558">
        <v>2</v>
      </c>
      <c r="C7558">
        <v>10.83</v>
      </c>
      <c r="D7558">
        <v>100</v>
      </c>
      <c r="E7558">
        <v>0</v>
      </c>
      <c r="F7558">
        <v>0</v>
      </c>
      <c r="G7558" s="1">
        <v>44847</v>
      </c>
      <c r="H7558" t="s">
        <v>11</v>
      </c>
    </row>
    <row r="7559" spans="1:8" x14ac:dyDescent="0.25">
      <c r="A7559" t="s">
        <v>10</v>
      </c>
      <c r="B7559">
        <v>10</v>
      </c>
      <c r="C7559">
        <v>10.83</v>
      </c>
      <c r="D7559">
        <v>0</v>
      </c>
      <c r="E7559">
        <v>0</v>
      </c>
      <c r="F7559">
        <v>108.33</v>
      </c>
      <c r="G7559" s="1">
        <v>44847</v>
      </c>
      <c r="H7559" t="s">
        <v>11</v>
      </c>
    </row>
    <row r="7560" spans="1:8" x14ac:dyDescent="0.25">
      <c r="A7560" t="s">
        <v>10</v>
      </c>
      <c r="B7560">
        <v>2</v>
      </c>
      <c r="C7560">
        <v>10.83</v>
      </c>
      <c r="D7560">
        <v>100</v>
      </c>
      <c r="E7560">
        <v>0</v>
      </c>
      <c r="F7560">
        <v>0</v>
      </c>
      <c r="G7560" s="1">
        <v>44847</v>
      </c>
      <c r="H7560" t="s">
        <v>11</v>
      </c>
    </row>
    <row r="7561" spans="1:8" x14ac:dyDescent="0.25">
      <c r="A7561" t="s">
        <v>10</v>
      </c>
      <c r="B7561">
        <v>20</v>
      </c>
      <c r="C7561">
        <v>10.83</v>
      </c>
      <c r="D7561">
        <v>0</v>
      </c>
      <c r="E7561">
        <v>0</v>
      </c>
      <c r="F7561">
        <v>216.67</v>
      </c>
      <c r="G7561" s="1">
        <v>44847</v>
      </c>
      <c r="H7561" t="s">
        <v>11</v>
      </c>
    </row>
    <row r="7562" spans="1:8" x14ac:dyDescent="0.25">
      <c r="A7562" t="s">
        <v>10</v>
      </c>
      <c r="B7562">
        <v>4</v>
      </c>
      <c r="C7562">
        <v>10.83</v>
      </c>
      <c r="D7562">
        <v>100</v>
      </c>
      <c r="E7562">
        <v>0</v>
      </c>
      <c r="F7562">
        <v>0</v>
      </c>
      <c r="G7562" s="1">
        <v>44847</v>
      </c>
      <c r="H7562" t="s">
        <v>11</v>
      </c>
    </row>
    <row r="7563" spans="1:8" x14ac:dyDescent="0.25">
      <c r="A7563" t="s">
        <v>10</v>
      </c>
      <c r="B7563">
        <v>10</v>
      </c>
      <c r="C7563">
        <v>10.83</v>
      </c>
      <c r="D7563">
        <v>0</v>
      </c>
      <c r="E7563">
        <v>0</v>
      </c>
      <c r="F7563">
        <v>108.33</v>
      </c>
      <c r="G7563" s="1">
        <v>44847</v>
      </c>
      <c r="H7563" t="s">
        <v>11</v>
      </c>
    </row>
    <row r="7564" spans="1:8" x14ac:dyDescent="0.25">
      <c r="A7564" t="s">
        <v>10</v>
      </c>
      <c r="B7564">
        <v>2</v>
      </c>
      <c r="C7564">
        <v>10.83</v>
      </c>
      <c r="D7564">
        <v>100</v>
      </c>
      <c r="E7564">
        <v>0</v>
      </c>
      <c r="F7564">
        <v>0</v>
      </c>
      <c r="G7564" s="1">
        <v>44847</v>
      </c>
      <c r="H7564" t="s">
        <v>11</v>
      </c>
    </row>
    <row r="7565" spans="1:8" x14ac:dyDescent="0.25">
      <c r="A7565" t="s">
        <v>23</v>
      </c>
      <c r="B7565">
        <v>10</v>
      </c>
      <c r="C7565">
        <v>8.33</v>
      </c>
      <c r="D7565">
        <v>0</v>
      </c>
      <c r="E7565">
        <v>0</v>
      </c>
      <c r="F7565">
        <v>83.33</v>
      </c>
      <c r="G7565" s="1">
        <v>44848</v>
      </c>
      <c r="H7565" t="s">
        <v>19</v>
      </c>
    </row>
    <row r="7566" spans="1:8" x14ac:dyDescent="0.25">
      <c r="A7566" t="s">
        <v>10</v>
      </c>
      <c r="B7566">
        <v>10</v>
      </c>
      <c r="C7566">
        <v>10.83</v>
      </c>
      <c r="D7566">
        <v>0</v>
      </c>
      <c r="E7566">
        <v>0</v>
      </c>
      <c r="F7566">
        <v>108.33</v>
      </c>
      <c r="G7566" s="1">
        <v>44848</v>
      </c>
      <c r="H7566" t="s">
        <v>11</v>
      </c>
    </row>
    <row r="7567" spans="1:8" x14ac:dyDescent="0.25">
      <c r="A7567" t="s">
        <v>10</v>
      </c>
      <c r="B7567">
        <v>2</v>
      </c>
      <c r="C7567">
        <v>10.83</v>
      </c>
      <c r="D7567">
        <v>100</v>
      </c>
      <c r="E7567">
        <v>0</v>
      </c>
      <c r="F7567">
        <v>0</v>
      </c>
      <c r="G7567" s="1">
        <v>44848</v>
      </c>
      <c r="H7567" t="s">
        <v>11</v>
      </c>
    </row>
    <row r="7568" spans="1:8" x14ac:dyDescent="0.25">
      <c r="A7568" t="s">
        <v>23</v>
      </c>
      <c r="B7568">
        <v>1</v>
      </c>
      <c r="C7568">
        <v>6.25</v>
      </c>
      <c r="D7568">
        <v>100</v>
      </c>
      <c r="E7568">
        <v>0</v>
      </c>
      <c r="F7568">
        <v>0</v>
      </c>
      <c r="G7568" s="1">
        <v>44848</v>
      </c>
      <c r="H7568" t="s">
        <v>19</v>
      </c>
    </row>
    <row r="7569" spans="1:8" x14ac:dyDescent="0.25">
      <c r="A7569" t="s">
        <v>10</v>
      </c>
      <c r="B7569">
        <v>10</v>
      </c>
      <c r="C7569">
        <v>10.83</v>
      </c>
      <c r="D7569">
        <v>0</v>
      </c>
      <c r="E7569">
        <v>0</v>
      </c>
      <c r="F7569">
        <v>108.33</v>
      </c>
      <c r="G7569" s="1">
        <v>44848</v>
      </c>
      <c r="H7569" t="s">
        <v>11</v>
      </c>
    </row>
    <row r="7570" spans="1:8" x14ac:dyDescent="0.25">
      <c r="A7570" t="s">
        <v>23</v>
      </c>
      <c r="B7570">
        <v>2</v>
      </c>
      <c r="C7570">
        <v>6.25</v>
      </c>
      <c r="D7570">
        <v>100</v>
      </c>
      <c r="E7570">
        <v>0</v>
      </c>
      <c r="F7570">
        <v>0</v>
      </c>
      <c r="G7570" s="1">
        <v>44848</v>
      </c>
      <c r="H7570" t="s">
        <v>19</v>
      </c>
    </row>
    <row r="7571" spans="1:8" x14ac:dyDescent="0.25">
      <c r="A7571" t="s">
        <v>12</v>
      </c>
      <c r="B7571">
        <v>4</v>
      </c>
      <c r="C7571">
        <v>5.42</v>
      </c>
      <c r="D7571">
        <v>100</v>
      </c>
      <c r="E7571">
        <v>0</v>
      </c>
      <c r="F7571">
        <v>0</v>
      </c>
      <c r="G7571" s="1">
        <v>44848</v>
      </c>
      <c r="H7571" t="s">
        <v>13</v>
      </c>
    </row>
    <row r="7572" spans="1:8" x14ac:dyDescent="0.25">
      <c r="A7572" t="s">
        <v>10</v>
      </c>
      <c r="B7572">
        <v>12</v>
      </c>
      <c r="C7572">
        <v>10.83</v>
      </c>
      <c r="D7572">
        <v>0</v>
      </c>
      <c r="E7572">
        <v>0</v>
      </c>
      <c r="F7572">
        <v>130</v>
      </c>
      <c r="G7572" s="1">
        <v>44848</v>
      </c>
      <c r="H7572" t="s">
        <v>11</v>
      </c>
    </row>
    <row r="7573" spans="1:8" x14ac:dyDescent="0.25">
      <c r="A7573" t="s">
        <v>10</v>
      </c>
      <c r="B7573">
        <v>2</v>
      </c>
      <c r="C7573">
        <v>10.83</v>
      </c>
      <c r="D7573">
        <v>100</v>
      </c>
      <c r="E7573">
        <v>0</v>
      </c>
      <c r="F7573">
        <v>0</v>
      </c>
      <c r="G7573" s="1">
        <v>44848</v>
      </c>
      <c r="H7573" t="s">
        <v>11</v>
      </c>
    </row>
    <row r="7574" spans="1:8" x14ac:dyDescent="0.25">
      <c r="A7574" t="s">
        <v>10</v>
      </c>
      <c r="B7574">
        <v>15</v>
      </c>
      <c r="C7574">
        <v>10.83</v>
      </c>
      <c r="D7574">
        <v>0</v>
      </c>
      <c r="E7574">
        <v>0</v>
      </c>
      <c r="F7574">
        <v>162.5</v>
      </c>
      <c r="G7574" s="1">
        <v>44851</v>
      </c>
      <c r="H7574" t="s">
        <v>11</v>
      </c>
    </row>
    <row r="7575" spans="1:8" x14ac:dyDescent="0.25">
      <c r="A7575" t="s">
        <v>10</v>
      </c>
      <c r="B7575">
        <v>3</v>
      </c>
      <c r="C7575">
        <v>10.83</v>
      </c>
      <c r="D7575">
        <v>100</v>
      </c>
      <c r="E7575">
        <v>0</v>
      </c>
      <c r="F7575">
        <v>0</v>
      </c>
      <c r="G7575" s="1">
        <v>44851</v>
      </c>
      <c r="H7575" t="s">
        <v>11</v>
      </c>
    </row>
    <row r="7576" spans="1:8" x14ac:dyDescent="0.25">
      <c r="A7576" t="s">
        <v>10</v>
      </c>
      <c r="B7576">
        <v>50</v>
      </c>
      <c r="C7576">
        <v>10.83</v>
      </c>
      <c r="D7576">
        <v>0</v>
      </c>
      <c r="E7576">
        <v>0</v>
      </c>
      <c r="F7576">
        <v>541.66999999999996</v>
      </c>
      <c r="G7576" s="1">
        <v>44851</v>
      </c>
      <c r="H7576" t="s">
        <v>11</v>
      </c>
    </row>
    <row r="7577" spans="1:8" x14ac:dyDescent="0.25">
      <c r="A7577" t="s">
        <v>10</v>
      </c>
      <c r="B7577">
        <v>10</v>
      </c>
      <c r="C7577">
        <v>10.83</v>
      </c>
      <c r="D7577">
        <v>100</v>
      </c>
      <c r="E7577">
        <v>0</v>
      </c>
      <c r="F7577">
        <v>0</v>
      </c>
      <c r="G7577" s="1">
        <v>44851</v>
      </c>
      <c r="H7577" t="s">
        <v>11</v>
      </c>
    </row>
    <row r="7578" spans="1:8" x14ac:dyDescent="0.25">
      <c r="A7578" t="s">
        <v>10</v>
      </c>
      <c r="B7578">
        <v>12</v>
      </c>
      <c r="C7578">
        <v>10.83</v>
      </c>
      <c r="D7578">
        <v>0</v>
      </c>
      <c r="E7578">
        <v>0</v>
      </c>
      <c r="F7578">
        <v>130</v>
      </c>
      <c r="G7578" s="1">
        <v>44851</v>
      </c>
      <c r="H7578" t="s">
        <v>11</v>
      </c>
    </row>
    <row r="7579" spans="1:8" x14ac:dyDescent="0.25">
      <c r="A7579" t="s">
        <v>10</v>
      </c>
      <c r="B7579">
        <v>2</v>
      </c>
      <c r="C7579">
        <v>10.83</v>
      </c>
      <c r="D7579">
        <v>100</v>
      </c>
      <c r="E7579">
        <v>0</v>
      </c>
      <c r="F7579">
        <v>0</v>
      </c>
      <c r="G7579" s="1">
        <v>44851</v>
      </c>
      <c r="H7579" t="s">
        <v>11</v>
      </c>
    </row>
    <row r="7580" spans="1:8" x14ac:dyDescent="0.25">
      <c r="A7580" t="s">
        <v>12</v>
      </c>
      <c r="B7580">
        <v>2</v>
      </c>
      <c r="C7580">
        <v>5.42</v>
      </c>
      <c r="D7580">
        <v>100</v>
      </c>
      <c r="E7580">
        <v>0</v>
      </c>
      <c r="F7580">
        <v>0</v>
      </c>
      <c r="G7580" s="1">
        <v>44851</v>
      </c>
      <c r="H7580" t="s">
        <v>13</v>
      </c>
    </row>
    <row r="7581" spans="1:8" x14ac:dyDescent="0.25">
      <c r="A7581" t="s">
        <v>10</v>
      </c>
      <c r="B7581">
        <v>5</v>
      </c>
      <c r="C7581">
        <v>10.83</v>
      </c>
      <c r="D7581">
        <v>0</v>
      </c>
      <c r="E7581">
        <v>0</v>
      </c>
      <c r="F7581">
        <v>54.17</v>
      </c>
      <c r="G7581" s="1">
        <v>44852</v>
      </c>
      <c r="H7581" t="s">
        <v>11</v>
      </c>
    </row>
    <row r="7582" spans="1:8" x14ac:dyDescent="0.25">
      <c r="A7582" t="s">
        <v>10</v>
      </c>
      <c r="B7582">
        <v>1</v>
      </c>
      <c r="C7582">
        <v>10.83</v>
      </c>
      <c r="D7582">
        <v>100</v>
      </c>
      <c r="E7582">
        <v>0</v>
      </c>
      <c r="F7582">
        <v>0</v>
      </c>
      <c r="G7582" s="1">
        <v>44852</v>
      </c>
      <c r="H7582" t="s">
        <v>11</v>
      </c>
    </row>
    <row r="7583" spans="1:8" x14ac:dyDescent="0.25">
      <c r="A7583" t="s">
        <v>10</v>
      </c>
      <c r="B7583">
        <v>10</v>
      </c>
      <c r="C7583">
        <v>10.83</v>
      </c>
      <c r="D7583">
        <v>0</v>
      </c>
      <c r="E7583">
        <v>0</v>
      </c>
      <c r="F7583">
        <v>108.33</v>
      </c>
      <c r="G7583" s="1">
        <v>44852</v>
      </c>
      <c r="H7583" t="s">
        <v>11</v>
      </c>
    </row>
    <row r="7584" spans="1:8" x14ac:dyDescent="0.25">
      <c r="A7584" t="s">
        <v>10</v>
      </c>
      <c r="B7584">
        <v>2</v>
      </c>
      <c r="C7584">
        <v>10.83</v>
      </c>
      <c r="D7584">
        <v>100</v>
      </c>
      <c r="E7584">
        <v>0</v>
      </c>
      <c r="F7584">
        <v>0</v>
      </c>
      <c r="G7584" s="1">
        <v>44852</v>
      </c>
      <c r="H7584" t="s">
        <v>11</v>
      </c>
    </row>
    <row r="7585" spans="1:8" x14ac:dyDescent="0.25">
      <c r="A7585" t="s">
        <v>17</v>
      </c>
      <c r="B7585">
        <v>1</v>
      </c>
      <c r="C7585">
        <v>52.5</v>
      </c>
      <c r="D7585">
        <v>0</v>
      </c>
      <c r="E7585">
        <v>0</v>
      </c>
      <c r="F7585">
        <v>52.5</v>
      </c>
      <c r="G7585" s="1">
        <v>44852</v>
      </c>
      <c r="H7585" t="s">
        <v>15</v>
      </c>
    </row>
    <row r="7586" spans="1:8" x14ac:dyDescent="0.25">
      <c r="A7586" t="s">
        <v>10</v>
      </c>
      <c r="B7586">
        <v>1</v>
      </c>
      <c r="C7586">
        <v>10.83</v>
      </c>
      <c r="D7586">
        <v>100</v>
      </c>
      <c r="E7586">
        <v>0</v>
      </c>
      <c r="F7586">
        <v>0</v>
      </c>
      <c r="G7586" s="1">
        <v>44852</v>
      </c>
      <c r="H7586" t="s">
        <v>11</v>
      </c>
    </row>
    <row r="7587" spans="1:8" x14ac:dyDescent="0.25">
      <c r="A7587" t="s">
        <v>10</v>
      </c>
      <c r="B7587">
        <v>12</v>
      </c>
      <c r="C7587">
        <v>10.83</v>
      </c>
      <c r="D7587">
        <v>0</v>
      </c>
      <c r="E7587">
        <v>0</v>
      </c>
      <c r="F7587">
        <v>130</v>
      </c>
      <c r="G7587" s="1">
        <v>44852</v>
      </c>
      <c r="H7587" t="s">
        <v>11</v>
      </c>
    </row>
    <row r="7588" spans="1:8" x14ac:dyDescent="0.25">
      <c r="A7588" t="s">
        <v>10</v>
      </c>
      <c r="B7588">
        <v>2</v>
      </c>
      <c r="C7588">
        <v>10.83</v>
      </c>
      <c r="D7588">
        <v>100</v>
      </c>
      <c r="E7588">
        <v>0</v>
      </c>
      <c r="F7588">
        <v>0</v>
      </c>
      <c r="G7588" s="1">
        <v>44852</v>
      </c>
      <c r="H7588" t="s">
        <v>11</v>
      </c>
    </row>
    <row r="7589" spans="1:8" x14ac:dyDescent="0.25">
      <c r="A7589" t="s">
        <v>10</v>
      </c>
      <c r="B7589">
        <v>10</v>
      </c>
      <c r="C7589">
        <v>10.83</v>
      </c>
      <c r="D7589">
        <v>0</v>
      </c>
      <c r="E7589">
        <v>0</v>
      </c>
      <c r="F7589">
        <v>108.33</v>
      </c>
      <c r="G7589" s="1">
        <v>44852</v>
      </c>
      <c r="H7589" t="s">
        <v>11</v>
      </c>
    </row>
    <row r="7590" spans="1:8" x14ac:dyDescent="0.25">
      <c r="A7590" t="s">
        <v>10</v>
      </c>
      <c r="B7590">
        <v>2</v>
      </c>
      <c r="C7590">
        <v>10.83</v>
      </c>
      <c r="D7590">
        <v>100</v>
      </c>
      <c r="E7590">
        <v>0</v>
      </c>
      <c r="F7590">
        <v>0</v>
      </c>
      <c r="G7590" s="1">
        <v>44852</v>
      </c>
      <c r="H7590" t="s">
        <v>11</v>
      </c>
    </row>
    <row r="7591" spans="1:8" x14ac:dyDescent="0.25">
      <c r="A7591" t="s">
        <v>12</v>
      </c>
      <c r="B7591">
        <v>1</v>
      </c>
      <c r="C7591">
        <v>5.42</v>
      </c>
      <c r="D7591">
        <v>100</v>
      </c>
      <c r="E7591">
        <v>0</v>
      </c>
      <c r="F7591">
        <v>0</v>
      </c>
      <c r="G7591" s="1">
        <v>44853</v>
      </c>
      <c r="H7591" t="s">
        <v>13</v>
      </c>
    </row>
    <row r="7592" spans="1:8" x14ac:dyDescent="0.25">
      <c r="A7592" t="s">
        <v>23</v>
      </c>
      <c r="B7592">
        <v>5</v>
      </c>
      <c r="C7592">
        <v>6.25</v>
      </c>
      <c r="D7592">
        <v>0</v>
      </c>
      <c r="E7592">
        <v>0</v>
      </c>
      <c r="F7592">
        <v>31.25</v>
      </c>
      <c r="G7592" s="1">
        <v>44853</v>
      </c>
      <c r="H7592" t="s">
        <v>19</v>
      </c>
    </row>
    <row r="7593" spans="1:8" x14ac:dyDescent="0.25">
      <c r="A7593" t="s">
        <v>23</v>
      </c>
      <c r="B7593">
        <v>1</v>
      </c>
      <c r="C7593">
        <v>6.25</v>
      </c>
      <c r="D7593">
        <v>100</v>
      </c>
      <c r="E7593">
        <v>0</v>
      </c>
      <c r="F7593">
        <v>0</v>
      </c>
      <c r="G7593" s="1">
        <v>44853</v>
      </c>
      <c r="H7593" t="s">
        <v>19</v>
      </c>
    </row>
    <row r="7594" spans="1:8" x14ac:dyDescent="0.25">
      <c r="A7594" t="s">
        <v>12</v>
      </c>
      <c r="B7594">
        <v>5</v>
      </c>
      <c r="C7594">
        <v>5.42</v>
      </c>
      <c r="D7594">
        <v>0</v>
      </c>
      <c r="E7594">
        <v>0</v>
      </c>
      <c r="F7594">
        <v>27.08</v>
      </c>
      <c r="G7594" s="1">
        <v>44853</v>
      </c>
      <c r="H7594" t="s">
        <v>13</v>
      </c>
    </row>
    <row r="7595" spans="1:8" x14ac:dyDescent="0.25">
      <c r="A7595" t="s">
        <v>12</v>
      </c>
      <c r="B7595">
        <v>1</v>
      </c>
      <c r="C7595">
        <v>5.42</v>
      </c>
      <c r="D7595">
        <v>100</v>
      </c>
      <c r="E7595">
        <v>0</v>
      </c>
      <c r="F7595">
        <v>0</v>
      </c>
      <c r="G7595" s="1">
        <v>44853</v>
      </c>
      <c r="H7595" t="s">
        <v>13</v>
      </c>
    </row>
    <row r="7596" spans="1:8" x14ac:dyDescent="0.25">
      <c r="A7596" t="s">
        <v>10</v>
      </c>
      <c r="B7596">
        <v>10</v>
      </c>
      <c r="C7596">
        <v>10.83</v>
      </c>
      <c r="D7596">
        <v>0</v>
      </c>
      <c r="E7596">
        <v>0</v>
      </c>
      <c r="F7596">
        <v>108.33</v>
      </c>
      <c r="G7596" s="1">
        <v>44853</v>
      </c>
      <c r="H7596" t="s">
        <v>11</v>
      </c>
    </row>
    <row r="7597" spans="1:8" x14ac:dyDescent="0.25">
      <c r="A7597" t="s">
        <v>10</v>
      </c>
      <c r="B7597">
        <v>2</v>
      </c>
      <c r="C7597">
        <v>10.83</v>
      </c>
      <c r="D7597">
        <v>100</v>
      </c>
      <c r="E7597">
        <v>0</v>
      </c>
      <c r="F7597">
        <v>0</v>
      </c>
      <c r="G7597" s="1">
        <v>44853</v>
      </c>
      <c r="H7597" t="s">
        <v>11</v>
      </c>
    </row>
    <row r="7598" spans="1:8" x14ac:dyDescent="0.25">
      <c r="A7598" t="s">
        <v>10</v>
      </c>
      <c r="B7598">
        <v>10</v>
      </c>
      <c r="C7598">
        <v>10.83</v>
      </c>
      <c r="D7598">
        <v>0</v>
      </c>
      <c r="E7598">
        <v>0</v>
      </c>
      <c r="F7598">
        <v>108.33</v>
      </c>
      <c r="G7598" s="1">
        <v>44853</v>
      </c>
      <c r="H7598" t="s">
        <v>11</v>
      </c>
    </row>
    <row r="7599" spans="1:8" x14ac:dyDescent="0.25">
      <c r="A7599" t="s">
        <v>10</v>
      </c>
      <c r="B7599">
        <v>2</v>
      </c>
      <c r="C7599">
        <v>10.83</v>
      </c>
      <c r="D7599">
        <v>100</v>
      </c>
      <c r="E7599">
        <v>0</v>
      </c>
      <c r="F7599">
        <v>0</v>
      </c>
      <c r="G7599" s="1">
        <v>44853</v>
      </c>
      <c r="H7599" t="s">
        <v>11</v>
      </c>
    </row>
    <row r="7600" spans="1:8" x14ac:dyDescent="0.25">
      <c r="A7600" t="s">
        <v>12</v>
      </c>
      <c r="B7600">
        <v>3</v>
      </c>
      <c r="C7600">
        <v>5.42</v>
      </c>
      <c r="D7600">
        <v>0</v>
      </c>
      <c r="E7600">
        <v>0</v>
      </c>
      <c r="F7600">
        <v>16.25</v>
      </c>
      <c r="G7600" s="1">
        <v>44853</v>
      </c>
      <c r="H7600" t="s">
        <v>13</v>
      </c>
    </row>
    <row r="7601" spans="1:8" x14ac:dyDescent="0.25">
      <c r="A7601" t="s">
        <v>10</v>
      </c>
      <c r="B7601">
        <v>4</v>
      </c>
      <c r="C7601">
        <v>10.83</v>
      </c>
      <c r="D7601">
        <v>0</v>
      </c>
      <c r="E7601">
        <v>0</v>
      </c>
      <c r="F7601">
        <v>43.33</v>
      </c>
      <c r="G7601" s="1">
        <v>44853</v>
      </c>
      <c r="H7601" t="s">
        <v>11</v>
      </c>
    </row>
    <row r="7602" spans="1:8" x14ac:dyDescent="0.25">
      <c r="A7602" t="s">
        <v>10</v>
      </c>
      <c r="B7602">
        <v>10</v>
      </c>
      <c r="C7602">
        <v>10.83</v>
      </c>
      <c r="D7602">
        <v>0</v>
      </c>
      <c r="E7602">
        <v>0</v>
      </c>
      <c r="F7602">
        <v>108.33</v>
      </c>
      <c r="G7602" s="1">
        <v>44854</v>
      </c>
      <c r="H7602" t="s">
        <v>11</v>
      </c>
    </row>
    <row r="7603" spans="1:8" x14ac:dyDescent="0.25">
      <c r="A7603" t="s">
        <v>10</v>
      </c>
      <c r="B7603">
        <v>2</v>
      </c>
      <c r="C7603">
        <v>10.83</v>
      </c>
      <c r="D7603">
        <v>100</v>
      </c>
      <c r="E7603">
        <v>0</v>
      </c>
      <c r="F7603">
        <v>0</v>
      </c>
      <c r="G7603" s="1">
        <v>44854</v>
      </c>
      <c r="H7603" t="s">
        <v>11</v>
      </c>
    </row>
    <row r="7604" spans="1:8" x14ac:dyDescent="0.25">
      <c r="A7604" t="s">
        <v>10</v>
      </c>
      <c r="B7604">
        <v>12</v>
      </c>
      <c r="C7604">
        <v>10.83</v>
      </c>
      <c r="D7604">
        <v>0</v>
      </c>
      <c r="E7604">
        <v>0</v>
      </c>
      <c r="F7604">
        <v>130</v>
      </c>
      <c r="G7604" s="1">
        <v>44854</v>
      </c>
      <c r="H7604" t="s">
        <v>11</v>
      </c>
    </row>
    <row r="7605" spans="1:8" x14ac:dyDescent="0.25">
      <c r="A7605" t="s">
        <v>10</v>
      </c>
      <c r="B7605">
        <v>2</v>
      </c>
      <c r="C7605">
        <v>10.83</v>
      </c>
      <c r="D7605">
        <v>100</v>
      </c>
      <c r="E7605">
        <v>0</v>
      </c>
      <c r="F7605">
        <v>0</v>
      </c>
      <c r="G7605" s="1">
        <v>44854</v>
      </c>
      <c r="H7605" t="s">
        <v>11</v>
      </c>
    </row>
    <row r="7606" spans="1:8" x14ac:dyDescent="0.25">
      <c r="A7606" t="s">
        <v>10</v>
      </c>
      <c r="B7606">
        <v>5</v>
      </c>
      <c r="C7606">
        <v>10.83</v>
      </c>
      <c r="D7606">
        <v>0</v>
      </c>
      <c r="E7606">
        <v>0</v>
      </c>
      <c r="F7606">
        <v>54.17</v>
      </c>
      <c r="G7606" s="1">
        <v>44854</v>
      </c>
      <c r="H7606" t="s">
        <v>11</v>
      </c>
    </row>
    <row r="7607" spans="1:8" x14ac:dyDescent="0.25">
      <c r="A7607" t="s">
        <v>10</v>
      </c>
      <c r="B7607">
        <v>1</v>
      </c>
      <c r="C7607">
        <v>10.83</v>
      </c>
      <c r="D7607">
        <v>100</v>
      </c>
      <c r="E7607">
        <v>0</v>
      </c>
      <c r="F7607">
        <v>0</v>
      </c>
      <c r="G7607" s="1">
        <v>44854</v>
      </c>
      <c r="H7607" t="s">
        <v>11</v>
      </c>
    </row>
    <row r="7608" spans="1:8" x14ac:dyDescent="0.25">
      <c r="A7608" t="s">
        <v>10</v>
      </c>
      <c r="B7608">
        <v>12</v>
      </c>
      <c r="C7608">
        <v>10.83</v>
      </c>
      <c r="D7608">
        <v>0</v>
      </c>
      <c r="E7608">
        <v>0</v>
      </c>
      <c r="F7608">
        <v>130</v>
      </c>
      <c r="G7608" s="1">
        <v>44854</v>
      </c>
      <c r="H7608" t="s">
        <v>11</v>
      </c>
    </row>
    <row r="7609" spans="1:8" x14ac:dyDescent="0.25">
      <c r="A7609" t="s">
        <v>10</v>
      </c>
      <c r="B7609">
        <v>2</v>
      </c>
      <c r="C7609">
        <v>10.83</v>
      </c>
      <c r="D7609">
        <v>100</v>
      </c>
      <c r="E7609">
        <v>0</v>
      </c>
      <c r="F7609">
        <v>0</v>
      </c>
      <c r="G7609" s="1">
        <v>44854</v>
      </c>
      <c r="H7609" t="s">
        <v>11</v>
      </c>
    </row>
    <row r="7610" spans="1:8" x14ac:dyDescent="0.25">
      <c r="A7610" t="s">
        <v>10</v>
      </c>
      <c r="B7610">
        <v>10</v>
      </c>
      <c r="C7610">
        <v>10.83</v>
      </c>
      <c r="D7610">
        <v>0</v>
      </c>
      <c r="E7610">
        <v>0</v>
      </c>
      <c r="F7610">
        <v>108.33</v>
      </c>
      <c r="G7610" s="1">
        <v>44854</v>
      </c>
      <c r="H7610" t="s">
        <v>11</v>
      </c>
    </row>
    <row r="7611" spans="1:8" x14ac:dyDescent="0.25">
      <c r="A7611" t="s">
        <v>10</v>
      </c>
      <c r="B7611">
        <v>2</v>
      </c>
      <c r="C7611">
        <v>10.83</v>
      </c>
      <c r="D7611">
        <v>100</v>
      </c>
      <c r="E7611">
        <v>0</v>
      </c>
      <c r="F7611">
        <v>0</v>
      </c>
      <c r="G7611" s="1">
        <v>44854</v>
      </c>
      <c r="H7611" t="s">
        <v>11</v>
      </c>
    </row>
    <row r="7612" spans="1:8" x14ac:dyDescent="0.25">
      <c r="A7612" t="s">
        <v>17</v>
      </c>
      <c r="B7612">
        <v>2</v>
      </c>
      <c r="C7612">
        <v>52.5</v>
      </c>
      <c r="D7612">
        <v>0</v>
      </c>
      <c r="E7612">
        <v>0</v>
      </c>
      <c r="F7612">
        <v>105</v>
      </c>
      <c r="G7612" s="1">
        <v>44855</v>
      </c>
      <c r="H7612" t="s">
        <v>15</v>
      </c>
    </row>
    <row r="7613" spans="1:8" x14ac:dyDescent="0.25">
      <c r="A7613" t="s">
        <v>10</v>
      </c>
      <c r="B7613">
        <v>2</v>
      </c>
      <c r="C7613">
        <v>10.83</v>
      </c>
      <c r="D7613">
        <v>100</v>
      </c>
      <c r="E7613">
        <v>0</v>
      </c>
      <c r="F7613">
        <v>0</v>
      </c>
      <c r="G7613" s="1">
        <v>44855</v>
      </c>
      <c r="H7613" t="s">
        <v>11</v>
      </c>
    </row>
    <row r="7614" spans="1:8" x14ac:dyDescent="0.25">
      <c r="A7614" t="s">
        <v>10</v>
      </c>
      <c r="B7614">
        <v>12</v>
      </c>
      <c r="C7614">
        <v>10.83</v>
      </c>
      <c r="D7614">
        <v>0</v>
      </c>
      <c r="E7614">
        <v>0</v>
      </c>
      <c r="F7614">
        <v>130</v>
      </c>
      <c r="G7614" s="1">
        <v>44855</v>
      </c>
      <c r="H7614" t="s">
        <v>11</v>
      </c>
    </row>
    <row r="7615" spans="1:8" x14ac:dyDescent="0.25">
      <c r="A7615" t="s">
        <v>10</v>
      </c>
      <c r="B7615">
        <v>2</v>
      </c>
      <c r="C7615">
        <v>10.83</v>
      </c>
      <c r="D7615">
        <v>100</v>
      </c>
      <c r="E7615">
        <v>0</v>
      </c>
      <c r="F7615">
        <v>0</v>
      </c>
      <c r="G7615" s="1">
        <v>44855</v>
      </c>
      <c r="H7615" t="s">
        <v>11</v>
      </c>
    </row>
    <row r="7616" spans="1:8" x14ac:dyDescent="0.25">
      <c r="A7616" t="s">
        <v>10</v>
      </c>
      <c r="B7616">
        <v>12</v>
      </c>
      <c r="C7616">
        <v>10.83</v>
      </c>
      <c r="D7616">
        <v>0</v>
      </c>
      <c r="E7616">
        <v>0</v>
      </c>
      <c r="F7616">
        <v>130</v>
      </c>
      <c r="G7616" s="1">
        <v>44855</v>
      </c>
      <c r="H7616" t="s">
        <v>11</v>
      </c>
    </row>
    <row r="7617" spans="1:8" x14ac:dyDescent="0.25">
      <c r="A7617" t="s">
        <v>10</v>
      </c>
      <c r="B7617">
        <v>2</v>
      </c>
      <c r="C7617">
        <v>10.83</v>
      </c>
      <c r="D7617">
        <v>100</v>
      </c>
      <c r="E7617">
        <v>0</v>
      </c>
      <c r="F7617">
        <v>0</v>
      </c>
      <c r="G7617" s="1">
        <v>44855</v>
      </c>
      <c r="H7617" t="s">
        <v>11</v>
      </c>
    </row>
    <row r="7618" spans="1:8" x14ac:dyDescent="0.25">
      <c r="A7618" t="s">
        <v>10</v>
      </c>
      <c r="B7618">
        <v>12</v>
      </c>
      <c r="C7618">
        <v>10.83</v>
      </c>
      <c r="D7618">
        <v>0</v>
      </c>
      <c r="E7618">
        <v>0</v>
      </c>
      <c r="F7618">
        <v>130</v>
      </c>
      <c r="G7618" s="1">
        <v>44855</v>
      </c>
      <c r="H7618" t="s">
        <v>11</v>
      </c>
    </row>
    <row r="7619" spans="1:8" x14ac:dyDescent="0.25">
      <c r="A7619" t="s">
        <v>10</v>
      </c>
      <c r="B7619">
        <v>2</v>
      </c>
      <c r="C7619">
        <v>10.83</v>
      </c>
      <c r="D7619">
        <v>100</v>
      </c>
      <c r="E7619">
        <v>0</v>
      </c>
      <c r="F7619">
        <v>0</v>
      </c>
      <c r="G7619" s="1">
        <v>44855</v>
      </c>
      <c r="H7619" t="s">
        <v>11</v>
      </c>
    </row>
    <row r="7620" spans="1:8" x14ac:dyDescent="0.25">
      <c r="A7620" t="s">
        <v>10</v>
      </c>
      <c r="B7620">
        <v>10</v>
      </c>
      <c r="C7620">
        <v>10.83</v>
      </c>
      <c r="D7620">
        <v>100</v>
      </c>
      <c r="E7620">
        <v>0</v>
      </c>
      <c r="F7620">
        <v>0</v>
      </c>
      <c r="G7620" s="1">
        <v>44855</v>
      </c>
      <c r="H7620" t="s">
        <v>11</v>
      </c>
    </row>
    <row r="7621" spans="1:8" x14ac:dyDescent="0.25">
      <c r="A7621" t="s">
        <v>17</v>
      </c>
      <c r="B7621">
        <v>5</v>
      </c>
      <c r="C7621">
        <v>52.5</v>
      </c>
      <c r="D7621">
        <v>0</v>
      </c>
      <c r="E7621">
        <v>0</v>
      </c>
      <c r="F7621">
        <v>262.5</v>
      </c>
      <c r="G7621" s="1">
        <v>44855</v>
      </c>
      <c r="H7621" t="s">
        <v>15</v>
      </c>
    </row>
    <row r="7622" spans="1:8" x14ac:dyDescent="0.25">
      <c r="A7622" t="s">
        <v>17</v>
      </c>
      <c r="B7622">
        <v>1</v>
      </c>
      <c r="C7622">
        <v>52.5</v>
      </c>
      <c r="D7622">
        <v>100</v>
      </c>
      <c r="E7622">
        <v>0</v>
      </c>
      <c r="F7622">
        <v>0</v>
      </c>
      <c r="G7622" s="1">
        <v>44855</v>
      </c>
      <c r="H7622" t="s">
        <v>15</v>
      </c>
    </row>
    <row r="7623" spans="1:8" x14ac:dyDescent="0.25">
      <c r="A7623" t="s">
        <v>23</v>
      </c>
      <c r="B7623">
        <v>2</v>
      </c>
      <c r="C7623">
        <v>6.25</v>
      </c>
      <c r="D7623">
        <v>0</v>
      </c>
      <c r="E7623">
        <v>0</v>
      </c>
      <c r="F7623">
        <v>12.5</v>
      </c>
      <c r="G7623" s="1">
        <v>44858</v>
      </c>
      <c r="H7623" t="s">
        <v>19</v>
      </c>
    </row>
    <row r="7624" spans="1:8" x14ac:dyDescent="0.25">
      <c r="A7624" t="s">
        <v>10</v>
      </c>
      <c r="B7624">
        <v>3</v>
      </c>
      <c r="C7624">
        <v>10.83</v>
      </c>
      <c r="D7624">
        <v>0</v>
      </c>
      <c r="E7624">
        <v>0</v>
      </c>
      <c r="F7624">
        <v>32.5</v>
      </c>
      <c r="G7624" s="1">
        <v>44858</v>
      </c>
      <c r="H7624" t="s">
        <v>11</v>
      </c>
    </row>
    <row r="7625" spans="1:8" x14ac:dyDescent="0.25">
      <c r="A7625" t="s">
        <v>10</v>
      </c>
      <c r="B7625">
        <v>10</v>
      </c>
      <c r="C7625">
        <v>10.83</v>
      </c>
      <c r="D7625">
        <v>0</v>
      </c>
      <c r="E7625">
        <v>0</v>
      </c>
      <c r="F7625">
        <v>108.33</v>
      </c>
      <c r="G7625" s="1">
        <v>44859</v>
      </c>
      <c r="H7625" t="s">
        <v>11</v>
      </c>
    </row>
    <row r="7626" spans="1:8" x14ac:dyDescent="0.25">
      <c r="A7626" t="s">
        <v>10</v>
      </c>
      <c r="B7626">
        <v>2</v>
      </c>
      <c r="C7626">
        <v>10.83</v>
      </c>
      <c r="D7626">
        <v>100</v>
      </c>
      <c r="E7626">
        <v>0</v>
      </c>
      <c r="F7626">
        <v>0</v>
      </c>
      <c r="G7626" s="1">
        <v>44859</v>
      </c>
      <c r="H7626" t="s">
        <v>11</v>
      </c>
    </row>
    <row r="7627" spans="1:8" x14ac:dyDescent="0.25">
      <c r="A7627" t="s">
        <v>10</v>
      </c>
      <c r="B7627">
        <v>12</v>
      </c>
      <c r="C7627">
        <v>10.83</v>
      </c>
      <c r="D7627">
        <v>0</v>
      </c>
      <c r="E7627">
        <v>0</v>
      </c>
      <c r="F7627">
        <v>130</v>
      </c>
      <c r="G7627" s="1">
        <v>44859</v>
      </c>
      <c r="H7627" t="s">
        <v>11</v>
      </c>
    </row>
    <row r="7628" spans="1:8" x14ac:dyDescent="0.25">
      <c r="A7628" t="s">
        <v>10</v>
      </c>
      <c r="B7628">
        <v>2</v>
      </c>
      <c r="C7628">
        <v>10.83</v>
      </c>
      <c r="D7628">
        <v>100</v>
      </c>
      <c r="E7628">
        <v>0</v>
      </c>
      <c r="F7628">
        <v>0</v>
      </c>
      <c r="G7628" s="1">
        <v>44859</v>
      </c>
      <c r="H7628" t="s">
        <v>11</v>
      </c>
    </row>
    <row r="7629" spans="1:8" x14ac:dyDescent="0.25">
      <c r="A7629" t="s">
        <v>10</v>
      </c>
      <c r="B7629">
        <v>15</v>
      </c>
      <c r="C7629">
        <v>10.83</v>
      </c>
      <c r="D7629">
        <v>0</v>
      </c>
      <c r="E7629">
        <v>0</v>
      </c>
      <c r="F7629">
        <v>162.5</v>
      </c>
      <c r="G7629" s="1">
        <v>44859</v>
      </c>
      <c r="H7629" t="s">
        <v>11</v>
      </c>
    </row>
    <row r="7630" spans="1:8" x14ac:dyDescent="0.25">
      <c r="A7630" t="s">
        <v>10</v>
      </c>
      <c r="B7630">
        <v>3</v>
      </c>
      <c r="C7630">
        <v>10.83</v>
      </c>
      <c r="D7630">
        <v>100</v>
      </c>
      <c r="E7630">
        <v>0</v>
      </c>
      <c r="F7630">
        <v>0</v>
      </c>
      <c r="G7630" s="1">
        <v>44859</v>
      </c>
      <c r="H7630" t="s">
        <v>11</v>
      </c>
    </row>
    <row r="7631" spans="1:8" x14ac:dyDescent="0.25">
      <c r="A7631" t="s">
        <v>10</v>
      </c>
      <c r="B7631">
        <v>12</v>
      </c>
      <c r="C7631">
        <v>10.83</v>
      </c>
      <c r="D7631">
        <v>0</v>
      </c>
      <c r="E7631">
        <v>0</v>
      </c>
      <c r="F7631">
        <v>130</v>
      </c>
      <c r="G7631" s="1">
        <v>44859</v>
      </c>
      <c r="H7631" t="s">
        <v>11</v>
      </c>
    </row>
    <row r="7632" spans="1:8" x14ac:dyDescent="0.25">
      <c r="A7632" t="s">
        <v>10</v>
      </c>
      <c r="B7632">
        <v>2</v>
      </c>
      <c r="C7632">
        <v>10.83</v>
      </c>
      <c r="D7632">
        <v>100</v>
      </c>
      <c r="E7632">
        <v>0</v>
      </c>
      <c r="F7632">
        <v>0</v>
      </c>
      <c r="G7632" s="1">
        <v>44859</v>
      </c>
      <c r="H7632" t="s">
        <v>11</v>
      </c>
    </row>
    <row r="7633" spans="1:8" x14ac:dyDescent="0.25">
      <c r="A7633" t="s">
        <v>10</v>
      </c>
      <c r="B7633">
        <v>15</v>
      </c>
      <c r="C7633">
        <v>10.83</v>
      </c>
      <c r="D7633">
        <v>0</v>
      </c>
      <c r="E7633">
        <v>0</v>
      </c>
      <c r="F7633">
        <v>162.5</v>
      </c>
      <c r="G7633" s="1">
        <v>44859</v>
      </c>
      <c r="H7633" t="s">
        <v>11</v>
      </c>
    </row>
    <row r="7634" spans="1:8" x14ac:dyDescent="0.25">
      <c r="A7634" t="s">
        <v>10</v>
      </c>
      <c r="B7634">
        <v>3</v>
      </c>
      <c r="C7634">
        <v>10.83</v>
      </c>
      <c r="D7634">
        <v>100</v>
      </c>
      <c r="E7634">
        <v>0</v>
      </c>
      <c r="F7634">
        <v>0</v>
      </c>
      <c r="G7634" s="1">
        <v>44859</v>
      </c>
      <c r="H7634" t="s">
        <v>11</v>
      </c>
    </row>
    <row r="7635" spans="1:8" x14ac:dyDescent="0.25">
      <c r="A7635" t="s">
        <v>10</v>
      </c>
      <c r="B7635">
        <v>10</v>
      </c>
      <c r="C7635">
        <v>10.83</v>
      </c>
      <c r="D7635">
        <v>0</v>
      </c>
      <c r="E7635">
        <v>0</v>
      </c>
      <c r="F7635">
        <v>108.33</v>
      </c>
      <c r="G7635" s="1">
        <v>44859</v>
      </c>
      <c r="H7635" t="s">
        <v>11</v>
      </c>
    </row>
    <row r="7636" spans="1:8" x14ac:dyDescent="0.25">
      <c r="A7636" t="s">
        <v>10</v>
      </c>
      <c r="B7636">
        <v>2</v>
      </c>
      <c r="C7636">
        <v>10.83</v>
      </c>
      <c r="D7636">
        <v>100</v>
      </c>
      <c r="E7636">
        <v>0</v>
      </c>
      <c r="F7636">
        <v>0</v>
      </c>
      <c r="G7636" s="1">
        <v>44859</v>
      </c>
      <c r="H7636" t="s">
        <v>11</v>
      </c>
    </row>
    <row r="7637" spans="1:8" x14ac:dyDescent="0.25">
      <c r="A7637" t="s">
        <v>10</v>
      </c>
      <c r="B7637">
        <v>2</v>
      </c>
      <c r="C7637">
        <v>10.83</v>
      </c>
      <c r="D7637">
        <v>0</v>
      </c>
      <c r="E7637">
        <v>0</v>
      </c>
      <c r="F7637">
        <v>21.67</v>
      </c>
      <c r="G7637" s="1">
        <v>44859</v>
      </c>
      <c r="H7637" t="s">
        <v>11</v>
      </c>
    </row>
    <row r="7638" spans="1:8" x14ac:dyDescent="0.25">
      <c r="A7638" t="s">
        <v>10</v>
      </c>
      <c r="B7638">
        <v>3</v>
      </c>
      <c r="C7638">
        <v>10.83</v>
      </c>
      <c r="D7638">
        <v>0</v>
      </c>
      <c r="E7638">
        <v>0</v>
      </c>
      <c r="F7638">
        <v>32.5</v>
      </c>
      <c r="G7638" s="1">
        <v>44860</v>
      </c>
      <c r="H7638" t="s">
        <v>11</v>
      </c>
    </row>
    <row r="7639" spans="1:8" x14ac:dyDescent="0.25">
      <c r="A7639" t="s">
        <v>17</v>
      </c>
      <c r="B7639">
        <v>2</v>
      </c>
      <c r="C7639">
        <v>52.5</v>
      </c>
      <c r="D7639">
        <v>0</v>
      </c>
      <c r="E7639">
        <v>0</v>
      </c>
      <c r="F7639">
        <v>105</v>
      </c>
      <c r="G7639" s="1">
        <v>44860</v>
      </c>
      <c r="H7639" t="s">
        <v>15</v>
      </c>
    </row>
    <row r="7640" spans="1:8" x14ac:dyDescent="0.25">
      <c r="A7640" t="s">
        <v>10</v>
      </c>
      <c r="B7640">
        <v>2</v>
      </c>
      <c r="C7640">
        <v>10.83</v>
      </c>
      <c r="D7640">
        <v>0</v>
      </c>
      <c r="E7640">
        <v>0</v>
      </c>
      <c r="F7640">
        <v>21.67</v>
      </c>
      <c r="G7640" s="1">
        <v>44860</v>
      </c>
      <c r="H7640" t="s">
        <v>11</v>
      </c>
    </row>
    <row r="7641" spans="1:8" x14ac:dyDescent="0.25">
      <c r="A7641" t="s">
        <v>10</v>
      </c>
      <c r="B7641">
        <v>2</v>
      </c>
      <c r="C7641">
        <v>10.83</v>
      </c>
      <c r="D7641">
        <v>100</v>
      </c>
      <c r="E7641">
        <v>0</v>
      </c>
      <c r="F7641">
        <v>0</v>
      </c>
      <c r="G7641" s="1">
        <v>44860</v>
      </c>
      <c r="H7641" t="s">
        <v>11</v>
      </c>
    </row>
    <row r="7642" spans="1:8" x14ac:dyDescent="0.25">
      <c r="A7642" t="s">
        <v>20</v>
      </c>
      <c r="B7642">
        <v>5</v>
      </c>
      <c r="C7642">
        <v>0</v>
      </c>
      <c r="D7642">
        <v>0</v>
      </c>
      <c r="E7642">
        <v>0</v>
      </c>
      <c r="F7642">
        <v>0</v>
      </c>
      <c r="G7642" s="1">
        <v>44860</v>
      </c>
      <c r="H7642" t="s">
        <v>21</v>
      </c>
    </row>
    <row r="7643" spans="1:8" x14ac:dyDescent="0.25">
      <c r="A7643" t="s">
        <v>10</v>
      </c>
      <c r="B7643">
        <v>5</v>
      </c>
      <c r="C7643">
        <v>10.83</v>
      </c>
      <c r="D7643">
        <v>0</v>
      </c>
      <c r="E7643">
        <v>0</v>
      </c>
      <c r="F7643">
        <v>54.17</v>
      </c>
      <c r="G7643" s="1">
        <v>44861</v>
      </c>
      <c r="H7643" t="s">
        <v>11</v>
      </c>
    </row>
    <row r="7644" spans="1:8" x14ac:dyDescent="0.25">
      <c r="A7644" t="s">
        <v>10</v>
      </c>
      <c r="B7644">
        <v>1</v>
      </c>
      <c r="C7644">
        <v>10.83</v>
      </c>
      <c r="D7644">
        <v>100</v>
      </c>
      <c r="E7644">
        <v>0</v>
      </c>
      <c r="F7644">
        <v>0</v>
      </c>
      <c r="G7644" s="1">
        <v>44861</v>
      </c>
      <c r="H7644" t="s">
        <v>11</v>
      </c>
    </row>
    <row r="7645" spans="1:8" x14ac:dyDescent="0.25">
      <c r="A7645" t="s">
        <v>10</v>
      </c>
      <c r="B7645">
        <v>5</v>
      </c>
      <c r="C7645">
        <v>10.83</v>
      </c>
      <c r="D7645">
        <v>0</v>
      </c>
      <c r="E7645">
        <v>0</v>
      </c>
      <c r="F7645">
        <v>54.17</v>
      </c>
      <c r="G7645" s="1">
        <v>44861</v>
      </c>
      <c r="H7645" t="s">
        <v>11</v>
      </c>
    </row>
    <row r="7646" spans="1:8" x14ac:dyDescent="0.25">
      <c r="A7646" t="s">
        <v>10</v>
      </c>
      <c r="B7646">
        <v>1</v>
      </c>
      <c r="C7646">
        <v>10.83</v>
      </c>
      <c r="D7646">
        <v>100</v>
      </c>
      <c r="E7646">
        <v>0</v>
      </c>
      <c r="F7646">
        <v>0</v>
      </c>
      <c r="G7646" s="1">
        <v>44861</v>
      </c>
      <c r="H7646" t="s">
        <v>11</v>
      </c>
    </row>
    <row r="7647" spans="1:8" x14ac:dyDescent="0.25">
      <c r="A7647" t="s">
        <v>17</v>
      </c>
      <c r="B7647">
        <v>1</v>
      </c>
      <c r="C7647">
        <v>52.5</v>
      </c>
      <c r="D7647">
        <v>0</v>
      </c>
      <c r="E7647">
        <v>0</v>
      </c>
      <c r="F7647">
        <v>52.5</v>
      </c>
      <c r="G7647" s="1">
        <v>44862</v>
      </c>
      <c r="H7647" t="s">
        <v>15</v>
      </c>
    </row>
    <row r="7648" spans="1:8" x14ac:dyDescent="0.25">
      <c r="A7648" t="s">
        <v>10</v>
      </c>
      <c r="B7648">
        <v>1</v>
      </c>
      <c r="C7648">
        <v>10.83</v>
      </c>
      <c r="D7648">
        <v>0</v>
      </c>
      <c r="E7648">
        <v>0</v>
      </c>
      <c r="F7648">
        <v>10.83</v>
      </c>
      <c r="G7648" s="1">
        <v>44862</v>
      </c>
      <c r="H7648" t="s">
        <v>11</v>
      </c>
    </row>
    <row r="7649" spans="1:8" x14ac:dyDescent="0.25">
      <c r="A7649" t="s">
        <v>12</v>
      </c>
      <c r="B7649">
        <v>1</v>
      </c>
      <c r="C7649">
        <v>5.42</v>
      </c>
      <c r="D7649">
        <v>0</v>
      </c>
      <c r="E7649">
        <v>0</v>
      </c>
      <c r="F7649">
        <v>5.42</v>
      </c>
      <c r="G7649" s="1">
        <v>44862</v>
      </c>
      <c r="H7649" t="s">
        <v>13</v>
      </c>
    </row>
    <row r="7650" spans="1:8" x14ac:dyDescent="0.25">
      <c r="A7650" t="s">
        <v>17</v>
      </c>
      <c r="B7650">
        <v>2</v>
      </c>
      <c r="C7650">
        <v>52.5</v>
      </c>
      <c r="D7650">
        <v>0</v>
      </c>
      <c r="E7650">
        <v>0</v>
      </c>
      <c r="F7650">
        <v>105</v>
      </c>
      <c r="G7650" s="1">
        <v>44862</v>
      </c>
      <c r="H7650" t="s">
        <v>15</v>
      </c>
    </row>
    <row r="7651" spans="1:8" x14ac:dyDescent="0.25">
      <c r="A7651" t="s">
        <v>10</v>
      </c>
      <c r="B7651">
        <v>2</v>
      </c>
      <c r="C7651">
        <v>10.83</v>
      </c>
      <c r="D7651">
        <v>100</v>
      </c>
      <c r="E7651">
        <v>0</v>
      </c>
      <c r="F7651">
        <v>0</v>
      </c>
      <c r="G7651" s="1">
        <v>44862</v>
      </c>
      <c r="H7651" t="s">
        <v>11</v>
      </c>
    </row>
    <row r="7652" spans="1:8" x14ac:dyDescent="0.25">
      <c r="A7652" t="s">
        <v>10</v>
      </c>
      <c r="B7652">
        <v>15</v>
      </c>
      <c r="C7652">
        <v>10.83</v>
      </c>
      <c r="D7652">
        <v>0</v>
      </c>
      <c r="E7652">
        <v>0</v>
      </c>
      <c r="F7652">
        <v>162.5</v>
      </c>
      <c r="G7652" s="1">
        <v>44862</v>
      </c>
      <c r="H7652" t="s">
        <v>11</v>
      </c>
    </row>
    <row r="7653" spans="1:8" x14ac:dyDescent="0.25">
      <c r="A7653" t="s">
        <v>10</v>
      </c>
      <c r="B7653">
        <v>3</v>
      </c>
      <c r="C7653">
        <v>10.83</v>
      </c>
      <c r="D7653">
        <v>100</v>
      </c>
      <c r="E7653">
        <v>0</v>
      </c>
      <c r="F7653">
        <v>0</v>
      </c>
      <c r="G7653" s="1">
        <v>44862</v>
      </c>
      <c r="H7653" t="s">
        <v>11</v>
      </c>
    </row>
    <row r="7654" spans="1:8" x14ac:dyDescent="0.25">
      <c r="A7654" t="s">
        <v>10</v>
      </c>
      <c r="B7654">
        <v>1</v>
      </c>
      <c r="C7654">
        <v>10.83</v>
      </c>
      <c r="D7654">
        <v>0</v>
      </c>
      <c r="E7654">
        <v>0</v>
      </c>
      <c r="F7654">
        <v>10.83</v>
      </c>
      <c r="G7654" s="1">
        <v>44862</v>
      </c>
      <c r="H7654" t="s">
        <v>11</v>
      </c>
    </row>
    <row r="7655" spans="1:8" x14ac:dyDescent="0.25">
      <c r="A7655" t="s">
        <v>17</v>
      </c>
      <c r="B7655">
        <v>1</v>
      </c>
      <c r="C7655">
        <v>52.5</v>
      </c>
      <c r="D7655">
        <v>0</v>
      </c>
      <c r="E7655">
        <v>0</v>
      </c>
      <c r="F7655">
        <v>52.5</v>
      </c>
      <c r="G7655" s="1">
        <v>44862</v>
      </c>
      <c r="H7655" t="s">
        <v>15</v>
      </c>
    </row>
    <row r="7656" spans="1:8" x14ac:dyDescent="0.25">
      <c r="A7656" t="s">
        <v>10</v>
      </c>
      <c r="B7656">
        <v>1</v>
      </c>
      <c r="C7656">
        <v>10.83</v>
      </c>
      <c r="D7656">
        <v>100</v>
      </c>
      <c r="E7656">
        <v>0</v>
      </c>
      <c r="F7656">
        <v>0</v>
      </c>
      <c r="G7656" s="1">
        <v>44862</v>
      </c>
      <c r="H7656" t="s">
        <v>11</v>
      </c>
    </row>
    <row r="7657" spans="1:8" x14ac:dyDescent="0.25">
      <c r="A7657" t="s">
        <v>10</v>
      </c>
      <c r="B7657">
        <v>15</v>
      </c>
      <c r="C7657">
        <v>10.83</v>
      </c>
      <c r="D7657">
        <v>0</v>
      </c>
      <c r="E7657">
        <v>0</v>
      </c>
      <c r="F7657">
        <v>162.5</v>
      </c>
      <c r="G7657" s="1">
        <v>44867</v>
      </c>
      <c r="H7657" t="s">
        <v>11</v>
      </c>
    </row>
    <row r="7658" spans="1:8" x14ac:dyDescent="0.25">
      <c r="A7658" t="s">
        <v>10</v>
      </c>
      <c r="B7658">
        <v>3</v>
      </c>
      <c r="C7658">
        <v>10.83</v>
      </c>
      <c r="D7658">
        <v>100</v>
      </c>
      <c r="E7658">
        <v>0</v>
      </c>
      <c r="F7658">
        <v>0</v>
      </c>
      <c r="G7658" s="1">
        <v>44867</v>
      </c>
      <c r="H7658" t="s">
        <v>11</v>
      </c>
    </row>
    <row r="7659" spans="1:8" x14ac:dyDescent="0.25">
      <c r="A7659" t="s">
        <v>10</v>
      </c>
      <c r="B7659">
        <v>12</v>
      </c>
      <c r="C7659">
        <v>10.83</v>
      </c>
      <c r="D7659">
        <v>0</v>
      </c>
      <c r="E7659">
        <v>0</v>
      </c>
      <c r="F7659">
        <v>130</v>
      </c>
      <c r="G7659" s="1">
        <v>44868</v>
      </c>
      <c r="H7659" t="s">
        <v>11</v>
      </c>
    </row>
    <row r="7660" spans="1:8" x14ac:dyDescent="0.25">
      <c r="A7660" t="s">
        <v>16</v>
      </c>
      <c r="B7660">
        <v>10</v>
      </c>
      <c r="C7660">
        <v>10.83</v>
      </c>
      <c r="D7660">
        <v>0</v>
      </c>
      <c r="E7660">
        <v>0</v>
      </c>
      <c r="F7660">
        <v>108.33</v>
      </c>
      <c r="G7660" s="1">
        <v>44868</v>
      </c>
      <c r="H7660" t="s">
        <v>11</v>
      </c>
    </row>
    <row r="7661" spans="1:8" x14ac:dyDescent="0.25">
      <c r="A7661" t="s">
        <v>16</v>
      </c>
      <c r="B7661">
        <v>2</v>
      </c>
      <c r="C7661">
        <v>10.83</v>
      </c>
      <c r="D7661">
        <v>100</v>
      </c>
      <c r="E7661">
        <v>0</v>
      </c>
      <c r="F7661">
        <v>0</v>
      </c>
      <c r="G7661" s="1">
        <v>44868</v>
      </c>
      <c r="H7661" t="s">
        <v>11</v>
      </c>
    </row>
    <row r="7662" spans="1:8" x14ac:dyDescent="0.25">
      <c r="A7662" t="s">
        <v>10</v>
      </c>
      <c r="B7662">
        <v>15</v>
      </c>
      <c r="C7662">
        <v>10.83</v>
      </c>
      <c r="D7662">
        <v>0</v>
      </c>
      <c r="E7662">
        <v>0</v>
      </c>
      <c r="F7662">
        <v>162.5</v>
      </c>
      <c r="G7662" s="1">
        <v>44869</v>
      </c>
      <c r="H7662" t="s">
        <v>11</v>
      </c>
    </row>
    <row r="7663" spans="1:8" x14ac:dyDescent="0.25">
      <c r="A7663" t="s">
        <v>10</v>
      </c>
      <c r="B7663">
        <v>3</v>
      </c>
      <c r="C7663">
        <v>10.83</v>
      </c>
      <c r="D7663">
        <v>100</v>
      </c>
      <c r="E7663">
        <v>0</v>
      </c>
      <c r="F7663">
        <v>0</v>
      </c>
      <c r="G7663" s="1">
        <v>44869</v>
      </c>
      <c r="H7663" t="s">
        <v>11</v>
      </c>
    </row>
    <row r="7664" spans="1:8" x14ac:dyDescent="0.25">
      <c r="A7664" t="s">
        <v>17</v>
      </c>
      <c r="B7664">
        <v>1</v>
      </c>
      <c r="C7664">
        <v>52.5</v>
      </c>
      <c r="D7664">
        <v>0</v>
      </c>
      <c r="E7664">
        <v>0</v>
      </c>
      <c r="F7664">
        <v>52.5</v>
      </c>
      <c r="G7664" s="1">
        <v>44869</v>
      </c>
      <c r="H7664" t="s">
        <v>15</v>
      </c>
    </row>
    <row r="7665" spans="1:8" x14ac:dyDescent="0.25">
      <c r="A7665" t="s">
        <v>10</v>
      </c>
      <c r="B7665">
        <v>10</v>
      </c>
      <c r="C7665">
        <v>10.83</v>
      </c>
      <c r="D7665">
        <v>0</v>
      </c>
      <c r="E7665">
        <v>0</v>
      </c>
      <c r="F7665">
        <v>108.33</v>
      </c>
      <c r="G7665" s="1">
        <v>44869</v>
      </c>
      <c r="H7665" t="s">
        <v>11</v>
      </c>
    </row>
    <row r="7666" spans="1:8" x14ac:dyDescent="0.25">
      <c r="A7666" t="s">
        <v>10</v>
      </c>
      <c r="B7666">
        <v>12</v>
      </c>
      <c r="C7666">
        <v>10.83</v>
      </c>
      <c r="D7666">
        <v>0</v>
      </c>
      <c r="E7666">
        <v>0</v>
      </c>
      <c r="F7666">
        <v>130</v>
      </c>
      <c r="G7666" s="1">
        <v>44872</v>
      </c>
      <c r="H7666" t="s">
        <v>11</v>
      </c>
    </row>
    <row r="7667" spans="1:8" x14ac:dyDescent="0.25">
      <c r="A7667" t="s">
        <v>10</v>
      </c>
      <c r="B7667">
        <v>5</v>
      </c>
      <c r="C7667">
        <v>10.83</v>
      </c>
      <c r="D7667">
        <v>0</v>
      </c>
      <c r="E7667">
        <v>0</v>
      </c>
      <c r="F7667">
        <v>54.17</v>
      </c>
      <c r="G7667" s="1">
        <v>44872</v>
      </c>
      <c r="H7667" t="s">
        <v>11</v>
      </c>
    </row>
    <row r="7668" spans="1:8" x14ac:dyDescent="0.25">
      <c r="A7668" t="s">
        <v>17</v>
      </c>
      <c r="B7668">
        <v>1</v>
      </c>
      <c r="C7668">
        <v>52.5</v>
      </c>
      <c r="D7668">
        <v>0</v>
      </c>
      <c r="E7668">
        <v>0</v>
      </c>
      <c r="F7668">
        <v>52.5</v>
      </c>
      <c r="G7668" s="1">
        <v>44873</v>
      </c>
      <c r="H7668" t="s">
        <v>15</v>
      </c>
    </row>
    <row r="7669" spans="1:8" x14ac:dyDescent="0.25">
      <c r="A7669" t="s">
        <v>10</v>
      </c>
      <c r="B7669">
        <v>15</v>
      </c>
      <c r="C7669">
        <v>10.83</v>
      </c>
      <c r="D7669">
        <v>0</v>
      </c>
      <c r="E7669">
        <v>0</v>
      </c>
      <c r="F7669">
        <v>162.5</v>
      </c>
      <c r="G7669" s="1">
        <v>44873</v>
      </c>
      <c r="H7669" t="s">
        <v>11</v>
      </c>
    </row>
    <row r="7670" spans="1:8" x14ac:dyDescent="0.25">
      <c r="A7670" t="s">
        <v>10</v>
      </c>
      <c r="B7670">
        <v>1</v>
      </c>
      <c r="C7670">
        <v>10.83</v>
      </c>
      <c r="D7670">
        <v>100</v>
      </c>
      <c r="E7670">
        <v>0</v>
      </c>
      <c r="F7670">
        <v>0</v>
      </c>
      <c r="G7670" s="1">
        <v>44873</v>
      </c>
      <c r="H7670" t="s">
        <v>11</v>
      </c>
    </row>
    <row r="7671" spans="1:8" x14ac:dyDescent="0.25">
      <c r="A7671" t="s">
        <v>10</v>
      </c>
      <c r="B7671">
        <v>12</v>
      </c>
      <c r="C7671">
        <v>10.83</v>
      </c>
      <c r="D7671">
        <v>0</v>
      </c>
      <c r="E7671">
        <v>0</v>
      </c>
      <c r="F7671">
        <v>130</v>
      </c>
      <c r="G7671" s="1">
        <v>44873</v>
      </c>
      <c r="H7671" t="s">
        <v>11</v>
      </c>
    </row>
    <row r="7672" spans="1:8" x14ac:dyDescent="0.25">
      <c r="A7672" t="s">
        <v>10</v>
      </c>
      <c r="B7672">
        <v>12</v>
      </c>
      <c r="C7672">
        <v>10.83</v>
      </c>
      <c r="D7672">
        <v>0</v>
      </c>
      <c r="E7672">
        <v>0</v>
      </c>
      <c r="F7672">
        <v>130</v>
      </c>
      <c r="G7672" s="1">
        <v>44875</v>
      </c>
      <c r="H7672" t="s">
        <v>11</v>
      </c>
    </row>
    <row r="7673" spans="1:8" x14ac:dyDescent="0.25">
      <c r="A7673" t="s">
        <v>10</v>
      </c>
      <c r="B7673">
        <v>5</v>
      </c>
      <c r="C7673">
        <v>10.83</v>
      </c>
      <c r="D7673">
        <v>0</v>
      </c>
      <c r="E7673">
        <v>0</v>
      </c>
      <c r="F7673">
        <v>54.17</v>
      </c>
      <c r="G7673" s="1">
        <v>44875</v>
      </c>
      <c r="H7673" t="s">
        <v>11</v>
      </c>
    </row>
    <row r="7674" spans="1:8" x14ac:dyDescent="0.25">
      <c r="A7674" t="s">
        <v>10</v>
      </c>
      <c r="B7674">
        <v>1</v>
      </c>
      <c r="C7674">
        <v>0</v>
      </c>
      <c r="D7674">
        <v>100</v>
      </c>
      <c r="E7674">
        <v>0</v>
      </c>
      <c r="F7674">
        <v>0</v>
      </c>
      <c r="G7674" s="1">
        <v>44875</v>
      </c>
      <c r="H7674" t="s">
        <v>11</v>
      </c>
    </row>
    <row r="7675" spans="1:8" x14ac:dyDescent="0.25">
      <c r="A7675" t="s">
        <v>16</v>
      </c>
      <c r="B7675">
        <v>3</v>
      </c>
      <c r="C7675">
        <v>10.83</v>
      </c>
      <c r="D7675">
        <v>0</v>
      </c>
      <c r="E7675">
        <v>0</v>
      </c>
      <c r="F7675">
        <v>32.5</v>
      </c>
      <c r="G7675" s="1">
        <v>44879</v>
      </c>
      <c r="H7675" t="s">
        <v>11</v>
      </c>
    </row>
    <row r="7676" spans="1:8" x14ac:dyDescent="0.25">
      <c r="A7676" t="s">
        <v>16</v>
      </c>
      <c r="B7676">
        <v>12</v>
      </c>
      <c r="C7676">
        <v>10.83</v>
      </c>
      <c r="D7676">
        <v>0</v>
      </c>
      <c r="E7676">
        <v>0</v>
      </c>
      <c r="F7676">
        <v>130</v>
      </c>
      <c r="G7676" s="1">
        <v>44879</v>
      </c>
      <c r="H7676" t="s">
        <v>11</v>
      </c>
    </row>
    <row r="7677" spans="1:8" x14ac:dyDescent="0.25">
      <c r="A7677" t="s">
        <v>16</v>
      </c>
      <c r="B7677">
        <v>1</v>
      </c>
      <c r="C7677">
        <v>10.83</v>
      </c>
      <c r="D7677">
        <v>0</v>
      </c>
      <c r="E7677">
        <v>0</v>
      </c>
      <c r="F7677">
        <v>10.83</v>
      </c>
      <c r="G7677" s="1">
        <v>44879</v>
      </c>
      <c r="H7677" t="s">
        <v>11</v>
      </c>
    </row>
    <row r="7678" spans="1:8" x14ac:dyDescent="0.25">
      <c r="A7678" t="s">
        <v>23</v>
      </c>
      <c r="B7678">
        <v>6</v>
      </c>
      <c r="C7678">
        <v>6.25</v>
      </c>
      <c r="D7678">
        <v>0</v>
      </c>
      <c r="E7678">
        <v>0</v>
      </c>
      <c r="F7678">
        <v>37.5</v>
      </c>
      <c r="G7678" s="1">
        <v>44880</v>
      </c>
      <c r="H7678" t="s">
        <v>19</v>
      </c>
    </row>
    <row r="7679" spans="1:8" x14ac:dyDescent="0.25">
      <c r="A7679" t="s">
        <v>10</v>
      </c>
      <c r="B7679">
        <v>7</v>
      </c>
      <c r="C7679">
        <v>10.83</v>
      </c>
      <c r="D7679">
        <v>0</v>
      </c>
      <c r="E7679">
        <v>0</v>
      </c>
      <c r="F7679">
        <v>75.83</v>
      </c>
      <c r="G7679" s="1">
        <v>44880</v>
      </c>
      <c r="H7679" t="s">
        <v>11</v>
      </c>
    </row>
    <row r="7680" spans="1:8" x14ac:dyDescent="0.25">
      <c r="A7680" t="s">
        <v>10</v>
      </c>
      <c r="B7680">
        <v>3</v>
      </c>
      <c r="C7680">
        <v>10.83</v>
      </c>
      <c r="D7680">
        <v>0</v>
      </c>
      <c r="E7680">
        <v>0</v>
      </c>
      <c r="F7680">
        <v>32.5</v>
      </c>
      <c r="G7680" s="1">
        <v>44881</v>
      </c>
      <c r="H7680" t="s">
        <v>11</v>
      </c>
    </row>
    <row r="7681" spans="1:8" x14ac:dyDescent="0.25">
      <c r="A7681" t="s">
        <v>10</v>
      </c>
      <c r="B7681">
        <v>5</v>
      </c>
      <c r="C7681">
        <v>10.83</v>
      </c>
      <c r="D7681">
        <v>0</v>
      </c>
      <c r="E7681">
        <v>0</v>
      </c>
      <c r="F7681">
        <v>54.17</v>
      </c>
      <c r="G7681" s="1">
        <v>44881</v>
      </c>
      <c r="H7681" t="s">
        <v>11</v>
      </c>
    </row>
    <row r="7682" spans="1:8" x14ac:dyDescent="0.25">
      <c r="A7682" t="s">
        <v>23</v>
      </c>
      <c r="B7682">
        <v>1</v>
      </c>
      <c r="C7682">
        <v>6.25</v>
      </c>
      <c r="D7682">
        <v>0</v>
      </c>
      <c r="E7682">
        <v>0</v>
      </c>
      <c r="F7682">
        <v>6.25</v>
      </c>
      <c r="G7682" s="1">
        <v>44881</v>
      </c>
      <c r="H7682" t="s">
        <v>19</v>
      </c>
    </row>
    <row r="7683" spans="1:8" x14ac:dyDescent="0.25">
      <c r="A7683" t="s">
        <v>10</v>
      </c>
      <c r="B7683">
        <v>3</v>
      </c>
      <c r="C7683">
        <v>10.83</v>
      </c>
      <c r="D7683">
        <v>0</v>
      </c>
      <c r="E7683">
        <v>0</v>
      </c>
      <c r="F7683">
        <v>32.5</v>
      </c>
      <c r="G7683" s="1">
        <v>44881</v>
      </c>
      <c r="H7683" t="s">
        <v>11</v>
      </c>
    </row>
    <row r="7684" spans="1:8" x14ac:dyDescent="0.25">
      <c r="A7684" t="s">
        <v>10</v>
      </c>
      <c r="B7684">
        <v>3</v>
      </c>
      <c r="C7684">
        <v>12.5</v>
      </c>
      <c r="D7684">
        <v>0</v>
      </c>
      <c r="E7684">
        <v>0</v>
      </c>
      <c r="F7684">
        <v>37.5</v>
      </c>
      <c r="G7684" s="1">
        <v>44881</v>
      </c>
      <c r="H7684" t="s">
        <v>11</v>
      </c>
    </row>
    <row r="7685" spans="1:8" x14ac:dyDescent="0.25">
      <c r="A7685" t="s">
        <v>10</v>
      </c>
      <c r="B7685">
        <v>10</v>
      </c>
      <c r="C7685">
        <v>10.83</v>
      </c>
      <c r="D7685">
        <v>0</v>
      </c>
      <c r="E7685">
        <v>0</v>
      </c>
      <c r="F7685">
        <v>108.33</v>
      </c>
      <c r="G7685" s="1">
        <v>44881</v>
      </c>
      <c r="H7685" t="s">
        <v>11</v>
      </c>
    </row>
    <row r="7686" spans="1:8" x14ac:dyDescent="0.25">
      <c r="A7686" t="s">
        <v>10</v>
      </c>
      <c r="B7686">
        <v>12</v>
      </c>
      <c r="C7686">
        <v>10.83</v>
      </c>
      <c r="D7686">
        <v>0</v>
      </c>
      <c r="E7686">
        <v>0</v>
      </c>
      <c r="F7686">
        <v>130</v>
      </c>
      <c r="G7686" s="1">
        <v>44881</v>
      </c>
      <c r="H7686" t="s">
        <v>11</v>
      </c>
    </row>
    <row r="7687" spans="1:8" x14ac:dyDescent="0.25">
      <c r="A7687" t="s">
        <v>12</v>
      </c>
      <c r="B7687">
        <v>3</v>
      </c>
      <c r="C7687">
        <v>6.67</v>
      </c>
      <c r="D7687">
        <v>0</v>
      </c>
      <c r="E7687">
        <v>0</v>
      </c>
      <c r="F7687">
        <v>20</v>
      </c>
      <c r="G7687" s="1">
        <v>44881</v>
      </c>
      <c r="H7687" t="s">
        <v>13</v>
      </c>
    </row>
    <row r="7688" spans="1:8" x14ac:dyDescent="0.25">
      <c r="A7688" t="s">
        <v>23</v>
      </c>
      <c r="B7688">
        <v>20</v>
      </c>
      <c r="C7688">
        <v>8.33</v>
      </c>
      <c r="D7688">
        <v>0</v>
      </c>
      <c r="E7688">
        <v>0</v>
      </c>
      <c r="F7688">
        <v>166.67</v>
      </c>
      <c r="G7688" s="1">
        <v>44882</v>
      </c>
      <c r="H7688" t="s">
        <v>19</v>
      </c>
    </row>
    <row r="7689" spans="1:8" x14ac:dyDescent="0.25">
      <c r="A7689" t="s">
        <v>12</v>
      </c>
      <c r="B7689">
        <v>10</v>
      </c>
      <c r="C7689">
        <v>6.67</v>
      </c>
      <c r="D7689">
        <v>0</v>
      </c>
      <c r="E7689">
        <v>0</v>
      </c>
      <c r="F7689">
        <v>66.67</v>
      </c>
      <c r="G7689" s="1">
        <v>44882</v>
      </c>
      <c r="H7689" t="s">
        <v>13</v>
      </c>
    </row>
    <row r="7690" spans="1:8" x14ac:dyDescent="0.25">
      <c r="A7690" t="s">
        <v>23</v>
      </c>
      <c r="B7690">
        <v>2</v>
      </c>
      <c r="C7690">
        <v>6.25</v>
      </c>
      <c r="D7690">
        <v>0</v>
      </c>
      <c r="E7690">
        <v>0</v>
      </c>
      <c r="F7690">
        <v>12.5</v>
      </c>
      <c r="G7690" s="1">
        <v>44882</v>
      </c>
      <c r="H7690" t="s">
        <v>19</v>
      </c>
    </row>
    <row r="7691" spans="1:8" x14ac:dyDescent="0.25">
      <c r="A7691" t="s">
        <v>10</v>
      </c>
      <c r="B7691">
        <v>10</v>
      </c>
      <c r="C7691">
        <v>10.83</v>
      </c>
      <c r="D7691">
        <v>0</v>
      </c>
      <c r="E7691">
        <v>0</v>
      </c>
      <c r="F7691">
        <v>108.33</v>
      </c>
      <c r="G7691" s="1">
        <v>44883</v>
      </c>
      <c r="H7691" t="s">
        <v>11</v>
      </c>
    </row>
    <row r="7692" spans="1:8" x14ac:dyDescent="0.25">
      <c r="A7692" t="s">
        <v>10</v>
      </c>
      <c r="B7692">
        <v>15</v>
      </c>
      <c r="C7692">
        <v>10.83</v>
      </c>
      <c r="D7692">
        <v>0</v>
      </c>
      <c r="E7692">
        <v>0</v>
      </c>
      <c r="F7692">
        <v>162.5</v>
      </c>
      <c r="G7692" s="1">
        <v>44883</v>
      </c>
      <c r="H7692" t="s">
        <v>11</v>
      </c>
    </row>
    <row r="7693" spans="1:8" x14ac:dyDescent="0.25">
      <c r="A7693" t="s">
        <v>10</v>
      </c>
      <c r="B7693">
        <v>3</v>
      </c>
      <c r="C7693">
        <v>10.83</v>
      </c>
      <c r="D7693">
        <v>0</v>
      </c>
      <c r="E7693">
        <v>0</v>
      </c>
      <c r="F7693">
        <v>32.5</v>
      </c>
      <c r="G7693" s="1">
        <v>44886</v>
      </c>
      <c r="H7693" t="s">
        <v>11</v>
      </c>
    </row>
    <row r="7694" spans="1:8" x14ac:dyDescent="0.25">
      <c r="A7694" t="s">
        <v>10</v>
      </c>
      <c r="B7694">
        <v>7</v>
      </c>
      <c r="C7694">
        <v>10.83</v>
      </c>
      <c r="D7694">
        <v>0</v>
      </c>
      <c r="E7694">
        <v>0</v>
      </c>
      <c r="F7694">
        <v>75.83</v>
      </c>
      <c r="G7694" s="1">
        <v>44886</v>
      </c>
      <c r="H7694" t="s">
        <v>11</v>
      </c>
    </row>
    <row r="7695" spans="1:8" x14ac:dyDescent="0.25">
      <c r="A7695" t="s">
        <v>10</v>
      </c>
      <c r="B7695">
        <v>6</v>
      </c>
      <c r="C7695">
        <v>10.83</v>
      </c>
      <c r="D7695">
        <v>0</v>
      </c>
      <c r="E7695">
        <v>0</v>
      </c>
      <c r="F7695">
        <v>65</v>
      </c>
      <c r="G7695" s="1">
        <v>44887</v>
      </c>
      <c r="H7695" t="s">
        <v>11</v>
      </c>
    </row>
    <row r="7696" spans="1:8" x14ac:dyDescent="0.25">
      <c r="A7696" t="s">
        <v>12</v>
      </c>
      <c r="B7696">
        <v>2</v>
      </c>
      <c r="C7696">
        <v>5.42</v>
      </c>
      <c r="D7696">
        <v>0</v>
      </c>
      <c r="E7696">
        <v>0</v>
      </c>
      <c r="F7696">
        <v>10.83</v>
      </c>
      <c r="G7696" s="1">
        <v>44887</v>
      </c>
      <c r="H7696" t="s">
        <v>13</v>
      </c>
    </row>
    <row r="7697" spans="1:8" x14ac:dyDescent="0.25">
      <c r="A7697" t="s">
        <v>10</v>
      </c>
      <c r="B7697">
        <v>12</v>
      </c>
      <c r="C7697">
        <v>10.83</v>
      </c>
      <c r="D7697">
        <v>0</v>
      </c>
      <c r="E7697">
        <v>0</v>
      </c>
      <c r="F7697">
        <v>130</v>
      </c>
      <c r="G7697" s="1">
        <v>44887</v>
      </c>
      <c r="H7697" t="s">
        <v>11</v>
      </c>
    </row>
    <row r="7698" spans="1:8" x14ac:dyDescent="0.25">
      <c r="A7698" t="s">
        <v>17</v>
      </c>
      <c r="B7698">
        <v>1</v>
      </c>
      <c r="C7698">
        <v>52.5</v>
      </c>
      <c r="D7698">
        <v>0</v>
      </c>
      <c r="E7698">
        <v>0</v>
      </c>
      <c r="F7698">
        <v>52.5</v>
      </c>
      <c r="G7698" s="1">
        <v>44887</v>
      </c>
      <c r="H7698" t="s">
        <v>15</v>
      </c>
    </row>
    <row r="7699" spans="1:8" x14ac:dyDescent="0.25">
      <c r="A7699" t="s">
        <v>10</v>
      </c>
      <c r="B7699">
        <v>12</v>
      </c>
      <c r="C7699">
        <v>10.83</v>
      </c>
      <c r="D7699">
        <v>0</v>
      </c>
      <c r="E7699">
        <v>0</v>
      </c>
      <c r="F7699">
        <v>130</v>
      </c>
      <c r="G7699" s="1">
        <v>44887</v>
      </c>
      <c r="H7699" t="s">
        <v>11</v>
      </c>
    </row>
    <row r="7700" spans="1:8" x14ac:dyDescent="0.25">
      <c r="A7700" t="s">
        <v>10</v>
      </c>
      <c r="B7700">
        <v>10</v>
      </c>
      <c r="C7700">
        <v>10.83</v>
      </c>
      <c r="D7700">
        <v>0</v>
      </c>
      <c r="E7700">
        <v>0</v>
      </c>
      <c r="F7700">
        <v>108.33</v>
      </c>
      <c r="G7700" s="1">
        <v>44888</v>
      </c>
      <c r="H7700" t="s">
        <v>11</v>
      </c>
    </row>
    <row r="7701" spans="1:8" x14ac:dyDescent="0.25">
      <c r="A7701" t="s">
        <v>23</v>
      </c>
      <c r="B7701">
        <v>4</v>
      </c>
      <c r="C7701">
        <v>6.25</v>
      </c>
      <c r="D7701">
        <v>0</v>
      </c>
      <c r="E7701">
        <v>0</v>
      </c>
      <c r="F7701">
        <v>25</v>
      </c>
      <c r="G7701" s="1">
        <v>44888</v>
      </c>
      <c r="H7701" t="s">
        <v>19</v>
      </c>
    </row>
    <row r="7702" spans="1:8" x14ac:dyDescent="0.25">
      <c r="A7702" t="s">
        <v>10</v>
      </c>
      <c r="B7702">
        <v>12</v>
      </c>
      <c r="C7702">
        <v>10.83</v>
      </c>
      <c r="D7702">
        <v>0</v>
      </c>
      <c r="E7702">
        <v>0</v>
      </c>
      <c r="F7702">
        <v>130</v>
      </c>
      <c r="G7702" s="1">
        <v>44888</v>
      </c>
      <c r="H7702" t="s">
        <v>11</v>
      </c>
    </row>
    <row r="7703" spans="1:8" x14ac:dyDescent="0.25">
      <c r="A7703" t="s">
        <v>10</v>
      </c>
      <c r="B7703">
        <v>4</v>
      </c>
      <c r="C7703">
        <v>10.83</v>
      </c>
      <c r="D7703">
        <v>0</v>
      </c>
      <c r="E7703">
        <v>0</v>
      </c>
      <c r="F7703">
        <v>43.33</v>
      </c>
      <c r="G7703" s="1">
        <v>44888</v>
      </c>
      <c r="H7703" t="s">
        <v>11</v>
      </c>
    </row>
    <row r="7704" spans="1:8" x14ac:dyDescent="0.25">
      <c r="A7704" t="s">
        <v>10</v>
      </c>
      <c r="B7704">
        <v>5</v>
      </c>
      <c r="C7704">
        <v>10.83</v>
      </c>
      <c r="D7704">
        <v>0</v>
      </c>
      <c r="E7704">
        <v>0</v>
      </c>
      <c r="F7704">
        <v>54.17</v>
      </c>
      <c r="G7704" s="1">
        <v>44889</v>
      </c>
      <c r="H7704" t="s">
        <v>11</v>
      </c>
    </row>
    <row r="7705" spans="1:8" x14ac:dyDescent="0.25">
      <c r="A7705" t="s">
        <v>10</v>
      </c>
      <c r="B7705">
        <v>7</v>
      </c>
      <c r="C7705">
        <v>10.83</v>
      </c>
      <c r="D7705">
        <v>0</v>
      </c>
      <c r="E7705">
        <v>0</v>
      </c>
      <c r="F7705">
        <v>75.83</v>
      </c>
      <c r="G7705" s="1">
        <v>44890</v>
      </c>
      <c r="H7705" t="s">
        <v>11</v>
      </c>
    </row>
    <row r="7706" spans="1:8" x14ac:dyDescent="0.25">
      <c r="A7706" t="s">
        <v>10</v>
      </c>
      <c r="B7706">
        <v>10</v>
      </c>
      <c r="C7706">
        <v>10.83</v>
      </c>
      <c r="D7706">
        <v>0</v>
      </c>
      <c r="E7706">
        <v>0</v>
      </c>
      <c r="F7706">
        <v>108.33</v>
      </c>
      <c r="G7706" s="1">
        <v>44890</v>
      </c>
      <c r="H7706" t="s">
        <v>11</v>
      </c>
    </row>
    <row r="7707" spans="1:8" x14ac:dyDescent="0.25">
      <c r="A7707" t="s">
        <v>17</v>
      </c>
      <c r="B7707">
        <v>2</v>
      </c>
      <c r="C7707">
        <v>52.5</v>
      </c>
      <c r="D7707">
        <v>0</v>
      </c>
      <c r="E7707">
        <v>0</v>
      </c>
      <c r="F7707">
        <v>105</v>
      </c>
      <c r="G7707" s="1">
        <v>44894</v>
      </c>
      <c r="H7707" t="s">
        <v>15</v>
      </c>
    </row>
    <row r="7708" spans="1:8" x14ac:dyDescent="0.25">
      <c r="A7708" t="s">
        <v>10</v>
      </c>
      <c r="B7708">
        <v>6</v>
      </c>
      <c r="C7708">
        <v>10.83</v>
      </c>
      <c r="D7708">
        <v>0</v>
      </c>
      <c r="E7708">
        <v>0</v>
      </c>
      <c r="F7708">
        <v>65</v>
      </c>
      <c r="G7708" s="1">
        <v>44894</v>
      </c>
      <c r="H7708" t="s">
        <v>11</v>
      </c>
    </row>
    <row r="7709" spans="1:8" x14ac:dyDescent="0.25">
      <c r="A7709" t="s">
        <v>10</v>
      </c>
      <c r="B7709">
        <v>12</v>
      </c>
      <c r="C7709">
        <v>12.5</v>
      </c>
      <c r="D7709">
        <v>0</v>
      </c>
      <c r="E7709">
        <v>0</v>
      </c>
      <c r="F7709">
        <v>150</v>
      </c>
      <c r="G7709" s="1">
        <v>44895</v>
      </c>
      <c r="H7709" t="s">
        <v>11</v>
      </c>
    </row>
    <row r="7710" spans="1:8" x14ac:dyDescent="0.25">
      <c r="A7710" t="s">
        <v>10</v>
      </c>
      <c r="B7710">
        <v>6</v>
      </c>
      <c r="C7710">
        <v>10.83</v>
      </c>
      <c r="D7710">
        <v>0</v>
      </c>
      <c r="E7710">
        <v>0</v>
      </c>
      <c r="F7710">
        <v>65</v>
      </c>
      <c r="G7710" s="1">
        <v>44895</v>
      </c>
      <c r="H7710" t="s">
        <v>11</v>
      </c>
    </row>
    <row r="7711" spans="1:8" x14ac:dyDescent="0.25">
      <c r="A7711" t="s">
        <v>10</v>
      </c>
      <c r="B7711">
        <v>12</v>
      </c>
      <c r="C7711">
        <v>10.83</v>
      </c>
      <c r="D7711">
        <v>0</v>
      </c>
      <c r="E7711">
        <v>0</v>
      </c>
      <c r="F7711">
        <v>130</v>
      </c>
      <c r="G7711" s="1">
        <v>44896</v>
      </c>
      <c r="H7711" t="s">
        <v>11</v>
      </c>
    </row>
    <row r="7712" spans="1:8" x14ac:dyDescent="0.25">
      <c r="A7712" t="s">
        <v>10</v>
      </c>
      <c r="B7712">
        <v>6</v>
      </c>
      <c r="C7712">
        <v>10.83</v>
      </c>
      <c r="D7712">
        <v>0</v>
      </c>
      <c r="E7712">
        <v>0</v>
      </c>
      <c r="F7712">
        <v>65</v>
      </c>
      <c r="G7712" s="1">
        <v>44897</v>
      </c>
      <c r="H7712" t="s">
        <v>11</v>
      </c>
    </row>
    <row r="7713" spans="1:8" x14ac:dyDescent="0.25">
      <c r="A7713" t="s">
        <v>10</v>
      </c>
      <c r="B7713">
        <v>12</v>
      </c>
      <c r="C7713">
        <v>10.83</v>
      </c>
      <c r="D7713">
        <v>0</v>
      </c>
      <c r="E7713">
        <v>0</v>
      </c>
      <c r="F7713">
        <v>130</v>
      </c>
      <c r="G7713" s="1">
        <v>44897</v>
      </c>
      <c r="H7713" t="s">
        <v>11</v>
      </c>
    </row>
    <row r="7714" spans="1:8" x14ac:dyDescent="0.25">
      <c r="A7714" t="s">
        <v>17</v>
      </c>
      <c r="B7714">
        <v>1</v>
      </c>
      <c r="C7714">
        <v>52.5</v>
      </c>
      <c r="D7714">
        <v>0</v>
      </c>
      <c r="E7714">
        <v>0</v>
      </c>
      <c r="F7714">
        <v>52.5</v>
      </c>
      <c r="G7714" s="1">
        <v>44901</v>
      </c>
      <c r="H7714" t="s">
        <v>15</v>
      </c>
    </row>
    <row r="7715" spans="1:8" x14ac:dyDescent="0.25">
      <c r="A7715" t="s">
        <v>10</v>
      </c>
      <c r="B7715">
        <v>6</v>
      </c>
      <c r="C7715">
        <v>10.83</v>
      </c>
      <c r="D7715">
        <v>0</v>
      </c>
      <c r="E7715">
        <v>0</v>
      </c>
      <c r="F7715">
        <v>65</v>
      </c>
      <c r="G7715" s="1">
        <v>44901</v>
      </c>
      <c r="H7715" t="s">
        <v>11</v>
      </c>
    </row>
    <row r="7716" spans="1:8" x14ac:dyDescent="0.25">
      <c r="A7716" t="s">
        <v>10</v>
      </c>
      <c r="B7716">
        <v>4</v>
      </c>
      <c r="C7716">
        <v>10.83</v>
      </c>
      <c r="D7716">
        <v>0</v>
      </c>
      <c r="E7716">
        <v>0</v>
      </c>
      <c r="F7716">
        <v>43.33</v>
      </c>
      <c r="G7716" s="1">
        <v>44902</v>
      </c>
      <c r="H7716" t="s">
        <v>11</v>
      </c>
    </row>
    <row r="7717" spans="1:8" x14ac:dyDescent="0.25">
      <c r="A7717" t="s">
        <v>10</v>
      </c>
      <c r="B7717">
        <v>5</v>
      </c>
      <c r="C7717">
        <v>10.83</v>
      </c>
      <c r="D7717">
        <v>0</v>
      </c>
      <c r="E7717">
        <v>0</v>
      </c>
      <c r="F7717">
        <v>54.17</v>
      </c>
      <c r="G7717" s="1">
        <v>44902</v>
      </c>
      <c r="H7717" t="s">
        <v>11</v>
      </c>
    </row>
    <row r="7718" spans="1:8" x14ac:dyDescent="0.25">
      <c r="A7718" t="s">
        <v>17</v>
      </c>
      <c r="B7718">
        <v>1</v>
      </c>
      <c r="C7718">
        <v>52.5</v>
      </c>
      <c r="D7718">
        <v>0</v>
      </c>
      <c r="E7718">
        <v>0</v>
      </c>
      <c r="F7718">
        <v>52.5</v>
      </c>
      <c r="G7718" s="1">
        <v>44902</v>
      </c>
      <c r="H7718" t="s">
        <v>15</v>
      </c>
    </row>
    <row r="7719" spans="1:8" x14ac:dyDescent="0.25">
      <c r="A7719" t="s">
        <v>10</v>
      </c>
      <c r="B7719">
        <v>6</v>
      </c>
      <c r="C7719">
        <v>10.83</v>
      </c>
      <c r="D7719">
        <v>0</v>
      </c>
      <c r="E7719">
        <v>0</v>
      </c>
      <c r="F7719">
        <v>65</v>
      </c>
      <c r="G7719" s="1">
        <v>44902</v>
      </c>
      <c r="H7719" t="s">
        <v>11</v>
      </c>
    </row>
    <row r="7720" spans="1:8" x14ac:dyDescent="0.25">
      <c r="A7720" t="s">
        <v>10</v>
      </c>
      <c r="B7720">
        <v>12</v>
      </c>
      <c r="C7720">
        <v>10.83</v>
      </c>
      <c r="D7720">
        <v>0</v>
      </c>
      <c r="E7720">
        <v>0</v>
      </c>
      <c r="F7720">
        <v>130</v>
      </c>
      <c r="G7720" s="1">
        <v>44903</v>
      </c>
      <c r="H7720" t="s">
        <v>11</v>
      </c>
    </row>
    <row r="7721" spans="1:8" x14ac:dyDescent="0.25">
      <c r="A7721" t="s">
        <v>23</v>
      </c>
      <c r="B7721">
        <v>3</v>
      </c>
      <c r="C7721">
        <v>6.25</v>
      </c>
      <c r="D7721">
        <v>0</v>
      </c>
      <c r="E7721">
        <v>0</v>
      </c>
      <c r="F7721">
        <v>18.75</v>
      </c>
      <c r="G7721" s="1">
        <v>44903</v>
      </c>
      <c r="H7721" t="s">
        <v>19</v>
      </c>
    </row>
    <row r="7722" spans="1:8" x14ac:dyDescent="0.25">
      <c r="A7722" t="s">
        <v>10</v>
      </c>
      <c r="B7722">
        <v>5</v>
      </c>
      <c r="C7722">
        <v>10.83</v>
      </c>
      <c r="D7722">
        <v>0</v>
      </c>
      <c r="E7722">
        <v>0</v>
      </c>
      <c r="F7722">
        <v>54.17</v>
      </c>
      <c r="G7722" s="1">
        <v>44903</v>
      </c>
      <c r="H7722" t="s">
        <v>11</v>
      </c>
    </row>
    <row r="7723" spans="1:8" x14ac:dyDescent="0.25">
      <c r="A7723" t="s">
        <v>10</v>
      </c>
      <c r="B7723">
        <v>12</v>
      </c>
      <c r="C7723">
        <v>10.83</v>
      </c>
      <c r="D7723">
        <v>0</v>
      </c>
      <c r="E7723">
        <v>0</v>
      </c>
      <c r="F7723">
        <v>130</v>
      </c>
      <c r="G7723" s="1">
        <v>44903</v>
      </c>
      <c r="H7723" t="s">
        <v>11</v>
      </c>
    </row>
    <row r="7724" spans="1:8" x14ac:dyDescent="0.25">
      <c r="A7724" t="s">
        <v>10</v>
      </c>
      <c r="B7724">
        <v>12</v>
      </c>
      <c r="C7724">
        <v>10.83</v>
      </c>
      <c r="D7724">
        <v>0</v>
      </c>
      <c r="E7724">
        <v>0</v>
      </c>
      <c r="F7724">
        <v>130</v>
      </c>
      <c r="G7724" s="1">
        <v>44907</v>
      </c>
      <c r="H7724" t="s">
        <v>11</v>
      </c>
    </row>
    <row r="7725" spans="1:8" x14ac:dyDescent="0.25">
      <c r="A7725" t="s">
        <v>12</v>
      </c>
      <c r="B7725">
        <v>5</v>
      </c>
      <c r="C7725">
        <v>5.42</v>
      </c>
      <c r="D7725">
        <v>0</v>
      </c>
      <c r="E7725">
        <v>0</v>
      </c>
      <c r="F7725">
        <v>27.08</v>
      </c>
      <c r="G7725" s="1">
        <v>44907</v>
      </c>
      <c r="H7725" t="s">
        <v>13</v>
      </c>
    </row>
    <row r="7726" spans="1:8" x14ac:dyDescent="0.25">
      <c r="A7726" t="s">
        <v>10</v>
      </c>
      <c r="B7726">
        <v>12</v>
      </c>
      <c r="C7726">
        <v>10.83</v>
      </c>
      <c r="D7726">
        <v>0</v>
      </c>
      <c r="E7726">
        <v>0</v>
      </c>
      <c r="F7726">
        <v>130</v>
      </c>
      <c r="G7726" s="1">
        <v>44907</v>
      </c>
      <c r="H7726" t="s">
        <v>11</v>
      </c>
    </row>
    <row r="7727" spans="1:8" x14ac:dyDescent="0.25">
      <c r="A7727" t="s">
        <v>10</v>
      </c>
      <c r="B7727">
        <v>5</v>
      </c>
      <c r="C7727">
        <v>10.83</v>
      </c>
      <c r="D7727">
        <v>0</v>
      </c>
      <c r="E7727">
        <v>0</v>
      </c>
      <c r="F7727">
        <v>54.17</v>
      </c>
      <c r="G7727" s="1">
        <v>44907</v>
      </c>
      <c r="H7727" t="s">
        <v>11</v>
      </c>
    </row>
    <row r="7728" spans="1:8" x14ac:dyDescent="0.25">
      <c r="A7728" t="s">
        <v>10</v>
      </c>
      <c r="B7728">
        <v>12</v>
      </c>
      <c r="C7728">
        <v>10.83</v>
      </c>
      <c r="D7728">
        <v>0</v>
      </c>
      <c r="E7728">
        <v>0</v>
      </c>
      <c r="F7728">
        <v>130</v>
      </c>
      <c r="G7728" s="1">
        <v>44907</v>
      </c>
      <c r="H7728" t="s">
        <v>11</v>
      </c>
    </row>
    <row r="7729" spans="1:8" x14ac:dyDescent="0.25">
      <c r="A7729" t="s">
        <v>10</v>
      </c>
      <c r="B7729">
        <v>15</v>
      </c>
      <c r="C7729">
        <v>10.83</v>
      </c>
      <c r="D7729">
        <v>0</v>
      </c>
      <c r="E7729">
        <v>0</v>
      </c>
      <c r="F7729">
        <v>162.5</v>
      </c>
      <c r="G7729" s="1">
        <v>44907</v>
      </c>
      <c r="H7729" t="s">
        <v>11</v>
      </c>
    </row>
    <row r="7730" spans="1:8" x14ac:dyDescent="0.25">
      <c r="A7730" t="s">
        <v>10</v>
      </c>
      <c r="B7730">
        <v>1</v>
      </c>
      <c r="C7730">
        <v>10.83</v>
      </c>
      <c r="D7730">
        <v>100</v>
      </c>
      <c r="E7730">
        <v>0</v>
      </c>
      <c r="F7730">
        <v>0</v>
      </c>
      <c r="G7730" s="1">
        <v>44907</v>
      </c>
      <c r="H7730" t="s">
        <v>11</v>
      </c>
    </row>
    <row r="7731" spans="1:8" x14ac:dyDescent="0.25">
      <c r="A7731" t="s">
        <v>10</v>
      </c>
      <c r="B7731">
        <v>15</v>
      </c>
      <c r="C7731">
        <v>10.83</v>
      </c>
      <c r="D7731">
        <v>0</v>
      </c>
      <c r="E7731">
        <v>0</v>
      </c>
      <c r="F7731">
        <v>162.5</v>
      </c>
      <c r="G7731" s="1">
        <v>44908</v>
      </c>
      <c r="H7731" t="s">
        <v>11</v>
      </c>
    </row>
    <row r="7732" spans="1:8" x14ac:dyDescent="0.25">
      <c r="A7732" t="s">
        <v>10</v>
      </c>
      <c r="B7732">
        <v>12</v>
      </c>
      <c r="C7732">
        <v>10.83</v>
      </c>
      <c r="D7732">
        <v>0</v>
      </c>
      <c r="E7732">
        <v>0</v>
      </c>
      <c r="F7732">
        <v>130</v>
      </c>
      <c r="G7732" s="1">
        <v>44908</v>
      </c>
      <c r="H7732" t="s">
        <v>11</v>
      </c>
    </row>
    <row r="7733" spans="1:8" x14ac:dyDescent="0.25">
      <c r="A7733" t="s">
        <v>17</v>
      </c>
      <c r="B7733">
        <v>1</v>
      </c>
      <c r="C7733">
        <v>52.5</v>
      </c>
      <c r="D7733">
        <v>0</v>
      </c>
      <c r="E7733">
        <v>0</v>
      </c>
      <c r="F7733">
        <v>52.5</v>
      </c>
      <c r="G7733" s="1">
        <v>44909</v>
      </c>
      <c r="H7733" t="s">
        <v>15</v>
      </c>
    </row>
    <row r="7734" spans="1:8" x14ac:dyDescent="0.25">
      <c r="A7734" t="s">
        <v>10</v>
      </c>
      <c r="B7734">
        <v>2</v>
      </c>
      <c r="C7734">
        <v>10.83</v>
      </c>
      <c r="D7734">
        <v>0</v>
      </c>
      <c r="E7734">
        <v>0</v>
      </c>
      <c r="F7734">
        <v>21.67</v>
      </c>
      <c r="G7734" s="1">
        <v>44909</v>
      </c>
      <c r="H7734" t="s">
        <v>11</v>
      </c>
    </row>
    <row r="7735" spans="1:8" x14ac:dyDescent="0.25">
      <c r="A7735" t="s">
        <v>12</v>
      </c>
      <c r="B7735">
        <v>24</v>
      </c>
      <c r="C7735">
        <v>5.42</v>
      </c>
      <c r="D7735">
        <v>0</v>
      </c>
      <c r="E7735">
        <v>0</v>
      </c>
      <c r="F7735">
        <v>130</v>
      </c>
      <c r="G7735" s="1">
        <v>44909</v>
      </c>
      <c r="H7735" t="s">
        <v>13</v>
      </c>
    </row>
    <row r="7736" spans="1:8" x14ac:dyDescent="0.25">
      <c r="A7736" t="s">
        <v>10</v>
      </c>
      <c r="B7736">
        <v>10</v>
      </c>
      <c r="C7736">
        <v>10.83</v>
      </c>
      <c r="D7736">
        <v>0</v>
      </c>
      <c r="E7736">
        <v>0</v>
      </c>
      <c r="F7736">
        <v>108.33</v>
      </c>
      <c r="G7736" s="1">
        <v>44909</v>
      </c>
      <c r="H7736" t="s">
        <v>11</v>
      </c>
    </row>
    <row r="7737" spans="1:8" x14ac:dyDescent="0.25">
      <c r="A7737" t="s">
        <v>23</v>
      </c>
      <c r="B7737">
        <v>4</v>
      </c>
      <c r="C7737">
        <v>6.25</v>
      </c>
      <c r="D7737">
        <v>0</v>
      </c>
      <c r="E7737">
        <v>0</v>
      </c>
      <c r="F7737">
        <v>25</v>
      </c>
      <c r="G7737" s="1">
        <v>44909</v>
      </c>
      <c r="H7737" t="s">
        <v>19</v>
      </c>
    </row>
    <row r="7738" spans="1:8" x14ac:dyDescent="0.25">
      <c r="A7738" t="s">
        <v>10</v>
      </c>
      <c r="B7738">
        <v>5</v>
      </c>
      <c r="C7738">
        <v>10.83</v>
      </c>
      <c r="D7738">
        <v>0</v>
      </c>
      <c r="E7738">
        <v>0</v>
      </c>
      <c r="F7738">
        <v>54.17</v>
      </c>
      <c r="G7738" s="1">
        <v>44909</v>
      </c>
      <c r="H7738" t="s">
        <v>11</v>
      </c>
    </row>
    <row r="7739" spans="1:8" x14ac:dyDescent="0.25">
      <c r="A7739" t="s">
        <v>10</v>
      </c>
      <c r="B7739">
        <v>5</v>
      </c>
      <c r="C7739">
        <v>10.83</v>
      </c>
      <c r="D7739">
        <v>0</v>
      </c>
      <c r="E7739">
        <v>0</v>
      </c>
      <c r="F7739">
        <v>54.17</v>
      </c>
      <c r="G7739" s="1">
        <v>44910</v>
      </c>
      <c r="H7739" t="s">
        <v>11</v>
      </c>
    </row>
    <row r="7740" spans="1:8" x14ac:dyDescent="0.25">
      <c r="A7740" t="s">
        <v>17</v>
      </c>
      <c r="B7740">
        <v>1</v>
      </c>
      <c r="C7740">
        <v>52.5</v>
      </c>
      <c r="D7740">
        <v>0</v>
      </c>
      <c r="E7740">
        <v>0</v>
      </c>
      <c r="F7740">
        <v>52.5</v>
      </c>
      <c r="G7740" s="1">
        <v>44911</v>
      </c>
      <c r="H7740" t="s">
        <v>15</v>
      </c>
    </row>
    <row r="7741" spans="1:8" x14ac:dyDescent="0.25">
      <c r="A7741" t="s">
        <v>10</v>
      </c>
      <c r="B7741">
        <v>2</v>
      </c>
      <c r="C7741">
        <v>10.83</v>
      </c>
      <c r="D7741">
        <v>0</v>
      </c>
      <c r="E7741">
        <v>0</v>
      </c>
      <c r="F7741">
        <v>21.67</v>
      </c>
      <c r="G7741" s="1">
        <v>44915</v>
      </c>
      <c r="H7741" t="s">
        <v>11</v>
      </c>
    </row>
    <row r="7742" spans="1:8" x14ac:dyDescent="0.25">
      <c r="A7742" t="s">
        <v>10</v>
      </c>
      <c r="B7742">
        <v>1</v>
      </c>
      <c r="C7742">
        <v>10.83</v>
      </c>
      <c r="D7742">
        <v>100</v>
      </c>
      <c r="E7742">
        <v>0</v>
      </c>
      <c r="F7742">
        <v>0</v>
      </c>
      <c r="G7742" s="1">
        <v>44915</v>
      </c>
      <c r="H7742" t="s">
        <v>11</v>
      </c>
    </row>
    <row r="7743" spans="1:8" x14ac:dyDescent="0.25">
      <c r="A7743" t="s">
        <v>10</v>
      </c>
      <c r="B7743">
        <v>10</v>
      </c>
      <c r="C7743">
        <v>10.83</v>
      </c>
      <c r="D7743">
        <v>0</v>
      </c>
      <c r="E7743">
        <v>0</v>
      </c>
      <c r="F7743">
        <v>108.33</v>
      </c>
      <c r="G7743" s="1">
        <v>44915</v>
      </c>
      <c r="H7743" t="s">
        <v>11</v>
      </c>
    </row>
    <row r="7744" spans="1:8" x14ac:dyDescent="0.25">
      <c r="A7744" t="s">
        <v>20</v>
      </c>
      <c r="B7744">
        <v>1</v>
      </c>
      <c r="C7744">
        <v>0</v>
      </c>
      <c r="D7744">
        <v>0</v>
      </c>
      <c r="E7744">
        <v>0</v>
      </c>
      <c r="F7744">
        <v>0</v>
      </c>
      <c r="G7744" s="1">
        <v>44915</v>
      </c>
      <c r="H7744" t="s">
        <v>21</v>
      </c>
    </row>
    <row r="7745" spans="1:8" x14ac:dyDescent="0.25">
      <c r="A7745" t="s">
        <v>10</v>
      </c>
      <c r="B7745">
        <v>3</v>
      </c>
      <c r="C7745">
        <v>10.83</v>
      </c>
      <c r="D7745">
        <v>0</v>
      </c>
      <c r="E7745">
        <v>0</v>
      </c>
      <c r="F7745">
        <v>32.5</v>
      </c>
      <c r="G7745" s="1">
        <v>44916</v>
      </c>
      <c r="H7745" t="s">
        <v>11</v>
      </c>
    </row>
    <row r="7746" spans="1:8" x14ac:dyDescent="0.25">
      <c r="A7746" t="s">
        <v>10</v>
      </c>
      <c r="B7746">
        <v>4</v>
      </c>
      <c r="C7746">
        <v>10.83</v>
      </c>
      <c r="D7746">
        <v>0</v>
      </c>
      <c r="E7746">
        <v>0</v>
      </c>
      <c r="F7746">
        <v>43.33</v>
      </c>
      <c r="G7746" s="1">
        <v>44918</v>
      </c>
      <c r="H7746" t="s">
        <v>11</v>
      </c>
    </row>
    <row r="7747" spans="1:8" x14ac:dyDescent="0.25">
      <c r="A7747" t="s">
        <v>10</v>
      </c>
      <c r="B7747">
        <v>5</v>
      </c>
      <c r="C7747">
        <v>10.83</v>
      </c>
      <c r="D7747">
        <v>0</v>
      </c>
      <c r="E7747">
        <v>0</v>
      </c>
      <c r="F7747">
        <v>54.17</v>
      </c>
      <c r="G7747" s="1">
        <v>44918</v>
      </c>
      <c r="H7747" t="s">
        <v>11</v>
      </c>
    </row>
    <row r="7748" spans="1:8" x14ac:dyDescent="0.25">
      <c r="A7748" t="s">
        <v>10</v>
      </c>
      <c r="B7748">
        <v>1</v>
      </c>
      <c r="C7748">
        <v>10.83</v>
      </c>
      <c r="D7748">
        <v>100</v>
      </c>
      <c r="E7748">
        <v>0</v>
      </c>
      <c r="F7748">
        <v>0</v>
      </c>
      <c r="G7748" s="1">
        <v>44918</v>
      </c>
      <c r="H7748" t="s">
        <v>11</v>
      </c>
    </row>
    <row r="7749" spans="1:8" x14ac:dyDescent="0.25">
      <c r="A7749" t="s">
        <v>17</v>
      </c>
      <c r="B7749">
        <v>1</v>
      </c>
      <c r="C7749">
        <v>52.5</v>
      </c>
      <c r="D7749">
        <v>0</v>
      </c>
      <c r="E7749">
        <v>0</v>
      </c>
      <c r="F7749">
        <v>52.5</v>
      </c>
      <c r="G7749" s="1">
        <v>44927</v>
      </c>
      <c r="H7749" t="s">
        <v>15</v>
      </c>
    </row>
    <row r="7750" spans="1:8" x14ac:dyDescent="0.25">
      <c r="A7750" t="s">
        <v>10</v>
      </c>
      <c r="B7750">
        <v>8</v>
      </c>
      <c r="C7750">
        <v>10.83</v>
      </c>
      <c r="D7750">
        <v>0</v>
      </c>
      <c r="E7750">
        <v>0</v>
      </c>
      <c r="F7750">
        <v>86.67</v>
      </c>
      <c r="G7750" s="1">
        <v>44928</v>
      </c>
      <c r="H7750" t="s">
        <v>11</v>
      </c>
    </row>
    <row r="7751" spans="1:8" x14ac:dyDescent="0.25">
      <c r="A7751" t="s">
        <v>10</v>
      </c>
      <c r="B7751">
        <v>12</v>
      </c>
      <c r="C7751">
        <v>10.83</v>
      </c>
      <c r="D7751">
        <v>0</v>
      </c>
      <c r="E7751">
        <v>0</v>
      </c>
      <c r="F7751">
        <v>130</v>
      </c>
      <c r="G7751" s="1">
        <v>44928</v>
      </c>
      <c r="H7751" t="s">
        <v>11</v>
      </c>
    </row>
    <row r="7752" spans="1:8" x14ac:dyDescent="0.25">
      <c r="A7752" t="s">
        <v>10</v>
      </c>
      <c r="B7752">
        <v>12</v>
      </c>
      <c r="C7752">
        <v>10.83</v>
      </c>
      <c r="D7752">
        <v>0</v>
      </c>
      <c r="E7752">
        <v>0</v>
      </c>
      <c r="F7752">
        <v>130</v>
      </c>
      <c r="G7752" s="1">
        <v>44929</v>
      </c>
      <c r="H7752" t="s">
        <v>11</v>
      </c>
    </row>
    <row r="7753" spans="1:8" x14ac:dyDescent="0.25">
      <c r="A7753" t="s">
        <v>10</v>
      </c>
      <c r="B7753">
        <v>3</v>
      </c>
      <c r="C7753">
        <v>10.83</v>
      </c>
      <c r="D7753">
        <v>0</v>
      </c>
      <c r="E7753">
        <v>0</v>
      </c>
      <c r="F7753">
        <v>32.5</v>
      </c>
      <c r="G7753" s="1">
        <v>44929</v>
      </c>
      <c r="H7753" t="s">
        <v>11</v>
      </c>
    </row>
    <row r="7754" spans="1:8" x14ac:dyDescent="0.25">
      <c r="A7754" t="s">
        <v>10</v>
      </c>
      <c r="B7754">
        <v>12</v>
      </c>
      <c r="C7754">
        <v>10.83</v>
      </c>
      <c r="D7754">
        <v>0</v>
      </c>
      <c r="E7754">
        <v>0</v>
      </c>
      <c r="F7754">
        <v>130</v>
      </c>
      <c r="G7754" s="1">
        <v>44929</v>
      </c>
      <c r="H7754" t="s">
        <v>11</v>
      </c>
    </row>
    <row r="7755" spans="1:8" x14ac:dyDescent="0.25">
      <c r="A7755" t="s">
        <v>10</v>
      </c>
      <c r="B7755">
        <v>2</v>
      </c>
      <c r="C7755">
        <v>10.83</v>
      </c>
      <c r="D7755">
        <v>0</v>
      </c>
      <c r="E7755">
        <v>0</v>
      </c>
      <c r="F7755">
        <v>21.67</v>
      </c>
      <c r="G7755" s="1">
        <v>44929</v>
      </c>
      <c r="H7755" t="s">
        <v>11</v>
      </c>
    </row>
    <row r="7756" spans="1:8" x14ac:dyDescent="0.25">
      <c r="A7756" t="s">
        <v>10</v>
      </c>
      <c r="B7756">
        <v>2</v>
      </c>
      <c r="C7756">
        <v>10.83</v>
      </c>
      <c r="D7756">
        <v>0</v>
      </c>
      <c r="E7756">
        <v>0</v>
      </c>
      <c r="F7756">
        <v>21.67</v>
      </c>
      <c r="G7756" s="1">
        <v>44930</v>
      </c>
      <c r="H7756" t="s">
        <v>11</v>
      </c>
    </row>
    <row r="7757" spans="1:8" x14ac:dyDescent="0.25">
      <c r="A7757" t="s">
        <v>10</v>
      </c>
      <c r="B7757">
        <v>12</v>
      </c>
      <c r="C7757">
        <v>10.83</v>
      </c>
      <c r="D7757">
        <v>0</v>
      </c>
      <c r="E7757">
        <v>0</v>
      </c>
      <c r="F7757">
        <v>130</v>
      </c>
      <c r="G7757" s="1">
        <v>44930</v>
      </c>
      <c r="H7757" t="s">
        <v>11</v>
      </c>
    </row>
    <row r="7758" spans="1:8" x14ac:dyDescent="0.25">
      <c r="A7758" t="s">
        <v>10</v>
      </c>
      <c r="B7758">
        <v>6</v>
      </c>
      <c r="C7758">
        <v>10.83</v>
      </c>
      <c r="D7758">
        <v>0</v>
      </c>
      <c r="E7758">
        <v>0</v>
      </c>
      <c r="F7758">
        <v>65</v>
      </c>
      <c r="G7758" s="1">
        <v>44931</v>
      </c>
      <c r="H7758" t="s">
        <v>11</v>
      </c>
    </row>
    <row r="7759" spans="1:8" x14ac:dyDescent="0.25">
      <c r="A7759" t="s">
        <v>10</v>
      </c>
      <c r="B7759">
        <v>2</v>
      </c>
      <c r="C7759">
        <v>10.83</v>
      </c>
      <c r="D7759">
        <v>0</v>
      </c>
      <c r="E7759">
        <v>0</v>
      </c>
      <c r="F7759">
        <v>21.67</v>
      </c>
      <c r="G7759" s="1">
        <v>44932</v>
      </c>
      <c r="H7759" t="s">
        <v>11</v>
      </c>
    </row>
    <row r="7760" spans="1:8" x14ac:dyDescent="0.25">
      <c r="A7760" t="s">
        <v>10</v>
      </c>
      <c r="B7760">
        <v>6</v>
      </c>
      <c r="C7760">
        <v>10.83</v>
      </c>
      <c r="D7760">
        <v>0</v>
      </c>
      <c r="E7760">
        <v>0</v>
      </c>
      <c r="F7760">
        <v>65</v>
      </c>
      <c r="G7760" s="1">
        <v>44932</v>
      </c>
      <c r="H7760" t="s">
        <v>11</v>
      </c>
    </row>
    <row r="7761" spans="1:8" x14ac:dyDescent="0.25">
      <c r="A7761" t="s">
        <v>16</v>
      </c>
      <c r="B7761">
        <v>24</v>
      </c>
      <c r="C7761">
        <v>10.83</v>
      </c>
      <c r="D7761">
        <v>0</v>
      </c>
      <c r="E7761">
        <v>0</v>
      </c>
      <c r="F7761">
        <v>260</v>
      </c>
      <c r="G7761" s="1">
        <v>44932</v>
      </c>
      <c r="H7761" t="s">
        <v>11</v>
      </c>
    </row>
    <row r="7762" spans="1:8" x14ac:dyDescent="0.25">
      <c r="A7762" t="s">
        <v>17</v>
      </c>
      <c r="B7762">
        <v>2</v>
      </c>
      <c r="C7762">
        <v>52.5</v>
      </c>
      <c r="D7762">
        <v>0</v>
      </c>
      <c r="E7762">
        <v>0</v>
      </c>
      <c r="F7762">
        <v>105</v>
      </c>
      <c r="G7762" s="1">
        <v>44935</v>
      </c>
      <c r="H7762" t="s">
        <v>15</v>
      </c>
    </row>
    <row r="7763" spans="1:8" x14ac:dyDescent="0.25">
      <c r="A7763" t="s">
        <v>10</v>
      </c>
      <c r="B7763">
        <v>1</v>
      </c>
      <c r="C7763">
        <v>10.83</v>
      </c>
      <c r="D7763">
        <v>0</v>
      </c>
      <c r="E7763">
        <v>0</v>
      </c>
      <c r="F7763">
        <v>10.83</v>
      </c>
      <c r="G7763" s="1">
        <v>44935</v>
      </c>
      <c r="H7763" t="s">
        <v>11</v>
      </c>
    </row>
    <row r="7764" spans="1:8" x14ac:dyDescent="0.25">
      <c r="A7764" t="s">
        <v>23</v>
      </c>
      <c r="B7764">
        <v>6</v>
      </c>
      <c r="C7764">
        <v>6.25</v>
      </c>
      <c r="D7764">
        <v>0</v>
      </c>
      <c r="E7764">
        <v>0</v>
      </c>
      <c r="F7764">
        <v>37.5</v>
      </c>
      <c r="G7764" s="1">
        <v>44935</v>
      </c>
      <c r="H7764" t="s">
        <v>19</v>
      </c>
    </row>
    <row r="7765" spans="1:8" x14ac:dyDescent="0.25">
      <c r="A7765" t="s">
        <v>10</v>
      </c>
      <c r="B7765">
        <v>4</v>
      </c>
      <c r="C7765">
        <v>10.83</v>
      </c>
      <c r="D7765">
        <v>0</v>
      </c>
      <c r="E7765">
        <v>0</v>
      </c>
      <c r="F7765">
        <v>43.33</v>
      </c>
      <c r="G7765" s="1">
        <v>44935</v>
      </c>
      <c r="H7765" t="s">
        <v>11</v>
      </c>
    </row>
    <row r="7766" spans="1:8" x14ac:dyDescent="0.25">
      <c r="A7766" t="s">
        <v>10</v>
      </c>
      <c r="B7766">
        <v>5</v>
      </c>
      <c r="C7766">
        <v>10.83</v>
      </c>
      <c r="D7766">
        <v>0</v>
      </c>
      <c r="E7766">
        <v>0</v>
      </c>
      <c r="F7766">
        <v>54.17</v>
      </c>
      <c r="G7766" s="1">
        <v>44935</v>
      </c>
      <c r="H7766" t="s">
        <v>11</v>
      </c>
    </row>
    <row r="7767" spans="1:8" x14ac:dyDescent="0.25">
      <c r="A7767" t="s">
        <v>17</v>
      </c>
      <c r="B7767">
        <v>2</v>
      </c>
      <c r="C7767">
        <v>52.5</v>
      </c>
      <c r="D7767">
        <v>0</v>
      </c>
      <c r="E7767">
        <v>0</v>
      </c>
      <c r="F7767">
        <v>105</v>
      </c>
      <c r="G7767" s="1">
        <v>44936</v>
      </c>
      <c r="H7767" t="s">
        <v>15</v>
      </c>
    </row>
    <row r="7768" spans="1:8" x14ac:dyDescent="0.25">
      <c r="A7768" t="s">
        <v>10</v>
      </c>
      <c r="B7768">
        <v>4</v>
      </c>
      <c r="C7768">
        <v>10.83</v>
      </c>
      <c r="D7768">
        <v>0</v>
      </c>
      <c r="E7768">
        <v>0</v>
      </c>
      <c r="F7768">
        <v>43.33</v>
      </c>
      <c r="G7768" s="1">
        <v>44936</v>
      </c>
      <c r="H7768" t="s">
        <v>11</v>
      </c>
    </row>
    <row r="7769" spans="1:8" x14ac:dyDescent="0.25">
      <c r="A7769" t="s">
        <v>10</v>
      </c>
      <c r="B7769">
        <v>5</v>
      </c>
      <c r="C7769">
        <v>10.83</v>
      </c>
      <c r="D7769">
        <v>0</v>
      </c>
      <c r="E7769">
        <v>0</v>
      </c>
      <c r="F7769">
        <v>54.17</v>
      </c>
      <c r="G7769" s="1">
        <v>44936</v>
      </c>
      <c r="H7769" t="s">
        <v>11</v>
      </c>
    </row>
    <row r="7770" spans="1:8" x14ac:dyDescent="0.25">
      <c r="A7770" t="s">
        <v>10</v>
      </c>
      <c r="B7770">
        <v>12</v>
      </c>
      <c r="C7770">
        <v>10.83</v>
      </c>
      <c r="D7770">
        <v>0</v>
      </c>
      <c r="E7770">
        <v>0</v>
      </c>
      <c r="F7770">
        <v>130</v>
      </c>
      <c r="G7770" s="1">
        <v>44936</v>
      </c>
      <c r="H7770" t="s">
        <v>11</v>
      </c>
    </row>
    <row r="7771" spans="1:8" x14ac:dyDescent="0.25">
      <c r="A7771" t="s">
        <v>10</v>
      </c>
      <c r="B7771">
        <v>12</v>
      </c>
      <c r="C7771">
        <v>10.83</v>
      </c>
      <c r="D7771">
        <v>0</v>
      </c>
      <c r="E7771">
        <v>0</v>
      </c>
      <c r="F7771">
        <v>130</v>
      </c>
      <c r="G7771" s="1">
        <v>44936</v>
      </c>
      <c r="H7771" t="s">
        <v>11</v>
      </c>
    </row>
    <row r="7772" spans="1:8" x14ac:dyDescent="0.25">
      <c r="A7772" t="s">
        <v>10</v>
      </c>
      <c r="B7772">
        <v>10</v>
      </c>
      <c r="C7772">
        <v>10.83</v>
      </c>
      <c r="D7772">
        <v>0</v>
      </c>
      <c r="E7772">
        <v>0</v>
      </c>
      <c r="F7772">
        <v>108.33</v>
      </c>
      <c r="G7772" s="1">
        <v>44937</v>
      </c>
      <c r="H7772" t="s">
        <v>11</v>
      </c>
    </row>
    <row r="7773" spans="1:8" x14ac:dyDescent="0.25">
      <c r="A7773" t="s">
        <v>10</v>
      </c>
      <c r="B7773">
        <v>15</v>
      </c>
      <c r="C7773">
        <v>10.83</v>
      </c>
      <c r="D7773">
        <v>0</v>
      </c>
      <c r="E7773">
        <v>0</v>
      </c>
      <c r="F7773">
        <v>162.5</v>
      </c>
      <c r="G7773" s="1">
        <v>44938</v>
      </c>
      <c r="H7773" t="s">
        <v>11</v>
      </c>
    </row>
    <row r="7774" spans="1:8" x14ac:dyDescent="0.25">
      <c r="A7774" t="s">
        <v>10</v>
      </c>
      <c r="B7774">
        <v>1</v>
      </c>
      <c r="C7774">
        <v>10.83</v>
      </c>
      <c r="D7774">
        <v>100</v>
      </c>
      <c r="E7774">
        <v>0</v>
      </c>
      <c r="F7774">
        <v>0</v>
      </c>
      <c r="G7774" s="1">
        <v>44938</v>
      </c>
      <c r="H7774" t="s">
        <v>11</v>
      </c>
    </row>
    <row r="7775" spans="1:8" x14ac:dyDescent="0.25">
      <c r="A7775" t="s">
        <v>17</v>
      </c>
      <c r="B7775">
        <v>2</v>
      </c>
      <c r="C7775">
        <v>52.5</v>
      </c>
      <c r="D7775">
        <v>0</v>
      </c>
      <c r="E7775">
        <v>0</v>
      </c>
      <c r="F7775">
        <v>105</v>
      </c>
      <c r="G7775" s="1">
        <v>44938</v>
      </c>
      <c r="H7775" t="s">
        <v>15</v>
      </c>
    </row>
    <row r="7776" spans="1:8" x14ac:dyDescent="0.25">
      <c r="A7776" t="s">
        <v>17</v>
      </c>
      <c r="B7776">
        <v>2</v>
      </c>
      <c r="C7776">
        <v>52.5</v>
      </c>
      <c r="D7776">
        <v>0</v>
      </c>
      <c r="E7776">
        <v>0</v>
      </c>
      <c r="F7776">
        <v>105</v>
      </c>
      <c r="G7776" s="1">
        <v>44939</v>
      </c>
      <c r="H7776" t="s">
        <v>15</v>
      </c>
    </row>
    <row r="7777" spans="1:8" x14ac:dyDescent="0.25">
      <c r="A7777" t="s">
        <v>10</v>
      </c>
      <c r="B7777">
        <v>12</v>
      </c>
      <c r="C7777">
        <v>10.83</v>
      </c>
      <c r="D7777">
        <v>0</v>
      </c>
      <c r="E7777">
        <v>0</v>
      </c>
      <c r="F7777">
        <v>130</v>
      </c>
      <c r="G7777" s="1">
        <v>44939</v>
      </c>
      <c r="H7777" t="s">
        <v>11</v>
      </c>
    </row>
    <row r="7778" spans="1:8" x14ac:dyDescent="0.25">
      <c r="A7778" t="s">
        <v>10</v>
      </c>
      <c r="B7778">
        <v>12</v>
      </c>
      <c r="C7778">
        <v>10.83</v>
      </c>
      <c r="D7778">
        <v>0</v>
      </c>
      <c r="E7778">
        <v>0</v>
      </c>
      <c r="F7778">
        <v>130</v>
      </c>
      <c r="G7778" s="1">
        <v>44939</v>
      </c>
      <c r="H7778" t="s">
        <v>11</v>
      </c>
    </row>
    <row r="7779" spans="1:8" x14ac:dyDescent="0.25">
      <c r="A7779" t="s">
        <v>10</v>
      </c>
      <c r="B7779">
        <v>5</v>
      </c>
      <c r="C7779">
        <v>10.83</v>
      </c>
      <c r="D7779">
        <v>0</v>
      </c>
      <c r="E7779">
        <v>0</v>
      </c>
      <c r="F7779">
        <v>54.17</v>
      </c>
      <c r="G7779" s="1">
        <v>44939</v>
      </c>
      <c r="H7779" t="s">
        <v>11</v>
      </c>
    </row>
    <row r="7780" spans="1:8" x14ac:dyDescent="0.25">
      <c r="A7780" t="s">
        <v>10</v>
      </c>
      <c r="B7780">
        <v>4</v>
      </c>
      <c r="C7780">
        <v>10.83</v>
      </c>
      <c r="D7780">
        <v>0</v>
      </c>
      <c r="E7780">
        <v>0</v>
      </c>
      <c r="F7780">
        <v>43.33</v>
      </c>
      <c r="G7780" s="1">
        <v>44939</v>
      </c>
      <c r="H7780" t="s">
        <v>11</v>
      </c>
    </row>
    <row r="7781" spans="1:8" x14ac:dyDescent="0.25">
      <c r="A7781" t="s">
        <v>10</v>
      </c>
      <c r="B7781">
        <v>1</v>
      </c>
      <c r="C7781">
        <v>10.83</v>
      </c>
      <c r="D7781">
        <v>0</v>
      </c>
      <c r="E7781">
        <v>0</v>
      </c>
      <c r="F7781">
        <v>10.83</v>
      </c>
      <c r="G7781" s="1">
        <v>44939</v>
      </c>
      <c r="H7781" t="s">
        <v>11</v>
      </c>
    </row>
    <row r="7782" spans="1:8" x14ac:dyDescent="0.25">
      <c r="A7782" t="s">
        <v>10</v>
      </c>
      <c r="B7782">
        <v>1</v>
      </c>
      <c r="C7782">
        <v>10.83</v>
      </c>
      <c r="D7782">
        <v>0</v>
      </c>
      <c r="E7782">
        <v>0</v>
      </c>
      <c r="F7782">
        <v>10.83</v>
      </c>
      <c r="G7782" s="1">
        <v>44939</v>
      </c>
      <c r="H7782" t="s">
        <v>11</v>
      </c>
    </row>
    <row r="7783" spans="1:8" x14ac:dyDescent="0.25">
      <c r="A7783" t="s">
        <v>10</v>
      </c>
      <c r="B7783">
        <v>2</v>
      </c>
      <c r="C7783">
        <v>12.5</v>
      </c>
      <c r="D7783">
        <v>0</v>
      </c>
      <c r="E7783">
        <v>0</v>
      </c>
      <c r="F7783">
        <v>25</v>
      </c>
      <c r="G7783" s="1">
        <v>44939</v>
      </c>
      <c r="H7783" t="s">
        <v>11</v>
      </c>
    </row>
    <row r="7784" spans="1:8" x14ac:dyDescent="0.25">
      <c r="A7784" t="s">
        <v>10</v>
      </c>
      <c r="B7784">
        <v>12</v>
      </c>
      <c r="C7784">
        <v>10.83</v>
      </c>
      <c r="D7784">
        <v>0</v>
      </c>
      <c r="E7784">
        <v>0</v>
      </c>
      <c r="F7784">
        <v>130</v>
      </c>
      <c r="G7784" s="1">
        <v>44939</v>
      </c>
      <c r="H7784" t="s">
        <v>11</v>
      </c>
    </row>
    <row r="7785" spans="1:8" x14ac:dyDescent="0.25">
      <c r="A7785" t="s">
        <v>17</v>
      </c>
      <c r="B7785">
        <v>1</v>
      </c>
      <c r="C7785">
        <v>52.5</v>
      </c>
      <c r="D7785">
        <v>0</v>
      </c>
      <c r="E7785">
        <v>0</v>
      </c>
      <c r="F7785">
        <v>52.5</v>
      </c>
      <c r="G7785" s="1">
        <v>44942</v>
      </c>
      <c r="H7785" t="s">
        <v>15</v>
      </c>
    </row>
    <row r="7786" spans="1:8" x14ac:dyDescent="0.25">
      <c r="A7786" t="s">
        <v>10</v>
      </c>
      <c r="B7786">
        <v>10</v>
      </c>
      <c r="C7786">
        <v>10.83</v>
      </c>
      <c r="D7786">
        <v>0</v>
      </c>
      <c r="E7786">
        <v>0</v>
      </c>
      <c r="F7786">
        <v>108.33</v>
      </c>
      <c r="G7786" s="1">
        <v>44942</v>
      </c>
      <c r="H7786" t="s">
        <v>11</v>
      </c>
    </row>
    <row r="7787" spans="1:8" x14ac:dyDescent="0.25">
      <c r="A7787" t="s">
        <v>10</v>
      </c>
      <c r="B7787">
        <v>10</v>
      </c>
      <c r="C7787">
        <v>10.83</v>
      </c>
      <c r="D7787">
        <v>0</v>
      </c>
      <c r="E7787">
        <v>0</v>
      </c>
      <c r="F7787">
        <v>108.33</v>
      </c>
      <c r="G7787" s="1">
        <v>44943</v>
      </c>
      <c r="H7787" t="s">
        <v>11</v>
      </c>
    </row>
    <row r="7788" spans="1:8" x14ac:dyDescent="0.25">
      <c r="A7788" t="s">
        <v>10</v>
      </c>
      <c r="B7788">
        <v>6</v>
      </c>
      <c r="C7788">
        <v>10.83</v>
      </c>
      <c r="D7788">
        <v>0</v>
      </c>
      <c r="E7788">
        <v>0</v>
      </c>
      <c r="F7788">
        <v>65</v>
      </c>
      <c r="G7788" s="1">
        <v>44944</v>
      </c>
      <c r="H7788" t="s">
        <v>11</v>
      </c>
    </row>
    <row r="7789" spans="1:8" x14ac:dyDescent="0.25">
      <c r="A7789" t="s">
        <v>10</v>
      </c>
      <c r="B7789">
        <v>10</v>
      </c>
      <c r="C7789">
        <v>10.83</v>
      </c>
      <c r="D7789">
        <v>0</v>
      </c>
      <c r="E7789">
        <v>0</v>
      </c>
      <c r="F7789">
        <v>108.33</v>
      </c>
      <c r="G7789" s="1">
        <v>44944</v>
      </c>
      <c r="H7789" t="s">
        <v>11</v>
      </c>
    </row>
    <row r="7790" spans="1:8" x14ac:dyDescent="0.25">
      <c r="A7790" t="s">
        <v>10</v>
      </c>
      <c r="B7790">
        <v>4</v>
      </c>
      <c r="C7790">
        <v>10.83</v>
      </c>
      <c r="D7790">
        <v>0</v>
      </c>
      <c r="E7790">
        <v>0</v>
      </c>
      <c r="F7790">
        <v>43.33</v>
      </c>
      <c r="G7790" s="1">
        <v>44944</v>
      </c>
      <c r="H7790" t="s">
        <v>11</v>
      </c>
    </row>
    <row r="7791" spans="1:8" x14ac:dyDescent="0.25">
      <c r="A7791" t="s">
        <v>10</v>
      </c>
      <c r="B7791">
        <v>12</v>
      </c>
      <c r="C7791">
        <v>10.83</v>
      </c>
      <c r="D7791">
        <v>0</v>
      </c>
      <c r="E7791">
        <v>0</v>
      </c>
      <c r="F7791">
        <v>130</v>
      </c>
      <c r="G7791" s="1">
        <v>44945</v>
      </c>
      <c r="H7791" t="s">
        <v>11</v>
      </c>
    </row>
    <row r="7792" spans="1:8" x14ac:dyDescent="0.25">
      <c r="A7792" t="s">
        <v>17</v>
      </c>
      <c r="B7792">
        <v>1</v>
      </c>
      <c r="C7792">
        <v>52.5</v>
      </c>
      <c r="D7792">
        <v>0</v>
      </c>
      <c r="E7792">
        <v>0</v>
      </c>
      <c r="F7792">
        <v>52.5</v>
      </c>
      <c r="G7792" s="1">
        <v>44945</v>
      </c>
      <c r="H7792" t="s">
        <v>15</v>
      </c>
    </row>
    <row r="7793" spans="1:8" x14ac:dyDescent="0.25">
      <c r="A7793" t="s">
        <v>23</v>
      </c>
      <c r="B7793">
        <v>3</v>
      </c>
      <c r="C7793">
        <v>6.25</v>
      </c>
      <c r="D7793">
        <v>0</v>
      </c>
      <c r="E7793">
        <v>0</v>
      </c>
      <c r="F7793">
        <v>18.75</v>
      </c>
      <c r="G7793" s="1">
        <v>44949</v>
      </c>
      <c r="H7793" t="s">
        <v>19</v>
      </c>
    </row>
    <row r="7794" spans="1:8" x14ac:dyDescent="0.25">
      <c r="A7794" t="s">
        <v>23</v>
      </c>
      <c r="B7794">
        <v>7</v>
      </c>
      <c r="C7794">
        <v>6.25</v>
      </c>
      <c r="D7794">
        <v>0</v>
      </c>
      <c r="E7794">
        <v>0</v>
      </c>
      <c r="F7794">
        <v>43.75</v>
      </c>
      <c r="G7794" s="1">
        <v>44950</v>
      </c>
      <c r="H7794" t="s">
        <v>19</v>
      </c>
    </row>
    <row r="7795" spans="1:8" x14ac:dyDescent="0.25">
      <c r="A7795" t="s">
        <v>10</v>
      </c>
      <c r="B7795">
        <v>2</v>
      </c>
      <c r="C7795">
        <v>12.5</v>
      </c>
      <c r="D7795">
        <v>0</v>
      </c>
      <c r="E7795">
        <v>0</v>
      </c>
      <c r="F7795">
        <v>25</v>
      </c>
      <c r="G7795" s="1">
        <v>44950</v>
      </c>
      <c r="H7795" t="s">
        <v>11</v>
      </c>
    </row>
    <row r="7796" spans="1:8" x14ac:dyDescent="0.25">
      <c r="A7796" t="s">
        <v>17</v>
      </c>
      <c r="B7796">
        <v>3</v>
      </c>
      <c r="C7796">
        <v>52.5</v>
      </c>
      <c r="D7796">
        <v>0</v>
      </c>
      <c r="E7796">
        <v>0</v>
      </c>
      <c r="F7796">
        <v>157.5</v>
      </c>
      <c r="G7796" s="1">
        <v>44951</v>
      </c>
      <c r="H7796" t="s">
        <v>15</v>
      </c>
    </row>
    <row r="7797" spans="1:8" x14ac:dyDescent="0.25">
      <c r="A7797" t="s">
        <v>10</v>
      </c>
      <c r="B7797">
        <v>6</v>
      </c>
      <c r="C7797">
        <v>10.83</v>
      </c>
      <c r="D7797">
        <v>0</v>
      </c>
      <c r="E7797">
        <v>0</v>
      </c>
      <c r="F7797">
        <v>65</v>
      </c>
      <c r="G7797" s="1">
        <v>44952</v>
      </c>
      <c r="H7797" t="s">
        <v>11</v>
      </c>
    </row>
    <row r="7798" spans="1:8" x14ac:dyDescent="0.25">
      <c r="A7798" t="s">
        <v>10</v>
      </c>
      <c r="B7798">
        <v>6</v>
      </c>
      <c r="C7798">
        <v>10.83</v>
      </c>
      <c r="D7798">
        <v>0</v>
      </c>
      <c r="E7798">
        <v>0</v>
      </c>
      <c r="F7798">
        <v>65</v>
      </c>
      <c r="G7798" s="1">
        <v>44952</v>
      </c>
      <c r="H7798" t="s">
        <v>11</v>
      </c>
    </row>
    <row r="7799" spans="1:8" x14ac:dyDescent="0.25">
      <c r="A7799" t="s">
        <v>10</v>
      </c>
      <c r="B7799">
        <v>5</v>
      </c>
      <c r="C7799">
        <v>12.5</v>
      </c>
      <c r="D7799">
        <v>0</v>
      </c>
      <c r="E7799">
        <v>0</v>
      </c>
      <c r="F7799">
        <v>62.5</v>
      </c>
      <c r="G7799" s="1">
        <v>44952</v>
      </c>
      <c r="H7799" t="s">
        <v>11</v>
      </c>
    </row>
    <row r="7800" spans="1:8" x14ac:dyDescent="0.25">
      <c r="A7800" t="s">
        <v>10</v>
      </c>
      <c r="B7800">
        <v>6</v>
      </c>
      <c r="C7800">
        <v>10.83</v>
      </c>
      <c r="D7800">
        <v>0</v>
      </c>
      <c r="E7800">
        <v>0</v>
      </c>
      <c r="F7800">
        <v>65</v>
      </c>
      <c r="G7800" s="1">
        <v>44952</v>
      </c>
      <c r="H7800" t="s">
        <v>11</v>
      </c>
    </row>
    <row r="7801" spans="1:8" x14ac:dyDescent="0.25">
      <c r="A7801" t="s">
        <v>17</v>
      </c>
      <c r="B7801">
        <v>3</v>
      </c>
      <c r="C7801">
        <v>52.5</v>
      </c>
      <c r="D7801">
        <v>0</v>
      </c>
      <c r="E7801">
        <v>0</v>
      </c>
      <c r="F7801">
        <v>157.5</v>
      </c>
      <c r="G7801" s="1">
        <v>44952</v>
      </c>
      <c r="H7801" t="s">
        <v>15</v>
      </c>
    </row>
    <row r="7802" spans="1:8" x14ac:dyDescent="0.25">
      <c r="A7802" t="s">
        <v>23</v>
      </c>
      <c r="B7802">
        <v>1</v>
      </c>
      <c r="C7802">
        <v>6.25</v>
      </c>
      <c r="D7802">
        <v>100</v>
      </c>
      <c r="E7802">
        <v>0</v>
      </c>
      <c r="F7802">
        <v>0</v>
      </c>
      <c r="G7802" s="1">
        <v>44952</v>
      </c>
      <c r="H7802" t="s">
        <v>19</v>
      </c>
    </row>
    <row r="7803" spans="1:8" x14ac:dyDescent="0.25">
      <c r="A7803" t="s">
        <v>10</v>
      </c>
      <c r="B7803">
        <v>6</v>
      </c>
      <c r="C7803">
        <v>10.83</v>
      </c>
      <c r="D7803">
        <v>0</v>
      </c>
      <c r="E7803">
        <v>0</v>
      </c>
      <c r="F7803">
        <v>65</v>
      </c>
      <c r="G7803" s="1">
        <v>44953</v>
      </c>
      <c r="H7803" t="s">
        <v>11</v>
      </c>
    </row>
    <row r="7804" spans="1:8" x14ac:dyDescent="0.25">
      <c r="A7804" t="s">
        <v>10</v>
      </c>
      <c r="B7804">
        <v>6</v>
      </c>
      <c r="C7804">
        <v>10.83</v>
      </c>
      <c r="D7804">
        <v>0</v>
      </c>
      <c r="E7804">
        <v>0</v>
      </c>
      <c r="F7804">
        <v>65</v>
      </c>
      <c r="G7804" s="1">
        <v>44953</v>
      </c>
      <c r="H7804" t="s">
        <v>11</v>
      </c>
    </row>
    <row r="7805" spans="1:8" x14ac:dyDescent="0.25">
      <c r="A7805" t="s">
        <v>12</v>
      </c>
      <c r="B7805">
        <v>1</v>
      </c>
      <c r="C7805">
        <v>5.42</v>
      </c>
      <c r="D7805">
        <v>0</v>
      </c>
      <c r="E7805">
        <v>0</v>
      </c>
      <c r="F7805">
        <v>5.42</v>
      </c>
      <c r="G7805" s="1">
        <v>44953</v>
      </c>
      <c r="H7805" t="s">
        <v>13</v>
      </c>
    </row>
    <row r="7806" spans="1:8" x14ac:dyDescent="0.25">
      <c r="A7806" t="s">
        <v>22</v>
      </c>
      <c r="B7806">
        <v>2</v>
      </c>
      <c r="C7806">
        <v>52.5</v>
      </c>
      <c r="D7806">
        <v>0</v>
      </c>
      <c r="E7806">
        <v>0</v>
      </c>
      <c r="F7806">
        <v>105</v>
      </c>
      <c r="G7806" s="1">
        <v>44953</v>
      </c>
      <c r="H7806" t="s">
        <v>15</v>
      </c>
    </row>
    <row r="7807" spans="1:8" x14ac:dyDescent="0.25">
      <c r="A7807" t="s">
        <v>10</v>
      </c>
      <c r="B7807">
        <v>9</v>
      </c>
      <c r="C7807">
        <v>10.83</v>
      </c>
      <c r="D7807">
        <v>0</v>
      </c>
      <c r="E7807">
        <v>0</v>
      </c>
      <c r="F7807">
        <v>97.5</v>
      </c>
      <c r="G7807" s="1">
        <v>44953</v>
      </c>
      <c r="H7807" t="s">
        <v>11</v>
      </c>
    </row>
    <row r="7808" spans="1:8" x14ac:dyDescent="0.25">
      <c r="A7808" t="s">
        <v>10</v>
      </c>
      <c r="B7808">
        <v>6</v>
      </c>
      <c r="C7808">
        <v>10.83</v>
      </c>
      <c r="D7808">
        <v>0</v>
      </c>
      <c r="E7808">
        <v>0</v>
      </c>
      <c r="F7808">
        <v>65</v>
      </c>
      <c r="G7808" s="1">
        <v>44956</v>
      </c>
      <c r="H7808" t="s">
        <v>11</v>
      </c>
    </row>
    <row r="7809" spans="1:8" x14ac:dyDescent="0.25">
      <c r="A7809" t="s">
        <v>12</v>
      </c>
      <c r="B7809">
        <v>10</v>
      </c>
      <c r="C7809">
        <v>5.42</v>
      </c>
      <c r="D7809">
        <v>0</v>
      </c>
      <c r="E7809">
        <v>0</v>
      </c>
      <c r="F7809">
        <v>54.17</v>
      </c>
      <c r="G7809" s="1">
        <v>44956</v>
      </c>
      <c r="H7809" t="s">
        <v>13</v>
      </c>
    </row>
    <row r="7810" spans="1:8" x14ac:dyDescent="0.25">
      <c r="A7810" t="s">
        <v>23</v>
      </c>
      <c r="B7810">
        <v>12</v>
      </c>
      <c r="C7810">
        <v>6.25</v>
      </c>
      <c r="D7810">
        <v>0</v>
      </c>
      <c r="E7810">
        <v>0</v>
      </c>
      <c r="F7810">
        <v>75</v>
      </c>
      <c r="G7810" s="1">
        <v>44956</v>
      </c>
      <c r="H7810" t="s">
        <v>19</v>
      </c>
    </row>
    <row r="7811" spans="1:8" x14ac:dyDescent="0.25">
      <c r="A7811" t="s">
        <v>10</v>
      </c>
      <c r="B7811">
        <v>4</v>
      </c>
      <c r="C7811">
        <v>10.83</v>
      </c>
      <c r="D7811">
        <v>0</v>
      </c>
      <c r="E7811">
        <v>0</v>
      </c>
      <c r="F7811">
        <v>43.33</v>
      </c>
      <c r="G7811" s="1">
        <v>44956</v>
      </c>
      <c r="H7811" t="s">
        <v>11</v>
      </c>
    </row>
    <row r="7812" spans="1:8" x14ac:dyDescent="0.25">
      <c r="A7812" t="s">
        <v>10</v>
      </c>
      <c r="B7812">
        <v>10</v>
      </c>
      <c r="C7812">
        <v>10.83</v>
      </c>
      <c r="D7812">
        <v>0</v>
      </c>
      <c r="E7812">
        <v>0</v>
      </c>
      <c r="F7812">
        <v>108.33</v>
      </c>
      <c r="G7812" s="1">
        <v>44956</v>
      </c>
      <c r="H7812" t="s">
        <v>11</v>
      </c>
    </row>
    <row r="7813" spans="1:8" x14ac:dyDescent="0.25">
      <c r="A7813" t="s">
        <v>10</v>
      </c>
      <c r="B7813">
        <v>5</v>
      </c>
      <c r="C7813">
        <v>10.83</v>
      </c>
      <c r="D7813">
        <v>0</v>
      </c>
      <c r="E7813">
        <v>0</v>
      </c>
      <c r="F7813">
        <v>54.17</v>
      </c>
      <c r="G7813" s="1">
        <v>44957</v>
      </c>
      <c r="H7813" t="s">
        <v>11</v>
      </c>
    </row>
    <row r="7814" spans="1:8" x14ac:dyDescent="0.25">
      <c r="A7814" t="s">
        <v>10</v>
      </c>
      <c r="B7814">
        <v>4</v>
      </c>
      <c r="C7814">
        <v>10.83</v>
      </c>
      <c r="D7814">
        <v>0</v>
      </c>
      <c r="E7814">
        <v>0</v>
      </c>
      <c r="F7814">
        <v>43.33</v>
      </c>
      <c r="G7814" s="1">
        <v>44957</v>
      </c>
      <c r="H7814" t="s">
        <v>11</v>
      </c>
    </row>
    <row r="7815" spans="1:8" x14ac:dyDescent="0.25">
      <c r="A7815" t="s">
        <v>10</v>
      </c>
      <c r="B7815">
        <v>6</v>
      </c>
      <c r="C7815">
        <v>10.83</v>
      </c>
      <c r="D7815">
        <v>0</v>
      </c>
      <c r="E7815">
        <v>0</v>
      </c>
      <c r="F7815">
        <v>65</v>
      </c>
      <c r="G7815" s="1">
        <v>44957</v>
      </c>
      <c r="H7815" t="s">
        <v>11</v>
      </c>
    </row>
    <row r="7816" spans="1:8" x14ac:dyDescent="0.25">
      <c r="A7816" t="s">
        <v>10</v>
      </c>
      <c r="B7816">
        <v>10</v>
      </c>
      <c r="C7816">
        <v>10.83</v>
      </c>
      <c r="D7816">
        <v>0</v>
      </c>
      <c r="E7816">
        <v>0</v>
      </c>
      <c r="F7816">
        <v>108.33</v>
      </c>
      <c r="G7816" s="1">
        <v>44958</v>
      </c>
      <c r="H7816" t="s">
        <v>11</v>
      </c>
    </row>
    <row r="7817" spans="1:8" x14ac:dyDescent="0.25">
      <c r="A7817" t="s">
        <v>10</v>
      </c>
      <c r="B7817">
        <v>12</v>
      </c>
      <c r="C7817">
        <v>10.83</v>
      </c>
      <c r="D7817">
        <v>0</v>
      </c>
      <c r="E7817">
        <v>0</v>
      </c>
      <c r="F7817">
        <v>130</v>
      </c>
      <c r="G7817" s="1">
        <v>44958</v>
      </c>
      <c r="H7817" t="s">
        <v>11</v>
      </c>
    </row>
    <row r="7818" spans="1:8" x14ac:dyDescent="0.25">
      <c r="A7818" t="s">
        <v>17</v>
      </c>
      <c r="B7818">
        <v>3</v>
      </c>
      <c r="C7818">
        <v>52.5</v>
      </c>
      <c r="D7818">
        <v>0</v>
      </c>
      <c r="E7818">
        <v>0</v>
      </c>
      <c r="F7818">
        <v>157.5</v>
      </c>
      <c r="G7818" s="1">
        <v>44958</v>
      </c>
      <c r="H7818" t="s">
        <v>15</v>
      </c>
    </row>
    <row r="7819" spans="1:8" x14ac:dyDescent="0.25">
      <c r="A7819" t="s">
        <v>10</v>
      </c>
      <c r="B7819">
        <v>15</v>
      </c>
      <c r="C7819">
        <v>10.83</v>
      </c>
      <c r="D7819">
        <v>0</v>
      </c>
      <c r="E7819">
        <v>0</v>
      </c>
      <c r="F7819">
        <v>162.5</v>
      </c>
      <c r="G7819" s="1">
        <v>44959</v>
      </c>
      <c r="H7819" t="s">
        <v>11</v>
      </c>
    </row>
    <row r="7820" spans="1:8" x14ac:dyDescent="0.25">
      <c r="A7820" t="s">
        <v>10</v>
      </c>
      <c r="B7820">
        <v>2</v>
      </c>
      <c r="C7820">
        <v>10.83</v>
      </c>
      <c r="D7820">
        <v>0</v>
      </c>
      <c r="E7820">
        <v>0</v>
      </c>
      <c r="F7820">
        <v>21.67</v>
      </c>
      <c r="G7820" s="1">
        <v>44959</v>
      </c>
      <c r="H7820" t="s">
        <v>11</v>
      </c>
    </row>
    <row r="7821" spans="1:8" x14ac:dyDescent="0.25">
      <c r="A7821" t="s">
        <v>10</v>
      </c>
      <c r="B7821">
        <v>5</v>
      </c>
      <c r="C7821">
        <v>10.83</v>
      </c>
      <c r="D7821">
        <v>0</v>
      </c>
      <c r="E7821">
        <v>0</v>
      </c>
      <c r="F7821">
        <v>54.17</v>
      </c>
      <c r="G7821" s="1">
        <v>44960</v>
      </c>
      <c r="H7821" t="s">
        <v>11</v>
      </c>
    </row>
    <row r="7822" spans="1:8" x14ac:dyDescent="0.25">
      <c r="A7822" t="s">
        <v>10</v>
      </c>
      <c r="B7822">
        <v>2</v>
      </c>
      <c r="C7822">
        <v>10.83</v>
      </c>
      <c r="D7822">
        <v>0</v>
      </c>
      <c r="E7822">
        <v>0</v>
      </c>
      <c r="F7822">
        <v>21.67</v>
      </c>
      <c r="G7822" s="1">
        <v>44963</v>
      </c>
      <c r="H7822" t="s">
        <v>11</v>
      </c>
    </row>
    <row r="7823" spans="1:8" x14ac:dyDescent="0.25">
      <c r="A7823" t="s">
        <v>10</v>
      </c>
      <c r="B7823">
        <v>1</v>
      </c>
      <c r="C7823">
        <v>10.83</v>
      </c>
      <c r="D7823">
        <v>0</v>
      </c>
      <c r="E7823">
        <v>0</v>
      </c>
      <c r="F7823">
        <v>10.83</v>
      </c>
      <c r="G7823" s="1">
        <v>44963</v>
      </c>
      <c r="H7823" t="s">
        <v>11</v>
      </c>
    </row>
    <row r="7824" spans="1:8" x14ac:dyDescent="0.25">
      <c r="A7824" t="s">
        <v>17</v>
      </c>
      <c r="B7824">
        <v>1</v>
      </c>
      <c r="C7824">
        <v>52.5</v>
      </c>
      <c r="D7824">
        <v>0</v>
      </c>
      <c r="E7824">
        <v>0</v>
      </c>
      <c r="F7824">
        <v>52.5</v>
      </c>
      <c r="G7824" s="1">
        <v>44963</v>
      </c>
      <c r="H7824" t="s">
        <v>15</v>
      </c>
    </row>
    <row r="7825" spans="1:8" x14ac:dyDescent="0.25">
      <c r="A7825" t="s">
        <v>10</v>
      </c>
      <c r="B7825">
        <v>15</v>
      </c>
      <c r="C7825">
        <v>10.83</v>
      </c>
      <c r="D7825">
        <v>0</v>
      </c>
      <c r="E7825">
        <v>0</v>
      </c>
      <c r="F7825">
        <v>162.5</v>
      </c>
      <c r="G7825" s="1">
        <v>44963</v>
      </c>
      <c r="H7825" t="s">
        <v>11</v>
      </c>
    </row>
    <row r="7826" spans="1:8" x14ac:dyDescent="0.25">
      <c r="A7826" t="s">
        <v>17</v>
      </c>
      <c r="B7826">
        <v>1</v>
      </c>
      <c r="C7826">
        <v>43.75</v>
      </c>
      <c r="D7826">
        <v>0</v>
      </c>
      <c r="E7826">
        <v>0</v>
      </c>
      <c r="F7826">
        <v>43.75</v>
      </c>
      <c r="G7826" s="1">
        <v>44963</v>
      </c>
      <c r="H7826" t="s">
        <v>15</v>
      </c>
    </row>
    <row r="7827" spans="1:8" x14ac:dyDescent="0.25">
      <c r="A7827" t="s">
        <v>23</v>
      </c>
      <c r="B7827">
        <v>2</v>
      </c>
      <c r="C7827">
        <v>6.92</v>
      </c>
      <c r="D7827">
        <v>0</v>
      </c>
      <c r="E7827">
        <v>0</v>
      </c>
      <c r="F7827">
        <v>13.83</v>
      </c>
      <c r="G7827" s="1">
        <v>44963</v>
      </c>
      <c r="H7827" t="s">
        <v>19</v>
      </c>
    </row>
    <row r="7828" spans="1:8" x14ac:dyDescent="0.25">
      <c r="A7828" t="s">
        <v>10</v>
      </c>
      <c r="B7828">
        <v>9</v>
      </c>
      <c r="C7828">
        <v>10.83</v>
      </c>
      <c r="D7828">
        <v>0</v>
      </c>
      <c r="E7828">
        <v>0</v>
      </c>
      <c r="F7828">
        <v>97.5</v>
      </c>
      <c r="G7828" s="1">
        <v>44964</v>
      </c>
      <c r="H7828" t="s">
        <v>11</v>
      </c>
    </row>
    <row r="7829" spans="1:8" x14ac:dyDescent="0.25">
      <c r="A7829" t="s">
        <v>16</v>
      </c>
      <c r="B7829">
        <v>3</v>
      </c>
      <c r="C7829">
        <v>10.83</v>
      </c>
      <c r="D7829">
        <v>0</v>
      </c>
      <c r="E7829">
        <v>0</v>
      </c>
      <c r="F7829">
        <v>32.5</v>
      </c>
      <c r="G7829" s="1">
        <v>44965</v>
      </c>
      <c r="H7829" t="s">
        <v>11</v>
      </c>
    </row>
    <row r="7830" spans="1:8" x14ac:dyDescent="0.25">
      <c r="A7830" t="s">
        <v>10</v>
      </c>
      <c r="B7830">
        <v>8</v>
      </c>
      <c r="C7830">
        <v>10.83</v>
      </c>
      <c r="D7830">
        <v>0</v>
      </c>
      <c r="E7830">
        <v>0</v>
      </c>
      <c r="F7830">
        <v>86.67</v>
      </c>
      <c r="G7830" s="1">
        <v>44966</v>
      </c>
      <c r="H7830" t="s">
        <v>11</v>
      </c>
    </row>
    <row r="7831" spans="1:8" x14ac:dyDescent="0.25">
      <c r="A7831" t="s">
        <v>10</v>
      </c>
      <c r="B7831">
        <v>20</v>
      </c>
      <c r="C7831">
        <v>10.83</v>
      </c>
      <c r="D7831">
        <v>0</v>
      </c>
      <c r="E7831">
        <v>0</v>
      </c>
      <c r="F7831">
        <v>216.67</v>
      </c>
      <c r="G7831" s="1">
        <v>44966</v>
      </c>
      <c r="H7831" t="s">
        <v>11</v>
      </c>
    </row>
    <row r="7832" spans="1:8" x14ac:dyDescent="0.25">
      <c r="A7832" t="s">
        <v>10</v>
      </c>
      <c r="B7832">
        <v>2</v>
      </c>
      <c r="C7832">
        <v>10.83</v>
      </c>
      <c r="D7832">
        <v>100</v>
      </c>
      <c r="E7832">
        <v>0</v>
      </c>
      <c r="F7832">
        <v>0</v>
      </c>
      <c r="G7832" s="1">
        <v>44966</v>
      </c>
      <c r="H7832" t="s">
        <v>11</v>
      </c>
    </row>
    <row r="7833" spans="1:8" x14ac:dyDescent="0.25">
      <c r="A7833" t="s">
        <v>10</v>
      </c>
      <c r="B7833">
        <v>10</v>
      </c>
      <c r="C7833">
        <v>10.83</v>
      </c>
      <c r="D7833">
        <v>0</v>
      </c>
      <c r="E7833">
        <v>0</v>
      </c>
      <c r="F7833">
        <v>108.33</v>
      </c>
      <c r="G7833" s="1">
        <v>44966</v>
      </c>
      <c r="H7833" t="s">
        <v>11</v>
      </c>
    </row>
    <row r="7834" spans="1:8" x14ac:dyDescent="0.25">
      <c r="A7834" t="s">
        <v>17</v>
      </c>
      <c r="B7834">
        <v>3</v>
      </c>
      <c r="C7834">
        <v>52.5</v>
      </c>
      <c r="D7834">
        <v>0</v>
      </c>
      <c r="E7834">
        <v>0</v>
      </c>
      <c r="F7834">
        <v>157.5</v>
      </c>
      <c r="G7834" s="1">
        <v>44967</v>
      </c>
      <c r="H7834" t="s">
        <v>15</v>
      </c>
    </row>
    <row r="7835" spans="1:8" x14ac:dyDescent="0.25">
      <c r="A7835" t="s">
        <v>22</v>
      </c>
      <c r="B7835">
        <v>4</v>
      </c>
      <c r="C7835">
        <v>43.75</v>
      </c>
      <c r="D7835">
        <v>0</v>
      </c>
      <c r="E7835">
        <v>0</v>
      </c>
      <c r="F7835">
        <v>175</v>
      </c>
      <c r="G7835" s="1">
        <v>44967</v>
      </c>
      <c r="H7835" t="s">
        <v>15</v>
      </c>
    </row>
    <row r="7836" spans="1:8" x14ac:dyDescent="0.25">
      <c r="A7836" t="s">
        <v>10</v>
      </c>
      <c r="B7836">
        <v>18</v>
      </c>
      <c r="C7836">
        <v>10.83</v>
      </c>
      <c r="D7836">
        <v>0</v>
      </c>
      <c r="E7836">
        <v>0</v>
      </c>
      <c r="F7836">
        <v>195</v>
      </c>
      <c r="G7836" s="1">
        <v>44967</v>
      </c>
      <c r="H7836" t="s">
        <v>11</v>
      </c>
    </row>
    <row r="7837" spans="1:8" x14ac:dyDescent="0.25">
      <c r="A7837" t="s">
        <v>10</v>
      </c>
      <c r="B7837">
        <v>10</v>
      </c>
      <c r="C7837">
        <v>10.83</v>
      </c>
      <c r="D7837">
        <v>0</v>
      </c>
      <c r="E7837">
        <v>0</v>
      </c>
      <c r="F7837">
        <v>108.33</v>
      </c>
      <c r="G7837" s="1">
        <v>44970</v>
      </c>
      <c r="H7837" t="s">
        <v>11</v>
      </c>
    </row>
    <row r="7838" spans="1:8" x14ac:dyDescent="0.25">
      <c r="A7838" t="s">
        <v>10</v>
      </c>
      <c r="B7838">
        <v>5</v>
      </c>
      <c r="C7838">
        <v>10.83</v>
      </c>
      <c r="D7838">
        <v>0</v>
      </c>
      <c r="E7838">
        <v>0</v>
      </c>
      <c r="F7838">
        <v>54.17</v>
      </c>
      <c r="G7838" s="1">
        <v>44970</v>
      </c>
      <c r="H7838" t="s">
        <v>11</v>
      </c>
    </row>
    <row r="7839" spans="1:8" x14ac:dyDescent="0.25">
      <c r="A7839" t="s">
        <v>10</v>
      </c>
      <c r="B7839">
        <v>1</v>
      </c>
      <c r="C7839">
        <v>10.83</v>
      </c>
      <c r="D7839">
        <v>100</v>
      </c>
      <c r="E7839">
        <v>0</v>
      </c>
      <c r="F7839">
        <v>0</v>
      </c>
      <c r="G7839" s="1">
        <v>44970</v>
      </c>
      <c r="H7839" t="s">
        <v>11</v>
      </c>
    </row>
    <row r="7840" spans="1:8" x14ac:dyDescent="0.25">
      <c r="A7840" t="s">
        <v>10</v>
      </c>
      <c r="B7840">
        <v>2</v>
      </c>
      <c r="C7840">
        <v>10.83</v>
      </c>
      <c r="D7840">
        <v>0</v>
      </c>
      <c r="E7840">
        <v>0</v>
      </c>
      <c r="F7840">
        <v>21.67</v>
      </c>
      <c r="G7840" s="1">
        <v>44970</v>
      </c>
      <c r="H7840" t="s">
        <v>11</v>
      </c>
    </row>
    <row r="7841" spans="1:8" x14ac:dyDescent="0.25">
      <c r="A7841" t="s">
        <v>10</v>
      </c>
      <c r="B7841">
        <v>15</v>
      </c>
      <c r="C7841">
        <v>10.83</v>
      </c>
      <c r="D7841">
        <v>0</v>
      </c>
      <c r="E7841">
        <v>0</v>
      </c>
      <c r="F7841">
        <v>162.5</v>
      </c>
      <c r="G7841" s="1">
        <v>44970</v>
      </c>
      <c r="H7841" t="s">
        <v>11</v>
      </c>
    </row>
    <row r="7842" spans="1:8" x14ac:dyDescent="0.25">
      <c r="A7842" t="s">
        <v>10</v>
      </c>
      <c r="B7842">
        <v>15</v>
      </c>
      <c r="C7842">
        <v>10.83</v>
      </c>
      <c r="D7842">
        <v>0</v>
      </c>
      <c r="E7842">
        <v>0</v>
      </c>
      <c r="F7842">
        <v>162.5</v>
      </c>
      <c r="G7842" s="1">
        <v>44970</v>
      </c>
      <c r="H7842" t="s">
        <v>11</v>
      </c>
    </row>
    <row r="7843" spans="1:8" x14ac:dyDescent="0.25">
      <c r="A7843" t="s">
        <v>17</v>
      </c>
      <c r="B7843">
        <v>1</v>
      </c>
      <c r="C7843">
        <v>43.75</v>
      </c>
      <c r="D7843">
        <v>0</v>
      </c>
      <c r="E7843">
        <v>0</v>
      </c>
      <c r="F7843">
        <v>43.75</v>
      </c>
      <c r="G7843" s="1">
        <v>44970</v>
      </c>
      <c r="H7843" t="s">
        <v>15</v>
      </c>
    </row>
    <row r="7844" spans="1:8" x14ac:dyDescent="0.25">
      <c r="A7844" t="s">
        <v>10</v>
      </c>
      <c r="B7844">
        <v>12</v>
      </c>
      <c r="C7844">
        <v>10.83</v>
      </c>
      <c r="D7844">
        <v>0</v>
      </c>
      <c r="E7844">
        <v>0</v>
      </c>
      <c r="F7844">
        <v>130</v>
      </c>
      <c r="G7844" s="1">
        <v>44971</v>
      </c>
      <c r="H7844" t="s">
        <v>11</v>
      </c>
    </row>
    <row r="7845" spans="1:8" x14ac:dyDescent="0.25">
      <c r="A7845" t="s">
        <v>17</v>
      </c>
      <c r="B7845">
        <v>3</v>
      </c>
      <c r="C7845">
        <v>52.5</v>
      </c>
      <c r="D7845">
        <v>0</v>
      </c>
      <c r="E7845">
        <v>0</v>
      </c>
      <c r="F7845">
        <v>157.5</v>
      </c>
      <c r="G7845" s="1">
        <v>44971</v>
      </c>
      <c r="H7845" t="s">
        <v>15</v>
      </c>
    </row>
    <row r="7846" spans="1:8" x14ac:dyDescent="0.25">
      <c r="A7846" t="s">
        <v>16</v>
      </c>
      <c r="B7846">
        <v>12</v>
      </c>
      <c r="C7846">
        <v>10.83</v>
      </c>
      <c r="D7846">
        <v>0</v>
      </c>
      <c r="E7846">
        <v>0</v>
      </c>
      <c r="F7846">
        <v>130</v>
      </c>
      <c r="G7846" s="1">
        <v>44972</v>
      </c>
      <c r="H7846" t="s">
        <v>11</v>
      </c>
    </row>
    <row r="7847" spans="1:8" x14ac:dyDescent="0.25">
      <c r="A7847" t="s">
        <v>16</v>
      </c>
      <c r="B7847">
        <v>2</v>
      </c>
      <c r="C7847">
        <v>10.83</v>
      </c>
      <c r="D7847">
        <v>100</v>
      </c>
      <c r="E7847">
        <v>0</v>
      </c>
      <c r="F7847">
        <v>0</v>
      </c>
      <c r="G7847" s="1">
        <v>44972</v>
      </c>
      <c r="H7847" t="s">
        <v>11</v>
      </c>
    </row>
    <row r="7848" spans="1:8" x14ac:dyDescent="0.25">
      <c r="A7848" t="s">
        <v>10</v>
      </c>
      <c r="B7848">
        <v>25</v>
      </c>
      <c r="C7848">
        <v>10.83</v>
      </c>
      <c r="D7848">
        <v>0</v>
      </c>
      <c r="E7848">
        <v>0</v>
      </c>
      <c r="F7848">
        <v>270.83</v>
      </c>
      <c r="G7848" s="1">
        <v>44972</v>
      </c>
      <c r="H7848" t="s">
        <v>11</v>
      </c>
    </row>
    <row r="7849" spans="1:8" x14ac:dyDescent="0.25">
      <c r="A7849" t="s">
        <v>10</v>
      </c>
      <c r="B7849">
        <v>12</v>
      </c>
      <c r="C7849">
        <v>10.83</v>
      </c>
      <c r="D7849">
        <v>0</v>
      </c>
      <c r="E7849">
        <v>0</v>
      </c>
      <c r="F7849">
        <v>130</v>
      </c>
      <c r="G7849" s="1">
        <v>44972</v>
      </c>
      <c r="H7849" t="s">
        <v>11</v>
      </c>
    </row>
    <row r="7850" spans="1:8" x14ac:dyDescent="0.25">
      <c r="A7850" t="s">
        <v>17</v>
      </c>
      <c r="B7850">
        <v>2</v>
      </c>
      <c r="C7850">
        <v>52.5</v>
      </c>
      <c r="D7850">
        <v>0</v>
      </c>
      <c r="E7850">
        <v>0</v>
      </c>
      <c r="F7850">
        <v>105</v>
      </c>
      <c r="G7850" s="1">
        <v>44972</v>
      </c>
      <c r="H7850" t="s">
        <v>15</v>
      </c>
    </row>
    <row r="7851" spans="1:8" x14ac:dyDescent="0.25">
      <c r="A7851" t="s">
        <v>10</v>
      </c>
      <c r="B7851">
        <v>2</v>
      </c>
      <c r="C7851">
        <v>10.42</v>
      </c>
      <c r="D7851">
        <v>0</v>
      </c>
      <c r="E7851">
        <v>0</v>
      </c>
      <c r="F7851">
        <v>20.83</v>
      </c>
      <c r="G7851" s="1">
        <v>44972</v>
      </c>
      <c r="H7851" t="s">
        <v>11</v>
      </c>
    </row>
    <row r="7852" spans="1:8" x14ac:dyDescent="0.25">
      <c r="A7852" t="s">
        <v>10</v>
      </c>
      <c r="B7852">
        <v>20</v>
      </c>
      <c r="C7852">
        <v>10.83</v>
      </c>
      <c r="D7852">
        <v>0</v>
      </c>
      <c r="E7852">
        <v>0</v>
      </c>
      <c r="F7852">
        <v>216.67</v>
      </c>
      <c r="G7852" s="1">
        <v>44972</v>
      </c>
      <c r="H7852" t="s">
        <v>11</v>
      </c>
    </row>
    <row r="7853" spans="1:8" x14ac:dyDescent="0.25">
      <c r="A7853" t="s">
        <v>10</v>
      </c>
      <c r="B7853">
        <v>2</v>
      </c>
      <c r="C7853">
        <v>10.83</v>
      </c>
      <c r="D7853">
        <v>100</v>
      </c>
      <c r="E7853">
        <v>0</v>
      </c>
      <c r="F7853">
        <v>0</v>
      </c>
      <c r="G7853" s="1">
        <v>44972</v>
      </c>
      <c r="H7853" t="s">
        <v>11</v>
      </c>
    </row>
    <row r="7854" spans="1:8" x14ac:dyDescent="0.25">
      <c r="A7854" t="s">
        <v>10</v>
      </c>
      <c r="B7854">
        <v>25</v>
      </c>
      <c r="C7854">
        <v>10.83</v>
      </c>
      <c r="D7854">
        <v>0</v>
      </c>
      <c r="E7854">
        <v>0</v>
      </c>
      <c r="F7854">
        <v>270.83</v>
      </c>
      <c r="G7854" s="1">
        <v>44972</v>
      </c>
      <c r="H7854" t="s">
        <v>11</v>
      </c>
    </row>
    <row r="7855" spans="1:8" x14ac:dyDescent="0.25">
      <c r="A7855" t="s">
        <v>10</v>
      </c>
      <c r="B7855">
        <v>12</v>
      </c>
      <c r="C7855">
        <v>10.83</v>
      </c>
      <c r="D7855">
        <v>0</v>
      </c>
      <c r="E7855">
        <v>0</v>
      </c>
      <c r="F7855">
        <v>130</v>
      </c>
      <c r="G7855" s="1">
        <v>44972</v>
      </c>
      <c r="H7855" t="s">
        <v>11</v>
      </c>
    </row>
    <row r="7856" spans="1:8" x14ac:dyDescent="0.25">
      <c r="A7856" t="s">
        <v>17</v>
      </c>
      <c r="B7856">
        <v>3</v>
      </c>
      <c r="C7856">
        <v>52.5</v>
      </c>
      <c r="D7856">
        <v>0</v>
      </c>
      <c r="E7856">
        <v>0</v>
      </c>
      <c r="F7856">
        <v>157.5</v>
      </c>
      <c r="G7856" s="1">
        <v>44973</v>
      </c>
      <c r="H7856" t="s">
        <v>15</v>
      </c>
    </row>
    <row r="7857" spans="1:8" x14ac:dyDescent="0.25">
      <c r="A7857" t="s">
        <v>10</v>
      </c>
      <c r="B7857">
        <v>10</v>
      </c>
      <c r="C7857">
        <v>10.83</v>
      </c>
      <c r="D7857">
        <v>0</v>
      </c>
      <c r="E7857">
        <v>0</v>
      </c>
      <c r="F7857">
        <v>108.33</v>
      </c>
      <c r="G7857" s="1">
        <v>44974</v>
      </c>
      <c r="H7857" t="s">
        <v>11</v>
      </c>
    </row>
    <row r="7858" spans="1:8" x14ac:dyDescent="0.25">
      <c r="A7858" t="s">
        <v>22</v>
      </c>
      <c r="B7858">
        <v>4</v>
      </c>
      <c r="C7858">
        <v>52.5</v>
      </c>
      <c r="D7858">
        <v>0</v>
      </c>
      <c r="E7858">
        <v>0</v>
      </c>
      <c r="F7858">
        <v>210</v>
      </c>
      <c r="G7858" s="1">
        <v>44974</v>
      </c>
      <c r="H7858" t="s">
        <v>15</v>
      </c>
    </row>
    <row r="7859" spans="1:8" x14ac:dyDescent="0.25">
      <c r="A7859" t="s">
        <v>10</v>
      </c>
      <c r="B7859">
        <v>12</v>
      </c>
      <c r="C7859">
        <v>10.83</v>
      </c>
      <c r="D7859">
        <v>0</v>
      </c>
      <c r="E7859">
        <v>0</v>
      </c>
      <c r="F7859">
        <v>130</v>
      </c>
      <c r="G7859" s="1">
        <v>44974</v>
      </c>
      <c r="H7859" t="s">
        <v>11</v>
      </c>
    </row>
    <row r="7860" spans="1:8" x14ac:dyDescent="0.25">
      <c r="A7860" t="s">
        <v>10</v>
      </c>
      <c r="B7860">
        <v>12</v>
      </c>
      <c r="C7860">
        <v>10.83</v>
      </c>
      <c r="D7860">
        <v>0</v>
      </c>
      <c r="E7860">
        <v>0</v>
      </c>
      <c r="F7860">
        <v>130</v>
      </c>
      <c r="G7860" s="1">
        <v>44977</v>
      </c>
      <c r="H7860" t="s">
        <v>11</v>
      </c>
    </row>
    <row r="7861" spans="1:8" x14ac:dyDescent="0.25">
      <c r="A7861" t="s">
        <v>10</v>
      </c>
      <c r="B7861">
        <v>3</v>
      </c>
      <c r="C7861">
        <v>11.83</v>
      </c>
      <c r="D7861">
        <v>0</v>
      </c>
      <c r="E7861">
        <v>0</v>
      </c>
      <c r="F7861">
        <v>35.5</v>
      </c>
      <c r="G7861" s="1">
        <v>44978</v>
      </c>
      <c r="H7861" t="s">
        <v>11</v>
      </c>
    </row>
    <row r="7862" spans="1:8" x14ac:dyDescent="0.25">
      <c r="A7862" t="s">
        <v>17</v>
      </c>
      <c r="B7862">
        <v>1</v>
      </c>
      <c r="C7862">
        <v>52.5</v>
      </c>
      <c r="D7862">
        <v>0</v>
      </c>
      <c r="E7862">
        <v>0</v>
      </c>
      <c r="F7862">
        <v>52.5</v>
      </c>
      <c r="G7862" s="1">
        <v>44978</v>
      </c>
      <c r="H7862" t="s">
        <v>15</v>
      </c>
    </row>
    <row r="7863" spans="1:8" x14ac:dyDescent="0.25">
      <c r="A7863" t="s">
        <v>14</v>
      </c>
      <c r="B7863">
        <v>1</v>
      </c>
      <c r="C7863">
        <v>55.5</v>
      </c>
      <c r="D7863">
        <v>0</v>
      </c>
      <c r="E7863">
        <v>0</v>
      </c>
      <c r="F7863">
        <v>55.5</v>
      </c>
      <c r="G7863" s="1">
        <v>44978</v>
      </c>
      <c r="H7863" t="s">
        <v>15</v>
      </c>
    </row>
    <row r="7864" spans="1:8" x14ac:dyDescent="0.25">
      <c r="A7864" t="s">
        <v>24</v>
      </c>
      <c r="B7864">
        <v>6</v>
      </c>
      <c r="C7864">
        <v>11.83</v>
      </c>
      <c r="D7864">
        <v>0</v>
      </c>
      <c r="E7864">
        <v>0</v>
      </c>
      <c r="F7864">
        <v>71</v>
      </c>
      <c r="G7864" s="1">
        <v>44984</v>
      </c>
      <c r="H7864" t="s">
        <v>11</v>
      </c>
    </row>
    <row r="7865" spans="1:8" x14ac:dyDescent="0.25">
      <c r="A7865" t="s">
        <v>25</v>
      </c>
      <c r="B7865">
        <v>3</v>
      </c>
      <c r="C7865">
        <v>7.25</v>
      </c>
      <c r="D7865">
        <v>0</v>
      </c>
      <c r="E7865">
        <v>0</v>
      </c>
      <c r="F7865">
        <v>21.75</v>
      </c>
      <c r="G7865" s="1">
        <v>44985</v>
      </c>
      <c r="H7865" t="s">
        <v>19</v>
      </c>
    </row>
    <row r="7866" spans="1:8" x14ac:dyDescent="0.25">
      <c r="A7866" t="s">
        <v>24</v>
      </c>
      <c r="B7866">
        <v>10</v>
      </c>
      <c r="C7866">
        <v>11.83</v>
      </c>
      <c r="D7866">
        <v>0</v>
      </c>
      <c r="E7866">
        <v>0</v>
      </c>
      <c r="F7866">
        <v>118.33</v>
      </c>
      <c r="G7866" s="1">
        <v>44986</v>
      </c>
      <c r="H7866" t="s">
        <v>11</v>
      </c>
    </row>
    <row r="7867" spans="1:8" x14ac:dyDescent="0.25">
      <c r="A7867" t="s">
        <v>24</v>
      </c>
      <c r="B7867">
        <v>20</v>
      </c>
      <c r="C7867">
        <v>10.42</v>
      </c>
      <c r="D7867">
        <v>0</v>
      </c>
      <c r="E7867">
        <v>0</v>
      </c>
      <c r="F7867">
        <v>208.33</v>
      </c>
      <c r="G7867" s="1">
        <v>44986</v>
      </c>
      <c r="H7867" t="s">
        <v>11</v>
      </c>
    </row>
    <row r="7868" spans="1:8" x14ac:dyDescent="0.25">
      <c r="A7868" t="s">
        <v>24</v>
      </c>
      <c r="B7868">
        <v>6</v>
      </c>
      <c r="C7868">
        <v>11.83</v>
      </c>
      <c r="D7868">
        <v>0</v>
      </c>
      <c r="E7868">
        <v>0</v>
      </c>
      <c r="F7868">
        <v>71</v>
      </c>
      <c r="G7868" s="1">
        <v>44986</v>
      </c>
      <c r="H7868" t="s">
        <v>11</v>
      </c>
    </row>
    <row r="7869" spans="1:8" x14ac:dyDescent="0.25">
      <c r="A7869" t="s">
        <v>24</v>
      </c>
      <c r="B7869">
        <v>1</v>
      </c>
      <c r="C7869">
        <v>11.83</v>
      </c>
      <c r="D7869">
        <v>0</v>
      </c>
      <c r="E7869">
        <v>0</v>
      </c>
      <c r="F7869">
        <v>11.83</v>
      </c>
      <c r="G7869" s="1">
        <v>44986</v>
      </c>
      <c r="H7869" t="s">
        <v>11</v>
      </c>
    </row>
    <row r="7870" spans="1:8" x14ac:dyDescent="0.25">
      <c r="A7870" t="s">
        <v>24</v>
      </c>
      <c r="B7870">
        <v>10</v>
      </c>
      <c r="C7870">
        <v>11.83</v>
      </c>
      <c r="D7870">
        <v>0</v>
      </c>
      <c r="E7870">
        <v>0</v>
      </c>
      <c r="F7870">
        <v>118.33</v>
      </c>
      <c r="G7870" s="1">
        <v>44987</v>
      </c>
      <c r="H7870" t="s">
        <v>11</v>
      </c>
    </row>
    <row r="7871" spans="1:8" x14ac:dyDescent="0.25">
      <c r="A7871" t="s">
        <v>24</v>
      </c>
      <c r="B7871">
        <v>1</v>
      </c>
      <c r="C7871">
        <v>11.83</v>
      </c>
      <c r="D7871">
        <v>100</v>
      </c>
      <c r="E7871">
        <v>0</v>
      </c>
      <c r="F7871">
        <v>0</v>
      </c>
      <c r="G7871" s="1">
        <v>44987</v>
      </c>
      <c r="H7871" t="s">
        <v>11</v>
      </c>
    </row>
    <row r="7872" spans="1:8" x14ac:dyDescent="0.25">
      <c r="A7872" t="s">
        <v>25</v>
      </c>
      <c r="B7872">
        <v>1</v>
      </c>
      <c r="C7872">
        <v>7.25</v>
      </c>
      <c r="D7872">
        <v>100</v>
      </c>
      <c r="E7872">
        <v>0</v>
      </c>
      <c r="F7872">
        <v>0</v>
      </c>
      <c r="G7872" s="1">
        <v>44987</v>
      </c>
      <c r="H7872" t="s">
        <v>19</v>
      </c>
    </row>
    <row r="7873" spans="1:8" x14ac:dyDescent="0.25">
      <c r="A7873" t="s">
        <v>24</v>
      </c>
      <c r="B7873">
        <v>12</v>
      </c>
      <c r="C7873">
        <v>11.83</v>
      </c>
      <c r="D7873">
        <v>0</v>
      </c>
      <c r="E7873">
        <v>0</v>
      </c>
      <c r="F7873">
        <v>142</v>
      </c>
      <c r="G7873" s="1">
        <v>44987</v>
      </c>
      <c r="H7873" t="s">
        <v>11</v>
      </c>
    </row>
    <row r="7874" spans="1:8" x14ac:dyDescent="0.25">
      <c r="A7874" t="s">
        <v>24</v>
      </c>
      <c r="B7874">
        <v>2</v>
      </c>
      <c r="C7874">
        <v>11.83</v>
      </c>
      <c r="D7874">
        <v>0</v>
      </c>
      <c r="E7874">
        <v>0</v>
      </c>
      <c r="F7874">
        <v>23.67</v>
      </c>
      <c r="G7874" s="1">
        <v>44987</v>
      </c>
      <c r="H7874" t="s">
        <v>11</v>
      </c>
    </row>
    <row r="7875" spans="1:8" x14ac:dyDescent="0.25">
      <c r="A7875" t="s">
        <v>24</v>
      </c>
      <c r="B7875">
        <v>12</v>
      </c>
      <c r="C7875">
        <v>11.83</v>
      </c>
      <c r="D7875">
        <v>0</v>
      </c>
      <c r="E7875">
        <v>0</v>
      </c>
      <c r="F7875">
        <v>142</v>
      </c>
      <c r="G7875" s="1">
        <v>44987</v>
      </c>
      <c r="H7875" t="s">
        <v>11</v>
      </c>
    </row>
    <row r="7876" spans="1:8" x14ac:dyDescent="0.25">
      <c r="A7876" t="s">
        <v>24</v>
      </c>
      <c r="B7876">
        <v>10</v>
      </c>
      <c r="C7876">
        <v>11.83</v>
      </c>
      <c r="D7876">
        <v>0</v>
      </c>
      <c r="E7876">
        <v>0</v>
      </c>
      <c r="F7876">
        <v>118.33</v>
      </c>
      <c r="G7876" s="1">
        <v>44988</v>
      </c>
      <c r="H7876" t="s">
        <v>11</v>
      </c>
    </row>
    <row r="7877" spans="1:8" x14ac:dyDescent="0.25">
      <c r="A7877" t="s">
        <v>24</v>
      </c>
      <c r="B7877">
        <v>20</v>
      </c>
      <c r="C7877">
        <v>11.83</v>
      </c>
      <c r="D7877">
        <v>0</v>
      </c>
      <c r="E7877">
        <v>0</v>
      </c>
      <c r="F7877">
        <v>236.67</v>
      </c>
      <c r="G7877" s="1">
        <v>44991</v>
      </c>
      <c r="H7877" t="s">
        <v>11</v>
      </c>
    </row>
    <row r="7878" spans="1:8" x14ac:dyDescent="0.25">
      <c r="A7878" t="s">
        <v>24</v>
      </c>
      <c r="B7878">
        <v>12</v>
      </c>
      <c r="C7878">
        <v>11.83</v>
      </c>
      <c r="D7878">
        <v>0</v>
      </c>
      <c r="E7878">
        <v>0</v>
      </c>
      <c r="F7878">
        <v>142</v>
      </c>
      <c r="G7878" s="1">
        <v>44991</v>
      </c>
      <c r="H7878" t="s">
        <v>11</v>
      </c>
    </row>
    <row r="7879" spans="1:8" x14ac:dyDescent="0.25">
      <c r="A7879" t="s">
        <v>24</v>
      </c>
      <c r="B7879">
        <v>12</v>
      </c>
      <c r="C7879">
        <v>11.83</v>
      </c>
      <c r="D7879">
        <v>0</v>
      </c>
      <c r="E7879">
        <v>0</v>
      </c>
      <c r="F7879">
        <v>142</v>
      </c>
      <c r="G7879" s="1">
        <v>44991</v>
      </c>
      <c r="H7879" t="s">
        <v>11</v>
      </c>
    </row>
    <row r="7880" spans="1:8" x14ac:dyDescent="0.25">
      <c r="A7880" t="s">
        <v>24</v>
      </c>
      <c r="B7880">
        <v>5</v>
      </c>
      <c r="C7880">
        <v>11.83</v>
      </c>
      <c r="D7880">
        <v>0</v>
      </c>
      <c r="E7880">
        <v>0</v>
      </c>
      <c r="F7880">
        <v>59.17</v>
      </c>
      <c r="G7880" s="1">
        <v>44991</v>
      </c>
      <c r="H7880" t="s">
        <v>11</v>
      </c>
    </row>
    <row r="7881" spans="1:8" x14ac:dyDescent="0.25">
      <c r="A7881" t="s">
        <v>24</v>
      </c>
      <c r="B7881">
        <v>10</v>
      </c>
      <c r="C7881">
        <v>11.83</v>
      </c>
      <c r="D7881">
        <v>0</v>
      </c>
      <c r="E7881">
        <v>0</v>
      </c>
      <c r="F7881">
        <v>118.33</v>
      </c>
      <c r="G7881" s="1">
        <v>44991</v>
      </c>
      <c r="H7881" t="s">
        <v>11</v>
      </c>
    </row>
    <row r="7882" spans="1:8" x14ac:dyDescent="0.25">
      <c r="A7882" t="s">
        <v>24</v>
      </c>
      <c r="B7882">
        <v>4</v>
      </c>
      <c r="C7882">
        <v>11.83</v>
      </c>
      <c r="D7882">
        <v>0</v>
      </c>
      <c r="E7882">
        <v>0</v>
      </c>
      <c r="F7882">
        <v>47.33</v>
      </c>
      <c r="G7882" s="1">
        <v>44992</v>
      </c>
      <c r="H7882" t="s">
        <v>11</v>
      </c>
    </row>
    <row r="7883" spans="1:8" x14ac:dyDescent="0.25">
      <c r="A7883" t="s">
        <v>24</v>
      </c>
      <c r="B7883">
        <v>12</v>
      </c>
      <c r="C7883">
        <v>11.83</v>
      </c>
      <c r="D7883">
        <v>0</v>
      </c>
      <c r="E7883">
        <v>0</v>
      </c>
      <c r="F7883">
        <v>142</v>
      </c>
      <c r="G7883" s="1">
        <v>44992</v>
      </c>
      <c r="H7883" t="s">
        <v>11</v>
      </c>
    </row>
    <row r="7884" spans="1:8" x14ac:dyDescent="0.25">
      <c r="A7884" t="s">
        <v>26</v>
      </c>
      <c r="B7884">
        <v>1</v>
      </c>
      <c r="C7884">
        <v>52.5</v>
      </c>
      <c r="D7884">
        <v>0</v>
      </c>
      <c r="E7884">
        <v>0</v>
      </c>
      <c r="F7884">
        <v>52.5</v>
      </c>
      <c r="G7884" s="1">
        <v>44993</v>
      </c>
      <c r="H7884" t="s">
        <v>15</v>
      </c>
    </row>
    <row r="7885" spans="1:8" x14ac:dyDescent="0.25">
      <c r="A7885" t="s">
        <v>24</v>
      </c>
      <c r="B7885">
        <v>10</v>
      </c>
      <c r="C7885">
        <v>11.83</v>
      </c>
      <c r="D7885">
        <v>0</v>
      </c>
      <c r="E7885">
        <v>0</v>
      </c>
      <c r="F7885">
        <v>118.33</v>
      </c>
      <c r="G7885" s="1">
        <v>44993</v>
      </c>
      <c r="H7885" t="s">
        <v>11</v>
      </c>
    </row>
    <row r="7886" spans="1:8" x14ac:dyDescent="0.25">
      <c r="A7886" t="s">
        <v>27</v>
      </c>
      <c r="B7886">
        <v>20</v>
      </c>
      <c r="C7886">
        <v>6.42</v>
      </c>
      <c r="D7886">
        <v>0</v>
      </c>
      <c r="E7886">
        <v>0</v>
      </c>
      <c r="F7886">
        <v>128.33000000000001</v>
      </c>
      <c r="G7886" s="1">
        <v>44993</v>
      </c>
      <c r="H7886" t="s">
        <v>13</v>
      </c>
    </row>
    <row r="7887" spans="1:8" x14ac:dyDescent="0.25">
      <c r="A7887" t="s">
        <v>26</v>
      </c>
      <c r="B7887">
        <v>6</v>
      </c>
      <c r="C7887">
        <v>55.5</v>
      </c>
      <c r="D7887">
        <v>0</v>
      </c>
      <c r="E7887">
        <v>0</v>
      </c>
      <c r="F7887">
        <v>333</v>
      </c>
      <c r="G7887" s="1">
        <v>44994</v>
      </c>
      <c r="H7887" t="s">
        <v>15</v>
      </c>
    </row>
    <row r="7888" spans="1:8" x14ac:dyDescent="0.25">
      <c r="A7888" t="s">
        <v>26</v>
      </c>
      <c r="B7888">
        <v>1</v>
      </c>
      <c r="C7888">
        <v>52.5</v>
      </c>
      <c r="D7888">
        <v>0</v>
      </c>
      <c r="E7888">
        <v>0</v>
      </c>
      <c r="F7888">
        <v>52.5</v>
      </c>
      <c r="G7888" s="1">
        <v>44995</v>
      </c>
      <c r="H7888" t="s">
        <v>15</v>
      </c>
    </row>
    <row r="7889" spans="1:8" x14ac:dyDescent="0.25">
      <c r="A7889" t="s">
        <v>25</v>
      </c>
      <c r="B7889">
        <v>1</v>
      </c>
      <c r="C7889">
        <v>6.92</v>
      </c>
      <c r="D7889">
        <v>0</v>
      </c>
      <c r="E7889">
        <v>0</v>
      </c>
      <c r="F7889">
        <v>6.92</v>
      </c>
      <c r="G7889" s="1">
        <v>44995</v>
      </c>
      <c r="H7889" t="s">
        <v>19</v>
      </c>
    </row>
    <row r="7890" spans="1:8" x14ac:dyDescent="0.25">
      <c r="A7890" t="s">
        <v>24</v>
      </c>
      <c r="B7890">
        <v>12</v>
      </c>
      <c r="C7890">
        <v>11.83</v>
      </c>
      <c r="D7890">
        <v>0</v>
      </c>
      <c r="E7890">
        <v>0</v>
      </c>
      <c r="F7890">
        <v>142</v>
      </c>
      <c r="G7890" s="1">
        <v>44995</v>
      </c>
      <c r="H7890" t="s">
        <v>11</v>
      </c>
    </row>
    <row r="7891" spans="1:8" x14ac:dyDescent="0.25">
      <c r="A7891" t="s">
        <v>24</v>
      </c>
      <c r="B7891">
        <v>15</v>
      </c>
      <c r="C7891">
        <v>11.83</v>
      </c>
      <c r="D7891">
        <v>0</v>
      </c>
      <c r="E7891">
        <v>0</v>
      </c>
      <c r="F7891">
        <v>177.5</v>
      </c>
      <c r="G7891" s="1">
        <v>44998</v>
      </c>
      <c r="H7891" t="s">
        <v>11</v>
      </c>
    </row>
    <row r="7892" spans="1:8" x14ac:dyDescent="0.25">
      <c r="A7892" t="s">
        <v>24</v>
      </c>
      <c r="B7892">
        <v>5</v>
      </c>
      <c r="C7892">
        <v>11.83</v>
      </c>
      <c r="D7892">
        <v>0</v>
      </c>
      <c r="E7892">
        <v>0</v>
      </c>
      <c r="F7892">
        <v>59.17</v>
      </c>
      <c r="G7892" s="1">
        <v>45000</v>
      </c>
      <c r="H7892" t="s">
        <v>11</v>
      </c>
    </row>
    <row r="7893" spans="1:8" x14ac:dyDescent="0.25">
      <c r="A7893" t="s">
        <v>24</v>
      </c>
      <c r="B7893">
        <v>6</v>
      </c>
      <c r="C7893">
        <v>11.83</v>
      </c>
      <c r="D7893">
        <v>0</v>
      </c>
      <c r="E7893">
        <v>0</v>
      </c>
      <c r="F7893">
        <v>71</v>
      </c>
      <c r="G7893" s="1">
        <v>45000</v>
      </c>
      <c r="H7893" t="s">
        <v>11</v>
      </c>
    </row>
    <row r="7894" spans="1:8" x14ac:dyDescent="0.25">
      <c r="A7894" t="s">
        <v>24</v>
      </c>
      <c r="B7894">
        <v>8</v>
      </c>
      <c r="C7894">
        <v>11.83</v>
      </c>
      <c r="D7894">
        <v>0</v>
      </c>
      <c r="E7894">
        <v>0</v>
      </c>
      <c r="F7894">
        <v>94.67</v>
      </c>
      <c r="G7894" s="1">
        <v>45000</v>
      </c>
      <c r="H7894" t="s">
        <v>11</v>
      </c>
    </row>
    <row r="7895" spans="1:8" x14ac:dyDescent="0.25">
      <c r="A7895" t="s">
        <v>26</v>
      </c>
      <c r="B7895">
        <v>2</v>
      </c>
      <c r="C7895">
        <v>55.5</v>
      </c>
      <c r="D7895">
        <v>0</v>
      </c>
      <c r="E7895">
        <v>0</v>
      </c>
      <c r="F7895">
        <v>111</v>
      </c>
      <c r="G7895" s="1">
        <v>45001</v>
      </c>
      <c r="H7895" t="s">
        <v>15</v>
      </c>
    </row>
    <row r="7896" spans="1:8" x14ac:dyDescent="0.25">
      <c r="A7896" t="s">
        <v>24</v>
      </c>
      <c r="B7896">
        <v>10</v>
      </c>
      <c r="C7896">
        <v>11.83</v>
      </c>
      <c r="D7896">
        <v>0</v>
      </c>
      <c r="E7896">
        <v>0</v>
      </c>
      <c r="F7896">
        <v>118.33</v>
      </c>
      <c r="G7896" s="1">
        <v>45001</v>
      </c>
      <c r="H7896" t="s">
        <v>11</v>
      </c>
    </row>
    <row r="7897" spans="1:8" x14ac:dyDescent="0.25">
      <c r="A7897" t="s">
        <v>28</v>
      </c>
      <c r="B7897">
        <v>5</v>
      </c>
      <c r="C7897">
        <v>11.83</v>
      </c>
      <c r="D7897">
        <v>0</v>
      </c>
      <c r="E7897">
        <v>0</v>
      </c>
      <c r="F7897">
        <v>59.17</v>
      </c>
      <c r="G7897" s="1">
        <v>45001</v>
      </c>
      <c r="H7897" t="s">
        <v>11</v>
      </c>
    </row>
    <row r="7898" spans="1:8" x14ac:dyDescent="0.25">
      <c r="A7898" t="s">
        <v>24</v>
      </c>
      <c r="B7898">
        <v>6</v>
      </c>
      <c r="C7898">
        <v>11.83</v>
      </c>
      <c r="D7898">
        <v>0</v>
      </c>
      <c r="E7898">
        <v>0</v>
      </c>
      <c r="F7898">
        <v>71</v>
      </c>
      <c r="G7898" s="1">
        <v>45001</v>
      </c>
      <c r="H7898" t="s">
        <v>11</v>
      </c>
    </row>
    <row r="7899" spans="1:8" x14ac:dyDescent="0.25">
      <c r="A7899" t="s">
        <v>24</v>
      </c>
      <c r="B7899">
        <v>10</v>
      </c>
      <c r="C7899">
        <v>11.83</v>
      </c>
      <c r="D7899">
        <v>0</v>
      </c>
      <c r="E7899">
        <v>0</v>
      </c>
      <c r="F7899">
        <v>118.33</v>
      </c>
      <c r="G7899" s="1">
        <v>45001</v>
      </c>
      <c r="H7899" t="s">
        <v>11</v>
      </c>
    </row>
    <row r="7900" spans="1:8" x14ac:dyDescent="0.25">
      <c r="A7900" t="s">
        <v>24</v>
      </c>
      <c r="B7900">
        <v>-10</v>
      </c>
      <c r="C7900">
        <v>10.83</v>
      </c>
      <c r="D7900">
        <v>0</v>
      </c>
      <c r="E7900">
        <v>0</v>
      </c>
      <c r="F7900">
        <v>-108.33</v>
      </c>
      <c r="G7900" s="1">
        <v>45005</v>
      </c>
      <c r="H7900" t="s">
        <v>11</v>
      </c>
    </row>
    <row r="7901" spans="1:8" x14ac:dyDescent="0.25">
      <c r="A7901" t="s">
        <v>24</v>
      </c>
      <c r="B7901">
        <v>10</v>
      </c>
      <c r="C7901">
        <v>10.83</v>
      </c>
      <c r="D7901">
        <v>0</v>
      </c>
      <c r="E7901">
        <v>0</v>
      </c>
      <c r="F7901">
        <v>108.33</v>
      </c>
      <c r="G7901" s="1">
        <v>45005</v>
      </c>
      <c r="H7901" t="s">
        <v>11</v>
      </c>
    </row>
    <row r="7902" spans="1:8" x14ac:dyDescent="0.25">
      <c r="A7902" t="s">
        <v>24</v>
      </c>
      <c r="B7902">
        <v>12</v>
      </c>
      <c r="C7902">
        <v>11.83</v>
      </c>
      <c r="D7902">
        <v>0</v>
      </c>
      <c r="E7902">
        <v>0</v>
      </c>
      <c r="F7902">
        <v>142</v>
      </c>
      <c r="G7902" s="1">
        <v>45005</v>
      </c>
      <c r="H7902" t="s">
        <v>11</v>
      </c>
    </row>
    <row r="7903" spans="1:8" x14ac:dyDescent="0.25">
      <c r="A7903" t="s">
        <v>24</v>
      </c>
      <c r="B7903">
        <v>12</v>
      </c>
      <c r="C7903">
        <v>11.83</v>
      </c>
      <c r="D7903">
        <v>0</v>
      </c>
      <c r="E7903">
        <v>0</v>
      </c>
      <c r="F7903">
        <v>142</v>
      </c>
      <c r="G7903" s="1">
        <v>45006</v>
      </c>
      <c r="H7903" t="s">
        <v>11</v>
      </c>
    </row>
    <row r="7904" spans="1:8" x14ac:dyDescent="0.25">
      <c r="A7904" t="s">
        <v>24</v>
      </c>
      <c r="B7904">
        <v>15</v>
      </c>
      <c r="C7904">
        <v>11.83</v>
      </c>
      <c r="D7904">
        <v>0</v>
      </c>
      <c r="E7904">
        <v>0</v>
      </c>
      <c r="F7904">
        <v>177.5</v>
      </c>
      <c r="G7904" s="1">
        <v>45006</v>
      </c>
      <c r="H7904" t="s">
        <v>11</v>
      </c>
    </row>
    <row r="7905" spans="1:8" x14ac:dyDescent="0.25">
      <c r="A7905" t="s">
        <v>24</v>
      </c>
      <c r="B7905">
        <v>12</v>
      </c>
      <c r="C7905">
        <v>11.83</v>
      </c>
      <c r="D7905">
        <v>0</v>
      </c>
      <c r="E7905">
        <v>0</v>
      </c>
      <c r="F7905">
        <v>142</v>
      </c>
      <c r="G7905" s="1">
        <v>45006</v>
      </c>
      <c r="H7905" t="s">
        <v>11</v>
      </c>
    </row>
    <row r="7906" spans="1:8" x14ac:dyDescent="0.25">
      <c r="A7906" t="s">
        <v>25</v>
      </c>
      <c r="B7906">
        <v>5</v>
      </c>
      <c r="C7906">
        <v>7.25</v>
      </c>
      <c r="D7906">
        <v>0</v>
      </c>
      <c r="E7906">
        <v>0</v>
      </c>
      <c r="F7906">
        <v>36.25</v>
      </c>
      <c r="G7906" s="1">
        <v>45006</v>
      </c>
      <c r="H7906" t="s">
        <v>19</v>
      </c>
    </row>
    <row r="7907" spans="1:8" x14ac:dyDescent="0.25">
      <c r="A7907" t="s">
        <v>24</v>
      </c>
      <c r="B7907">
        <v>4</v>
      </c>
      <c r="C7907">
        <v>13.83</v>
      </c>
      <c r="D7907">
        <v>0</v>
      </c>
      <c r="E7907">
        <v>0</v>
      </c>
      <c r="F7907">
        <v>55.33</v>
      </c>
      <c r="G7907" s="1">
        <v>45006</v>
      </c>
      <c r="H7907" t="s">
        <v>11</v>
      </c>
    </row>
    <row r="7908" spans="1:8" x14ac:dyDescent="0.25">
      <c r="A7908" t="s">
        <v>25</v>
      </c>
      <c r="B7908">
        <v>5</v>
      </c>
      <c r="C7908">
        <v>7.25</v>
      </c>
      <c r="D7908">
        <v>0</v>
      </c>
      <c r="E7908">
        <v>0</v>
      </c>
      <c r="F7908">
        <v>36.25</v>
      </c>
      <c r="G7908" s="1">
        <v>45007</v>
      </c>
      <c r="H7908" t="s">
        <v>19</v>
      </c>
    </row>
    <row r="7909" spans="1:8" x14ac:dyDescent="0.25">
      <c r="A7909" t="s">
        <v>24</v>
      </c>
      <c r="B7909">
        <v>25</v>
      </c>
      <c r="C7909">
        <v>11.83</v>
      </c>
      <c r="D7909">
        <v>0</v>
      </c>
      <c r="E7909">
        <v>0</v>
      </c>
      <c r="F7909">
        <v>295.83</v>
      </c>
      <c r="G7909" s="1">
        <v>45007</v>
      </c>
      <c r="H7909" t="s">
        <v>11</v>
      </c>
    </row>
    <row r="7910" spans="1:8" x14ac:dyDescent="0.25">
      <c r="A7910" t="s">
        <v>24</v>
      </c>
      <c r="B7910">
        <v>2</v>
      </c>
      <c r="C7910">
        <v>11.83</v>
      </c>
      <c r="D7910">
        <v>100</v>
      </c>
      <c r="E7910">
        <v>0</v>
      </c>
      <c r="F7910">
        <v>0</v>
      </c>
      <c r="G7910" s="1">
        <v>45007</v>
      </c>
      <c r="H7910" t="s">
        <v>11</v>
      </c>
    </row>
    <row r="7911" spans="1:8" x14ac:dyDescent="0.25">
      <c r="A7911" t="s">
        <v>24</v>
      </c>
      <c r="B7911">
        <v>6</v>
      </c>
      <c r="C7911">
        <v>11.83</v>
      </c>
      <c r="D7911">
        <v>0</v>
      </c>
      <c r="E7911">
        <v>0</v>
      </c>
      <c r="F7911">
        <v>71</v>
      </c>
      <c r="G7911" s="1">
        <v>45007</v>
      </c>
      <c r="H7911" t="s">
        <v>11</v>
      </c>
    </row>
    <row r="7912" spans="1:8" x14ac:dyDescent="0.25">
      <c r="A7912" t="s">
        <v>24</v>
      </c>
      <c r="B7912">
        <v>5</v>
      </c>
      <c r="C7912">
        <v>11.83</v>
      </c>
      <c r="D7912">
        <v>0</v>
      </c>
      <c r="E7912">
        <v>0</v>
      </c>
      <c r="F7912">
        <v>59.17</v>
      </c>
      <c r="G7912" s="1">
        <v>45007</v>
      </c>
      <c r="H7912" t="s">
        <v>11</v>
      </c>
    </row>
    <row r="7913" spans="1:8" x14ac:dyDescent="0.25">
      <c r="A7913" t="s">
        <v>28</v>
      </c>
      <c r="B7913">
        <v>3</v>
      </c>
      <c r="C7913">
        <v>11.83</v>
      </c>
      <c r="D7913">
        <v>0</v>
      </c>
      <c r="E7913">
        <v>0</v>
      </c>
      <c r="F7913">
        <v>35.5</v>
      </c>
      <c r="G7913" s="1">
        <v>45007</v>
      </c>
      <c r="H7913" t="s">
        <v>11</v>
      </c>
    </row>
    <row r="7914" spans="1:8" x14ac:dyDescent="0.25">
      <c r="A7914" t="s">
        <v>24</v>
      </c>
      <c r="B7914">
        <v>2</v>
      </c>
      <c r="C7914">
        <v>14.98</v>
      </c>
      <c r="D7914">
        <v>0</v>
      </c>
      <c r="E7914">
        <v>0</v>
      </c>
      <c r="F7914">
        <v>29.97</v>
      </c>
      <c r="G7914" s="1">
        <v>45012</v>
      </c>
      <c r="H7914" t="s">
        <v>11</v>
      </c>
    </row>
    <row r="7915" spans="1:8" x14ac:dyDescent="0.25">
      <c r="A7915" t="s">
        <v>24</v>
      </c>
      <c r="B7915">
        <v>1</v>
      </c>
      <c r="C7915">
        <v>12.87</v>
      </c>
      <c r="D7915">
        <v>0</v>
      </c>
      <c r="E7915">
        <v>0</v>
      </c>
      <c r="F7915">
        <v>12.87</v>
      </c>
      <c r="G7915" s="1">
        <v>45012</v>
      </c>
      <c r="H7915" t="s">
        <v>11</v>
      </c>
    </row>
    <row r="7916" spans="1:8" x14ac:dyDescent="0.25">
      <c r="A7916" t="s">
        <v>28</v>
      </c>
      <c r="B7916">
        <v>12</v>
      </c>
      <c r="C7916">
        <v>11.83</v>
      </c>
      <c r="D7916">
        <v>0</v>
      </c>
      <c r="E7916">
        <v>0</v>
      </c>
      <c r="F7916">
        <v>142</v>
      </c>
      <c r="G7916" s="1">
        <v>45014</v>
      </c>
      <c r="H7916" t="s">
        <v>11</v>
      </c>
    </row>
    <row r="7917" spans="1:8" x14ac:dyDescent="0.25">
      <c r="A7917" t="s">
        <v>24</v>
      </c>
      <c r="B7917">
        <v>12</v>
      </c>
      <c r="C7917">
        <v>11.83</v>
      </c>
      <c r="D7917">
        <v>0</v>
      </c>
      <c r="E7917">
        <v>0</v>
      </c>
      <c r="F7917">
        <v>142</v>
      </c>
      <c r="G7917" s="1">
        <v>45014</v>
      </c>
      <c r="H7917" t="s">
        <v>11</v>
      </c>
    </row>
    <row r="7918" spans="1:8" x14ac:dyDescent="0.25">
      <c r="A7918" t="s">
        <v>24</v>
      </c>
      <c r="B7918">
        <v>10</v>
      </c>
      <c r="C7918">
        <v>11.83</v>
      </c>
      <c r="D7918">
        <v>0</v>
      </c>
      <c r="E7918">
        <v>0</v>
      </c>
      <c r="F7918">
        <v>118.33</v>
      </c>
      <c r="G7918" s="1">
        <v>45015</v>
      </c>
      <c r="H7918" t="s">
        <v>11</v>
      </c>
    </row>
    <row r="7919" spans="1:8" x14ac:dyDescent="0.25">
      <c r="A7919" t="s">
        <v>24</v>
      </c>
      <c r="B7919">
        <v>10</v>
      </c>
      <c r="C7919">
        <v>11.83</v>
      </c>
      <c r="D7919">
        <v>0</v>
      </c>
      <c r="E7919">
        <v>0</v>
      </c>
      <c r="F7919">
        <v>118.33</v>
      </c>
      <c r="G7919" s="1">
        <v>45016</v>
      </c>
      <c r="H7919" t="s">
        <v>11</v>
      </c>
    </row>
    <row r="7920" spans="1:8" x14ac:dyDescent="0.25">
      <c r="A7920" t="s">
        <v>24</v>
      </c>
      <c r="B7920">
        <v>1</v>
      </c>
      <c r="C7920">
        <v>11.83</v>
      </c>
      <c r="D7920">
        <v>100</v>
      </c>
      <c r="E7920">
        <v>0</v>
      </c>
      <c r="F7920">
        <v>0</v>
      </c>
      <c r="G7920" s="1">
        <v>45016</v>
      </c>
      <c r="H7920" t="s">
        <v>11</v>
      </c>
    </row>
    <row r="7921" spans="1:8" x14ac:dyDescent="0.25">
      <c r="A7921" t="s">
        <v>24</v>
      </c>
      <c r="B7921">
        <v>10</v>
      </c>
      <c r="C7921">
        <v>11.83</v>
      </c>
      <c r="D7921">
        <v>0</v>
      </c>
      <c r="E7921">
        <v>0</v>
      </c>
      <c r="F7921">
        <v>118.33</v>
      </c>
      <c r="G7921" s="1">
        <v>45019</v>
      </c>
      <c r="H7921" t="s">
        <v>11</v>
      </c>
    </row>
    <row r="7922" spans="1:8" x14ac:dyDescent="0.25">
      <c r="A7922" t="s">
        <v>24</v>
      </c>
      <c r="B7922">
        <v>6</v>
      </c>
      <c r="C7922">
        <v>11.83</v>
      </c>
      <c r="D7922">
        <v>0</v>
      </c>
      <c r="E7922">
        <v>0</v>
      </c>
      <c r="F7922">
        <v>71</v>
      </c>
      <c r="G7922" s="1">
        <v>45020</v>
      </c>
      <c r="H7922" t="s">
        <v>11</v>
      </c>
    </row>
    <row r="7923" spans="1:8" x14ac:dyDescent="0.25">
      <c r="A7923" t="s">
        <v>26</v>
      </c>
      <c r="B7923">
        <v>1</v>
      </c>
      <c r="C7923">
        <v>60.5</v>
      </c>
      <c r="D7923">
        <v>0</v>
      </c>
      <c r="E7923">
        <v>0</v>
      </c>
      <c r="F7923">
        <v>60.5</v>
      </c>
      <c r="G7923" s="1">
        <v>45021</v>
      </c>
      <c r="H7923" t="s">
        <v>15</v>
      </c>
    </row>
    <row r="7924" spans="1:8" x14ac:dyDescent="0.25">
      <c r="A7924" t="s">
        <v>24</v>
      </c>
      <c r="B7924">
        <v>15</v>
      </c>
      <c r="C7924">
        <v>11.83</v>
      </c>
      <c r="D7924">
        <v>0</v>
      </c>
      <c r="E7924">
        <v>0</v>
      </c>
      <c r="F7924">
        <v>177.5</v>
      </c>
      <c r="G7924" s="1">
        <v>45021</v>
      </c>
      <c r="H7924" t="s">
        <v>11</v>
      </c>
    </row>
    <row r="7925" spans="1:8" x14ac:dyDescent="0.25">
      <c r="A7925" t="s">
        <v>24</v>
      </c>
      <c r="B7925">
        <v>12</v>
      </c>
      <c r="C7925">
        <v>11.83</v>
      </c>
      <c r="D7925">
        <v>0</v>
      </c>
      <c r="E7925">
        <v>0</v>
      </c>
      <c r="F7925">
        <v>142</v>
      </c>
      <c r="G7925" s="1">
        <v>45021</v>
      </c>
      <c r="H7925" t="s">
        <v>11</v>
      </c>
    </row>
    <row r="7926" spans="1:8" x14ac:dyDescent="0.25">
      <c r="A7926" t="s">
        <v>27</v>
      </c>
      <c r="B7926">
        <v>1</v>
      </c>
      <c r="C7926">
        <v>6.42</v>
      </c>
      <c r="D7926">
        <v>0</v>
      </c>
      <c r="E7926">
        <v>0</v>
      </c>
      <c r="F7926">
        <v>6.42</v>
      </c>
      <c r="G7926" s="1">
        <v>45022</v>
      </c>
      <c r="H7926" t="s">
        <v>13</v>
      </c>
    </row>
    <row r="7927" spans="1:8" x14ac:dyDescent="0.25">
      <c r="A7927" t="s">
        <v>28</v>
      </c>
      <c r="B7927">
        <v>1</v>
      </c>
      <c r="C7927">
        <v>11.83</v>
      </c>
      <c r="D7927">
        <v>0</v>
      </c>
      <c r="E7927">
        <v>0</v>
      </c>
      <c r="F7927">
        <v>11.83</v>
      </c>
      <c r="G7927" s="1">
        <v>45022</v>
      </c>
      <c r="H7927" t="s">
        <v>11</v>
      </c>
    </row>
    <row r="7928" spans="1:8" x14ac:dyDescent="0.25">
      <c r="A7928" t="s">
        <v>24</v>
      </c>
      <c r="B7928">
        <v>11</v>
      </c>
      <c r="C7928">
        <v>11.83</v>
      </c>
      <c r="D7928">
        <v>0</v>
      </c>
      <c r="E7928">
        <v>0</v>
      </c>
      <c r="F7928">
        <v>130.16999999999999</v>
      </c>
      <c r="G7928" s="1">
        <v>45022</v>
      </c>
      <c r="H7928" t="s">
        <v>11</v>
      </c>
    </row>
    <row r="7929" spans="1:8" x14ac:dyDescent="0.25">
      <c r="A7929" t="s">
        <v>28</v>
      </c>
      <c r="B7929">
        <v>1</v>
      </c>
      <c r="C7929">
        <v>11.83</v>
      </c>
      <c r="D7929">
        <v>0</v>
      </c>
      <c r="E7929">
        <v>0</v>
      </c>
      <c r="F7929">
        <v>11.83</v>
      </c>
      <c r="G7929" s="1">
        <v>45023</v>
      </c>
      <c r="H7929" t="s">
        <v>11</v>
      </c>
    </row>
    <row r="7930" spans="1:8" x14ac:dyDescent="0.25">
      <c r="A7930" t="s">
        <v>26</v>
      </c>
      <c r="B7930">
        <v>2</v>
      </c>
      <c r="C7930">
        <v>55.5</v>
      </c>
      <c r="D7930">
        <v>0</v>
      </c>
      <c r="E7930">
        <v>0</v>
      </c>
      <c r="F7930">
        <v>111</v>
      </c>
      <c r="G7930" s="1">
        <v>45023</v>
      </c>
      <c r="H7930" t="s">
        <v>15</v>
      </c>
    </row>
    <row r="7931" spans="1:8" x14ac:dyDescent="0.25">
      <c r="A7931" t="s">
        <v>24</v>
      </c>
      <c r="B7931">
        <v>12</v>
      </c>
      <c r="C7931">
        <v>11.83</v>
      </c>
      <c r="D7931">
        <v>0</v>
      </c>
      <c r="E7931">
        <v>0</v>
      </c>
      <c r="F7931">
        <v>142</v>
      </c>
      <c r="G7931" s="1">
        <v>45023</v>
      </c>
      <c r="H7931" t="s">
        <v>11</v>
      </c>
    </row>
    <row r="7932" spans="1:8" x14ac:dyDescent="0.25">
      <c r="A7932" t="s">
        <v>24</v>
      </c>
      <c r="B7932">
        <v>1</v>
      </c>
      <c r="C7932">
        <v>11.83</v>
      </c>
      <c r="D7932">
        <v>0</v>
      </c>
      <c r="E7932">
        <v>0</v>
      </c>
      <c r="F7932">
        <v>11.83</v>
      </c>
      <c r="G7932" s="1">
        <v>45028</v>
      </c>
      <c r="H7932" t="s">
        <v>11</v>
      </c>
    </row>
    <row r="7933" spans="1:8" x14ac:dyDescent="0.25">
      <c r="A7933" t="s">
        <v>29</v>
      </c>
      <c r="B7933">
        <v>1</v>
      </c>
      <c r="C7933">
        <v>55.5</v>
      </c>
      <c r="D7933">
        <v>0</v>
      </c>
      <c r="E7933">
        <v>0</v>
      </c>
      <c r="F7933">
        <v>55.5</v>
      </c>
      <c r="G7933" s="1">
        <v>45028</v>
      </c>
      <c r="H7933" t="s">
        <v>15</v>
      </c>
    </row>
    <row r="7934" spans="1:8" x14ac:dyDescent="0.25">
      <c r="A7934" t="s">
        <v>28</v>
      </c>
      <c r="B7934">
        <v>6</v>
      </c>
      <c r="C7934">
        <v>11.83</v>
      </c>
      <c r="D7934">
        <v>0</v>
      </c>
      <c r="E7934">
        <v>0</v>
      </c>
      <c r="F7934">
        <v>71</v>
      </c>
      <c r="G7934" s="1">
        <v>45029</v>
      </c>
      <c r="H7934" t="s">
        <v>11</v>
      </c>
    </row>
    <row r="7935" spans="1:8" x14ac:dyDescent="0.25">
      <c r="A7935" t="s">
        <v>25</v>
      </c>
      <c r="B7935">
        <v>1</v>
      </c>
      <c r="C7935">
        <v>10.029999999999999</v>
      </c>
      <c r="D7935">
        <v>0</v>
      </c>
      <c r="E7935">
        <v>0</v>
      </c>
      <c r="F7935">
        <v>10.029999999999999</v>
      </c>
      <c r="G7935" s="1">
        <v>45029</v>
      </c>
      <c r="H7935" t="s">
        <v>19</v>
      </c>
    </row>
    <row r="7936" spans="1:8" x14ac:dyDescent="0.25">
      <c r="A7936" t="s">
        <v>26</v>
      </c>
      <c r="B7936">
        <v>1</v>
      </c>
      <c r="C7936">
        <v>60.5</v>
      </c>
      <c r="D7936">
        <v>0</v>
      </c>
      <c r="E7936">
        <v>0</v>
      </c>
      <c r="F7936">
        <v>60.5</v>
      </c>
      <c r="G7936" s="1">
        <v>45029</v>
      </c>
      <c r="H7936" t="s">
        <v>15</v>
      </c>
    </row>
    <row r="7937" spans="1:8" x14ac:dyDescent="0.25">
      <c r="A7937" t="s">
        <v>24</v>
      </c>
      <c r="B7937">
        <v>11</v>
      </c>
      <c r="C7937">
        <v>11.83</v>
      </c>
      <c r="D7937">
        <v>0</v>
      </c>
      <c r="E7937">
        <v>0</v>
      </c>
      <c r="F7937">
        <v>130.13</v>
      </c>
      <c r="G7937" s="1">
        <v>45030</v>
      </c>
      <c r="H7937" t="s">
        <v>11</v>
      </c>
    </row>
    <row r="7938" spans="1:8" x14ac:dyDescent="0.25">
      <c r="A7938" t="s">
        <v>24</v>
      </c>
      <c r="B7938">
        <v>6</v>
      </c>
      <c r="C7938">
        <v>11.83</v>
      </c>
      <c r="D7938">
        <v>0</v>
      </c>
      <c r="E7938">
        <v>0</v>
      </c>
      <c r="F7938">
        <v>71</v>
      </c>
      <c r="G7938" s="1">
        <v>45035</v>
      </c>
      <c r="H7938" t="s">
        <v>11</v>
      </c>
    </row>
    <row r="7939" spans="1:8" x14ac:dyDescent="0.25">
      <c r="A7939" t="s">
        <v>24</v>
      </c>
      <c r="B7939">
        <v>1</v>
      </c>
      <c r="C7939">
        <v>11.83</v>
      </c>
      <c r="D7939">
        <v>100</v>
      </c>
      <c r="E7939">
        <v>0</v>
      </c>
      <c r="F7939">
        <v>0</v>
      </c>
      <c r="G7939" s="1">
        <v>45035</v>
      </c>
      <c r="H7939" t="s">
        <v>11</v>
      </c>
    </row>
    <row r="7940" spans="1:8" x14ac:dyDescent="0.25">
      <c r="A7940" t="s">
        <v>24</v>
      </c>
      <c r="B7940">
        <v>12</v>
      </c>
      <c r="C7940">
        <v>11.83</v>
      </c>
      <c r="D7940">
        <v>0</v>
      </c>
      <c r="E7940">
        <v>0</v>
      </c>
      <c r="F7940">
        <v>142</v>
      </c>
      <c r="G7940" s="1">
        <v>45035</v>
      </c>
      <c r="H7940" t="s">
        <v>11</v>
      </c>
    </row>
    <row r="7941" spans="1:8" x14ac:dyDescent="0.25">
      <c r="A7941" t="s">
        <v>24</v>
      </c>
      <c r="B7941">
        <v>2</v>
      </c>
      <c r="C7941">
        <v>11.83</v>
      </c>
      <c r="D7941">
        <v>100</v>
      </c>
      <c r="E7941">
        <v>0</v>
      </c>
      <c r="F7941">
        <v>0</v>
      </c>
      <c r="G7941" s="1">
        <v>45035</v>
      </c>
      <c r="H7941" t="s">
        <v>11</v>
      </c>
    </row>
    <row r="7942" spans="1:8" x14ac:dyDescent="0.25">
      <c r="A7942" t="s">
        <v>24</v>
      </c>
      <c r="B7942">
        <v>11</v>
      </c>
      <c r="C7942">
        <v>11.83</v>
      </c>
      <c r="D7942">
        <v>0</v>
      </c>
      <c r="E7942">
        <v>0</v>
      </c>
      <c r="F7942">
        <v>130.16999999999999</v>
      </c>
      <c r="G7942" s="1">
        <v>45036</v>
      </c>
      <c r="H7942" t="s">
        <v>11</v>
      </c>
    </row>
    <row r="7943" spans="1:8" x14ac:dyDescent="0.25">
      <c r="A7943" t="s">
        <v>24</v>
      </c>
      <c r="B7943">
        <v>15</v>
      </c>
      <c r="C7943">
        <v>11.83</v>
      </c>
      <c r="D7943">
        <v>0</v>
      </c>
      <c r="E7943">
        <v>0</v>
      </c>
      <c r="F7943">
        <v>177.5</v>
      </c>
      <c r="G7943" s="1">
        <v>45036</v>
      </c>
      <c r="H7943" t="s">
        <v>11</v>
      </c>
    </row>
    <row r="7944" spans="1:8" x14ac:dyDescent="0.25">
      <c r="A7944" t="s">
        <v>24</v>
      </c>
      <c r="B7944">
        <v>1</v>
      </c>
      <c r="C7944">
        <v>11.83</v>
      </c>
      <c r="D7944">
        <v>100</v>
      </c>
      <c r="E7944">
        <v>0</v>
      </c>
      <c r="F7944">
        <v>0</v>
      </c>
      <c r="G7944" s="1">
        <v>45036</v>
      </c>
      <c r="H7944" t="s">
        <v>11</v>
      </c>
    </row>
    <row r="7945" spans="1:8" x14ac:dyDescent="0.25">
      <c r="A7945" t="s">
        <v>24</v>
      </c>
      <c r="B7945">
        <v>12</v>
      </c>
      <c r="C7945">
        <v>11.83</v>
      </c>
      <c r="D7945">
        <v>0</v>
      </c>
      <c r="E7945">
        <v>0</v>
      </c>
      <c r="F7945">
        <v>142</v>
      </c>
      <c r="G7945" s="1">
        <v>45036</v>
      </c>
      <c r="H7945" t="s">
        <v>11</v>
      </c>
    </row>
    <row r="7946" spans="1:8" x14ac:dyDescent="0.25">
      <c r="A7946" t="s">
        <v>24</v>
      </c>
      <c r="B7946">
        <v>12</v>
      </c>
      <c r="C7946">
        <v>11.83</v>
      </c>
      <c r="D7946">
        <v>0</v>
      </c>
      <c r="E7946">
        <v>0</v>
      </c>
      <c r="F7946">
        <v>142</v>
      </c>
      <c r="G7946" s="1">
        <v>45040</v>
      </c>
      <c r="H7946" t="s">
        <v>11</v>
      </c>
    </row>
    <row r="7947" spans="1:8" x14ac:dyDescent="0.25">
      <c r="A7947" t="s">
        <v>26</v>
      </c>
      <c r="B7947">
        <v>1</v>
      </c>
      <c r="C7947">
        <v>55.5</v>
      </c>
      <c r="D7947">
        <v>0</v>
      </c>
      <c r="E7947">
        <v>0</v>
      </c>
      <c r="F7947">
        <v>55.5</v>
      </c>
      <c r="G7947" s="1">
        <v>45040</v>
      </c>
      <c r="H7947" t="s">
        <v>15</v>
      </c>
    </row>
    <row r="7948" spans="1:8" x14ac:dyDescent="0.25">
      <c r="A7948" t="s">
        <v>24</v>
      </c>
      <c r="B7948">
        <v>3</v>
      </c>
      <c r="C7948">
        <v>11.83</v>
      </c>
      <c r="D7948">
        <v>0</v>
      </c>
      <c r="E7948">
        <v>0</v>
      </c>
      <c r="F7948">
        <v>35.5</v>
      </c>
      <c r="G7948" s="1">
        <v>45041</v>
      </c>
      <c r="H7948" t="s">
        <v>11</v>
      </c>
    </row>
    <row r="7949" spans="1:8" x14ac:dyDescent="0.25">
      <c r="A7949" t="s">
        <v>25</v>
      </c>
      <c r="B7949">
        <v>12</v>
      </c>
      <c r="C7949">
        <v>7.25</v>
      </c>
      <c r="D7949">
        <v>0</v>
      </c>
      <c r="E7949">
        <v>0</v>
      </c>
      <c r="F7949">
        <v>87</v>
      </c>
      <c r="G7949" s="1">
        <v>45042</v>
      </c>
      <c r="H7949" t="s">
        <v>19</v>
      </c>
    </row>
    <row r="7950" spans="1:8" x14ac:dyDescent="0.25">
      <c r="A7950" t="s">
        <v>25</v>
      </c>
      <c r="B7950">
        <v>2</v>
      </c>
      <c r="C7950">
        <v>7.25</v>
      </c>
      <c r="D7950">
        <v>100</v>
      </c>
      <c r="E7950">
        <v>0</v>
      </c>
      <c r="F7950">
        <v>0</v>
      </c>
      <c r="G7950" s="1">
        <v>45042</v>
      </c>
      <c r="H7950" t="s">
        <v>19</v>
      </c>
    </row>
    <row r="7951" spans="1:8" x14ac:dyDescent="0.25">
      <c r="A7951" t="s">
        <v>24</v>
      </c>
      <c r="B7951">
        <v>4</v>
      </c>
      <c r="C7951">
        <v>11.83</v>
      </c>
      <c r="D7951">
        <v>0</v>
      </c>
      <c r="E7951">
        <v>0</v>
      </c>
      <c r="F7951">
        <v>47.33</v>
      </c>
      <c r="G7951" s="1">
        <v>45042</v>
      </c>
      <c r="H7951" t="s">
        <v>11</v>
      </c>
    </row>
    <row r="7952" spans="1:8" x14ac:dyDescent="0.25">
      <c r="A7952" t="s">
        <v>28</v>
      </c>
      <c r="B7952">
        <v>5</v>
      </c>
      <c r="C7952">
        <v>11.83</v>
      </c>
      <c r="D7952">
        <v>0</v>
      </c>
      <c r="E7952">
        <v>0</v>
      </c>
      <c r="F7952">
        <v>59.17</v>
      </c>
      <c r="G7952" s="1">
        <v>45042</v>
      </c>
      <c r="H7952" t="s">
        <v>11</v>
      </c>
    </row>
    <row r="7953" spans="1:8" x14ac:dyDescent="0.25">
      <c r="A7953" t="s">
        <v>29</v>
      </c>
      <c r="B7953">
        <v>1</v>
      </c>
      <c r="C7953">
        <v>55.5</v>
      </c>
      <c r="D7953">
        <v>0</v>
      </c>
      <c r="E7953">
        <v>0</v>
      </c>
      <c r="F7953">
        <v>55.5</v>
      </c>
      <c r="G7953" s="1">
        <v>45042</v>
      </c>
      <c r="H7953" t="s">
        <v>15</v>
      </c>
    </row>
    <row r="7954" spans="1:8" x14ac:dyDescent="0.25">
      <c r="A7954" t="s">
        <v>24</v>
      </c>
      <c r="B7954">
        <v>2</v>
      </c>
      <c r="C7954">
        <v>11.83</v>
      </c>
      <c r="D7954">
        <v>0</v>
      </c>
      <c r="E7954">
        <v>0</v>
      </c>
      <c r="F7954">
        <v>23.67</v>
      </c>
      <c r="G7954" s="1">
        <v>45043</v>
      </c>
      <c r="H7954" t="s">
        <v>11</v>
      </c>
    </row>
    <row r="7955" spans="1:8" x14ac:dyDescent="0.25">
      <c r="A7955" t="s">
        <v>26</v>
      </c>
      <c r="B7955">
        <v>1</v>
      </c>
      <c r="C7955">
        <v>60.17</v>
      </c>
      <c r="D7955">
        <v>0</v>
      </c>
      <c r="E7955">
        <v>0</v>
      </c>
      <c r="F7955">
        <v>60.17</v>
      </c>
      <c r="G7955" s="1">
        <v>45043</v>
      </c>
      <c r="H7955" t="s">
        <v>15</v>
      </c>
    </row>
    <row r="7956" spans="1:8" x14ac:dyDescent="0.25">
      <c r="A7956" t="s">
        <v>24</v>
      </c>
      <c r="B7956">
        <v>12</v>
      </c>
      <c r="C7956">
        <v>11.83</v>
      </c>
      <c r="D7956">
        <v>0</v>
      </c>
      <c r="E7956">
        <v>0</v>
      </c>
      <c r="F7956">
        <v>142</v>
      </c>
      <c r="G7956" s="1">
        <v>45044</v>
      </c>
      <c r="H7956" t="s">
        <v>11</v>
      </c>
    </row>
    <row r="7957" spans="1:8" x14ac:dyDescent="0.25">
      <c r="A7957" t="s">
        <v>24</v>
      </c>
      <c r="B7957">
        <v>5</v>
      </c>
      <c r="C7957">
        <v>11.83</v>
      </c>
      <c r="D7957">
        <v>0</v>
      </c>
      <c r="E7957">
        <v>0</v>
      </c>
      <c r="F7957">
        <v>59.17</v>
      </c>
      <c r="G7957" s="1">
        <v>45049</v>
      </c>
      <c r="H7957" t="s">
        <v>11</v>
      </c>
    </row>
    <row r="7958" spans="1:8" x14ac:dyDescent="0.25">
      <c r="A7958" t="s">
        <v>26</v>
      </c>
      <c r="B7958">
        <v>3</v>
      </c>
      <c r="C7958">
        <v>55.5</v>
      </c>
      <c r="D7958">
        <v>0</v>
      </c>
      <c r="E7958">
        <v>0</v>
      </c>
      <c r="F7958">
        <v>166.5</v>
      </c>
      <c r="G7958" s="1">
        <v>45049</v>
      </c>
      <c r="H7958" t="s">
        <v>15</v>
      </c>
    </row>
    <row r="7959" spans="1:8" x14ac:dyDescent="0.25">
      <c r="A7959" t="s">
        <v>24</v>
      </c>
      <c r="B7959">
        <v>12</v>
      </c>
      <c r="C7959">
        <v>11.83</v>
      </c>
      <c r="D7959">
        <v>0</v>
      </c>
      <c r="E7959">
        <v>0</v>
      </c>
      <c r="F7959">
        <v>142</v>
      </c>
      <c r="G7959" s="1">
        <v>45050</v>
      </c>
      <c r="H7959" t="s">
        <v>11</v>
      </c>
    </row>
    <row r="7960" spans="1:8" x14ac:dyDescent="0.25">
      <c r="A7960" t="s">
        <v>24</v>
      </c>
      <c r="B7960">
        <v>1</v>
      </c>
      <c r="C7960">
        <v>11.83</v>
      </c>
      <c r="D7960">
        <v>0</v>
      </c>
      <c r="E7960">
        <v>0</v>
      </c>
      <c r="F7960">
        <v>11.83</v>
      </c>
      <c r="G7960" s="1">
        <v>45050</v>
      </c>
      <c r="H7960" t="s">
        <v>11</v>
      </c>
    </row>
    <row r="7961" spans="1:8" x14ac:dyDescent="0.25">
      <c r="A7961" t="s">
        <v>24</v>
      </c>
      <c r="B7961">
        <v>6</v>
      </c>
      <c r="C7961">
        <v>11.83</v>
      </c>
      <c r="D7961">
        <v>0</v>
      </c>
      <c r="E7961">
        <v>0</v>
      </c>
      <c r="F7961">
        <v>70.98</v>
      </c>
      <c r="G7961" s="1">
        <v>45051</v>
      </c>
      <c r="H7961" t="s">
        <v>11</v>
      </c>
    </row>
    <row r="7962" spans="1:8" x14ac:dyDescent="0.25">
      <c r="A7962" t="s">
        <v>24</v>
      </c>
      <c r="B7962">
        <v>12</v>
      </c>
      <c r="C7962">
        <v>11.83</v>
      </c>
      <c r="D7962">
        <v>0</v>
      </c>
      <c r="E7962">
        <v>0</v>
      </c>
      <c r="F7962">
        <v>142</v>
      </c>
      <c r="G7962" s="1">
        <v>45051</v>
      </c>
      <c r="H7962" t="s">
        <v>11</v>
      </c>
    </row>
    <row r="7963" spans="1:8" x14ac:dyDescent="0.25">
      <c r="A7963" t="s">
        <v>24</v>
      </c>
      <c r="B7963">
        <v>11</v>
      </c>
      <c r="C7963">
        <v>11.83</v>
      </c>
      <c r="D7963">
        <v>0</v>
      </c>
      <c r="E7963">
        <v>0</v>
      </c>
      <c r="F7963">
        <v>130.16999999999999</v>
      </c>
      <c r="G7963" s="1">
        <v>45051</v>
      </c>
      <c r="H7963" t="s">
        <v>11</v>
      </c>
    </row>
    <row r="7964" spans="1:8" x14ac:dyDescent="0.25">
      <c r="A7964" t="s">
        <v>26</v>
      </c>
      <c r="B7964">
        <v>4</v>
      </c>
      <c r="C7964">
        <v>55.5</v>
      </c>
      <c r="D7964">
        <v>0</v>
      </c>
      <c r="E7964">
        <v>0</v>
      </c>
      <c r="F7964">
        <v>222</v>
      </c>
      <c r="G7964" s="1">
        <v>45055</v>
      </c>
      <c r="H7964" t="s">
        <v>15</v>
      </c>
    </row>
    <row r="7965" spans="1:8" x14ac:dyDescent="0.25">
      <c r="A7965" t="s">
        <v>24</v>
      </c>
      <c r="B7965">
        <v>11</v>
      </c>
      <c r="C7965">
        <v>11.83</v>
      </c>
      <c r="D7965">
        <v>0</v>
      </c>
      <c r="E7965">
        <v>0</v>
      </c>
      <c r="F7965">
        <v>130.16999999999999</v>
      </c>
      <c r="G7965" s="1">
        <v>45055</v>
      </c>
      <c r="H7965" t="s">
        <v>11</v>
      </c>
    </row>
    <row r="7966" spans="1:8" x14ac:dyDescent="0.25">
      <c r="A7966" t="s">
        <v>24</v>
      </c>
      <c r="B7966">
        <v>15</v>
      </c>
      <c r="C7966">
        <v>11.83</v>
      </c>
      <c r="D7966">
        <v>0</v>
      </c>
      <c r="E7966">
        <v>0</v>
      </c>
      <c r="F7966">
        <v>177.5</v>
      </c>
      <c r="G7966" s="1">
        <v>45055</v>
      </c>
      <c r="H7966" t="s">
        <v>11</v>
      </c>
    </row>
    <row r="7967" spans="1:8" x14ac:dyDescent="0.25">
      <c r="A7967" t="s">
        <v>24</v>
      </c>
      <c r="B7967">
        <v>1</v>
      </c>
      <c r="C7967">
        <v>11.83</v>
      </c>
      <c r="D7967">
        <v>100</v>
      </c>
      <c r="E7967">
        <v>0</v>
      </c>
      <c r="F7967">
        <v>0</v>
      </c>
      <c r="G7967" s="1">
        <v>45055</v>
      </c>
      <c r="H7967" t="s">
        <v>11</v>
      </c>
    </row>
    <row r="7968" spans="1:8" x14ac:dyDescent="0.25">
      <c r="A7968" t="s">
        <v>24</v>
      </c>
      <c r="B7968">
        <v>5</v>
      </c>
      <c r="C7968">
        <v>11.83</v>
      </c>
      <c r="D7968">
        <v>0</v>
      </c>
      <c r="E7968">
        <v>0</v>
      </c>
      <c r="F7968">
        <v>59.17</v>
      </c>
      <c r="G7968" s="1">
        <v>45056</v>
      </c>
      <c r="H7968" t="s">
        <v>11</v>
      </c>
    </row>
    <row r="7969" spans="1:8" x14ac:dyDescent="0.25">
      <c r="A7969" t="s">
        <v>24</v>
      </c>
      <c r="B7969">
        <v>7</v>
      </c>
      <c r="C7969">
        <v>11.83</v>
      </c>
      <c r="D7969">
        <v>0</v>
      </c>
      <c r="E7969">
        <v>0</v>
      </c>
      <c r="F7969">
        <v>82.83</v>
      </c>
      <c r="G7969" s="1">
        <v>45058</v>
      </c>
      <c r="H7969" t="s">
        <v>11</v>
      </c>
    </row>
    <row r="7970" spans="1:8" x14ac:dyDescent="0.25">
      <c r="A7970" t="s">
        <v>24</v>
      </c>
      <c r="B7970">
        <v>8</v>
      </c>
      <c r="C7970">
        <v>11.83</v>
      </c>
      <c r="D7970">
        <v>0</v>
      </c>
      <c r="E7970">
        <v>0</v>
      </c>
      <c r="F7970">
        <v>94.67</v>
      </c>
      <c r="G7970" s="1">
        <v>45058</v>
      </c>
      <c r="H7970" t="s">
        <v>11</v>
      </c>
    </row>
    <row r="7971" spans="1:8" x14ac:dyDescent="0.25">
      <c r="A7971" t="s">
        <v>24</v>
      </c>
      <c r="B7971">
        <v>15</v>
      </c>
      <c r="C7971">
        <v>11.83</v>
      </c>
      <c r="D7971">
        <v>0</v>
      </c>
      <c r="E7971">
        <v>0</v>
      </c>
      <c r="F7971">
        <v>177.5</v>
      </c>
      <c r="G7971" s="1">
        <v>45058</v>
      </c>
      <c r="H7971" t="s">
        <v>11</v>
      </c>
    </row>
    <row r="7972" spans="1:8" x14ac:dyDescent="0.25">
      <c r="A7972" t="s">
        <v>24</v>
      </c>
      <c r="B7972">
        <v>11</v>
      </c>
      <c r="C7972">
        <v>11.83</v>
      </c>
      <c r="D7972">
        <v>0</v>
      </c>
      <c r="E7972">
        <v>0</v>
      </c>
      <c r="F7972">
        <v>130.16999999999999</v>
      </c>
      <c r="G7972" s="1">
        <v>45058</v>
      </c>
      <c r="H7972" t="s">
        <v>11</v>
      </c>
    </row>
    <row r="7973" spans="1:8" x14ac:dyDescent="0.25">
      <c r="A7973" t="s">
        <v>25</v>
      </c>
      <c r="B7973">
        <v>10</v>
      </c>
      <c r="C7973">
        <v>7.25</v>
      </c>
      <c r="D7973">
        <v>0</v>
      </c>
      <c r="E7973">
        <v>0</v>
      </c>
      <c r="F7973">
        <v>72.5</v>
      </c>
      <c r="G7973" s="1">
        <v>45058</v>
      </c>
      <c r="H7973" t="s">
        <v>19</v>
      </c>
    </row>
    <row r="7974" spans="1:8" x14ac:dyDescent="0.25">
      <c r="A7974" t="s">
        <v>25</v>
      </c>
      <c r="B7974">
        <v>2</v>
      </c>
      <c r="C7974">
        <v>9.25</v>
      </c>
      <c r="D7974">
        <v>0</v>
      </c>
      <c r="E7974">
        <v>0</v>
      </c>
      <c r="F7974">
        <v>18.5</v>
      </c>
      <c r="G7974" s="1">
        <v>45058</v>
      </c>
      <c r="H7974" t="s">
        <v>19</v>
      </c>
    </row>
    <row r="7975" spans="1:8" x14ac:dyDescent="0.25">
      <c r="A7975" t="s">
        <v>24</v>
      </c>
      <c r="B7975">
        <v>11</v>
      </c>
      <c r="C7975">
        <v>11.83</v>
      </c>
      <c r="D7975">
        <v>0</v>
      </c>
      <c r="E7975">
        <v>0</v>
      </c>
      <c r="F7975">
        <v>130.16999999999999</v>
      </c>
      <c r="G7975" s="1">
        <v>45061</v>
      </c>
      <c r="H7975" t="s">
        <v>11</v>
      </c>
    </row>
    <row r="7976" spans="1:8" x14ac:dyDescent="0.25">
      <c r="A7976" t="s">
        <v>24</v>
      </c>
      <c r="B7976">
        <v>15</v>
      </c>
      <c r="C7976">
        <v>11.83</v>
      </c>
      <c r="D7976">
        <v>0</v>
      </c>
      <c r="E7976">
        <v>0</v>
      </c>
      <c r="F7976">
        <v>177.5</v>
      </c>
      <c r="G7976" s="1">
        <v>45061</v>
      </c>
      <c r="H7976" t="s">
        <v>11</v>
      </c>
    </row>
    <row r="7977" spans="1:8" x14ac:dyDescent="0.25">
      <c r="A7977" t="s">
        <v>24</v>
      </c>
      <c r="B7977">
        <v>3</v>
      </c>
      <c r="C7977">
        <v>11.83</v>
      </c>
      <c r="D7977">
        <v>0</v>
      </c>
      <c r="E7977">
        <v>0</v>
      </c>
      <c r="F7977">
        <v>35.5</v>
      </c>
      <c r="G7977" s="1">
        <v>45062</v>
      </c>
      <c r="H7977" t="s">
        <v>11</v>
      </c>
    </row>
    <row r="7978" spans="1:8" x14ac:dyDescent="0.25">
      <c r="A7978" t="s">
        <v>24</v>
      </c>
      <c r="B7978">
        <v>6</v>
      </c>
      <c r="C7978">
        <v>11.83</v>
      </c>
      <c r="D7978">
        <v>0</v>
      </c>
      <c r="E7978">
        <v>0</v>
      </c>
      <c r="F7978">
        <v>71</v>
      </c>
      <c r="G7978" s="1">
        <v>45062</v>
      </c>
      <c r="H7978" t="s">
        <v>11</v>
      </c>
    </row>
    <row r="7979" spans="1:8" x14ac:dyDescent="0.25">
      <c r="A7979" t="s">
        <v>24</v>
      </c>
      <c r="B7979">
        <v>6</v>
      </c>
      <c r="C7979">
        <v>11.83</v>
      </c>
      <c r="D7979">
        <v>0</v>
      </c>
      <c r="E7979">
        <v>0</v>
      </c>
      <c r="F7979">
        <v>71</v>
      </c>
      <c r="G7979" s="1">
        <v>45068</v>
      </c>
      <c r="H7979" t="s">
        <v>11</v>
      </c>
    </row>
    <row r="7980" spans="1:8" x14ac:dyDescent="0.25">
      <c r="A7980" t="s">
        <v>26</v>
      </c>
      <c r="B7980">
        <v>2</v>
      </c>
      <c r="C7980">
        <v>55.5</v>
      </c>
      <c r="D7980">
        <v>0</v>
      </c>
      <c r="E7980">
        <v>0</v>
      </c>
      <c r="F7980">
        <v>111</v>
      </c>
      <c r="G7980" s="1">
        <v>45068</v>
      </c>
      <c r="H7980" t="s">
        <v>15</v>
      </c>
    </row>
    <row r="7981" spans="1:8" x14ac:dyDescent="0.25">
      <c r="A7981" t="s">
        <v>24</v>
      </c>
      <c r="B7981">
        <v>8</v>
      </c>
      <c r="C7981">
        <v>11.83</v>
      </c>
      <c r="D7981">
        <v>0</v>
      </c>
      <c r="E7981">
        <v>0</v>
      </c>
      <c r="F7981">
        <v>94.67</v>
      </c>
      <c r="G7981" s="1">
        <v>45068</v>
      </c>
      <c r="H7981" t="s">
        <v>11</v>
      </c>
    </row>
    <row r="7982" spans="1:8" x14ac:dyDescent="0.25">
      <c r="A7982" t="s">
        <v>28</v>
      </c>
      <c r="B7982">
        <v>12</v>
      </c>
      <c r="C7982">
        <v>11.83</v>
      </c>
      <c r="D7982">
        <v>0</v>
      </c>
      <c r="E7982">
        <v>0</v>
      </c>
      <c r="F7982">
        <v>142</v>
      </c>
      <c r="G7982" s="1">
        <v>45068</v>
      </c>
      <c r="H7982" t="s">
        <v>11</v>
      </c>
    </row>
    <row r="7983" spans="1:8" x14ac:dyDescent="0.25">
      <c r="A7983" t="s">
        <v>24</v>
      </c>
      <c r="B7983">
        <v>6</v>
      </c>
      <c r="C7983">
        <v>11.83</v>
      </c>
      <c r="D7983">
        <v>0</v>
      </c>
      <c r="E7983">
        <v>0</v>
      </c>
      <c r="F7983">
        <v>71</v>
      </c>
      <c r="G7983" s="1">
        <v>45068</v>
      </c>
      <c r="H7983" t="s">
        <v>11</v>
      </c>
    </row>
    <row r="7984" spans="1:8" x14ac:dyDescent="0.25">
      <c r="A7984" t="s">
        <v>24</v>
      </c>
      <c r="B7984">
        <v>8</v>
      </c>
      <c r="C7984">
        <v>11.83</v>
      </c>
      <c r="D7984">
        <v>0</v>
      </c>
      <c r="E7984">
        <v>0</v>
      </c>
      <c r="F7984">
        <v>94.67</v>
      </c>
      <c r="G7984" s="1">
        <v>45068</v>
      </c>
      <c r="H7984" t="s">
        <v>11</v>
      </c>
    </row>
    <row r="7985" spans="1:8" x14ac:dyDescent="0.25">
      <c r="A7985" t="s">
        <v>24</v>
      </c>
      <c r="B7985">
        <v>11</v>
      </c>
      <c r="C7985">
        <v>11.83</v>
      </c>
      <c r="D7985">
        <v>0</v>
      </c>
      <c r="E7985">
        <v>0</v>
      </c>
      <c r="F7985">
        <v>130.16999999999999</v>
      </c>
      <c r="G7985" s="1">
        <v>45069</v>
      </c>
      <c r="H7985" t="s">
        <v>11</v>
      </c>
    </row>
    <row r="7986" spans="1:8" x14ac:dyDescent="0.25">
      <c r="A7986" t="s">
        <v>28</v>
      </c>
      <c r="B7986">
        <v>4</v>
      </c>
      <c r="C7986">
        <v>11.83</v>
      </c>
      <c r="D7986">
        <v>0</v>
      </c>
      <c r="E7986">
        <v>0</v>
      </c>
      <c r="F7986">
        <v>47.33</v>
      </c>
      <c r="G7986" s="1">
        <v>45069</v>
      </c>
      <c r="H7986" t="s">
        <v>11</v>
      </c>
    </row>
    <row r="7987" spans="1:8" x14ac:dyDescent="0.25">
      <c r="A7987" t="s">
        <v>26</v>
      </c>
      <c r="B7987">
        <v>3</v>
      </c>
      <c r="C7987">
        <v>55.5</v>
      </c>
      <c r="D7987">
        <v>0</v>
      </c>
      <c r="E7987">
        <v>0</v>
      </c>
      <c r="F7987">
        <v>166.5</v>
      </c>
      <c r="G7987" s="1">
        <v>45069</v>
      </c>
      <c r="H7987" t="s">
        <v>15</v>
      </c>
    </row>
    <row r="7988" spans="1:8" x14ac:dyDescent="0.25">
      <c r="A7988" t="s">
        <v>24</v>
      </c>
      <c r="B7988">
        <v>8</v>
      </c>
      <c r="C7988">
        <v>11.83</v>
      </c>
      <c r="D7988">
        <v>0</v>
      </c>
      <c r="E7988">
        <v>0</v>
      </c>
      <c r="F7988">
        <v>94.67</v>
      </c>
      <c r="G7988" s="1">
        <v>45069</v>
      </c>
      <c r="H7988" t="s">
        <v>11</v>
      </c>
    </row>
    <row r="7989" spans="1:8" x14ac:dyDescent="0.25">
      <c r="A7989" t="s">
        <v>24</v>
      </c>
      <c r="B7989">
        <v>10</v>
      </c>
      <c r="C7989">
        <v>11.83</v>
      </c>
      <c r="D7989">
        <v>0</v>
      </c>
      <c r="E7989">
        <v>0</v>
      </c>
      <c r="F7989">
        <v>118.33</v>
      </c>
      <c r="G7989" s="1">
        <v>45071</v>
      </c>
      <c r="H7989" t="s">
        <v>11</v>
      </c>
    </row>
    <row r="7990" spans="1:8" x14ac:dyDescent="0.25">
      <c r="A7990" t="s">
        <v>24</v>
      </c>
      <c r="B7990">
        <v>1</v>
      </c>
      <c r="C7990">
        <v>11.83</v>
      </c>
      <c r="D7990">
        <v>0</v>
      </c>
      <c r="E7990">
        <v>0</v>
      </c>
      <c r="F7990">
        <v>11.83</v>
      </c>
      <c r="G7990" s="1">
        <v>45072</v>
      </c>
      <c r="H7990" t="s">
        <v>11</v>
      </c>
    </row>
    <row r="7991" spans="1:8" x14ac:dyDescent="0.25">
      <c r="A7991" t="s">
        <v>24</v>
      </c>
      <c r="B7991">
        <v>20</v>
      </c>
      <c r="C7991">
        <v>11.83</v>
      </c>
      <c r="D7991">
        <v>0</v>
      </c>
      <c r="E7991">
        <v>0</v>
      </c>
      <c r="F7991">
        <v>236.67</v>
      </c>
      <c r="G7991" s="1">
        <v>45072</v>
      </c>
      <c r="H7991" t="s">
        <v>11</v>
      </c>
    </row>
    <row r="7992" spans="1:8" x14ac:dyDescent="0.25">
      <c r="A7992" t="s">
        <v>24</v>
      </c>
      <c r="B7992">
        <v>6</v>
      </c>
      <c r="C7992">
        <v>11.83</v>
      </c>
      <c r="D7992">
        <v>0</v>
      </c>
      <c r="E7992">
        <v>0</v>
      </c>
      <c r="F7992">
        <v>71</v>
      </c>
      <c r="G7992" s="1">
        <v>45072</v>
      </c>
      <c r="H7992" t="s">
        <v>11</v>
      </c>
    </row>
    <row r="7993" spans="1:8" x14ac:dyDescent="0.25">
      <c r="A7993" t="s">
        <v>24</v>
      </c>
      <c r="B7993">
        <v>9</v>
      </c>
      <c r="C7993">
        <v>11.83</v>
      </c>
      <c r="D7993">
        <v>0</v>
      </c>
      <c r="E7993">
        <v>0</v>
      </c>
      <c r="F7993">
        <v>106.5</v>
      </c>
      <c r="G7993" s="1">
        <v>45076</v>
      </c>
      <c r="H7993" t="s">
        <v>11</v>
      </c>
    </row>
    <row r="7994" spans="1:8" x14ac:dyDescent="0.25">
      <c r="A7994" t="s">
        <v>24</v>
      </c>
      <c r="B7994">
        <v>20</v>
      </c>
      <c r="C7994">
        <v>11.83</v>
      </c>
      <c r="D7994">
        <v>0</v>
      </c>
      <c r="E7994">
        <v>0</v>
      </c>
      <c r="F7994">
        <v>236.6</v>
      </c>
      <c r="G7994" s="1">
        <v>45076</v>
      </c>
      <c r="H7994" t="s">
        <v>11</v>
      </c>
    </row>
    <row r="7995" spans="1:8" x14ac:dyDescent="0.25">
      <c r="A7995" t="s">
        <v>24</v>
      </c>
      <c r="B7995">
        <v>2</v>
      </c>
      <c r="C7995">
        <v>11.83</v>
      </c>
      <c r="D7995">
        <v>0</v>
      </c>
      <c r="E7995">
        <v>0</v>
      </c>
      <c r="F7995">
        <v>23.67</v>
      </c>
      <c r="G7995" s="1">
        <v>45076</v>
      </c>
      <c r="H7995" t="s">
        <v>11</v>
      </c>
    </row>
    <row r="7996" spans="1:8" x14ac:dyDescent="0.25">
      <c r="A7996" t="s">
        <v>24</v>
      </c>
      <c r="B7996">
        <v>8</v>
      </c>
      <c r="C7996">
        <v>11.83</v>
      </c>
      <c r="D7996">
        <v>0</v>
      </c>
      <c r="E7996">
        <v>0</v>
      </c>
      <c r="F7996">
        <v>94.67</v>
      </c>
      <c r="G7996" s="1">
        <v>45076</v>
      </c>
      <c r="H7996" t="s">
        <v>11</v>
      </c>
    </row>
    <row r="7997" spans="1:8" x14ac:dyDescent="0.25">
      <c r="A7997" t="s">
        <v>20</v>
      </c>
      <c r="B7997">
        <v>7</v>
      </c>
      <c r="C7997">
        <v>0</v>
      </c>
      <c r="D7997">
        <v>0</v>
      </c>
      <c r="E7997">
        <v>0</v>
      </c>
      <c r="F7997">
        <v>0</v>
      </c>
      <c r="G7997" s="1">
        <v>45076</v>
      </c>
      <c r="H7997" t="s">
        <v>21</v>
      </c>
    </row>
    <row r="7998" spans="1:8" x14ac:dyDescent="0.25">
      <c r="A7998" t="s">
        <v>27</v>
      </c>
      <c r="B7998">
        <v>5</v>
      </c>
      <c r="C7998">
        <v>7.01</v>
      </c>
      <c r="D7998">
        <v>0</v>
      </c>
      <c r="E7998">
        <v>0</v>
      </c>
      <c r="F7998">
        <v>35.03</v>
      </c>
      <c r="G7998" s="1">
        <v>45076</v>
      </c>
      <c r="H7998" t="s">
        <v>13</v>
      </c>
    </row>
    <row r="7999" spans="1:8" x14ac:dyDescent="0.25">
      <c r="A7999" t="s">
        <v>24</v>
      </c>
      <c r="B7999">
        <v>6</v>
      </c>
      <c r="C7999">
        <v>11.83</v>
      </c>
      <c r="D7999">
        <v>0</v>
      </c>
      <c r="E7999">
        <v>0</v>
      </c>
      <c r="F7999">
        <v>71</v>
      </c>
      <c r="G7999" s="1">
        <v>45076</v>
      </c>
      <c r="H7999" t="s">
        <v>11</v>
      </c>
    </row>
    <row r="8000" spans="1:8" x14ac:dyDescent="0.25">
      <c r="A8000" t="s">
        <v>24</v>
      </c>
      <c r="B8000">
        <v>6</v>
      </c>
      <c r="C8000">
        <v>11.83</v>
      </c>
      <c r="D8000">
        <v>0</v>
      </c>
      <c r="E8000">
        <v>0</v>
      </c>
      <c r="F8000">
        <v>71</v>
      </c>
      <c r="G8000" s="1">
        <v>45077</v>
      </c>
      <c r="H8000" t="s">
        <v>11</v>
      </c>
    </row>
    <row r="8001" spans="1:8" x14ac:dyDescent="0.25">
      <c r="A8001" t="s">
        <v>27</v>
      </c>
      <c r="B8001">
        <v>2</v>
      </c>
      <c r="C8001">
        <v>6.42</v>
      </c>
      <c r="D8001">
        <v>0</v>
      </c>
      <c r="E8001">
        <v>0</v>
      </c>
      <c r="F8001">
        <v>12.83</v>
      </c>
      <c r="G8001" s="1">
        <v>45077</v>
      </c>
      <c r="H8001" t="s">
        <v>13</v>
      </c>
    </row>
    <row r="8002" spans="1:8" x14ac:dyDescent="0.25">
      <c r="A8002" t="s">
        <v>28</v>
      </c>
      <c r="B8002">
        <v>10</v>
      </c>
      <c r="C8002">
        <v>11.83</v>
      </c>
      <c r="D8002">
        <v>0</v>
      </c>
      <c r="E8002">
        <v>0</v>
      </c>
      <c r="F8002">
        <v>118.33</v>
      </c>
      <c r="G8002" s="1">
        <v>45077</v>
      </c>
      <c r="H8002" t="s">
        <v>11</v>
      </c>
    </row>
    <row r="8003" spans="1:8" x14ac:dyDescent="0.25">
      <c r="A8003" t="s">
        <v>24</v>
      </c>
      <c r="B8003">
        <v>6</v>
      </c>
      <c r="C8003">
        <v>11.83</v>
      </c>
      <c r="D8003">
        <v>0</v>
      </c>
      <c r="E8003">
        <v>0</v>
      </c>
      <c r="F8003">
        <v>71</v>
      </c>
      <c r="G8003" s="1">
        <v>45078</v>
      </c>
      <c r="H8003" t="s">
        <v>11</v>
      </c>
    </row>
    <row r="8004" spans="1:8" x14ac:dyDescent="0.25">
      <c r="A8004" t="s">
        <v>25</v>
      </c>
      <c r="B8004">
        <v>2</v>
      </c>
      <c r="C8004">
        <v>7.25</v>
      </c>
      <c r="D8004">
        <v>0</v>
      </c>
      <c r="E8004">
        <v>0</v>
      </c>
      <c r="F8004">
        <v>14.5</v>
      </c>
      <c r="G8004" s="1">
        <v>45078</v>
      </c>
      <c r="H8004" t="s">
        <v>19</v>
      </c>
    </row>
    <row r="8005" spans="1:8" x14ac:dyDescent="0.25">
      <c r="A8005" t="s">
        <v>24</v>
      </c>
      <c r="B8005">
        <v>11</v>
      </c>
      <c r="C8005">
        <v>11.83</v>
      </c>
      <c r="D8005">
        <v>0</v>
      </c>
      <c r="E8005">
        <v>0</v>
      </c>
      <c r="F8005">
        <v>130.16999999999999</v>
      </c>
      <c r="G8005" s="1">
        <v>45079</v>
      </c>
      <c r="H8005" t="s">
        <v>11</v>
      </c>
    </row>
    <row r="8006" spans="1:8" x14ac:dyDescent="0.25">
      <c r="A8006" t="s">
        <v>24</v>
      </c>
      <c r="B8006">
        <v>20</v>
      </c>
      <c r="C8006">
        <v>11.83</v>
      </c>
      <c r="D8006">
        <v>0</v>
      </c>
      <c r="E8006">
        <v>0</v>
      </c>
      <c r="F8006">
        <v>236.67</v>
      </c>
      <c r="G8006" s="1">
        <v>45079</v>
      </c>
      <c r="H8006" t="s">
        <v>11</v>
      </c>
    </row>
    <row r="8007" spans="1:8" x14ac:dyDescent="0.25">
      <c r="A8007" t="s">
        <v>24</v>
      </c>
      <c r="B8007">
        <v>2</v>
      </c>
      <c r="C8007">
        <v>11.83</v>
      </c>
      <c r="D8007">
        <v>100</v>
      </c>
      <c r="E8007">
        <v>0</v>
      </c>
      <c r="F8007">
        <v>0</v>
      </c>
      <c r="G8007" s="1">
        <v>45079</v>
      </c>
      <c r="H8007" t="s">
        <v>11</v>
      </c>
    </row>
    <row r="8008" spans="1:8" x14ac:dyDescent="0.25">
      <c r="A8008" t="s">
        <v>25</v>
      </c>
      <c r="B8008">
        <v>2</v>
      </c>
      <c r="C8008">
        <v>7.25</v>
      </c>
      <c r="D8008">
        <v>0</v>
      </c>
      <c r="E8008">
        <v>0</v>
      </c>
      <c r="F8008">
        <v>14.5</v>
      </c>
      <c r="G8008" s="1">
        <v>45079</v>
      </c>
      <c r="H8008" t="s">
        <v>19</v>
      </c>
    </row>
    <row r="8009" spans="1:8" x14ac:dyDescent="0.25">
      <c r="A8009" t="s">
        <v>24</v>
      </c>
      <c r="B8009">
        <v>12</v>
      </c>
      <c r="C8009">
        <v>11.83</v>
      </c>
      <c r="D8009">
        <v>0</v>
      </c>
      <c r="E8009">
        <v>0</v>
      </c>
      <c r="F8009">
        <v>142</v>
      </c>
      <c r="G8009" s="1">
        <v>45082</v>
      </c>
      <c r="H8009" t="s">
        <v>11</v>
      </c>
    </row>
    <row r="8010" spans="1:8" x14ac:dyDescent="0.25">
      <c r="A8010" t="s">
        <v>26</v>
      </c>
      <c r="B8010">
        <v>1</v>
      </c>
      <c r="C8010">
        <v>55.5</v>
      </c>
      <c r="D8010">
        <v>0</v>
      </c>
      <c r="E8010">
        <v>0</v>
      </c>
      <c r="F8010">
        <v>55.5</v>
      </c>
      <c r="G8010" s="1">
        <v>45082</v>
      </c>
      <c r="H8010" t="s">
        <v>15</v>
      </c>
    </row>
    <row r="8011" spans="1:8" x14ac:dyDescent="0.25">
      <c r="A8011" t="s">
        <v>24</v>
      </c>
      <c r="B8011">
        <v>3</v>
      </c>
      <c r="C8011">
        <v>11.83</v>
      </c>
      <c r="D8011">
        <v>0</v>
      </c>
      <c r="E8011">
        <v>0</v>
      </c>
      <c r="F8011">
        <v>35.5</v>
      </c>
      <c r="G8011" s="1">
        <v>45083</v>
      </c>
      <c r="H8011" t="s">
        <v>11</v>
      </c>
    </row>
    <row r="8012" spans="1:8" x14ac:dyDescent="0.25">
      <c r="A8012" t="s">
        <v>24</v>
      </c>
      <c r="B8012">
        <v>4</v>
      </c>
      <c r="C8012">
        <v>11.83</v>
      </c>
      <c r="D8012">
        <v>0</v>
      </c>
      <c r="E8012">
        <v>0</v>
      </c>
      <c r="F8012">
        <v>47.33</v>
      </c>
      <c r="G8012" s="1">
        <v>45083</v>
      </c>
      <c r="H8012" t="s">
        <v>11</v>
      </c>
    </row>
    <row r="8013" spans="1:8" x14ac:dyDescent="0.25">
      <c r="A8013" t="s">
        <v>24</v>
      </c>
      <c r="B8013">
        <v>12</v>
      </c>
      <c r="C8013">
        <v>11.83</v>
      </c>
      <c r="D8013">
        <v>0</v>
      </c>
      <c r="E8013">
        <v>0</v>
      </c>
      <c r="F8013">
        <v>142</v>
      </c>
      <c r="G8013" s="1">
        <v>45083</v>
      </c>
      <c r="H8013" t="s">
        <v>11</v>
      </c>
    </row>
    <row r="8014" spans="1:8" x14ac:dyDescent="0.25">
      <c r="A8014" t="s">
        <v>26</v>
      </c>
      <c r="B8014">
        <v>1</v>
      </c>
      <c r="C8014">
        <v>55.5</v>
      </c>
      <c r="D8014">
        <v>0</v>
      </c>
      <c r="E8014">
        <v>0</v>
      </c>
      <c r="F8014">
        <v>55.5</v>
      </c>
      <c r="G8014" s="1">
        <v>45084</v>
      </c>
      <c r="H8014" t="s">
        <v>15</v>
      </c>
    </row>
    <row r="8015" spans="1:8" x14ac:dyDescent="0.25">
      <c r="A8015" t="s">
        <v>24</v>
      </c>
      <c r="B8015">
        <v>10</v>
      </c>
      <c r="C8015">
        <v>11.83</v>
      </c>
      <c r="D8015">
        <v>0</v>
      </c>
      <c r="E8015">
        <v>0</v>
      </c>
      <c r="F8015">
        <v>118.33</v>
      </c>
      <c r="G8015" s="1">
        <v>45084</v>
      </c>
      <c r="H8015" t="s">
        <v>11</v>
      </c>
    </row>
    <row r="8016" spans="1:8" x14ac:dyDescent="0.25">
      <c r="A8016" t="s">
        <v>24</v>
      </c>
      <c r="B8016">
        <v>20</v>
      </c>
      <c r="C8016">
        <v>11.83</v>
      </c>
      <c r="D8016">
        <v>0</v>
      </c>
      <c r="E8016">
        <v>0</v>
      </c>
      <c r="F8016">
        <v>236.67</v>
      </c>
      <c r="G8016" s="1">
        <v>45085</v>
      </c>
      <c r="H8016" t="s">
        <v>11</v>
      </c>
    </row>
    <row r="8017" spans="1:8" x14ac:dyDescent="0.25">
      <c r="A8017" t="s">
        <v>24</v>
      </c>
      <c r="B8017">
        <v>2</v>
      </c>
      <c r="C8017">
        <v>11.83</v>
      </c>
      <c r="D8017">
        <v>100</v>
      </c>
      <c r="E8017">
        <v>0</v>
      </c>
      <c r="F8017">
        <v>0</v>
      </c>
      <c r="G8017" s="1">
        <v>45085</v>
      </c>
      <c r="H8017" t="s">
        <v>11</v>
      </c>
    </row>
    <row r="8018" spans="1:8" x14ac:dyDescent="0.25">
      <c r="A8018" t="s">
        <v>24</v>
      </c>
      <c r="B8018">
        <v>10</v>
      </c>
      <c r="C8018">
        <v>11.83</v>
      </c>
      <c r="D8018">
        <v>0</v>
      </c>
      <c r="E8018">
        <v>0</v>
      </c>
      <c r="F8018">
        <v>118.33</v>
      </c>
      <c r="G8018" s="1">
        <v>45085</v>
      </c>
      <c r="H8018" t="s">
        <v>11</v>
      </c>
    </row>
    <row r="8019" spans="1:8" x14ac:dyDescent="0.25">
      <c r="A8019" t="s">
        <v>24</v>
      </c>
      <c r="B8019">
        <v>10</v>
      </c>
      <c r="C8019">
        <v>11.83</v>
      </c>
      <c r="D8019">
        <v>0</v>
      </c>
      <c r="E8019">
        <v>0</v>
      </c>
      <c r="F8019">
        <v>118.33</v>
      </c>
      <c r="G8019" s="1">
        <v>45085</v>
      </c>
      <c r="H8019" t="s">
        <v>11</v>
      </c>
    </row>
    <row r="8020" spans="1:8" x14ac:dyDescent="0.25">
      <c r="A8020" t="s">
        <v>24</v>
      </c>
      <c r="B8020">
        <v>1</v>
      </c>
      <c r="C8020">
        <v>11.83</v>
      </c>
      <c r="D8020">
        <v>100</v>
      </c>
      <c r="E8020">
        <v>0</v>
      </c>
      <c r="F8020">
        <v>0</v>
      </c>
      <c r="G8020" s="1">
        <v>45085</v>
      </c>
      <c r="H8020" t="s">
        <v>11</v>
      </c>
    </row>
    <row r="8021" spans="1:8" x14ac:dyDescent="0.25">
      <c r="A8021" t="s">
        <v>24</v>
      </c>
      <c r="B8021">
        <v>4</v>
      </c>
      <c r="C8021">
        <v>11.83</v>
      </c>
      <c r="D8021">
        <v>0</v>
      </c>
      <c r="E8021">
        <v>0</v>
      </c>
      <c r="F8021">
        <v>47.33</v>
      </c>
      <c r="G8021" s="1">
        <v>45086</v>
      </c>
      <c r="H8021" t="s">
        <v>11</v>
      </c>
    </row>
    <row r="8022" spans="1:8" x14ac:dyDescent="0.25">
      <c r="A8022" t="s">
        <v>24</v>
      </c>
      <c r="B8022">
        <v>10</v>
      </c>
      <c r="C8022">
        <v>11.83</v>
      </c>
      <c r="D8022">
        <v>0</v>
      </c>
      <c r="E8022">
        <v>0</v>
      </c>
      <c r="F8022">
        <v>118.33</v>
      </c>
      <c r="G8022" s="1">
        <v>45089</v>
      </c>
      <c r="H8022" t="s">
        <v>11</v>
      </c>
    </row>
    <row r="8023" spans="1:8" x14ac:dyDescent="0.25">
      <c r="A8023" t="s">
        <v>25</v>
      </c>
      <c r="B8023">
        <v>5</v>
      </c>
      <c r="C8023">
        <v>7.25</v>
      </c>
      <c r="D8023">
        <v>0</v>
      </c>
      <c r="E8023">
        <v>0</v>
      </c>
      <c r="F8023">
        <v>36.25</v>
      </c>
      <c r="G8023" s="1">
        <v>45089</v>
      </c>
      <c r="H8023" t="s">
        <v>19</v>
      </c>
    </row>
    <row r="8024" spans="1:8" x14ac:dyDescent="0.25">
      <c r="A8024" t="s">
        <v>25</v>
      </c>
      <c r="B8024">
        <v>15</v>
      </c>
      <c r="C8024">
        <v>7.25</v>
      </c>
      <c r="D8024">
        <v>0</v>
      </c>
      <c r="E8024">
        <v>0</v>
      </c>
      <c r="F8024">
        <v>108.75</v>
      </c>
      <c r="G8024" s="1">
        <v>45089</v>
      </c>
      <c r="H8024" t="s">
        <v>19</v>
      </c>
    </row>
    <row r="8025" spans="1:8" x14ac:dyDescent="0.25">
      <c r="A8025" t="s">
        <v>24</v>
      </c>
      <c r="B8025">
        <v>10</v>
      </c>
      <c r="C8025">
        <v>11.83</v>
      </c>
      <c r="D8025">
        <v>0</v>
      </c>
      <c r="E8025">
        <v>0</v>
      </c>
      <c r="F8025">
        <v>118.33</v>
      </c>
      <c r="G8025" s="1">
        <v>45089</v>
      </c>
      <c r="H8025" t="s">
        <v>11</v>
      </c>
    </row>
    <row r="8026" spans="1:8" x14ac:dyDescent="0.25">
      <c r="A8026" t="s">
        <v>25</v>
      </c>
      <c r="B8026">
        <v>4</v>
      </c>
      <c r="C8026">
        <v>7.25</v>
      </c>
      <c r="D8026">
        <v>0</v>
      </c>
      <c r="E8026">
        <v>0</v>
      </c>
      <c r="F8026">
        <v>29</v>
      </c>
      <c r="G8026" s="1">
        <v>45089</v>
      </c>
      <c r="H8026" t="s">
        <v>19</v>
      </c>
    </row>
    <row r="8027" spans="1:8" x14ac:dyDescent="0.25">
      <c r="A8027" t="s">
        <v>24</v>
      </c>
      <c r="B8027">
        <v>15</v>
      </c>
      <c r="C8027">
        <v>11.83</v>
      </c>
      <c r="D8027">
        <v>0</v>
      </c>
      <c r="E8027">
        <v>0</v>
      </c>
      <c r="F8027">
        <v>177.5</v>
      </c>
      <c r="G8027" s="1">
        <v>45090</v>
      </c>
      <c r="H8027" t="s">
        <v>11</v>
      </c>
    </row>
    <row r="8028" spans="1:8" x14ac:dyDescent="0.25">
      <c r="A8028" t="s">
        <v>29</v>
      </c>
      <c r="B8028">
        <v>2</v>
      </c>
      <c r="C8028">
        <v>55.5</v>
      </c>
      <c r="D8028">
        <v>0</v>
      </c>
      <c r="E8028">
        <v>0</v>
      </c>
      <c r="F8028">
        <v>111</v>
      </c>
      <c r="G8028" s="1">
        <v>45090</v>
      </c>
      <c r="H8028" t="s">
        <v>15</v>
      </c>
    </row>
    <row r="8029" spans="1:8" x14ac:dyDescent="0.25">
      <c r="A8029" t="s">
        <v>26</v>
      </c>
      <c r="B8029">
        <v>3</v>
      </c>
      <c r="C8029">
        <v>55.5</v>
      </c>
      <c r="D8029">
        <v>0</v>
      </c>
      <c r="E8029">
        <v>0</v>
      </c>
      <c r="F8029">
        <v>166.5</v>
      </c>
      <c r="G8029" s="1">
        <v>45090</v>
      </c>
      <c r="H8029" t="s">
        <v>15</v>
      </c>
    </row>
    <row r="8030" spans="1:8" x14ac:dyDescent="0.25">
      <c r="A8030" t="s">
        <v>24</v>
      </c>
      <c r="B8030">
        <v>5</v>
      </c>
      <c r="C8030">
        <v>11.83</v>
      </c>
      <c r="D8030">
        <v>0</v>
      </c>
      <c r="E8030">
        <v>0</v>
      </c>
      <c r="F8030">
        <v>59.17</v>
      </c>
      <c r="G8030" s="1">
        <v>45090</v>
      </c>
      <c r="H8030" t="s">
        <v>11</v>
      </c>
    </row>
    <row r="8031" spans="1:8" x14ac:dyDescent="0.25">
      <c r="A8031" t="s">
        <v>25</v>
      </c>
      <c r="B8031">
        <v>12</v>
      </c>
      <c r="C8031">
        <v>7.25</v>
      </c>
      <c r="D8031">
        <v>0</v>
      </c>
      <c r="E8031">
        <v>0</v>
      </c>
      <c r="F8031">
        <v>87</v>
      </c>
      <c r="G8031" s="1">
        <v>45091</v>
      </c>
      <c r="H8031" t="s">
        <v>19</v>
      </c>
    </row>
    <row r="8032" spans="1:8" x14ac:dyDescent="0.25">
      <c r="A8032" t="s">
        <v>24</v>
      </c>
      <c r="B8032">
        <v>4</v>
      </c>
      <c r="C8032">
        <v>11.83</v>
      </c>
      <c r="D8032">
        <v>0</v>
      </c>
      <c r="E8032">
        <v>0</v>
      </c>
      <c r="F8032">
        <v>47.33</v>
      </c>
      <c r="G8032" s="1">
        <v>45091</v>
      </c>
      <c r="H8032" t="s">
        <v>11</v>
      </c>
    </row>
    <row r="8033" spans="1:8" x14ac:dyDescent="0.25">
      <c r="A8033" t="s">
        <v>27</v>
      </c>
      <c r="B8033">
        <v>10</v>
      </c>
      <c r="C8033">
        <v>6.42</v>
      </c>
      <c r="D8033">
        <v>0</v>
      </c>
      <c r="E8033">
        <v>0</v>
      </c>
      <c r="F8033">
        <v>64.17</v>
      </c>
      <c r="G8033" s="1">
        <v>45091</v>
      </c>
      <c r="H8033" t="s">
        <v>13</v>
      </c>
    </row>
    <row r="8034" spans="1:8" x14ac:dyDescent="0.25">
      <c r="A8034" t="s">
        <v>24</v>
      </c>
      <c r="B8034">
        <v>15</v>
      </c>
      <c r="C8034">
        <v>11.83</v>
      </c>
      <c r="D8034">
        <v>0</v>
      </c>
      <c r="E8034">
        <v>0</v>
      </c>
      <c r="F8034">
        <v>177.5</v>
      </c>
      <c r="G8034" s="1">
        <v>45092</v>
      </c>
      <c r="H8034" t="s">
        <v>11</v>
      </c>
    </row>
    <row r="8035" spans="1:8" x14ac:dyDescent="0.25">
      <c r="A8035" t="s">
        <v>24</v>
      </c>
      <c r="B8035">
        <v>8</v>
      </c>
      <c r="C8035">
        <v>11.83</v>
      </c>
      <c r="D8035">
        <v>0</v>
      </c>
      <c r="E8035">
        <v>0</v>
      </c>
      <c r="F8035">
        <v>94.67</v>
      </c>
      <c r="G8035" s="1">
        <v>45092</v>
      </c>
      <c r="H8035" t="s">
        <v>11</v>
      </c>
    </row>
    <row r="8036" spans="1:8" x14ac:dyDescent="0.25">
      <c r="A8036" t="s">
        <v>28</v>
      </c>
      <c r="B8036">
        <v>2</v>
      </c>
      <c r="C8036">
        <v>11.83</v>
      </c>
      <c r="D8036">
        <v>0</v>
      </c>
      <c r="E8036">
        <v>0</v>
      </c>
      <c r="F8036">
        <v>23.67</v>
      </c>
      <c r="G8036" s="1">
        <v>45093</v>
      </c>
      <c r="H8036" t="s">
        <v>11</v>
      </c>
    </row>
    <row r="8037" spans="1:8" x14ac:dyDescent="0.25">
      <c r="A8037" t="s">
        <v>24</v>
      </c>
      <c r="B8037">
        <v>6</v>
      </c>
      <c r="C8037">
        <v>11.83</v>
      </c>
      <c r="D8037">
        <v>0</v>
      </c>
      <c r="E8037">
        <v>0</v>
      </c>
      <c r="F8037">
        <v>71</v>
      </c>
      <c r="G8037" s="1">
        <v>45093</v>
      </c>
      <c r="H8037" t="s">
        <v>11</v>
      </c>
    </row>
    <row r="8038" spans="1:8" x14ac:dyDescent="0.25">
      <c r="A8038" t="s">
        <v>24</v>
      </c>
      <c r="B8038">
        <v>12</v>
      </c>
      <c r="C8038">
        <v>11.83</v>
      </c>
      <c r="D8038">
        <v>0</v>
      </c>
      <c r="E8038">
        <v>0</v>
      </c>
      <c r="F8038">
        <v>142</v>
      </c>
      <c r="G8038" s="1">
        <v>45093</v>
      </c>
      <c r="H8038" t="s">
        <v>11</v>
      </c>
    </row>
    <row r="8039" spans="1:8" x14ac:dyDescent="0.25">
      <c r="A8039" t="s">
        <v>24</v>
      </c>
      <c r="B8039">
        <v>12</v>
      </c>
      <c r="C8039">
        <v>11.83</v>
      </c>
      <c r="D8039">
        <v>0</v>
      </c>
      <c r="E8039">
        <v>0</v>
      </c>
      <c r="F8039">
        <v>142</v>
      </c>
      <c r="G8039" s="1">
        <v>45093</v>
      </c>
      <c r="H8039" t="s">
        <v>11</v>
      </c>
    </row>
    <row r="8040" spans="1:8" x14ac:dyDescent="0.25">
      <c r="A8040" t="s">
        <v>27</v>
      </c>
      <c r="B8040">
        <v>1</v>
      </c>
      <c r="C8040">
        <v>6.42</v>
      </c>
      <c r="D8040">
        <v>0</v>
      </c>
      <c r="E8040">
        <v>0</v>
      </c>
      <c r="F8040">
        <v>6.42</v>
      </c>
      <c r="G8040" s="1">
        <v>45096</v>
      </c>
      <c r="H8040" t="s">
        <v>13</v>
      </c>
    </row>
    <row r="8041" spans="1:8" x14ac:dyDescent="0.25">
      <c r="A8041" t="s">
        <v>24</v>
      </c>
      <c r="B8041">
        <v>5</v>
      </c>
      <c r="C8041">
        <v>11.83</v>
      </c>
      <c r="D8041">
        <v>0</v>
      </c>
      <c r="E8041">
        <v>0</v>
      </c>
      <c r="F8041">
        <v>59.17</v>
      </c>
      <c r="G8041" s="1">
        <v>45096</v>
      </c>
      <c r="H8041" t="s">
        <v>11</v>
      </c>
    </row>
    <row r="8042" spans="1:8" x14ac:dyDescent="0.25">
      <c r="A8042" t="s">
        <v>24</v>
      </c>
      <c r="B8042">
        <v>12</v>
      </c>
      <c r="C8042">
        <v>11.83</v>
      </c>
      <c r="D8042">
        <v>0</v>
      </c>
      <c r="E8042">
        <v>0</v>
      </c>
      <c r="F8042">
        <v>142</v>
      </c>
      <c r="G8042" s="1">
        <v>45097</v>
      </c>
      <c r="H8042" t="s">
        <v>11</v>
      </c>
    </row>
    <row r="8043" spans="1:8" x14ac:dyDescent="0.25">
      <c r="A8043" t="s">
        <v>24</v>
      </c>
      <c r="B8043">
        <v>12</v>
      </c>
      <c r="C8043">
        <v>11.83</v>
      </c>
      <c r="D8043">
        <v>0</v>
      </c>
      <c r="E8043">
        <v>0</v>
      </c>
      <c r="F8043">
        <v>142</v>
      </c>
      <c r="G8043" s="1">
        <v>45097</v>
      </c>
      <c r="H8043" t="s">
        <v>11</v>
      </c>
    </row>
    <row r="8044" spans="1:8" x14ac:dyDescent="0.25">
      <c r="A8044" t="s">
        <v>24</v>
      </c>
      <c r="B8044">
        <v>12</v>
      </c>
      <c r="C8044">
        <v>11.83</v>
      </c>
      <c r="D8044">
        <v>0</v>
      </c>
      <c r="E8044">
        <v>0</v>
      </c>
      <c r="F8044">
        <v>142</v>
      </c>
      <c r="G8044" s="1">
        <v>45098</v>
      </c>
      <c r="H8044" t="s">
        <v>11</v>
      </c>
    </row>
    <row r="8045" spans="1:8" x14ac:dyDescent="0.25">
      <c r="A8045" t="s">
        <v>24</v>
      </c>
      <c r="B8045">
        <v>1</v>
      </c>
      <c r="C8045">
        <v>11.83</v>
      </c>
      <c r="D8045">
        <v>0</v>
      </c>
      <c r="E8045">
        <v>0</v>
      </c>
      <c r="F8045">
        <v>11.83</v>
      </c>
      <c r="G8045" s="1">
        <v>45098</v>
      </c>
      <c r="H8045" t="s">
        <v>11</v>
      </c>
    </row>
    <row r="8046" spans="1:8" x14ac:dyDescent="0.25">
      <c r="A8046" t="s">
        <v>24</v>
      </c>
      <c r="B8046">
        <v>12</v>
      </c>
      <c r="C8046">
        <v>11.83</v>
      </c>
      <c r="D8046">
        <v>0</v>
      </c>
      <c r="E8046">
        <v>0</v>
      </c>
      <c r="F8046">
        <v>142</v>
      </c>
      <c r="G8046" s="1">
        <v>45099</v>
      </c>
      <c r="H8046" t="s">
        <v>11</v>
      </c>
    </row>
    <row r="8047" spans="1:8" x14ac:dyDescent="0.25">
      <c r="A8047" t="s">
        <v>24</v>
      </c>
      <c r="B8047">
        <v>10</v>
      </c>
      <c r="C8047">
        <v>11.83</v>
      </c>
      <c r="D8047">
        <v>0</v>
      </c>
      <c r="E8047">
        <v>0</v>
      </c>
      <c r="F8047">
        <v>118.33</v>
      </c>
      <c r="G8047" s="1">
        <v>45099</v>
      </c>
      <c r="H8047" t="s">
        <v>11</v>
      </c>
    </row>
    <row r="8048" spans="1:8" x14ac:dyDescent="0.25">
      <c r="A8048" t="s">
        <v>25</v>
      </c>
      <c r="B8048">
        <v>1</v>
      </c>
      <c r="C8048">
        <v>7.25</v>
      </c>
      <c r="D8048">
        <v>0</v>
      </c>
      <c r="E8048">
        <v>0</v>
      </c>
      <c r="F8048">
        <v>7.25</v>
      </c>
      <c r="G8048" s="1">
        <v>45100</v>
      </c>
      <c r="H8048" t="s">
        <v>19</v>
      </c>
    </row>
    <row r="8049" spans="1:8" x14ac:dyDescent="0.25">
      <c r="A8049" t="s">
        <v>24</v>
      </c>
      <c r="B8049">
        <v>12</v>
      </c>
      <c r="C8049">
        <v>11.83</v>
      </c>
      <c r="D8049">
        <v>0</v>
      </c>
      <c r="E8049">
        <v>0</v>
      </c>
      <c r="F8049">
        <v>142</v>
      </c>
      <c r="G8049" s="1">
        <v>45100</v>
      </c>
      <c r="H8049" t="s">
        <v>11</v>
      </c>
    </row>
    <row r="8050" spans="1:8" x14ac:dyDescent="0.25">
      <c r="A8050" t="s">
        <v>24</v>
      </c>
      <c r="B8050">
        <v>5</v>
      </c>
      <c r="C8050">
        <v>11.83</v>
      </c>
      <c r="D8050">
        <v>0</v>
      </c>
      <c r="E8050">
        <v>0</v>
      </c>
      <c r="F8050">
        <v>59.17</v>
      </c>
      <c r="G8050" s="1">
        <v>45100</v>
      </c>
      <c r="H8050" t="s">
        <v>11</v>
      </c>
    </row>
    <row r="8051" spans="1:8" x14ac:dyDescent="0.25">
      <c r="A8051" t="s">
        <v>24</v>
      </c>
      <c r="B8051">
        <v>10</v>
      </c>
      <c r="C8051">
        <v>11.83</v>
      </c>
      <c r="D8051">
        <v>0</v>
      </c>
      <c r="E8051">
        <v>0</v>
      </c>
      <c r="F8051">
        <v>118.33</v>
      </c>
      <c r="G8051" s="1">
        <v>45100</v>
      </c>
      <c r="H8051" t="s">
        <v>11</v>
      </c>
    </row>
    <row r="8052" spans="1:8" x14ac:dyDescent="0.25">
      <c r="A8052" t="s">
        <v>24</v>
      </c>
      <c r="B8052">
        <v>12</v>
      </c>
      <c r="C8052">
        <v>11.83</v>
      </c>
      <c r="D8052">
        <v>0</v>
      </c>
      <c r="E8052">
        <v>0</v>
      </c>
      <c r="F8052">
        <v>142</v>
      </c>
      <c r="G8052" s="1">
        <v>45100</v>
      </c>
      <c r="H8052" t="s">
        <v>11</v>
      </c>
    </row>
    <row r="8053" spans="1:8" x14ac:dyDescent="0.25">
      <c r="A8053" t="s">
        <v>28</v>
      </c>
      <c r="B8053">
        <v>12</v>
      </c>
      <c r="C8053">
        <v>11.83</v>
      </c>
      <c r="D8053">
        <v>0</v>
      </c>
      <c r="E8053">
        <v>0</v>
      </c>
      <c r="F8053">
        <v>142</v>
      </c>
      <c r="G8053" s="1">
        <v>45103</v>
      </c>
      <c r="H8053" t="s">
        <v>11</v>
      </c>
    </row>
    <row r="8054" spans="1:8" x14ac:dyDescent="0.25">
      <c r="A8054" t="s">
        <v>28</v>
      </c>
      <c r="B8054">
        <v>1</v>
      </c>
      <c r="C8054">
        <v>11.83</v>
      </c>
      <c r="D8054">
        <v>0</v>
      </c>
      <c r="E8054">
        <v>0</v>
      </c>
      <c r="F8054">
        <v>11.83</v>
      </c>
      <c r="G8054" s="1">
        <v>45103</v>
      </c>
      <c r="H8054" t="s">
        <v>11</v>
      </c>
    </row>
    <row r="8055" spans="1:8" x14ac:dyDescent="0.25">
      <c r="A8055" t="s">
        <v>27</v>
      </c>
      <c r="B8055">
        <v>3</v>
      </c>
      <c r="C8055">
        <v>6.42</v>
      </c>
      <c r="D8055">
        <v>0</v>
      </c>
      <c r="E8055">
        <v>0</v>
      </c>
      <c r="F8055">
        <v>19.25</v>
      </c>
      <c r="G8055" s="1">
        <v>45103</v>
      </c>
      <c r="H8055" t="s">
        <v>13</v>
      </c>
    </row>
    <row r="8056" spans="1:8" x14ac:dyDescent="0.25">
      <c r="A8056" t="s">
        <v>24</v>
      </c>
      <c r="B8056">
        <v>2</v>
      </c>
      <c r="C8056">
        <v>11.83</v>
      </c>
      <c r="D8056">
        <v>0</v>
      </c>
      <c r="E8056">
        <v>0</v>
      </c>
      <c r="F8056">
        <v>23.67</v>
      </c>
      <c r="G8056" s="1">
        <v>45103</v>
      </c>
      <c r="H8056" t="s">
        <v>11</v>
      </c>
    </row>
    <row r="8057" spans="1:8" x14ac:dyDescent="0.25">
      <c r="A8057" t="s">
        <v>24</v>
      </c>
      <c r="B8057">
        <v>11</v>
      </c>
      <c r="C8057">
        <v>11.83</v>
      </c>
      <c r="D8057">
        <v>0</v>
      </c>
      <c r="E8057">
        <v>0</v>
      </c>
      <c r="F8057">
        <v>130.16999999999999</v>
      </c>
      <c r="G8057" s="1">
        <v>45104</v>
      </c>
      <c r="H8057" t="s">
        <v>11</v>
      </c>
    </row>
    <row r="8058" spans="1:8" x14ac:dyDescent="0.25">
      <c r="A8058" t="s">
        <v>26</v>
      </c>
      <c r="B8058">
        <v>1</v>
      </c>
      <c r="C8058">
        <v>55.5</v>
      </c>
      <c r="D8058">
        <v>0</v>
      </c>
      <c r="E8058">
        <v>0</v>
      </c>
      <c r="F8058">
        <v>55.5</v>
      </c>
      <c r="G8058" s="1">
        <v>45104</v>
      </c>
      <c r="H8058" t="s">
        <v>15</v>
      </c>
    </row>
    <row r="8059" spans="1:8" x14ac:dyDescent="0.25">
      <c r="A8059" t="s">
        <v>24</v>
      </c>
      <c r="B8059">
        <v>1</v>
      </c>
      <c r="C8059">
        <v>11.83</v>
      </c>
      <c r="D8059">
        <v>0</v>
      </c>
      <c r="E8059">
        <v>0</v>
      </c>
      <c r="F8059">
        <v>11.83</v>
      </c>
      <c r="G8059" s="1">
        <v>45105</v>
      </c>
      <c r="H8059" t="s">
        <v>11</v>
      </c>
    </row>
    <row r="8060" spans="1:8" x14ac:dyDescent="0.25">
      <c r="A8060" t="s">
        <v>24</v>
      </c>
      <c r="B8060">
        <v>3</v>
      </c>
      <c r="C8060">
        <v>11.83</v>
      </c>
      <c r="D8060">
        <v>0</v>
      </c>
      <c r="E8060">
        <v>0</v>
      </c>
      <c r="F8060">
        <v>35.5</v>
      </c>
      <c r="G8060" s="1">
        <v>45105</v>
      </c>
      <c r="H8060" t="s">
        <v>11</v>
      </c>
    </row>
    <row r="8061" spans="1:8" x14ac:dyDescent="0.25">
      <c r="A8061" t="s">
        <v>24</v>
      </c>
      <c r="B8061">
        <v>4</v>
      </c>
      <c r="C8061">
        <v>11.83</v>
      </c>
      <c r="D8061">
        <v>0</v>
      </c>
      <c r="E8061">
        <v>0</v>
      </c>
      <c r="F8061">
        <v>47.33</v>
      </c>
      <c r="G8061" s="1">
        <v>45105</v>
      </c>
      <c r="H8061" t="s">
        <v>11</v>
      </c>
    </row>
    <row r="8062" spans="1:8" x14ac:dyDescent="0.25">
      <c r="A8062" t="s">
        <v>24</v>
      </c>
      <c r="B8062">
        <v>10</v>
      </c>
      <c r="C8062">
        <v>11.83</v>
      </c>
      <c r="D8062">
        <v>0</v>
      </c>
      <c r="E8062">
        <v>0</v>
      </c>
      <c r="F8062">
        <v>118.33</v>
      </c>
      <c r="G8062" s="1">
        <v>45105</v>
      </c>
      <c r="H8062" t="s">
        <v>11</v>
      </c>
    </row>
    <row r="8063" spans="1:8" x14ac:dyDescent="0.25">
      <c r="A8063" t="s">
        <v>24</v>
      </c>
      <c r="B8063">
        <v>12</v>
      </c>
      <c r="C8063">
        <v>11.83</v>
      </c>
      <c r="D8063">
        <v>0</v>
      </c>
      <c r="E8063">
        <v>0</v>
      </c>
      <c r="F8063">
        <v>142</v>
      </c>
      <c r="G8063" s="1">
        <v>45105</v>
      </c>
      <c r="H8063" t="s">
        <v>11</v>
      </c>
    </row>
    <row r="8064" spans="1:8" x14ac:dyDescent="0.25">
      <c r="A8064" t="s">
        <v>24</v>
      </c>
      <c r="B8064">
        <v>12</v>
      </c>
      <c r="C8064">
        <v>11.83</v>
      </c>
      <c r="D8064">
        <v>0</v>
      </c>
      <c r="E8064">
        <v>0</v>
      </c>
      <c r="F8064">
        <v>142</v>
      </c>
      <c r="G8064" s="1">
        <v>45106</v>
      </c>
      <c r="H8064" t="s">
        <v>11</v>
      </c>
    </row>
    <row r="8065" spans="1:8" x14ac:dyDescent="0.25">
      <c r="A8065" t="s">
        <v>24</v>
      </c>
      <c r="B8065">
        <v>4</v>
      </c>
      <c r="C8065">
        <v>11.83</v>
      </c>
      <c r="D8065">
        <v>0</v>
      </c>
      <c r="E8065">
        <v>0</v>
      </c>
      <c r="F8065">
        <v>47.33</v>
      </c>
      <c r="G8065" s="1">
        <v>45107</v>
      </c>
      <c r="H8065" t="s">
        <v>11</v>
      </c>
    </row>
    <row r="8066" spans="1:8" x14ac:dyDescent="0.25">
      <c r="A8066" t="s">
        <v>24</v>
      </c>
      <c r="B8066">
        <v>2</v>
      </c>
      <c r="C8066">
        <v>11.83</v>
      </c>
      <c r="D8066">
        <v>0</v>
      </c>
      <c r="E8066">
        <v>0</v>
      </c>
      <c r="F8066">
        <v>23.67</v>
      </c>
      <c r="G8066" s="1">
        <v>45107</v>
      </c>
      <c r="H8066" t="s">
        <v>11</v>
      </c>
    </row>
    <row r="8067" spans="1:8" x14ac:dyDescent="0.25">
      <c r="A8067" t="s">
        <v>24</v>
      </c>
      <c r="B8067">
        <v>3</v>
      </c>
      <c r="C8067">
        <v>11.83</v>
      </c>
      <c r="D8067">
        <v>0</v>
      </c>
      <c r="E8067">
        <v>0</v>
      </c>
      <c r="F8067">
        <v>35.5</v>
      </c>
      <c r="G8067" s="1">
        <v>45107</v>
      </c>
      <c r="H8067" t="s">
        <v>11</v>
      </c>
    </row>
    <row r="8068" spans="1:8" x14ac:dyDescent="0.25">
      <c r="A8068" t="s">
        <v>24</v>
      </c>
      <c r="B8068">
        <v>1</v>
      </c>
      <c r="C8068">
        <v>11.83</v>
      </c>
      <c r="D8068">
        <v>0</v>
      </c>
      <c r="E8068">
        <v>0</v>
      </c>
      <c r="F8068">
        <v>11.83</v>
      </c>
      <c r="G8068" s="1">
        <v>45107</v>
      </c>
      <c r="H8068" t="s">
        <v>11</v>
      </c>
    </row>
    <row r="8069" spans="1:8" x14ac:dyDescent="0.25">
      <c r="A8069" t="s">
        <v>24</v>
      </c>
      <c r="B8069">
        <v>12</v>
      </c>
      <c r="C8069">
        <v>11.83</v>
      </c>
      <c r="D8069">
        <v>0</v>
      </c>
      <c r="E8069">
        <v>0</v>
      </c>
      <c r="F8069">
        <v>142</v>
      </c>
      <c r="G8069" s="1">
        <v>45107</v>
      </c>
      <c r="H8069" t="s">
        <v>11</v>
      </c>
    </row>
    <row r="8070" spans="1:8" x14ac:dyDescent="0.25">
      <c r="A8070" t="s">
        <v>24</v>
      </c>
      <c r="B8070">
        <v>10</v>
      </c>
      <c r="C8070">
        <v>11.83</v>
      </c>
      <c r="D8070">
        <v>0</v>
      </c>
      <c r="E8070">
        <v>0</v>
      </c>
      <c r="F8070">
        <v>118.33</v>
      </c>
      <c r="G8070" s="1">
        <v>45111</v>
      </c>
      <c r="H8070" t="s">
        <v>11</v>
      </c>
    </row>
    <row r="8071" spans="1:8" x14ac:dyDescent="0.25">
      <c r="A8071" t="s">
        <v>24</v>
      </c>
      <c r="B8071">
        <v>10</v>
      </c>
      <c r="C8071">
        <v>11.83</v>
      </c>
      <c r="D8071">
        <v>0</v>
      </c>
      <c r="E8071">
        <v>0</v>
      </c>
      <c r="F8071">
        <v>118.33</v>
      </c>
      <c r="G8071" s="1">
        <v>45111</v>
      </c>
      <c r="H8071" t="s">
        <v>11</v>
      </c>
    </row>
    <row r="8072" spans="1:8" x14ac:dyDescent="0.25">
      <c r="A8072" t="s">
        <v>25</v>
      </c>
      <c r="B8072">
        <v>3</v>
      </c>
      <c r="C8072">
        <v>7.25</v>
      </c>
      <c r="D8072">
        <v>0</v>
      </c>
      <c r="E8072">
        <v>0</v>
      </c>
      <c r="F8072">
        <v>21.75</v>
      </c>
      <c r="G8072" s="1">
        <v>45111</v>
      </c>
      <c r="H8072" t="s">
        <v>19</v>
      </c>
    </row>
    <row r="8073" spans="1:8" x14ac:dyDescent="0.25">
      <c r="A8073" t="s">
        <v>24</v>
      </c>
      <c r="B8073">
        <v>9</v>
      </c>
      <c r="C8073">
        <v>11.83</v>
      </c>
      <c r="D8073">
        <v>0</v>
      </c>
      <c r="E8073">
        <v>0</v>
      </c>
      <c r="F8073">
        <v>106.5</v>
      </c>
      <c r="G8073" s="1">
        <v>45111</v>
      </c>
      <c r="H8073" t="s">
        <v>11</v>
      </c>
    </row>
    <row r="8074" spans="1:8" x14ac:dyDescent="0.25">
      <c r="A8074" t="s">
        <v>24</v>
      </c>
      <c r="B8074">
        <v>5</v>
      </c>
      <c r="C8074">
        <v>11.83</v>
      </c>
      <c r="D8074">
        <v>0</v>
      </c>
      <c r="E8074">
        <v>0</v>
      </c>
      <c r="F8074">
        <v>59.17</v>
      </c>
      <c r="G8074" s="1">
        <v>45111</v>
      </c>
      <c r="H8074" t="s">
        <v>11</v>
      </c>
    </row>
    <row r="8075" spans="1:8" x14ac:dyDescent="0.25">
      <c r="A8075" t="s">
        <v>24</v>
      </c>
      <c r="B8075">
        <v>20</v>
      </c>
      <c r="C8075">
        <v>11.83</v>
      </c>
      <c r="D8075">
        <v>0</v>
      </c>
      <c r="E8075">
        <v>0</v>
      </c>
      <c r="F8075">
        <v>236.67</v>
      </c>
      <c r="G8075" s="1">
        <v>45112</v>
      </c>
      <c r="H8075" t="s">
        <v>11</v>
      </c>
    </row>
    <row r="8076" spans="1:8" x14ac:dyDescent="0.25">
      <c r="A8076" t="s">
        <v>24</v>
      </c>
      <c r="B8076">
        <v>12</v>
      </c>
      <c r="C8076">
        <v>11.83</v>
      </c>
      <c r="D8076">
        <v>0</v>
      </c>
      <c r="E8076">
        <v>0</v>
      </c>
      <c r="F8076">
        <v>142</v>
      </c>
      <c r="G8076" s="1">
        <v>45112</v>
      </c>
      <c r="H8076" t="s">
        <v>11</v>
      </c>
    </row>
    <row r="8077" spans="1:8" x14ac:dyDescent="0.25">
      <c r="A8077" t="s">
        <v>26</v>
      </c>
      <c r="B8077">
        <v>3</v>
      </c>
      <c r="C8077">
        <v>55.5</v>
      </c>
      <c r="D8077">
        <v>0</v>
      </c>
      <c r="E8077">
        <v>0</v>
      </c>
      <c r="F8077">
        <v>166.5</v>
      </c>
      <c r="G8077" s="1">
        <v>45113</v>
      </c>
      <c r="H8077" t="s">
        <v>15</v>
      </c>
    </row>
    <row r="8078" spans="1:8" x14ac:dyDescent="0.25">
      <c r="A8078" t="s">
        <v>24</v>
      </c>
      <c r="B8078">
        <v>12</v>
      </c>
      <c r="C8078">
        <v>11.83</v>
      </c>
      <c r="D8078">
        <v>0</v>
      </c>
      <c r="E8078">
        <v>0</v>
      </c>
      <c r="F8078">
        <v>142</v>
      </c>
      <c r="G8078" s="1">
        <v>45113</v>
      </c>
      <c r="H8078" t="s">
        <v>11</v>
      </c>
    </row>
    <row r="8079" spans="1:8" x14ac:dyDescent="0.25">
      <c r="A8079" t="s">
        <v>24</v>
      </c>
      <c r="B8079">
        <v>12</v>
      </c>
      <c r="C8079">
        <v>11.83</v>
      </c>
      <c r="D8079">
        <v>0</v>
      </c>
      <c r="E8079">
        <v>0</v>
      </c>
      <c r="F8079">
        <v>142</v>
      </c>
      <c r="G8079" s="1">
        <v>45114</v>
      </c>
      <c r="H8079" t="s">
        <v>11</v>
      </c>
    </row>
    <row r="8080" spans="1:8" x14ac:dyDescent="0.25">
      <c r="A8080" t="s">
        <v>24</v>
      </c>
      <c r="B8080">
        <v>12</v>
      </c>
      <c r="C8080">
        <v>11.83</v>
      </c>
      <c r="D8080">
        <v>0</v>
      </c>
      <c r="E8080">
        <v>0</v>
      </c>
      <c r="F8080">
        <v>142</v>
      </c>
      <c r="G8080" s="1">
        <v>45114</v>
      </c>
      <c r="H8080" t="s">
        <v>11</v>
      </c>
    </row>
    <row r="8081" spans="1:8" x14ac:dyDescent="0.25">
      <c r="A8081" t="s">
        <v>24</v>
      </c>
      <c r="B8081">
        <v>12</v>
      </c>
      <c r="C8081">
        <v>11.83</v>
      </c>
      <c r="D8081">
        <v>0</v>
      </c>
      <c r="E8081">
        <v>0</v>
      </c>
      <c r="F8081">
        <v>142</v>
      </c>
      <c r="G8081" s="1">
        <v>45117</v>
      </c>
      <c r="H8081" t="s">
        <v>11</v>
      </c>
    </row>
    <row r="8082" spans="1:8" x14ac:dyDescent="0.25">
      <c r="A8082" t="s">
        <v>24</v>
      </c>
      <c r="B8082">
        <v>12</v>
      </c>
      <c r="C8082">
        <v>11.83</v>
      </c>
      <c r="D8082">
        <v>0</v>
      </c>
      <c r="E8082">
        <v>0</v>
      </c>
      <c r="F8082">
        <v>142</v>
      </c>
      <c r="G8082" s="1">
        <v>45117</v>
      </c>
      <c r="H8082" t="s">
        <v>11</v>
      </c>
    </row>
    <row r="8083" spans="1:8" x14ac:dyDescent="0.25">
      <c r="A8083" t="s">
        <v>24</v>
      </c>
      <c r="B8083">
        <v>12</v>
      </c>
      <c r="C8083">
        <v>11.83</v>
      </c>
      <c r="D8083">
        <v>0</v>
      </c>
      <c r="E8083">
        <v>0</v>
      </c>
      <c r="F8083">
        <v>142</v>
      </c>
      <c r="G8083" s="1">
        <v>45117</v>
      </c>
      <c r="H8083" t="s">
        <v>11</v>
      </c>
    </row>
    <row r="8084" spans="1:8" x14ac:dyDescent="0.25">
      <c r="A8084" t="s">
        <v>25</v>
      </c>
      <c r="B8084">
        <v>1</v>
      </c>
      <c r="C8084">
        <v>7.25</v>
      </c>
      <c r="D8084">
        <v>0</v>
      </c>
      <c r="E8084">
        <v>0</v>
      </c>
      <c r="F8084">
        <v>7.25</v>
      </c>
      <c r="G8084" s="1">
        <v>45117</v>
      </c>
      <c r="H8084" t="s">
        <v>19</v>
      </c>
    </row>
    <row r="8085" spans="1:8" x14ac:dyDescent="0.25">
      <c r="A8085" t="s">
        <v>24</v>
      </c>
      <c r="B8085">
        <v>12</v>
      </c>
      <c r="C8085">
        <v>11.83</v>
      </c>
      <c r="D8085">
        <v>0</v>
      </c>
      <c r="E8085">
        <v>0</v>
      </c>
      <c r="F8085">
        <v>142</v>
      </c>
      <c r="G8085" s="1">
        <v>45117</v>
      </c>
      <c r="H8085" t="s">
        <v>11</v>
      </c>
    </row>
    <row r="8086" spans="1:8" x14ac:dyDescent="0.25">
      <c r="A8086" t="s">
        <v>24</v>
      </c>
      <c r="B8086">
        <v>15</v>
      </c>
      <c r="C8086">
        <v>11.83</v>
      </c>
      <c r="D8086">
        <v>0</v>
      </c>
      <c r="E8086">
        <v>0</v>
      </c>
      <c r="F8086">
        <v>177.5</v>
      </c>
      <c r="G8086" s="1">
        <v>45117</v>
      </c>
      <c r="H8086" t="s">
        <v>11</v>
      </c>
    </row>
    <row r="8087" spans="1:8" x14ac:dyDescent="0.25">
      <c r="A8087" t="s">
        <v>24</v>
      </c>
      <c r="B8087">
        <v>12</v>
      </c>
      <c r="C8087">
        <v>11.83</v>
      </c>
      <c r="D8087">
        <v>0</v>
      </c>
      <c r="E8087">
        <v>0</v>
      </c>
      <c r="F8087">
        <v>142</v>
      </c>
      <c r="G8087" s="1">
        <v>45117</v>
      </c>
      <c r="H8087" t="s">
        <v>11</v>
      </c>
    </row>
    <row r="8088" spans="1:8" x14ac:dyDescent="0.25">
      <c r="A8088" t="s">
        <v>24</v>
      </c>
      <c r="B8088">
        <v>1</v>
      </c>
      <c r="C8088">
        <v>11.83</v>
      </c>
      <c r="D8088">
        <v>100</v>
      </c>
      <c r="E8088">
        <v>0</v>
      </c>
      <c r="F8088">
        <v>0</v>
      </c>
      <c r="G8088" s="1">
        <v>45117</v>
      </c>
      <c r="H8088" t="s">
        <v>11</v>
      </c>
    </row>
    <row r="8089" spans="1:8" x14ac:dyDescent="0.25">
      <c r="A8089" t="s">
        <v>27</v>
      </c>
      <c r="B8089">
        <v>4</v>
      </c>
      <c r="C8089">
        <v>6.42</v>
      </c>
      <c r="D8089">
        <v>0</v>
      </c>
      <c r="E8089">
        <v>0</v>
      </c>
      <c r="F8089">
        <v>25.67</v>
      </c>
      <c r="G8089" s="1">
        <v>45118</v>
      </c>
      <c r="H8089" t="s">
        <v>13</v>
      </c>
    </row>
    <row r="8090" spans="1:8" x14ac:dyDescent="0.25">
      <c r="A8090" t="s">
        <v>24</v>
      </c>
      <c r="B8090">
        <v>12</v>
      </c>
      <c r="C8090">
        <v>11.83</v>
      </c>
      <c r="D8090">
        <v>0</v>
      </c>
      <c r="E8090">
        <v>0</v>
      </c>
      <c r="F8090">
        <v>142</v>
      </c>
      <c r="G8090" s="1">
        <v>45118</v>
      </c>
      <c r="H8090" t="s">
        <v>11</v>
      </c>
    </row>
    <row r="8091" spans="1:8" x14ac:dyDescent="0.25">
      <c r="A8091" t="s">
        <v>26</v>
      </c>
      <c r="B8091">
        <v>3</v>
      </c>
      <c r="C8091">
        <v>55.5</v>
      </c>
      <c r="D8091">
        <v>0</v>
      </c>
      <c r="E8091">
        <v>0</v>
      </c>
      <c r="F8091">
        <v>166.5</v>
      </c>
      <c r="G8091" s="1">
        <v>45118</v>
      </c>
      <c r="H8091" t="s">
        <v>15</v>
      </c>
    </row>
    <row r="8092" spans="1:8" x14ac:dyDescent="0.25">
      <c r="A8092" t="s">
        <v>26</v>
      </c>
      <c r="B8092">
        <v>1</v>
      </c>
      <c r="C8092">
        <v>55.5</v>
      </c>
      <c r="D8092">
        <v>0</v>
      </c>
      <c r="E8092">
        <v>0</v>
      </c>
      <c r="F8092">
        <v>55.5</v>
      </c>
      <c r="G8092" s="1">
        <v>45118</v>
      </c>
      <c r="H8092" t="s">
        <v>15</v>
      </c>
    </row>
    <row r="8093" spans="1:8" x14ac:dyDescent="0.25">
      <c r="A8093" t="s">
        <v>26</v>
      </c>
      <c r="B8093">
        <v>2</v>
      </c>
      <c r="C8093">
        <v>55.5</v>
      </c>
      <c r="D8093">
        <v>0</v>
      </c>
      <c r="E8093">
        <v>0</v>
      </c>
      <c r="F8093">
        <v>111</v>
      </c>
      <c r="G8093" s="1">
        <v>45118</v>
      </c>
      <c r="H8093" t="s">
        <v>15</v>
      </c>
    </row>
    <row r="8094" spans="1:8" x14ac:dyDescent="0.25">
      <c r="A8094" t="s">
        <v>24</v>
      </c>
      <c r="B8094">
        <v>2</v>
      </c>
      <c r="C8094">
        <v>11.83</v>
      </c>
      <c r="D8094">
        <v>0</v>
      </c>
      <c r="E8094">
        <v>0</v>
      </c>
      <c r="F8094">
        <v>23.67</v>
      </c>
      <c r="G8094" s="1">
        <v>45118</v>
      </c>
      <c r="H8094" t="s">
        <v>11</v>
      </c>
    </row>
    <row r="8095" spans="1:8" x14ac:dyDescent="0.25">
      <c r="A8095" t="s">
        <v>24</v>
      </c>
      <c r="B8095">
        <v>10</v>
      </c>
      <c r="C8095">
        <v>11.83</v>
      </c>
      <c r="D8095">
        <v>0</v>
      </c>
      <c r="E8095">
        <v>0</v>
      </c>
      <c r="F8095">
        <v>118.33</v>
      </c>
      <c r="G8095" s="1">
        <v>45118</v>
      </c>
      <c r="H8095" t="s">
        <v>11</v>
      </c>
    </row>
    <row r="8096" spans="1:8" x14ac:dyDescent="0.25">
      <c r="A8096" t="s">
        <v>24</v>
      </c>
      <c r="B8096">
        <v>10</v>
      </c>
      <c r="C8096">
        <v>11.83</v>
      </c>
      <c r="D8096">
        <v>0</v>
      </c>
      <c r="E8096">
        <v>0</v>
      </c>
      <c r="F8096">
        <v>118.33</v>
      </c>
      <c r="G8096" s="1">
        <v>45119</v>
      </c>
      <c r="H8096" t="s">
        <v>11</v>
      </c>
    </row>
    <row r="8097" spans="1:8" x14ac:dyDescent="0.25">
      <c r="A8097" t="s">
        <v>24</v>
      </c>
      <c r="B8097">
        <v>12</v>
      </c>
      <c r="C8097">
        <v>11.83</v>
      </c>
      <c r="D8097">
        <v>0</v>
      </c>
      <c r="E8097">
        <v>0</v>
      </c>
      <c r="F8097">
        <v>142</v>
      </c>
      <c r="G8097" s="1">
        <v>45119</v>
      </c>
      <c r="H8097" t="s">
        <v>11</v>
      </c>
    </row>
    <row r="8098" spans="1:8" x14ac:dyDescent="0.25">
      <c r="A8098" t="s">
        <v>24</v>
      </c>
      <c r="B8098">
        <v>2</v>
      </c>
      <c r="C8098">
        <v>11.83</v>
      </c>
      <c r="D8098">
        <v>0</v>
      </c>
      <c r="E8098">
        <v>0</v>
      </c>
      <c r="F8098">
        <v>23.67</v>
      </c>
      <c r="G8098" s="1">
        <v>45119</v>
      </c>
      <c r="H8098" t="s">
        <v>11</v>
      </c>
    </row>
    <row r="8099" spans="1:8" x14ac:dyDescent="0.25">
      <c r="A8099" t="s">
        <v>24</v>
      </c>
      <c r="B8099">
        <v>12</v>
      </c>
      <c r="C8099">
        <v>11.83</v>
      </c>
      <c r="D8099">
        <v>0</v>
      </c>
      <c r="E8099">
        <v>0</v>
      </c>
      <c r="F8099">
        <v>142</v>
      </c>
      <c r="G8099" s="1">
        <v>45120</v>
      </c>
      <c r="H8099" t="s">
        <v>11</v>
      </c>
    </row>
    <row r="8100" spans="1:8" x14ac:dyDescent="0.25">
      <c r="A8100" t="s">
        <v>24</v>
      </c>
      <c r="B8100">
        <v>5</v>
      </c>
      <c r="C8100">
        <v>11.83</v>
      </c>
      <c r="D8100">
        <v>0</v>
      </c>
      <c r="E8100">
        <v>0</v>
      </c>
      <c r="F8100">
        <v>59.17</v>
      </c>
      <c r="G8100" s="1">
        <v>45120</v>
      </c>
      <c r="H8100" t="s">
        <v>11</v>
      </c>
    </row>
    <row r="8101" spans="1:8" x14ac:dyDescent="0.25">
      <c r="A8101" t="s">
        <v>24</v>
      </c>
      <c r="B8101">
        <v>-12</v>
      </c>
      <c r="C8101">
        <v>11.83</v>
      </c>
      <c r="D8101">
        <v>0</v>
      </c>
      <c r="E8101">
        <v>0</v>
      </c>
      <c r="F8101">
        <v>-142</v>
      </c>
      <c r="G8101" s="1">
        <v>45124</v>
      </c>
      <c r="H8101" t="s">
        <v>11</v>
      </c>
    </row>
    <row r="8102" spans="1:8" x14ac:dyDescent="0.25">
      <c r="A8102" t="s">
        <v>24</v>
      </c>
      <c r="B8102">
        <v>12</v>
      </c>
      <c r="C8102">
        <v>11.83</v>
      </c>
      <c r="D8102">
        <v>0</v>
      </c>
      <c r="E8102">
        <v>0</v>
      </c>
      <c r="F8102">
        <v>142</v>
      </c>
      <c r="G8102" s="1">
        <v>45124</v>
      </c>
      <c r="H8102" t="s">
        <v>11</v>
      </c>
    </row>
    <row r="8103" spans="1:8" x14ac:dyDescent="0.25">
      <c r="A8103" t="s">
        <v>24</v>
      </c>
      <c r="B8103">
        <v>12</v>
      </c>
      <c r="C8103">
        <v>11.83</v>
      </c>
      <c r="D8103">
        <v>0</v>
      </c>
      <c r="E8103">
        <v>0</v>
      </c>
      <c r="F8103">
        <v>142</v>
      </c>
      <c r="G8103" s="1">
        <v>45124</v>
      </c>
      <c r="H8103" t="s">
        <v>11</v>
      </c>
    </row>
    <row r="8104" spans="1:8" x14ac:dyDescent="0.25">
      <c r="A8104" t="s">
        <v>24</v>
      </c>
      <c r="B8104">
        <v>11</v>
      </c>
      <c r="C8104">
        <v>11.83</v>
      </c>
      <c r="D8104">
        <v>0</v>
      </c>
      <c r="E8104">
        <v>0</v>
      </c>
      <c r="F8104">
        <v>130.16999999999999</v>
      </c>
      <c r="G8104" s="1">
        <v>45124</v>
      </c>
      <c r="H8104" t="s">
        <v>11</v>
      </c>
    </row>
    <row r="8105" spans="1:8" x14ac:dyDescent="0.25">
      <c r="A8105" t="s">
        <v>24</v>
      </c>
      <c r="B8105">
        <v>4</v>
      </c>
      <c r="C8105">
        <v>11.83</v>
      </c>
      <c r="D8105">
        <v>0</v>
      </c>
      <c r="E8105">
        <v>0</v>
      </c>
      <c r="F8105">
        <v>47.33</v>
      </c>
      <c r="G8105" s="1">
        <v>45125</v>
      </c>
      <c r="H8105" t="s">
        <v>11</v>
      </c>
    </row>
    <row r="8106" spans="1:8" x14ac:dyDescent="0.25">
      <c r="A8106" t="s">
        <v>24</v>
      </c>
      <c r="B8106">
        <v>2</v>
      </c>
      <c r="C8106">
        <v>11.83</v>
      </c>
      <c r="D8106">
        <v>0</v>
      </c>
      <c r="E8106">
        <v>0</v>
      </c>
      <c r="F8106">
        <v>23.67</v>
      </c>
      <c r="G8106" s="1">
        <v>45126</v>
      </c>
      <c r="H8106" t="s">
        <v>11</v>
      </c>
    </row>
    <row r="8107" spans="1:8" x14ac:dyDescent="0.25">
      <c r="A8107" t="s">
        <v>24</v>
      </c>
      <c r="B8107">
        <v>8</v>
      </c>
      <c r="C8107">
        <v>11.83</v>
      </c>
      <c r="D8107">
        <v>0</v>
      </c>
      <c r="E8107">
        <v>0</v>
      </c>
      <c r="F8107">
        <v>94.67</v>
      </c>
      <c r="G8107" s="1">
        <v>45126</v>
      </c>
      <c r="H8107" t="s">
        <v>11</v>
      </c>
    </row>
    <row r="8108" spans="1:8" x14ac:dyDescent="0.25">
      <c r="A8108" t="s">
        <v>29</v>
      </c>
      <c r="B8108">
        <v>3</v>
      </c>
      <c r="C8108">
        <v>55.5</v>
      </c>
      <c r="D8108">
        <v>0</v>
      </c>
      <c r="E8108">
        <v>0</v>
      </c>
      <c r="F8108">
        <v>166.5</v>
      </c>
      <c r="G8108" s="1">
        <v>45126</v>
      </c>
      <c r="H8108" t="s">
        <v>15</v>
      </c>
    </row>
    <row r="8109" spans="1:8" x14ac:dyDescent="0.25">
      <c r="A8109" t="s">
        <v>27</v>
      </c>
      <c r="B8109">
        <v>1</v>
      </c>
      <c r="C8109">
        <v>6.42</v>
      </c>
      <c r="D8109">
        <v>0</v>
      </c>
      <c r="E8109">
        <v>0</v>
      </c>
      <c r="F8109">
        <v>6.42</v>
      </c>
      <c r="G8109" s="1">
        <v>45127</v>
      </c>
      <c r="H8109" t="s">
        <v>13</v>
      </c>
    </row>
    <row r="8110" spans="1:8" x14ac:dyDescent="0.25">
      <c r="A8110" t="s">
        <v>24</v>
      </c>
      <c r="B8110">
        <v>1</v>
      </c>
      <c r="C8110">
        <v>11.83</v>
      </c>
      <c r="D8110">
        <v>0</v>
      </c>
      <c r="E8110">
        <v>0</v>
      </c>
      <c r="F8110">
        <v>11.83</v>
      </c>
      <c r="G8110" s="1">
        <v>45127</v>
      </c>
      <c r="H8110" t="s">
        <v>11</v>
      </c>
    </row>
    <row r="8111" spans="1:8" x14ac:dyDescent="0.25">
      <c r="A8111" t="s">
        <v>26</v>
      </c>
      <c r="B8111">
        <v>2</v>
      </c>
      <c r="C8111">
        <v>55.5</v>
      </c>
      <c r="D8111">
        <v>0</v>
      </c>
      <c r="E8111">
        <v>0</v>
      </c>
      <c r="F8111">
        <v>111</v>
      </c>
      <c r="G8111" s="1">
        <v>45128</v>
      </c>
      <c r="H8111" t="s">
        <v>15</v>
      </c>
    </row>
    <row r="8112" spans="1:8" x14ac:dyDescent="0.25">
      <c r="A8112" t="s">
        <v>24</v>
      </c>
      <c r="B8112">
        <v>12</v>
      </c>
      <c r="C8112">
        <v>11.83</v>
      </c>
      <c r="D8112">
        <v>0</v>
      </c>
      <c r="E8112">
        <v>0</v>
      </c>
      <c r="F8112">
        <v>142</v>
      </c>
      <c r="G8112" s="1">
        <v>45128</v>
      </c>
      <c r="H8112" t="s">
        <v>11</v>
      </c>
    </row>
    <row r="8113" spans="1:8" x14ac:dyDescent="0.25">
      <c r="A8113" t="s">
        <v>24</v>
      </c>
      <c r="B8113">
        <v>2</v>
      </c>
      <c r="C8113">
        <v>11.83</v>
      </c>
      <c r="D8113">
        <v>0</v>
      </c>
      <c r="E8113">
        <v>0</v>
      </c>
      <c r="F8113">
        <v>23.67</v>
      </c>
      <c r="G8113" s="1">
        <v>45128</v>
      </c>
      <c r="H8113" t="s">
        <v>11</v>
      </c>
    </row>
    <row r="8114" spans="1:8" x14ac:dyDescent="0.25">
      <c r="A8114" t="s">
        <v>24</v>
      </c>
      <c r="B8114">
        <v>5</v>
      </c>
      <c r="C8114">
        <v>11.83</v>
      </c>
      <c r="D8114">
        <v>0</v>
      </c>
      <c r="E8114">
        <v>0</v>
      </c>
      <c r="F8114">
        <v>59.15</v>
      </c>
      <c r="G8114" s="1">
        <v>45132</v>
      </c>
      <c r="H8114" t="s">
        <v>11</v>
      </c>
    </row>
    <row r="8115" spans="1:8" x14ac:dyDescent="0.25">
      <c r="A8115" t="s">
        <v>24</v>
      </c>
      <c r="B8115">
        <v>10</v>
      </c>
      <c r="C8115">
        <v>11.83</v>
      </c>
      <c r="D8115">
        <v>0</v>
      </c>
      <c r="E8115">
        <v>0</v>
      </c>
      <c r="F8115">
        <v>118.3</v>
      </c>
      <c r="G8115" s="1">
        <v>45132</v>
      </c>
      <c r="H8115" t="s">
        <v>11</v>
      </c>
    </row>
    <row r="8116" spans="1:8" x14ac:dyDescent="0.25">
      <c r="A8116" t="s">
        <v>26</v>
      </c>
      <c r="B8116">
        <v>3</v>
      </c>
      <c r="C8116">
        <v>55.5</v>
      </c>
      <c r="D8116">
        <v>0</v>
      </c>
      <c r="E8116">
        <v>0</v>
      </c>
      <c r="F8116">
        <v>166.5</v>
      </c>
      <c r="G8116" s="1">
        <v>45133</v>
      </c>
      <c r="H8116" t="s">
        <v>15</v>
      </c>
    </row>
    <row r="8117" spans="1:8" x14ac:dyDescent="0.25">
      <c r="A8117" t="s">
        <v>24</v>
      </c>
      <c r="B8117">
        <v>1</v>
      </c>
      <c r="C8117">
        <v>11.83</v>
      </c>
      <c r="D8117">
        <v>0</v>
      </c>
      <c r="E8117">
        <v>0</v>
      </c>
      <c r="F8117">
        <v>11.83</v>
      </c>
      <c r="G8117" s="1">
        <v>45135</v>
      </c>
      <c r="H8117" t="s">
        <v>11</v>
      </c>
    </row>
    <row r="8118" spans="1:8" x14ac:dyDescent="0.25">
      <c r="A8118" t="s">
        <v>24</v>
      </c>
      <c r="B8118">
        <v>9</v>
      </c>
      <c r="C8118">
        <v>11.83</v>
      </c>
      <c r="D8118">
        <v>0</v>
      </c>
      <c r="E8118">
        <v>0</v>
      </c>
      <c r="F8118">
        <v>106.47</v>
      </c>
      <c r="G8118" s="1">
        <v>45135</v>
      </c>
      <c r="H8118" t="s">
        <v>11</v>
      </c>
    </row>
    <row r="8119" spans="1:8" x14ac:dyDescent="0.25">
      <c r="A8119" t="s">
        <v>10</v>
      </c>
      <c r="B8119">
        <v>10</v>
      </c>
      <c r="C8119">
        <v>10.83</v>
      </c>
      <c r="D8119">
        <v>0</v>
      </c>
      <c r="E8119">
        <v>0</v>
      </c>
      <c r="F8119">
        <v>108.33</v>
      </c>
      <c r="G8119" s="1">
        <v>45135</v>
      </c>
      <c r="H8119" t="s">
        <v>11</v>
      </c>
    </row>
    <row r="8120" spans="1:8" x14ac:dyDescent="0.25">
      <c r="A8120" t="s">
        <v>23</v>
      </c>
      <c r="B8120">
        <v>4</v>
      </c>
      <c r="C8120">
        <v>6.25</v>
      </c>
      <c r="D8120">
        <v>0</v>
      </c>
      <c r="E8120">
        <v>0</v>
      </c>
      <c r="F8120">
        <v>25</v>
      </c>
      <c r="G8120" s="1">
        <v>45135</v>
      </c>
      <c r="H8120" t="s">
        <v>19</v>
      </c>
    </row>
    <row r="8121" spans="1:8" x14ac:dyDescent="0.25">
      <c r="A8121" t="s">
        <v>24</v>
      </c>
      <c r="B8121">
        <v>4</v>
      </c>
      <c r="C8121">
        <v>11.83</v>
      </c>
      <c r="D8121">
        <v>0</v>
      </c>
      <c r="E8121">
        <v>0</v>
      </c>
      <c r="F8121">
        <v>47.32</v>
      </c>
      <c r="G8121" s="1">
        <v>45139</v>
      </c>
      <c r="H8121" t="s">
        <v>11</v>
      </c>
    </row>
    <row r="8122" spans="1:8" x14ac:dyDescent="0.25">
      <c r="A8122" t="s">
        <v>25</v>
      </c>
      <c r="B8122">
        <v>8</v>
      </c>
      <c r="C8122">
        <v>7.25</v>
      </c>
      <c r="D8122">
        <v>0</v>
      </c>
      <c r="E8122">
        <v>0</v>
      </c>
      <c r="F8122">
        <v>58</v>
      </c>
      <c r="G8122" s="1">
        <v>45139</v>
      </c>
      <c r="H8122" t="s">
        <v>19</v>
      </c>
    </row>
    <row r="8123" spans="1:8" x14ac:dyDescent="0.25">
      <c r="A8123" t="s">
        <v>24</v>
      </c>
      <c r="B8123">
        <v>6</v>
      </c>
      <c r="C8123">
        <v>11.83</v>
      </c>
      <c r="D8123">
        <v>0</v>
      </c>
      <c r="E8123">
        <v>0</v>
      </c>
      <c r="F8123">
        <v>70.98</v>
      </c>
      <c r="G8123" s="1">
        <v>45140</v>
      </c>
      <c r="H8123" t="s">
        <v>11</v>
      </c>
    </row>
    <row r="8124" spans="1:8" x14ac:dyDescent="0.25">
      <c r="A8124" t="s">
        <v>26</v>
      </c>
      <c r="B8124">
        <v>1</v>
      </c>
      <c r="C8124">
        <v>55.5</v>
      </c>
      <c r="D8124">
        <v>0</v>
      </c>
      <c r="E8124">
        <v>0</v>
      </c>
      <c r="F8124">
        <v>55.5</v>
      </c>
      <c r="G8124" s="1">
        <v>45142</v>
      </c>
      <c r="H8124" t="s">
        <v>15</v>
      </c>
    </row>
    <row r="8125" spans="1:8" x14ac:dyDescent="0.25">
      <c r="A8125" t="s">
        <v>24</v>
      </c>
      <c r="B8125">
        <v>5</v>
      </c>
      <c r="C8125">
        <v>11.83</v>
      </c>
      <c r="D8125">
        <v>0</v>
      </c>
      <c r="E8125">
        <v>0</v>
      </c>
      <c r="F8125">
        <v>59.15</v>
      </c>
      <c r="G8125" s="1">
        <v>45142</v>
      </c>
      <c r="H8125" t="s">
        <v>11</v>
      </c>
    </row>
    <row r="8126" spans="1:8" x14ac:dyDescent="0.25">
      <c r="A8126" t="s">
        <v>24</v>
      </c>
      <c r="B8126">
        <v>3</v>
      </c>
      <c r="C8126">
        <v>11.83</v>
      </c>
      <c r="D8126">
        <v>0</v>
      </c>
      <c r="E8126">
        <v>0</v>
      </c>
      <c r="F8126">
        <v>35.49</v>
      </c>
      <c r="G8126" s="1">
        <v>45145</v>
      </c>
      <c r="H8126" t="s">
        <v>11</v>
      </c>
    </row>
    <row r="8127" spans="1:8" x14ac:dyDescent="0.25">
      <c r="A8127" t="s">
        <v>24</v>
      </c>
      <c r="B8127">
        <v>5</v>
      </c>
      <c r="C8127">
        <v>11.83</v>
      </c>
      <c r="D8127">
        <v>0</v>
      </c>
      <c r="E8127">
        <v>0</v>
      </c>
      <c r="F8127">
        <v>59.15</v>
      </c>
      <c r="G8127" s="1">
        <v>45145</v>
      </c>
      <c r="H8127" t="s">
        <v>11</v>
      </c>
    </row>
    <row r="8128" spans="1:8" x14ac:dyDescent="0.25">
      <c r="A8128" t="s">
        <v>25</v>
      </c>
      <c r="B8128">
        <v>12</v>
      </c>
      <c r="C8128">
        <v>9.42</v>
      </c>
      <c r="D8128">
        <v>0</v>
      </c>
      <c r="E8128">
        <v>0</v>
      </c>
      <c r="F8128">
        <v>113</v>
      </c>
      <c r="G8128" s="1">
        <v>45147</v>
      </c>
      <c r="H8128" t="s">
        <v>19</v>
      </c>
    </row>
    <row r="8129" spans="1:8" x14ac:dyDescent="0.25">
      <c r="A8129" t="s">
        <v>24</v>
      </c>
      <c r="B8129">
        <v>5</v>
      </c>
      <c r="C8129">
        <v>11.83</v>
      </c>
      <c r="D8129">
        <v>0</v>
      </c>
      <c r="E8129">
        <v>0</v>
      </c>
      <c r="F8129">
        <v>59.15</v>
      </c>
      <c r="G8129" s="1">
        <v>45156</v>
      </c>
      <c r="H8129" t="s">
        <v>11</v>
      </c>
    </row>
    <row r="8130" spans="1:8" x14ac:dyDescent="0.25">
      <c r="A8130" t="s">
        <v>24</v>
      </c>
      <c r="B8130">
        <v>4</v>
      </c>
      <c r="C8130">
        <v>11.83</v>
      </c>
      <c r="D8130">
        <v>0</v>
      </c>
      <c r="E8130">
        <v>0</v>
      </c>
      <c r="F8130">
        <v>47.33</v>
      </c>
      <c r="G8130" s="1">
        <v>45159</v>
      </c>
      <c r="H8130" t="s">
        <v>11</v>
      </c>
    </row>
    <row r="8131" spans="1:8" x14ac:dyDescent="0.25">
      <c r="A8131" t="s">
        <v>28</v>
      </c>
      <c r="B8131">
        <v>2</v>
      </c>
      <c r="C8131">
        <v>11.83</v>
      </c>
      <c r="D8131">
        <v>0</v>
      </c>
      <c r="E8131">
        <v>0</v>
      </c>
      <c r="F8131">
        <v>23.67</v>
      </c>
      <c r="G8131" s="1">
        <v>45160</v>
      </c>
      <c r="H8131" t="s">
        <v>11</v>
      </c>
    </row>
    <row r="8132" spans="1:8" x14ac:dyDescent="0.25">
      <c r="A8132" t="s">
        <v>28</v>
      </c>
      <c r="B8132">
        <v>12</v>
      </c>
      <c r="C8132">
        <v>11.83</v>
      </c>
      <c r="D8132">
        <v>0</v>
      </c>
      <c r="E8132">
        <v>0</v>
      </c>
      <c r="F8132">
        <v>142</v>
      </c>
      <c r="G8132" s="1">
        <v>45161</v>
      </c>
      <c r="H8132" t="s">
        <v>11</v>
      </c>
    </row>
    <row r="8133" spans="1:8" x14ac:dyDescent="0.25">
      <c r="A8133" t="s">
        <v>24</v>
      </c>
      <c r="B8133">
        <v>12</v>
      </c>
      <c r="C8133">
        <v>11.83</v>
      </c>
      <c r="D8133">
        <v>0</v>
      </c>
      <c r="E8133">
        <v>0</v>
      </c>
      <c r="F8133">
        <v>142</v>
      </c>
      <c r="G8133" s="1">
        <v>45161</v>
      </c>
      <c r="H8133" t="s">
        <v>11</v>
      </c>
    </row>
    <row r="8134" spans="1:8" x14ac:dyDescent="0.25">
      <c r="A8134" t="s">
        <v>26</v>
      </c>
      <c r="B8134">
        <v>-3</v>
      </c>
      <c r="C8134">
        <v>55.5</v>
      </c>
      <c r="D8134">
        <v>0</v>
      </c>
      <c r="E8134">
        <v>0</v>
      </c>
      <c r="F8134">
        <v>-166.5</v>
      </c>
      <c r="G8134" s="1">
        <v>45162</v>
      </c>
      <c r="H8134" t="s">
        <v>15</v>
      </c>
    </row>
    <row r="8135" spans="1:8" x14ac:dyDescent="0.25">
      <c r="A8135" t="s">
        <v>28</v>
      </c>
      <c r="B8135">
        <v>4</v>
      </c>
      <c r="C8135">
        <v>11.83</v>
      </c>
      <c r="D8135">
        <v>0</v>
      </c>
      <c r="E8135">
        <v>0</v>
      </c>
      <c r="F8135">
        <v>47.33</v>
      </c>
      <c r="G8135" s="1">
        <v>45162</v>
      </c>
      <c r="H8135" t="s">
        <v>11</v>
      </c>
    </row>
    <row r="8136" spans="1:8" x14ac:dyDescent="0.25">
      <c r="A8136" t="s">
        <v>24</v>
      </c>
      <c r="B8136">
        <v>12</v>
      </c>
      <c r="C8136">
        <v>11.83</v>
      </c>
      <c r="D8136">
        <v>0</v>
      </c>
      <c r="E8136">
        <v>0</v>
      </c>
      <c r="F8136">
        <v>142</v>
      </c>
      <c r="G8136" s="1">
        <v>45163</v>
      </c>
      <c r="H8136" t="s">
        <v>11</v>
      </c>
    </row>
    <row r="8137" spans="1:8" x14ac:dyDescent="0.25">
      <c r="A8137" t="s">
        <v>24</v>
      </c>
      <c r="B8137">
        <v>12</v>
      </c>
      <c r="C8137">
        <v>11.83</v>
      </c>
      <c r="D8137">
        <v>0</v>
      </c>
      <c r="E8137">
        <v>0</v>
      </c>
      <c r="F8137">
        <v>142</v>
      </c>
      <c r="G8137" s="1">
        <v>45163</v>
      </c>
      <c r="H8137" t="s">
        <v>11</v>
      </c>
    </row>
    <row r="8138" spans="1:8" x14ac:dyDescent="0.25">
      <c r="A8138" t="s">
        <v>24</v>
      </c>
      <c r="B8138">
        <v>30</v>
      </c>
      <c r="C8138">
        <v>11.83</v>
      </c>
      <c r="D8138">
        <v>0</v>
      </c>
      <c r="E8138">
        <v>0</v>
      </c>
      <c r="F8138">
        <v>355</v>
      </c>
      <c r="G8138" s="1">
        <v>45166</v>
      </c>
      <c r="H8138" t="s">
        <v>11</v>
      </c>
    </row>
    <row r="8139" spans="1:8" x14ac:dyDescent="0.25">
      <c r="A8139" t="s">
        <v>24</v>
      </c>
      <c r="B8139">
        <v>6</v>
      </c>
      <c r="C8139">
        <v>11.83</v>
      </c>
      <c r="D8139">
        <v>100</v>
      </c>
      <c r="E8139">
        <v>0</v>
      </c>
      <c r="F8139">
        <v>0</v>
      </c>
      <c r="G8139" s="1">
        <v>45166</v>
      </c>
      <c r="H8139" t="s">
        <v>11</v>
      </c>
    </row>
    <row r="8140" spans="1:8" x14ac:dyDescent="0.25">
      <c r="A8140" t="s">
        <v>24</v>
      </c>
      <c r="B8140">
        <v>12</v>
      </c>
      <c r="C8140">
        <v>11.83</v>
      </c>
      <c r="D8140">
        <v>0</v>
      </c>
      <c r="E8140">
        <v>0</v>
      </c>
      <c r="F8140">
        <v>141.96</v>
      </c>
      <c r="G8140" s="1">
        <v>45166</v>
      </c>
      <c r="H8140" t="s">
        <v>11</v>
      </c>
    </row>
    <row r="8141" spans="1:8" x14ac:dyDescent="0.25">
      <c r="A8141" t="s">
        <v>24</v>
      </c>
      <c r="B8141">
        <v>5</v>
      </c>
      <c r="C8141">
        <v>11.83</v>
      </c>
      <c r="D8141">
        <v>0</v>
      </c>
      <c r="E8141">
        <v>0</v>
      </c>
      <c r="F8141">
        <v>59.17</v>
      </c>
      <c r="G8141" s="1">
        <v>45166</v>
      </c>
      <c r="H8141" t="s">
        <v>11</v>
      </c>
    </row>
    <row r="8142" spans="1:8" x14ac:dyDescent="0.25">
      <c r="A8142" t="s">
        <v>27</v>
      </c>
      <c r="B8142">
        <v>1</v>
      </c>
      <c r="C8142">
        <v>8.33</v>
      </c>
      <c r="D8142">
        <v>0</v>
      </c>
      <c r="E8142">
        <v>0</v>
      </c>
      <c r="F8142">
        <v>8.33</v>
      </c>
      <c r="G8142" s="1">
        <v>45167</v>
      </c>
      <c r="H8142" t="s">
        <v>13</v>
      </c>
    </row>
    <row r="8143" spans="1:8" x14ac:dyDescent="0.25">
      <c r="A8143" t="s">
        <v>24</v>
      </c>
      <c r="B8143">
        <v>15</v>
      </c>
      <c r="C8143">
        <v>11.83</v>
      </c>
      <c r="D8143">
        <v>0</v>
      </c>
      <c r="E8143">
        <v>0</v>
      </c>
      <c r="F8143">
        <v>177.45</v>
      </c>
      <c r="G8143" s="1">
        <v>45170</v>
      </c>
      <c r="H8143" t="s">
        <v>11</v>
      </c>
    </row>
    <row r="8144" spans="1:8" x14ac:dyDescent="0.25">
      <c r="A8144" t="s">
        <v>24</v>
      </c>
      <c r="B8144">
        <v>3</v>
      </c>
      <c r="C8144">
        <v>0</v>
      </c>
      <c r="D8144">
        <v>0</v>
      </c>
      <c r="E8144">
        <v>0</v>
      </c>
      <c r="F8144">
        <v>0</v>
      </c>
      <c r="G8144" s="1">
        <v>45170</v>
      </c>
      <c r="H8144" t="s">
        <v>11</v>
      </c>
    </row>
    <row r="8145" spans="1:8" x14ac:dyDescent="0.25">
      <c r="A8145" t="s">
        <v>24</v>
      </c>
      <c r="B8145">
        <v>5</v>
      </c>
      <c r="C8145">
        <v>11.83</v>
      </c>
      <c r="D8145">
        <v>0</v>
      </c>
      <c r="E8145">
        <v>0</v>
      </c>
      <c r="F8145">
        <v>59.17</v>
      </c>
      <c r="G8145" s="1">
        <v>45170</v>
      </c>
      <c r="H8145" t="s">
        <v>11</v>
      </c>
    </row>
    <row r="8146" spans="1:8" x14ac:dyDescent="0.25">
      <c r="A8146" t="s">
        <v>24</v>
      </c>
      <c r="B8146">
        <v>1</v>
      </c>
      <c r="C8146">
        <v>11.83</v>
      </c>
      <c r="D8146">
        <v>100</v>
      </c>
      <c r="E8146">
        <v>0</v>
      </c>
      <c r="F8146">
        <v>0</v>
      </c>
      <c r="G8146" s="1">
        <v>45170</v>
      </c>
      <c r="H8146" t="s">
        <v>11</v>
      </c>
    </row>
    <row r="8147" spans="1:8" x14ac:dyDescent="0.25">
      <c r="A8147" t="s">
        <v>24</v>
      </c>
      <c r="B8147">
        <v>3</v>
      </c>
      <c r="C8147">
        <v>11.83</v>
      </c>
      <c r="D8147">
        <v>0</v>
      </c>
      <c r="E8147">
        <v>0</v>
      </c>
      <c r="F8147">
        <v>35.5</v>
      </c>
      <c r="G8147" s="1">
        <v>45170</v>
      </c>
      <c r="H8147" t="s">
        <v>11</v>
      </c>
    </row>
    <row r="8148" spans="1:8" x14ac:dyDescent="0.25">
      <c r="A8148" t="s">
        <v>24</v>
      </c>
      <c r="B8148">
        <v>5</v>
      </c>
      <c r="C8148">
        <v>11.83</v>
      </c>
      <c r="D8148">
        <v>0</v>
      </c>
      <c r="E8148">
        <v>0</v>
      </c>
      <c r="F8148">
        <v>59.15</v>
      </c>
      <c r="G8148" s="1">
        <v>45170</v>
      </c>
      <c r="H8148" t="s">
        <v>11</v>
      </c>
    </row>
    <row r="8149" spans="1:8" x14ac:dyDescent="0.25">
      <c r="A8149" t="s">
        <v>24</v>
      </c>
      <c r="B8149">
        <v>1</v>
      </c>
      <c r="C8149">
        <v>0</v>
      </c>
      <c r="D8149">
        <v>0</v>
      </c>
      <c r="E8149">
        <v>0</v>
      </c>
      <c r="F8149">
        <v>0</v>
      </c>
      <c r="G8149" s="1">
        <v>45170</v>
      </c>
      <c r="H8149" t="s">
        <v>11</v>
      </c>
    </row>
    <row r="8150" spans="1:8" x14ac:dyDescent="0.25">
      <c r="A8150" t="s">
        <v>27</v>
      </c>
      <c r="B8150">
        <v>1</v>
      </c>
      <c r="C8150">
        <v>8.33</v>
      </c>
      <c r="D8150">
        <v>0</v>
      </c>
      <c r="E8150">
        <v>0</v>
      </c>
      <c r="F8150">
        <v>8.33</v>
      </c>
      <c r="G8150" s="1">
        <v>45170</v>
      </c>
      <c r="H8150" t="s">
        <v>13</v>
      </c>
    </row>
    <row r="8151" spans="1:8" x14ac:dyDescent="0.25">
      <c r="A8151" t="s">
        <v>24</v>
      </c>
      <c r="B8151">
        <v>5</v>
      </c>
      <c r="C8151">
        <v>11.83</v>
      </c>
      <c r="D8151">
        <v>0</v>
      </c>
      <c r="E8151">
        <v>0</v>
      </c>
      <c r="F8151">
        <v>59.17</v>
      </c>
      <c r="G8151" s="1">
        <v>45173</v>
      </c>
      <c r="H8151" t="s">
        <v>11</v>
      </c>
    </row>
    <row r="8152" spans="1:8" x14ac:dyDescent="0.25">
      <c r="A8152" t="s">
        <v>24</v>
      </c>
      <c r="B8152">
        <v>1</v>
      </c>
      <c r="C8152">
        <v>11.83</v>
      </c>
      <c r="D8152">
        <v>100</v>
      </c>
      <c r="E8152">
        <v>0</v>
      </c>
      <c r="F8152">
        <v>0</v>
      </c>
      <c r="G8152" s="1">
        <v>45173</v>
      </c>
      <c r="H8152" t="s">
        <v>11</v>
      </c>
    </row>
    <row r="8153" spans="1:8" x14ac:dyDescent="0.25">
      <c r="A8153" t="s">
        <v>24</v>
      </c>
      <c r="B8153">
        <v>12</v>
      </c>
      <c r="C8153">
        <v>11.83</v>
      </c>
      <c r="D8153">
        <v>0</v>
      </c>
      <c r="E8153">
        <v>0</v>
      </c>
      <c r="F8153">
        <v>142</v>
      </c>
      <c r="G8153" s="1">
        <v>45173</v>
      </c>
      <c r="H8153" t="s">
        <v>11</v>
      </c>
    </row>
    <row r="8154" spans="1:8" x14ac:dyDescent="0.25">
      <c r="A8154" t="s">
        <v>24</v>
      </c>
      <c r="B8154">
        <v>2</v>
      </c>
      <c r="C8154">
        <v>11.83</v>
      </c>
      <c r="D8154">
        <v>100</v>
      </c>
      <c r="E8154">
        <v>0</v>
      </c>
      <c r="F8154">
        <v>0</v>
      </c>
      <c r="G8154" s="1">
        <v>45173</v>
      </c>
      <c r="H8154" t="s">
        <v>11</v>
      </c>
    </row>
    <row r="8155" spans="1:8" x14ac:dyDescent="0.25">
      <c r="A8155" t="s">
        <v>27</v>
      </c>
      <c r="B8155">
        <v>2</v>
      </c>
      <c r="C8155">
        <v>6.42</v>
      </c>
      <c r="D8155">
        <v>0</v>
      </c>
      <c r="E8155">
        <v>0</v>
      </c>
      <c r="F8155">
        <v>12.83</v>
      </c>
      <c r="G8155" s="1">
        <v>45174</v>
      </c>
      <c r="H8155" t="s">
        <v>13</v>
      </c>
    </row>
    <row r="8156" spans="1:8" x14ac:dyDescent="0.25">
      <c r="A8156" t="s">
        <v>26</v>
      </c>
      <c r="B8156">
        <v>1</v>
      </c>
      <c r="C8156">
        <v>55.5</v>
      </c>
      <c r="D8156">
        <v>0</v>
      </c>
      <c r="E8156">
        <v>0</v>
      </c>
      <c r="F8156">
        <v>55.5</v>
      </c>
      <c r="G8156" s="1">
        <v>45174</v>
      </c>
      <c r="H8156" t="s">
        <v>15</v>
      </c>
    </row>
    <row r="8157" spans="1:8" x14ac:dyDescent="0.25">
      <c r="A8157" t="s">
        <v>27</v>
      </c>
      <c r="B8157">
        <v>1</v>
      </c>
      <c r="C8157">
        <v>6.42</v>
      </c>
      <c r="D8157">
        <v>0</v>
      </c>
      <c r="E8157">
        <v>0</v>
      </c>
      <c r="F8157">
        <v>6.42</v>
      </c>
      <c r="G8157" s="1">
        <v>45174</v>
      </c>
      <c r="H8157" t="s">
        <v>13</v>
      </c>
    </row>
    <row r="8158" spans="1:8" x14ac:dyDescent="0.25">
      <c r="A8158" t="s">
        <v>24</v>
      </c>
      <c r="B8158">
        <v>20</v>
      </c>
      <c r="C8158">
        <v>11.83</v>
      </c>
      <c r="D8158">
        <v>0</v>
      </c>
      <c r="E8158">
        <v>0</v>
      </c>
      <c r="F8158">
        <v>236.67</v>
      </c>
      <c r="G8158" s="1">
        <v>45174</v>
      </c>
      <c r="H8158" t="s">
        <v>11</v>
      </c>
    </row>
    <row r="8159" spans="1:8" x14ac:dyDescent="0.25">
      <c r="A8159" t="s">
        <v>24</v>
      </c>
      <c r="B8159">
        <v>4</v>
      </c>
      <c r="C8159">
        <v>11.83</v>
      </c>
      <c r="D8159">
        <v>100</v>
      </c>
      <c r="E8159">
        <v>0</v>
      </c>
      <c r="F8159">
        <v>0</v>
      </c>
      <c r="G8159" s="1">
        <v>45174</v>
      </c>
      <c r="H8159" t="s">
        <v>11</v>
      </c>
    </row>
    <row r="8160" spans="1:8" x14ac:dyDescent="0.25">
      <c r="A8160" t="s">
        <v>26</v>
      </c>
      <c r="B8160">
        <v>1</v>
      </c>
      <c r="C8160">
        <v>55.5</v>
      </c>
      <c r="D8160">
        <v>0</v>
      </c>
      <c r="E8160">
        <v>0</v>
      </c>
      <c r="F8160">
        <v>55.5</v>
      </c>
      <c r="G8160" s="1">
        <v>45174</v>
      </c>
      <c r="H8160" t="s">
        <v>15</v>
      </c>
    </row>
    <row r="8161" spans="1:8" x14ac:dyDescent="0.25">
      <c r="A8161" t="s">
        <v>24</v>
      </c>
      <c r="B8161">
        <v>1</v>
      </c>
      <c r="C8161">
        <v>11.83</v>
      </c>
      <c r="D8161">
        <v>0</v>
      </c>
      <c r="E8161">
        <v>0</v>
      </c>
      <c r="F8161">
        <v>11.83</v>
      </c>
      <c r="G8161" s="1">
        <v>45174</v>
      </c>
      <c r="H8161" t="s">
        <v>11</v>
      </c>
    </row>
    <row r="8162" spans="1:8" x14ac:dyDescent="0.25">
      <c r="A8162" t="s">
        <v>24</v>
      </c>
      <c r="B8162">
        <v>1</v>
      </c>
      <c r="C8162">
        <v>11.83</v>
      </c>
      <c r="D8162">
        <v>100</v>
      </c>
      <c r="E8162">
        <v>0</v>
      </c>
      <c r="F8162">
        <v>0</v>
      </c>
      <c r="G8162" s="1">
        <v>45174</v>
      </c>
      <c r="H8162" t="s">
        <v>11</v>
      </c>
    </row>
    <row r="8163" spans="1:8" x14ac:dyDescent="0.25">
      <c r="A8163" t="s">
        <v>27</v>
      </c>
      <c r="B8163">
        <v>2</v>
      </c>
      <c r="C8163">
        <v>6.42</v>
      </c>
      <c r="D8163">
        <v>0</v>
      </c>
      <c r="E8163">
        <v>0</v>
      </c>
      <c r="F8163">
        <v>12.83</v>
      </c>
      <c r="G8163" s="1">
        <v>45174</v>
      </c>
      <c r="H8163" t="s">
        <v>13</v>
      </c>
    </row>
    <row r="8164" spans="1:8" x14ac:dyDescent="0.25">
      <c r="A8164" t="s">
        <v>24</v>
      </c>
      <c r="B8164">
        <v>12</v>
      </c>
      <c r="C8164">
        <v>11.83</v>
      </c>
      <c r="D8164">
        <v>0</v>
      </c>
      <c r="E8164">
        <v>0</v>
      </c>
      <c r="F8164">
        <v>142</v>
      </c>
      <c r="G8164" s="1">
        <v>45174</v>
      </c>
      <c r="H8164" t="s">
        <v>11</v>
      </c>
    </row>
    <row r="8165" spans="1:8" x14ac:dyDescent="0.25">
      <c r="A8165" t="s">
        <v>24</v>
      </c>
      <c r="B8165">
        <v>2</v>
      </c>
      <c r="C8165">
        <v>11.83</v>
      </c>
      <c r="D8165">
        <v>100</v>
      </c>
      <c r="E8165">
        <v>0</v>
      </c>
      <c r="F8165">
        <v>0</v>
      </c>
      <c r="G8165" s="1">
        <v>45174</v>
      </c>
      <c r="H8165" t="s">
        <v>11</v>
      </c>
    </row>
    <row r="8166" spans="1:8" x14ac:dyDescent="0.25">
      <c r="A8166" t="s">
        <v>24</v>
      </c>
      <c r="B8166">
        <v>3</v>
      </c>
      <c r="C8166">
        <v>15.39</v>
      </c>
      <c r="D8166">
        <v>0</v>
      </c>
      <c r="E8166">
        <v>0</v>
      </c>
      <c r="F8166">
        <v>46.17</v>
      </c>
      <c r="G8166" s="1">
        <v>45174</v>
      </c>
      <c r="H8166" t="s">
        <v>11</v>
      </c>
    </row>
    <row r="8167" spans="1:8" x14ac:dyDescent="0.25">
      <c r="A8167" t="s">
        <v>24</v>
      </c>
      <c r="B8167">
        <v>15</v>
      </c>
      <c r="C8167">
        <v>11.83</v>
      </c>
      <c r="D8167">
        <v>0</v>
      </c>
      <c r="E8167">
        <v>0</v>
      </c>
      <c r="F8167">
        <v>177.5</v>
      </c>
      <c r="G8167" s="1">
        <v>45175</v>
      </c>
      <c r="H8167" t="s">
        <v>11</v>
      </c>
    </row>
    <row r="8168" spans="1:8" x14ac:dyDescent="0.25">
      <c r="A8168" t="s">
        <v>24</v>
      </c>
      <c r="B8168">
        <v>3</v>
      </c>
      <c r="C8168">
        <v>11.83</v>
      </c>
      <c r="D8168">
        <v>100</v>
      </c>
      <c r="E8168">
        <v>0</v>
      </c>
      <c r="F8168">
        <v>0</v>
      </c>
      <c r="G8168" s="1">
        <v>45175</v>
      </c>
      <c r="H8168" t="s">
        <v>11</v>
      </c>
    </row>
    <row r="8169" spans="1:8" x14ac:dyDescent="0.25">
      <c r="A8169" t="s">
        <v>24</v>
      </c>
      <c r="B8169">
        <v>10</v>
      </c>
      <c r="C8169">
        <v>11.83</v>
      </c>
      <c r="D8169">
        <v>0</v>
      </c>
      <c r="E8169">
        <v>0</v>
      </c>
      <c r="F8169">
        <v>118.33</v>
      </c>
      <c r="G8169" s="1">
        <v>45175</v>
      </c>
      <c r="H8169" t="s">
        <v>11</v>
      </c>
    </row>
    <row r="8170" spans="1:8" x14ac:dyDescent="0.25">
      <c r="A8170" t="s">
        <v>24</v>
      </c>
      <c r="B8170">
        <v>2</v>
      </c>
      <c r="C8170">
        <v>11.83</v>
      </c>
      <c r="D8170">
        <v>100</v>
      </c>
      <c r="E8170">
        <v>0</v>
      </c>
      <c r="F8170">
        <v>0</v>
      </c>
      <c r="G8170" s="1">
        <v>45175</v>
      </c>
      <c r="H8170" t="s">
        <v>11</v>
      </c>
    </row>
    <row r="8171" spans="1:8" x14ac:dyDescent="0.25">
      <c r="A8171" t="s">
        <v>24</v>
      </c>
      <c r="B8171">
        <v>5</v>
      </c>
      <c r="C8171">
        <v>11.83</v>
      </c>
      <c r="D8171">
        <v>0</v>
      </c>
      <c r="E8171">
        <v>0</v>
      </c>
      <c r="F8171">
        <v>59.17</v>
      </c>
      <c r="G8171" s="1">
        <v>45175</v>
      </c>
      <c r="H8171" t="s">
        <v>11</v>
      </c>
    </row>
    <row r="8172" spans="1:8" x14ac:dyDescent="0.25">
      <c r="A8172" t="s">
        <v>24</v>
      </c>
      <c r="B8172">
        <v>1</v>
      </c>
      <c r="C8172">
        <v>11.83</v>
      </c>
      <c r="D8172">
        <v>100</v>
      </c>
      <c r="E8172">
        <v>0</v>
      </c>
      <c r="F8172">
        <v>0</v>
      </c>
      <c r="G8172" s="1">
        <v>45175</v>
      </c>
      <c r="H8172" t="s">
        <v>11</v>
      </c>
    </row>
    <row r="8173" spans="1:8" x14ac:dyDescent="0.25">
      <c r="A8173" t="s">
        <v>24</v>
      </c>
      <c r="B8173">
        <v>12</v>
      </c>
      <c r="C8173">
        <v>11.83</v>
      </c>
      <c r="D8173">
        <v>0</v>
      </c>
      <c r="E8173">
        <v>0</v>
      </c>
      <c r="F8173">
        <v>142</v>
      </c>
      <c r="G8173" s="1">
        <v>45175</v>
      </c>
      <c r="H8173" t="s">
        <v>11</v>
      </c>
    </row>
    <row r="8174" spans="1:8" x14ac:dyDescent="0.25">
      <c r="A8174" t="s">
        <v>24</v>
      </c>
      <c r="B8174">
        <v>2</v>
      </c>
      <c r="C8174">
        <v>11.83</v>
      </c>
      <c r="D8174">
        <v>100</v>
      </c>
      <c r="E8174">
        <v>0</v>
      </c>
      <c r="F8174">
        <v>0</v>
      </c>
      <c r="G8174" s="1">
        <v>45175</v>
      </c>
      <c r="H8174" t="s">
        <v>11</v>
      </c>
    </row>
    <row r="8175" spans="1:8" x14ac:dyDescent="0.25">
      <c r="A8175" t="s">
        <v>24</v>
      </c>
      <c r="B8175">
        <v>1</v>
      </c>
      <c r="C8175">
        <v>11.83</v>
      </c>
      <c r="D8175">
        <v>0</v>
      </c>
      <c r="E8175">
        <v>0</v>
      </c>
      <c r="F8175">
        <v>11.83</v>
      </c>
      <c r="G8175" s="1">
        <v>45175</v>
      </c>
      <c r="H8175" t="s">
        <v>11</v>
      </c>
    </row>
    <row r="8176" spans="1:8" x14ac:dyDescent="0.25">
      <c r="A8176" t="s">
        <v>28</v>
      </c>
      <c r="B8176">
        <v>11</v>
      </c>
      <c r="C8176">
        <v>11.83</v>
      </c>
      <c r="D8176">
        <v>0</v>
      </c>
      <c r="E8176">
        <v>0</v>
      </c>
      <c r="F8176">
        <v>130.16999999999999</v>
      </c>
      <c r="G8176" s="1">
        <v>45175</v>
      </c>
      <c r="H8176" t="s">
        <v>11</v>
      </c>
    </row>
    <row r="8177" spans="1:8" x14ac:dyDescent="0.25">
      <c r="A8177" t="s">
        <v>28</v>
      </c>
      <c r="B8177">
        <v>2</v>
      </c>
      <c r="C8177">
        <v>11.83</v>
      </c>
      <c r="D8177">
        <v>100</v>
      </c>
      <c r="E8177">
        <v>0</v>
      </c>
      <c r="F8177">
        <v>0</v>
      </c>
      <c r="G8177" s="1">
        <v>45175</v>
      </c>
      <c r="H8177" t="s">
        <v>11</v>
      </c>
    </row>
    <row r="8178" spans="1:8" x14ac:dyDescent="0.25">
      <c r="A8178" t="s">
        <v>24</v>
      </c>
      <c r="B8178">
        <v>5</v>
      </c>
      <c r="C8178">
        <v>11.83</v>
      </c>
      <c r="D8178">
        <v>0</v>
      </c>
      <c r="E8178">
        <v>0</v>
      </c>
      <c r="F8178">
        <v>59.17</v>
      </c>
      <c r="G8178" s="1">
        <v>45175</v>
      </c>
      <c r="H8178" t="s">
        <v>11</v>
      </c>
    </row>
    <row r="8179" spans="1:8" x14ac:dyDescent="0.25">
      <c r="A8179" t="s">
        <v>24</v>
      </c>
      <c r="B8179">
        <v>1</v>
      </c>
      <c r="C8179">
        <v>11.83</v>
      </c>
      <c r="D8179">
        <v>100</v>
      </c>
      <c r="E8179">
        <v>0</v>
      </c>
      <c r="F8179">
        <v>0</v>
      </c>
      <c r="G8179" s="1">
        <v>45175</v>
      </c>
      <c r="H8179" t="s">
        <v>11</v>
      </c>
    </row>
    <row r="8180" spans="1:8" x14ac:dyDescent="0.25">
      <c r="A8180" t="s">
        <v>24</v>
      </c>
      <c r="B8180">
        <v>5</v>
      </c>
      <c r="C8180">
        <v>11.83</v>
      </c>
      <c r="D8180">
        <v>0</v>
      </c>
      <c r="E8180">
        <v>0</v>
      </c>
      <c r="F8180">
        <v>59.17</v>
      </c>
      <c r="G8180" s="1">
        <v>45176</v>
      </c>
      <c r="H8180" t="s">
        <v>11</v>
      </c>
    </row>
    <row r="8181" spans="1:8" x14ac:dyDescent="0.25">
      <c r="A8181" t="s">
        <v>24</v>
      </c>
      <c r="B8181">
        <v>1</v>
      </c>
      <c r="C8181">
        <v>11.83</v>
      </c>
      <c r="D8181">
        <v>100</v>
      </c>
      <c r="E8181">
        <v>0</v>
      </c>
      <c r="F8181">
        <v>0</v>
      </c>
      <c r="G8181" s="1">
        <v>45176</v>
      </c>
      <c r="H8181" t="s">
        <v>11</v>
      </c>
    </row>
    <row r="8182" spans="1:8" x14ac:dyDescent="0.25">
      <c r="A8182" t="s">
        <v>24</v>
      </c>
      <c r="B8182">
        <v>15</v>
      </c>
      <c r="C8182">
        <v>11.83</v>
      </c>
      <c r="D8182">
        <v>0</v>
      </c>
      <c r="E8182">
        <v>0</v>
      </c>
      <c r="F8182">
        <v>177.5</v>
      </c>
      <c r="G8182" s="1">
        <v>45176</v>
      </c>
      <c r="H8182" t="s">
        <v>11</v>
      </c>
    </row>
    <row r="8183" spans="1:8" x14ac:dyDescent="0.25">
      <c r="A8183" t="s">
        <v>24</v>
      </c>
      <c r="B8183">
        <v>3</v>
      </c>
      <c r="C8183">
        <v>11.83</v>
      </c>
      <c r="D8183">
        <v>100</v>
      </c>
      <c r="E8183">
        <v>0</v>
      </c>
      <c r="F8183">
        <v>0</v>
      </c>
      <c r="G8183" s="1">
        <v>45176</v>
      </c>
      <c r="H8183" t="s">
        <v>11</v>
      </c>
    </row>
    <row r="8184" spans="1:8" x14ac:dyDescent="0.25">
      <c r="A8184" t="s">
        <v>24</v>
      </c>
      <c r="B8184">
        <v>25</v>
      </c>
      <c r="C8184">
        <v>11.83</v>
      </c>
      <c r="D8184">
        <v>0</v>
      </c>
      <c r="E8184">
        <v>0</v>
      </c>
      <c r="F8184">
        <v>295.75</v>
      </c>
      <c r="G8184" s="1">
        <v>45176</v>
      </c>
      <c r="H8184" t="s">
        <v>11</v>
      </c>
    </row>
    <row r="8185" spans="1:8" x14ac:dyDescent="0.25">
      <c r="A8185" t="s">
        <v>24</v>
      </c>
      <c r="B8185">
        <v>5</v>
      </c>
      <c r="C8185">
        <v>0</v>
      </c>
      <c r="D8185">
        <v>0</v>
      </c>
      <c r="E8185">
        <v>0</v>
      </c>
      <c r="F8185">
        <v>0</v>
      </c>
      <c r="G8185" s="1">
        <v>45176</v>
      </c>
      <c r="H8185" t="s">
        <v>11</v>
      </c>
    </row>
    <row r="8186" spans="1:8" x14ac:dyDescent="0.25">
      <c r="A8186" t="s">
        <v>24</v>
      </c>
      <c r="B8186">
        <v>12</v>
      </c>
      <c r="C8186">
        <v>11.83</v>
      </c>
      <c r="D8186">
        <v>0</v>
      </c>
      <c r="E8186">
        <v>0</v>
      </c>
      <c r="F8186">
        <v>142</v>
      </c>
      <c r="G8186" s="1">
        <v>45176</v>
      </c>
      <c r="H8186" t="s">
        <v>11</v>
      </c>
    </row>
    <row r="8187" spans="1:8" x14ac:dyDescent="0.25">
      <c r="A8187" t="s">
        <v>24</v>
      </c>
      <c r="B8187">
        <v>2</v>
      </c>
      <c r="C8187">
        <v>11.83</v>
      </c>
      <c r="D8187">
        <v>100</v>
      </c>
      <c r="E8187">
        <v>0</v>
      </c>
      <c r="F8187">
        <v>0</v>
      </c>
      <c r="G8187" s="1">
        <v>45176</v>
      </c>
      <c r="H8187" t="s">
        <v>11</v>
      </c>
    </row>
    <row r="8188" spans="1:8" x14ac:dyDescent="0.25">
      <c r="A8188" t="s">
        <v>24</v>
      </c>
      <c r="B8188">
        <v>5</v>
      </c>
      <c r="C8188">
        <v>11.83</v>
      </c>
      <c r="D8188">
        <v>0</v>
      </c>
      <c r="E8188">
        <v>0</v>
      </c>
      <c r="F8188">
        <v>59.17</v>
      </c>
      <c r="G8188" s="1">
        <v>45176</v>
      </c>
      <c r="H8188" t="s">
        <v>11</v>
      </c>
    </row>
    <row r="8189" spans="1:8" x14ac:dyDescent="0.25">
      <c r="A8189" t="s">
        <v>24</v>
      </c>
      <c r="B8189">
        <v>1</v>
      </c>
      <c r="C8189">
        <v>11.83</v>
      </c>
      <c r="D8189">
        <v>100</v>
      </c>
      <c r="E8189">
        <v>0</v>
      </c>
      <c r="F8189">
        <v>0</v>
      </c>
      <c r="G8189" s="1">
        <v>45176</v>
      </c>
      <c r="H8189" t="s">
        <v>11</v>
      </c>
    </row>
    <row r="8190" spans="1:8" x14ac:dyDescent="0.25">
      <c r="A8190" t="s">
        <v>28</v>
      </c>
      <c r="B8190">
        <v>2</v>
      </c>
      <c r="C8190">
        <v>11.83</v>
      </c>
      <c r="D8190">
        <v>0</v>
      </c>
      <c r="E8190">
        <v>0</v>
      </c>
      <c r="F8190">
        <v>23.67</v>
      </c>
      <c r="G8190" s="1">
        <v>45176</v>
      </c>
      <c r="H8190" t="s">
        <v>11</v>
      </c>
    </row>
    <row r="8191" spans="1:8" x14ac:dyDescent="0.25">
      <c r="A8191" t="s">
        <v>26</v>
      </c>
      <c r="B8191">
        <v>2</v>
      </c>
      <c r="C8191">
        <v>55.5</v>
      </c>
      <c r="D8191">
        <v>0</v>
      </c>
      <c r="E8191">
        <v>0</v>
      </c>
      <c r="F8191">
        <v>111</v>
      </c>
      <c r="G8191" s="1">
        <v>45176</v>
      </c>
      <c r="H8191" t="s">
        <v>15</v>
      </c>
    </row>
    <row r="8192" spans="1:8" x14ac:dyDescent="0.25">
      <c r="A8192" t="s">
        <v>24</v>
      </c>
      <c r="B8192">
        <v>2</v>
      </c>
      <c r="C8192">
        <v>11.83</v>
      </c>
      <c r="D8192">
        <v>0</v>
      </c>
      <c r="E8192">
        <v>0</v>
      </c>
      <c r="F8192">
        <v>23.67</v>
      </c>
      <c r="G8192" s="1">
        <v>45176</v>
      </c>
      <c r="H8192" t="s">
        <v>11</v>
      </c>
    </row>
    <row r="8193" spans="1:8" x14ac:dyDescent="0.25">
      <c r="A8193" t="s">
        <v>28</v>
      </c>
      <c r="B8193">
        <v>-2</v>
      </c>
      <c r="C8193">
        <v>11.83</v>
      </c>
      <c r="D8193">
        <v>0</v>
      </c>
      <c r="E8193">
        <v>0</v>
      </c>
      <c r="F8193">
        <v>-23.67</v>
      </c>
      <c r="G8193" s="1">
        <v>45176</v>
      </c>
      <c r="H8193" t="s">
        <v>11</v>
      </c>
    </row>
    <row r="8194" spans="1:8" x14ac:dyDescent="0.25">
      <c r="A8194" t="s">
        <v>24</v>
      </c>
      <c r="B8194">
        <v>12</v>
      </c>
      <c r="C8194">
        <v>11.83</v>
      </c>
      <c r="D8194">
        <v>0</v>
      </c>
      <c r="E8194">
        <v>0</v>
      </c>
      <c r="F8194">
        <v>141.96</v>
      </c>
      <c r="G8194" s="1">
        <v>45177</v>
      </c>
      <c r="H8194" t="s">
        <v>11</v>
      </c>
    </row>
    <row r="8195" spans="1:8" x14ac:dyDescent="0.25">
      <c r="A8195" t="s">
        <v>24</v>
      </c>
      <c r="B8195">
        <v>2</v>
      </c>
      <c r="C8195">
        <v>0</v>
      </c>
      <c r="D8195">
        <v>0</v>
      </c>
      <c r="E8195">
        <v>0</v>
      </c>
      <c r="F8195">
        <v>0</v>
      </c>
      <c r="G8195" s="1">
        <v>45177</v>
      </c>
      <c r="H8195" t="s">
        <v>11</v>
      </c>
    </row>
    <row r="8196" spans="1:8" x14ac:dyDescent="0.25">
      <c r="A8196" t="s">
        <v>24</v>
      </c>
      <c r="B8196">
        <v>5</v>
      </c>
      <c r="C8196">
        <v>11.83</v>
      </c>
      <c r="D8196">
        <v>0</v>
      </c>
      <c r="E8196">
        <v>0</v>
      </c>
      <c r="F8196">
        <v>59.17</v>
      </c>
      <c r="G8196" s="1">
        <v>45177</v>
      </c>
      <c r="H8196" t="s">
        <v>11</v>
      </c>
    </row>
    <row r="8197" spans="1:8" x14ac:dyDescent="0.25">
      <c r="A8197" t="s">
        <v>24</v>
      </c>
      <c r="B8197">
        <v>1</v>
      </c>
      <c r="C8197">
        <v>11.83</v>
      </c>
      <c r="D8197">
        <v>100</v>
      </c>
      <c r="E8197">
        <v>0</v>
      </c>
      <c r="F8197">
        <v>0</v>
      </c>
      <c r="G8197" s="1">
        <v>45177</v>
      </c>
      <c r="H8197" t="s">
        <v>11</v>
      </c>
    </row>
    <row r="8198" spans="1:8" x14ac:dyDescent="0.25">
      <c r="A8198" t="s">
        <v>24</v>
      </c>
      <c r="B8198">
        <v>10</v>
      </c>
      <c r="C8198">
        <v>11.83</v>
      </c>
      <c r="D8198">
        <v>0</v>
      </c>
      <c r="E8198">
        <v>0</v>
      </c>
      <c r="F8198">
        <v>118.33</v>
      </c>
      <c r="G8198" s="1">
        <v>45177</v>
      </c>
      <c r="H8198" t="s">
        <v>11</v>
      </c>
    </row>
    <row r="8199" spans="1:8" x14ac:dyDescent="0.25">
      <c r="A8199" t="s">
        <v>24</v>
      </c>
      <c r="B8199">
        <v>2</v>
      </c>
      <c r="C8199">
        <v>11.83</v>
      </c>
      <c r="D8199">
        <v>100</v>
      </c>
      <c r="E8199">
        <v>0</v>
      </c>
      <c r="F8199">
        <v>0</v>
      </c>
      <c r="G8199" s="1">
        <v>45177</v>
      </c>
      <c r="H8199" t="s">
        <v>11</v>
      </c>
    </row>
    <row r="8200" spans="1:8" x14ac:dyDescent="0.25">
      <c r="A8200" t="s">
        <v>24</v>
      </c>
      <c r="B8200">
        <v>15</v>
      </c>
      <c r="C8200">
        <v>11.83</v>
      </c>
      <c r="D8200">
        <v>0</v>
      </c>
      <c r="E8200">
        <v>0</v>
      </c>
      <c r="F8200">
        <v>177.5</v>
      </c>
      <c r="G8200" s="1">
        <v>45177</v>
      </c>
      <c r="H8200" t="s">
        <v>11</v>
      </c>
    </row>
    <row r="8201" spans="1:8" x14ac:dyDescent="0.25">
      <c r="A8201" t="s">
        <v>24</v>
      </c>
      <c r="B8201">
        <v>3</v>
      </c>
      <c r="C8201">
        <v>11.83</v>
      </c>
      <c r="D8201">
        <v>100</v>
      </c>
      <c r="E8201">
        <v>0</v>
      </c>
      <c r="F8201">
        <v>0</v>
      </c>
      <c r="G8201" s="1">
        <v>45177</v>
      </c>
      <c r="H8201" t="s">
        <v>11</v>
      </c>
    </row>
    <row r="8202" spans="1:8" x14ac:dyDescent="0.25">
      <c r="A8202" t="s">
        <v>24</v>
      </c>
      <c r="B8202">
        <v>20</v>
      </c>
      <c r="C8202">
        <v>11.83</v>
      </c>
      <c r="D8202">
        <v>0</v>
      </c>
      <c r="E8202">
        <v>0</v>
      </c>
      <c r="F8202">
        <v>236.67</v>
      </c>
      <c r="G8202" s="1">
        <v>45177</v>
      </c>
      <c r="H8202" t="s">
        <v>11</v>
      </c>
    </row>
    <row r="8203" spans="1:8" x14ac:dyDescent="0.25">
      <c r="A8203" t="s">
        <v>24</v>
      </c>
      <c r="B8203">
        <v>4</v>
      </c>
      <c r="C8203">
        <v>11.83</v>
      </c>
      <c r="D8203">
        <v>100</v>
      </c>
      <c r="E8203">
        <v>0</v>
      </c>
      <c r="F8203">
        <v>0</v>
      </c>
      <c r="G8203" s="1">
        <v>45177</v>
      </c>
      <c r="H8203" t="s">
        <v>11</v>
      </c>
    </row>
    <row r="8204" spans="1:8" x14ac:dyDescent="0.25">
      <c r="A8204" t="s">
        <v>24</v>
      </c>
      <c r="B8204">
        <v>50</v>
      </c>
      <c r="C8204">
        <v>11.83</v>
      </c>
      <c r="D8204">
        <v>0</v>
      </c>
      <c r="E8204">
        <v>0</v>
      </c>
      <c r="F8204">
        <v>591.66999999999996</v>
      </c>
      <c r="G8204" s="1">
        <v>45180</v>
      </c>
      <c r="H8204" t="s">
        <v>11</v>
      </c>
    </row>
    <row r="8205" spans="1:8" x14ac:dyDescent="0.25">
      <c r="A8205" t="s">
        <v>24</v>
      </c>
      <c r="B8205">
        <v>10</v>
      </c>
      <c r="C8205">
        <v>11.83</v>
      </c>
      <c r="D8205">
        <v>100</v>
      </c>
      <c r="E8205">
        <v>0</v>
      </c>
      <c r="F8205">
        <v>0</v>
      </c>
      <c r="G8205" s="1">
        <v>45180</v>
      </c>
      <c r="H8205" t="s">
        <v>11</v>
      </c>
    </row>
    <row r="8206" spans="1:8" x14ac:dyDescent="0.25">
      <c r="A8206" t="s">
        <v>26</v>
      </c>
      <c r="B8206">
        <v>1</v>
      </c>
      <c r="C8206">
        <v>55.5</v>
      </c>
      <c r="D8206">
        <v>0</v>
      </c>
      <c r="E8206">
        <v>0</v>
      </c>
      <c r="F8206">
        <v>55.5</v>
      </c>
      <c r="G8206" s="1">
        <v>45180</v>
      </c>
      <c r="H8206" t="s">
        <v>15</v>
      </c>
    </row>
    <row r="8207" spans="1:8" x14ac:dyDescent="0.25">
      <c r="A8207" t="s">
        <v>26</v>
      </c>
      <c r="B8207">
        <v>3</v>
      </c>
      <c r="C8207">
        <v>55.5</v>
      </c>
      <c r="D8207">
        <v>0</v>
      </c>
      <c r="E8207">
        <v>0</v>
      </c>
      <c r="F8207">
        <v>166.5</v>
      </c>
      <c r="G8207" s="1">
        <v>45180</v>
      </c>
      <c r="H8207" t="s">
        <v>15</v>
      </c>
    </row>
    <row r="8208" spans="1:8" x14ac:dyDescent="0.25">
      <c r="A8208" t="s">
        <v>24</v>
      </c>
      <c r="B8208">
        <v>30</v>
      </c>
      <c r="C8208">
        <v>11.83</v>
      </c>
      <c r="D8208">
        <v>0</v>
      </c>
      <c r="E8208">
        <v>0</v>
      </c>
      <c r="F8208">
        <v>355</v>
      </c>
      <c r="G8208" s="1">
        <v>45180</v>
      </c>
      <c r="H8208" t="s">
        <v>11</v>
      </c>
    </row>
    <row r="8209" spans="1:8" x14ac:dyDescent="0.25">
      <c r="A8209" t="s">
        <v>24</v>
      </c>
      <c r="B8209">
        <v>6</v>
      </c>
      <c r="C8209">
        <v>11.83</v>
      </c>
      <c r="D8209">
        <v>100</v>
      </c>
      <c r="E8209">
        <v>0</v>
      </c>
      <c r="F8209">
        <v>0</v>
      </c>
      <c r="G8209" s="1">
        <v>45180</v>
      </c>
      <c r="H8209" t="s">
        <v>11</v>
      </c>
    </row>
    <row r="8210" spans="1:8" x14ac:dyDescent="0.25">
      <c r="A8210" t="s">
        <v>24</v>
      </c>
      <c r="B8210">
        <v>10</v>
      </c>
      <c r="C8210">
        <v>11.83</v>
      </c>
      <c r="D8210">
        <v>0</v>
      </c>
      <c r="E8210">
        <v>0</v>
      </c>
      <c r="F8210">
        <v>118.33</v>
      </c>
      <c r="G8210" s="1">
        <v>45180</v>
      </c>
      <c r="H8210" t="s">
        <v>11</v>
      </c>
    </row>
    <row r="8211" spans="1:8" x14ac:dyDescent="0.25">
      <c r="A8211" t="s">
        <v>24</v>
      </c>
      <c r="B8211">
        <v>2</v>
      </c>
      <c r="C8211">
        <v>11.83</v>
      </c>
      <c r="D8211">
        <v>100</v>
      </c>
      <c r="E8211">
        <v>0</v>
      </c>
      <c r="F8211">
        <v>0</v>
      </c>
      <c r="G8211" s="1">
        <v>45180</v>
      </c>
      <c r="H8211" t="s">
        <v>11</v>
      </c>
    </row>
    <row r="8212" spans="1:8" x14ac:dyDescent="0.25">
      <c r="A8212" t="s">
        <v>25</v>
      </c>
      <c r="B8212">
        <v>5</v>
      </c>
      <c r="C8212">
        <v>7.25</v>
      </c>
      <c r="D8212">
        <v>0</v>
      </c>
      <c r="E8212">
        <v>0</v>
      </c>
      <c r="F8212">
        <v>36.25</v>
      </c>
      <c r="G8212" s="1">
        <v>45180</v>
      </c>
      <c r="H8212" t="s">
        <v>19</v>
      </c>
    </row>
    <row r="8213" spans="1:8" x14ac:dyDescent="0.25">
      <c r="A8213" t="s">
        <v>25</v>
      </c>
      <c r="B8213">
        <v>1</v>
      </c>
      <c r="C8213">
        <v>7.25</v>
      </c>
      <c r="D8213">
        <v>100</v>
      </c>
      <c r="E8213">
        <v>0</v>
      </c>
      <c r="F8213">
        <v>0</v>
      </c>
      <c r="G8213" s="1">
        <v>45180</v>
      </c>
      <c r="H8213" t="s">
        <v>19</v>
      </c>
    </row>
    <row r="8214" spans="1:8" x14ac:dyDescent="0.25">
      <c r="A8214" t="s">
        <v>24</v>
      </c>
      <c r="B8214">
        <v>12</v>
      </c>
      <c r="C8214">
        <v>11.83</v>
      </c>
      <c r="D8214">
        <v>0</v>
      </c>
      <c r="E8214">
        <v>0</v>
      </c>
      <c r="F8214">
        <v>142</v>
      </c>
      <c r="G8214" s="1">
        <v>45180</v>
      </c>
      <c r="H8214" t="s">
        <v>11</v>
      </c>
    </row>
    <row r="8215" spans="1:8" x14ac:dyDescent="0.25">
      <c r="A8215" t="s">
        <v>24</v>
      </c>
      <c r="B8215">
        <v>2</v>
      </c>
      <c r="C8215">
        <v>11.83</v>
      </c>
      <c r="D8215">
        <v>100</v>
      </c>
      <c r="E8215">
        <v>0</v>
      </c>
      <c r="F8215">
        <v>0</v>
      </c>
      <c r="G8215" s="1">
        <v>45180</v>
      </c>
      <c r="H8215" t="s">
        <v>11</v>
      </c>
    </row>
    <row r="8216" spans="1:8" x14ac:dyDescent="0.25">
      <c r="A8216" t="s">
        <v>28</v>
      </c>
      <c r="B8216">
        <v>5</v>
      </c>
      <c r="C8216">
        <v>11.83</v>
      </c>
      <c r="D8216">
        <v>0</v>
      </c>
      <c r="E8216">
        <v>0</v>
      </c>
      <c r="F8216">
        <v>59.15</v>
      </c>
      <c r="G8216" s="1">
        <v>45181</v>
      </c>
      <c r="H8216" t="s">
        <v>11</v>
      </c>
    </row>
    <row r="8217" spans="1:8" x14ac:dyDescent="0.25">
      <c r="A8217" t="s">
        <v>28</v>
      </c>
      <c r="B8217">
        <v>1</v>
      </c>
      <c r="C8217">
        <v>0</v>
      </c>
      <c r="D8217">
        <v>0</v>
      </c>
      <c r="E8217">
        <v>0</v>
      </c>
      <c r="F8217">
        <v>0</v>
      </c>
      <c r="G8217" s="1">
        <v>45181</v>
      </c>
      <c r="H8217" t="s">
        <v>11</v>
      </c>
    </row>
    <row r="8218" spans="1:8" x14ac:dyDescent="0.25">
      <c r="A8218" t="s">
        <v>24</v>
      </c>
      <c r="B8218">
        <v>8</v>
      </c>
      <c r="C8218">
        <v>11.83</v>
      </c>
      <c r="D8218">
        <v>0</v>
      </c>
      <c r="E8218">
        <v>0</v>
      </c>
      <c r="F8218">
        <v>94.67</v>
      </c>
      <c r="G8218" s="1">
        <v>45181</v>
      </c>
      <c r="H8218" t="s">
        <v>11</v>
      </c>
    </row>
    <row r="8219" spans="1:8" x14ac:dyDescent="0.25">
      <c r="A8219" t="s">
        <v>24</v>
      </c>
      <c r="B8219">
        <v>1</v>
      </c>
      <c r="C8219">
        <v>11.83</v>
      </c>
      <c r="D8219">
        <v>100</v>
      </c>
      <c r="E8219">
        <v>0</v>
      </c>
      <c r="F8219">
        <v>0</v>
      </c>
      <c r="G8219" s="1">
        <v>45181</v>
      </c>
      <c r="H8219" t="s">
        <v>11</v>
      </c>
    </row>
    <row r="8220" spans="1:8" x14ac:dyDescent="0.25">
      <c r="A8220" t="s">
        <v>24</v>
      </c>
      <c r="B8220">
        <v>15</v>
      </c>
      <c r="C8220">
        <v>11.83</v>
      </c>
      <c r="D8220">
        <v>0</v>
      </c>
      <c r="E8220">
        <v>0</v>
      </c>
      <c r="F8220">
        <v>177.5</v>
      </c>
      <c r="G8220" s="1">
        <v>45181</v>
      </c>
      <c r="H8220" t="s">
        <v>11</v>
      </c>
    </row>
    <row r="8221" spans="1:8" x14ac:dyDescent="0.25">
      <c r="A8221" t="s">
        <v>24</v>
      </c>
      <c r="B8221">
        <v>3</v>
      </c>
      <c r="C8221">
        <v>11.83</v>
      </c>
      <c r="D8221">
        <v>100</v>
      </c>
      <c r="E8221">
        <v>0</v>
      </c>
      <c r="F8221">
        <v>0</v>
      </c>
      <c r="G8221" s="1">
        <v>45181</v>
      </c>
      <c r="H8221" t="s">
        <v>11</v>
      </c>
    </row>
    <row r="8222" spans="1:8" x14ac:dyDescent="0.25">
      <c r="A8222" t="s">
        <v>24</v>
      </c>
      <c r="B8222">
        <v>10</v>
      </c>
      <c r="C8222">
        <v>11.83</v>
      </c>
      <c r="D8222">
        <v>0</v>
      </c>
      <c r="E8222">
        <v>0</v>
      </c>
      <c r="F8222">
        <v>118.33</v>
      </c>
      <c r="G8222" s="1">
        <v>45181</v>
      </c>
      <c r="H8222" t="s">
        <v>11</v>
      </c>
    </row>
    <row r="8223" spans="1:8" x14ac:dyDescent="0.25">
      <c r="A8223" t="s">
        <v>24</v>
      </c>
      <c r="B8223">
        <v>2</v>
      </c>
      <c r="C8223">
        <v>11.83</v>
      </c>
      <c r="D8223">
        <v>100</v>
      </c>
      <c r="E8223">
        <v>0</v>
      </c>
      <c r="F8223">
        <v>0</v>
      </c>
      <c r="G8223" s="1">
        <v>45181</v>
      </c>
      <c r="H8223" t="s">
        <v>11</v>
      </c>
    </row>
    <row r="8224" spans="1:8" x14ac:dyDescent="0.25">
      <c r="A8224" t="s">
        <v>24</v>
      </c>
      <c r="B8224">
        <v>5</v>
      </c>
      <c r="C8224">
        <v>11.83</v>
      </c>
      <c r="D8224">
        <v>0</v>
      </c>
      <c r="E8224">
        <v>0</v>
      </c>
      <c r="F8224">
        <v>59.17</v>
      </c>
      <c r="G8224" s="1">
        <v>45181</v>
      </c>
      <c r="H8224" t="s">
        <v>11</v>
      </c>
    </row>
    <row r="8225" spans="1:8" x14ac:dyDescent="0.25">
      <c r="A8225" t="s">
        <v>24</v>
      </c>
      <c r="B8225">
        <v>1</v>
      </c>
      <c r="C8225">
        <v>11.83</v>
      </c>
      <c r="D8225">
        <v>100</v>
      </c>
      <c r="E8225">
        <v>0</v>
      </c>
      <c r="F8225">
        <v>0</v>
      </c>
      <c r="G8225" s="1">
        <v>45181</v>
      </c>
      <c r="H8225" t="s">
        <v>11</v>
      </c>
    </row>
    <row r="8226" spans="1:8" x14ac:dyDescent="0.25">
      <c r="A8226" t="s">
        <v>24</v>
      </c>
      <c r="B8226">
        <v>12</v>
      </c>
      <c r="C8226">
        <v>11.83</v>
      </c>
      <c r="D8226">
        <v>0</v>
      </c>
      <c r="E8226">
        <v>0</v>
      </c>
      <c r="F8226">
        <v>142</v>
      </c>
      <c r="G8226" s="1">
        <v>45181</v>
      </c>
      <c r="H8226" t="s">
        <v>11</v>
      </c>
    </row>
    <row r="8227" spans="1:8" x14ac:dyDescent="0.25">
      <c r="A8227" t="s">
        <v>24</v>
      </c>
      <c r="B8227">
        <v>2</v>
      </c>
      <c r="C8227">
        <v>11.83</v>
      </c>
      <c r="D8227">
        <v>100</v>
      </c>
      <c r="E8227">
        <v>0</v>
      </c>
      <c r="F8227">
        <v>0</v>
      </c>
      <c r="G8227" s="1">
        <v>45181</v>
      </c>
      <c r="H8227" t="s">
        <v>11</v>
      </c>
    </row>
    <row r="8228" spans="1:8" x14ac:dyDescent="0.25">
      <c r="A8228" t="s">
        <v>24</v>
      </c>
      <c r="B8228">
        <v>1</v>
      </c>
      <c r="C8228">
        <v>11.83</v>
      </c>
      <c r="D8228">
        <v>0</v>
      </c>
      <c r="E8228">
        <v>0</v>
      </c>
      <c r="F8228">
        <v>11.83</v>
      </c>
      <c r="G8228" s="1">
        <v>45181</v>
      </c>
      <c r="H8228" t="s">
        <v>11</v>
      </c>
    </row>
    <row r="8229" spans="1:8" x14ac:dyDescent="0.25">
      <c r="A8229" t="s">
        <v>28</v>
      </c>
      <c r="B8229">
        <v>6</v>
      </c>
      <c r="C8229">
        <v>11.83</v>
      </c>
      <c r="D8229">
        <v>0</v>
      </c>
      <c r="E8229">
        <v>0</v>
      </c>
      <c r="F8229">
        <v>70.98</v>
      </c>
      <c r="G8229" s="1">
        <v>45181</v>
      </c>
      <c r="H8229" t="s">
        <v>11</v>
      </c>
    </row>
    <row r="8230" spans="1:8" x14ac:dyDescent="0.25">
      <c r="A8230" t="s">
        <v>28</v>
      </c>
      <c r="B8230">
        <v>1</v>
      </c>
      <c r="C8230">
        <v>0</v>
      </c>
      <c r="D8230">
        <v>0</v>
      </c>
      <c r="E8230">
        <v>0</v>
      </c>
      <c r="F8230">
        <v>0</v>
      </c>
      <c r="G8230" s="1">
        <v>45181</v>
      </c>
      <c r="H8230" t="s">
        <v>11</v>
      </c>
    </row>
    <row r="8231" spans="1:8" x14ac:dyDescent="0.25">
      <c r="A8231" t="s">
        <v>24</v>
      </c>
      <c r="B8231">
        <v>12</v>
      </c>
      <c r="C8231">
        <v>11.83</v>
      </c>
      <c r="D8231">
        <v>0</v>
      </c>
      <c r="E8231">
        <v>0</v>
      </c>
      <c r="F8231">
        <v>142</v>
      </c>
      <c r="G8231" s="1">
        <v>45181</v>
      </c>
      <c r="H8231" t="s">
        <v>11</v>
      </c>
    </row>
    <row r="8232" spans="1:8" x14ac:dyDescent="0.25">
      <c r="A8232" t="s">
        <v>24</v>
      </c>
      <c r="B8232">
        <v>2</v>
      </c>
      <c r="C8232">
        <v>11.83</v>
      </c>
      <c r="D8232">
        <v>100</v>
      </c>
      <c r="E8232">
        <v>0</v>
      </c>
      <c r="F8232">
        <v>0</v>
      </c>
      <c r="G8232" s="1">
        <v>45181</v>
      </c>
      <c r="H8232" t="s">
        <v>11</v>
      </c>
    </row>
    <row r="8233" spans="1:8" x14ac:dyDescent="0.25">
      <c r="A8233" t="s">
        <v>24</v>
      </c>
      <c r="B8233">
        <v>10</v>
      </c>
      <c r="C8233">
        <v>11.83</v>
      </c>
      <c r="D8233">
        <v>0</v>
      </c>
      <c r="E8233">
        <v>0</v>
      </c>
      <c r="F8233">
        <v>118.33</v>
      </c>
      <c r="G8233" s="1">
        <v>45182</v>
      </c>
      <c r="H8233" t="s">
        <v>11</v>
      </c>
    </row>
    <row r="8234" spans="1:8" x14ac:dyDescent="0.25">
      <c r="A8234" t="s">
        <v>24</v>
      </c>
      <c r="B8234">
        <v>2</v>
      </c>
      <c r="C8234">
        <v>11.83</v>
      </c>
      <c r="D8234">
        <v>100</v>
      </c>
      <c r="E8234">
        <v>0</v>
      </c>
      <c r="F8234">
        <v>0</v>
      </c>
      <c r="G8234" s="1">
        <v>45182</v>
      </c>
      <c r="H8234" t="s">
        <v>11</v>
      </c>
    </row>
    <row r="8235" spans="1:8" x14ac:dyDescent="0.25">
      <c r="A8235" t="s">
        <v>24</v>
      </c>
      <c r="B8235">
        <v>10</v>
      </c>
      <c r="C8235">
        <v>11.83</v>
      </c>
      <c r="D8235">
        <v>0</v>
      </c>
      <c r="E8235">
        <v>0</v>
      </c>
      <c r="F8235">
        <v>118.33</v>
      </c>
      <c r="G8235" s="1">
        <v>45182</v>
      </c>
      <c r="H8235" t="s">
        <v>11</v>
      </c>
    </row>
    <row r="8236" spans="1:8" x14ac:dyDescent="0.25">
      <c r="A8236" t="s">
        <v>24</v>
      </c>
      <c r="B8236">
        <v>2</v>
      </c>
      <c r="C8236">
        <v>11.83</v>
      </c>
      <c r="D8236">
        <v>100</v>
      </c>
      <c r="E8236">
        <v>0</v>
      </c>
      <c r="F8236">
        <v>0</v>
      </c>
      <c r="G8236" s="1">
        <v>45182</v>
      </c>
      <c r="H8236" t="s">
        <v>11</v>
      </c>
    </row>
    <row r="8237" spans="1:8" x14ac:dyDescent="0.25">
      <c r="A8237" t="s">
        <v>24</v>
      </c>
      <c r="B8237">
        <v>12</v>
      </c>
      <c r="C8237">
        <v>11.83</v>
      </c>
      <c r="D8237">
        <v>0</v>
      </c>
      <c r="E8237">
        <v>0</v>
      </c>
      <c r="F8237">
        <v>142</v>
      </c>
      <c r="G8237" s="1">
        <v>45182</v>
      </c>
      <c r="H8237" t="s">
        <v>11</v>
      </c>
    </row>
    <row r="8238" spans="1:8" x14ac:dyDescent="0.25">
      <c r="A8238" t="s">
        <v>24</v>
      </c>
      <c r="B8238">
        <v>2</v>
      </c>
      <c r="C8238">
        <v>11.83</v>
      </c>
      <c r="D8238">
        <v>100</v>
      </c>
      <c r="E8238">
        <v>0</v>
      </c>
      <c r="F8238">
        <v>0</v>
      </c>
      <c r="G8238" s="1">
        <v>45182</v>
      </c>
      <c r="H8238" t="s">
        <v>11</v>
      </c>
    </row>
    <row r="8239" spans="1:8" x14ac:dyDescent="0.25">
      <c r="A8239" t="s">
        <v>24</v>
      </c>
      <c r="B8239">
        <v>5</v>
      </c>
      <c r="C8239">
        <v>11.83</v>
      </c>
      <c r="D8239">
        <v>0</v>
      </c>
      <c r="E8239">
        <v>0</v>
      </c>
      <c r="F8239">
        <v>59.17</v>
      </c>
      <c r="G8239" s="1">
        <v>45182</v>
      </c>
      <c r="H8239" t="s">
        <v>11</v>
      </c>
    </row>
    <row r="8240" spans="1:8" x14ac:dyDescent="0.25">
      <c r="A8240" t="s">
        <v>24</v>
      </c>
      <c r="B8240">
        <v>1</v>
      </c>
      <c r="C8240">
        <v>11.83</v>
      </c>
      <c r="D8240">
        <v>100</v>
      </c>
      <c r="E8240">
        <v>0</v>
      </c>
      <c r="F8240">
        <v>0</v>
      </c>
      <c r="G8240" s="1">
        <v>45182</v>
      </c>
      <c r="H8240" t="s">
        <v>11</v>
      </c>
    </row>
    <row r="8241" spans="1:8" x14ac:dyDescent="0.25">
      <c r="A8241" t="s">
        <v>24</v>
      </c>
      <c r="B8241">
        <v>5</v>
      </c>
      <c r="C8241">
        <v>11.83</v>
      </c>
      <c r="D8241">
        <v>0</v>
      </c>
      <c r="E8241">
        <v>0</v>
      </c>
      <c r="F8241">
        <v>59.17</v>
      </c>
      <c r="G8241" s="1">
        <v>45182</v>
      </c>
      <c r="H8241" t="s">
        <v>11</v>
      </c>
    </row>
    <row r="8242" spans="1:8" x14ac:dyDescent="0.25">
      <c r="A8242" t="s">
        <v>24</v>
      </c>
      <c r="B8242">
        <v>1</v>
      </c>
      <c r="C8242">
        <v>11.83</v>
      </c>
      <c r="D8242">
        <v>100</v>
      </c>
      <c r="E8242">
        <v>0</v>
      </c>
      <c r="F8242">
        <v>0</v>
      </c>
      <c r="G8242" s="1">
        <v>45182</v>
      </c>
      <c r="H8242" t="s">
        <v>11</v>
      </c>
    </row>
    <row r="8243" spans="1:8" x14ac:dyDescent="0.25">
      <c r="A8243" t="s">
        <v>24</v>
      </c>
      <c r="B8243">
        <v>10</v>
      </c>
      <c r="C8243">
        <v>11.83</v>
      </c>
      <c r="D8243">
        <v>0</v>
      </c>
      <c r="E8243">
        <v>0</v>
      </c>
      <c r="F8243">
        <v>118.33</v>
      </c>
      <c r="G8243" s="1">
        <v>45182</v>
      </c>
      <c r="H8243" t="s">
        <v>11</v>
      </c>
    </row>
    <row r="8244" spans="1:8" x14ac:dyDescent="0.25">
      <c r="A8244" t="s">
        <v>24</v>
      </c>
      <c r="B8244">
        <v>2</v>
      </c>
      <c r="C8244">
        <v>0</v>
      </c>
      <c r="D8244">
        <v>0</v>
      </c>
      <c r="E8244">
        <v>0</v>
      </c>
      <c r="F8244">
        <v>0</v>
      </c>
      <c r="G8244" s="1">
        <v>45182</v>
      </c>
      <c r="H8244" t="s">
        <v>11</v>
      </c>
    </row>
    <row r="8245" spans="1:8" x14ac:dyDescent="0.25">
      <c r="A8245" t="s">
        <v>24</v>
      </c>
      <c r="B8245">
        <v>5</v>
      </c>
      <c r="C8245">
        <v>11.83</v>
      </c>
      <c r="D8245">
        <v>0</v>
      </c>
      <c r="E8245">
        <v>0</v>
      </c>
      <c r="F8245">
        <v>59.15</v>
      </c>
      <c r="G8245" s="1">
        <v>45182</v>
      </c>
      <c r="H8245" t="s">
        <v>11</v>
      </c>
    </row>
    <row r="8246" spans="1:8" x14ac:dyDescent="0.25">
      <c r="A8246" t="s">
        <v>24</v>
      </c>
      <c r="B8246">
        <v>1</v>
      </c>
      <c r="C8246">
        <v>0</v>
      </c>
      <c r="D8246">
        <v>0</v>
      </c>
      <c r="E8246">
        <v>0</v>
      </c>
      <c r="F8246">
        <v>0</v>
      </c>
      <c r="G8246" s="1">
        <v>45182</v>
      </c>
      <c r="H8246" t="s">
        <v>11</v>
      </c>
    </row>
    <row r="8247" spans="1:8" x14ac:dyDescent="0.25">
      <c r="A8247" t="s">
        <v>24</v>
      </c>
      <c r="B8247">
        <v>2</v>
      </c>
      <c r="C8247">
        <v>11.83</v>
      </c>
      <c r="D8247">
        <v>0</v>
      </c>
      <c r="E8247">
        <v>0</v>
      </c>
      <c r="F8247">
        <v>23.67</v>
      </c>
      <c r="G8247" s="1">
        <v>45182</v>
      </c>
      <c r="H8247" t="s">
        <v>11</v>
      </c>
    </row>
    <row r="8248" spans="1:8" x14ac:dyDescent="0.25">
      <c r="A8248" t="s">
        <v>29</v>
      </c>
      <c r="B8248">
        <v>2</v>
      </c>
      <c r="C8248">
        <v>55.5</v>
      </c>
      <c r="D8248">
        <v>0</v>
      </c>
      <c r="E8248">
        <v>0</v>
      </c>
      <c r="F8248">
        <v>111</v>
      </c>
      <c r="G8248" s="1">
        <v>45182</v>
      </c>
      <c r="H8248" t="s">
        <v>15</v>
      </c>
    </row>
    <row r="8249" spans="1:8" x14ac:dyDescent="0.25">
      <c r="A8249" t="s">
        <v>24</v>
      </c>
      <c r="B8249">
        <v>12</v>
      </c>
      <c r="C8249">
        <v>11.83</v>
      </c>
      <c r="D8249">
        <v>0</v>
      </c>
      <c r="E8249">
        <v>0</v>
      </c>
      <c r="F8249">
        <v>142</v>
      </c>
      <c r="G8249" s="1">
        <v>45183</v>
      </c>
      <c r="H8249" t="s">
        <v>11</v>
      </c>
    </row>
    <row r="8250" spans="1:8" x14ac:dyDescent="0.25">
      <c r="A8250" t="s">
        <v>24</v>
      </c>
      <c r="B8250">
        <v>2</v>
      </c>
      <c r="C8250">
        <v>11.83</v>
      </c>
      <c r="D8250">
        <v>100</v>
      </c>
      <c r="E8250">
        <v>0</v>
      </c>
      <c r="F8250">
        <v>0</v>
      </c>
      <c r="G8250" s="1">
        <v>45183</v>
      </c>
      <c r="H8250" t="s">
        <v>11</v>
      </c>
    </row>
    <row r="8251" spans="1:8" x14ac:dyDescent="0.25">
      <c r="A8251" t="s">
        <v>24</v>
      </c>
      <c r="B8251">
        <v>5</v>
      </c>
      <c r="C8251">
        <v>11.83</v>
      </c>
      <c r="D8251">
        <v>0</v>
      </c>
      <c r="E8251">
        <v>0</v>
      </c>
      <c r="F8251">
        <v>59.17</v>
      </c>
      <c r="G8251" s="1">
        <v>45183</v>
      </c>
      <c r="H8251" t="s">
        <v>11</v>
      </c>
    </row>
    <row r="8252" spans="1:8" x14ac:dyDescent="0.25">
      <c r="A8252" t="s">
        <v>24</v>
      </c>
      <c r="B8252">
        <v>1</v>
      </c>
      <c r="C8252">
        <v>11.83</v>
      </c>
      <c r="D8252">
        <v>100</v>
      </c>
      <c r="E8252">
        <v>0</v>
      </c>
      <c r="F8252">
        <v>0</v>
      </c>
      <c r="G8252" s="1">
        <v>45183</v>
      </c>
      <c r="H8252" t="s">
        <v>11</v>
      </c>
    </row>
    <row r="8253" spans="1:8" x14ac:dyDescent="0.25">
      <c r="A8253" t="s">
        <v>26</v>
      </c>
      <c r="B8253">
        <v>5</v>
      </c>
      <c r="C8253">
        <v>55.5</v>
      </c>
      <c r="D8253">
        <v>0</v>
      </c>
      <c r="E8253">
        <v>0</v>
      </c>
      <c r="F8253">
        <v>277.5</v>
      </c>
      <c r="G8253" s="1">
        <v>45183</v>
      </c>
      <c r="H8253" t="s">
        <v>15</v>
      </c>
    </row>
    <row r="8254" spans="1:8" x14ac:dyDescent="0.25">
      <c r="A8254" t="s">
        <v>26</v>
      </c>
      <c r="B8254">
        <v>1</v>
      </c>
      <c r="C8254">
        <v>55.5</v>
      </c>
      <c r="D8254">
        <v>100</v>
      </c>
      <c r="E8254">
        <v>0</v>
      </c>
      <c r="F8254">
        <v>0</v>
      </c>
      <c r="G8254" s="1">
        <v>45183</v>
      </c>
      <c r="H8254" t="s">
        <v>15</v>
      </c>
    </row>
    <row r="8255" spans="1:8" x14ac:dyDescent="0.25">
      <c r="A8255" t="s">
        <v>24</v>
      </c>
      <c r="B8255">
        <v>5</v>
      </c>
      <c r="C8255">
        <v>11.83</v>
      </c>
      <c r="D8255">
        <v>0</v>
      </c>
      <c r="E8255">
        <v>0</v>
      </c>
      <c r="F8255">
        <v>59.17</v>
      </c>
      <c r="G8255" s="1">
        <v>45183</v>
      </c>
      <c r="H8255" t="s">
        <v>11</v>
      </c>
    </row>
    <row r="8256" spans="1:8" x14ac:dyDescent="0.25">
      <c r="A8256" t="s">
        <v>24</v>
      </c>
      <c r="B8256">
        <v>1</v>
      </c>
      <c r="C8256">
        <v>11.83</v>
      </c>
      <c r="D8256">
        <v>100</v>
      </c>
      <c r="E8256">
        <v>0</v>
      </c>
      <c r="F8256">
        <v>0</v>
      </c>
      <c r="G8256" s="1">
        <v>45183</v>
      </c>
      <c r="H8256" t="s">
        <v>11</v>
      </c>
    </row>
    <row r="8257" spans="1:8" x14ac:dyDescent="0.25">
      <c r="A8257" t="s">
        <v>24</v>
      </c>
      <c r="B8257">
        <v>12</v>
      </c>
      <c r="C8257">
        <v>11.83</v>
      </c>
      <c r="D8257">
        <v>0</v>
      </c>
      <c r="E8257">
        <v>0</v>
      </c>
      <c r="F8257">
        <v>142</v>
      </c>
      <c r="G8257" s="1">
        <v>45183</v>
      </c>
      <c r="H8257" t="s">
        <v>11</v>
      </c>
    </row>
    <row r="8258" spans="1:8" x14ac:dyDescent="0.25">
      <c r="A8258" t="s">
        <v>24</v>
      </c>
      <c r="B8258">
        <v>2</v>
      </c>
      <c r="C8258">
        <v>11.83</v>
      </c>
      <c r="D8258">
        <v>100</v>
      </c>
      <c r="E8258">
        <v>0</v>
      </c>
      <c r="F8258">
        <v>0</v>
      </c>
      <c r="G8258" s="1">
        <v>45183</v>
      </c>
      <c r="H8258" t="s">
        <v>11</v>
      </c>
    </row>
    <row r="8259" spans="1:8" x14ac:dyDescent="0.25">
      <c r="A8259" t="s">
        <v>24</v>
      </c>
      <c r="B8259">
        <v>5</v>
      </c>
      <c r="C8259">
        <v>11.83</v>
      </c>
      <c r="D8259">
        <v>0</v>
      </c>
      <c r="E8259">
        <v>0</v>
      </c>
      <c r="F8259">
        <v>59.17</v>
      </c>
      <c r="G8259" s="1">
        <v>45183</v>
      </c>
      <c r="H8259" t="s">
        <v>11</v>
      </c>
    </row>
    <row r="8260" spans="1:8" x14ac:dyDescent="0.25">
      <c r="A8260" t="s">
        <v>24</v>
      </c>
      <c r="B8260">
        <v>1</v>
      </c>
      <c r="C8260">
        <v>11.83</v>
      </c>
      <c r="D8260">
        <v>100</v>
      </c>
      <c r="E8260">
        <v>0</v>
      </c>
      <c r="F8260">
        <v>0</v>
      </c>
      <c r="G8260" s="1">
        <v>45183</v>
      </c>
      <c r="H8260" t="s">
        <v>11</v>
      </c>
    </row>
    <row r="8261" spans="1:8" x14ac:dyDescent="0.25">
      <c r="A8261" t="s">
        <v>24</v>
      </c>
      <c r="B8261">
        <v>11</v>
      </c>
      <c r="C8261">
        <v>11.83</v>
      </c>
      <c r="D8261">
        <v>0</v>
      </c>
      <c r="E8261">
        <v>0</v>
      </c>
      <c r="F8261">
        <v>130.16999999999999</v>
      </c>
      <c r="G8261" s="1">
        <v>45183</v>
      </c>
      <c r="H8261" t="s">
        <v>11</v>
      </c>
    </row>
    <row r="8262" spans="1:8" x14ac:dyDescent="0.25">
      <c r="A8262" t="s">
        <v>24</v>
      </c>
      <c r="B8262">
        <v>2</v>
      </c>
      <c r="C8262">
        <v>0</v>
      </c>
      <c r="D8262">
        <v>0</v>
      </c>
      <c r="E8262">
        <v>0</v>
      </c>
      <c r="F8262">
        <v>0</v>
      </c>
      <c r="G8262" s="1">
        <v>45183</v>
      </c>
      <c r="H8262" t="s">
        <v>11</v>
      </c>
    </row>
    <row r="8263" spans="1:8" x14ac:dyDescent="0.25">
      <c r="A8263" t="s">
        <v>29</v>
      </c>
      <c r="B8263">
        <v>10</v>
      </c>
      <c r="C8263">
        <v>55.5</v>
      </c>
      <c r="D8263">
        <v>0</v>
      </c>
      <c r="E8263">
        <v>0</v>
      </c>
      <c r="F8263">
        <v>555</v>
      </c>
      <c r="G8263" s="1">
        <v>45184</v>
      </c>
      <c r="H8263" t="s">
        <v>15</v>
      </c>
    </row>
    <row r="8264" spans="1:8" x14ac:dyDescent="0.25">
      <c r="A8264" t="s">
        <v>29</v>
      </c>
      <c r="B8264">
        <v>2</v>
      </c>
      <c r="C8264">
        <v>0</v>
      </c>
      <c r="D8264">
        <v>0</v>
      </c>
      <c r="E8264">
        <v>0</v>
      </c>
      <c r="F8264">
        <v>0</v>
      </c>
      <c r="G8264" s="1">
        <v>45184</v>
      </c>
      <c r="H8264" t="s">
        <v>15</v>
      </c>
    </row>
    <row r="8265" spans="1:8" x14ac:dyDescent="0.25">
      <c r="A8265" t="s">
        <v>24</v>
      </c>
      <c r="B8265">
        <v>5</v>
      </c>
      <c r="C8265">
        <v>11.83</v>
      </c>
      <c r="D8265">
        <v>0</v>
      </c>
      <c r="E8265">
        <v>0</v>
      </c>
      <c r="F8265">
        <v>59.17</v>
      </c>
      <c r="G8265" s="1">
        <v>45184</v>
      </c>
      <c r="H8265" t="s">
        <v>11</v>
      </c>
    </row>
    <row r="8266" spans="1:8" x14ac:dyDescent="0.25">
      <c r="A8266" t="s">
        <v>24</v>
      </c>
      <c r="B8266">
        <v>1</v>
      </c>
      <c r="C8266">
        <v>11.83</v>
      </c>
      <c r="D8266">
        <v>100</v>
      </c>
      <c r="E8266">
        <v>0</v>
      </c>
      <c r="F8266">
        <v>0</v>
      </c>
      <c r="G8266" s="1">
        <v>45184</v>
      </c>
      <c r="H8266" t="s">
        <v>11</v>
      </c>
    </row>
    <row r="8267" spans="1:8" x14ac:dyDescent="0.25">
      <c r="A8267" t="s">
        <v>24</v>
      </c>
      <c r="B8267">
        <v>15</v>
      </c>
      <c r="C8267">
        <v>11.83</v>
      </c>
      <c r="D8267">
        <v>0</v>
      </c>
      <c r="E8267">
        <v>0</v>
      </c>
      <c r="F8267">
        <v>177.5</v>
      </c>
      <c r="G8267" s="1">
        <v>45184</v>
      </c>
      <c r="H8267" t="s">
        <v>11</v>
      </c>
    </row>
    <row r="8268" spans="1:8" x14ac:dyDescent="0.25">
      <c r="A8268" t="s">
        <v>24</v>
      </c>
      <c r="B8268">
        <v>3</v>
      </c>
      <c r="C8268">
        <v>11.83</v>
      </c>
      <c r="D8268">
        <v>100</v>
      </c>
      <c r="E8268">
        <v>0</v>
      </c>
      <c r="F8268">
        <v>0</v>
      </c>
      <c r="G8268" s="1">
        <v>45184</v>
      </c>
      <c r="H8268" t="s">
        <v>11</v>
      </c>
    </row>
    <row r="8269" spans="1:8" x14ac:dyDescent="0.25">
      <c r="A8269" t="s">
        <v>24</v>
      </c>
      <c r="B8269">
        <v>30</v>
      </c>
      <c r="C8269">
        <v>11.83</v>
      </c>
      <c r="D8269">
        <v>0</v>
      </c>
      <c r="E8269">
        <v>0</v>
      </c>
      <c r="F8269">
        <v>355</v>
      </c>
      <c r="G8269" s="1">
        <v>45184</v>
      </c>
      <c r="H8269" t="s">
        <v>11</v>
      </c>
    </row>
    <row r="8270" spans="1:8" x14ac:dyDescent="0.25">
      <c r="A8270" t="s">
        <v>24</v>
      </c>
      <c r="B8270">
        <v>6</v>
      </c>
      <c r="C8270">
        <v>11.83</v>
      </c>
      <c r="D8270">
        <v>100</v>
      </c>
      <c r="E8270">
        <v>0</v>
      </c>
      <c r="F8270">
        <v>0</v>
      </c>
      <c r="G8270" s="1">
        <v>45184</v>
      </c>
      <c r="H8270" t="s">
        <v>11</v>
      </c>
    </row>
    <row r="8271" spans="1:8" x14ac:dyDescent="0.25">
      <c r="A8271" t="s">
        <v>24</v>
      </c>
      <c r="B8271">
        <v>6</v>
      </c>
      <c r="C8271">
        <v>11.83</v>
      </c>
      <c r="D8271">
        <v>0</v>
      </c>
      <c r="E8271">
        <v>0</v>
      </c>
      <c r="F8271">
        <v>71</v>
      </c>
      <c r="G8271" s="1">
        <v>45187</v>
      </c>
      <c r="H8271" t="s">
        <v>11</v>
      </c>
    </row>
    <row r="8272" spans="1:8" x14ac:dyDescent="0.25">
      <c r="A8272" t="s">
        <v>24</v>
      </c>
      <c r="B8272">
        <v>1</v>
      </c>
      <c r="C8272">
        <v>11.83</v>
      </c>
      <c r="D8272">
        <v>100</v>
      </c>
      <c r="E8272">
        <v>0</v>
      </c>
      <c r="F8272">
        <v>0</v>
      </c>
      <c r="G8272" s="1">
        <v>45187</v>
      </c>
      <c r="H8272" t="s">
        <v>11</v>
      </c>
    </row>
    <row r="8273" spans="1:8" x14ac:dyDescent="0.25">
      <c r="A8273" t="s">
        <v>24</v>
      </c>
      <c r="B8273">
        <v>5</v>
      </c>
      <c r="C8273">
        <v>11.83</v>
      </c>
      <c r="D8273">
        <v>0</v>
      </c>
      <c r="E8273">
        <v>0</v>
      </c>
      <c r="F8273">
        <v>59.17</v>
      </c>
      <c r="G8273" s="1">
        <v>45187</v>
      </c>
      <c r="H8273" t="s">
        <v>11</v>
      </c>
    </row>
    <row r="8274" spans="1:8" x14ac:dyDescent="0.25">
      <c r="A8274" t="s">
        <v>24</v>
      </c>
      <c r="B8274">
        <v>1</v>
      </c>
      <c r="C8274">
        <v>11.83</v>
      </c>
      <c r="D8274">
        <v>100</v>
      </c>
      <c r="E8274">
        <v>0</v>
      </c>
      <c r="F8274">
        <v>0</v>
      </c>
      <c r="G8274" s="1">
        <v>45187</v>
      </c>
      <c r="H8274" t="s">
        <v>11</v>
      </c>
    </row>
    <row r="8275" spans="1:8" x14ac:dyDescent="0.25">
      <c r="A8275" t="s">
        <v>24</v>
      </c>
      <c r="B8275">
        <v>12</v>
      </c>
      <c r="C8275">
        <v>11.83</v>
      </c>
      <c r="D8275">
        <v>0</v>
      </c>
      <c r="E8275">
        <v>0</v>
      </c>
      <c r="F8275">
        <v>142</v>
      </c>
      <c r="G8275" s="1">
        <v>45187</v>
      </c>
      <c r="H8275" t="s">
        <v>11</v>
      </c>
    </row>
    <row r="8276" spans="1:8" x14ac:dyDescent="0.25">
      <c r="A8276" t="s">
        <v>24</v>
      </c>
      <c r="B8276">
        <v>2</v>
      </c>
      <c r="C8276">
        <v>11.83</v>
      </c>
      <c r="D8276">
        <v>100</v>
      </c>
      <c r="E8276">
        <v>0</v>
      </c>
      <c r="F8276">
        <v>0</v>
      </c>
      <c r="G8276" s="1">
        <v>45187</v>
      </c>
      <c r="H8276" t="s">
        <v>11</v>
      </c>
    </row>
    <row r="8277" spans="1:8" x14ac:dyDescent="0.25">
      <c r="A8277" t="s">
        <v>24</v>
      </c>
      <c r="B8277">
        <v>10</v>
      </c>
      <c r="C8277">
        <v>11.83</v>
      </c>
      <c r="D8277">
        <v>0</v>
      </c>
      <c r="E8277">
        <v>0</v>
      </c>
      <c r="F8277">
        <v>118.3</v>
      </c>
      <c r="G8277" s="1">
        <v>45187</v>
      </c>
      <c r="H8277" t="s">
        <v>11</v>
      </c>
    </row>
    <row r="8278" spans="1:8" x14ac:dyDescent="0.25">
      <c r="A8278" t="s">
        <v>24</v>
      </c>
      <c r="B8278">
        <v>2</v>
      </c>
      <c r="C8278">
        <v>0</v>
      </c>
      <c r="D8278">
        <v>0</v>
      </c>
      <c r="E8278">
        <v>0</v>
      </c>
      <c r="F8278">
        <v>0</v>
      </c>
      <c r="G8278" s="1">
        <v>45187</v>
      </c>
      <c r="H8278" t="s">
        <v>11</v>
      </c>
    </row>
    <row r="8279" spans="1:8" x14ac:dyDescent="0.25">
      <c r="A8279" t="s">
        <v>24</v>
      </c>
      <c r="B8279">
        <v>5</v>
      </c>
      <c r="C8279">
        <v>11.83</v>
      </c>
      <c r="D8279">
        <v>0</v>
      </c>
      <c r="E8279">
        <v>0</v>
      </c>
      <c r="F8279">
        <v>59.17</v>
      </c>
      <c r="G8279" s="1">
        <v>45187</v>
      </c>
      <c r="H8279" t="s">
        <v>11</v>
      </c>
    </row>
    <row r="8280" spans="1:8" x14ac:dyDescent="0.25">
      <c r="A8280" t="s">
        <v>24</v>
      </c>
      <c r="B8280">
        <v>1</v>
      </c>
      <c r="C8280">
        <v>0</v>
      </c>
      <c r="D8280">
        <v>0</v>
      </c>
      <c r="E8280">
        <v>0</v>
      </c>
      <c r="F8280">
        <v>0</v>
      </c>
      <c r="G8280" s="1">
        <v>45187</v>
      </c>
      <c r="H8280" t="s">
        <v>11</v>
      </c>
    </row>
    <row r="8281" spans="1:8" x14ac:dyDescent="0.25">
      <c r="A8281" t="s">
        <v>24</v>
      </c>
      <c r="B8281">
        <v>5</v>
      </c>
      <c r="C8281">
        <v>11.83</v>
      </c>
      <c r="D8281">
        <v>0</v>
      </c>
      <c r="E8281">
        <v>0</v>
      </c>
      <c r="F8281">
        <v>59.17</v>
      </c>
      <c r="G8281" s="1">
        <v>45187</v>
      </c>
      <c r="H8281" t="s">
        <v>11</v>
      </c>
    </row>
    <row r="8282" spans="1:8" x14ac:dyDescent="0.25">
      <c r="A8282" t="s">
        <v>24</v>
      </c>
      <c r="B8282">
        <v>1</v>
      </c>
      <c r="C8282">
        <v>0</v>
      </c>
      <c r="D8282">
        <v>0</v>
      </c>
      <c r="E8282">
        <v>0</v>
      </c>
      <c r="F8282">
        <v>0</v>
      </c>
      <c r="G8282" s="1">
        <v>45187</v>
      </c>
      <c r="H8282" t="s">
        <v>11</v>
      </c>
    </row>
    <row r="8283" spans="1:8" x14ac:dyDescent="0.25">
      <c r="A8283" t="s">
        <v>24</v>
      </c>
      <c r="B8283">
        <v>20</v>
      </c>
      <c r="C8283">
        <v>11.83</v>
      </c>
      <c r="D8283">
        <v>0</v>
      </c>
      <c r="E8283">
        <v>0</v>
      </c>
      <c r="F8283">
        <v>236.67</v>
      </c>
      <c r="G8283" s="1">
        <v>45188</v>
      </c>
      <c r="H8283" t="s">
        <v>11</v>
      </c>
    </row>
    <row r="8284" spans="1:8" x14ac:dyDescent="0.25">
      <c r="A8284" t="s">
        <v>24</v>
      </c>
      <c r="B8284">
        <v>4</v>
      </c>
      <c r="C8284">
        <v>0</v>
      </c>
      <c r="D8284">
        <v>0</v>
      </c>
      <c r="E8284">
        <v>0</v>
      </c>
      <c r="F8284">
        <v>0</v>
      </c>
      <c r="G8284" s="1">
        <v>45188</v>
      </c>
      <c r="H8284" t="s">
        <v>11</v>
      </c>
    </row>
    <row r="8285" spans="1:8" x14ac:dyDescent="0.25">
      <c r="A8285" t="s">
        <v>24</v>
      </c>
      <c r="B8285">
        <v>20</v>
      </c>
      <c r="C8285">
        <v>11.83</v>
      </c>
      <c r="D8285">
        <v>0</v>
      </c>
      <c r="E8285">
        <v>0</v>
      </c>
      <c r="F8285">
        <v>236.67</v>
      </c>
      <c r="G8285" s="1">
        <v>45188</v>
      </c>
      <c r="H8285" t="s">
        <v>11</v>
      </c>
    </row>
    <row r="8286" spans="1:8" x14ac:dyDescent="0.25">
      <c r="A8286" t="s">
        <v>24</v>
      </c>
      <c r="B8286">
        <v>4</v>
      </c>
      <c r="C8286">
        <v>11.83</v>
      </c>
      <c r="D8286">
        <v>100</v>
      </c>
      <c r="E8286">
        <v>0</v>
      </c>
      <c r="F8286">
        <v>0</v>
      </c>
      <c r="G8286" s="1">
        <v>45188</v>
      </c>
      <c r="H8286" t="s">
        <v>11</v>
      </c>
    </row>
    <row r="8287" spans="1:8" x14ac:dyDescent="0.25">
      <c r="A8287" t="s">
        <v>24</v>
      </c>
      <c r="B8287">
        <v>5</v>
      </c>
      <c r="C8287">
        <v>11.83</v>
      </c>
      <c r="D8287">
        <v>0</v>
      </c>
      <c r="E8287">
        <v>0</v>
      </c>
      <c r="F8287">
        <v>59.17</v>
      </c>
      <c r="G8287" s="1">
        <v>45189</v>
      </c>
      <c r="H8287" t="s">
        <v>11</v>
      </c>
    </row>
    <row r="8288" spans="1:8" x14ac:dyDescent="0.25">
      <c r="A8288" t="s">
        <v>24</v>
      </c>
      <c r="B8288">
        <v>1</v>
      </c>
      <c r="C8288">
        <v>11.83</v>
      </c>
      <c r="D8288">
        <v>100</v>
      </c>
      <c r="E8288">
        <v>0</v>
      </c>
      <c r="F8288">
        <v>0</v>
      </c>
      <c r="G8288" s="1">
        <v>45189</v>
      </c>
      <c r="H8288" t="s">
        <v>11</v>
      </c>
    </row>
    <row r="8289" spans="1:8" x14ac:dyDescent="0.25">
      <c r="A8289" t="s">
        <v>24</v>
      </c>
      <c r="B8289">
        <v>5</v>
      </c>
      <c r="C8289">
        <v>11.83</v>
      </c>
      <c r="D8289">
        <v>0</v>
      </c>
      <c r="E8289">
        <v>0</v>
      </c>
      <c r="F8289">
        <v>59.17</v>
      </c>
      <c r="G8289" s="1">
        <v>45189</v>
      </c>
      <c r="H8289" t="s">
        <v>11</v>
      </c>
    </row>
    <row r="8290" spans="1:8" x14ac:dyDescent="0.25">
      <c r="A8290" t="s">
        <v>24</v>
      </c>
      <c r="B8290">
        <v>1</v>
      </c>
      <c r="C8290">
        <v>11.83</v>
      </c>
      <c r="D8290">
        <v>100</v>
      </c>
      <c r="E8290">
        <v>0</v>
      </c>
      <c r="F8290">
        <v>0</v>
      </c>
      <c r="G8290" s="1">
        <v>45189</v>
      </c>
      <c r="H8290" t="s">
        <v>11</v>
      </c>
    </row>
    <row r="8291" spans="1:8" x14ac:dyDescent="0.25">
      <c r="A8291" t="s">
        <v>27</v>
      </c>
      <c r="B8291">
        <v>3</v>
      </c>
      <c r="C8291">
        <v>6.42</v>
      </c>
      <c r="D8291">
        <v>0</v>
      </c>
      <c r="E8291">
        <v>0</v>
      </c>
      <c r="F8291">
        <v>19.25</v>
      </c>
      <c r="G8291" s="1">
        <v>45189</v>
      </c>
      <c r="H8291" t="s">
        <v>13</v>
      </c>
    </row>
    <row r="8292" spans="1:8" x14ac:dyDescent="0.25">
      <c r="A8292" t="s">
        <v>24</v>
      </c>
      <c r="B8292">
        <v>5</v>
      </c>
      <c r="C8292">
        <v>11.83</v>
      </c>
      <c r="D8292">
        <v>0</v>
      </c>
      <c r="E8292">
        <v>0</v>
      </c>
      <c r="F8292">
        <v>59.17</v>
      </c>
      <c r="G8292" s="1">
        <v>45189</v>
      </c>
      <c r="H8292" t="s">
        <v>11</v>
      </c>
    </row>
    <row r="8293" spans="1:8" x14ac:dyDescent="0.25">
      <c r="A8293" t="s">
        <v>24</v>
      </c>
      <c r="B8293">
        <v>1</v>
      </c>
      <c r="C8293">
        <v>11.83</v>
      </c>
      <c r="D8293">
        <v>100</v>
      </c>
      <c r="E8293">
        <v>0</v>
      </c>
      <c r="F8293">
        <v>0</v>
      </c>
      <c r="G8293" s="1">
        <v>45189</v>
      </c>
      <c r="H8293" t="s">
        <v>11</v>
      </c>
    </row>
    <row r="8294" spans="1:8" x14ac:dyDescent="0.25">
      <c r="A8294" t="s">
        <v>27</v>
      </c>
      <c r="B8294">
        <v>1</v>
      </c>
      <c r="C8294">
        <v>6.42</v>
      </c>
      <c r="D8294">
        <v>0</v>
      </c>
      <c r="E8294">
        <v>0</v>
      </c>
      <c r="F8294">
        <v>6.42</v>
      </c>
      <c r="G8294" s="1">
        <v>45190</v>
      </c>
      <c r="H8294" t="s">
        <v>13</v>
      </c>
    </row>
    <row r="8295" spans="1:8" x14ac:dyDescent="0.25">
      <c r="A8295" t="s">
        <v>24</v>
      </c>
      <c r="B8295">
        <v>5</v>
      </c>
      <c r="C8295">
        <v>11.83</v>
      </c>
      <c r="D8295">
        <v>0</v>
      </c>
      <c r="E8295">
        <v>0</v>
      </c>
      <c r="F8295">
        <v>59.17</v>
      </c>
      <c r="G8295" s="1">
        <v>45190</v>
      </c>
      <c r="H8295" t="s">
        <v>11</v>
      </c>
    </row>
    <row r="8296" spans="1:8" x14ac:dyDescent="0.25">
      <c r="A8296" t="s">
        <v>24</v>
      </c>
      <c r="B8296">
        <v>1</v>
      </c>
      <c r="C8296">
        <v>11.83</v>
      </c>
      <c r="D8296">
        <v>100</v>
      </c>
      <c r="E8296">
        <v>0</v>
      </c>
      <c r="F8296">
        <v>0</v>
      </c>
      <c r="G8296" s="1">
        <v>45190</v>
      </c>
      <c r="H8296" t="s">
        <v>11</v>
      </c>
    </row>
    <row r="8297" spans="1:8" x14ac:dyDescent="0.25">
      <c r="A8297" t="s">
        <v>25</v>
      </c>
      <c r="B8297">
        <v>1</v>
      </c>
      <c r="C8297">
        <v>7.25</v>
      </c>
      <c r="D8297">
        <v>0</v>
      </c>
      <c r="E8297">
        <v>0</v>
      </c>
      <c r="F8297">
        <v>7.25</v>
      </c>
      <c r="G8297" s="1">
        <v>45190</v>
      </c>
      <c r="H8297" t="s">
        <v>19</v>
      </c>
    </row>
    <row r="8298" spans="1:8" x14ac:dyDescent="0.25">
      <c r="A8298" t="s">
        <v>24</v>
      </c>
      <c r="B8298">
        <v>20</v>
      </c>
      <c r="C8298">
        <v>11.83</v>
      </c>
      <c r="D8298">
        <v>0</v>
      </c>
      <c r="E8298">
        <v>0</v>
      </c>
      <c r="F8298">
        <v>236.67</v>
      </c>
      <c r="G8298" s="1">
        <v>45191</v>
      </c>
      <c r="H8298" t="s">
        <v>11</v>
      </c>
    </row>
    <row r="8299" spans="1:8" x14ac:dyDescent="0.25">
      <c r="A8299" t="s">
        <v>24</v>
      </c>
      <c r="B8299">
        <v>4</v>
      </c>
      <c r="C8299">
        <v>11.83</v>
      </c>
      <c r="D8299">
        <v>100</v>
      </c>
      <c r="E8299">
        <v>0</v>
      </c>
      <c r="F8299">
        <v>0</v>
      </c>
      <c r="G8299" s="1">
        <v>45191</v>
      </c>
      <c r="H8299" t="s">
        <v>11</v>
      </c>
    </row>
    <row r="8300" spans="1:8" x14ac:dyDescent="0.25">
      <c r="A8300" t="s">
        <v>24</v>
      </c>
      <c r="B8300">
        <v>10</v>
      </c>
      <c r="C8300">
        <v>11.83</v>
      </c>
      <c r="D8300">
        <v>0</v>
      </c>
      <c r="E8300">
        <v>0</v>
      </c>
      <c r="F8300">
        <v>118.33</v>
      </c>
      <c r="G8300" s="1">
        <v>45191</v>
      </c>
      <c r="H8300" t="s">
        <v>11</v>
      </c>
    </row>
    <row r="8301" spans="1:8" x14ac:dyDescent="0.25">
      <c r="A8301" t="s">
        <v>24</v>
      </c>
      <c r="B8301">
        <v>2</v>
      </c>
      <c r="C8301">
        <v>11.83</v>
      </c>
      <c r="D8301">
        <v>100</v>
      </c>
      <c r="E8301">
        <v>0</v>
      </c>
      <c r="F8301">
        <v>0</v>
      </c>
      <c r="G8301" s="1">
        <v>45191</v>
      </c>
      <c r="H8301" t="s">
        <v>11</v>
      </c>
    </row>
    <row r="8302" spans="1:8" x14ac:dyDescent="0.25">
      <c r="A8302" t="s">
        <v>24</v>
      </c>
      <c r="B8302">
        <v>5</v>
      </c>
      <c r="C8302">
        <v>11.83</v>
      </c>
      <c r="D8302">
        <v>0</v>
      </c>
      <c r="E8302">
        <v>0</v>
      </c>
      <c r="F8302">
        <v>59.17</v>
      </c>
      <c r="G8302" s="1">
        <v>45191</v>
      </c>
      <c r="H8302" t="s">
        <v>11</v>
      </c>
    </row>
    <row r="8303" spans="1:8" x14ac:dyDescent="0.25">
      <c r="A8303" t="s">
        <v>24</v>
      </c>
      <c r="B8303">
        <v>1</v>
      </c>
      <c r="C8303">
        <v>11.83</v>
      </c>
      <c r="D8303">
        <v>100</v>
      </c>
      <c r="E8303">
        <v>0</v>
      </c>
      <c r="F8303">
        <v>0</v>
      </c>
      <c r="G8303" s="1">
        <v>45191</v>
      </c>
      <c r="H8303" t="s">
        <v>11</v>
      </c>
    </row>
    <row r="8304" spans="1:8" x14ac:dyDescent="0.25">
      <c r="A8304" t="s">
        <v>24</v>
      </c>
      <c r="B8304">
        <v>5</v>
      </c>
      <c r="C8304">
        <v>11.83</v>
      </c>
      <c r="D8304">
        <v>0</v>
      </c>
      <c r="E8304">
        <v>0</v>
      </c>
      <c r="F8304">
        <v>59.17</v>
      </c>
      <c r="G8304" s="1">
        <v>45191</v>
      </c>
      <c r="H8304" t="s">
        <v>11</v>
      </c>
    </row>
    <row r="8305" spans="1:8" x14ac:dyDescent="0.25">
      <c r="A8305" t="s">
        <v>24</v>
      </c>
      <c r="B8305">
        <v>1</v>
      </c>
      <c r="C8305">
        <v>11.83</v>
      </c>
      <c r="D8305">
        <v>100</v>
      </c>
      <c r="E8305">
        <v>0</v>
      </c>
      <c r="F8305">
        <v>0</v>
      </c>
      <c r="G8305" s="1">
        <v>45191</v>
      </c>
      <c r="H8305" t="s">
        <v>11</v>
      </c>
    </row>
    <row r="8306" spans="1:8" x14ac:dyDescent="0.25">
      <c r="A8306" t="s">
        <v>24</v>
      </c>
      <c r="B8306">
        <v>5</v>
      </c>
      <c r="C8306">
        <v>11.83</v>
      </c>
      <c r="D8306">
        <v>0</v>
      </c>
      <c r="E8306">
        <v>0</v>
      </c>
      <c r="F8306">
        <v>59.17</v>
      </c>
      <c r="G8306" s="1">
        <v>45191</v>
      </c>
      <c r="H8306" t="s">
        <v>11</v>
      </c>
    </row>
    <row r="8307" spans="1:8" x14ac:dyDescent="0.25">
      <c r="A8307" t="s">
        <v>24</v>
      </c>
      <c r="B8307">
        <v>1</v>
      </c>
      <c r="C8307">
        <v>11.83</v>
      </c>
      <c r="D8307">
        <v>100</v>
      </c>
      <c r="E8307">
        <v>0</v>
      </c>
      <c r="F8307">
        <v>0</v>
      </c>
      <c r="G8307" s="1">
        <v>45191</v>
      </c>
      <c r="H8307" t="s">
        <v>11</v>
      </c>
    </row>
    <row r="8308" spans="1:8" x14ac:dyDescent="0.25">
      <c r="A8308" t="s">
        <v>26</v>
      </c>
      <c r="B8308">
        <v>3</v>
      </c>
      <c r="C8308">
        <v>55.5</v>
      </c>
      <c r="D8308">
        <v>0</v>
      </c>
      <c r="E8308">
        <v>0</v>
      </c>
      <c r="F8308">
        <v>166.5</v>
      </c>
      <c r="G8308" s="1">
        <v>45191</v>
      </c>
      <c r="H8308" t="s">
        <v>15</v>
      </c>
    </row>
    <row r="8309" spans="1:8" x14ac:dyDescent="0.25">
      <c r="A8309" t="s">
        <v>24</v>
      </c>
      <c r="B8309">
        <v>12</v>
      </c>
      <c r="C8309">
        <v>11.83</v>
      </c>
      <c r="D8309">
        <v>0</v>
      </c>
      <c r="E8309">
        <v>0</v>
      </c>
      <c r="F8309">
        <v>142</v>
      </c>
      <c r="G8309" s="1">
        <v>45191</v>
      </c>
      <c r="H8309" t="s">
        <v>11</v>
      </c>
    </row>
    <row r="8310" spans="1:8" x14ac:dyDescent="0.25">
      <c r="A8310" t="s">
        <v>24</v>
      </c>
      <c r="B8310">
        <v>2</v>
      </c>
      <c r="C8310">
        <v>11.83</v>
      </c>
      <c r="D8310">
        <v>100</v>
      </c>
      <c r="E8310">
        <v>0</v>
      </c>
      <c r="F8310">
        <v>0</v>
      </c>
      <c r="G8310" s="1">
        <v>45191</v>
      </c>
      <c r="H8310" t="s">
        <v>11</v>
      </c>
    </row>
    <row r="8311" spans="1:8" x14ac:dyDescent="0.25">
      <c r="A8311" t="s">
        <v>24</v>
      </c>
      <c r="B8311">
        <v>15</v>
      </c>
      <c r="C8311">
        <v>11.83</v>
      </c>
      <c r="D8311">
        <v>0</v>
      </c>
      <c r="E8311">
        <v>0</v>
      </c>
      <c r="F8311">
        <v>177.5</v>
      </c>
      <c r="G8311" s="1">
        <v>45194</v>
      </c>
      <c r="H8311" t="s">
        <v>11</v>
      </c>
    </row>
    <row r="8312" spans="1:8" x14ac:dyDescent="0.25">
      <c r="A8312" t="s">
        <v>24</v>
      </c>
      <c r="B8312">
        <v>3</v>
      </c>
      <c r="C8312">
        <v>11.83</v>
      </c>
      <c r="D8312">
        <v>100</v>
      </c>
      <c r="E8312">
        <v>0</v>
      </c>
      <c r="F8312">
        <v>0</v>
      </c>
      <c r="G8312" s="1">
        <v>45194</v>
      </c>
      <c r="H8312" t="s">
        <v>11</v>
      </c>
    </row>
    <row r="8313" spans="1:8" x14ac:dyDescent="0.25">
      <c r="A8313" t="s">
        <v>27</v>
      </c>
      <c r="B8313">
        <v>20</v>
      </c>
      <c r="C8313">
        <v>6.42</v>
      </c>
      <c r="D8313">
        <v>0</v>
      </c>
      <c r="E8313">
        <v>0</v>
      </c>
      <c r="F8313">
        <v>128.33000000000001</v>
      </c>
      <c r="G8313" s="1">
        <v>45194</v>
      </c>
      <c r="H8313" t="s">
        <v>13</v>
      </c>
    </row>
    <row r="8314" spans="1:8" x14ac:dyDescent="0.25">
      <c r="A8314" t="s">
        <v>27</v>
      </c>
      <c r="B8314">
        <v>4</v>
      </c>
      <c r="C8314">
        <v>6.42</v>
      </c>
      <c r="D8314">
        <v>100</v>
      </c>
      <c r="E8314">
        <v>0</v>
      </c>
      <c r="F8314">
        <v>0</v>
      </c>
      <c r="G8314" s="1">
        <v>45194</v>
      </c>
      <c r="H8314" t="s">
        <v>13</v>
      </c>
    </row>
    <row r="8315" spans="1:8" x14ac:dyDescent="0.25">
      <c r="A8315" t="s">
        <v>27</v>
      </c>
      <c r="B8315">
        <v>24</v>
      </c>
      <c r="C8315">
        <v>6.42</v>
      </c>
      <c r="D8315">
        <v>0</v>
      </c>
      <c r="E8315">
        <v>0</v>
      </c>
      <c r="F8315">
        <v>154</v>
      </c>
      <c r="G8315" s="1">
        <v>45194</v>
      </c>
      <c r="H8315" t="s">
        <v>13</v>
      </c>
    </row>
    <row r="8316" spans="1:8" x14ac:dyDescent="0.25">
      <c r="A8316" t="s">
        <v>27</v>
      </c>
      <c r="B8316">
        <v>4</v>
      </c>
      <c r="C8316">
        <v>6.42</v>
      </c>
      <c r="D8316">
        <v>100</v>
      </c>
      <c r="E8316">
        <v>0</v>
      </c>
      <c r="F8316">
        <v>0</v>
      </c>
      <c r="G8316" s="1">
        <v>45194</v>
      </c>
      <c r="H8316" t="s">
        <v>13</v>
      </c>
    </row>
    <row r="8317" spans="1:8" x14ac:dyDescent="0.25">
      <c r="A8317" t="s">
        <v>24</v>
      </c>
      <c r="B8317">
        <v>25</v>
      </c>
      <c r="C8317">
        <v>11.83</v>
      </c>
      <c r="D8317">
        <v>0</v>
      </c>
      <c r="E8317">
        <v>0</v>
      </c>
      <c r="F8317">
        <v>295.83</v>
      </c>
      <c r="G8317" s="1">
        <v>45194</v>
      </c>
      <c r="H8317" t="s">
        <v>11</v>
      </c>
    </row>
    <row r="8318" spans="1:8" x14ac:dyDescent="0.25">
      <c r="A8318" t="s">
        <v>24</v>
      </c>
      <c r="B8318">
        <v>5</v>
      </c>
      <c r="C8318">
        <v>11.83</v>
      </c>
      <c r="D8318">
        <v>100</v>
      </c>
      <c r="E8318">
        <v>0</v>
      </c>
      <c r="F8318">
        <v>0</v>
      </c>
      <c r="G8318" s="1">
        <v>45194</v>
      </c>
      <c r="H8318" t="s">
        <v>11</v>
      </c>
    </row>
    <row r="8319" spans="1:8" x14ac:dyDescent="0.25">
      <c r="A8319" t="s">
        <v>24</v>
      </c>
      <c r="B8319">
        <v>5</v>
      </c>
      <c r="C8319">
        <v>11.83</v>
      </c>
      <c r="D8319">
        <v>0</v>
      </c>
      <c r="E8319">
        <v>0</v>
      </c>
      <c r="F8319">
        <v>59.17</v>
      </c>
      <c r="G8319" s="1">
        <v>45195</v>
      </c>
      <c r="H8319" t="s">
        <v>11</v>
      </c>
    </row>
    <row r="8320" spans="1:8" x14ac:dyDescent="0.25">
      <c r="A8320" t="s">
        <v>24</v>
      </c>
      <c r="B8320">
        <v>1</v>
      </c>
      <c r="C8320">
        <v>11.83</v>
      </c>
      <c r="D8320">
        <v>100</v>
      </c>
      <c r="E8320">
        <v>0</v>
      </c>
      <c r="F8320">
        <v>0</v>
      </c>
      <c r="G8320" s="1">
        <v>45195</v>
      </c>
      <c r="H8320" t="s">
        <v>11</v>
      </c>
    </row>
    <row r="8321" spans="1:8" x14ac:dyDescent="0.25">
      <c r="A8321" t="s">
        <v>24</v>
      </c>
      <c r="B8321">
        <v>5</v>
      </c>
      <c r="C8321">
        <v>11.83</v>
      </c>
      <c r="D8321">
        <v>0</v>
      </c>
      <c r="E8321">
        <v>0</v>
      </c>
      <c r="F8321">
        <v>59.17</v>
      </c>
      <c r="G8321" s="1">
        <v>45195</v>
      </c>
      <c r="H8321" t="s">
        <v>11</v>
      </c>
    </row>
    <row r="8322" spans="1:8" x14ac:dyDescent="0.25">
      <c r="A8322" t="s">
        <v>24</v>
      </c>
      <c r="B8322">
        <v>1</v>
      </c>
      <c r="C8322">
        <v>0</v>
      </c>
      <c r="D8322">
        <v>0</v>
      </c>
      <c r="E8322">
        <v>0</v>
      </c>
      <c r="F8322">
        <v>0</v>
      </c>
      <c r="G8322" s="1">
        <v>45195</v>
      </c>
      <c r="H8322" t="s">
        <v>11</v>
      </c>
    </row>
    <row r="8323" spans="1:8" x14ac:dyDescent="0.25">
      <c r="A8323" t="s">
        <v>24</v>
      </c>
      <c r="B8323">
        <v>5</v>
      </c>
      <c r="C8323">
        <v>11.83</v>
      </c>
      <c r="D8323">
        <v>0</v>
      </c>
      <c r="E8323">
        <v>0</v>
      </c>
      <c r="F8323">
        <v>59.17</v>
      </c>
      <c r="G8323" s="1">
        <v>45195</v>
      </c>
      <c r="H8323" t="s">
        <v>11</v>
      </c>
    </row>
    <row r="8324" spans="1:8" x14ac:dyDescent="0.25">
      <c r="A8324" t="s">
        <v>24</v>
      </c>
      <c r="B8324">
        <v>1</v>
      </c>
      <c r="C8324">
        <v>11.83</v>
      </c>
      <c r="D8324">
        <v>100</v>
      </c>
      <c r="E8324">
        <v>0</v>
      </c>
      <c r="F8324">
        <v>0</v>
      </c>
      <c r="G8324" s="1">
        <v>45195</v>
      </c>
      <c r="H8324" t="s">
        <v>11</v>
      </c>
    </row>
    <row r="8325" spans="1:8" x14ac:dyDescent="0.25">
      <c r="A8325" t="s">
        <v>24</v>
      </c>
      <c r="B8325">
        <v>12</v>
      </c>
      <c r="C8325">
        <v>11.83</v>
      </c>
      <c r="D8325">
        <v>0</v>
      </c>
      <c r="E8325">
        <v>0</v>
      </c>
      <c r="F8325">
        <v>142</v>
      </c>
      <c r="G8325" s="1">
        <v>45195</v>
      </c>
      <c r="H8325" t="s">
        <v>11</v>
      </c>
    </row>
    <row r="8326" spans="1:8" x14ac:dyDescent="0.25">
      <c r="A8326" t="s">
        <v>24</v>
      </c>
      <c r="B8326">
        <v>2</v>
      </c>
      <c r="C8326">
        <v>11.83</v>
      </c>
      <c r="D8326">
        <v>100</v>
      </c>
      <c r="E8326">
        <v>0</v>
      </c>
      <c r="F8326">
        <v>0</v>
      </c>
      <c r="G8326" s="1">
        <v>45195</v>
      </c>
      <c r="H8326" t="s">
        <v>11</v>
      </c>
    </row>
    <row r="8327" spans="1:8" x14ac:dyDescent="0.25">
      <c r="A8327" t="s">
        <v>24</v>
      </c>
      <c r="B8327">
        <v>5</v>
      </c>
      <c r="C8327">
        <v>11.83</v>
      </c>
      <c r="D8327">
        <v>0</v>
      </c>
      <c r="E8327">
        <v>0</v>
      </c>
      <c r="F8327">
        <v>59.17</v>
      </c>
      <c r="G8327" s="1">
        <v>45195</v>
      </c>
      <c r="H8327" t="s">
        <v>11</v>
      </c>
    </row>
    <row r="8328" spans="1:8" x14ac:dyDescent="0.25">
      <c r="A8328" t="s">
        <v>24</v>
      </c>
      <c r="B8328">
        <v>1</v>
      </c>
      <c r="C8328">
        <v>11.83</v>
      </c>
      <c r="D8328">
        <v>100</v>
      </c>
      <c r="E8328">
        <v>0</v>
      </c>
      <c r="F8328">
        <v>0</v>
      </c>
      <c r="G8328" s="1">
        <v>45195</v>
      </c>
      <c r="H8328" t="s">
        <v>11</v>
      </c>
    </row>
    <row r="8329" spans="1:8" x14ac:dyDescent="0.25">
      <c r="A8329" t="s">
        <v>29</v>
      </c>
      <c r="B8329">
        <v>2</v>
      </c>
      <c r="C8329">
        <v>55.5</v>
      </c>
      <c r="D8329">
        <v>0</v>
      </c>
      <c r="E8329">
        <v>0</v>
      </c>
      <c r="F8329">
        <v>111</v>
      </c>
      <c r="G8329" s="1">
        <v>45195</v>
      </c>
      <c r="H8329" t="s">
        <v>15</v>
      </c>
    </row>
    <row r="8330" spans="1:8" x14ac:dyDescent="0.25">
      <c r="A8330" t="s">
        <v>24</v>
      </c>
      <c r="B8330">
        <v>1</v>
      </c>
      <c r="C8330">
        <v>11.83</v>
      </c>
      <c r="D8330">
        <v>0</v>
      </c>
      <c r="E8330">
        <v>0</v>
      </c>
      <c r="F8330">
        <v>11.83</v>
      </c>
      <c r="G8330" s="1">
        <v>45195</v>
      </c>
      <c r="H8330" t="s">
        <v>11</v>
      </c>
    </row>
    <row r="8331" spans="1:8" x14ac:dyDescent="0.25">
      <c r="A8331" t="s">
        <v>24</v>
      </c>
      <c r="B8331">
        <v>5</v>
      </c>
      <c r="C8331">
        <v>11.83</v>
      </c>
      <c r="D8331">
        <v>0</v>
      </c>
      <c r="E8331">
        <v>0</v>
      </c>
      <c r="F8331">
        <v>59.17</v>
      </c>
      <c r="G8331" s="1">
        <v>45195</v>
      </c>
      <c r="H8331" t="s">
        <v>11</v>
      </c>
    </row>
    <row r="8332" spans="1:8" x14ac:dyDescent="0.25">
      <c r="A8332" t="s">
        <v>24</v>
      </c>
      <c r="B8332">
        <v>1</v>
      </c>
      <c r="C8332">
        <v>0</v>
      </c>
      <c r="D8332">
        <v>0</v>
      </c>
      <c r="E8332">
        <v>0</v>
      </c>
      <c r="F8332">
        <v>0</v>
      </c>
      <c r="G8332" s="1">
        <v>45195</v>
      </c>
      <c r="H8332" t="s">
        <v>11</v>
      </c>
    </row>
    <row r="8333" spans="1:8" x14ac:dyDescent="0.25">
      <c r="A8333" t="s">
        <v>24</v>
      </c>
      <c r="B8333">
        <v>50</v>
      </c>
      <c r="C8333">
        <v>11.83</v>
      </c>
      <c r="D8333">
        <v>0</v>
      </c>
      <c r="E8333">
        <v>0</v>
      </c>
      <c r="F8333">
        <v>591.66999999999996</v>
      </c>
      <c r="G8333" s="1">
        <v>45195</v>
      </c>
      <c r="H8333" t="s">
        <v>11</v>
      </c>
    </row>
    <row r="8334" spans="1:8" x14ac:dyDescent="0.25">
      <c r="A8334" t="s">
        <v>24</v>
      </c>
      <c r="B8334">
        <v>10</v>
      </c>
      <c r="C8334">
        <v>11.83</v>
      </c>
      <c r="D8334">
        <v>100</v>
      </c>
      <c r="E8334">
        <v>0</v>
      </c>
      <c r="F8334">
        <v>0</v>
      </c>
      <c r="G8334" s="1">
        <v>45195</v>
      </c>
      <c r="H8334" t="s">
        <v>11</v>
      </c>
    </row>
    <row r="8335" spans="1:8" x14ac:dyDescent="0.25">
      <c r="A8335" t="s">
        <v>27</v>
      </c>
      <c r="B8335">
        <v>1</v>
      </c>
      <c r="C8335">
        <v>6.42</v>
      </c>
      <c r="D8335">
        <v>100</v>
      </c>
      <c r="E8335">
        <v>0</v>
      </c>
      <c r="F8335">
        <v>0</v>
      </c>
      <c r="G8335" s="1">
        <v>45195</v>
      </c>
      <c r="H8335" t="s">
        <v>13</v>
      </c>
    </row>
    <row r="8336" spans="1:8" x14ac:dyDescent="0.25">
      <c r="A8336" t="s">
        <v>24</v>
      </c>
      <c r="B8336">
        <v>50</v>
      </c>
      <c r="C8336">
        <v>11.83</v>
      </c>
      <c r="D8336">
        <v>0</v>
      </c>
      <c r="E8336">
        <v>0</v>
      </c>
      <c r="F8336">
        <v>591.66999999999996</v>
      </c>
      <c r="G8336" s="1">
        <v>45195</v>
      </c>
      <c r="H8336" t="s">
        <v>11</v>
      </c>
    </row>
    <row r="8337" spans="1:8" x14ac:dyDescent="0.25">
      <c r="A8337" t="s">
        <v>24</v>
      </c>
      <c r="B8337">
        <v>10</v>
      </c>
      <c r="C8337">
        <v>0</v>
      </c>
      <c r="D8337">
        <v>0</v>
      </c>
      <c r="E8337">
        <v>0</v>
      </c>
      <c r="F8337">
        <v>0</v>
      </c>
      <c r="G8337" s="1">
        <v>45195</v>
      </c>
      <c r="H8337" t="s">
        <v>11</v>
      </c>
    </row>
    <row r="8338" spans="1:8" x14ac:dyDescent="0.25">
      <c r="A8338" t="s">
        <v>24</v>
      </c>
      <c r="B8338">
        <v>5</v>
      </c>
      <c r="C8338">
        <v>11.83</v>
      </c>
      <c r="D8338">
        <v>0</v>
      </c>
      <c r="E8338">
        <v>0</v>
      </c>
      <c r="F8338">
        <v>59.17</v>
      </c>
      <c r="G8338" s="1">
        <v>45196</v>
      </c>
      <c r="H8338" t="s">
        <v>11</v>
      </c>
    </row>
    <row r="8339" spans="1:8" x14ac:dyDescent="0.25">
      <c r="A8339" t="s">
        <v>24</v>
      </c>
      <c r="B8339">
        <v>1</v>
      </c>
      <c r="C8339">
        <v>0</v>
      </c>
      <c r="D8339">
        <v>0</v>
      </c>
      <c r="E8339">
        <v>0</v>
      </c>
      <c r="F8339">
        <v>0</v>
      </c>
      <c r="G8339" s="1">
        <v>45196</v>
      </c>
      <c r="H8339" t="s">
        <v>11</v>
      </c>
    </row>
    <row r="8340" spans="1:8" x14ac:dyDescent="0.25">
      <c r="A8340" t="s">
        <v>28</v>
      </c>
      <c r="B8340">
        <v>1</v>
      </c>
      <c r="C8340">
        <v>11.83</v>
      </c>
      <c r="D8340">
        <v>0</v>
      </c>
      <c r="E8340">
        <v>0</v>
      </c>
      <c r="F8340">
        <v>11.83</v>
      </c>
      <c r="G8340" s="1">
        <v>45196</v>
      </c>
      <c r="H8340" t="s">
        <v>11</v>
      </c>
    </row>
    <row r="8341" spans="1:8" x14ac:dyDescent="0.25">
      <c r="A8341" t="s">
        <v>27</v>
      </c>
      <c r="B8341">
        <v>1</v>
      </c>
      <c r="C8341">
        <v>6.42</v>
      </c>
      <c r="D8341">
        <v>0</v>
      </c>
      <c r="E8341">
        <v>0</v>
      </c>
      <c r="F8341">
        <v>6.42</v>
      </c>
      <c r="G8341" s="1">
        <v>45196</v>
      </c>
      <c r="H8341" t="s">
        <v>13</v>
      </c>
    </row>
    <row r="8342" spans="1:8" x14ac:dyDescent="0.25">
      <c r="A8342" t="s">
        <v>24</v>
      </c>
      <c r="B8342">
        <v>12</v>
      </c>
      <c r="C8342">
        <v>11.83</v>
      </c>
      <c r="D8342">
        <v>0</v>
      </c>
      <c r="E8342">
        <v>0</v>
      </c>
      <c r="F8342">
        <v>142</v>
      </c>
      <c r="G8342" s="1">
        <v>45196</v>
      </c>
      <c r="H8342" t="s">
        <v>11</v>
      </c>
    </row>
    <row r="8343" spans="1:8" x14ac:dyDescent="0.25">
      <c r="A8343" t="s">
        <v>24</v>
      </c>
      <c r="B8343">
        <v>2</v>
      </c>
      <c r="C8343">
        <v>11.83</v>
      </c>
      <c r="D8343">
        <v>100</v>
      </c>
      <c r="E8343">
        <v>0</v>
      </c>
      <c r="F8343">
        <v>0</v>
      </c>
      <c r="G8343" s="1">
        <v>45196</v>
      </c>
      <c r="H8343" t="s">
        <v>11</v>
      </c>
    </row>
    <row r="8344" spans="1:8" x14ac:dyDescent="0.25">
      <c r="A8344" t="s">
        <v>24</v>
      </c>
      <c r="B8344">
        <v>10</v>
      </c>
      <c r="C8344">
        <v>11.83</v>
      </c>
      <c r="D8344">
        <v>0</v>
      </c>
      <c r="E8344">
        <v>0</v>
      </c>
      <c r="F8344">
        <v>118.33</v>
      </c>
      <c r="G8344" s="1">
        <v>45196</v>
      </c>
      <c r="H8344" t="s">
        <v>11</v>
      </c>
    </row>
    <row r="8345" spans="1:8" x14ac:dyDescent="0.25">
      <c r="A8345" t="s">
        <v>24</v>
      </c>
      <c r="B8345">
        <v>2</v>
      </c>
      <c r="C8345">
        <v>11.83</v>
      </c>
      <c r="D8345">
        <v>100</v>
      </c>
      <c r="E8345">
        <v>0</v>
      </c>
      <c r="F8345">
        <v>0</v>
      </c>
      <c r="G8345" s="1">
        <v>45196</v>
      </c>
      <c r="H8345" t="s">
        <v>11</v>
      </c>
    </row>
    <row r="8346" spans="1:8" x14ac:dyDescent="0.25">
      <c r="A8346" t="s">
        <v>24</v>
      </c>
      <c r="B8346">
        <v>20</v>
      </c>
      <c r="C8346">
        <v>11.83</v>
      </c>
      <c r="D8346">
        <v>0</v>
      </c>
      <c r="E8346">
        <v>0</v>
      </c>
      <c r="F8346">
        <v>236.67</v>
      </c>
      <c r="G8346" s="1">
        <v>45196</v>
      </c>
      <c r="H8346" t="s">
        <v>11</v>
      </c>
    </row>
    <row r="8347" spans="1:8" x14ac:dyDescent="0.25">
      <c r="A8347" t="s">
        <v>24</v>
      </c>
      <c r="B8347">
        <v>4</v>
      </c>
      <c r="C8347">
        <v>0</v>
      </c>
      <c r="D8347">
        <v>0</v>
      </c>
      <c r="E8347">
        <v>0</v>
      </c>
      <c r="F8347">
        <v>0</v>
      </c>
      <c r="G8347" s="1">
        <v>45196</v>
      </c>
      <c r="H8347" t="s">
        <v>11</v>
      </c>
    </row>
    <row r="8348" spans="1:8" x14ac:dyDescent="0.25">
      <c r="A8348" t="s">
        <v>26</v>
      </c>
      <c r="B8348">
        <v>2</v>
      </c>
      <c r="C8348">
        <v>55.5</v>
      </c>
      <c r="D8348">
        <v>0</v>
      </c>
      <c r="E8348">
        <v>0</v>
      </c>
      <c r="F8348">
        <v>111</v>
      </c>
      <c r="G8348" s="1">
        <v>45196</v>
      </c>
      <c r="H8348" t="s">
        <v>15</v>
      </c>
    </row>
    <row r="8349" spans="1:8" x14ac:dyDescent="0.25">
      <c r="A8349" t="s">
        <v>24</v>
      </c>
      <c r="B8349">
        <v>10</v>
      </c>
      <c r="C8349">
        <v>11.83</v>
      </c>
      <c r="D8349">
        <v>0</v>
      </c>
      <c r="E8349">
        <v>0</v>
      </c>
      <c r="F8349">
        <v>118.33</v>
      </c>
      <c r="G8349" s="1">
        <v>45196</v>
      </c>
      <c r="H8349" t="s">
        <v>11</v>
      </c>
    </row>
    <row r="8350" spans="1:8" x14ac:dyDescent="0.25">
      <c r="A8350" t="s">
        <v>24</v>
      </c>
      <c r="B8350">
        <v>2</v>
      </c>
      <c r="C8350">
        <v>0</v>
      </c>
      <c r="D8350">
        <v>0</v>
      </c>
      <c r="E8350">
        <v>0</v>
      </c>
      <c r="F8350">
        <v>0</v>
      </c>
      <c r="G8350" s="1">
        <v>45196</v>
      </c>
      <c r="H8350" t="s">
        <v>11</v>
      </c>
    </row>
    <row r="8351" spans="1:8" x14ac:dyDescent="0.25">
      <c r="A8351" t="s">
        <v>24</v>
      </c>
      <c r="B8351">
        <v>10</v>
      </c>
      <c r="C8351">
        <v>11.83</v>
      </c>
      <c r="D8351">
        <v>0</v>
      </c>
      <c r="E8351">
        <v>0</v>
      </c>
      <c r="F8351">
        <v>118.33</v>
      </c>
      <c r="G8351" s="1">
        <v>45196</v>
      </c>
      <c r="H8351" t="s">
        <v>11</v>
      </c>
    </row>
    <row r="8352" spans="1:8" x14ac:dyDescent="0.25">
      <c r="A8352" t="s">
        <v>24</v>
      </c>
      <c r="B8352">
        <v>2</v>
      </c>
      <c r="C8352">
        <v>0</v>
      </c>
      <c r="D8352">
        <v>0</v>
      </c>
      <c r="E8352">
        <v>0</v>
      </c>
      <c r="F8352">
        <v>0</v>
      </c>
      <c r="G8352" s="1">
        <v>45196</v>
      </c>
      <c r="H8352" t="s">
        <v>11</v>
      </c>
    </row>
    <row r="8353" spans="1:8" x14ac:dyDescent="0.25">
      <c r="A8353" t="s">
        <v>24</v>
      </c>
      <c r="B8353">
        <v>10</v>
      </c>
      <c r="C8353">
        <v>15.4</v>
      </c>
      <c r="D8353">
        <v>0</v>
      </c>
      <c r="E8353">
        <v>0</v>
      </c>
      <c r="F8353">
        <v>154</v>
      </c>
      <c r="G8353" s="1">
        <v>45196</v>
      </c>
      <c r="H8353" t="s">
        <v>11</v>
      </c>
    </row>
    <row r="8354" spans="1:8" x14ac:dyDescent="0.25">
      <c r="A8354" t="s">
        <v>24</v>
      </c>
      <c r="B8354">
        <v>2</v>
      </c>
      <c r="C8354">
        <v>11.83</v>
      </c>
      <c r="D8354">
        <v>100</v>
      </c>
      <c r="E8354">
        <v>0</v>
      </c>
      <c r="F8354">
        <v>0</v>
      </c>
      <c r="G8354" s="1">
        <v>45196</v>
      </c>
      <c r="H8354" t="s">
        <v>11</v>
      </c>
    </row>
    <row r="8355" spans="1:8" x14ac:dyDescent="0.25">
      <c r="A8355" t="s">
        <v>24</v>
      </c>
      <c r="B8355">
        <v>5</v>
      </c>
      <c r="C8355">
        <v>11.83</v>
      </c>
      <c r="D8355">
        <v>0</v>
      </c>
      <c r="E8355">
        <v>0</v>
      </c>
      <c r="F8355">
        <v>59.17</v>
      </c>
      <c r="G8355" s="1">
        <v>45196</v>
      </c>
      <c r="H8355" t="s">
        <v>11</v>
      </c>
    </row>
    <row r="8356" spans="1:8" x14ac:dyDescent="0.25">
      <c r="A8356" t="s">
        <v>24</v>
      </c>
      <c r="B8356">
        <v>1</v>
      </c>
      <c r="C8356">
        <v>11.83</v>
      </c>
      <c r="D8356">
        <v>100</v>
      </c>
      <c r="E8356">
        <v>0</v>
      </c>
      <c r="F8356">
        <v>0</v>
      </c>
      <c r="G8356" s="1">
        <v>45196</v>
      </c>
      <c r="H8356" t="s">
        <v>11</v>
      </c>
    </row>
    <row r="8357" spans="1:8" x14ac:dyDescent="0.25">
      <c r="A8357" t="s">
        <v>26</v>
      </c>
      <c r="B8357">
        <v>1</v>
      </c>
      <c r="C8357">
        <v>55.5</v>
      </c>
      <c r="D8357">
        <v>0</v>
      </c>
      <c r="E8357">
        <v>0</v>
      </c>
      <c r="F8357">
        <v>55.5</v>
      </c>
      <c r="G8357" s="1">
        <v>45197</v>
      </c>
      <c r="H8357" t="s">
        <v>15</v>
      </c>
    </row>
    <row r="8358" spans="1:8" x14ac:dyDescent="0.25">
      <c r="A8358" t="s">
        <v>24</v>
      </c>
      <c r="B8358">
        <v>5</v>
      </c>
      <c r="C8358">
        <v>11.83</v>
      </c>
      <c r="D8358">
        <v>0</v>
      </c>
      <c r="E8358">
        <v>0</v>
      </c>
      <c r="F8358">
        <v>59.17</v>
      </c>
      <c r="G8358" s="1">
        <v>45197</v>
      </c>
      <c r="H8358" t="s">
        <v>11</v>
      </c>
    </row>
    <row r="8359" spans="1:8" x14ac:dyDescent="0.25">
      <c r="A8359" t="s">
        <v>24</v>
      </c>
      <c r="B8359">
        <v>1</v>
      </c>
      <c r="C8359">
        <v>0</v>
      </c>
      <c r="D8359">
        <v>0</v>
      </c>
      <c r="E8359">
        <v>0</v>
      </c>
      <c r="F8359">
        <v>0</v>
      </c>
      <c r="G8359" s="1">
        <v>45197</v>
      </c>
      <c r="H8359" t="s">
        <v>11</v>
      </c>
    </row>
    <row r="8360" spans="1:8" x14ac:dyDescent="0.25">
      <c r="A8360" t="s">
        <v>25</v>
      </c>
      <c r="B8360">
        <v>5</v>
      </c>
      <c r="C8360">
        <v>7.25</v>
      </c>
      <c r="D8360">
        <v>0</v>
      </c>
      <c r="E8360">
        <v>0</v>
      </c>
      <c r="F8360">
        <v>36.25</v>
      </c>
      <c r="G8360" s="1">
        <v>45197</v>
      </c>
      <c r="H8360" t="s">
        <v>19</v>
      </c>
    </row>
    <row r="8361" spans="1:8" x14ac:dyDescent="0.25">
      <c r="A8361" t="s">
        <v>25</v>
      </c>
      <c r="B8361">
        <v>1</v>
      </c>
      <c r="C8361">
        <v>7.25</v>
      </c>
      <c r="D8361">
        <v>100</v>
      </c>
      <c r="E8361">
        <v>0</v>
      </c>
      <c r="F8361">
        <v>0</v>
      </c>
      <c r="G8361" s="1">
        <v>45197</v>
      </c>
      <c r="H8361" t="s">
        <v>19</v>
      </c>
    </row>
    <row r="8362" spans="1:8" x14ac:dyDescent="0.25">
      <c r="A8362" t="s">
        <v>24</v>
      </c>
      <c r="B8362">
        <v>11</v>
      </c>
      <c r="C8362">
        <v>11.83</v>
      </c>
      <c r="D8362">
        <v>0</v>
      </c>
      <c r="E8362">
        <v>0</v>
      </c>
      <c r="F8362">
        <v>130.16999999999999</v>
      </c>
      <c r="G8362" s="1">
        <v>45197</v>
      </c>
      <c r="H8362" t="s">
        <v>11</v>
      </c>
    </row>
    <row r="8363" spans="1:8" x14ac:dyDescent="0.25">
      <c r="A8363" t="s">
        <v>24</v>
      </c>
      <c r="B8363">
        <v>2</v>
      </c>
      <c r="C8363">
        <v>0</v>
      </c>
      <c r="D8363">
        <v>0</v>
      </c>
      <c r="E8363">
        <v>0</v>
      </c>
      <c r="F8363">
        <v>0</v>
      </c>
      <c r="G8363" s="1">
        <v>45197</v>
      </c>
      <c r="H8363" t="s">
        <v>11</v>
      </c>
    </row>
    <row r="8364" spans="1:8" x14ac:dyDescent="0.25">
      <c r="A8364" t="s">
        <v>24</v>
      </c>
      <c r="B8364">
        <v>10</v>
      </c>
      <c r="C8364">
        <v>11.83</v>
      </c>
      <c r="D8364">
        <v>0</v>
      </c>
      <c r="E8364">
        <v>0</v>
      </c>
      <c r="F8364">
        <v>118.33</v>
      </c>
      <c r="G8364" s="1">
        <v>45197</v>
      </c>
      <c r="H8364" t="s">
        <v>11</v>
      </c>
    </row>
    <row r="8365" spans="1:8" x14ac:dyDescent="0.25">
      <c r="A8365" t="s">
        <v>24</v>
      </c>
      <c r="B8365">
        <v>2</v>
      </c>
      <c r="C8365">
        <v>0</v>
      </c>
      <c r="D8365">
        <v>0</v>
      </c>
      <c r="E8365">
        <v>0</v>
      </c>
      <c r="F8365">
        <v>0</v>
      </c>
      <c r="G8365" s="1">
        <v>45197</v>
      </c>
      <c r="H8365" t="s">
        <v>11</v>
      </c>
    </row>
    <row r="8366" spans="1:8" x14ac:dyDescent="0.25">
      <c r="A8366" t="s">
        <v>24</v>
      </c>
      <c r="B8366">
        <v>10</v>
      </c>
      <c r="C8366">
        <v>11.83</v>
      </c>
      <c r="D8366">
        <v>0</v>
      </c>
      <c r="E8366">
        <v>0</v>
      </c>
      <c r="F8366">
        <v>118.33</v>
      </c>
      <c r="G8366" s="1">
        <v>45197</v>
      </c>
      <c r="H8366" t="s">
        <v>11</v>
      </c>
    </row>
    <row r="8367" spans="1:8" x14ac:dyDescent="0.25">
      <c r="A8367" t="s">
        <v>24</v>
      </c>
      <c r="B8367">
        <v>2</v>
      </c>
      <c r="C8367">
        <v>11.83</v>
      </c>
      <c r="D8367">
        <v>100</v>
      </c>
      <c r="E8367">
        <v>0</v>
      </c>
      <c r="F8367">
        <v>0</v>
      </c>
      <c r="G8367" s="1">
        <v>45197</v>
      </c>
      <c r="H8367" t="s">
        <v>11</v>
      </c>
    </row>
    <row r="8368" spans="1:8" x14ac:dyDescent="0.25">
      <c r="A8368" t="s">
        <v>24</v>
      </c>
      <c r="B8368">
        <v>10</v>
      </c>
      <c r="C8368">
        <v>11.83</v>
      </c>
      <c r="D8368">
        <v>0</v>
      </c>
      <c r="E8368">
        <v>0</v>
      </c>
      <c r="F8368">
        <v>118.33</v>
      </c>
      <c r="G8368" s="1">
        <v>45198</v>
      </c>
      <c r="H8368" t="s">
        <v>11</v>
      </c>
    </row>
    <row r="8369" spans="1:8" x14ac:dyDescent="0.25">
      <c r="A8369" t="s">
        <v>24</v>
      </c>
      <c r="B8369">
        <v>2</v>
      </c>
      <c r="C8369">
        <v>11.83</v>
      </c>
      <c r="D8369">
        <v>100</v>
      </c>
      <c r="E8369">
        <v>0</v>
      </c>
      <c r="F8369">
        <v>0</v>
      </c>
      <c r="G8369" s="1">
        <v>45198</v>
      </c>
      <c r="H8369" t="s">
        <v>11</v>
      </c>
    </row>
    <row r="8370" spans="1:8" x14ac:dyDescent="0.25">
      <c r="A8370" t="s">
        <v>24</v>
      </c>
      <c r="B8370">
        <v>10</v>
      </c>
      <c r="C8370">
        <v>11.83</v>
      </c>
      <c r="D8370">
        <v>0</v>
      </c>
      <c r="E8370">
        <v>0</v>
      </c>
      <c r="F8370">
        <v>118.33</v>
      </c>
      <c r="G8370" s="1">
        <v>45198</v>
      </c>
      <c r="H8370" t="s">
        <v>11</v>
      </c>
    </row>
    <row r="8371" spans="1:8" x14ac:dyDescent="0.25">
      <c r="A8371" t="s">
        <v>24</v>
      </c>
      <c r="B8371">
        <v>2</v>
      </c>
      <c r="C8371">
        <v>11.83</v>
      </c>
      <c r="D8371">
        <v>100</v>
      </c>
      <c r="E8371">
        <v>0</v>
      </c>
      <c r="F8371">
        <v>0</v>
      </c>
      <c r="G8371" s="1">
        <v>45198</v>
      </c>
      <c r="H8371" t="s">
        <v>11</v>
      </c>
    </row>
    <row r="8372" spans="1:8" x14ac:dyDescent="0.25">
      <c r="A8372" t="s">
        <v>24</v>
      </c>
      <c r="B8372">
        <v>5</v>
      </c>
      <c r="C8372">
        <v>11.83</v>
      </c>
      <c r="D8372">
        <v>0</v>
      </c>
      <c r="E8372">
        <v>0</v>
      </c>
      <c r="F8372">
        <v>59.17</v>
      </c>
      <c r="G8372" s="1">
        <v>45198</v>
      </c>
      <c r="H8372" t="s">
        <v>11</v>
      </c>
    </row>
    <row r="8373" spans="1:8" x14ac:dyDescent="0.25">
      <c r="A8373" t="s">
        <v>24</v>
      </c>
      <c r="B8373">
        <v>1</v>
      </c>
      <c r="C8373">
        <v>11.83</v>
      </c>
      <c r="D8373">
        <v>100</v>
      </c>
      <c r="E8373">
        <v>0</v>
      </c>
      <c r="F8373">
        <v>0</v>
      </c>
      <c r="G8373" s="1">
        <v>45198</v>
      </c>
      <c r="H8373" t="s">
        <v>11</v>
      </c>
    </row>
    <row r="8374" spans="1:8" x14ac:dyDescent="0.25">
      <c r="A8374" t="s">
        <v>24</v>
      </c>
      <c r="B8374">
        <v>25</v>
      </c>
      <c r="C8374">
        <v>11.83</v>
      </c>
      <c r="D8374">
        <v>0</v>
      </c>
      <c r="E8374">
        <v>0</v>
      </c>
      <c r="F8374">
        <v>295.83</v>
      </c>
      <c r="G8374" s="1">
        <v>45198</v>
      </c>
      <c r="H8374" t="s">
        <v>11</v>
      </c>
    </row>
    <row r="8375" spans="1:8" x14ac:dyDescent="0.25">
      <c r="A8375" t="s">
        <v>24</v>
      </c>
      <c r="B8375">
        <v>5</v>
      </c>
      <c r="C8375">
        <v>0</v>
      </c>
      <c r="D8375">
        <v>0</v>
      </c>
      <c r="E8375">
        <v>0</v>
      </c>
      <c r="F8375">
        <v>0</v>
      </c>
      <c r="G8375" s="1">
        <v>45198</v>
      </c>
      <c r="H8375" t="s">
        <v>11</v>
      </c>
    </row>
    <row r="8376" spans="1:8" x14ac:dyDescent="0.25">
      <c r="A8376" t="s">
        <v>24</v>
      </c>
      <c r="B8376">
        <v>30</v>
      </c>
      <c r="C8376">
        <v>11.83</v>
      </c>
      <c r="D8376">
        <v>0</v>
      </c>
      <c r="E8376">
        <v>0</v>
      </c>
      <c r="F8376">
        <v>355</v>
      </c>
      <c r="G8376" s="1">
        <v>45198</v>
      </c>
      <c r="H8376" t="s">
        <v>11</v>
      </c>
    </row>
    <row r="8377" spans="1:8" x14ac:dyDescent="0.25">
      <c r="A8377" t="s">
        <v>24</v>
      </c>
      <c r="B8377">
        <v>6</v>
      </c>
      <c r="C8377">
        <v>11.83</v>
      </c>
      <c r="D8377">
        <v>100</v>
      </c>
      <c r="E8377">
        <v>0</v>
      </c>
      <c r="F8377">
        <v>0</v>
      </c>
      <c r="G8377" s="1">
        <v>45198</v>
      </c>
      <c r="H8377" t="s">
        <v>11</v>
      </c>
    </row>
    <row r="8378" spans="1:8" x14ac:dyDescent="0.25">
      <c r="A8378" t="s">
        <v>24</v>
      </c>
      <c r="B8378">
        <v>15</v>
      </c>
      <c r="C8378">
        <v>11.83</v>
      </c>
      <c r="D8378">
        <v>0</v>
      </c>
      <c r="E8378">
        <v>0</v>
      </c>
      <c r="F8378">
        <v>177.5</v>
      </c>
      <c r="G8378" s="1">
        <v>45198</v>
      </c>
      <c r="H8378" t="s">
        <v>11</v>
      </c>
    </row>
    <row r="8379" spans="1:8" x14ac:dyDescent="0.25">
      <c r="A8379" t="s">
        <v>24</v>
      </c>
      <c r="B8379">
        <v>3</v>
      </c>
      <c r="C8379">
        <v>11.83</v>
      </c>
      <c r="D8379">
        <v>100</v>
      </c>
      <c r="E8379">
        <v>0</v>
      </c>
      <c r="F8379">
        <v>0</v>
      </c>
      <c r="G8379" s="1">
        <v>45198</v>
      </c>
      <c r="H8379" t="s">
        <v>11</v>
      </c>
    </row>
    <row r="8380" spans="1:8" x14ac:dyDescent="0.25">
      <c r="A8380" t="s">
        <v>24</v>
      </c>
      <c r="B8380">
        <v>5</v>
      </c>
      <c r="C8380">
        <v>11.83</v>
      </c>
      <c r="D8380">
        <v>0</v>
      </c>
      <c r="E8380">
        <v>0</v>
      </c>
      <c r="F8380">
        <v>59.17</v>
      </c>
      <c r="G8380" s="1">
        <v>45198</v>
      </c>
      <c r="H8380" t="s">
        <v>11</v>
      </c>
    </row>
    <row r="8381" spans="1:8" x14ac:dyDescent="0.25">
      <c r="A8381" t="s">
        <v>24</v>
      </c>
      <c r="B8381">
        <v>1</v>
      </c>
      <c r="C8381">
        <v>0</v>
      </c>
      <c r="D8381">
        <v>0</v>
      </c>
      <c r="E8381">
        <v>0</v>
      </c>
      <c r="F8381">
        <v>0</v>
      </c>
      <c r="G8381" s="1">
        <v>45198</v>
      </c>
      <c r="H8381" t="s">
        <v>11</v>
      </c>
    </row>
    <row r="8382" spans="1:8" x14ac:dyDescent="0.25">
      <c r="A8382" t="s">
        <v>24</v>
      </c>
      <c r="B8382">
        <v>10</v>
      </c>
      <c r="C8382">
        <v>11.83</v>
      </c>
      <c r="D8382">
        <v>0</v>
      </c>
      <c r="E8382">
        <v>0</v>
      </c>
      <c r="F8382">
        <v>118.33</v>
      </c>
      <c r="G8382" s="1">
        <v>45198</v>
      </c>
      <c r="H8382" t="s">
        <v>11</v>
      </c>
    </row>
    <row r="8383" spans="1:8" x14ac:dyDescent="0.25">
      <c r="A8383" t="s">
        <v>24</v>
      </c>
      <c r="B8383">
        <v>2</v>
      </c>
      <c r="C8383">
        <v>11.83</v>
      </c>
      <c r="D8383">
        <v>100</v>
      </c>
      <c r="E8383">
        <v>0</v>
      </c>
      <c r="F8383">
        <v>0</v>
      </c>
      <c r="G8383" s="1">
        <v>45198</v>
      </c>
      <c r="H8383" t="s">
        <v>11</v>
      </c>
    </row>
    <row r="8384" spans="1:8" x14ac:dyDescent="0.25">
      <c r="A8384" t="s">
        <v>26</v>
      </c>
      <c r="B8384">
        <v>5</v>
      </c>
      <c r="C8384">
        <v>55.5</v>
      </c>
      <c r="D8384">
        <v>0</v>
      </c>
      <c r="E8384">
        <v>0</v>
      </c>
      <c r="F8384">
        <v>277.5</v>
      </c>
      <c r="G8384" s="1">
        <v>45198</v>
      </c>
      <c r="H8384" t="s">
        <v>15</v>
      </c>
    </row>
    <row r="8385" spans="1:8" x14ac:dyDescent="0.25">
      <c r="A8385" t="s">
        <v>26</v>
      </c>
      <c r="B8385">
        <v>1</v>
      </c>
      <c r="C8385">
        <v>55.5</v>
      </c>
      <c r="D8385">
        <v>100</v>
      </c>
      <c r="E8385">
        <v>0</v>
      </c>
      <c r="F8385">
        <v>0</v>
      </c>
      <c r="G8385" s="1">
        <v>45198</v>
      </c>
      <c r="H8385" t="s">
        <v>15</v>
      </c>
    </row>
    <row r="8386" spans="1:8" x14ac:dyDescent="0.25">
      <c r="A8386" t="s">
        <v>24</v>
      </c>
      <c r="B8386">
        <v>5</v>
      </c>
      <c r="C8386">
        <v>11.83</v>
      </c>
      <c r="D8386">
        <v>0</v>
      </c>
      <c r="E8386">
        <v>0</v>
      </c>
      <c r="F8386">
        <v>59.17</v>
      </c>
      <c r="G8386" s="1">
        <v>45198</v>
      </c>
      <c r="H8386" t="s">
        <v>11</v>
      </c>
    </row>
    <row r="8387" spans="1:8" x14ac:dyDescent="0.25">
      <c r="A8387" t="s">
        <v>24</v>
      </c>
      <c r="B8387">
        <v>1</v>
      </c>
      <c r="C8387">
        <v>11.83</v>
      </c>
      <c r="D8387">
        <v>100</v>
      </c>
      <c r="E8387">
        <v>0</v>
      </c>
      <c r="F8387">
        <v>0</v>
      </c>
      <c r="G8387" s="1">
        <v>45198</v>
      </c>
      <c r="H8387" t="s">
        <v>11</v>
      </c>
    </row>
    <row r="8388" spans="1:8" x14ac:dyDescent="0.25">
      <c r="A8388" t="s">
        <v>24</v>
      </c>
      <c r="B8388">
        <v>6</v>
      </c>
      <c r="C8388">
        <v>11.83</v>
      </c>
      <c r="D8388">
        <v>0</v>
      </c>
      <c r="E8388">
        <v>0</v>
      </c>
      <c r="F8388">
        <v>71</v>
      </c>
      <c r="G8388" s="1">
        <v>45198</v>
      </c>
      <c r="H8388" t="s">
        <v>11</v>
      </c>
    </row>
    <row r="8389" spans="1:8" x14ac:dyDescent="0.25">
      <c r="A8389" t="s">
        <v>24</v>
      </c>
      <c r="B8389">
        <v>1</v>
      </c>
      <c r="C8389">
        <v>0</v>
      </c>
      <c r="D8389">
        <v>0</v>
      </c>
      <c r="E8389">
        <v>0</v>
      </c>
      <c r="F8389">
        <v>0</v>
      </c>
      <c r="G8389" s="1">
        <v>45198</v>
      </c>
      <c r="H8389" t="s">
        <v>11</v>
      </c>
    </row>
    <row r="8390" spans="1:8" x14ac:dyDescent="0.25">
      <c r="A8390" t="s">
        <v>27</v>
      </c>
      <c r="B8390">
        <v>2</v>
      </c>
      <c r="C8390">
        <v>6.42</v>
      </c>
      <c r="D8390">
        <v>0</v>
      </c>
      <c r="E8390">
        <v>0</v>
      </c>
      <c r="F8390">
        <v>12.83</v>
      </c>
      <c r="G8390" s="1">
        <v>45198</v>
      </c>
      <c r="H8390" t="s">
        <v>13</v>
      </c>
    </row>
    <row r="8391" spans="1:8" x14ac:dyDescent="0.25">
      <c r="A8391" t="s">
        <v>28</v>
      </c>
      <c r="B8391">
        <v>10</v>
      </c>
      <c r="C8391">
        <v>11.83</v>
      </c>
      <c r="D8391">
        <v>0</v>
      </c>
      <c r="E8391">
        <v>0</v>
      </c>
      <c r="F8391">
        <v>118.33</v>
      </c>
      <c r="G8391" s="1">
        <v>45202</v>
      </c>
      <c r="H8391" t="s">
        <v>11</v>
      </c>
    </row>
    <row r="8392" spans="1:8" x14ac:dyDescent="0.25">
      <c r="A8392" t="s">
        <v>24</v>
      </c>
      <c r="B8392">
        <v>7</v>
      </c>
      <c r="C8392">
        <v>11.83</v>
      </c>
      <c r="D8392">
        <v>0</v>
      </c>
      <c r="E8392">
        <v>0</v>
      </c>
      <c r="F8392">
        <v>82.83</v>
      </c>
      <c r="G8392" s="1">
        <v>45202</v>
      </c>
      <c r="H8392" t="s">
        <v>11</v>
      </c>
    </row>
    <row r="8393" spans="1:8" x14ac:dyDescent="0.25">
      <c r="A8393" t="s">
        <v>26</v>
      </c>
      <c r="B8393">
        <v>3</v>
      </c>
      <c r="C8393">
        <v>55.5</v>
      </c>
      <c r="D8393">
        <v>0</v>
      </c>
      <c r="E8393">
        <v>0</v>
      </c>
      <c r="F8393">
        <v>166.5</v>
      </c>
      <c r="G8393" s="1">
        <v>45204</v>
      </c>
      <c r="H8393" t="s">
        <v>15</v>
      </c>
    </row>
    <row r="8394" spans="1:8" x14ac:dyDescent="0.25">
      <c r="A8394" t="s">
        <v>24</v>
      </c>
      <c r="B8394">
        <v>6</v>
      </c>
      <c r="C8394">
        <v>11.83</v>
      </c>
      <c r="D8394">
        <v>0</v>
      </c>
      <c r="E8394">
        <v>0</v>
      </c>
      <c r="F8394">
        <v>71</v>
      </c>
      <c r="G8394" s="1">
        <v>45204</v>
      </c>
      <c r="H8394" t="s">
        <v>11</v>
      </c>
    </row>
    <row r="8395" spans="1:8" x14ac:dyDescent="0.25">
      <c r="A8395" t="s">
        <v>24</v>
      </c>
      <c r="B8395">
        <v>8</v>
      </c>
      <c r="C8395">
        <v>11.83</v>
      </c>
      <c r="D8395">
        <v>0</v>
      </c>
      <c r="E8395">
        <v>0</v>
      </c>
      <c r="F8395">
        <v>94.67</v>
      </c>
      <c r="G8395" s="1">
        <v>45204</v>
      </c>
      <c r="H8395" t="s">
        <v>11</v>
      </c>
    </row>
    <row r="8396" spans="1:8" x14ac:dyDescent="0.25">
      <c r="A8396" t="s">
        <v>24</v>
      </c>
      <c r="B8396">
        <v>12</v>
      </c>
      <c r="C8396">
        <v>11.83</v>
      </c>
      <c r="D8396">
        <v>0</v>
      </c>
      <c r="E8396">
        <v>0</v>
      </c>
      <c r="F8396">
        <v>142</v>
      </c>
      <c r="G8396" s="1">
        <v>45204</v>
      </c>
      <c r="H8396" t="s">
        <v>11</v>
      </c>
    </row>
    <row r="8397" spans="1:8" x14ac:dyDescent="0.25">
      <c r="A8397" t="s">
        <v>24</v>
      </c>
      <c r="B8397">
        <v>6</v>
      </c>
      <c r="C8397">
        <v>11.83</v>
      </c>
      <c r="D8397">
        <v>0</v>
      </c>
      <c r="E8397">
        <v>0</v>
      </c>
      <c r="F8397">
        <v>71</v>
      </c>
      <c r="G8397" s="1">
        <v>45208</v>
      </c>
      <c r="H8397" t="s">
        <v>11</v>
      </c>
    </row>
    <row r="8398" spans="1:8" x14ac:dyDescent="0.25">
      <c r="A8398" t="s">
        <v>24</v>
      </c>
      <c r="B8398">
        <v>12</v>
      </c>
      <c r="C8398">
        <v>11.83</v>
      </c>
      <c r="D8398">
        <v>0</v>
      </c>
      <c r="E8398">
        <v>0</v>
      </c>
      <c r="F8398">
        <v>142</v>
      </c>
      <c r="G8398" s="1">
        <v>45209</v>
      </c>
      <c r="H8398" t="s">
        <v>11</v>
      </c>
    </row>
    <row r="8399" spans="1:8" x14ac:dyDescent="0.25">
      <c r="A8399" t="s">
        <v>24</v>
      </c>
      <c r="B8399">
        <v>2</v>
      </c>
      <c r="C8399">
        <v>11.83</v>
      </c>
      <c r="D8399">
        <v>0</v>
      </c>
      <c r="E8399">
        <v>0</v>
      </c>
      <c r="F8399">
        <v>23.67</v>
      </c>
      <c r="G8399" s="1">
        <v>45210</v>
      </c>
      <c r="H8399" t="s">
        <v>11</v>
      </c>
    </row>
    <row r="8400" spans="1:8" x14ac:dyDescent="0.25">
      <c r="A8400" t="s">
        <v>29</v>
      </c>
      <c r="B8400">
        <v>1</v>
      </c>
      <c r="C8400">
        <v>55.5</v>
      </c>
      <c r="D8400">
        <v>0</v>
      </c>
      <c r="E8400">
        <v>0</v>
      </c>
      <c r="F8400">
        <v>55.5</v>
      </c>
      <c r="G8400" s="1">
        <v>45210</v>
      </c>
      <c r="H8400" t="s">
        <v>15</v>
      </c>
    </row>
    <row r="8401" spans="1:8" x14ac:dyDescent="0.25">
      <c r="A8401" t="s">
        <v>24</v>
      </c>
      <c r="B8401">
        <v>8</v>
      </c>
      <c r="C8401">
        <v>11.83</v>
      </c>
      <c r="D8401">
        <v>0</v>
      </c>
      <c r="E8401">
        <v>0</v>
      </c>
      <c r="F8401">
        <v>94.67</v>
      </c>
      <c r="G8401" s="1">
        <v>45211</v>
      </c>
      <c r="H8401" t="s">
        <v>11</v>
      </c>
    </row>
    <row r="8402" spans="1:8" x14ac:dyDescent="0.25">
      <c r="A8402" t="s">
        <v>26</v>
      </c>
      <c r="B8402">
        <v>4</v>
      </c>
      <c r="C8402">
        <v>55.5</v>
      </c>
      <c r="D8402">
        <v>0</v>
      </c>
      <c r="E8402">
        <v>0</v>
      </c>
      <c r="F8402">
        <v>222</v>
      </c>
      <c r="G8402" s="1">
        <v>45211</v>
      </c>
      <c r="H8402" t="s">
        <v>15</v>
      </c>
    </row>
    <row r="8403" spans="1:8" x14ac:dyDescent="0.25">
      <c r="A8403" t="s">
        <v>24</v>
      </c>
      <c r="B8403">
        <v>1</v>
      </c>
      <c r="C8403">
        <v>11.83</v>
      </c>
      <c r="D8403">
        <v>0</v>
      </c>
      <c r="E8403">
        <v>0</v>
      </c>
      <c r="F8403">
        <v>11.83</v>
      </c>
      <c r="G8403" s="1">
        <v>45211</v>
      </c>
      <c r="H8403" t="s">
        <v>11</v>
      </c>
    </row>
    <row r="8404" spans="1:8" x14ac:dyDescent="0.25">
      <c r="A8404" t="s">
        <v>24</v>
      </c>
      <c r="B8404">
        <v>3</v>
      </c>
      <c r="C8404">
        <v>11.83</v>
      </c>
      <c r="D8404">
        <v>0</v>
      </c>
      <c r="E8404">
        <v>0</v>
      </c>
      <c r="F8404">
        <v>35.5</v>
      </c>
      <c r="G8404" s="1">
        <v>45216</v>
      </c>
      <c r="H8404" t="s">
        <v>11</v>
      </c>
    </row>
    <row r="8405" spans="1:8" x14ac:dyDescent="0.25">
      <c r="A8405" t="s">
        <v>24</v>
      </c>
      <c r="B8405">
        <v>6</v>
      </c>
      <c r="C8405">
        <v>11.83</v>
      </c>
      <c r="D8405">
        <v>0</v>
      </c>
      <c r="E8405">
        <v>0</v>
      </c>
      <c r="F8405">
        <v>71</v>
      </c>
      <c r="G8405" s="1">
        <v>45216</v>
      </c>
      <c r="H8405" t="s">
        <v>11</v>
      </c>
    </row>
    <row r="8406" spans="1:8" x14ac:dyDescent="0.25">
      <c r="A8406" t="s">
        <v>24</v>
      </c>
      <c r="B8406">
        <v>1</v>
      </c>
      <c r="C8406">
        <v>11.83</v>
      </c>
      <c r="D8406">
        <v>0</v>
      </c>
      <c r="E8406">
        <v>0</v>
      </c>
      <c r="F8406">
        <v>11.83</v>
      </c>
      <c r="G8406" s="1">
        <v>45218</v>
      </c>
      <c r="H8406" t="s">
        <v>11</v>
      </c>
    </row>
    <row r="8407" spans="1:8" x14ac:dyDescent="0.25">
      <c r="A8407" t="s">
        <v>25</v>
      </c>
      <c r="B8407">
        <v>2</v>
      </c>
      <c r="C8407">
        <v>7.25</v>
      </c>
      <c r="D8407">
        <v>0</v>
      </c>
      <c r="E8407">
        <v>0</v>
      </c>
      <c r="F8407">
        <v>14.5</v>
      </c>
      <c r="G8407" s="1">
        <v>45218</v>
      </c>
      <c r="H8407" t="s">
        <v>19</v>
      </c>
    </row>
    <row r="8408" spans="1:8" x14ac:dyDescent="0.25">
      <c r="A8408" t="s">
        <v>24</v>
      </c>
      <c r="B8408">
        <v>1</v>
      </c>
      <c r="C8408">
        <v>15.38</v>
      </c>
      <c r="D8408">
        <v>0</v>
      </c>
      <c r="E8408">
        <v>0</v>
      </c>
      <c r="F8408">
        <v>15.38</v>
      </c>
      <c r="G8408" s="1">
        <v>45218</v>
      </c>
      <c r="H8408" t="s">
        <v>11</v>
      </c>
    </row>
    <row r="8409" spans="1:8" x14ac:dyDescent="0.25">
      <c r="A8409" t="s">
        <v>24</v>
      </c>
      <c r="B8409">
        <v>4</v>
      </c>
      <c r="C8409">
        <v>11.83</v>
      </c>
      <c r="D8409">
        <v>0</v>
      </c>
      <c r="E8409">
        <v>0</v>
      </c>
      <c r="F8409">
        <v>47.33</v>
      </c>
      <c r="G8409" s="1">
        <v>45219</v>
      </c>
      <c r="H8409" t="s">
        <v>11</v>
      </c>
    </row>
    <row r="8410" spans="1:8" x14ac:dyDescent="0.25">
      <c r="A8410" t="s">
        <v>27</v>
      </c>
      <c r="B8410">
        <v>2</v>
      </c>
      <c r="C8410">
        <v>6.42</v>
      </c>
      <c r="D8410">
        <v>0</v>
      </c>
      <c r="E8410">
        <v>0</v>
      </c>
      <c r="F8410">
        <v>12.83</v>
      </c>
      <c r="G8410" s="1">
        <v>45219</v>
      </c>
      <c r="H8410" t="s">
        <v>13</v>
      </c>
    </row>
    <row r="8411" spans="1:8" x14ac:dyDescent="0.25">
      <c r="A8411" t="s">
        <v>24</v>
      </c>
      <c r="B8411">
        <v>3</v>
      </c>
      <c r="C8411">
        <v>11.83</v>
      </c>
      <c r="D8411">
        <v>0</v>
      </c>
      <c r="E8411">
        <v>0</v>
      </c>
      <c r="F8411">
        <v>35.5</v>
      </c>
      <c r="G8411" s="1">
        <v>45219</v>
      </c>
      <c r="H8411" t="s">
        <v>11</v>
      </c>
    </row>
    <row r="8412" spans="1:8" x14ac:dyDescent="0.25">
      <c r="A8412" t="s">
        <v>26</v>
      </c>
      <c r="B8412">
        <v>1</v>
      </c>
      <c r="C8412">
        <v>55.5</v>
      </c>
      <c r="D8412">
        <v>0</v>
      </c>
      <c r="E8412">
        <v>0</v>
      </c>
      <c r="F8412">
        <v>55.5</v>
      </c>
      <c r="G8412" s="1">
        <v>45222</v>
      </c>
      <c r="H8412" t="s">
        <v>15</v>
      </c>
    </row>
    <row r="8413" spans="1:8" x14ac:dyDescent="0.25">
      <c r="A8413" t="s">
        <v>25</v>
      </c>
      <c r="B8413">
        <v>2</v>
      </c>
      <c r="C8413">
        <v>7.25</v>
      </c>
      <c r="D8413">
        <v>0</v>
      </c>
      <c r="E8413">
        <v>0</v>
      </c>
      <c r="F8413">
        <v>14.5</v>
      </c>
      <c r="G8413" s="1">
        <v>45222</v>
      </c>
      <c r="H8413" t="s">
        <v>19</v>
      </c>
    </row>
    <row r="8414" spans="1:8" x14ac:dyDescent="0.25">
      <c r="A8414" t="s">
        <v>24</v>
      </c>
      <c r="B8414">
        <v>5</v>
      </c>
      <c r="C8414">
        <v>11.83</v>
      </c>
      <c r="D8414">
        <v>0</v>
      </c>
      <c r="E8414">
        <v>0</v>
      </c>
      <c r="F8414">
        <v>59.17</v>
      </c>
      <c r="G8414" s="1">
        <v>45223</v>
      </c>
      <c r="H8414" t="s">
        <v>11</v>
      </c>
    </row>
    <row r="8415" spans="1:8" x14ac:dyDescent="0.25">
      <c r="A8415" t="s">
        <v>24</v>
      </c>
      <c r="B8415">
        <v>3</v>
      </c>
      <c r="C8415">
        <v>11.83</v>
      </c>
      <c r="D8415">
        <v>0</v>
      </c>
      <c r="E8415">
        <v>0</v>
      </c>
      <c r="F8415">
        <v>35.5</v>
      </c>
      <c r="G8415" s="1">
        <v>45224</v>
      </c>
      <c r="H8415" t="s">
        <v>11</v>
      </c>
    </row>
    <row r="8416" spans="1:8" x14ac:dyDescent="0.25">
      <c r="A8416" t="s">
        <v>24</v>
      </c>
      <c r="B8416">
        <v>3</v>
      </c>
      <c r="C8416">
        <v>11.83</v>
      </c>
      <c r="D8416">
        <v>0</v>
      </c>
      <c r="E8416">
        <v>0</v>
      </c>
      <c r="F8416">
        <v>35.5</v>
      </c>
      <c r="G8416" s="1">
        <v>45224</v>
      </c>
      <c r="H8416" t="s">
        <v>11</v>
      </c>
    </row>
    <row r="8417" spans="1:8" x14ac:dyDescent="0.25">
      <c r="A8417" t="s">
        <v>24</v>
      </c>
      <c r="B8417">
        <v>10</v>
      </c>
      <c r="C8417">
        <v>11.83</v>
      </c>
      <c r="D8417">
        <v>0</v>
      </c>
      <c r="E8417">
        <v>0</v>
      </c>
      <c r="F8417">
        <v>118.33</v>
      </c>
      <c r="G8417" s="1">
        <v>45226</v>
      </c>
      <c r="H8417" t="s">
        <v>11</v>
      </c>
    </row>
    <row r="8418" spans="1:8" x14ac:dyDescent="0.25">
      <c r="A8418" t="s">
        <v>24</v>
      </c>
      <c r="B8418">
        <v>-3</v>
      </c>
      <c r="C8418">
        <v>11.83</v>
      </c>
      <c r="D8418">
        <v>0</v>
      </c>
      <c r="E8418">
        <v>0</v>
      </c>
      <c r="F8418">
        <v>-35.5</v>
      </c>
      <c r="G8418" s="1">
        <v>45226</v>
      </c>
      <c r="H8418" t="s">
        <v>11</v>
      </c>
    </row>
    <row r="8419" spans="1:8" x14ac:dyDescent="0.25">
      <c r="A8419" t="s">
        <v>24</v>
      </c>
      <c r="B8419">
        <v>3</v>
      </c>
      <c r="C8419">
        <v>11.83</v>
      </c>
      <c r="D8419">
        <v>0</v>
      </c>
      <c r="E8419">
        <v>0</v>
      </c>
      <c r="F8419">
        <v>35.5</v>
      </c>
      <c r="G8419" s="1">
        <v>45226</v>
      </c>
      <c r="H8419" t="s">
        <v>11</v>
      </c>
    </row>
    <row r="8420" spans="1:8" x14ac:dyDescent="0.25">
      <c r="A8420" t="s">
        <v>24</v>
      </c>
      <c r="B8420">
        <v>5</v>
      </c>
      <c r="C8420">
        <v>11.83</v>
      </c>
      <c r="D8420">
        <v>0</v>
      </c>
      <c r="E8420">
        <v>0</v>
      </c>
      <c r="F8420">
        <v>59.17</v>
      </c>
      <c r="G8420" s="1">
        <v>45229</v>
      </c>
      <c r="H8420" t="s">
        <v>11</v>
      </c>
    </row>
    <row r="8421" spans="1:8" x14ac:dyDescent="0.25">
      <c r="A8421" t="s">
        <v>24</v>
      </c>
      <c r="B8421">
        <v>20</v>
      </c>
      <c r="C8421">
        <v>11.83</v>
      </c>
      <c r="D8421">
        <v>0</v>
      </c>
      <c r="E8421">
        <v>0</v>
      </c>
      <c r="F8421">
        <v>236.67</v>
      </c>
      <c r="G8421" s="1">
        <v>45229</v>
      </c>
      <c r="H8421" t="s">
        <v>11</v>
      </c>
    </row>
    <row r="8422" spans="1:8" x14ac:dyDescent="0.25">
      <c r="A8422" t="s">
        <v>24</v>
      </c>
      <c r="B8422">
        <v>10</v>
      </c>
      <c r="C8422">
        <v>11.83</v>
      </c>
      <c r="D8422">
        <v>0</v>
      </c>
      <c r="E8422">
        <v>0</v>
      </c>
      <c r="F8422">
        <v>118.33</v>
      </c>
      <c r="G8422" s="1">
        <v>45229</v>
      </c>
      <c r="H8422" t="s">
        <v>11</v>
      </c>
    </row>
    <row r="8423" spans="1:8" x14ac:dyDescent="0.25">
      <c r="A8423" t="s">
        <v>26</v>
      </c>
      <c r="B8423">
        <v>2</v>
      </c>
      <c r="C8423">
        <v>55.5</v>
      </c>
      <c r="D8423">
        <v>0</v>
      </c>
      <c r="E8423">
        <v>0</v>
      </c>
      <c r="F8423">
        <v>111</v>
      </c>
      <c r="G8423" s="1">
        <v>45232</v>
      </c>
      <c r="H8423" t="s">
        <v>15</v>
      </c>
    </row>
    <row r="8424" spans="1:8" x14ac:dyDescent="0.25">
      <c r="A8424" t="s">
        <v>26</v>
      </c>
      <c r="B8424">
        <v>1</v>
      </c>
      <c r="C8424">
        <v>55.5</v>
      </c>
      <c r="D8424">
        <v>0</v>
      </c>
      <c r="E8424">
        <v>0</v>
      </c>
      <c r="F8424">
        <v>55.5</v>
      </c>
      <c r="G8424" s="1">
        <v>45236</v>
      </c>
      <c r="H8424" t="s">
        <v>15</v>
      </c>
    </row>
    <row r="8425" spans="1:8" x14ac:dyDescent="0.25">
      <c r="A8425" t="s">
        <v>24</v>
      </c>
      <c r="B8425">
        <v>10</v>
      </c>
      <c r="C8425">
        <v>11.83</v>
      </c>
      <c r="D8425">
        <v>0</v>
      </c>
      <c r="E8425">
        <v>0</v>
      </c>
      <c r="F8425">
        <v>118.33</v>
      </c>
      <c r="G8425" s="1">
        <v>45236</v>
      </c>
      <c r="H8425" t="s">
        <v>11</v>
      </c>
    </row>
    <row r="8426" spans="1:8" x14ac:dyDescent="0.25">
      <c r="A8426" t="s">
        <v>26</v>
      </c>
      <c r="B8426">
        <v>3</v>
      </c>
      <c r="C8426">
        <v>55.5</v>
      </c>
      <c r="D8426">
        <v>0</v>
      </c>
      <c r="E8426">
        <v>0</v>
      </c>
      <c r="F8426">
        <v>166.5</v>
      </c>
      <c r="G8426" s="1">
        <v>45236</v>
      </c>
      <c r="H8426" t="s">
        <v>15</v>
      </c>
    </row>
    <row r="8427" spans="1:8" x14ac:dyDescent="0.25">
      <c r="A8427" t="s">
        <v>28</v>
      </c>
      <c r="B8427">
        <v>10</v>
      </c>
      <c r="C8427">
        <v>11.83</v>
      </c>
      <c r="D8427">
        <v>0</v>
      </c>
      <c r="E8427">
        <v>0</v>
      </c>
      <c r="F8427">
        <v>118.33</v>
      </c>
      <c r="G8427" s="1">
        <v>45237</v>
      </c>
      <c r="H8427" t="s">
        <v>11</v>
      </c>
    </row>
    <row r="8428" spans="1:8" x14ac:dyDescent="0.25">
      <c r="A8428" t="s">
        <v>24</v>
      </c>
      <c r="B8428">
        <v>10</v>
      </c>
      <c r="C8428">
        <v>11.83</v>
      </c>
      <c r="D8428">
        <v>0</v>
      </c>
      <c r="E8428">
        <v>0</v>
      </c>
      <c r="F8428">
        <v>118.33</v>
      </c>
      <c r="G8428" s="1">
        <v>45237</v>
      </c>
      <c r="H8428" t="s">
        <v>11</v>
      </c>
    </row>
    <row r="8429" spans="1:8" x14ac:dyDescent="0.25">
      <c r="A8429" t="s">
        <v>24</v>
      </c>
      <c r="B8429">
        <v>12</v>
      </c>
      <c r="C8429">
        <v>11.83</v>
      </c>
      <c r="D8429">
        <v>0</v>
      </c>
      <c r="E8429">
        <v>0</v>
      </c>
      <c r="F8429">
        <v>142</v>
      </c>
      <c r="G8429" s="1">
        <v>45238</v>
      </c>
      <c r="H8429" t="s">
        <v>11</v>
      </c>
    </row>
    <row r="8430" spans="1:8" x14ac:dyDescent="0.25">
      <c r="A8430" t="s">
        <v>24</v>
      </c>
      <c r="B8430">
        <v>3</v>
      </c>
      <c r="C8430">
        <v>11.83</v>
      </c>
      <c r="D8430">
        <v>0</v>
      </c>
      <c r="E8430">
        <v>0</v>
      </c>
      <c r="F8430">
        <v>35.5</v>
      </c>
      <c r="G8430" s="1">
        <v>45238</v>
      </c>
      <c r="H8430" t="s">
        <v>11</v>
      </c>
    </row>
    <row r="8431" spans="1:8" x14ac:dyDescent="0.25">
      <c r="A8431" t="s">
        <v>26</v>
      </c>
      <c r="B8431">
        <v>1</v>
      </c>
      <c r="C8431">
        <v>55.5</v>
      </c>
      <c r="D8431">
        <v>0</v>
      </c>
      <c r="E8431">
        <v>0</v>
      </c>
      <c r="F8431">
        <v>55.5</v>
      </c>
      <c r="G8431" s="1">
        <v>45240</v>
      </c>
      <c r="H8431" t="s">
        <v>15</v>
      </c>
    </row>
    <row r="8432" spans="1:8" x14ac:dyDescent="0.25">
      <c r="A8432" t="s">
        <v>25</v>
      </c>
      <c r="B8432">
        <v>1</v>
      </c>
      <c r="C8432">
        <v>7.25</v>
      </c>
      <c r="D8432">
        <v>0</v>
      </c>
      <c r="E8432">
        <v>0</v>
      </c>
      <c r="F8432">
        <v>7.25</v>
      </c>
      <c r="G8432" s="1">
        <v>45240</v>
      </c>
      <c r="H8432" t="s">
        <v>19</v>
      </c>
    </row>
    <row r="8433" spans="1:8" x14ac:dyDescent="0.25">
      <c r="A8433" t="s">
        <v>24</v>
      </c>
      <c r="B8433">
        <v>6</v>
      </c>
      <c r="C8433">
        <v>11.83</v>
      </c>
      <c r="D8433">
        <v>0</v>
      </c>
      <c r="E8433">
        <v>0</v>
      </c>
      <c r="F8433">
        <v>71</v>
      </c>
      <c r="G8433" s="1">
        <v>45240</v>
      </c>
      <c r="H8433" t="s">
        <v>11</v>
      </c>
    </row>
    <row r="8434" spans="1:8" x14ac:dyDescent="0.25">
      <c r="A8434" t="s">
        <v>24</v>
      </c>
      <c r="B8434">
        <v>15</v>
      </c>
      <c r="C8434">
        <v>11.83</v>
      </c>
      <c r="D8434">
        <v>0</v>
      </c>
      <c r="E8434">
        <v>0</v>
      </c>
      <c r="F8434">
        <v>177.5</v>
      </c>
      <c r="G8434" s="1">
        <v>45240</v>
      </c>
      <c r="H8434" t="s">
        <v>11</v>
      </c>
    </row>
    <row r="8435" spans="1:8" x14ac:dyDescent="0.25">
      <c r="A8435" t="s">
        <v>24</v>
      </c>
      <c r="B8435">
        <v>6</v>
      </c>
      <c r="C8435">
        <v>11.83</v>
      </c>
      <c r="D8435">
        <v>0</v>
      </c>
      <c r="E8435">
        <v>0</v>
      </c>
      <c r="F8435">
        <v>71</v>
      </c>
      <c r="G8435" s="1">
        <v>45243</v>
      </c>
      <c r="H8435" t="s">
        <v>11</v>
      </c>
    </row>
    <row r="8436" spans="1:8" x14ac:dyDescent="0.25">
      <c r="A8436" t="s">
        <v>24</v>
      </c>
      <c r="B8436">
        <v>12</v>
      </c>
      <c r="C8436">
        <v>11.83</v>
      </c>
      <c r="D8436">
        <v>0</v>
      </c>
      <c r="E8436">
        <v>0</v>
      </c>
      <c r="F8436">
        <v>142</v>
      </c>
      <c r="G8436" s="1">
        <v>45245</v>
      </c>
      <c r="H8436" t="s">
        <v>11</v>
      </c>
    </row>
    <row r="8437" spans="1:8" x14ac:dyDescent="0.25">
      <c r="A8437" t="s">
        <v>24</v>
      </c>
      <c r="B8437">
        <v>5</v>
      </c>
      <c r="C8437">
        <v>11.83</v>
      </c>
      <c r="D8437">
        <v>0</v>
      </c>
      <c r="E8437">
        <v>0</v>
      </c>
      <c r="F8437">
        <v>59.17</v>
      </c>
      <c r="G8437" s="1">
        <v>45245</v>
      </c>
      <c r="H8437" t="s">
        <v>11</v>
      </c>
    </row>
    <row r="8438" spans="1:8" x14ac:dyDescent="0.25">
      <c r="A8438" t="s">
        <v>29</v>
      </c>
      <c r="B8438">
        <v>5</v>
      </c>
      <c r="C8438">
        <v>72.150000000000006</v>
      </c>
      <c r="D8438">
        <v>0</v>
      </c>
      <c r="E8438">
        <v>0</v>
      </c>
      <c r="F8438">
        <v>360.75</v>
      </c>
      <c r="G8438" s="1">
        <v>45245</v>
      </c>
      <c r="H8438" t="s">
        <v>15</v>
      </c>
    </row>
    <row r="8439" spans="1:8" x14ac:dyDescent="0.25">
      <c r="A8439" t="s">
        <v>24</v>
      </c>
      <c r="B8439">
        <v>7</v>
      </c>
      <c r="C8439">
        <v>11.83</v>
      </c>
      <c r="D8439">
        <v>0</v>
      </c>
      <c r="E8439">
        <v>0</v>
      </c>
      <c r="F8439">
        <v>82.83</v>
      </c>
      <c r="G8439" s="1">
        <v>45246</v>
      </c>
      <c r="H8439" t="s">
        <v>11</v>
      </c>
    </row>
    <row r="8440" spans="1:8" x14ac:dyDescent="0.25">
      <c r="A8440" t="s">
        <v>24</v>
      </c>
      <c r="B8440">
        <v>12</v>
      </c>
      <c r="C8440">
        <v>11.83</v>
      </c>
      <c r="D8440">
        <v>0</v>
      </c>
      <c r="E8440">
        <v>0</v>
      </c>
      <c r="F8440">
        <v>142</v>
      </c>
      <c r="G8440" s="1">
        <v>45246</v>
      </c>
      <c r="H8440" t="s">
        <v>11</v>
      </c>
    </row>
    <row r="8441" spans="1:8" x14ac:dyDescent="0.25">
      <c r="A8441" t="s">
        <v>24</v>
      </c>
      <c r="B8441">
        <v>11</v>
      </c>
      <c r="C8441">
        <v>11.83</v>
      </c>
      <c r="D8441">
        <v>0</v>
      </c>
      <c r="E8441">
        <v>0</v>
      </c>
      <c r="F8441">
        <v>130.16999999999999</v>
      </c>
      <c r="G8441" s="1">
        <v>45247</v>
      </c>
      <c r="H8441" t="s">
        <v>11</v>
      </c>
    </row>
    <row r="8442" spans="1:8" x14ac:dyDescent="0.25">
      <c r="A8442" t="s">
        <v>29</v>
      </c>
      <c r="B8442">
        <v>2</v>
      </c>
      <c r="C8442">
        <v>55.5</v>
      </c>
      <c r="D8442">
        <v>0</v>
      </c>
      <c r="E8442">
        <v>0</v>
      </c>
      <c r="F8442">
        <v>111</v>
      </c>
      <c r="G8442" s="1">
        <v>45247</v>
      </c>
      <c r="H8442" t="s">
        <v>15</v>
      </c>
    </row>
    <row r="8443" spans="1:8" x14ac:dyDescent="0.25">
      <c r="A8443" t="s">
        <v>25</v>
      </c>
      <c r="B8443">
        <v>2</v>
      </c>
      <c r="C8443">
        <v>7.25</v>
      </c>
      <c r="D8443">
        <v>0</v>
      </c>
      <c r="E8443">
        <v>0</v>
      </c>
      <c r="F8443">
        <v>14.5</v>
      </c>
      <c r="G8443" s="1">
        <v>45247</v>
      </c>
      <c r="H8443" t="s">
        <v>19</v>
      </c>
    </row>
    <row r="8444" spans="1:8" x14ac:dyDescent="0.25">
      <c r="A8444" t="s">
        <v>24</v>
      </c>
      <c r="B8444">
        <v>15</v>
      </c>
      <c r="C8444">
        <v>11.83</v>
      </c>
      <c r="D8444">
        <v>0</v>
      </c>
      <c r="E8444">
        <v>0</v>
      </c>
      <c r="F8444">
        <v>177.5</v>
      </c>
      <c r="G8444" s="1">
        <v>45250</v>
      </c>
      <c r="H8444" t="s">
        <v>11</v>
      </c>
    </row>
    <row r="8445" spans="1:8" x14ac:dyDescent="0.25">
      <c r="A8445" t="s">
        <v>24</v>
      </c>
      <c r="B8445">
        <v>1</v>
      </c>
      <c r="C8445">
        <v>11.83</v>
      </c>
      <c r="D8445">
        <v>100</v>
      </c>
      <c r="E8445">
        <v>0</v>
      </c>
      <c r="F8445">
        <v>0</v>
      </c>
      <c r="G8445" s="1">
        <v>45250</v>
      </c>
      <c r="H8445" t="s">
        <v>11</v>
      </c>
    </row>
    <row r="8446" spans="1:8" x14ac:dyDescent="0.25">
      <c r="A8446" t="s">
        <v>24</v>
      </c>
      <c r="B8446">
        <v>4</v>
      </c>
      <c r="C8446">
        <v>11.83</v>
      </c>
      <c r="D8446">
        <v>0</v>
      </c>
      <c r="E8446">
        <v>0</v>
      </c>
      <c r="F8446">
        <v>47.33</v>
      </c>
      <c r="G8446" s="1">
        <v>45250</v>
      </c>
      <c r="H8446" t="s">
        <v>11</v>
      </c>
    </row>
    <row r="8447" spans="1:8" x14ac:dyDescent="0.25">
      <c r="A8447" t="s">
        <v>26</v>
      </c>
      <c r="B8447">
        <v>1</v>
      </c>
      <c r="C8447">
        <v>55.5</v>
      </c>
      <c r="D8447">
        <v>0</v>
      </c>
      <c r="E8447">
        <v>0</v>
      </c>
      <c r="F8447">
        <v>55.5</v>
      </c>
      <c r="G8447" s="1">
        <v>45250</v>
      </c>
      <c r="H8447" t="s">
        <v>15</v>
      </c>
    </row>
    <row r="8448" spans="1:8" x14ac:dyDescent="0.25">
      <c r="A8448" t="s">
        <v>24</v>
      </c>
      <c r="B8448">
        <v>2</v>
      </c>
      <c r="C8448">
        <v>11.83</v>
      </c>
      <c r="D8448">
        <v>0</v>
      </c>
      <c r="E8448">
        <v>0</v>
      </c>
      <c r="F8448">
        <v>23.67</v>
      </c>
      <c r="G8448" s="1">
        <v>45250</v>
      </c>
      <c r="H8448" t="s">
        <v>11</v>
      </c>
    </row>
    <row r="8449" spans="1:8" x14ac:dyDescent="0.25">
      <c r="A8449" t="s">
        <v>24</v>
      </c>
      <c r="B8449">
        <v>6</v>
      </c>
      <c r="C8449">
        <v>11.83</v>
      </c>
      <c r="D8449">
        <v>0</v>
      </c>
      <c r="E8449">
        <v>0</v>
      </c>
      <c r="F8449">
        <v>71</v>
      </c>
      <c r="G8449" s="1">
        <v>45251</v>
      </c>
      <c r="H8449" t="s">
        <v>11</v>
      </c>
    </row>
    <row r="8450" spans="1:8" x14ac:dyDescent="0.25">
      <c r="A8450" t="s">
        <v>25</v>
      </c>
      <c r="B8450">
        <v>4</v>
      </c>
      <c r="C8450">
        <v>7.25</v>
      </c>
      <c r="D8450">
        <v>0</v>
      </c>
      <c r="E8450">
        <v>0</v>
      </c>
      <c r="F8450">
        <v>29</v>
      </c>
      <c r="G8450" s="1">
        <v>45251</v>
      </c>
      <c r="H8450" t="s">
        <v>19</v>
      </c>
    </row>
    <row r="8451" spans="1:8" x14ac:dyDescent="0.25">
      <c r="A8451" t="s">
        <v>26</v>
      </c>
      <c r="B8451">
        <v>1</v>
      </c>
      <c r="C8451">
        <v>55.5</v>
      </c>
      <c r="D8451">
        <v>0</v>
      </c>
      <c r="E8451">
        <v>0</v>
      </c>
      <c r="F8451">
        <v>55.5</v>
      </c>
      <c r="G8451" s="1">
        <v>45251</v>
      </c>
      <c r="H8451" t="s">
        <v>15</v>
      </c>
    </row>
    <row r="8452" spans="1:8" x14ac:dyDescent="0.25">
      <c r="A8452" t="s">
        <v>24</v>
      </c>
      <c r="B8452">
        <v>4</v>
      </c>
      <c r="C8452">
        <v>11.83</v>
      </c>
      <c r="D8452">
        <v>0</v>
      </c>
      <c r="E8452">
        <v>0</v>
      </c>
      <c r="F8452">
        <v>47.33</v>
      </c>
      <c r="G8452" s="1">
        <v>45251</v>
      </c>
      <c r="H8452" t="s">
        <v>11</v>
      </c>
    </row>
    <row r="8453" spans="1:8" x14ac:dyDescent="0.25">
      <c r="A8453" t="s">
        <v>24</v>
      </c>
      <c r="B8453">
        <v>11</v>
      </c>
      <c r="C8453">
        <v>11.83</v>
      </c>
      <c r="D8453">
        <v>0</v>
      </c>
      <c r="E8453">
        <v>0</v>
      </c>
      <c r="F8453">
        <v>130.16999999999999</v>
      </c>
      <c r="G8453" s="1">
        <v>45252</v>
      </c>
      <c r="H8453" t="s">
        <v>11</v>
      </c>
    </row>
    <row r="8454" spans="1:8" x14ac:dyDescent="0.25">
      <c r="A8454" t="s">
        <v>24</v>
      </c>
      <c r="B8454">
        <v>12</v>
      </c>
      <c r="C8454">
        <v>11.83</v>
      </c>
      <c r="D8454">
        <v>0</v>
      </c>
      <c r="E8454">
        <v>0</v>
      </c>
      <c r="F8454">
        <v>142</v>
      </c>
      <c r="G8454" s="1">
        <v>45252</v>
      </c>
      <c r="H8454" t="s">
        <v>11</v>
      </c>
    </row>
    <row r="8455" spans="1:8" x14ac:dyDescent="0.25">
      <c r="A8455" t="s">
        <v>24</v>
      </c>
      <c r="B8455">
        <v>12</v>
      </c>
      <c r="C8455">
        <v>11.83</v>
      </c>
      <c r="D8455">
        <v>0</v>
      </c>
      <c r="E8455">
        <v>0</v>
      </c>
      <c r="F8455">
        <v>142</v>
      </c>
      <c r="G8455" s="1">
        <v>45252</v>
      </c>
      <c r="H8455" t="s">
        <v>11</v>
      </c>
    </row>
    <row r="8456" spans="1:8" x14ac:dyDescent="0.25">
      <c r="A8456" t="s">
        <v>24</v>
      </c>
      <c r="B8456">
        <v>15</v>
      </c>
      <c r="C8456">
        <v>11.83</v>
      </c>
      <c r="D8456">
        <v>0</v>
      </c>
      <c r="E8456">
        <v>0</v>
      </c>
      <c r="F8456">
        <v>177.5</v>
      </c>
      <c r="G8456" s="1">
        <v>45252</v>
      </c>
      <c r="H8456" t="s">
        <v>11</v>
      </c>
    </row>
    <row r="8457" spans="1:8" x14ac:dyDescent="0.25">
      <c r="A8457" t="s">
        <v>28</v>
      </c>
      <c r="B8457">
        <v>12</v>
      </c>
      <c r="C8457">
        <v>11.83</v>
      </c>
      <c r="D8457">
        <v>0</v>
      </c>
      <c r="E8457">
        <v>0</v>
      </c>
      <c r="F8457">
        <v>142</v>
      </c>
      <c r="G8457" s="1">
        <v>45253</v>
      </c>
      <c r="H8457" t="s">
        <v>11</v>
      </c>
    </row>
    <row r="8458" spans="1:8" x14ac:dyDescent="0.25">
      <c r="A8458" t="s">
        <v>24</v>
      </c>
      <c r="B8458">
        <v>12</v>
      </c>
      <c r="C8458">
        <v>11.83</v>
      </c>
      <c r="D8458">
        <v>0</v>
      </c>
      <c r="E8458">
        <v>0</v>
      </c>
      <c r="F8458">
        <v>142</v>
      </c>
      <c r="G8458" s="1">
        <v>45253</v>
      </c>
      <c r="H8458" t="s">
        <v>11</v>
      </c>
    </row>
    <row r="8459" spans="1:8" x14ac:dyDescent="0.25">
      <c r="A8459" t="s">
        <v>24</v>
      </c>
      <c r="B8459">
        <v>11</v>
      </c>
      <c r="C8459">
        <v>11.83</v>
      </c>
      <c r="D8459">
        <v>0</v>
      </c>
      <c r="E8459">
        <v>0</v>
      </c>
      <c r="F8459">
        <v>130.16999999999999</v>
      </c>
      <c r="G8459" s="1">
        <v>45253</v>
      </c>
      <c r="H8459" t="s">
        <v>11</v>
      </c>
    </row>
    <row r="8460" spans="1:8" x14ac:dyDescent="0.25">
      <c r="A8460" t="s">
        <v>24</v>
      </c>
      <c r="B8460">
        <v>2</v>
      </c>
      <c r="C8460">
        <v>11.83</v>
      </c>
      <c r="D8460">
        <v>0</v>
      </c>
      <c r="E8460">
        <v>0</v>
      </c>
      <c r="F8460">
        <v>23.67</v>
      </c>
      <c r="G8460" s="1">
        <v>45253</v>
      </c>
      <c r="H8460" t="s">
        <v>11</v>
      </c>
    </row>
    <row r="8461" spans="1:8" x14ac:dyDescent="0.25">
      <c r="A8461" t="s">
        <v>24</v>
      </c>
      <c r="B8461">
        <v>3</v>
      </c>
      <c r="C8461">
        <v>11.83</v>
      </c>
      <c r="D8461">
        <v>0</v>
      </c>
      <c r="E8461">
        <v>0</v>
      </c>
      <c r="F8461">
        <v>35.5</v>
      </c>
      <c r="G8461" s="1">
        <v>45253</v>
      </c>
      <c r="H8461" t="s">
        <v>11</v>
      </c>
    </row>
    <row r="8462" spans="1:8" x14ac:dyDescent="0.25">
      <c r="A8462" t="s">
        <v>24</v>
      </c>
      <c r="B8462">
        <v>6</v>
      </c>
      <c r="C8462">
        <v>11.83</v>
      </c>
      <c r="D8462">
        <v>0</v>
      </c>
      <c r="E8462">
        <v>0</v>
      </c>
      <c r="F8462">
        <v>71</v>
      </c>
      <c r="G8462" s="1">
        <v>45253</v>
      </c>
      <c r="H8462" t="s">
        <v>11</v>
      </c>
    </row>
    <row r="8463" spans="1:8" x14ac:dyDescent="0.25">
      <c r="A8463" t="s">
        <v>24</v>
      </c>
      <c r="B8463">
        <v>12</v>
      </c>
      <c r="C8463">
        <v>11.83</v>
      </c>
      <c r="D8463">
        <v>0</v>
      </c>
      <c r="E8463">
        <v>0</v>
      </c>
      <c r="F8463">
        <v>142</v>
      </c>
      <c r="G8463" s="1">
        <v>45254</v>
      </c>
      <c r="H8463" t="s">
        <v>11</v>
      </c>
    </row>
    <row r="8464" spans="1:8" x14ac:dyDescent="0.25">
      <c r="A8464" t="s">
        <v>24</v>
      </c>
      <c r="B8464">
        <v>5</v>
      </c>
      <c r="C8464">
        <v>11.83</v>
      </c>
      <c r="D8464">
        <v>0</v>
      </c>
      <c r="E8464">
        <v>0</v>
      </c>
      <c r="F8464">
        <v>59.17</v>
      </c>
      <c r="G8464" s="1">
        <v>45257</v>
      </c>
      <c r="H8464" t="s">
        <v>11</v>
      </c>
    </row>
    <row r="8465" spans="1:8" x14ac:dyDescent="0.25">
      <c r="A8465" t="s">
        <v>26</v>
      </c>
      <c r="B8465">
        <v>1</v>
      </c>
      <c r="C8465">
        <v>55.5</v>
      </c>
      <c r="D8465">
        <v>0</v>
      </c>
      <c r="E8465">
        <v>0</v>
      </c>
      <c r="F8465">
        <v>55.5</v>
      </c>
      <c r="G8465" s="1">
        <v>45257</v>
      </c>
      <c r="H8465" t="s">
        <v>15</v>
      </c>
    </row>
    <row r="8466" spans="1:8" x14ac:dyDescent="0.25">
      <c r="A8466" t="s">
        <v>24</v>
      </c>
      <c r="B8466">
        <v>2</v>
      </c>
      <c r="C8466">
        <v>11.83</v>
      </c>
      <c r="D8466">
        <v>0</v>
      </c>
      <c r="E8466">
        <v>0</v>
      </c>
      <c r="F8466">
        <v>23.67</v>
      </c>
      <c r="G8466" s="1">
        <v>45258</v>
      </c>
      <c r="H8466" t="s">
        <v>11</v>
      </c>
    </row>
    <row r="8467" spans="1:8" x14ac:dyDescent="0.25">
      <c r="A8467" t="s">
        <v>24</v>
      </c>
      <c r="B8467">
        <v>2</v>
      </c>
      <c r="C8467">
        <v>11.83</v>
      </c>
      <c r="D8467">
        <v>0</v>
      </c>
      <c r="E8467">
        <v>0</v>
      </c>
      <c r="F8467">
        <v>23.67</v>
      </c>
      <c r="G8467" s="1">
        <v>45258</v>
      </c>
      <c r="H8467" t="s">
        <v>11</v>
      </c>
    </row>
    <row r="8468" spans="1:8" x14ac:dyDescent="0.25">
      <c r="A8468" t="s">
        <v>24</v>
      </c>
      <c r="B8468">
        <v>6</v>
      </c>
      <c r="C8468">
        <v>11.83</v>
      </c>
      <c r="D8468">
        <v>0</v>
      </c>
      <c r="E8468">
        <v>0</v>
      </c>
      <c r="F8468">
        <v>71</v>
      </c>
      <c r="G8468" s="1">
        <v>45258</v>
      </c>
      <c r="H8468" t="s">
        <v>11</v>
      </c>
    </row>
    <row r="8469" spans="1:8" x14ac:dyDescent="0.25">
      <c r="A8469" t="s">
        <v>26</v>
      </c>
      <c r="B8469">
        <v>1</v>
      </c>
      <c r="C8469">
        <v>55.5</v>
      </c>
      <c r="D8469">
        <v>0</v>
      </c>
      <c r="E8469">
        <v>0</v>
      </c>
      <c r="F8469">
        <v>55.5</v>
      </c>
      <c r="G8469" s="1">
        <v>45259</v>
      </c>
      <c r="H8469" t="s">
        <v>15</v>
      </c>
    </row>
    <row r="8470" spans="1:8" x14ac:dyDescent="0.25">
      <c r="A8470" t="s">
        <v>24</v>
      </c>
      <c r="B8470">
        <v>12</v>
      </c>
      <c r="C8470">
        <v>11.83</v>
      </c>
      <c r="D8470">
        <v>0</v>
      </c>
      <c r="E8470">
        <v>0</v>
      </c>
      <c r="F8470">
        <v>142</v>
      </c>
      <c r="G8470" s="1">
        <v>45259</v>
      </c>
      <c r="H8470" t="s">
        <v>11</v>
      </c>
    </row>
    <row r="8471" spans="1:8" x14ac:dyDescent="0.25">
      <c r="A8471" t="s">
        <v>24</v>
      </c>
      <c r="B8471">
        <v>4</v>
      </c>
      <c r="C8471">
        <v>11.83</v>
      </c>
      <c r="D8471">
        <v>0</v>
      </c>
      <c r="E8471">
        <v>0</v>
      </c>
      <c r="F8471">
        <v>47.33</v>
      </c>
      <c r="G8471" s="1">
        <v>45259</v>
      </c>
      <c r="H8471" t="s">
        <v>11</v>
      </c>
    </row>
    <row r="8472" spans="1:8" x14ac:dyDescent="0.25">
      <c r="A8472" t="s">
        <v>24</v>
      </c>
      <c r="B8472">
        <v>10</v>
      </c>
      <c r="C8472">
        <v>11.83</v>
      </c>
      <c r="D8472">
        <v>0</v>
      </c>
      <c r="E8472">
        <v>0</v>
      </c>
      <c r="F8472">
        <v>118.33</v>
      </c>
      <c r="G8472" s="1">
        <v>45260</v>
      </c>
      <c r="H8472" t="s">
        <v>11</v>
      </c>
    </row>
    <row r="8473" spans="1:8" x14ac:dyDescent="0.25">
      <c r="A8473" t="s">
        <v>24</v>
      </c>
      <c r="B8473">
        <v>6</v>
      </c>
      <c r="C8473">
        <v>11.83</v>
      </c>
      <c r="D8473">
        <v>0</v>
      </c>
      <c r="E8473">
        <v>0</v>
      </c>
      <c r="F8473">
        <v>71</v>
      </c>
      <c r="G8473" s="1">
        <v>45260</v>
      </c>
      <c r="H8473" t="s">
        <v>11</v>
      </c>
    </row>
    <row r="8474" spans="1:8" x14ac:dyDescent="0.25">
      <c r="A8474" t="s">
        <v>28</v>
      </c>
      <c r="B8474">
        <v>11</v>
      </c>
      <c r="C8474">
        <v>11.83</v>
      </c>
      <c r="D8474">
        <v>0</v>
      </c>
      <c r="E8474">
        <v>0</v>
      </c>
      <c r="F8474">
        <v>130.16999999999999</v>
      </c>
      <c r="G8474" s="1">
        <v>45260</v>
      </c>
      <c r="H8474" t="s">
        <v>11</v>
      </c>
    </row>
    <row r="8475" spans="1:8" x14ac:dyDescent="0.25">
      <c r="A8475" t="s">
        <v>24</v>
      </c>
      <c r="B8475">
        <v>10</v>
      </c>
      <c r="C8475">
        <v>11.83</v>
      </c>
      <c r="D8475">
        <v>0</v>
      </c>
      <c r="E8475">
        <v>0</v>
      </c>
      <c r="F8475">
        <v>118.33</v>
      </c>
      <c r="G8475" s="1">
        <v>45261</v>
      </c>
      <c r="H8475" t="s">
        <v>11</v>
      </c>
    </row>
    <row r="8476" spans="1:8" x14ac:dyDescent="0.25">
      <c r="A8476" t="s">
        <v>24</v>
      </c>
      <c r="B8476">
        <v>6</v>
      </c>
      <c r="C8476">
        <v>11.83</v>
      </c>
      <c r="D8476">
        <v>0</v>
      </c>
      <c r="E8476">
        <v>0</v>
      </c>
      <c r="F8476">
        <v>71</v>
      </c>
      <c r="G8476" s="1">
        <v>45261</v>
      </c>
      <c r="H8476" t="s">
        <v>11</v>
      </c>
    </row>
    <row r="8477" spans="1:8" x14ac:dyDescent="0.25">
      <c r="A8477" t="s">
        <v>25</v>
      </c>
      <c r="B8477">
        <v>6</v>
      </c>
      <c r="C8477">
        <v>7.25</v>
      </c>
      <c r="D8477">
        <v>0</v>
      </c>
      <c r="E8477">
        <v>0</v>
      </c>
      <c r="F8477">
        <v>43.5</v>
      </c>
      <c r="G8477" s="1">
        <v>45261</v>
      </c>
      <c r="H8477" t="s">
        <v>19</v>
      </c>
    </row>
    <row r="8478" spans="1:8" x14ac:dyDescent="0.25">
      <c r="A8478" t="s">
        <v>24</v>
      </c>
      <c r="B8478">
        <v>5</v>
      </c>
      <c r="C8478">
        <v>11.83</v>
      </c>
      <c r="D8478">
        <v>0</v>
      </c>
      <c r="E8478">
        <v>0</v>
      </c>
      <c r="F8478">
        <v>59.17</v>
      </c>
      <c r="G8478" s="1">
        <v>45264</v>
      </c>
      <c r="H8478" t="s">
        <v>11</v>
      </c>
    </row>
    <row r="8479" spans="1:8" x14ac:dyDescent="0.25">
      <c r="A8479" t="s">
        <v>24</v>
      </c>
      <c r="B8479">
        <v>6</v>
      </c>
      <c r="C8479">
        <v>11.83</v>
      </c>
      <c r="D8479">
        <v>0</v>
      </c>
      <c r="E8479">
        <v>0</v>
      </c>
      <c r="F8479">
        <v>71</v>
      </c>
      <c r="G8479" s="1">
        <v>45264</v>
      </c>
      <c r="H8479" t="s">
        <v>11</v>
      </c>
    </row>
    <row r="8480" spans="1:8" x14ac:dyDescent="0.25">
      <c r="A8480" t="s">
        <v>24</v>
      </c>
      <c r="B8480">
        <v>3</v>
      </c>
      <c r="C8480">
        <v>11.83</v>
      </c>
      <c r="D8480">
        <v>0</v>
      </c>
      <c r="E8480">
        <v>0</v>
      </c>
      <c r="F8480">
        <v>35.5</v>
      </c>
      <c r="G8480" s="1">
        <v>45265</v>
      </c>
      <c r="H8480" t="s">
        <v>11</v>
      </c>
    </row>
    <row r="8481" spans="1:8" x14ac:dyDescent="0.25">
      <c r="A8481" t="s">
        <v>24</v>
      </c>
      <c r="B8481">
        <v>8</v>
      </c>
      <c r="C8481">
        <v>11.83</v>
      </c>
      <c r="D8481">
        <v>0</v>
      </c>
      <c r="E8481">
        <v>0</v>
      </c>
      <c r="F8481">
        <v>94.67</v>
      </c>
      <c r="G8481" s="1">
        <v>45265</v>
      </c>
      <c r="H8481" t="s">
        <v>11</v>
      </c>
    </row>
    <row r="8482" spans="1:8" x14ac:dyDescent="0.25">
      <c r="A8482" t="s">
        <v>24</v>
      </c>
      <c r="B8482">
        <v>12</v>
      </c>
      <c r="C8482">
        <v>11.83</v>
      </c>
      <c r="D8482">
        <v>0</v>
      </c>
      <c r="E8482">
        <v>0</v>
      </c>
      <c r="F8482">
        <v>142</v>
      </c>
      <c r="G8482" s="1">
        <v>45266</v>
      </c>
      <c r="H8482" t="s">
        <v>11</v>
      </c>
    </row>
    <row r="8483" spans="1:8" x14ac:dyDescent="0.25">
      <c r="A8483" t="s">
        <v>24</v>
      </c>
      <c r="B8483">
        <v>3</v>
      </c>
      <c r="C8483">
        <v>11.83</v>
      </c>
      <c r="D8483">
        <v>0</v>
      </c>
      <c r="E8483">
        <v>0</v>
      </c>
      <c r="F8483">
        <v>35.5</v>
      </c>
      <c r="G8483" s="1">
        <v>45267</v>
      </c>
      <c r="H8483" t="s">
        <v>11</v>
      </c>
    </row>
    <row r="8484" spans="1:8" x14ac:dyDescent="0.25">
      <c r="A8484" t="s">
        <v>25</v>
      </c>
      <c r="B8484">
        <v>14</v>
      </c>
      <c r="C8484">
        <v>7.25</v>
      </c>
      <c r="D8484">
        <v>0</v>
      </c>
      <c r="E8484">
        <v>0</v>
      </c>
      <c r="F8484">
        <v>101.5</v>
      </c>
      <c r="G8484" s="1">
        <v>45267</v>
      </c>
      <c r="H8484" t="s">
        <v>19</v>
      </c>
    </row>
    <row r="8485" spans="1:8" x14ac:dyDescent="0.25">
      <c r="A8485" t="s">
        <v>24</v>
      </c>
      <c r="B8485">
        <v>15</v>
      </c>
      <c r="C8485">
        <v>11.83</v>
      </c>
      <c r="D8485">
        <v>0</v>
      </c>
      <c r="E8485">
        <v>0</v>
      </c>
      <c r="F8485">
        <v>177.5</v>
      </c>
      <c r="G8485" s="1">
        <v>45267</v>
      </c>
      <c r="H8485" t="s">
        <v>11</v>
      </c>
    </row>
    <row r="8486" spans="1:8" x14ac:dyDescent="0.25">
      <c r="A8486" t="s">
        <v>26</v>
      </c>
      <c r="B8486">
        <v>2</v>
      </c>
      <c r="C8486">
        <v>55.5</v>
      </c>
      <c r="D8486">
        <v>0</v>
      </c>
      <c r="E8486">
        <v>0</v>
      </c>
      <c r="F8486">
        <v>111</v>
      </c>
      <c r="G8486" s="1">
        <v>45271</v>
      </c>
      <c r="H8486" t="s">
        <v>15</v>
      </c>
    </row>
    <row r="8487" spans="1:8" x14ac:dyDescent="0.25">
      <c r="A8487" t="s">
        <v>26</v>
      </c>
      <c r="B8487">
        <v>3</v>
      </c>
      <c r="C8487">
        <v>55.5</v>
      </c>
      <c r="D8487">
        <v>0</v>
      </c>
      <c r="E8487">
        <v>0</v>
      </c>
      <c r="F8487">
        <v>166.5</v>
      </c>
      <c r="G8487" s="1">
        <v>45271</v>
      </c>
      <c r="H8487" t="s">
        <v>15</v>
      </c>
    </row>
    <row r="8488" spans="1:8" x14ac:dyDescent="0.25">
      <c r="A8488" t="s">
        <v>28</v>
      </c>
      <c r="B8488">
        <v>10</v>
      </c>
      <c r="C8488">
        <v>11.83</v>
      </c>
      <c r="D8488">
        <v>0</v>
      </c>
      <c r="E8488">
        <v>0</v>
      </c>
      <c r="F8488">
        <v>118.33</v>
      </c>
      <c r="G8488" s="1">
        <v>45272</v>
      </c>
      <c r="H8488" t="s">
        <v>11</v>
      </c>
    </row>
    <row r="8489" spans="1:8" x14ac:dyDescent="0.25">
      <c r="A8489" t="s">
        <v>28</v>
      </c>
      <c r="B8489">
        <v>1</v>
      </c>
      <c r="C8489">
        <v>11.83</v>
      </c>
      <c r="D8489">
        <v>100</v>
      </c>
      <c r="E8489">
        <v>0</v>
      </c>
      <c r="F8489">
        <v>0</v>
      </c>
      <c r="G8489" s="1">
        <v>45272</v>
      </c>
      <c r="H8489" t="s">
        <v>11</v>
      </c>
    </row>
    <row r="8490" spans="1:8" x14ac:dyDescent="0.25">
      <c r="A8490" t="s">
        <v>24</v>
      </c>
      <c r="B8490">
        <v>10</v>
      </c>
      <c r="C8490">
        <v>11.83</v>
      </c>
      <c r="D8490">
        <v>0</v>
      </c>
      <c r="E8490">
        <v>0</v>
      </c>
      <c r="F8490">
        <v>118.33</v>
      </c>
      <c r="G8490" s="1">
        <v>45273</v>
      </c>
      <c r="H8490" t="s">
        <v>11</v>
      </c>
    </row>
    <row r="8491" spans="1:8" x14ac:dyDescent="0.25">
      <c r="A8491" t="s">
        <v>24</v>
      </c>
      <c r="B8491">
        <v>10</v>
      </c>
      <c r="C8491">
        <v>15.38</v>
      </c>
      <c r="D8491">
        <v>0</v>
      </c>
      <c r="E8491">
        <v>0</v>
      </c>
      <c r="F8491">
        <v>153.83000000000001</v>
      </c>
      <c r="G8491" s="1">
        <v>45273</v>
      </c>
      <c r="H8491" t="s">
        <v>11</v>
      </c>
    </row>
    <row r="8492" spans="1:8" x14ac:dyDescent="0.25">
      <c r="A8492" t="s">
        <v>24</v>
      </c>
      <c r="B8492">
        <v>5</v>
      </c>
      <c r="C8492">
        <v>11.83</v>
      </c>
      <c r="D8492">
        <v>0</v>
      </c>
      <c r="E8492">
        <v>0</v>
      </c>
      <c r="F8492">
        <v>59.17</v>
      </c>
      <c r="G8492" s="1">
        <v>45274</v>
      </c>
      <c r="H8492" t="s">
        <v>11</v>
      </c>
    </row>
    <row r="8493" spans="1:8" x14ac:dyDescent="0.25">
      <c r="A8493" t="s">
        <v>24</v>
      </c>
      <c r="B8493">
        <v>12</v>
      </c>
      <c r="C8493">
        <v>11.83</v>
      </c>
      <c r="D8493">
        <v>0</v>
      </c>
      <c r="E8493">
        <v>0</v>
      </c>
      <c r="F8493">
        <v>142</v>
      </c>
      <c r="G8493" s="1">
        <v>45274</v>
      </c>
      <c r="H8493" t="s">
        <v>11</v>
      </c>
    </row>
    <row r="8494" spans="1:8" x14ac:dyDescent="0.25">
      <c r="A8494" t="s">
        <v>24</v>
      </c>
      <c r="B8494">
        <v>9</v>
      </c>
      <c r="C8494">
        <v>11.83</v>
      </c>
      <c r="D8494">
        <v>0</v>
      </c>
      <c r="E8494">
        <v>0</v>
      </c>
      <c r="F8494">
        <v>106.5</v>
      </c>
      <c r="G8494" s="1">
        <v>45275</v>
      </c>
      <c r="H8494" t="s">
        <v>11</v>
      </c>
    </row>
    <row r="8495" spans="1:8" x14ac:dyDescent="0.25">
      <c r="A8495" t="s">
        <v>24</v>
      </c>
      <c r="B8495">
        <v>2</v>
      </c>
      <c r="C8495">
        <v>11.83</v>
      </c>
      <c r="D8495">
        <v>0</v>
      </c>
      <c r="E8495">
        <v>0</v>
      </c>
      <c r="F8495">
        <v>23.67</v>
      </c>
      <c r="G8495" s="1">
        <v>45275</v>
      </c>
      <c r="H8495" t="s">
        <v>11</v>
      </c>
    </row>
    <row r="8496" spans="1:8" x14ac:dyDescent="0.25">
      <c r="A8496" t="s">
        <v>24</v>
      </c>
      <c r="B8496">
        <v>1</v>
      </c>
      <c r="C8496">
        <v>11.83</v>
      </c>
      <c r="D8496">
        <v>0</v>
      </c>
      <c r="E8496">
        <v>0</v>
      </c>
      <c r="F8496">
        <v>11.83</v>
      </c>
      <c r="G8496" s="1">
        <v>45280</v>
      </c>
      <c r="H8496" t="s">
        <v>11</v>
      </c>
    </row>
    <row r="8497" spans="1:8" x14ac:dyDescent="0.25">
      <c r="A8497" t="s">
        <v>24</v>
      </c>
      <c r="B8497">
        <v>6</v>
      </c>
      <c r="C8497">
        <v>11.83</v>
      </c>
      <c r="D8497">
        <v>0</v>
      </c>
      <c r="E8497">
        <v>0</v>
      </c>
      <c r="F8497">
        <v>71</v>
      </c>
      <c r="G8497" s="1">
        <v>45280</v>
      </c>
      <c r="H8497" t="s">
        <v>11</v>
      </c>
    </row>
    <row r="8498" spans="1:8" x14ac:dyDescent="0.25">
      <c r="A8498" t="s">
        <v>24</v>
      </c>
      <c r="B8498">
        <v>4</v>
      </c>
      <c r="C8498">
        <v>11.83</v>
      </c>
      <c r="D8498">
        <v>0</v>
      </c>
      <c r="E8498">
        <v>0</v>
      </c>
      <c r="F8498">
        <v>47.33</v>
      </c>
      <c r="G8498" s="1">
        <v>45280</v>
      </c>
      <c r="H8498" t="s">
        <v>11</v>
      </c>
    </row>
    <row r="8499" spans="1:8" x14ac:dyDescent="0.25">
      <c r="A8499" t="s">
        <v>24</v>
      </c>
      <c r="B8499">
        <v>12</v>
      </c>
      <c r="C8499">
        <v>11.83</v>
      </c>
      <c r="D8499">
        <v>0</v>
      </c>
      <c r="E8499">
        <v>0</v>
      </c>
      <c r="F8499">
        <v>142</v>
      </c>
      <c r="G8499" s="1">
        <v>45281</v>
      </c>
      <c r="H8499" t="s">
        <v>11</v>
      </c>
    </row>
    <row r="8500" spans="1:8" x14ac:dyDescent="0.25">
      <c r="A8500" t="s">
        <v>25</v>
      </c>
      <c r="B8500">
        <v>2</v>
      </c>
      <c r="C8500">
        <v>7.25</v>
      </c>
      <c r="D8500">
        <v>0</v>
      </c>
      <c r="E8500">
        <v>0</v>
      </c>
      <c r="F8500">
        <v>14.5</v>
      </c>
      <c r="G8500" s="1">
        <v>45282</v>
      </c>
      <c r="H8500" t="s">
        <v>19</v>
      </c>
    </row>
    <row r="8501" spans="1:8" x14ac:dyDescent="0.25">
      <c r="A8501" t="s">
        <v>25</v>
      </c>
      <c r="B8501">
        <v>4</v>
      </c>
      <c r="C8501">
        <v>7.25</v>
      </c>
      <c r="D8501">
        <v>0</v>
      </c>
      <c r="E8501">
        <v>0</v>
      </c>
      <c r="F8501">
        <v>29</v>
      </c>
      <c r="G8501" s="1">
        <v>45282</v>
      </c>
      <c r="H8501" t="s">
        <v>19</v>
      </c>
    </row>
    <row r="8502" spans="1:8" x14ac:dyDescent="0.25">
      <c r="A8502" t="s">
        <v>25</v>
      </c>
      <c r="B8502">
        <v>5</v>
      </c>
      <c r="C8502">
        <v>7.25</v>
      </c>
      <c r="D8502">
        <v>0</v>
      </c>
      <c r="E8502">
        <v>0</v>
      </c>
      <c r="F8502">
        <v>36.25</v>
      </c>
      <c r="G8502" s="1">
        <v>45293</v>
      </c>
      <c r="H8502" t="s">
        <v>19</v>
      </c>
    </row>
    <row r="8503" spans="1:8" x14ac:dyDescent="0.25">
      <c r="A8503" t="s">
        <v>24</v>
      </c>
      <c r="B8503">
        <v>4</v>
      </c>
      <c r="C8503">
        <v>15.38</v>
      </c>
      <c r="D8503">
        <v>0</v>
      </c>
      <c r="E8503">
        <v>0</v>
      </c>
      <c r="F8503">
        <v>61.5</v>
      </c>
      <c r="G8503" s="1">
        <v>45293</v>
      </c>
      <c r="H8503" t="s">
        <v>11</v>
      </c>
    </row>
    <row r="8504" spans="1:8" x14ac:dyDescent="0.25">
      <c r="A8504" t="s">
        <v>26</v>
      </c>
      <c r="B8504">
        <v>3</v>
      </c>
      <c r="C8504">
        <v>55.5</v>
      </c>
      <c r="D8504">
        <v>0</v>
      </c>
      <c r="E8504">
        <v>0</v>
      </c>
      <c r="F8504">
        <v>166.5</v>
      </c>
      <c r="G8504" s="1">
        <v>45295</v>
      </c>
      <c r="H8504" t="s">
        <v>15</v>
      </c>
    </row>
    <row r="8505" spans="1:8" x14ac:dyDescent="0.25">
      <c r="A8505" t="s">
        <v>24</v>
      </c>
      <c r="B8505">
        <v>12</v>
      </c>
      <c r="C8505">
        <v>11.83</v>
      </c>
      <c r="D8505">
        <v>0</v>
      </c>
      <c r="E8505">
        <v>0</v>
      </c>
      <c r="F8505">
        <v>142</v>
      </c>
      <c r="G8505" s="1">
        <v>45296</v>
      </c>
      <c r="H8505" t="s">
        <v>11</v>
      </c>
    </row>
    <row r="8506" spans="1:8" x14ac:dyDescent="0.25">
      <c r="A8506" t="s">
        <v>24</v>
      </c>
      <c r="B8506">
        <v>5</v>
      </c>
      <c r="C8506">
        <v>11.83</v>
      </c>
      <c r="D8506">
        <v>0</v>
      </c>
      <c r="E8506">
        <v>0</v>
      </c>
      <c r="F8506">
        <v>59.17</v>
      </c>
      <c r="G8506" s="1">
        <v>45296</v>
      </c>
      <c r="H8506" t="s">
        <v>11</v>
      </c>
    </row>
    <row r="8507" spans="1:8" x14ac:dyDescent="0.25">
      <c r="A8507" t="s">
        <v>24</v>
      </c>
      <c r="B8507">
        <v>10</v>
      </c>
      <c r="C8507">
        <v>11.83</v>
      </c>
      <c r="D8507">
        <v>0</v>
      </c>
      <c r="E8507">
        <v>0</v>
      </c>
      <c r="F8507">
        <v>118.33</v>
      </c>
      <c r="G8507" s="1">
        <v>45299</v>
      </c>
      <c r="H8507" t="s">
        <v>11</v>
      </c>
    </row>
    <row r="8508" spans="1:8" x14ac:dyDescent="0.25">
      <c r="A8508" t="s">
        <v>24</v>
      </c>
      <c r="B8508">
        <v>4</v>
      </c>
      <c r="C8508">
        <v>11.83</v>
      </c>
      <c r="D8508">
        <v>0</v>
      </c>
      <c r="E8508">
        <v>0</v>
      </c>
      <c r="F8508">
        <v>47.33</v>
      </c>
      <c r="G8508" s="1">
        <v>45299</v>
      </c>
      <c r="H8508" t="s">
        <v>11</v>
      </c>
    </row>
    <row r="8509" spans="1:8" x14ac:dyDescent="0.25">
      <c r="A8509" t="s">
        <v>24</v>
      </c>
      <c r="B8509">
        <v>11</v>
      </c>
      <c r="C8509">
        <v>11.83</v>
      </c>
      <c r="D8509">
        <v>0</v>
      </c>
      <c r="E8509">
        <v>0</v>
      </c>
      <c r="F8509">
        <v>130.16999999999999</v>
      </c>
      <c r="G8509" s="1">
        <v>45299</v>
      </c>
      <c r="H8509" t="s">
        <v>11</v>
      </c>
    </row>
    <row r="8510" spans="1:8" x14ac:dyDescent="0.25">
      <c r="A8510" t="s">
        <v>24</v>
      </c>
      <c r="B8510">
        <v>4</v>
      </c>
      <c r="C8510">
        <v>15.38</v>
      </c>
      <c r="D8510">
        <v>0</v>
      </c>
      <c r="E8510">
        <v>0</v>
      </c>
      <c r="F8510">
        <v>61.5</v>
      </c>
      <c r="G8510" s="1">
        <v>45300</v>
      </c>
      <c r="H8510" t="s">
        <v>11</v>
      </c>
    </row>
    <row r="8511" spans="1:8" x14ac:dyDescent="0.25">
      <c r="A8511" t="s">
        <v>24</v>
      </c>
      <c r="B8511">
        <v>4</v>
      </c>
      <c r="C8511">
        <v>11.83</v>
      </c>
      <c r="D8511">
        <v>0</v>
      </c>
      <c r="E8511">
        <v>0</v>
      </c>
      <c r="F8511">
        <v>47.33</v>
      </c>
      <c r="G8511" s="1">
        <v>45300</v>
      </c>
      <c r="H8511" t="s">
        <v>11</v>
      </c>
    </row>
    <row r="8512" spans="1:8" x14ac:dyDescent="0.25">
      <c r="A8512" t="s">
        <v>24</v>
      </c>
      <c r="B8512">
        <v>10</v>
      </c>
      <c r="C8512">
        <v>11.83</v>
      </c>
      <c r="D8512">
        <v>0</v>
      </c>
      <c r="E8512">
        <v>0</v>
      </c>
      <c r="F8512">
        <v>118.33</v>
      </c>
      <c r="G8512" s="1">
        <v>45300</v>
      </c>
      <c r="H8512" t="s">
        <v>11</v>
      </c>
    </row>
    <row r="8513" spans="1:8" x14ac:dyDescent="0.25">
      <c r="A8513" t="s">
        <v>24</v>
      </c>
      <c r="B8513">
        <v>11</v>
      </c>
      <c r="C8513">
        <v>11.83</v>
      </c>
      <c r="D8513">
        <v>0</v>
      </c>
      <c r="E8513">
        <v>0</v>
      </c>
      <c r="F8513">
        <v>130.16999999999999</v>
      </c>
      <c r="G8513" s="1">
        <v>45301</v>
      </c>
      <c r="H8513" t="s">
        <v>11</v>
      </c>
    </row>
    <row r="8514" spans="1:8" x14ac:dyDescent="0.25">
      <c r="A8514" t="s">
        <v>24</v>
      </c>
      <c r="B8514">
        <v>1</v>
      </c>
      <c r="C8514">
        <v>11.83</v>
      </c>
      <c r="D8514">
        <v>0</v>
      </c>
      <c r="E8514">
        <v>0</v>
      </c>
      <c r="F8514">
        <v>11.83</v>
      </c>
      <c r="G8514" s="1">
        <v>45301</v>
      </c>
      <c r="H8514" t="s">
        <v>11</v>
      </c>
    </row>
    <row r="8515" spans="1:8" x14ac:dyDescent="0.25">
      <c r="A8515" t="s">
        <v>24</v>
      </c>
      <c r="B8515">
        <v>15</v>
      </c>
      <c r="C8515">
        <v>11.83</v>
      </c>
      <c r="D8515">
        <v>0</v>
      </c>
      <c r="E8515">
        <v>0</v>
      </c>
      <c r="F8515">
        <v>177.5</v>
      </c>
      <c r="G8515" s="1">
        <v>45301</v>
      </c>
      <c r="H8515" t="s">
        <v>11</v>
      </c>
    </row>
    <row r="8516" spans="1:8" x14ac:dyDescent="0.25">
      <c r="A8516" t="s">
        <v>24</v>
      </c>
      <c r="B8516">
        <v>4</v>
      </c>
      <c r="C8516">
        <v>11.83</v>
      </c>
      <c r="D8516">
        <v>0</v>
      </c>
      <c r="E8516">
        <v>0</v>
      </c>
      <c r="F8516">
        <v>47.33</v>
      </c>
      <c r="G8516" s="1">
        <v>45301</v>
      </c>
      <c r="H8516" t="s">
        <v>11</v>
      </c>
    </row>
    <row r="8517" spans="1:8" x14ac:dyDescent="0.25">
      <c r="A8517" t="s">
        <v>24</v>
      </c>
      <c r="B8517">
        <v>12</v>
      </c>
      <c r="C8517">
        <v>11.83</v>
      </c>
      <c r="D8517">
        <v>0</v>
      </c>
      <c r="E8517">
        <v>0</v>
      </c>
      <c r="F8517">
        <v>142</v>
      </c>
      <c r="G8517" s="1">
        <v>45301</v>
      </c>
      <c r="H8517" t="s">
        <v>11</v>
      </c>
    </row>
    <row r="8518" spans="1:8" x14ac:dyDescent="0.25">
      <c r="A8518" t="s">
        <v>24</v>
      </c>
      <c r="B8518">
        <v>6</v>
      </c>
      <c r="C8518">
        <v>11.83</v>
      </c>
      <c r="D8518">
        <v>0</v>
      </c>
      <c r="E8518">
        <v>0</v>
      </c>
      <c r="F8518">
        <v>71</v>
      </c>
      <c r="G8518" s="1">
        <v>45302</v>
      </c>
      <c r="H8518" t="s">
        <v>11</v>
      </c>
    </row>
    <row r="8519" spans="1:8" x14ac:dyDescent="0.25">
      <c r="A8519" t="s">
        <v>27</v>
      </c>
      <c r="B8519">
        <v>10</v>
      </c>
      <c r="C8519">
        <v>6.42</v>
      </c>
      <c r="D8519">
        <v>0</v>
      </c>
      <c r="E8519">
        <v>0</v>
      </c>
      <c r="F8519">
        <v>64.17</v>
      </c>
      <c r="G8519" s="1">
        <v>45302</v>
      </c>
      <c r="H8519" t="s">
        <v>13</v>
      </c>
    </row>
    <row r="8520" spans="1:8" x14ac:dyDescent="0.25">
      <c r="A8520" t="s">
        <v>25</v>
      </c>
      <c r="B8520">
        <v>20</v>
      </c>
      <c r="C8520">
        <v>7.25</v>
      </c>
      <c r="D8520">
        <v>0</v>
      </c>
      <c r="E8520">
        <v>0</v>
      </c>
      <c r="F8520">
        <v>145</v>
      </c>
      <c r="G8520" s="1">
        <v>45302</v>
      </c>
      <c r="H8520" t="s">
        <v>19</v>
      </c>
    </row>
    <row r="8521" spans="1:8" x14ac:dyDescent="0.25">
      <c r="A8521" t="s">
        <v>25</v>
      </c>
      <c r="B8521">
        <v>20</v>
      </c>
      <c r="C8521">
        <v>7.25</v>
      </c>
      <c r="D8521">
        <v>0</v>
      </c>
      <c r="E8521">
        <v>0</v>
      </c>
      <c r="F8521">
        <v>145</v>
      </c>
      <c r="G8521" s="1">
        <v>45303</v>
      </c>
      <c r="H8521" t="s">
        <v>19</v>
      </c>
    </row>
    <row r="8522" spans="1:8" x14ac:dyDescent="0.25">
      <c r="A8522" t="s">
        <v>24</v>
      </c>
      <c r="B8522">
        <v>15</v>
      </c>
      <c r="C8522">
        <v>11.83</v>
      </c>
      <c r="D8522">
        <v>0</v>
      </c>
      <c r="E8522">
        <v>0</v>
      </c>
      <c r="F8522">
        <v>177.5</v>
      </c>
      <c r="G8522" s="1">
        <v>45303</v>
      </c>
      <c r="H8522" t="s">
        <v>11</v>
      </c>
    </row>
    <row r="8523" spans="1:8" x14ac:dyDescent="0.25">
      <c r="A8523" t="s">
        <v>24</v>
      </c>
      <c r="B8523">
        <v>12</v>
      </c>
      <c r="C8523">
        <v>11.83</v>
      </c>
      <c r="D8523">
        <v>0</v>
      </c>
      <c r="E8523">
        <v>0</v>
      </c>
      <c r="F8523">
        <v>142</v>
      </c>
      <c r="G8523" s="1">
        <v>45303</v>
      </c>
      <c r="H8523" t="s">
        <v>11</v>
      </c>
    </row>
    <row r="8524" spans="1:8" x14ac:dyDescent="0.25">
      <c r="A8524" t="s">
        <v>24</v>
      </c>
      <c r="B8524">
        <v>10</v>
      </c>
      <c r="C8524">
        <v>11.83</v>
      </c>
      <c r="D8524">
        <v>0</v>
      </c>
      <c r="E8524">
        <v>0</v>
      </c>
      <c r="F8524">
        <v>118.33</v>
      </c>
      <c r="G8524" s="1">
        <v>45303</v>
      </c>
      <c r="H8524" t="s">
        <v>11</v>
      </c>
    </row>
    <row r="8525" spans="1:8" x14ac:dyDescent="0.25">
      <c r="A8525" t="s">
        <v>24</v>
      </c>
      <c r="B8525">
        <v>4</v>
      </c>
      <c r="C8525">
        <v>11.83</v>
      </c>
      <c r="D8525">
        <v>0</v>
      </c>
      <c r="E8525">
        <v>0</v>
      </c>
      <c r="F8525">
        <v>47.33</v>
      </c>
      <c r="G8525" s="1">
        <v>45306</v>
      </c>
      <c r="H8525" t="s">
        <v>11</v>
      </c>
    </row>
    <row r="8526" spans="1:8" x14ac:dyDescent="0.25">
      <c r="A8526" t="s">
        <v>28</v>
      </c>
      <c r="B8526">
        <v>5</v>
      </c>
      <c r="C8526">
        <v>11.83</v>
      </c>
      <c r="D8526">
        <v>0</v>
      </c>
      <c r="E8526">
        <v>0</v>
      </c>
      <c r="F8526">
        <v>59.17</v>
      </c>
      <c r="G8526" s="1">
        <v>45307</v>
      </c>
      <c r="H8526" t="s">
        <v>11</v>
      </c>
    </row>
    <row r="8527" spans="1:8" x14ac:dyDescent="0.25">
      <c r="A8527" t="s">
        <v>24</v>
      </c>
      <c r="B8527">
        <v>10</v>
      </c>
      <c r="C8527">
        <v>11.83</v>
      </c>
      <c r="D8527">
        <v>0</v>
      </c>
      <c r="E8527">
        <v>0</v>
      </c>
      <c r="F8527">
        <v>118.33</v>
      </c>
      <c r="G8527" s="1">
        <v>45307</v>
      </c>
      <c r="H8527" t="s">
        <v>11</v>
      </c>
    </row>
    <row r="8528" spans="1:8" x14ac:dyDescent="0.25">
      <c r="A8528" t="s">
        <v>24</v>
      </c>
      <c r="B8528">
        <v>8</v>
      </c>
      <c r="C8528">
        <v>11.83</v>
      </c>
      <c r="D8528">
        <v>0</v>
      </c>
      <c r="E8528">
        <v>0</v>
      </c>
      <c r="F8528">
        <v>94.67</v>
      </c>
      <c r="G8528" s="1">
        <v>45307</v>
      </c>
      <c r="H8528" t="s">
        <v>11</v>
      </c>
    </row>
    <row r="8529" spans="1:8" x14ac:dyDescent="0.25">
      <c r="A8529" t="s">
        <v>24</v>
      </c>
      <c r="B8529">
        <v>3</v>
      </c>
      <c r="C8529">
        <v>11.83</v>
      </c>
      <c r="D8529">
        <v>0</v>
      </c>
      <c r="E8529">
        <v>0</v>
      </c>
      <c r="F8529">
        <v>35.5</v>
      </c>
      <c r="G8529" s="1">
        <v>45307</v>
      </c>
      <c r="H8529" t="s">
        <v>11</v>
      </c>
    </row>
    <row r="8530" spans="1:8" x14ac:dyDescent="0.25">
      <c r="A8530" t="s">
        <v>24</v>
      </c>
      <c r="B8530">
        <v>4</v>
      </c>
      <c r="C8530">
        <v>11.83</v>
      </c>
      <c r="D8530">
        <v>0</v>
      </c>
      <c r="E8530">
        <v>0</v>
      </c>
      <c r="F8530">
        <v>47.33</v>
      </c>
      <c r="G8530" s="1">
        <v>45308</v>
      </c>
      <c r="H8530" t="s">
        <v>11</v>
      </c>
    </row>
    <row r="8531" spans="1:8" x14ac:dyDescent="0.25">
      <c r="A8531" t="s">
        <v>24</v>
      </c>
      <c r="B8531">
        <v>12</v>
      </c>
      <c r="C8531">
        <v>11.83</v>
      </c>
      <c r="D8531">
        <v>0</v>
      </c>
      <c r="E8531">
        <v>0</v>
      </c>
      <c r="F8531">
        <v>142</v>
      </c>
      <c r="G8531" s="1">
        <v>45308</v>
      </c>
      <c r="H8531" t="s">
        <v>11</v>
      </c>
    </row>
    <row r="8532" spans="1:8" x14ac:dyDescent="0.25">
      <c r="A8532" t="s">
        <v>24</v>
      </c>
      <c r="B8532">
        <v>-12</v>
      </c>
      <c r="C8532">
        <v>11.83</v>
      </c>
      <c r="D8532">
        <v>0</v>
      </c>
      <c r="E8532">
        <v>0</v>
      </c>
      <c r="F8532">
        <v>-142</v>
      </c>
      <c r="G8532" s="1">
        <v>45308</v>
      </c>
      <c r="H8532" t="s">
        <v>11</v>
      </c>
    </row>
    <row r="8533" spans="1:8" x14ac:dyDescent="0.25">
      <c r="A8533" t="s">
        <v>24</v>
      </c>
      <c r="B8533">
        <v>12</v>
      </c>
      <c r="C8533">
        <v>11.83</v>
      </c>
      <c r="D8533">
        <v>0</v>
      </c>
      <c r="E8533">
        <v>0</v>
      </c>
      <c r="F8533">
        <v>142</v>
      </c>
      <c r="G8533" s="1">
        <v>45309</v>
      </c>
      <c r="H8533" t="s">
        <v>11</v>
      </c>
    </row>
    <row r="8534" spans="1:8" x14ac:dyDescent="0.25">
      <c r="A8534" t="s">
        <v>27</v>
      </c>
      <c r="B8534">
        <v>1</v>
      </c>
      <c r="C8534">
        <v>6.42</v>
      </c>
      <c r="D8534">
        <v>0</v>
      </c>
      <c r="E8534">
        <v>0</v>
      </c>
      <c r="F8534">
        <v>6.42</v>
      </c>
      <c r="G8534" s="1">
        <v>45310</v>
      </c>
      <c r="H8534" t="s">
        <v>13</v>
      </c>
    </row>
    <row r="8535" spans="1:8" x14ac:dyDescent="0.25">
      <c r="A8535" t="s">
        <v>24</v>
      </c>
      <c r="B8535">
        <v>2</v>
      </c>
      <c r="C8535">
        <v>15.38</v>
      </c>
      <c r="D8535">
        <v>0</v>
      </c>
      <c r="E8535">
        <v>0</v>
      </c>
      <c r="F8535">
        <v>30.75</v>
      </c>
      <c r="G8535" s="1">
        <v>45313</v>
      </c>
      <c r="H8535" t="s">
        <v>11</v>
      </c>
    </row>
    <row r="8536" spans="1:8" x14ac:dyDescent="0.25">
      <c r="A8536" t="s">
        <v>24</v>
      </c>
      <c r="B8536">
        <v>8</v>
      </c>
      <c r="C8536">
        <v>11.83</v>
      </c>
      <c r="D8536">
        <v>0</v>
      </c>
      <c r="E8536">
        <v>0</v>
      </c>
      <c r="F8536">
        <v>94.67</v>
      </c>
      <c r="G8536" s="1">
        <v>45314</v>
      </c>
      <c r="H8536" t="s">
        <v>11</v>
      </c>
    </row>
    <row r="8537" spans="1:8" x14ac:dyDescent="0.25">
      <c r="A8537" t="s">
        <v>27</v>
      </c>
      <c r="B8537">
        <v>1</v>
      </c>
      <c r="C8537">
        <v>6.42</v>
      </c>
      <c r="D8537">
        <v>0</v>
      </c>
      <c r="E8537">
        <v>0</v>
      </c>
      <c r="F8537">
        <v>6.42</v>
      </c>
      <c r="G8537" s="1">
        <v>45314</v>
      </c>
      <c r="H8537" t="s">
        <v>13</v>
      </c>
    </row>
    <row r="8538" spans="1:8" x14ac:dyDescent="0.25">
      <c r="A8538" t="s">
        <v>26</v>
      </c>
      <c r="B8538">
        <v>1</v>
      </c>
      <c r="C8538">
        <v>55.5</v>
      </c>
      <c r="D8538">
        <v>0</v>
      </c>
      <c r="E8538">
        <v>0</v>
      </c>
      <c r="F8538">
        <v>55.5</v>
      </c>
      <c r="G8538" s="1">
        <v>45315</v>
      </c>
      <c r="H8538" t="s">
        <v>15</v>
      </c>
    </row>
    <row r="8539" spans="1:8" x14ac:dyDescent="0.25">
      <c r="A8539" t="s">
        <v>24</v>
      </c>
      <c r="B8539">
        <v>8</v>
      </c>
      <c r="C8539">
        <v>11.83</v>
      </c>
      <c r="D8539">
        <v>0</v>
      </c>
      <c r="E8539">
        <v>0</v>
      </c>
      <c r="F8539">
        <v>94.67</v>
      </c>
      <c r="G8539" s="1">
        <v>45316</v>
      </c>
      <c r="H8539" t="s">
        <v>11</v>
      </c>
    </row>
    <row r="8540" spans="1:8" x14ac:dyDescent="0.25">
      <c r="A8540" t="s">
        <v>27</v>
      </c>
      <c r="B8540">
        <v>2</v>
      </c>
      <c r="C8540">
        <v>6.42</v>
      </c>
      <c r="D8540">
        <v>0</v>
      </c>
      <c r="E8540">
        <v>0</v>
      </c>
      <c r="F8540">
        <v>12.83</v>
      </c>
      <c r="G8540" s="1">
        <v>45316</v>
      </c>
      <c r="H8540" t="s">
        <v>13</v>
      </c>
    </row>
    <row r="8541" spans="1:8" x14ac:dyDescent="0.25">
      <c r="A8541" t="s">
        <v>24</v>
      </c>
      <c r="B8541">
        <v>12</v>
      </c>
      <c r="C8541">
        <v>11.83</v>
      </c>
      <c r="D8541">
        <v>0</v>
      </c>
      <c r="E8541">
        <v>0</v>
      </c>
      <c r="F8541">
        <v>142</v>
      </c>
      <c r="G8541" s="1">
        <v>45317</v>
      </c>
      <c r="H8541" t="s">
        <v>11</v>
      </c>
    </row>
    <row r="8542" spans="1:8" x14ac:dyDescent="0.25">
      <c r="A8542" t="s">
        <v>24</v>
      </c>
      <c r="B8542">
        <v>4</v>
      </c>
      <c r="C8542">
        <v>11.83</v>
      </c>
      <c r="D8542">
        <v>0</v>
      </c>
      <c r="E8542">
        <v>0</v>
      </c>
      <c r="F8542">
        <v>47.33</v>
      </c>
      <c r="G8542" s="1">
        <v>45320</v>
      </c>
      <c r="H8542" t="s">
        <v>11</v>
      </c>
    </row>
    <row r="8543" spans="1:8" x14ac:dyDescent="0.25">
      <c r="A8543" t="s">
        <v>24</v>
      </c>
      <c r="B8543">
        <v>8</v>
      </c>
      <c r="C8543">
        <v>11.83</v>
      </c>
      <c r="D8543">
        <v>0</v>
      </c>
      <c r="E8543">
        <v>0</v>
      </c>
      <c r="F8543">
        <v>94.67</v>
      </c>
      <c r="G8543" s="1">
        <v>45320</v>
      </c>
      <c r="H8543" t="s">
        <v>11</v>
      </c>
    </row>
    <row r="8544" spans="1:8" x14ac:dyDescent="0.25">
      <c r="A8544" t="s">
        <v>26</v>
      </c>
      <c r="B8544">
        <v>4</v>
      </c>
      <c r="C8544">
        <v>55.5</v>
      </c>
      <c r="D8544">
        <v>0</v>
      </c>
      <c r="E8544">
        <v>0</v>
      </c>
      <c r="F8544">
        <v>222</v>
      </c>
      <c r="G8544" s="1">
        <v>45321</v>
      </c>
      <c r="H8544" t="s">
        <v>15</v>
      </c>
    </row>
    <row r="8545" spans="1:8" x14ac:dyDescent="0.25">
      <c r="A8545" t="s">
        <v>24</v>
      </c>
      <c r="B8545">
        <v>10</v>
      </c>
      <c r="C8545">
        <v>11.83</v>
      </c>
      <c r="D8545">
        <v>0</v>
      </c>
      <c r="E8545">
        <v>0</v>
      </c>
      <c r="F8545">
        <v>118.33</v>
      </c>
      <c r="G8545" s="1">
        <v>45322</v>
      </c>
      <c r="H8545" t="s">
        <v>11</v>
      </c>
    </row>
    <row r="8546" spans="1:8" x14ac:dyDescent="0.25">
      <c r="A8546" t="s">
        <v>26</v>
      </c>
      <c r="B8546">
        <v>2</v>
      </c>
      <c r="C8546">
        <v>55.5</v>
      </c>
      <c r="D8546">
        <v>0</v>
      </c>
      <c r="E8546">
        <v>0</v>
      </c>
      <c r="F8546">
        <v>111</v>
      </c>
      <c r="G8546" s="1">
        <v>45323</v>
      </c>
      <c r="H8546" t="s">
        <v>15</v>
      </c>
    </row>
    <row r="8547" spans="1:8" x14ac:dyDescent="0.25">
      <c r="A8547" t="s">
        <v>24</v>
      </c>
      <c r="B8547">
        <v>12</v>
      </c>
      <c r="C8547">
        <v>11.83</v>
      </c>
      <c r="D8547">
        <v>0</v>
      </c>
      <c r="E8547">
        <v>0</v>
      </c>
      <c r="F8547">
        <v>142</v>
      </c>
      <c r="G8547" s="1">
        <v>45324</v>
      </c>
      <c r="H8547" t="s">
        <v>11</v>
      </c>
    </row>
    <row r="8548" spans="1:8" x14ac:dyDescent="0.25">
      <c r="A8548" t="s">
        <v>24</v>
      </c>
      <c r="B8548">
        <v>12</v>
      </c>
      <c r="C8548">
        <v>11.83</v>
      </c>
      <c r="D8548">
        <v>0</v>
      </c>
      <c r="E8548">
        <v>0</v>
      </c>
      <c r="F8548">
        <v>142</v>
      </c>
      <c r="G8548" s="1">
        <v>45324</v>
      </c>
      <c r="H8548" t="s">
        <v>11</v>
      </c>
    </row>
    <row r="8549" spans="1:8" x14ac:dyDescent="0.25">
      <c r="A8549" t="s">
        <v>24</v>
      </c>
      <c r="B8549">
        <v>5</v>
      </c>
      <c r="C8549">
        <v>11.83</v>
      </c>
      <c r="D8549">
        <v>0</v>
      </c>
      <c r="E8549">
        <v>0</v>
      </c>
      <c r="F8549">
        <v>59.17</v>
      </c>
      <c r="G8549" s="1">
        <v>45324</v>
      </c>
      <c r="H8549" t="s">
        <v>11</v>
      </c>
    </row>
    <row r="8550" spans="1:8" x14ac:dyDescent="0.25">
      <c r="A8550" t="s">
        <v>26</v>
      </c>
      <c r="B8550">
        <v>1</v>
      </c>
      <c r="C8550">
        <v>55.5</v>
      </c>
      <c r="D8550">
        <v>0</v>
      </c>
      <c r="E8550">
        <v>0</v>
      </c>
      <c r="F8550">
        <v>55.5</v>
      </c>
      <c r="G8550" s="1">
        <v>45328</v>
      </c>
      <c r="H8550" t="s">
        <v>15</v>
      </c>
    </row>
    <row r="8551" spans="1:8" x14ac:dyDescent="0.25">
      <c r="A8551" t="s">
        <v>24</v>
      </c>
      <c r="B8551">
        <v>12</v>
      </c>
      <c r="C8551">
        <v>11.83</v>
      </c>
      <c r="D8551">
        <v>0</v>
      </c>
      <c r="E8551">
        <v>0</v>
      </c>
      <c r="F8551">
        <v>142</v>
      </c>
      <c r="G8551" s="1">
        <v>45328</v>
      </c>
      <c r="H8551" t="s">
        <v>11</v>
      </c>
    </row>
    <row r="8552" spans="1:8" x14ac:dyDescent="0.25">
      <c r="A8552" t="s">
        <v>24</v>
      </c>
      <c r="B8552">
        <v>5</v>
      </c>
      <c r="C8552">
        <v>11.83</v>
      </c>
      <c r="D8552">
        <v>0</v>
      </c>
      <c r="E8552">
        <v>0</v>
      </c>
      <c r="F8552">
        <v>59.17</v>
      </c>
      <c r="G8552" s="1">
        <v>45328</v>
      </c>
      <c r="H8552" t="s">
        <v>11</v>
      </c>
    </row>
    <row r="8553" spans="1:8" x14ac:dyDescent="0.25">
      <c r="A8553" t="s">
        <v>24</v>
      </c>
      <c r="B8553">
        <v>2</v>
      </c>
      <c r="C8553">
        <v>11.83</v>
      </c>
      <c r="D8553">
        <v>0</v>
      </c>
      <c r="E8553">
        <v>0</v>
      </c>
      <c r="F8553">
        <v>23.67</v>
      </c>
      <c r="G8553" s="1">
        <v>45328</v>
      </c>
      <c r="H8553" t="s">
        <v>11</v>
      </c>
    </row>
    <row r="8554" spans="1:8" x14ac:dyDescent="0.25">
      <c r="A8554" t="s">
        <v>24</v>
      </c>
      <c r="B8554">
        <v>9</v>
      </c>
      <c r="C8554">
        <v>11.83</v>
      </c>
      <c r="D8554">
        <v>0</v>
      </c>
      <c r="E8554">
        <v>0</v>
      </c>
      <c r="F8554">
        <v>106.5</v>
      </c>
      <c r="G8554" s="1">
        <v>45329</v>
      </c>
      <c r="H8554" t="s">
        <v>11</v>
      </c>
    </row>
    <row r="8555" spans="1:8" x14ac:dyDescent="0.25">
      <c r="A8555" t="s">
        <v>24</v>
      </c>
      <c r="B8555">
        <v>12</v>
      </c>
      <c r="C8555">
        <v>11.83</v>
      </c>
      <c r="D8555">
        <v>0</v>
      </c>
      <c r="E8555">
        <v>0</v>
      </c>
      <c r="F8555">
        <v>142</v>
      </c>
      <c r="G8555" s="1">
        <v>45329</v>
      </c>
      <c r="H8555" t="s">
        <v>11</v>
      </c>
    </row>
    <row r="8556" spans="1:8" x14ac:dyDescent="0.25">
      <c r="A8556" t="s">
        <v>27</v>
      </c>
      <c r="B8556">
        <v>3</v>
      </c>
      <c r="C8556">
        <v>6.42</v>
      </c>
      <c r="D8556">
        <v>0</v>
      </c>
      <c r="E8556">
        <v>0</v>
      </c>
      <c r="F8556">
        <v>19.25</v>
      </c>
      <c r="G8556" s="1">
        <v>45329</v>
      </c>
      <c r="H8556" t="s">
        <v>13</v>
      </c>
    </row>
    <row r="8557" spans="1:8" x14ac:dyDescent="0.25">
      <c r="A8557" t="s">
        <v>24</v>
      </c>
      <c r="B8557">
        <v>15</v>
      </c>
      <c r="C8557">
        <v>11.83</v>
      </c>
      <c r="D8557">
        <v>0</v>
      </c>
      <c r="E8557">
        <v>0</v>
      </c>
      <c r="F8557">
        <v>177.5</v>
      </c>
      <c r="G8557" s="1">
        <v>45329</v>
      </c>
      <c r="H8557" t="s">
        <v>11</v>
      </c>
    </row>
    <row r="8558" spans="1:8" x14ac:dyDescent="0.25">
      <c r="A8558" t="s">
        <v>24</v>
      </c>
      <c r="B8558">
        <v>12</v>
      </c>
      <c r="C8558">
        <v>11.83</v>
      </c>
      <c r="D8558">
        <v>0</v>
      </c>
      <c r="E8558">
        <v>0</v>
      </c>
      <c r="F8558">
        <v>142</v>
      </c>
      <c r="G8558" s="1">
        <v>45330</v>
      </c>
      <c r="H8558" t="s">
        <v>11</v>
      </c>
    </row>
    <row r="8559" spans="1:8" x14ac:dyDescent="0.25">
      <c r="A8559" t="s">
        <v>28</v>
      </c>
      <c r="B8559">
        <v>9</v>
      </c>
      <c r="C8559">
        <v>11.83</v>
      </c>
      <c r="D8559">
        <v>0</v>
      </c>
      <c r="E8559">
        <v>0</v>
      </c>
      <c r="F8559">
        <v>106.5</v>
      </c>
      <c r="G8559" s="1">
        <v>45330</v>
      </c>
      <c r="H8559" t="s">
        <v>11</v>
      </c>
    </row>
    <row r="8560" spans="1:8" x14ac:dyDescent="0.25">
      <c r="A8560" t="s">
        <v>24</v>
      </c>
      <c r="B8560">
        <v>9</v>
      </c>
      <c r="C8560">
        <v>11.83</v>
      </c>
      <c r="D8560">
        <v>0</v>
      </c>
      <c r="E8560">
        <v>0</v>
      </c>
      <c r="F8560">
        <v>106.5</v>
      </c>
      <c r="G8560" s="1">
        <v>45330</v>
      </c>
      <c r="H8560" t="s">
        <v>11</v>
      </c>
    </row>
    <row r="8561" spans="1:8" x14ac:dyDescent="0.25">
      <c r="A8561" t="s">
        <v>24</v>
      </c>
      <c r="B8561">
        <v>20</v>
      </c>
      <c r="C8561">
        <v>11.83</v>
      </c>
      <c r="D8561">
        <v>0</v>
      </c>
      <c r="E8561">
        <v>0</v>
      </c>
      <c r="F8561">
        <v>236.67</v>
      </c>
      <c r="G8561" s="1">
        <v>45331</v>
      </c>
      <c r="H8561" t="s">
        <v>11</v>
      </c>
    </row>
    <row r="8562" spans="1:8" x14ac:dyDescent="0.25">
      <c r="A8562" t="s">
        <v>24</v>
      </c>
      <c r="B8562">
        <v>5</v>
      </c>
      <c r="C8562">
        <v>11.83</v>
      </c>
      <c r="D8562">
        <v>0</v>
      </c>
      <c r="E8562">
        <v>0</v>
      </c>
      <c r="F8562">
        <v>59.17</v>
      </c>
      <c r="G8562" s="1">
        <v>45331</v>
      </c>
      <c r="H8562" t="s">
        <v>11</v>
      </c>
    </row>
    <row r="8563" spans="1:8" x14ac:dyDescent="0.25">
      <c r="A8563" t="s">
        <v>27</v>
      </c>
      <c r="B8563">
        <v>1</v>
      </c>
      <c r="C8563">
        <v>6.42</v>
      </c>
      <c r="D8563">
        <v>50</v>
      </c>
      <c r="E8563">
        <v>0</v>
      </c>
      <c r="F8563">
        <v>3.21</v>
      </c>
      <c r="G8563" s="1">
        <v>45331</v>
      </c>
      <c r="H8563" t="s">
        <v>13</v>
      </c>
    </row>
    <row r="8564" spans="1:8" x14ac:dyDescent="0.25">
      <c r="A8564" t="s">
        <v>26</v>
      </c>
      <c r="B8564">
        <v>3</v>
      </c>
      <c r="C8564">
        <v>55.5</v>
      </c>
      <c r="D8564">
        <v>0</v>
      </c>
      <c r="E8564">
        <v>0</v>
      </c>
      <c r="F8564">
        <v>166.5</v>
      </c>
      <c r="G8564" s="1">
        <v>45331</v>
      </c>
      <c r="H8564" t="s">
        <v>15</v>
      </c>
    </row>
    <row r="8565" spans="1:8" x14ac:dyDescent="0.25">
      <c r="A8565" t="s">
        <v>24</v>
      </c>
      <c r="B8565">
        <v>6</v>
      </c>
      <c r="C8565">
        <v>11.83</v>
      </c>
      <c r="D8565">
        <v>0</v>
      </c>
      <c r="E8565">
        <v>0</v>
      </c>
      <c r="F8565">
        <v>71</v>
      </c>
      <c r="G8565" s="1">
        <v>45334</v>
      </c>
      <c r="H8565" t="s">
        <v>11</v>
      </c>
    </row>
    <row r="8566" spans="1:8" x14ac:dyDescent="0.25">
      <c r="A8566" t="s">
        <v>27</v>
      </c>
      <c r="B8566">
        <v>2</v>
      </c>
      <c r="C8566">
        <v>6.42</v>
      </c>
      <c r="D8566">
        <v>0</v>
      </c>
      <c r="E8566">
        <v>0</v>
      </c>
      <c r="F8566">
        <v>12.83</v>
      </c>
      <c r="G8566" s="1">
        <v>45334</v>
      </c>
      <c r="H8566" t="s">
        <v>13</v>
      </c>
    </row>
    <row r="8567" spans="1:8" x14ac:dyDescent="0.25">
      <c r="A8567" t="s">
        <v>24</v>
      </c>
      <c r="B8567">
        <v>4</v>
      </c>
      <c r="C8567">
        <v>11.83</v>
      </c>
      <c r="D8567">
        <v>0</v>
      </c>
      <c r="E8567">
        <v>0</v>
      </c>
      <c r="F8567">
        <v>47.33</v>
      </c>
      <c r="G8567" s="1">
        <v>45334</v>
      </c>
      <c r="H8567" t="s">
        <v>11</v>
      </c>
    </row>
    <row r="8568" spans="1:8" x14ac:dyDescent="0.25">
      <c r="A8568" t="s">
        <v>24</v>
      </c>
      <c r="B8568">
        <v>5</v>
      </c>
      <c r="C8568">
        <v>11.83</v>
      </c>
      <c r="D8568">
        <v>0</v>
      </c>
      <c r="E8568">
        <v>0</v>
      </c>
      <c r="F8568">
        <v>59.17</v>
      </c>
      <c r="G8568" s="1">
        <v>45334</v>
      </c>
      <c r="H8568" t="s">
        <v>11</v>
      </c>
    </row>
    <row r="8569" spans="1:8" x14ac:dyDescent="0.25">
      <c r="A8569" t="s">
        <v>26</v>
      </c>
      <c r="B8569">
        <v>3</v>
      </c>
      <c r="C8569">
        <v>55.5</v>
      </c>
      <c r="D8569">
        <v>0</v>
      </c>
      <c r="E8569">
        <v>0</v>
      </c>
      <c r="F8569">
        <v>166.5</v>
      </c>
      <c r="G8569" s="1">
        <v>45334</v>
      </c>
      <c r="H8569" t="s">
        <v>15</v>
      </c>
    </row>
    <row r="8570" spans="1:8" x14ac:dyDescent="0.25">
      <c r="A8570" t="s">
        <v>24</v>
      </c>
      <c r="B8570">
        <v>11</v>
      </c>
      <c r="C8570">
        <v>11.83</v>
      </c>
      <c r="D8570">
        <v>0</v>
      </c>
      <c r="E8570">
        <v>0</v>
      </c>
      <c r="F8570">
        <v>130.16999999999999</v>
      </c>
      <c r="G8570" s="1">
        <v>45335</v>
      </c>
      <c r="H8570" t="s">
        <v>11</v>
      </c>
    </row>
    <row r="8571" spans="1:8" x14ac:dyDescent="0.25">
      <c r="A8571" t="s">
        <v>24</v>
      </c>
      <c r="B8571">
        <v>15</v>
      </c>
      <c r="C8571">
        <v>11.83</v>
      </c>
      <c r="D8571">
        <v>0</v>
      </c>
      <c r="E8571">
        <v>0</v>
      </c>
      <c r="F8571">
        <v>177.5</v>
      </c>
      <c r="G8571" s="1">
        <v>45336</v>
      </c>
      <c r="H8571" t="s">
        <v>11</v>
      </c>
    </row>
    <row r="8572" spans="1:8" x14ac:dyDescent="0.25">
      <c r="A8572" t="s">
        <v>24</v>
      </c>
      <c r="B8572">
        <v>12</v>
      </c>
      <c r="C8572">
        <v>11.83</v>
      </c>
      <c r="D8572">
        <v>0</v>
      </c>
      <c r="E8572">
        <v>0</v>
      </c>
      <c r="F8572">
        <v>142</v>
      </c>
      <c r="G8572" s="1">
        <v>45336</v>
      </c>
      <c r="H8572" t="s">
        <v>11</v>
      </c>
    </row>
    <row r="8573" spans="1:8" x14ac:dyDescent="0.25">
      <c r="A8573" t="s">
        <v>26</v>
      </c>
      <c r="B8573">
        <v>2</v>
      </c>
      <c r="C8573">
        <v>55.5</v>
      </c>
      <c r="D8573">
        <v>0</v>
      </c>
      <c r="E8573">
        <v>0</v>
      </c>
      <c r="F8573">
        <v>111</v>
      </c>
      <c r="G8573" s="1">
        <v>45336</v>
      </c>
      <c r="H8573" t="s">
        <v>15</v>
      </c>
    </row>
    <row r="8574" spans="1:8" x14ac:dyDescent="0.25">
      <c r="A8574" t="s">
        <v>26</v>
      </c>
      <c r="B8574">
        <v>3</v>
      </c>
      <c r="C8574">
        <v>55.5</v>
      </c>
      <c r="D8574">
        <v>0</v>
      </c>
      <c r="E8574">
        <v>0</v>
      </c>
      <c r="F8574">
        <v>166.5</v>
      </c>
      <c r="G8574" s="1">
        <v>45336</v>
      </c>
      <c r="H8574" t="s">
        <v>15</v>
      </c>
    </row>
    <row r="8575" spans="1:8" x14ac:dyDescent="0.25">
      <c r="A8575" t="s">
        <v>24</v>
      </c>
      <c r="B8575">
        <v>12</v>
      </c>
      <c r="C8575">
        <v>11.83</v>
      </c>
      <c r="D8575">
        <v>0</v>
      </c>
      <c r="E8575">
        <v>0</v>
      </c>
      <c r="F8575">
        <v>142</v>
      </c>
      <c r="G8575" s="1">
        <v>45336</v>
      </c>
      <c r="H8575" t="s">
        <v>11</v>
      </c>
    </row>
    <row r="8576" spans="1:8" x14ac:dyDescent="0.25">
      <c r="A8576" t="s">
        <v>26</v>
      </c>
      <c r="B8576">
        <v>-3</v>
      </c>
      <c r="C8576">
        <v>55.5</v>
      </c>
      <c r="D8576">
        <v>0</v>
      </c>
      <c r="E8576">
        <v>0</v>
      </c>
      <c r="F8576">
        <v>-166.5</v>
      </c>
      <c r="G8576" s="1">
        <v>45337</v>
      </c>
      <c r="H8576" t="s">
        <v>15</v>
      </c>
    </row>
    <row r="8577" spans="1:8" x14ac:dyDescent="0.25">
      <c r="A8577" t="s">
        <v>26</v>
      </c>
      <c r="B8577">
        <v>1</v>
      </c>
      <c r="C8577">
        <v>55.5</v>
      </c>
      <c r="D8577">
        <v>0</v>
      </c>
      <c r="E8577">
        <v>0</v>
      </c>
      <c r="F8577">
        <v>55.5</v>
      </c>
      <c r="G8577" s="1">
        <v>45337</v>
      </c>
      <c r="H8577" t="s">
        <v>15</v>
      </c>
    </row>
    <row r="8578" spans="1:8" x14ac:dyDescent="0.25">
      <c r="A8578" t="s">
        <v>24</v>
      </c>
      <c r="B8578">
        <v>10</v>
      </c>
      <c r="C8578">
        <v>11.83</v>
      </c>
      <c r="D8578">
        <v>0</v>
      </c>
      <c r="E8578">
        <v>0</v>
      </c>
      <c r="F8578">
        <v>118.33</v>
      </c>
      <c r="G8578" s="1">
        <v>45337</v>
      </c>
      <c r="H8578" t="s">
        <v>11</v>
      </c>
    </row>
    <row r="8579" spans="1:8" x14ac:dyDescent="0.25">
      <c r="A8579" t="s">
        <v>28</v>
      </c>
      <c r="B8579">
        <v>12</v>
      </c>
      <c r="C8579">
        <v>11.83</v>
      </c>
      <c r="D8579">
        <v>0</v>
      </c>
      <c r="E8579">
        <v>0</v>
      </c>
      <c r="F8579">
        <v>142</v>
      </c>
      <c r="G8579" s="1">
        <v>45338</v>
      </c>
      <c r="H8579" t="s">
        <v>11</v>
      </c>
    </row>
    <row r="8580" spans="1:8" x14ac:dyDescent="0.25">
      <c r="A8580" t="s">
        <v>26</v>
      </c>
      <c r="B8580">
        <v>3</v>
      </c>
      <c r="C8580">
        <v>55.5</v>
      </c>
      <c r="D8580">
        <v>0</v>
      </c>
      <c r="E8580">
        <v>0</v>
      </c>
      <c r="F8580">
        <v>166.5</v>
      </c>
      <c r="G8580" s="1">
        <v>45341</v>
      </c>
      <c r="H8580" t="s">
        <v>15</v>
      </c>
    </row>
    <row r="8581" spans="1:8" x14ac:dyDescent="0.25">
      <c r="A8581" t="s">
        <v>24</v>
      </c>
      <c r="B8581">
        <v>20</v>
      </c>
      <c r="C8581">
        <v>11.83</v>
      </c>
      <c r="D8581">
        <v>0</v>
      </c>
      <c r="E8581">
        <v>0</v>
      </c>
      <c r="F8581">
        <v>236.67</v>
      </c>
      <c r="G8581" s="1">
        <v>45342</v>
      </c>
      <c r="H8581" t="s">
        <v>11</v>
      </c>
    </row>
    <row r="8582" spans="1:8" x14ac:dyDescent="0.25">
      <c r="A8582" t="s">
        <v>28</v>
      </c>
      <c r="B8582">
        <v>12</v>
      </c>
      <c r="C8582">
        <v>11.83</v>
      </c>
      <c r="D8582">
        <v>0</v>
      </c>
      <c r="E8582">
        <v>0</v>
      </c>
      <c r="F8582">
        <v>142</v>
      </c>
      <c r="G8582" s="1">
        <v>45343</v>
      </c>
      <c r="H8582" t="s">
        <v>11</v>
      </c>
    </row>
    <row r="8583" spans="1:8" x14ac:dyDescent="0.25">
      <c r="A8583" t="s">
        <v>24</v>
      </c>
      <c r="B8583">
        <v>6</v>
      </c>
      <c r="C8583">
        <v>11.83</v>
      </c>
      <c r="D8583">
        <v>0</v>
      </c>
      <c r="E8583">
        <v>0</v>
      </c>
      <c r="F8583">
        <v>71</v>
      </c>
      <c r="G8583" s="1">
        <v>45344</v>
      </c>
      <c r="H8583" t="s">
        <v>11</v>
      </c>
    </row>
    <row r="8584" spans="1:8" x14ac:dyDescent="0.25">
      <c r="A8584" t="s">
        <v>25</v>
      </c>
      <c r="B8584">
        <v>4</v>
      </c>
      <c r="C8584">
        <v>7.25</v>
      </c>
      <c r="D8584">
        <v>0</v>
      </c>
      <c r="E8584">
        <v>0</v>
      </c>
      <c r="F8584">
        <v>29</v>
      </c>
      <c r="G8584" s="1">
        <v>45344</v>
      </c>
      <c r="H8584" t="s">
        <v>19</v>
      </c>
    </row>
    <row r="8585" spans="1:8" x14ac:dyDescent="0.25">
      <c r="A8585" t="s">
        <v>24</v>
      </c>
      <c r="B8585">
        <v>2</v>
      </c>
      <c r="C8585">
        <v>11.83</v>
      </c>
      <c r="D8585">
        <v>0</v>
      </c>
      <c r="E8585">
        <v>0</v>
      </c>
      <c r="F8585">
        <v>23.67</v>
      </c>
      <c r="G8585" s="1">
        <v>45345</v>
      </c>
      <c r="H8585" t="s">
        <v>11</v>
      </c>
    </row>
    <row r="8586" spans="1:8" x14ac:dyDescent="0.25">
      <c r="A8586" t="s">
        <v>24</v>
      </c>
      <c r="B8586">
        <v>6</v>
      </c>
      <c r="C8586">
        <v>11.83</v>
      </c>
      <c r="D8586">
        <v>0</v>
      </c>
      <c r="E8586">
        <v>0</v>
      </c>
      <c r="F8586">
        <v>71</v>
      </c>
      <c r="G8586" s="1">
        <v>45345</v>
      </c>
      <c r="H8586" t="s">
        <v>11</v>
      </c>
    </row>
    <row r="8587" spans="1:8" x14ac:dyDescent="0.25">
      <c r="A8587" t="s">
        <v>26</v>
      </c>
      <c r="B8587">
        <v>1</v>
      </c>
      <c r="C8587">
        <v>55.5</v>
      </c>
      <c r="D8587">
        <v>0</v>
      </c>
      <c r="E8587">
        <v>0</v>
      </c>
      <c r="F8587">
        <v>55.5</v>
      </c>
      <c r="G8587" s="1">
        <v>45345</v>
      </c>
      <c r="H8587" t="s">
        <v>15</v>
      </c>
    </row>
    <row r="8588" spans="1:8" x14ac:dyDescent="0.25">
      <c r="A8588" t="s">
        <v>24</v>
      </c>
      <c r="B8588">
        <v>5</v>
      </c>
      <c r="C8588">
        <v>11.83</v>
      </c>
      <c r="D8588">
        <v>0</v>
      </c>
      <c r="E8588">
        <v>0</v>
      </c>
      <c r="F8588">
        <v>59.17</v>
      </c>
      <c r="G8588" s="1">
        <v>45348</v>
      </c>
      <c r="H8588" t="s">
        <v>11</v>
      </c>
    </row>
    <row r="8589" spans="1:8" x14ac:dyDescent="0.25">
      <c r="A8589" t="s">
        <v>24</v>
      </c>
      <c r="B8589">
        <v>2</v>
      </c>
      <c r="C8589">
        <v>11.83</v>
      </c>
      <c r="D8589">
        <v>0</v>
      </c>
      <c r="E8589">
        <v>0</v>
      </c>
      <c r="F8589">
        <v>23.67</v>
      </c>
      <c r="G8589" s="1">
        <v>45348</v>
      </c>
      <c r="H8589" t="s">
        <v>11</v>
      </c>
    </row>
    <row r="8590" spans="1:8" x14ac:dyDescent="0.25">
      <c r="A8590" t="s">
        <v>24</v>
      </c>
      <c r="B8590">
        <v>12</v>
      </c>
      <c r="C8590">
        <v>11.83</v>
      </c>
      <c r="D8590">
        <v>0</v>
      </c>
      <c r="E8590">
        <v>0</v>
      </c>
      <c r="F8590">
        <v>142</v>
      </c>
      <c r="G8590" s="1">
        <v>45349</v>
      </c>
      <c r="H8590" t="s">
        <v>11</v>
      </c>
    </row>
    <row r="8591" spans="1:8" x14ac:dyDescent="0.25">
      <c r="A8591" t="s">
        <v>24</v>
      </c>
      <c r="B8591">
        <v>12</v>
      </c>
      <c r="C8591">
        <v>11.83</v>
      </c>
      <c r="D8591">
        <v>0</v>
      </c>
      <c r="E8591">
        <v>0</v>
      </c>
      <c r="F8591">
        <v>142</v>
      </c>
      <c r="G8591" s="1">
        <v>45350</v>
      </c>
      <c r="H8591" t="s">
        <v>11</v>
      </c>
    </row>
    <row r="8592" spans="1:8" x14ac:dyDescent="0.25">
      <c r="A8592" t="s">
        <v>24</v>
      </c>
      <c r="B8592">
        <v>8</v>
      </c>
      <c r="C8592">
        <v>11.83</v>
      </c>
      <c r="D8592">
        <v>0</v>
      </c>
      <c r="E8592">
        <v>0</v>
      </c>
      <c r="F8592">
        <v>94.67</v>
      </c>
      <c r="G8592" s="1">
        <v>45350</v>
      </c>
      <c r="H8592" t="s">
        <v>11</v>
      </c>
    </row>
    <row r="8593" spans="1:8" x14ac:dyDescent="0.25">
      <c r="A8593" t="s">
        <v>24</v>
      </c>
      <c r="B8593">
        <v>20</v>
      </c>
      <c r="C8593">
        <v>11.83</v>
      </c>
      <c r="D8593">
        <v>0</v>
      </c>
      <c r="E8593">
        <v>0</v>
      </c>
      <c r="F8593">
        <v>236.67</v>
      </c>
      <c r="G8593" s="1">
        <v>45350</v>
      </c>
      <c r="H8593" t="s">
        <v>11</v>
      </c>
    </row>
    <row r="8594" spans="1:8" x14ac:dyDescent="0.25">
      <c r="A8594" t="s">
        <v>26</v>
      </c>
      <c r="B8594">
        <v>1</v>
      </c>
      <c r="C8594">
        <v>72.17</v>
      </c>
      <c r="D8594">
        <v>0</v>
      </c>
      <c r="E8594">
        <v>0</v>
      </c>
      <c r="F8594">
        <v>72.17</v>
      </c>
      <c r="G8594" s="1">
        <v>45350</v>
      </c>
      <c r="H8594" t="s">
        <v>15</v>
      </c>
    </row>
    <row r="8595" spans="1:8" x14ac:dyDescent="0.25">
      <c r="A8595" t="s">
        <v>24</v>
      </c>
      <c r="B8595">
        <v>12</v>
      </c>
      <c r="C8595">
        <v>11.83</v>
      </c>
      <c r="D8595">
        <v>0</v>
      </c>
      <c r="E8595">
        <v>0</v>
      </c>
      <c r="F8595">
        <v>142</v>
      </c>
      <c r="G8595" s="1">
        <v>45351</v>
      </c>
      <c r="H8595" t="s">
        <v>11</v>
      </c>
    </row>
    <row r="8596" spans="1:8" x14ac:dyDescent="0.25">
      <c r="A8596" t="s">
        <v>25</v>
      </c>
      <c r="B8596">
        <v>6</v>
      </c>
      <c r="C8596">
        <v>7.25</v>
      </c>
      <c r="D8596">
        <v>0</v>
      </c>
      <c r="E8596">
        <v>0</v>
      </c>
      <c r="F8596">
        <v>43.5</v>
      </c>
      <c r="G8596" s="1">
        <v>45351</v>
      </c>
      <c r="H8596" t="s">
        <v>19</v>
      </c>
    </row>
    <row r="8597" spans="1:8" x14ac:dyDescent="0.25">
      <c r="A8597" t="s">
        <v>24</v>
      </c>
      <c r="B8597">
        <v>4</v>
      </c>
      <c r="C8597">
        <v>11.83</v>
      </c>
      <c r="D8597">
        <v>0</v>
      </c>
      <c r="E8597">
        <v>0</v>
      </c>
      <c r="F8597">
        <v>47.33</v>
      </c>
      <c r="G8597" s="1">
        <v>45351</v>
      </c>
      <c r="H8597" t="s">
        <v>11</v>
      </c>
    </row>
    <row r="8598" spans="1:8" x14ac:dyDescent="0.25">
      <c r="A8598" t="s">
        <v>26</v>
      </c>
      <c r="B8598">
        <v>2</v>
      </c>
      <c r="C8598">
        <v>55.5</v>
      </c>
      <c r="D8598">
        <v>0</v>
      </c>
      <c r="E8598">
        <v>0</v>
      </c>
      <c r="F8598">
        <v>111</v>
      </c>
      <c r="G8598" s="1">
        <v>45351</v>
      </c>
      <c r="H8598" t="s">
        <v>15</v>
      </c>
    </row>
    <row r="8599" spans="1:8" x14ac:dyDescent="0.25">
      <c r="A8599" t="s">
        <v>24</v>
      </c>
      <c r="B8599">
        <v>10</v>
      </c>
      <c r="C8599">
        <v>11.83</v>
      </c>
      <c r="D8599">
        <v>0</v>
      </c>
      <c r="E8599">
        <v>0</v>
      </c>
      <c r="F8599">
        <v>118.33</v>
      </c>
      <c r="G8599" s="1">
        <v>45352</v>
      </c>
      <c r="H8599" t="s">
        <v>11</v>
      </c>
    </row>
    <row r="8600" spans="1:8" x14ac:dyDescent="0.25">
      <c r="A8600" t="s">
        <v>24</v>
      </c>
      <c r="B8600">
        <v>12</v>
      </c>
      <c r="C8600">
        <v>11.83</v>
      </c>
      <c r="D8600">
        <v>0</v>
      </c>
      <c r="E8600">
        <v>0</v>
      </c>
      <c r="F8600">
        <v>142</v>
      </c>
      <c r="G8600" s="1">
        <v>45352</v>
      </c>
      <c r="H8600" t="s">
        <v>11</v>
      </c>
    </row>
    <row r="8601" spans="1:8" x14ac:dyDescent="0.25">
      <c r="A8601" t="s">
        <v>24</v>
      </c>
      <c r="B8601">
        <v>4</v>
      </c>
      <c r="C8601">
        <v>11.83</v>
      </c>
      <c r="D8601">
        <v>0</v>
      </c>
      <c r="E8601">
        <v>0</v>
      </c>
      <c r="F8601">
        <v>47.33</v>
      </c>
      <c r="G8601" s="1">
        <v>45352</v>
      </c>
      <c r="H8601" t="s">
        <v>11</v>
      </c>
    </row>
    <row r="8602" spans="1:8" x14ac:dyDescent="0.25">
      <c r="A8602" t="s">
        <v>24</v>
      </c>
      <c r="B8602">
        <v>10</v>
      </c>
      <c r="C8602">
        <v>11.83</v>
      </c>
      <c r="D8602">
        <v>0</v>
      </c>
      <c r="E8602">
        <v>0</v>
      </c>
      <c r="F8602">
        <v>118.33</v>
      </c>
      <c r="G8602" s="1">
        <v>45355</v>
      </c>
      <c r="H8602" t="s">
        <v>11</v>
      </c>
    </row>
    <row r="8603" spans="1:8" x14ac:dyDescent="0.25">
      <c r="A8603" t="s">
        <v>24</v>
      </c>
      <c r="B8603">
        <v>8</v>
      </c>
      <c r="C8603">
        <v>11.83</v>
      </c>
      <c r="D8603">
        <v>0</v>
      </c>
      <c r="E8603">
        <v>0</v>
      </c>
      <c r="F8603">
        <v>94.67</v>
      </c>
      <c r="G8603" s="1">
        <v>45356</v>
      </c>
      <c r="H8603" t="s">
        <v>11</v>
      </c>
    </row>
    <row r="8604" spans="1:8" x14ac:dyDescent="0.25">
      <c r="A8604" t="s">
        <v>24</v>
      </c>
      <c r="B8604">
        <v>1</v>
      </c>
      <c r="C8604">
        <v>11.83</v>
      </c>
      <c r="D8604">
        <v>0</v>
      </c>
      <c r="E8604">
        <v>0</v>
      </c>
      <c r="F8604">
        <v>11.83</v>
      </c>
      <c r="G8604" s="1">
        <v>45356</v>
      </c>
      <c r="H8604" t="s">
        <v>11</v>
      </c>
    </row>
    <row r="8605" spans="1:8" x14ac:dyDescent="0.25">
      <c r="A8605" t="s">
        <v>24</v>
      </c>
      <c r="B8605">
        <v>12</v>
      </c>
      <c r="C8605">
        <v>11.83</v>
      </c>
      <c r="D8605">
        <v>0</v>
      </c>
      <c r="E8605">
        <v>0</v>
      </c>
      <c r="F8605">
        <v>142</v>
      </c>
      <c r="G8605" s="1">
        <v>45356</v>
      </c>
      <c r="H8605" t="s">
        <v>11</v>
      </c>
    </row>
    <row r="8606" spans="1:8" x14ac:dyDescent="0.25">
      <c r="A8606" t="s">
        <v>24</v>
      </c>
      <c r="B8606">
        <v>12</v>
      </c>
      <c r="C8606">
        <v>11.83</v>
      </c>
      <c r="D8606">
        <v>0</v>
      </c>
      <c r="E8606">
        <v>0</v>
      </c>
      <c r="F8606">
        <v>142</v>
      </c>
      <c r="G8606" s="1">
        <v>45356</v>
      </c>
      <c r="H8606" t="s">
        <v>11</v>
      </c>
    </row>
    <row r="8607" spans="1:8" x14ac:dyDescent="0.25">
      <c r="A8607" t="s">
        <v>24</v>
      </c>
      <c r="B8607">
        <v>12</v>
      </c>
      <c r="C8607">
        <v>11.83</v>
      </c>
      <c r="D8607">
        <v>0</v>
      </c>
      <c r="E8607">
        <v>0</v>
      </c>
      <c r="F8607">
        <v>142</v>
      </c>
      <c r="G8607" s="1">
        <v>45357</v>
      </c>
      <c r="H8607" t="s">
        <v>11</v>
      </c>
    </row>
    <row r="8608" spans="1:8" x14ac:dyDescent="0.25">
      <c r="A8608" t="s">
        <v>24</v>
      </c>
      <c r="B8608">
        <v>12</v>
      </c>
      <c r="C8608">
        <v>11.83</v>
      </c>
      <c r="D8608">
        <v>0</v>
      </c>
      <c r="E8608">
        <v>0</v>
      </c>
      <c r="F8608">
        <v>142</v>
      </c>
      <c r="G8608" s="1">
        <v>45357</v>
      </c>
      <c r="H8608" t="s">
        <v>11</v>
      </c>
    </row>
    <row r="8609" spans="1:8" x14ac:dyDescent="0.25">
      <c r="A8609" t="s">
        <v>24</v>
      </c>
      <c r="B8609">
        <v>5</v>
      </c>
      <c r="C8609">
        <v>11.83</v>
      </c>
      <c r="D8609">
        <v>0</v>
      </c>
      <c r="E8609">
        <v>0</v>
      </c>
      <c r="F8609">
        <v>59.17</v>
      </c>
      <c r="G8609" s="1">
        <v>45357</v>
      </c>
      <c r="H8609" t="s">
        <v>11</v>
      </c>
    </row>
    <row r="8610" spans="1:8" x14ac:dyDescent="0.25">
      <c r="A8610" t="s">
        <v>24</v>
      </c>
      <c r="B8610">
        <v>4</v>
      </c>
      <c r="C8610">
        <v>11.83</v>
      </c>
      <c r="D8610">
        <v>0</v>
      </c>
      <c r="E8610">
        <v>0</v>
      </c>
      <c r="F8610">
        <v>47.33</v>
      </c>
      <c r="G8610" s="1">
        <v>45357</v>
      </c>
      <c r="H8610" t="s">
        <v>11</v>
      </c>
    </row>
    <row r="8611" spans="1:8" x14ac:dyDescent="0.25">
      <c r="A8611" t="s">
        <v>24</v>
      </c>
      <c r="B8611">
        <v>10</v>
      </c>
      <c r="C8611">
        <v>11.83</v>
      </c>
      <c r="D8611">
        <v>0</v>
      </c>
      <c r="E8611">
        <v>0</v>
      </c>
      <c r="F8611">
        <v>118.33</v>
      </c>
      <c r="G8611" s="1">
        <v>45358</v>
      </c>
      <c r="H8611" t="s">
        <v>11</v>
      </c>
    </row>
    <row r="8612" spans="1:8" x14ac:dyDescent="0.25">
      <c r="A8612" t="s">
        <v>24</v>
      </c>
      <c r="B8612">
        <v>10</v>
      </c>
      <c r="C8612">
        <v>11.83</v>
      </c>
      <c r="D8612">
        <v>0</v>
      </c>
      <c r="E8612">
        <v>0</v>
      </c>
      <c r="F8612">
        <v>118.33</v>
      </c>
      <c r="G8612" s="1">
        <v>45358</v>
      </c>
      <c r="H8612" t="s">
        <v>11</v>
      </c>
    </row>
    <row r="8613" spans="1:8" x14ac:dyDescent="0.25">
      <c r="A8613" t="s">
        <v>24</v>
      </c>
      <c r="B8613">
        <v>12</v>
      </c>
      <c r="C8613">
        <v>11.83</v>
      </c>
      <c r="D8613">
        <v>0</v>
      </c>
      <c r="E8613">
        <v>0</v>
      </c>
      <c r="F8613">
        <v>142</v>
      </c>
      <c r="G8613" s="1">
        <v>45359</v>
      </c>
      <c r="H8613" t="s">
        <v>11</v>
      </c>
    </row>
    <row r="8614" spans="1:8" x14ac:dyDescent="0.25">
      <c r="A8614" t="s">
        <v>24</v>
      </c>
      <c r="B8614">
        <v>12</v>
      </c>
      <c r="C8614">
        <v>11.83</v>
      </c>
      <c r="D8614">
        <v>0</v>
      </c>
      <c r="E8614">
        <v>0</v>
      </c>
      <c r="F8614">
        <v>142</v>
      </c>
      <c r="G8614" s="1">
        <v>45362</v>
      </c>
      <c r="H8614" t="s">
        <v>11</v>
      </c>
    </row>
    <row r="8615" spans="1:8" x14ac:dyDescent="0.25">
      <c r="A8615" t="s">
        <v>24</v>
      </c>
      <c r="B8615">
        <v>12</v>
      </c>
      <c r="C8615">
        <v>11.83</v>
      </c>
      <c r="D8615">
        <v>0</v>
      </c>
      <c r="E8615">
        <v>0</v>
      </c>
      <c r="F8615">
        <v>142</v>
      </c>
      <c r="G8615" s="1">
        <v>45362</v>
      </c>
      <c r="H8615" t="s">
        <v>11</v>
      </c>
    </row>
    <row r="8616" spans="1:8" x14ac:dyDescent="0.25">
      <c r="A8616" t="s">
        <v>24</v>
      </c>
      <c r="B8616">
        <v>1</v>
      </c>
      <c r="C8616">
        <v>11.83</v>
      </c>
      <c r="D8616">
        <v>0</v>
      </c>
      <c r="E8616">
        <v>0</v>
      </c>
      <c r="F8616">
        <v>11.83</v>
      </c>
      <c r="G8616" s="1">
        <v>45362</v>
      </c>
      <c r="H8616" t="s">
        <v>11</v>
      </c>
    </row>
    <row r="8617" spans="1:8" x14ac:dyDescent="0.25">
      <c r="A8617" t="s">
        <v>24</v>
      </c>
      <c r="B8617">
        <v>11</v>
      </c>
      <c r="C8617">
        <v>11.83</v>
      </c>
      <c r="D8617">
        <v>0</v>
      </c>
      <c r="E8617">
        <v>0</v>
      </c>
      <c r="F8617">
        <v>130.16999999999999</v>
      </c>
      <c r="G8617" s="1">
        <v>45363</v>
      </c>
      <c r="H8617" t="s">
        <v>11</v>
      </c>
    </row>
    <row r="8618" spans="1:8" x14ac:dyDescent="0.25">
      <c r="A8618" t="s">
        <v>24</v>
      </c>
      <c r="B8618">
        <v>6</v>
      </c>
      <c r="C8618">
        <v>11.83</v>
      </c>
      <c r="D8618">
        <v>0</v>
      </c>
      <c r="E8618">
        <v>0</v>
      </c>
      <c r="F8618">
        <v>71</v>
      </c>
      <c r="G8618" s="1">
        <v>45363</v>
      </c>
      <c r="H8618" t="s">
        <v>11</v>
      </c>
    </row>
    <row r="8619" spans="1:8" x14ac:dyDescent="0.25">
      <c r="A8619" t="s">
        <v>24</v>
      </c>
      <c r="B8619">
        <v>10</v>
      </c>
      <c r="C8619">
        <v>11.83</v>
      </c>
      <c r="D8619">
        <v>0</v>
      </c>
      <c r="E8619">
        <v>0</v>
      </c>
      <c r="F8619">
        <v>118.33</v>
      </c>
      <c r="G8619" s="1">
        <v>45363</v>
      </c>
      <c r="H8619" t="s">
        <v>11</v>
      </c>
    </row>
    <row r="8620" spans="1:8" x14ac:dyDescent="0.25">
      <c r="A8620" t="s">
        <v>24</v>
      </c>
      <c r="B8620">
        <v>6</v>
      </c>
      <c r="C8620">
        <v>11.83</v>
      </c>
      <c r="D8620">
        <v>0</v>
      </c>
      <c r="E8620">
        <v>0</v>
      </c>
      <c r="F8620">
        <v>71</v>
      </c>
      <c r="G8620" s="1">
        <v>45364</v>
      </c>
      <c r="H8620" t="s">
        <v>11</v>
      </c>
    </row>
    <row r="8621" spans="1:8" x14ac:dyDescent="0.25">
      <c r="A8621" t="s">
        <v>24</v>
      </c>
      <c r="B8621">
        <v>6</v>
      </c>
      <c r="C8621">
        <v>11.83</v>
      </c>
      <c r="D8621">
        <v>0</v>
      </c>
      <c r="E8621">
        <v>0</v>
      </c>
      <c r="F8621">
        <v>71</v>
      </c>
      <c r="G8621" s="1">
        <v>45364</v>
      </c>
      <c r="H8621" t="s">
        <v>11</v>
      </c>
    </row>
    <row r="8622" spans="1:8" x14ac:dyDescent="0.25">
      <c r="A8622" t="s">
        <v>24</v>
      </c>
      <c r="B8622">
        <v>12</v>
      </c>
      <c r="C8622">
        <v>11.83</v>
      </c>
      <c r="D8622">
        <v>0</v>
      </c>
      <c r="E8622">
        <v>0</v>
      </c>
      <c r="F8622">
        <v>142</v>
      </c>
      <c r="G8622" s="1">
        <v>45365</v>
      </c>
      <c r="H8622" t="s">
        <v>11</v>
      </c>
    </row>
    <row r="8623" spans="1:8" x14ac:dyDescent="0.25">
      <c r="A8623" t="s">
        <v>24</v>
      </c>
      <c r="B8623">
        <v>10</v>
      </c>
      <c r="C8623">
        <v>11.83</v>
      </c>
      <c r="D8623">
        <v>0</v>
      </c>
      <c r="E8623">
        <v>0</v>
      </c>
      <c r="F8623">
        <v>118.33</v>
      </c>
      <c r="G8623" s="1">
        <v>45366</v>
      </c>
      <c r="H8623" t="s">
        <v>11</v>
      </c>
    </row>
    <row r="8624" spans="1:8" x14ac:dyDescent="0.25">
      <c r="A8624" t="s">
        <v>24</v>
      </c>
      <c r="B8624">
        <v>6</v>
      </c>
      <c r="C8624">
        <v>11.83</v>
      </c>
      <c r="D8624">
        <v>0</v>
      </c>
      <c r="E8624">
        <v>0</v>
      </c>
      <c r="F8624">
        <v>71</v>
      </c>
      <c r="G8624" s="1">
        <v>45371</v>
      </c>
      <c r="H8624" t="s">
        <v>11</v>
      </c>
    </row>
    <row r="8625" spans="1:8" x14ac:dyDescent="0.25">
      <c r="A8625" t="s">
        <v>24</v>
      </c>
      <c r="B8625">
        <v>20</v>
      </c>
      <c r="C8625">
        <v>11.83</v>
      </c>
      <c r="D8625">
        <v>0</v>
      </c>
      <c r="E8625">
        <v>0</v>
      </c>
      <c r="F8625">
        <v>236.67</v>
      </c>
      <c r="G8625" s="1">
        <v>45372</v>
      </c>
      <c r="H8625" t="s">
        <v>11</v>
      </c>
    </row>
    <row r="8626" spans="1:8" x14ac:dyDescent="0.25">
      <c r="A8626" t="s">
        <v>24</v>
      </c>
      <c r="B8626">
        <v>2</v>
      </c>
      <c r="C8626">
        <v>11.83</v>
      </c>
      <c r="D8626">
        <v>100</v>
      </c>
      <c r="E8626">
        <v>0</v>
      </c>
      <c r="F8626">
        <v>0</v>
      </c>
      <c r="G8626" s="1">
        <v>45372</v>
      </c>
      <c r="H8626" t="s">
        <v>11</v>
      </c>
    </row>
    <row r="8627" spans="1:8" x14ac:dyDescent="0.25">
      <c r="A8627" t="s">
        <v>27</v>
      </c>
      <c r="B8627">
        <v>1</v>
      </c>
      <c r="C8627">
        <v>6.42</v>
      </c>
      <c r="D8627">
        <v>0</v>
      </c>
      <c r="E8627">
        <v>0</v>
      </c>
      <c r="F8627">
        <v>6.42</v>
      </c>
      <c r="G8627" s="1">
        <v>45372</v>
      </c>
      <c r="H8627" t="s">
        <v>13</v>
      </c>
    </row>
    <row r="8628" spans="1:8" x14ac:dyDescent="0.25">
      <c r="A8628" t="s">
        <v>24</v>
      </c>
      <c r="B8628">
        <v>2</v>
      </c>
      <c r="C8628">
        <v>11.83</v>
      </c>
      <c r="D8628">
        <v>0</v>
      </c>
      <c r="E8628">
        <v>0</v>
      </c>
      <c r="F8628">
        <v>23.67</v>
      </c>
      <c r="G8628" s="1">
        <v>45372</v>
      </c>
      <c r="H8628" t="s">
        <v>11</v>
      </c>
    </row>
    <row r="8629" spans="1:8" x14ac:dyDescent="0.25">
      <c r="A8629" t="s">
        <v>24</v>
      </c>
      <c r="B8629">
        <v>12</v>
      </c>
      <c r="C8629">
        <v>11.83</v>
      </c>
      <c r="D8629">
        <v>0</v>
      </c>
      <c r="E8629">
        <v>0</v>
      </c>
      <c r="F8629">
        <v>142</v>
      </c>
      <c r="G8629" s="1">
        <v>45373</v>
      </c>
      <c r="H8629" t="s">
        <v>11</v>
      </c>
    </row>
    <row r="8630" spans="1:8" x14ac:dyDescent="0.25">
      <c r="A8630" t="s">
        <v>24</v>
      </c>
      <c r="B8630">
        <v>9</v>
      </c>
      <c r="C8630">
        <v>11.83</v>
      </c>
      <c r="D8630">
        <v>0</v>
      </c>
      <c r="E8630">
        <v>0</v>
      </c>
      <c r="F8630">
        <v>106.5</v>
      </c>
      <c r="G8630" s="1">
        <v>45376</v>
      </c>
      <c r="H8630" t="s">
        <v>11</v>
      </c>
    </row>
    <row r="8631" spans="1:8" x14ac:dyDescent="0.25">
      <c r="A8631" t="s">
        <v>24</v>
      </c>
      <c r="B8631">
        <v>15</v>
      </c>
      <c r="C8631">
        <v>11.83</v>
      </c>
      <c r="D8631">
        <v>0</v>
      </c>
      <c r="E8631">
        <v>0</v>
      </c>
      <c r="F8631">
        <v>177.5</v>
      </c>
      <c r="G8631" s="1">
        <v>45376</v>
      </c>
      <c r="H8631" t="s">
        <v>11</v>
      </c>
    </row>
    <row r="8632" spans="1:8" x14ac:dyDescent="0.25">
      <c r="A8632" t="s">
        <v>24</v>
      </c>
      <c r="B8632">
        <v>10</v>
      </c>
      <c r="C8632">
        <v>11.83</v>
      </c>
      <c r="D8632">
        <v>0</v>
      </c>
      <c r="E8632">
        <v>0</v>
      </c>
      <c r="F8632">
        <v>118.33</v>
      </c>
      <c r="G8632" s="1">
        <v>45376</v>
      </c>
      <c r="H8632" t="s">
        <v>11</v>
      </c>
    </row>
    <row r="8633" spans="1:8" x14ac:dyDescent="0.25">
      <c r="A8633" t="s">
        <v>24</v>
      </c>
      <c r="B8633">
        <v>1</v>
      </c>
      <c r="C8633">
        <v>11.83</v>
      </c>
      <c r="D8633">
        <v>100</v>
      </c>
      <c r="E8633">
        <v>0</v>
      </c>
      <c r="F8633">
        <v>0</v>
      </c>
      <c r="G8633" s="1">
        <v>45376</v>
      </c>
      <c r="H8633" t="s">
        <v>11</v>
      </c>
    </row>
    <row r="8634" spans="1:8" x14ac:dyDescent="0.25">
      <c r="A8634" t="s">
        <v>24</v>
      </c>
      <c r="B8634">
        <v>5</v>
      </c>
      <c r="C8634">
        <v>11.83</v>
      </c>
      <c r="D8634">
        <v>0</v>
      </c>
      <c r="E8634">
        <v>0</v>
      </c>
      <c r="F8634">
        <v>59.17</v>
      </c>
      <c r="G8634" s="1">
        <v>45377</v>
      </c>
      <c r="H8634" t="s">
        <v>11</v>
      </c>
    </row>
    <row r="8635" spans="1:8" x14ac:dyDescent="0.25">
      <c r="A8635" t="s">
        <v>24</v>
      </c>
      <c r="B8635">
        <v>3</v>
      </c>
      <c r="C8635">
        <v>11.83</v>
      </c>
      <c r="D8635">
        <v>0</v>
      </c>
      <c r="E8635">
        <v>0</v>
      </c>
      <c r="F8635">
        <v>35.5</v>
      </c>
      <c r="G8635" s="1">
        <v>45378</v>
      </c>
      <c r="H8635" t="s">
        <v>11</v>
      </c>
    </row>
    <row r="8636" spans="1:8" x14ac:dyDescent="0.25">
      <c r="A8636" t="s">
        <v>24</v>
      </c>
      <c r="B8636">
        <v>15</v>
      </c>
      <c r="C8636">
        <v>11.83</v>
      </c>
      <c r="D8636">
        <v>0</v>
      </c>
      <c r="E8636">
        <v>0</v>
      </c>
      <c r="F8636">
        <v>177.5</v>
      </c>
      <c r="G8636" s="1">
        <v>45380</v>
      </c>
      <c r="H8636" t="s">
        <v>11</v>
      </c>
    </row>
    <row r="8637" spans="1:8" x14ac:dyDescent="0.25">
      <c r="A8637" t="s">
        <v>24</v>
      </c>
      <c r="B8637">
        <v>3</v>
      </c>
      <c r="C8637">
        <v>11.83</v>
      </c>
      <c r="D8637">
        <v>100</v>
      </c>
      <c r="E8637">
        <v>0</v>
      </c>
      <c r="F8637">
        <v>0</v>
      </c>
      <c r="G8637" s="1">
        <v>45380</v>
      </c>
      <c r="H8637" t="s">
        <v>11</v>
      </c>
    </row>
    <row r="8638" spans="1:8" x14ac:dyDescent="0.25">
      <c r="A8638" t="s">
        <v>26</v>
      </c>
      <c r="B8638">
        <v>2</v>
      </c>
      <c r="C8638">
        <v>55.5</v>
      </c>
      <c r="D8638">
        <v>0</v>
      </c>
      <c r="E8638">
        <v>0</v>
      </c>
      <c r="F8638">
        <v>111</v>
      </c>
      <c r="G8638" s="1">
        <v>45380</v>
      </c>
      <c r="H8638" t="s">
        <v>15</v>
      </c>
    </row>
    <row r="8639" spans="1:8" x14ac:dyDescent="0.25">
      <c r="A8639" t="s">
        <v>27</v>
      </c>
      <c r="B8639">
        <v>2</v>
      </c>
      <c r="C8639">
        <v>6.42</v>
      </c>
      <c r="D8639">
        <v>0</v>
      </c>
      <c r="E8639">
        <v>0</v>
      </c>
      <c r="F8639">
        <v>12.83</v>
      </c>
      <c r="G8639" s="1">
        <v>45380</v>
      </c>
      <c r="H8639" t="s">
        <v>13</v>
      </c>
    </row>
    <row r="8640" spans="1:8" x14ac:dyDescent="0.25">
      <c r="A8640" t="s">
        <v>24</v>
      </c>
      <c r="B8640">
        <v>11</v>
      </c>
      <c r="C8640">
        <v>11.83</v>
      </c>
      <c r="D8640">
        <v>0</v>
      </c>
      <c r="E8640">
        <v>0</v>
      </c>
      <c r="F8640">
        <v>130.16999999999999</v>
      </c>
      <c r="G8640" s="1">
        <v>45380</v>
      </c>
      <c r="H8640" t="s">
        <v>11</v>
      </c>
    </row>
    <row r="8641" spans="1:8" x14ac:dyDescent="0.25">
      <c r="A8641" t="s">
        <v>24</v>
      </c>
      <c r="B8641">
        <v>11</v>
      </c>
      <c r="C8641">
        <v>11.83</v>
      </c>
      <c r="D8641">
        <v>0</v>
      </c>
      <c r="E8641">
        <v>0</v>
      </c>
      <c r="F8641">
        <v>130.16999999999999</v>
      </c>
      <c r="G8641" s="1">
        <v>45384</v>
      </c>
      <c r="H8641" t="s">
        <v>11</v>
      </c>
    </row>
    <row r="8642" spans="1:8" x14ac:dyDescent="0.25">
      <c r="A8642" t="s">
        <v>24</v>
      </c>
      <c r="B8642">
        <v>12</v>
      </c>
      <c r="C8642">
        <v>11.83</v>
      </c>
      <c r="D8642">
        <v>0</v>
      </c>
      <c r="E8642">
        <v>0</v>
      </c>
      <c r="F8642">
        <v>142</v>
      </c>
      <c r="G8642" s="1">
        <v>45385</v>
      </c>
      <c r="H8642" t="s">
        <v>11</v>
      </c>
    </row>
    <row r="8643" spans="1:8" x14ac:dyDescent="0.25">
      <c r="A8643" t="s">
        <v>24</v>
      </c>
      <c r="B8643">
        <v>2</v>
      </c>
      <c r="C8643">
        <v>11.83</v>
      </c>
      <c r="D8643">
        <v>0</v>
      </c>
      <c r="E8643">
        <v>0</v>
      </c>
      <c r="F8643">
        <v>23.67</v>
      </c>
      <c r="G8643" s="1">
        <v>45385</v>
      </c>
      <c r="H8643" t="s">
        <v>11</v>
      </c>
    </row>
    <row r="8644" spans="1:8" x14ac:dyDescent="0.25">
      <c r="A8644" t="s">
        <v>24</v>
      </c>
      <c r="B8644">
        <v>2</v>
      </c>
      <c r="C8644">
        <v>11.83</v>
      </c>
      <c r="D8644">
        <v>0</v>
      </c>
      <c r="E8644">
        <v>0</v>
      </c>
      <c r="F8644">
        <v>23.67</v>
      </c>
      <c r="G8644" s="1">
        <v>45385</v>
      </c>
      <c r="H8644" t="s">
        <v>11</v>
      </c>
    </row>
    <row r="8645" spans="1:8" x14ac:dyDescent="0.25">
      <c r="A8645" t="s">
        <v>24</v>
      </c>
      <c r="B8645">
        <v>2</v>
      </c>
      <c r="C8645">
        <v>11.83</v>
      </c>
      <c r="D8645">
        <v>0</v>
      </c>
      <c r="E8645">
        <v>0</v>
      </c>
      <c r="F8645">
        <v>23.67</v>
      </c>
      <c r="G8645" s="1">
        <v>45385</v>
      </c>
      <c r="H8645" t="s">
        <v>11</v>
      </c>
    </row>
    <row r="8646" spans="1:8" x14ac:dyDescent="0.25">
      <c r="A8646" t="s">
        <v>24</v>
      </c>
      <c r="B8646">
        <v>-12</v>
      </c>
      <c r="C8646">
        <v>11.83</v>
      </c>
      <c r="D8646">
        <v>0</v>
      </c>
      <c r="E8646">
        <v>0</v>
      </c>
      <c r="F8646">
        <v>-142</v>
      </c>
      <c r="G8646" s="1">
        <v>45385</v>
      </c>
      <c r="H8646" t="s">
        <v>11</v>
      </c>
    </row>
    <row r="8647" spans="1:8" x14ac:dyDescent="0.25">
      <c r="A8647" t="s">
        <v>24</v>
      </c>
      <c r="B8647">
        <v>10</v>
      </c>
      <c r="C8647">
        <v>11.83</v>
      </c>
      <c r="D8647">
        <v>0</v>
      </c>
      <c r="E8647">
        <v>0</v>
      </c>
      <c r="F8647">
        <v>118.33</v>
      </c>
      <c r="G8647" s="1">
        <v>45390</v>
      </c>
      <c r="H8647" t="s">
        <v>11</v>
      </c>
    </row>
    <row r="8648" spans="1:8" x14ac:dyDescent="0.25">
      <c r="A8648" t="s">
        <v>24</v>
      </c>
      <c r="B8648">
        <v>6</v>
      </c>
      <c r="C8648">
        <v>15.38</v>
      </c>
      <c r="D8648">
        <v>0</v>
      </c>
      <c r="E8648">
        <v>0</v>
      </c>
      <c r="F8648">
        <v>92.25</v>
      </c>
      <c r="G8648" s="1">
        <v>45390</v>
      </c>
      <c r="H8648" t="s">
        <v>11</v>
      </c>
    </row>
    <row r="8649" spans="1:8" x14ac:dyDescent="0.25">
      <c r="A8649" t="s">
        <v>24</v>
      </c>
      <c r="B8649">
        <v>4</v>
      </c>
      <c r="C8649">
        <v>11.83</v>
      </c>
      <c r="D8649">
        <v>0</v>
      </c>
      <c r="E8649">
        <v>0</v>
      </c>
      <c r="F8649">
        <v>47.33</v>
      </c>
      <c r="G8649" s="1">
        <v>45390</v>
      </c>
      <c r="H8649" t="s">
        <v>11</v>
      </c>
    </row>
    <row r="8650" spans="1:8" x14ac:dyDescent="0.25">
      <c r="A8650" t="s">
        <v>24</v>
      </c>
      <c r="B8650">
        <v>12</v>
      </c>
      <c r="C8650">
        <v>11.83</v>
      </c>
      <c r="D8650">
        <v>0</v>
      </c>
      <c r="E8650">
        <v>0</v>
      </c>
      <c r="F8650">
        <v>142</v>
      </c>
      <c r="G8650" s="1">
        <v>45390</v>
      </c>
      <c r="H8650" t="s">
        <v>11</v>
      </c>
    </row>
    <row r="8651" spans="1:8" x14ac:dyDescent="0.25">
      <c r="A8651" t="s">
        <v>24</v>
      </c>
      <c r="B8651">
        <v>6</v>
      </c>
      <c r="C8651">
        <v>11.83</v>
      </c>
      <c r="D8651">
        <v>0</v>
      </c>
      <c r="E8651">
        <v>0</v>
      </c>
      <c r="F8651">
        <v>71</v>
      </c>
      <c r="G8651" s="1">
        <v>45390</v>
      </c>
      <c r="H8651" t="s">
        <v>11</v>
      </c>
    </row>
    <row r="8652" spans="1:8" x14ac:dyDescent="0.25">
      <c r="A8652" t="s">
        <v>28</v>
      </c>
      <c r="B8652">
        <v>4</v>
      </c>
      <c r="C8652">
        <v>11.83</v>
      </c>
      <c r="D8652">
        <v>0</v>
      </c>
      <c r="E8652">
        <v>0</v>
      </c>
      <c r="F8652">
        <v>47.33</v>
      </c>
      <c r="G8652" s="1">
        <v>45392</v>
      </c>
      <c r="H8652" t="s">
        <v>11</v>
      </c>
    </row>
    <row r="8653" spans="1:8" x14ac:dyDescent="0.25">
      <c r="A8653" t="s">
        <v>25</v>
      </c>
      <c r="B8653">
        <v>2</v>
      </c>
      <c r="C8653">
        <v>7.25</v>
      </c>
      <c r="D8653">
        <v>0</v>
      </c>
      <c r="E8653">
        <v>0</v>
      </c>
      <c r="F8653">
        <v>14.5</v>
      </c>
      <c r="G8653" s="1">
        <v>45393</v>
      </c>
      <c r="H8653" t="s">
        <v>19</v>
      </c>
    </row>
    <row r="8654" spans="1:8" x14ac:dyDescent="0.25">
      <c r="A8654" t="s">
        <v>25</v>
      </c>
      <c r="B8654">
        <v>6</v>
      </c>
      <c r="C8654">
        <v>7.25</v>
      </c>
      <c r="D8654">
        <v>0</v>
      </c>
      <c r="E8654">
        <v>0</v>
      </c>
      <c r="F8654">
        <v>43.5</v>
      </c>
      <c r="G8654" s="1">
        <v>45393</v>
      </c>
      <c r="H8654" t="s">
        <v>19</v>
      </c>
    </row>
    <row r="8655" spans="1:8" x14ac:dyDescent="0.25">
      <c r="A8655" t="s">
        <v>24</v>
      </c>
      <c r="B8655">
        <v>8</v>
      </c>
      <c r="C8655">
        <v>11.83</v>
      </c>
      <c r="D8655">
        <v>0</v>
      </c>
      <c r="E8655">
        <v>0</v>
      </c>
      <c r="F8655">
        <v>94.67</v>
      </c>
      <c r="G8655" s="1">
        <v>45393</v>
      </c>
      <c r="H8655" t="s">
        <v>11</v>
      </c>
    </row>
    <row r="8656" spans="1:8" x14ac:dyDescent="0.25">
      <c r="A8656" t="s">
        <v>24</v>
      </c>
      <c r="B8656">
        <v>6</v>
      </c>
      <c r="C8656">
        <v>11.83</v>
      </c>
      <c r="D8656">
        <v>0</v>
      </c>
      <c r="E8656">
        <v>0</v>
      </c>
      <c r="F8656">
        <v>71</v>
      </c>
      <c r="G8656" s="1">
        <v>45393</v>
      </c>
      <c r="H8656" t="s">
        <v>11</v>
      </c>
    </row>
    <row r="8657" spans="1:8" x14ac:dyDescent="0.25">
      <c r="A8657" t="s">
        <v>24</v>
      </c>
      <c r="B8657">
        <v>3</v>
      </c>
      <c r="C8657">
        <v>11.83</v>
      </c>
      <c r="D8657">
        <v>0</v>
      </c>
      <c r="E8657">
        <v>0</v>
      </c>
      <c r="F8657">
        <v>35.5</v>
      </c>
      <c r="G8657" s="1">
        <v>45393</v>
      </c>
      <c r="H8657" t="s">
        <v>11</v>
      </c>
    </row>
    <row r="8658" spans="1:8" x14ac:dyDescent="0.25">
      <c r="A8658" t="s">
        <v>25</v>
      </c>
      <c r="B8658">
        <v>8</v>
      </c>
      <c r="C8658">
        <v>7.25</v>
      </c>
      <c r="D8658">
        <v>0</v>
      </c>
      <c r="E8658">
        <v>0</v>
      </c>
      <c r="F8658">
        <v>58</v>
      </c>
      <c r="G8658" s="1">
        <v>45393</v>
      </c>
      <c r="H8658" t="s">
        <v>19</v>
      </c>
    </row>
    <row r="8659" spans="1:8" x14ac:dyDescent="0.25">
      <c r="A8659" t="s">
        <v>27</v>
      </c>
      <c r="B8659">
        <v>4</v>
      </c>
      <c r="C8659">
        <v>6.42</v>
      </c>
      <c r="D8659">
        <v>0</v>
      </c>
      <c r="E8659">
        <v>0</v>
      </c>
      <c r="F8659">
        <v>25.67</v>
      </c>
      <c r="G8659" s="1">
        <v>45393</v>
      </c>
      <c r="H8659" t="s">
        <v>13</v>
      </c>
    </row>
    <row r="8660" spans="1:8" x14ac:dyDescent="0.25">
      <c r="A8660" t="s">
        <v>26</v>
      </c>
      <c r="B8660">
        <v>1</v>
      </c>
      <c r="C8660">
        <v>55.5</v>
      </c>
      <c r="D8660">
        <v>0</v>
      </c>
      <c r="E8660">
        <v>0</v>
      </c>
      <c r="F8660">
        <v>55.5</v>
      </c>
      <c r="G8660" s="1">
        <v>45394</v>
      </c>
      <c r="H8660" t="s">
        <v>15</v>
      </c>
    </row>
    <row r="8661" spans="1:8" x14ac:dyDescent="0.25">
      <c r="A8661" t="s">
        <v>24</v>
      </c>
      <c r="B8661">
        <v>6</v>
      </c>
      <c r="C8661">
        <v>11.83</v>
      </c>
      <c r="D8661">
        <v>0</v>
      </c>
      <c r="E8661">
        <v>0</v>
      </c>
      <c r="F8661">
        <v>71</v>
      </c>
      <c r="G8661" s="1">
        <v>45397</v>
      </c>
      <c r="H8661" t="s">
        <v>11</v>
      </c>
    </row>
    <row r="8662" spans="1:8" x14ac:dyDescent="0.25">
      <c r="A8662" t="s">
        <v>24</v>
      </c>
      <c r="B8662">
        <v>15</v>
      </c>
      <c r="C8662">
        <v>11.83</v>
      </c>
      <c r="D8662">
        <v>0</v>
      </c>
      <c r="E8662">
        <v>0</v>
      </c>
      <c r="F8662">
        <v>177.5</v>
      </c>
      <c r="G8662" s="1">
        <v>45398</v>
      </c>
      <c r="H8662" t="s">
        <v>11</v>
      </c>
    </row>
    <row r="8663" spans="1:8" x14ac:dyDescent="0.25">
      <c r="A8663" t="s">
        <v>24</v>
      </c>
      <c r="B8663">
        <v>12</v>
      </c>
      <c r="C8663">
        <v>11.83</v>
      </c>
      <c r="D8663">
        <v>0</v>
      </c>
      <c r="E8663">
        <v>0</v>
      </c>
      <c r="F8663">
        <v>142</v>
      </c>
      <c r="G8663" s="1">
        <v>45398</v>
      </c>
      <c r="H8663" t="s">
        <v>11</v>
      </c>
    </row>
    <row r="8664" spans="1:8" x14ac:dyDescent="0.25">
      <c r="A8664" t="s">
        <v>24</v>
      </c>
      <c r="B8664">
        <v>8</v>
      </c>
      <c r="C8664">
        <v>11.83</v>
      </c>
      <c r="D8664">
        <v>0</v>
      </c>
      <c r="E8664">
        <v>0</v>
      </c>
      <c r="F8664">
        <v>94.67</v>
      </c>
      <c r="G8664" s="1">
        <v>45400</v>
      </c>
      <c r="H8664" t="s">
        <v>11</v>
      </c>
    </row>
    <row r="8665" spans="1:8" x14ac:dyDescent="0.25">
      <c r="A8665" t="s">
        <v>24</v>
      </c>
      <c r="B8665">
        <v>12</v>
      </c>
      <c r="C8665">
        <v>11.83</v>
      </c>
      <c r="D8665">
        <v>0</v>
      </c>
      <c r="E8665">
        <v>0</v>
      </c>
      <c r="F8665">
        <v>142</v>
      </c>
      <c r="G8665" s="1">
        <v>45400</v>
      </c>
      <c r="H8665" t="s">
        <v>11</v>
      </c>
    </row>
    <row r="8666" spans="1:8" x14ac:dyDescent="0.25">
      <c r="A8666" t="s">
        <v>24</v>
      </c>
      <c r="B8666">
        <v>12</v>
      </c>
      <c r="C8666">
        <v>11.83</v>
      </c>
      <c r="D8666">
        <v>0</v>
      </c>
      <c r="E8666">
        <v>0</v>
      </c>
      <c r="F8666">
        <v>142</v>
      </c>
      <c r="G8666" s="1">
        <v>45400</v>
      </c>
      <c r="H8666" t="s">
        <v>11</v>
      </c>
    </row>
    <row r="8667" spans="1:8" x14ac:dyDescent="0.25">
      <c r="A8667" t="s">
        <v>24</v>
      </c>
      <c r="B8667">
        <v>6</v>
      </c>
      <c r="C8667">
        <v>11.83</v>
      </c>
      <c r="D8667">
        <v>0</v>
      </c>
      <c r="E8667">
        <v>0</v>
      </c>
      <c r="F8667">
        <v>71</v>
      </c>
      <c r="G8667" s="1">
        <v>45404</v>
      </c>
      <c r="H8667" t="s">
        <v>11</v>
      </c>
    </row>
    <row r="8668" spans="1:8" x14ac:dyDescent="0.25">
      <c r="A8668" t="s">
        <v>24</v>
      </c>
      <c r="B8668">
        <v>20</v>
      </c>
      <c r="C8668">
        <v>11.83</v>
      </c>
      <c r="D8668">
        <v>0</v>
      </c>
      <c r="E8668">
        <v>0</v>
      </c>
      <c r="F8668">
        <v>236.67</v>
      </c>
      <c r="G8668" s="1">
        <v>45404</v>
      </c>
      <c r="H8668" t="s">
        <v>11</v>
      </c>
    </row>
    <row r="8669" spans="1:8" x14ac:dyDescent="0.25">
      <c r="A8669" t="s">
        <v>25</v>
      </c>
      <c r="B8669">
        <v>10</v>
      </c>
      <c r="C8669">
        <v>7.25</v>
      </c>
      <c r="D8669">
        <v>0</v>
      </c>
      <c r="E8669">
        <v>0</v>
      </c>
      <c r="F8669">
        <v>72.5</v>
      </c>
      <c r="G8669" s="1">
        <v>45405</v>
      </c>
      <c r="H8669" t="s">
        <v>19</v>
      </c>
    </row>
    <row r="8670" spans="1:8" x14ac:dyDescent="0.25">
      <c r="A8670" t="s">
        <v>24</v>
      </c>
      <c r="B8670">
        <v>10</v>
      </c>
      <c r="C8670">
        <v>11.83</v>
      </c>
      <c r="D8670">
        <v>0</v>
      </c>
      <c r="E8670">
        <v>0</v>
      </c>
      <c r="F8670">
        <v>118.33</v>
      </c>
      <c r="G8670" s="1">
        <v>45406</v>
      </c>
      <c r="H8670" t="s">
        <v>11</v>
      </c>
    </row>
    <row r="8671" spans="1:8" x14ac:dyDescent="0.25">
      <c r="A8671" t="s">
        <v>24</v>
      </c>
      <c r="B8671">
        <v>11</v>
      </c>
      <c r="C8671">
        <v>11.83</v>
      </c>
      <c r="D8671">
        <v>0</v>
      </c>
      <c r="E8671">
        <v>0</v>
      </c>
      <c r="F8671">
        <v>130.16999999999999</v>
      </c>
      <c r="G8671" s="1">
        <v>45406</v>
      </c>
      <c r="H8671" t="s">
        <v>11</v>
      </c>
    </row>
    <row r="8672" spans="1:8" x14ac:dyDescent="0.25">
      <c r="A8672" t="s">
        <v>24</v>
      </c>
      <c r="B8672">
        <v>15</v>
      </c>
      <c r="C8672">
        <v>11.83</v>
      </c>
      <c r="D8672">
        <v>0</v>
      </c>
      <c r="E8672">
        <v>0</v>
      </c>
      <c r="F8672">
        <v>177.5</v>
      </c>
      <c r="G8672" s="1">
        <v>45406</v>
      </c>
      <c r="H8672" t="s">
        <v>11</v>
      </c>
    </row>
    <row r="8673" spans="1:8" x14ac:dyDescent="0.25">
      <c r="A8673" t="s">
        <v>26</v>
      </c>
      <c r="B8673">
        <v>1</v>
      </c>
      <c r="C8673">
        <v>55.5</v>
      </c>
      <c r="D8673">
        <v>0</v>
      </c>
      <c r="E8673">
        <v>0</v>
      </c>
      <c r="F8673">
        <v>55.5</v>
      </c>
      <c r="G8673" s="1">
        <v>45406</v>
      </c>
      <c r="H8673" t="s">
        <v>15</v>
      </c>
    </row>
    <row r="8674" spans="1:8" x14ac:dyDescent="0.25">
      <c r="A8674" t="s">
        <v>24</v>
      </c>
      <c r="B8674">
        <v>11</v>
      </c>
      <c r="C8674">
        <v>11.83</v>
      </c>
      <c r="D8674">
        <v>0</v>
      </c>
      <c r="E8674">
        <v>0</v>
      </c>
      <c r="F8674">
        <v>130.16999999999999</v>
      </c>
      <c r="G8674" s="1">
        <v>45407</v>
      </c>
      <c r="H8674" t="s">
        <v>11</v>
      </c>
    </row>
    <row r="8675" spans="1:8" x14ac:dyDescent="0.25">
      <c r="A8675" t="s">
        <v>26</v>
      </c>
      <c r="B8675">
        <v>1</v>
      </c>
      <c r="C8675">
        <v>55.5</v>
      </c>
      <c r="D8675">
        <v>0</v>
      </c>
      <c r="E8675">
        <v>0</v>
      </c>
      <c r="F8675">
        <v>55.5</v>
      </c>
      <c r="G8675" s="1">
        <v>45407</v>
      </c>
      <c r="H8675" t="s">
        <v>15</v>
      </c>
    </row>
    <row r="8676" spans="1:8" x14ac:dyDescent="0.25">
      <c r="A8676" t="s">
        <v>24</v>
      </c>
      <c r="B8676">
        <v>10</v>
      </c>
      <c r="C8676">
        <v>11.83</v>
      </c>
      <c r="D8676">
        <v>0</v>
      </c>
      <c r="E8676">
        <v>0</v>
      </c>
      <c r="F8676">
        <v>118.33</v>
      </c>
      <c r="G8676" s="1">
        <v>45407</v>
      </c>
      <c r="H8676" t="s">
        <v>11</v>
      </c>
    </row>
    <row r="8677" spans="1:8" x14ac:dyDescent="0.25">
      <c r="A8677" t="s">
        <v>29</v>
      </c>
      <c r="B8677">
        <v>2</v>
      </c>
      <c r="C8677">
        <v>55.5</v>
      </c>
      <c r="D8677">
        <v>0</v>
      </c>
      <c r="E8677">
        <v>0</v>
      </c>
      <c r="F8677">
        <v>111</v>
      </c>
      <c r="G8677" s="1">
        <v>45408</v>
      </c>
      <c r="H8677" t="s">
        <v>15</v>
      </c>
    </row>
    <row r="8678" spans="1:8" x14ac:dyDescent="0.25">
      <c r="A8678" t="s">
        <v>24</v>
      </c>
      <c r="B8678">
        <v>5</v>
      </c>
      <c r="C8678">
        <v>11.83</v>
      </c>
      <c r="D8678">
        <v>0</v>
      </c>
      <c r="E8678">
        <v>0</v>
      </c>
      <c r="F8678">
        <v>59.17</v>
      </c>
      <c r="G8678" s="1">
        <v>45408</v>
      </c>
      <c r="H8678" t="s">
        <v>11</v>
      </c>
    </row>
    <row r="8679" spans="1:8" x14ac:dyDescent="0.25">
      <c r="A8679" t="s">
        <v>25</v>
      </c>
      <c r="B8679">
        <v>5</v>
      </c>
      <c r="C8679">
        <v>7.25</v>
      </c>
      <c r="D8679">
        <v>0</v>
      </c>
      <c r="E8679">
        <v>0</v>
      </c>
      <c r="F8679">
        <v>36.25</v>
      </c>
      <c r="G8679" s="1">
        <v>45408</v>
      </c>
      <c r="H8679" t="s">
        <v>19</v>
      </c>
    </row>
    <row r="8680" spans="1:8" x14ac:dyDescent="0.25">
      <c r="A8680" t="s">
        <v>26</v>
      </c>
      <c r="B8680">
        <v>3</v>
      </c>
      <c r="C8680">
        <v>55.5</v>
      </c>
      <c r="D8680">
        <v>0</v>
      </c>
      <c r="E8680">
        <v>0</v>
      </c>
      <c r="F8680">
        <v>166.5</v>
      </c>
      <c r="G8680" s="1">
        <v>45411</v>
      </c>
      <c r="H8680" t="s">
        <v>15</v>
      </c>
    </row>
    <row r="8681" spans="1:8" x14ac:dyDescent="0.25">
      <c r="A8681" t="s">
        <v>24</v>
      </c>
      <c r="B8681">
        <v>10</v>
      </c>
      <c r="C8681">
        <v>11.83</v>
      </c>
      <c r="D8681">
        <v>0</v>
      </c>
      <c r="E8681">
        <v>0</v>
      </c>
      <c r="F8681">
        <v>118.33</v>
      </c>
      <c r="G8681" s="1">
        <v>45411</v>
      </c>
      <c r="H8681" t="s">
        <v>11</v>
      </c>
    </row>
    <row r="8682" spans="1:8" x14ac:dyDescent="0.25">
      <c r="A8682" t="s">
        <v>24</v>
      </c>
      <c r="B8682">
        <v>10</v>
      </c>
      <c r="C8682">
        <v>11.83</v>
      </c>
      <c r="D8682">
        <v>0</v>
      </c>
      <c r="E8682">
        <v>0</v>
      </c>
      <c r="F8682">
        <v>118.33</v>
      </c>
      <c r="G8682" s="1">
        <v>45412</v>
      </c>
      <c r="H8682" t="s">
        <v>11</v>
      </c>
    </row>
    <row r="8683" spans="1:8" x14ac:dyDescent="0.25">
      <c r="A8683" t="s">
        <v>24</v>
      </c>
      <c r="B8683">
        <v>6</v>
      </c>
      <c r="C8683">
        <v>11.83</v>
      </c>
      <c r="D8683">
        <v>0</v>
      </c>
      <c r="E8683">
        <v>0</v>
      </c>
      <c r="F8683">
        <v>71</v>
      </c>
      <c r="G8683" s="1">
        <v>45414</v>
      </c>
      <c r="H8683" t="s">
        <v>11</v>
      </c>
    </row>
    <row r="8684" spans="1:8" x14ac:dyDescent="0.25">
      <c r="A8684" t="s">
        <v>24</v>
      </c>
      <c r="B8684">
        <v>3</v>
      </c>
      <c r="C8684">
        <v>11.83</v>
      </c>
      <c r="D8684">
        <v>0</v>
      </c>
      <c r="E8684">
        <v>0</v>
      </c>
      <c r="F8684">
        <v>35.5</v>
      </c>
      <c r="G8684" s="1">
        <v>45414</v>
      </c>
      <c r="H8684" t="s">
        <v>11</v>
      </c>
    </row>
    <row r="8685" spans="1:8" x14ac:dyDescent="0.25">
      <c r="A8685" t="s">
        <v>26</v>
      </c>
      <c r="B8685">
        <v>2</v>
      </c>
      <c r="C8685">
        <v>55.5</v>
      </c>
      <c r="D8685">
        <v>0</v>
      </c>
      <c r="E8685">
        <v>0</v>
      </c>
      <c r="F8685">
        <v>111</v>
      </c>
      <c r="G8685" s="1">
        <v>45414</v>
      </c>
      <c r="H8685" t="s">
        <v>15</v>
      </c>
    </row>
    <row r="8686" spans="1:8" x14ac:dyDescent="0.25">
      <c r="A8686" t="s">
        <v>24</v>
      </c>
      <c r="B8686">
        <v>10</v>
      </c>
      <c r="C8686">
        <v>11.83</v>
      </c>
      <c r="D8686">
        <v>0</v>
      </c>
      <c r="E8686">
        <v>0</v>
      </c>
      <c r="F8686">
        <v>118.33</v>
      </c>
      <c r="G8686" s="1">
        <v>45414</v>
      </c>
      <c r="H8686" t="s">
        <v>11</v>
      </c>
    </row>
    <row r="8687" spans="1:8" x14ac:dyDescent="0.25">
      <c r="A8687" t="s">
        <v>24</v>
      </c>
      <c r="B8687">
        <v>12</v>
      </c>
      <c r="C8687">
        <v>11.83</v>
      </c>
      <c r="D8687">
        <v>0</v>
      </c>
      <c r="E8687">
        <v>0</v>
      </c>
      <c r="F8687">
        <v>142</v>
      </c>
      <c r="G8687" s="1">
        <v>45414</v>
      </c>
      <c r="H8687" t="s">
        <v>11</v>
      </c>
    </row>
    <row r="8688" spans="1:8" x14ac:dyDescent="0.25">
      <c r="A8688" t="s">
        <v>24</v>
      </c>
      <c r="B8688">
        <v>8</v>
      </c>
      <c r="C8688">
        <v>11.83</v>
      </c>
      <c r="D8688">
        <v>0</v>
      </c>
      <c r="E8688">
        <v>0</v>
      </c>
      <c r="F8688">
        <v>94.67</v>
      </c>
      <c r="G8688" s="1">
        <v>45415</v>
      </c>
      <c r="H8688" t="s">
        <v>11</v>
      </c>
    </row>
    <row r="8689" spans="1:8" x14ac:dyDescent="0.25">
      <c r="A8689" t="s">
        <v>24</v>
      </c>
      <c r="B8689">
        <v>5</v>
      </c>
      <c r="C8689">
        <v>11.83</v>
      </c>
      <c r="D8689">
        <v>0</v>
      </c>
      <c r="E8689">
        <v>0</v>
      </c>
      <c r="F8689">
        <v>59.17</v>
      </c>
      <c r="G8689" s="1">
        <v>45415</v>
      </c>
      <c r="H8689" t="s">
        <v>11</v>
      </c>
    </row>
    <row r="8690" spans="1:8" x14ac:dyDescent="0.25">
      <c r="A8690" t="s">
        <v>24</v>
      </c>
      <c r="B8690">
        <v>5</v>
      </c>
      <c r="C8690">
        <v>11.83</v>
      </c>
      <c r="D8690">
        <v>0</v>
      </c>
      <c r="E8690">
        <v>0</v>
      </c>
      <c r="F8690">
        <v>59.17</v>
      </c>
      <c r="G8690" s="1">
        <v>45418</v>
      </c>
      <c r="H8690" t="s">
        <v>11</v>
      </c>
    </row>
    <row r="8691" spans="1:8" x14ac:dyDescent="0.25">
      <c r="A8691" t="s">
        <v>24</v>
      </c>
      <c r="B8691">
        <v>6</v>
      </c>
      <c r="C8691">
        <v>11.83</v>
      </c>
      <c r="D8691">
        <v>0</v>
      </c>
      <c r="E8691">
        <v>0</v>
      </c>
      <c r="F8691">
        <v>71</v>
      </c>
      <c r="G8691" s="1">
        <v>45418</v>
      </c>
      <c r="H8691" t="s">
        <v>11</v>
      </c>
    </row>
    <row r="8692" spans="1:8" x14ac:dyDescent="0.25">
      <c r="A8692" t="s">
        <v>24</v>
      </c>
      <c r="B8692">
        <v>5</v>
      </c>
      <c r="C8692">
        <v>11.83</v>
      </c>
      <c r="D8692">
        <v>0</v>
      </c>
      <c r="E8692">
        <v>0</v>
      </c>
      <c r="F8692">
        <v>59.17</v>
      </c>
      <c r="G8692" s="1">
        <v>45418</v>
      </c>
      <c r="H8692" t="s">
        <v>11</v>
      </c>
    </row>
    <row r="8693" spans="1:8" x14ac:dyDescent="0.25">
      <c r="A8693" t="s">
        <v>26</v>
      </c>
      <c r="B8693">
        <v>1</v>
      </c>
      <c r="C8693">
        <v>55.5</v>
      </c>
      <c r="D8693">
        <v>0</v>
      </c>
      <c r="E8693">
        <v>0</v>
      </c>
      <c r="F8693">
        <v>55.5</v>
      </c>
      <c r="G8693" s="1">
        <v>45419</v>
      </c>
      <c r="H8693" t="s">
        <v>15</v>
      </c>
    </row>
    <row r="8694" spans="1:8" x14ac:dyDescent="0.25">
      <c r="A8694" t="s">
        <v>24</v>
      </c>
      <c r="B8694">
        <v>2</v>
      </c>
      <c r="C8694">
        <v>11.83</v>
      </c>
      <c r="D8694">
        <v>0</v>
      </c>
      <c r="E8694">
        <v>0</v>
      </c>
      <c r="F8694">
        <v>23.67</v>
      </c>
      <c r="G8694" s="1">
        <v>45419</v>
      </c>
      <c r="H8694" t="s">
        <v>11</v>
      </c>
    </row>
    <row r="8695" spans="1:8" x14ac:dyDescent="0.25">
      <c r="A8695" t="s">
        <v>27</v>
      </c>
      <c r="B8695">
        <v>1</v>
      </c>
      <c r="C8695">
        <v>6.42</v>
      </c>
      <c r="D8695">
        <v>0</v>
      </c>
      <c r="E8695">
        <v>0</v>
      </c>
      <c r="F8695">
        <v>6.42</v>
      </c>
      <c r="G8695" s="1">
        <v>45419</v>
      </c>
      <c r="H8695" t="s">
        <v>13</v>
      </c>
    </row>
    <row r="8696" spans="1:8" x14ac:dyDescent="0.25">
      <c r="A8696" t="s">
        <v>24</v>
      </c>
      <c r="B8696">
        <v>3</v>
      </c>
      <c r="C8696">
        <v>15.42</v>
      </c>
      <c r="D8696">
        <v>0</v>
      </c>
      <c r="E8696">
        <v>0</v>
      </c>
      <c r="F8696">
        <v>46.25</v>
      </c>
      <c r="G8696" s="1">
        <v>45419</v>
      </c>
      <c r="H8696" t="s">
        <v>11</v>
      </c>
    </row>
    <row r="8697" spans="1:8" x14ac:dyDescent="0.25">
      <c r="A8697" t="s">
        <v>28</v>
      </c>
      <c r="B8697">
        <v>2</v>
      </c>
      <c r="C8697">
        <v>11.83</v>
      </c>
      <c r="D8697">
        <v>0</v>
      </c>
      <c r="E8697">
        <v>0</v>
      </c>
      <c r="F8697">
        <v>23.67</v>
      </c>
      <c r="G8697" s="1">
        <v>45425</v>
      </c>
      <c r="H8697" t="s">
        <v>11</v>
      </c>
    </row>
    <row r="8698" spans="1:8" x14ac:dyDescent="0.25">
      <c r="A8698" t="s">
        <v>27</v>
      </c>
      <c r="B8698">
        <v>4</v>
      </c>
      <c r="C8698">
        <v>6.42</v>
      </c>
      <c r="D8698">
        <v>0</v>
      </c>
      <c r="E8698">
        <v>0</v>
      </c>
      <c r="F8698">
        <v>25.67</v>
      </c>
      <c r="G8698" s="1">
        <v>45425</v>
      </c>
      <c r="H8698" t="s">
        <v>13</v>
      </c>
    </row>
    <row r="8699" spans="1:8" x14ac:dyDescent="0.25">
      <c r="A8699" t="s">
        <v>24</v>
      </c>
      <c r="B8699">
        <v>5</v>
      </c>
      <c r="C8699">
        <v>11.83</v>
      </c>
      <c r="D8699">
        <v>0</v>
      </c>
      <c r="E8699">
        <v>0</v>
      </c>
      <c r="F8699">
        <v>59.17</v>
      </c>
      <c r="G8699" s="1">
        <v>45425</v>
      </c>
      <c r="H8699" t="s">
        <v>11</v>
      </c>
    </row>
    <row r="8700" spans="1:8" x14ac:dyDescent="0.25">
      <c r="A8700" t="s">
        <v>24</v>
      </c>
      <c r="B8700">
        <v>12</v>
      </c>
      <c r="C8700">
        <v>11.83</v>
      </c>
      <c r="D8700">
        <v>0</v>
      </c>
      <c r="E8700">
        <v>0</v>
      </c>
      <c r="F8700">
        <v>142</v>
      </c>
      <c r="G8700" s="1">
        <v>45425</v>
      </c>
      <c r="H8700" t="s">
        <v>11</v>
      </c>
    </row>
    <row r="8701" spans="1:8" x14ac:dyDescent="0.25">
      <c r="A8701" t="s">
        <v>24</v>
      </c>
      <c r="B8701">
        <v>12</v>
      </c>
      <c r="C8701">
        <v>11.83</v>
      </c>
      <c r="D8701">
        <v>0</v>
      </c>
      <c r="E8701">
        <v>0</v>
      </c>
      <c r="F8701">
        <v>142</v>
      </c>
      <c r="G8701" s="1">
        <v>45425</v>
      </c>
      <c r="H8701" t="s">
        <v>11</v>
      </c>
    </row>
    <row r="8702" spans="1:8" x14ac:dyDescent="0.25">
      <c r="A8702" t="s">
        <v>26</v>
      </c>
      <c r="B8702">
        <v>6</v>
      </c>
      <c r="C8702">
        <v>55.5</v>
      </c>
      <c r="D8702">
        <v>0</v>
      </c>
      <c r="E8702">
        <v>0</v>
      </c>
      <c r="F8702">
        <v>333</v>
      </c>
      <c r="G8702" s="1">
        <v>45425</v>
      </c>
      <c r="H8702" t="s">
        <v>15</v>
      </c>
    </row>
    <row r="8703" spans="1:8" x14ac:dyDescent="0.25">
      <c r="A8703" t="s">
        <v>25</v>
      </c>
      <c r="B8703">
        <v>3</v>
      </c>
      <c r="C8703">
        <v>7.25</v>
      </c>
      <c r="D8703">
        <v>0</v>
      </c>
      <c r="E8703">
        <v>0</v>
      </c>
      <c r="F8703">
        <v>21.75</v>
      </c>
      <c r="G8703" s="1">
        <v>45426</v>
      </c>
      <c r="H8703" t="s">
        <v>19</v>
      </c>
    </row>
    <row r="8704" spans="1:8" x14ac:dyDescent="0.25">
      <c r="A8704" t="s">
        <v>24</v>
      </c>
      <c r="B8704">
        <v>6</v>
      </c>
      <c r="C8704">
        <v>11.83</v>
      </c>
      <c r="D8704">
        <v>0</v>
      </c>
      <c r="E8704">
        <v>0</v>
      </c>
      <c r="F8704">
        <v>71</v>
      </c>
      <c r="G8704" s="1">
        <v>45426</v>
      </c>
      <c r="H8704" t="s">
        <v>11</v>
      </c>
    </row>
    <row r="8705" spans="1:8" x14ac:dyDescent="0.25">
      <c r="A8705" t="s">
        <v>24</v>
      </c>
      <c r="B8705">
        <v>3</v>
      </c>
      <c r="C8705">
        <v>11.83</v>
      </c>
      <c r="D8705">
        <v>0</v>
      </c>
      <c r="E8705">
        <v>0</v>
      </c>
      <c r="F8705">
        <v>35.5</v>
      </c>
      <c r="G8705" s="1">
        <v>45427</v>
      </c>
      <c r="H8705" t="s">
        <v>11</v>
      </c>
    </row>
    <row r="8706" spans="1:8" x14ac:dyDescent="0.25">
      <c r="A8706" t="s">
        <v>24</v>
      </c>
      <c r="B8706">
        <v>15</v>
      </c>
      <c r="C8706">
        <v>11.83</v>
      </c>
      <c r="D8706">
        <v>0</v>
      </c>
      <c r="E8706">
        <v>0</v>
      </c>
      <c r="F8706">
        <v>177.5</v>
      </c>
      <c r="G8706" s="1">
        <v>45427</v>
      </c>
      <c r="H8706" t="s">
        <v>11</v>
      </c>
    </row>
    <row r="8707" spans="1:8" x14ac:dyDescent="0.25">
      <c r="A8707" t="s">
        <v>24</v>
      </c>
      <c r="B8707">
        <v>4</v>
      </c>
      <c r="C8707">
        <v>11.83</v>
      </c>
      <c r="D8707">
        <v>0</v>
      </c>
      <c r="E8707">
        <v>0</v>
      </c>
      <c r="F8707">
        <v>47.33</v>
      </c>
      <c r="G8707" s="1">
        <v>45427</v>
      </c>
      <c r="H8707" t="s">
        <v>11</v>
      </c>
    </row>
    <row r="8708" spans="1:8" x14ac:dyDescent="0.25">
      <c r="A8708" t="s">
        <v>24</v>
      </c>
      <c r="B8708">
        <v>12</v>
      </c>
      <c r="C8708">
        <v>11.83</v>
      </c>
      <c r="D8708">
        <v>0</v>
      </c>
      <c r="E8708">
        <v>0</v>
      </c>
      <c r="F8708">
        <v>142</v>
      </c>
      <c r="G8708" s="1">
        <v>45428</v>
      </c>
      <c r="H8708" t="s">
        <v>11</v>
      </c>
    </row>
    <row r="8709" spans="1:8" x14ac:dyDescent="0.25">
      <c r="A8709" t="s">
        <v>24</v>
      </c>
      <c r="B8709">
        <v>6</v>
      </c>
      <c r="C8709">
        <v>11.83</v>
      </c>
      <c r="D8709">
        <v>0</v>
      </c>
      <c r="E8709">
        <v>0</v>
      </c>
      <c r="F8709">
        <v>71</v>
      </c>
      <c r="G8709" s="1">
        <v>45428</v>
      </c>
      <c r="H8709" t="s">
        <v>11</v>
      </c>
    </row>
    <row r="8710" spans="1:8" x14ac:dyDescent="0.25">
      <c r="A8710" t="s">
        <v>24</v>
      </c>
      <c r="B8710">
        <v>6</v>
      </c>
      <c r="C8710">
        <v>11.83</v>
      </c>
      <c r="D8710">
        <v>0</v>
      </c>
      <c r="E8710">
        <v>0</v>
      </c>
      <c r="F8710">
        <v>71</v>
      </c>
      <c r="G8710" s="1">
        <v>45429</v>
      </c>
      <c r="H8710" t="s">
        <v>11</v>
      </c>
    </row>
    <row r="8711" spans="1:8" x14ac:dyDescent="0.25">
      <c r="A8711" t="s">
        <v>24</v>
      </c>
      <c r="B8711">
        <v>8</v>
      </c>
      <c r="C8711">
        <v>11.83</v>
      </c>
      <c r="D8711">
        <v>0</v>
      </c>
      <c r="E8711">
        <v>0</v>
      </c>
      <c r="F8711">
        <v>94.67</v>
      </c>
      <c r="G8711" s="1">
        <v>45433</v>
      </c>
      <c r="H8711" t="s">
        <v>11</v>
      </c>
    </row>
    <row r="8712" spans="1:8" x14ac:dyDescent="0.25">
      <c r="A8712" t="s">
        <v>25</v>
      </c>
      <c r="B8712">
        <v>1</v>
      </c>
      <c r="C8712">
        <v>7.25</v>
      </c>
      <c r="D8712">
        <v>0</v>
      </c>
      <c r="E8712">
        <v>0</v>
      </c>
      <c r="F8712">
        <v>7.25</v>
      </c>
      <c r="G8712" s="1">
        <v>45433</v>
      </c>
      <c r="H8712" t="s">
        <v>19</v>
      </c>
    </row>
    <row r="8713" spans="1:8" x14ac:dyDescent="0.25">
      <c r="A8713" t="s">
        <v>24</v>
      </c>
      <c r="B8713">
        <v>2</v>
      </c>
      <c r="C8713">
        <v>11.83</v>
      </c>
      <c r="D8713">
        <v>0</v>
      </c>
      <c r="E8713">
        <v>0</v>
      </c>
      <c r="F8713">
        <v>23.67</v>
      </c>
      <c r="G8713" s="1">
        <v>45434</v>
      </c>
      <c r="H8713" t="s">
        <v>11</v>
      </c>
    </row>
    <row r="8714" spans="1:8" x14ac:dyDescent="0.25">
      <c r="A8714" t="s">
        <v>24</v>
      </c>
      <c r="B8714">
        <v>11</v>
      </c>
      <c r="C8714">
        <v>11.83</v>
      </c>
      <c r="D8714">
        <v>0</v>
      </c>
      <c r="E8714">
        <v>0</v>
      </c>
      <c r="F8714">
        <v>130.16999999999999</v>
      </c>
      <c r="G8714" s="1">
        <v>45434</v>
      </c>
      <c r="H8714" t="s">
        <v>11</v>
      </c>
    </row>
    <row r="8715" spans="1:8" x14ac:dyDescent="0.25">
      <c r="A8715" t="s">
        <v>25</v>
      </c>
      <c r="B8715">
        <v>2</v>
      </c>
      <c r="C8715">
        <v>7.25</v>
      </c>
      <c r="D8715">
        <v>0</v>
      </c>
      <c r="E8715">
        <v>0</v>
      </c>
      <c r="F8715">
        <v>14.5</v>
      </c>
      <c r="G8715" s="1">
        <v>45435</v>
      </c>
      <c r="H8715" t="s">
        <v>19</v>
      </c>
    </row>
    <row r="8716" spans="1:8" x14ac:dyDescent="0.25">
      <c r="A8716" t="s">
        <v>24</v>
      </c>
      <c r="B8716">
        <v>12</v>
      </c>
      <c r="C8716">
        <v>11.83</v>
      </c>
      <c r="D8716">
        <v>0</v>
      </c>
      <c r="E8716">
        <v>0</v>
      </c>
      <c r="F8716">
        <v>142</v>
      </c>
      <c r="G8716" s="1">
        <v>45435</v>
      </c>
      <c r="H8716" t="s">
        <v>11</v>
      </c>
    </row>
    <row r="8717" spans="1:8" x14ac:dyDescent="0.25">
      <c r="A8717" t="s">
        <v>24</v>
      </c>
      <c r="B8717">
        <v>12</v>
      </c>
      <c r="C8717">
        <v>11.83</v>
      </c>
      <c r="D8717">
        <v>0</v>
      </c>
      <c r="E8717">
        <v>0</v>
      </c>
      <c r="F8717">
        <v>142</v>
      </c>
      <c r="G8717" s="1">
        <v>45435</v>
      </c>
      <c r="H8717" t="s">
        <v>11</v>
      </c>
    </row>
    <row r="8718" spans="1:8" x14ac:dyDescent="0.25">
      <c r="A8718" t="s">
        <v>24</v>
      </c>
      <c r="B8718">
        <v>12</v>
      </c>
      <c r="C8718">
        <v>11.83</v>
      </c>
      <c r="D8718">
        <v>0</v>
      </c>
      <c r="E8718">
        <v>0</v>
      </c>
      <c r="F8718">
        <v>142</v>
      </c>
      <c r="G8718" s="1">
        <v>45436</v>
      </c>
      <c r="H8718" t="s">
        <v>11</v>
      </c>
    </row>
    <row r="8719" spans="1:8" x14ac:dyDescent="0.25">
      <c r="A8719" t="s">
        <v>24</v>
      </c>
      <c r="B8719">
        <v>12</v>
      </c>
      <c r="C8719">
        <v>11.83</v>
      </c>
      <c r="D8719">
        <v>0</v>
      </c>
      <c r="E8719">
        <v>0</v>
      </c>
      <c r="F8719">
        <v>142</v>
      </c>
      <c r="G8719" s="1">
        <v>45439</v>
      </c>
      <c r="H8719" t="s">
        <v>11</v>
      </c>
    </row>
    <row r="8720" spans="1:8" x14ac:dyDescent="0.25">
      <c r="A8720" t="s">
        <v>24</v>
      </c>
      <c r="B8720">
        <v>11</v>
      </c>
      <c r="C8720">
        <v>11.83</v>
      </c>
      <c r="D8720">
        <v>0</v>
      </c>
      <c r="E8720">
        <v>0</v>
      </c>
      <c r="F8720">
        <v>130.16999999999999</v>
      </c>
      <c r="G8720" s="1">
        <v>45439</v>
      </c>
      <c r="H8720" t="s">
        <v>11</v>
      </c>
    </row>
    <row r="8721" spans="1:8" x14ac:dyDescent="0.25">
      <c r="A8721" t="s">
        <v>26</v>
      </c>
      <c r="B8721">
        <v>1</v>
      </c>
      <c r="C8721">
        <v>55.5</v>
      </c>
      <c r="D8721">
        <v>0</v>
      </c>
      <c r="E8721">
        <v>0</v>
      </c>
      <c r="F8721">
        <v>55.5</v>
      </c>
      <c r="G8721" s="1">
        <v>45439</v>
      </c>
      <c r="H8721" t="s">
        <v>15</v>
      </c>
    </row>
    <row r="8722" spans="1:8" x14ac:dyDescent="0.25">
      <c r="A8722" t="s">
        <v>24</v>
      </c>
      <c r="B8722">
        <v>4</v>
      </c>
      <c r="C8722">
        <v>11.83</v>
      </c>
      <c r="D8722">
        <v>0</v>
      </c>
      <c r="E8722">
        <v>0</v>
      </c>
      <c r="F8722">
        <v>47.33</v>
      </c>
      <c r="G8722" s="1">
        <v>45440</v>
      </c>
      <c r="H8722" t="s">
        <v>11</v>
      </c>
    </row>
    <row r="8723" spans="1:8" x14ac:dyDescent="0.25">
      <c r="A8723" t="s">
        <v>24</v>
      </c>
      <c r="B8723">
        <v>5</v>
      </c>
      <c r="C8723">
        <v>11.83</v>
      </c>
      <c r="D8723">
        <v>0</v>
      </c>
      <c r="E8723">
        <v>0</v>
      </c>
      <c r="F8723">
        <v>59.17</v>
      </c>
      <c r="G8723" s="1">
        <v>45440</v>
      </c>
      <c r="H8723" t="s">
        <v>11</v>
      </c>
    </row>
    <row r="8724" spans="1:8" x14ac:dyDescent="0.25">
      <c r="A8724" t="s">
        <v>24</v>
      </c>
      <c r="B8724">
        <v>12</v>
      </c>
      <c r="C8724">
        <v>11.83</v>
      </c>
      <c r="D8724">
        <v>0</v>
      </c>
      <c r="E8724">
        <v>0</v>
      </c>
      <c r="F8724">
        <v>142</v>
      </c>
      <c r="G8724" s="1">
        <v>45440</v>
      </c>
      <c r="H8724" t="s">
        <v>11</v>
      </c>
    </row>
    <row r="8725" spans="1:8" x14ac:dyDescent="0.25">
      <c r="A8725" t="s">
        <v>24</v>
      </c>
      <c r="B8725">
        <v>12</v>
      </c>
      <c r="C8725">
        <v>11.83</v>
      </c>
      <c r="D8725">
        <v>0</v>
      </c>
      <c r="E8725">
        <v>0</v>
      </c>
      <c r="F8725">
        <v>142</v>
      </c>
      <c r="G8725" s="1">
        <v>45441</v>
      </c>
      <c r="H8725" t="s">
        <v>11</v>
      </c>
    </row>
    <row r="8726" spans="1:8" x14ac:dyDescent="0.25">
      <c r="A8726" t="s">
        <v>24</v>
      </c>
      <c r="B8726">
        <v>1</v>
      </c>
      <c r="C8726">
        <v>11.83</v>
      </c>
      <c r="D8726">
        <v>0</v>
      </c>
      <c r="E8726">
        <v>0</v>
      </c>
      <c r="F8726">
        <v>11.83</v>
      </c>
      <c r="G8726" s="1">
        <v>45441</v>
      </c>
      <c r="H8726" t="s">
        <v>11</v>
      </c>
    </row>
    <row r="8727" spans="1:8" x14ac:dyDescent="0.25">
      <c r="A8727" t="s">
        <v>24</v>
      </c>
      <c r="B8727">
        <v>12</v>
      </c>
      <c r="C8727">
        <v>11.83</v>
      </c>
      <c r="D8727">
        <v>0</v>
      </c>
      <c r="E8727">
        <v>0</v>
      </c>
      <c r="F8727">
        <v>142</v>
      </c>
      <c r="G8727" s="1">
        <v>45442</v>
      </c>
      <c r="H8727" t="s">
        <v>11</v>
      </c>
    </row>
    <row r="8728" spans="1:8" x14ac:dyDescent="0.25">
      <c r="A8728" t="s">
        <v>25</v>
      </c>
      <c r="B8728">
        <v>7</v>
      </c>
      <c r="C8728">
        <v>7.25</v>
      </c>
      <c r="D8728">
        <v>0</v>
      </c>
      <c r="E8728">
        <v>0</v>
      </c>
      <c r="F8728">
        <v>50.75</v>
      </c>
      <c r="G8728" s="1">
        <v>45442</v>
      </c>
      <c r="H8728" t="s">
        <v>19</v>
      </c>
    </row>
    <row r="8729" spans="1:8" x14ac:dyDescent="0.25">
      <c r="A8729" t="s">
        <v>26</v>
      </c>
      <c r="B8729">
        <v>2</v>
      </c>
      <c r="C8729">
        <v>55.5</v>
      </c>
      <c r="D8729">
        <v>0</v>
      </c>
      <c r="E8729">
        <v>0</v>
      </c>
      <c r="F8729">
        <v>111</v>
      </c>
      <c r="G8729" s="1">
        <v>45442</v>
      </c>
      <c r="H8729" t="s">
        <v>15</v>
      </c>
    </row>
    <row r="8730" spans="1:8" x14ac:dyDescent="0.25">
      <c r="A8730" t="s">
        <v>26</v>
      </c>
      <c r="B8730">
        <v>1</v>
      </c>
      <c r="C8730">
        <v>55.5</v>
      </c>
      <c r="D8730">
        <v>0</v>
      </c>
      <c r="E8730">
        <v>0</v>
      </c>
      <c r="F8730">
        <v>55.5</v>
      </c>
      <c r="G8730" s="1">
        <v>45443</v>
      </c>
      <c r="H8730" t="s">
        <v>15</v>
      </c>
    </row>
    <row r="8731" spans="1:8" x14ac:dyDescent="0.25">
      <c r="A8731" t="s">
        <v>24</v>
      </c>
      <c r="B8731">
        <v>3</v>
      </c>
      <c r="C8731">
        <v>11.83</v>
      </c>
      <c r="D8731">
        <v>0</v>
      </c>
      <c r="E8731">
        <v>0</v>
      </c>
      <c r="F8731">
        <v>35.5</v>
      </c>
      <c r="G8731" s="1">
        <v>45443</v>
      </c>
      <c r="H8731" t="s">
        <v>11</v>
      </c>
    </row>
    <row r="8732" spans="1:8" x14ac:dyDescent="0.25">
      <c r="A8732" t="s">
        <v>26</v>
      </c>
      <c r="B8732">
        <v>2</v>
      </c>
      <c r="C8732">
        <v>55.5</v>
      </c>
      <c r="D8732">
        <v>0</v>
      </c>
      <c r="E8732">
        <v>0</v>
      </c>
      <c r="F8732">
        <v>111</v>
      </c>
      <c r="G8732" s="1">
        <v>45443</v>
      </c>
      <c r="H8732" t="s">
        <v>15</v>
      </c>
    </row>
    <row r="8733" spans="1:8" x14ac:dyDescent="0.25">
      <c r="A8733" t="s">
        <v>24</v>
      </c>
      <c r="B8733">
        <v>2</v>
      </c>
      <c r="C8733">
        <v>11.83</v>
      </c>
      <c r="D8733">
        <v>0</v>
      </c>
      <c r="E8733">
        <v>0</v>
      </c>
      <c r="F8733">
        <v>23.67</v>
      </c>
      <c r="G8733" s="1">
        <v>45443</v>
      </c>
      <c r="H8733" t="s">
        <v>11</v>
      </c>
    </row>
    <row r="8734" spans="1:8" x14ac:dyDescent="0.25">
      <c r="A8734" t="s">
        <v>24</v>
      </c>
      <c r="B8734">
        <v>12</v>
      </c>
      <c r="C8734">
        <v>11.83</v>
      </c>
      <c r="D8734">
        <v>0</v>
      </c>
      <c r="E8734">
        <v>0</v>
      </c>
      <c r="F8734">
        <v>142</v>
      </c>
      <c r="G8734" s="1">
        <v>45443</v>
      </c>
      <c r="H8734" t="s">
        <v>11</v>
      </c>
    </row>
    <row r="8735" spans="1:8" x14ac:dyDescent="0.25">
      <c r="A8735" t="s">
        <v>24</v>
      </c>
      <c r="B8735">
        <v>5</v>
      </c>
      <c r="C8735">
        <v>11.83</v>
      </c>
      <c r="D8735">
        <v>0</v>
      </c>
      <c r="E8735">
        <v>0</v>
      </c>
      <c r="F8735">
        <v>59.17</v>
      </c>
      <c r="G8735" s="1">
        <v>45443</v>
      </c>
      <c r="H8735" t="s">
        <v>11</v>
      </c>
    </row>
    <row r="8736" spans="1:8" x14ac:dyDescent="0.25">
      <c r="A8736" t="s">
        <v>24</v>
      </c>
      <c r="B8736">
        <v>2</v>
      </c>
      <c r="C8736">
        <v>11.83</v>
      </c>
      <c r="D8736">
        <v>0</v>
      </c>
      <c r="E8736">
        <v>0</v>
      </c>
      <c r="F8736">
        <v>23.67</v>
      </c>
      <c r="G8736" s="1">
        <v>45443</v>
      </c>
      <c r="H8736" t="s">
        <v>11</v>
      </c>
    </row>
    <row r="8737" spans="1:8" x14ac:dyDescent="0.25">
      <c r="A8737" t="s">
        <v>26</v>
      </c>
      <c r="B8737">
        <v>1</v>
      </c>
      <c r="C8737">
        <v>55.5</v>
      </c>
      <c r="D8737">
        <v>0</v>
      </c>
      <c r="E8737">
        <v>0</v>
      </c>
      <c r="F8737">
        <v>55.5</v>
      </c>
      <c r="G8737" s="1">
        <v>45443</v>
      </c>
      <c r="H8737" t="s">
        <v>15</v>
      </c>
    </row>
    <row r="8738" spans="1:8" x14ac:dyDescent="0.25">
      <c r="A8738" t="s">
        <v>29</v>
      </c>
      <c r="B8738">
        <v>3</v>
      </c>
      <c r="C8738">
        <v>55.5</v>
      </c>
      <c r="D8738">
        <v>0</v>
      </c>
      <c r="E8738">
        <v>0</v>
      </c>
      <c r="F8738">
        <v>166.5</v>
      </c>
      <c r="G8738" s="1">
        <v>45443</v>
      </c>
      <c r="H8738" t="s">
        <v>15</v>
      </c>
    </row>
    <row r="8739" spans="1:8" x14ac:dyDescent="0.25">
      <c r="A8739" t="s">
        <v>24</v>
      </c>
      <c r="B8739">
        <v>12</v>
      </c>
      <c r="C8739">
        <v>11.83</v>
      </c>
      <c r="D8739">
        <v>0</v>
      </c>
      <c r="E8739">
        <v>0</v>
      </c>
      <c r="F8739">
        <v>142</v>
      </c>
      <c r="G8739" s="1">
        <v>45443</v>
      </c>
      <c r="H8739" t="s">
        <v>11</v>
      </c>
    </row>
    <row r="8740" spans="1:8" x14ac:dyDescent="0.25">
      <c r="A8740" t="s">
        <v>28</v>
      </c>
      <c r="B8740">
        <v>10</v>
      </c>
      <c r="C8740">
        <v>15.38</v>
      </c>
      <c r="D8740">
        <v>0</v>
      </c>
      <c r="E8740">
        <v>0</v>
      </c>
      <c r="F8740">
        <v>153.83000000000001</v>
      </c>
      <c r="G8740" s="1">
        <v>45446</v>
      </c>
      <c r="H8740" t="s">
        <v>11</v>
      </c>
    </row>
    <row r="8741" spans="1:8" x14ac:dyDescent="0.25">
      <c r="A8741" t="s">
        <v>24</v>
      </c>
      <c r="B8741">
        <v>2</v>
      </c>
      <c r="C8741">
        <v>15.38</v>
      </c>
      <c r="D8741">
        <v>0</v>
      </c>
      <c r="E8741">
        <v>0</v>
      </c>
      <c r="F8741">
        <v>30.77</v>
      </c>
      <c r="G8741" s="1">
        <v>45446</v>
      </c>
      <c r="H8741" t="s">
        <v>11</v>
      </c>
    </row>
    <row r="8742" spans="1:8" x14ac:dyDescent="0.25">
      <c r="A8742" t="s">
        <v>24</v>
      </c>
      <c r="B8742">
        <v>11</v>
      </c>
      <c r="C8742">
        <v>11.83</v>
      </c>
      <c r="D8742">
        <v>0</v>
      </c>
      <c r="E8742">
        <v>0</v>
      </c>
      <c r="F8742">
        <v>130.16999999999999</v>
      </c>
      <c r="G8742" s="1">
        <v>45447</v>
      </c>
      <c r="H8742" t="s">
        <v>11</v>
      </c>
    </row>
    <row r="8743" spans="1:8" x14ac:dyDescent="0.25">
      <c r="A8743" t="s">
        <v>24</v>
      </c>
      <c r="B8743">
        <v>10</v>
      </c>
      <c r="C8743">
        <v>11.83</v>
      </c>
      <c r="D8743">
        <v>0</v>
      </c>
      <c r="E8743">
        <v>0</v>
      </c>
      <c r="F8743">
        <v>118.33</v>
      </c>
      <c r="G8743" s="1">
        <v>45447</v>
      </c>
      <c r="H8743" t="s">
        <v>11</v>
      </c>
    </row>
    <row r="8744" spans="1:8" x14ac:dyDescent="0.25">
      <c r="A8744" t="s">
        <v>25</v>
      </c>
      <c r="B8744">
        <v>1</v>
      </c>
      <c r="C8744">
        <v>7.25</v>
      </c>
      <c r="D8744">
        <v>0</v>
      </c>
      <c r="E8744">
        <v>0</v>
      </c>
      <c r="F8744">
        <v>7.25</v>
      </c>
      <c r="G8744" s="1">
        <v>45447</v>
      </c>
      <c r="H8744" t="s">
        <v>19</v>
      </c>
    </row>
    <row r="8745" spans="1:8" x14ac:dyDescent="0.25">
      <c r="A8745" t="s">
        <v>24</v>
      </c>
      <c r="B8745">
        <v>5</v>
      </c>
      <c r="C8745">
        <v>11.83</v>
      </c>
      <c r="D8745">
        <v>0</v>
      </c>
      <c r="E8745">
        <v>0</v>
      </c>
      <c r="F8745">
        <v>59.17</v>
      </c>
      <c r="G8745" s="1">
        <v>45447</v>
      </c>
      <c r="H8745" t="s">
        <v>11</v>
      </c>
    </row>
    <row r="8746" spans="1:8" x14ac:dyDescent="0.25">
      <c r="A8746" t="s">
        <v>24</v>
      </c>
      <c r="B8746">
        <v>1</v>
      </c>
      <c r="C8746">
        <v>11.83</v>
      </c>
      <c r="D8746">
        <v>100</v>
      </c>
      <c r="E8746">
        <v>0</v>
      </c>
      <c r="F8746">
        <v>0</v>
      </c>
      <c r="G8746" s="1">
        <v>45447</v>
      </c>
      <c r="H8746" t="s">
        <v>11</v>
      </c>
    </row>
    <row r="8747" spans="1:8" x14ac:dyDescent="0.25">
      <c r="A8747" t="s">
        <v>24</v>
      </c>
      <c r="B8747">
        <v>6</v>
      </c>
      <c r="C8747">
        <v>11.83</v>
      </c>
      <c r="D8747">
        <v>0</v>
      </c>
      <c r="E8747">
        <v>0</v>
      </c>
      <c r="F8747">
        <v>71</v>
      </c>
      <c r="G8747" s="1">
        <v>45447</v>
      </c>
      <c r="H8747" t="s">
        <v>11</v>
      </c>
    </row>
    <row r="8748" spans="1:8" x14ac:dyDescent="0.25">
      <c r="A8748" t="s">
        <v>26</v>
      </c>
      <c r="B8748">
        <v>2</v>
      </c>
      <c r="C8748">
        <v>55.5</v>
      </c>
      <c r="D8748">
        <v>0</v>
      </c>
      <c r="E8748">
        <v>0</v>
      </c>
      <c r="F8748">
        <v>111</v>
      </c>
      <c r="G8748" s="1">
        <v>45448</v>
      </c>
      <c r="H8748" t="s">
        <v>15</v>
      </c>
    </row>
    <row r="8749" spans="1:8" x14ac:dyDescent="0.25">
      <c r="A8749" t="s">
        <v>28</v>
      </c>
      <c r="B8749">
        <v>12</v>
      </c>
      <c r="C8749">
        <v>11.83</v>
      </c>
      <c r="D8749">
        <v>0</v>
      </c>
      <c r="E8749">
        <v>0</v>
      </c>
      <c r="F8749">
        <v>142</v>
      </c>
      <c r="G8749" s="1">
        <v>45448</v>
      </c>
      <c r="H8749" t="s">
        <v>11</v>
      </c>
    </row>
    <row r="8750" spans="1:8" x14ac:dyDescent="0.25">
      <c r="A8750" t="s">
        <v>24</v>
      </c>
      <c r="B8750">
        <v>6</v>
      </c>
      <c r="C8750">
        <v>11.83</v>
      </c>
      <c r="D8750">
        <v>0</v>
      </c>
      <c r="E8750">
        <v>0</v>
      </c>
      <c r="F8750">
        <v>71</v>
      </c>
      <c r="G8750" s="1">
        <v>45448</v>
      </c>
      <c r="H8750" t="s">
        <v>11</v>
      </c>
    </row>
    <row r="8751" spans="1:8" x14ac:dyDescent="0.25">
      <c r="A8751" t="s">
        <v>25</v>
      </c>
      <c r="B8751">
        <v>6</v>
      </c>
      <c r="C8751">
        <v>7.25</v>
      </c>
      <c r="D8751">
        <v>0</v>
      </c>
      <c r="E8751">
        <v>0</v>
      </c>
      <c r="F8751">
        <v>43.5</v>
      </c>
      <c r="G8751" s="1">
        <v>45448</v>
      </c>
      <c r="H8751" t="s">
        <v>19</v>
      </c>
    </row>
    <row r="8752" spans="1:8" x14ac:dyDescent="0.25">
      <c r="A8752" t="s">
        <v>24</v>
      </c>
      <c r="B8752">
        <v>12</v>
      </c>
      <c r="C8752">
        <v>11.83</v>
      </c>
      <c r="D8752">
        <v>0</v>
      </c>
      <c r="E8752">
        <v>0</v>
      </c>
      <c r="F8752">
        <v>142</v>
      </c>
      <c r="G8752" s="1">
        <v>45449</v>
      </c>
      <c r="H8752" t="s">
        <v>11</v>
      </c>
    </row>
    <row r="8753" spans="1:8" x14ac:dyDescent="0.25">
      <c r="A8753" t="s">
        <v>24</v>
      </c>
      <c r="B8753">
        <v>4</v>
      </c>
      <c r="C8753">
        <v>11.83</v>
      </c>
      <c r="D8753">
        <v>0</v>
      </c>
      <c r="E8753">
        <v>0</v>
      </c>
      <c r="F8753">
        <v>47.33</v>
      </c>
      <c r="G8753" s="1">
        <v>45449</v>
      </c>
      <c r="H8753" t="s">
        <v>11</v>
      </c>
    </row>
    <row r="8754" spans="1:8" x14ac:dyDescent="0.25">
      <c r="A8754" t="s">
        <v>24</v>
      </c>
      <c r="B8754">
        <v>12</v>
      </c>
      <c r="C8754">
        <v>11.83</v>
      </c>
      <c r="D8754">
        <v>0</v>
      </c>
      <c r="E8754">
        <v>0</v>
      </c>
      <c r="F8754">
        <v>142</v>
      </c>
      <c r="G8754" s="1">
        <v>45450</v>
      </c>
      <c r="H8754" t="s">
        <v>11</v>
      </c>
    </row>
    <row r="8755" spans="1:8" x14ac:dyDescent="0.25">
      <c r="A8755" t="s">
        <v>24</v>
      </c>
      <c r="B8755">
        <v>9</v>
      </c>
      <c r="C8755">
        <v>11.83</v>
      </c>
      <c r="D8755">
        <v>0</v>
      </c>
      <c r="E8755">
        <v>0</v>
      </c>
      <c r="F8755">
        <v>106.5</v>
      </c>
      <c r="G8755" s="1">
        <v>45450</v>
      </c>
      <c r="H8755" t="s">
        <v>11</v>
      </c>
    </row>
    <row r="8756" spans="1:8" x14ac:dyDescent="0.25">
      <c r="A8756" t="s">
        <v>24</v>
      </c>
      <c r="B8756">
        <v>8</v>
      </c>
      <c r="C8756">
        <v>11.83</v>
      </c>
      <c r="D8756">
        <v>0</v>
      </c>
      <c r="E8756">
        <v>0</v>
      </c>
      <c r="F8756">
        <v>94.67</v>
      </c>
      <c r="G8756" s="1">
        <v>45453</v>
      </c>
      <c r="H8756" t="s">
        <v>11</v>
      </c>
    </row>
    <row r="8757" spans="1:8" x14ac:dyDescent="0.25">
      <c r="A8757" t="s">
        <v>24</v>
      </c>
      <c r="B8757">
        <v>10</v>
      </c>
      <c r="C8757">
        <v>11.83</v>
      </c>
      <c r="D8757">
        <v>0</v>
      </c>
      <c r="E8757">
        <v>0</v>
      </c>
      <c r="F8757">
        <v>118.33</v>
      </c>
      <c r="G8757" s="1">
        <v>45453</v>
      </c>
      <c r="H8757" t="s">
        <v>11</v>
      </c>
    </row>
    <row r="8758" spans="1:8" x14ac:dyDescent="0.25">
      <c r="A8758" t="s">
        <v>24</v>
      </c>
      <c r="B8758">
        <v>2</v>
      </c>
      <c r="C8758">
        <v>11.83</v>
      </c>
      <c r="D8758">
        <v>0</v>
      </c>
      <c r="E8758">
        <v>0</v>
      </c>
      <c r="F8758">
        <v>23.67</v>
      </c>
      <c r="G8758" s="1">
        <v>45453</v>
      </c>
      <c r="H8758" t="s">
        <v>11</v>
      </c>
    </row>
    <row r="8759" spans="1:8" x14ac:dyDescent="0.25">
      <c r="A8759" t="s">
        <v>24</v>
      </c>
      <c r="B8759">
        <v>20</v>
      </c>
      <c r="C8759">
        <v>11.83</v>
      </c>
      <c r="D8759">
        <v>0</v>
      </c>
      <c r="E8759">
        <v>0</v>
      </c>
      <c r="F8759">
        <v>236.67</v>
      </c>
      <c r="G8759" s="1">
        <v>45453</v>
      </c>
      <c r="H8759" t="s">
        <v>11</v>
      </c>
    </row>
    <row r="8760" spans="1:8" x14ac:dyDescent="0.25">
      <c r="A8760" t="s">
        <v>24</v>
      </c>
      <c r="B8760">
        <v>4</v>
      </c>
      <c r="C8760">
        <v>11.83</v>
      </c>
      <c r="D8760">
        <v>0</v>
      </c>
      <c r="E8760">
        <v>0</v>
      </c>
      <c r="F8760">
        <v>47.33</v>
      </c>
      <c r="G8760" s="1">
        <v>45453</v>
      </c>
      <c r="H8760" t="s">
        <v>11</v>
      </c>
    </row>
    <row r="8761" spans="1:8" x14ac:dyDescent="0.25">
      <c r="A8761" t="s">
        <v>27</v>
      </c>
      <c r="B8761">
        <v>2</v>
      </c>
      <c r="C8761">
        <v>6.42</v>
      </c>
      <c r="D8761">
        <v>0</v>
      </c>
      <c r="E8761">
        <v>0</v>
      </c>
      <c r="F8761">
        <v>12.83</v>
      </c>
      <c r="G8761" s="1">
        <v>45453</v>
      </c>
      <c r="H8761" t="s">
        <v>13</v>
      </c>
    </row>
    <row r="8762" spans="1:8" x14ac:dyDescent="0.25">
      <c r="A8762" t="s">
        <v>24</v>
      </c>
      <c r="B8762">
        <v>12</v>
      </c>
      <c r="C8762">
        <v>11.83</v>
      </c>
      <c r="D8762">
        <v>0</v>
      </c>
      <c r="E8762">
        <v>0</v>
      </c>
      <c r="F8762">
        <v>142</v>
      </c>
      <c r="G8762" s="1">
        <v>45453</v>
      </c>
      <c r="H8762" t="s">
        <v>11</v>
      </c>
    </row>
    <row r="8763" spans="1:8" x14ac:dyDescent="0.25">
      <c r="A8763" t="s">
        <v>24</v>
      </c>
      <c r="B8763">
        <v>4</v>
      </c>
      <c r="C8763">
        <v>11.83</v>
      </c>
      <c r="D8763">
        <v>0</v>
      </c>
      <c r="E8763">
        <v>0</v>
      </c>
      <c r="F8763">
        <v>47.33</v>
      </c>
      <c r="G8763" s="1">
        <v>45453</v>
      </c>
      <c r="H8763" t="s">
        <v>11</v>
      </c>
    </row>
    <row r="8764" spans="1:8" x14ac:dyDescent="0.25">
      <c r="A8764" t="s">
        <v>24</v>
      </c>
      <c r="B8764">
        <v>11</v>
      </c>
      <c r="C8764">
        <v>11.83</v>
      </c>
      <c r="D8764">
        <v>0</v>
      </c>
      <c r="E8764">
        <v>0</v>
      </c>
      <c r="F8764">
        <v>130.16999999999999</v>
      </c>
      <c r="G8764" s="1">
        <v>45454</v>
      </c>
      <c r="H8764" t="s">
        <v>11</v>
      </c>
    </row>
    <row r="8765" spans="1:8" x14ac:dyDescent="0.25">
      <c r="A8765" t="s">
        <v>24</v>
      </c>
      <c r="B8765">
        <v>12</v>
      </c>
      <c r="C8765">
        <v>11.83</v>
      </c>
      <c r="D8765">
        <v>0</v>
      </c>
      <c r="E8765">
        <v>0</v>
      </c>
      <c r="F8765">
        <v>142</v>
      </c>
      <c r="G8765" s="1">
        <v>45454</v>
      </c>
      <c r="H8765" t="s">
        <v>11</v>
      </c>
    </row>
    <row r="8766" spans="1:8" x14ac:dyDescent="0.25">
      <c r="A8766" t="s">
        <v>24</v>
      </c>
      <c r="B8766">
        <v>12</v>
      </c>
      <c r="C8766">
        <v>11.83</v>
      </c>
      <c r="D8766">
        <v>0</v>
      </c>
      <c r="E8766">
        <v>0</v>
      </c>
      <c r="F8766">
        <v>142</v>
      </c>
      <c r="G8766" s="1">
        <v>45454</v>
      </c>
      <c r="H8766" t="s">
        <v>11</v>
      </c>
    </row>
    <row r="8767" spans="1:8" x14ac:dyDescent="0.25">
      <c r="A8767" t="s">
        <v>24</v>
      </c>
      <c r="B8767">
        <v>2</v>
      </c>
      <c r="C8767">
        <v>11.83</v>
      </c>
      <c r="D8767">
        <v>0</v>
      </c>
      <c r="E8767">
        <v>0</v>
      </c>
      <c r="F8767">
        <v>23.67</v>
      </c>
      <c r="G8767" s="1">
        <v>45454</v>
      </c>
      <c r="H8767" t="s">
        <v>11</v>
      </c>
    </row>
    <row r="8768" spans="1:8" x14ac:dyDescent="0.25">
      <c r="A8768" t="s">
        <v>24</v>
      </c>
      <c r="B8768">
        <v>2</v>
      </c>
      <c r="C8768">
        <v>11.83</v>
      </c>
      <c r="D8768">
        <v>0</v>
      </c>
      <c r="E8768">
        <v>0</v>
      </c>
      <c r="F8768">
        <v>23.67</v>
      </c>
      <c r="G8768" s="1">
        <v>45455</v>
      </c>
      <c r="H8768" t="s">
        <v>11</v>
      </c>
    </row>
    <row r="8769" spans="1:8" x14ac:dyDescent="0.25">
      <c r="A8769" t="s">
        <v>26</v>
      </c>
      <c r="B8769">
        <v>2</v>
      </c>
      <c r="C8769">
        <v>55.5</v>
      </c>
      <c r="D8769">
        <v>0</v>
      </c>
      <c r="E8769">
        <v>0</v>
      </c>
      <c r="F8769">
        <v>111</v>
      </c>
      <c r="G8769" s="1">
        <v>45455</v>
      </c>
      <c r="H8769" t="s">
        <v>15</v>
      </c>
    </row>
    <row r="8770" spans="1:8" x14ac:dyDescent="0.25">
      <c r="A8770" t="s">
        <v>24</v>
      </c>
      <c r="B8770">
        <v>12</v>
      </c>
      <c r="C8770">
        <v>11.83</v>
      </c>
      <c r="D8770">
        <v>0</v>
      </c>
      <c r="E8770">
        <v>0</v>
      </c>
      <c r="F8770">
        <v>142</v>
      </c>
      <c r="G8770" s="1">
        <v>45456</v>
      </c>
      <c r="H8770" t="s">
        <v>11</v>
      </c>
    </row>
    <row r="8771" spans="1:8" x14ac:dyDescent="0.25">
      <c r="A8771" t="s">
        <v>24</v>
      </c>
      <c r="B8771">
        <v>5</v>
      </c>
      <c r="C8771">
        <v>11.83</v>
      </c>
      <c r="D8771">
        <v>0</v>
      </c>
      <c r="E8771">
        <v>0</v>
      </c>
      <c r="F8771">
        <v>59.17</v>
      </c>
      <c r="G8771" s="1">
        <v>45456</v>
      </c>
      <c r="H8771" t="s">
        <v>11</v>
      </c>
    </row>
    <row r="8772" spans="1:8" x14ac:dyDescent="0.25">
      <c r="A8772" t="s">
        <v>24</v>
      </c>
      <c r="B8772">
        <v>1</v>
      </c>
      <c r="C8772">
        <v>11.83</v>
      </c>
      <c r="D8772">
        <v>100</v>
      </c>
      <c r="E8772">
        <v>0</v>
      </c>
      <c r="F8772">
        <v>0</v>
      </c>
      <c r="G8772" s="1">
        <v>45456</v>
      </c>
      <c r="H8772" t="s">
        <v>11</v>
      </c>
    </row>
    <row r="8773" spans="1:8" x14ac:dyDescent="0.25">
      <c r="A8773" t="s">
        <v>28</v>
      </c>
      <c r="B8773">
        <v>12</v>
      </c>
      <c r="C8773">
        <v>11.83</v>
      </c>
      <c r="D8773">
        <v>0</v>
      </c>
      <c r="E8773">
        <v>0</v>
      </c>
      <c r="F8773">
        <v>142</v>
      </c>
      <c r="G8773" s="1">
        <v>45456</v>
      </c>
      <c r="H8773" t="s">
        <v>11</v>
      </c>
    </row>
    <row r="8774" spans="1:8" x14ac:dyDescent="0.25">
      <c r="A8774" t="s">
        <v>24</v>
      </c>
      <c r="B8774">
        <v>6</v>
      </c>
      <c r="C8774">
        <v>11.83</v>
      </c>
      <c r="D8774">
        <v>0</v>
      </c>
      <c r="E8774">
        <v>0</v>
      </c>
      <c r="F8774">
        <v>71</v>
      </c>
      <c r="G8774" s="1">
        <v>45457</v>
      </c>
      <c r="H8774" t="s">
        <v>11</v>
      </c>
    </row>
    <row r="8775" spans="1:8" x14ac:dyDescent="0.25">
      <c r="A8775" t="s">
        <v>24</v>
      </c>
      <c r="B8775">
        <v>11</v>
      </c>
      <c r="C8775">
        <v>11.83</v>
      </c>
      <c r="D8775">
        <v>0</v>
      </c>
      <c r="E8775">
        <v>0</v>
      </c>
      <c r="F8775">
        <v>130.16999999999999</v>
      </c>
      <c r="G8775" s="1">
        <v>45460</v>
      </c>
      <c r="H8775" t="s">
        <v>11</v>
      </c>
    </row>
    <row r="8776" spans="1:8" x14ac:dyDescent="0.25">
      <c r="A8776" t="s">
        <v>24</v>
      </c>
      <c r="B8776">
        <v>12</v>
      </c>
      <c r="C8776">
        <v>11.83</v>
      </c>
      <c r="D8776">
        <v>0</v>
      </c>
      <c r="E8776">
        <v>0</v>
      </c>
      <c r="F8776">
        <v>142</v>
      </c>
      <c r="G8776" s="1">
        <v>45460</v>
      </c>
      <c r="H8776" t="s">
        <v>11</v>
      </c>
    </row>
    <row r="8777" spans="1:8" x14ac:dyDescent="0.25">
      <c r="A8777" t="s">
        <v>24</v>
      </c>
      <c r="B8777">
        <v>15</v>
      </c>
      <c r="C8777">
        <v>11.83</v>
      </c>
      <c r="D8777">
        <v>0</v>
      </c>
      <c r="E8777">
        <v>0</v>
      </c>
      <c r="F8777">
        <v>177.5</v>
      </c>
      <c r="G8777" s="1">
        <v>45461</v>
      </c>
      <c r="H8777" t="s">
        <v>11</v>
      </c>
    </row>
    <row r="8778" spans="1:8" x14ac:dyDescent="0.25">
      <c r="A8778" t="s">
        <v>24</v>
      </c>
      <c r="B8778">
        <v>4</v>
      </c>
      <c r="C8778">
        <v>11.83</v>
      </c>
      <c r="D8778">
        <v>0</v>
      </c>
      <c r="E8778">
        <v>0</v>
      </c>
      <c r="F8778">
        <v>47.33</v>
      </c>
      <c r="G8778" s="1">
        <v>45462</v>
      </c>
      <c r="H8778" t="s">
        <v>11</v>
      </c>
    </row>
    <row r="8779" spans="1:8" x14ac:dyDescent="0.25">
      <c r="A8779" t="s">
        <v>24</v>
      </c>
      <c r="B8779">
        <v>4</v>
      </c>
      <c r="C8779">
        <v>11.83</v>
      </c>
      <c r="D8779">
        <v>0</v>
      </c>
      <c r="E8779">
        <v>0</v>
      </c>
      <c r="F8779">
        <v>47.33</v>
      </c>
      <c r="G8779" s="1">
        <v>45462</v>
      </c>
      <c r="H8779" t="s">
        <v>11</v>
      </c>
    </row>
    <row r="8780" spans="1:8" x14ac:dyDescent="0.25">
      <c r="A8780" t="s">
        <v>24</v>
      </c>
      <c r="B8780">
        <v>12</v>
      </c>
      <c r="C8780">
        <v>11.83</v>
      </c>
      <c r="D8780">
        <v>0</v>
      </c>
      <c r="E8780">
        <v>0</v>
      </c>
      <c r="F8780">
        <v>142</v>
      </c>
      <c r="G8780" s="1">
        <v>45464</v>
      </c>
      <c r="H8780" t="s">
        <v>11</v>
      </c>
    </row>
    <row r="8781" spans="1:8" x14ac:dyDescent="0.25">
      <c r="A8781" t="s">
        <v>24</v>
      </c>
      <c r="B8781">
        <v>10</v>
      </c>
      <c r="C8781">
        <v>11.83</v>
      </c>
      <c r="D8781">
        <v>0</v>
      </c>
      <c r="E8781">
        <v>0</v>
      </c>
      <c r="F8781">
        <v>118.33</v>
      </c>
      <c r="G8781" s="1">
        <v>45464</v>
      </c>
      <c r="H8781" t="s">
        <v>11</v>
      </c>
    </row>
    <row r="8782" spans="1:8" x14ac:dyDescent="0.25">
      <c r="A8782" t="s">
        <v>24</v>
      </c>
      <c r="B8782">
        <v>4</v>
      </c>
      <c r="C8782">
        <v>11.83</v>
      </c>
      <c r="D8782">
        <v>0</v>
      </c>
      <c r="E8782">
        <v>0</v>
      </c>
      <c r="F8782">
        <v>47.33</v>
      </c>
      <c r="G8782" s="1">
        <v>45464</v>
      </c>
      <c r="H8782" t="s">
        <v>11</v>
      </c>
    </row>
    <row r="8783" spans="1:8" x14ac:dyDescent="0.25">
      <c r="A8783" t="s">
        <v>28</v>
      </c>
      <c r="B8783">
        <v>4</v>
      </c>
      <c r="C8783">
        <v>11.83</v>
      </c>
      <c r="D8783">
        <v>0</v>
      </c>
      <c r="E8783">
        <v>0</v>
      </c>
      <c r="F8783">
        <v>47.33</v>
      </c>
      <c r="G8783" s="1">
        <v>45464</v>
      </c>
      <c r="H8783" t="s">
        <v>11</v>
      </c>
    </row>
    <row r="8784" spans="1:8" x14ac:dyDescent="0.25">
      <c r="A8784" t="s">
        <v>26</v>
      </c>
      <c r="B8784">
        <v>1</v>
      </c>
      <c r="C8784">
        <v>55.5</v>
      </c>
      <c r="D8784">
        <v>0</v>
      </c>
      <c r="E8784">
        <v>0</v>
      </c>
      <c r="F8784">
        <v>55.5</v>
      </c>
      <c r="G8784" s="1">
        <v>45464</v>
      </c>
      <c r="H8784" t="s">
        <v>15</v>
      </c>
    </row>
    <row r="8785" spans="1:8" x14ac:dyDescent="0.25">
      <c r="A8785" t="s">
        <v>24</v>
      </c>
      <c r="B8785">
        <v>10</v>
      </c>
      <c r="C8785">
        <v>11.83</v>
      </c>
      <c r="D8785">
        <v>0</v>
      </c>
      <c r="E8785">
        <v>0</v>
      </c>
      <c r="F8785">
        <v>118.33</v>
      </c>
      <c r="G8785" s="1">
        <v>45464</v>
      </c>
      <c r="H8785" t="s">
        <v>11</v>
      </c>
    </row>
    <row r="8786" spans="1:8" x14ac:dyDescent="0.25">
      <c r="A8786" t="s">
        <v>27</v>
      </c>
      <c r="B8786">
        <v>1</v>
      </c>
      <c r="C8786">
        <v>6.42</v>
      </c>
      <c r="D8786">
        <v>0</v>
      </c>
      <c r="E8786">
        <v>0</v>
      </c>
      <c r="F8786">
        <v>6.42</v>
      </c>
      <c r="G8786" s="1">
        <v>45467</v>
      </c>
      <c r="H8786" t="s">
        <v>13</v>
      </c>
    </row>
    <row r="8787" spans="1:8" x14ac:dyDescent="0.25">
      <c r="A8787" t="s">
        <v>24</v>
      </c>
      <c r="B8787">
        <v>5</v>
      </c>
      <c r="C8787">
        <v>11.83</v>
      </c>
      <c r="D8787">
        <v>0</v>
      </c>
      <c r="E8787">
        <v>0</v>
      </c>
      <c r="F8787">
        <v>59.17</v>
      </c>
      <c r="G8787" s="1">
        <v>45467</v>
      </c>
      <c r="H8787" t="s">
        <v>11</v>
      </c>
    </row>
    <row r="8788" spans="1:8" x14ac:dyDescent="0.25">
      <c r="A8788" t="s">
        <v>24</v>
      </c>
      <c r="B8788">
        <v>5</v>
      </c>
      <c r="C8788">
        <v>11.83</v>
      </c>
      <c r="D8788">
        <v>0</v>
      </c>
      <c r="E8788">
        <v>0</v>
      </c>
      <c r="F8788">
        <v>59.17</v>
      </c>
      <c r="G8788" s="1">
        <v>45467</v>
      </c>
      <c r="H8788" t="s">
        <v>11</v>
      </c>
    </row>
    <row r="8789" spans="1:8" x14ac:dyDescent="0.25">
      <c r="A8789" t="s">
        <v>26</v>
      </c>
      <c r="B8789">
        <v>1</v>
      </c>
      <c r="C8789">
        <v>55.5</v>
      </c>
      <c r="D8789">
        <v>0</v>
      </c>
      <c r="E8789">
        <v>0</v>
      </c>
      <c r="F8789">
        <v>55.5</v>
      </c>
      <c r="G8789" s="1">
        <v>45468</v>
      </c>
      <c r="H8789" t="s">
        <v>15</v>
      </c>
    </row>
    <row r="8790" spans="1:8" x14ac:dyDescent="0.25">
      <c r="A8790" t="s">
        <v>24</v>
      </c>
      <c r="B8790">
        <v>1</v>
      </c>
      <c r="C8790">
        <v>11.83</v>
      </c>
      <c r="D8790">
        <v>0</v>
      </c>
      <c r="E8790">
        <v>0</v>
      </c>
      <c r="F8790">
        <v>11.83</v>
      </c>
      <c r="G8790" s="1">
        <v>45469</v>
      </c>
      <c r="H8790" t="s">
        <v>11</v>
      </c>
    </row>
    <row r="8791" spans="1:8" x14ac:dyDescent="0.25">
      <c r="A8791" t="s">
        <v>24</v>
      </c>
      <c r="B8791">
        <v>4</v>
      </c>
      <c r="C8791">
        <v>11.83</v>
      </c>
      <c r="D8791">
        <v>0</v>
      </c>
      <c r="E8791">
        <v>0</v>
      </c>
      <c r="F8791">
        <v>47.33</v>
      </c>
      <c r="G8791" s="1">
        <v>45470</v>
      </c>
      <c r="H8791" t="s">
        <v>11</v>
      </c>
    </row>
    <row r="8792" spans="1:8" x14ac:dyDescent="0.25">
      <c r="A8792" t="s">
        <v>24</v>
      </c>
      <c r="B8792">
        <v>4</v>
      </c>
      <c r="C8792">
        <v>11.83</v>
      </c>
      <c r="D8792">
        <v>0</v>
      </c>
      <c r="E8792">
        <v>0</v>
      </c>
      <c r="F8792">
        <v>47.33</v>
      </c>
      <c r="G8792" s="1">
        <v>45470</v>
      </c>
      <c r="H8792" t="s">
        <v>11</v>
      </c>
    </row>
    <row r="8793" spans="1:8" x14ac:dyDescent="0.25">
      <c r="A8793" t="s">
        <v>24</v>
      </c>
      <c r="B8793">
        <v>10</v>
      </c>
      <c r="C8793">
        <v>11.83</v>
      </c>
      <c r="D8793">
        <v>0</v>
      </c>
      <c r="E8793">
        <v>0</v>
      </c>
      <c r="F8793">
        <v>118.33</v>
      </c>
      <c r="G8793" s="1">
        <v>45471</v>
      </c>
      <c r="H8793" t="s">
        <v>11</v>
      </c>
    </row>
    <row r="8794" spans="1:8" x14ac:dyDescent="0.25">
      <c r="A8794" t="s">
        <v>27</v>
      </c>
      <c r="B8794">
        <v>3</v>
      </c>
      <c r="C8794">
        <v>6.42</v>
      </c>
      <c r="D8794">
        <v>0</v>
      </c>
      <c r="E8794">
        <v>0</v>
      </c>
      <c r="F8794">
        <v>19.25</v>
      </c>
      <c r="G8794" s="1">
        <v>45471</v>
      </c>
      <c r="H8794" t="s">
        <v>13</v>
      </c>
    </row>
    <row r="8795" spans="1:8" x14ac:dyDescent="0.25">
      <c r="A8795" t="s">
        <v>24</v>
      </c>
      <c r="B8795">
        <v>2</v>
      </c>
      <c r="C8795">
        <v>11.83</v>
      </c>
      <c r="D8795">
        <v>0</v>
      </c>
      <c r="E8795">
        <v>0</v>
      </c>
      <c r="F8795">
        <v>23.67</v>
      </c>
      <c r="G8795" s="1">
        <v>45471</v>
      </c>
      <c r="H8795" t="s">
        <v>11</v>
      </c>
    </row>
    <row r="8796" spans="1:8" x14ac:dyDescent="0.25">
      <c r="A8796" t="s">
        <v>26</v>
      </c>
      <c r="B8796">
        <v>1</v>
      </c>
      <c r="C8796">
        <v>55.5</v>
      </c>
      <c r="D8796">
        <v>0</v>
      </c>
      <c r="E8796">
        <v>0</v>
      </c>
      <c r="F8796">
        <v>55.5</v>
      </c>
      <c r="G8796" s="1">
        <v>45471</v>
      </c>
      <c r="H8796" t="s">
        <v>15</v>
      </c>
    </row>
    <row r="8797" spans="1:8" x14ac:dyDescent="0.25">
      <c r="A8797" t="s">
        <v>24</v>
      </c>
      <c r="B8797">
        <v>5</v>
      </c>
      <c r="C8797">
        <v>11.83</v>
      </c>
      <c r="D8797">
        <v>0</v>
      </c>
      <c r="E8797">
        <v>0</v>
      </c>
      <c r="F8797">
        <v>59.17</v>
      </c>
      <c r="G8797" s="1">
        <v>45475</v>
      </c>
      <c r="H8797" t="s">
        <v>11</v>
      </c>
    </row>
    <row r="8798" spans="1:8" x14ac:dyDescent="0.25">
      <c r="A8798" t="s">
        <v>26</v>
      </c>
      <c r="B8798">
        <v>5</v>
      </c>
      <c r="C8798">
        <v>55.5</v>
      </c>
      <c r="D8798">
        <v>0</v>
      </c>
      <c r="E8798">
        <v>0</v>
      </c>
      <c r="F8798">
        <v>277.5</v>
      </c>
      <c r="G8798" s="1">
        <v>45475</v>
      </c>
      <c r="H8798" t="s">
        <v>15</v>
      </c>
    </row>
    <row r="8799" spans="1:8" x14ac:dyDescent="0.25">
      <c r="A8799" t="s">
        <v>24</v>
      </c>
      <c r="B8799">
        <v>12</v>
      </c>
      <c r="C8799">
        <v>11.83</v>
      </c>
      <c r="D8799">
        <v>0</v>
      </c>
      <c r="E8799">
        <v>0</v>
      </c>
      <c r="F8799">
        <v>142</v>
      </c>
      <c r="G8799" s="1">
        <v>45476</v>
      </c>
      <c r="H8799" t="s">
        <v>11</v>
      </c>
    </row>
    <row r="8800" spans="1:8" x14ac:dyDescent="0.25">
      <c r="A8800" t="s">
        <v>26</v>
      </c>
      <c r="B8800">
        <v>1</v>
      </c>
      <c r="C8800">
        <v>55.5</v>
      </c>
      <c r="D8800">
        <v>0</v>
      </c>
      <c r="E8800">
        <v>0</v>
      </c>
      <c r="F8800">
        <v>55.5</v>
      </c>
      <c r="G8800" s="1">
        <v>45477</v>
      </c>
      <c r="H8800" t="s">
        <v>15</v>
      </c>
    </row>
    <row r="8801" spans="1:8" x14ac:dyDescent="0.25">
      <c r="A8801" t="s">
        <v>24</v>
      </c>
      <c r="B8801">
        <v>10</v>
      </c>
      <c r="C8801">
        <v>11.83</v>
      </c>
      <c r="D8801">
        <v>0</v>
      </c>
      <c r="E8801">
        <v>0</v>
      </c>
      <c r="F8801">
        <v>118.33</v>
      </c>
      <c r="G8801" s="1">
        <v>45478</v>
      </c>
      <c r="H8801" t="s">
        <v>11</v>
      </c>
    </row>
    <row r="8802" spans="1:8" x14ac:dyDescent="0.25">
      <c r="A8802" t="s">
        <v>24</v>
      </c>
      <c r="B8802">
        <v>1</v>
      </c>
      <c r="C8802">
        <v>11.83</v>
      </c>
      <c r="D8802">
        <v>0</v>
      </c>
      <c r="E8802">
        <v>0</v>
      </c>
      <c r="F8802">
        <v>11.83</v>
      </c>
      <c r="G8802" s="1">
        <v>45478</v>
      </c>
      <c r="H8802" t="s">
        <v>11</v>
      </c>
    </row>
    <row r="8803" spans="1:8" x14ac:dyDescent="0.25">
      <c r="A8803" t="s">
        <v>24</v>
      </c>
      <c r="B8803">
        <v>8</v>
      </c>
      <c r="C8803">
        <v>11.83</v>
      </c>
      <c r="D8803">
        <v>0</v>
      </c>
      <c r="E8803">
        <v>0</v>
      </c>
      <c r="F8803">
        <v>94.67</v>
      </c>
      <c r="G8803" s="1">
        <v>45478</v>
      </c>
      <c r="H8803" t="s">
        <v>11</v>
      </c>
    </row>
    <row r="8804" spans="1:8" x14ac:dyDescent="0.25">
      <c r="A8804" t="s">
        <v>24</v>
      </c>
      <c r="B8804">
        <v>10</v>
      </c>
      <c r="C8804">
        <v>11.83</v>
      </c>
      <c r="D8804">
        <v>0</v>
      </c>
      <c r="E8804">
        <v>0</v>
      </c>
      <c r="F8804">
        <v>118.33</v>
      </c>
      <c r="G8804" s="1">
        <v>45478</v>
      </c>
      <c r="H8804" t="s">
        <v>11</v>
      </c>
    </row>
    <row r="8805" spans="1:8" x14ac:dyDescent="0.25">
      <c r="A8805" t="s">
        <v>26</v>
      </c>
      <c r="B8805">
        <v>1</v>
      </c>
      <c r="C8805">
        <v>55.5</v>
      </c>
      <c r="D8805">
        <v>0</v>
      </c>
      <c r="E8805">
        <v>0</v>
      </c>
      <c r="F8805">
        <v>55.5</v>
      </c>
      <c r="G8805" s="1">
        <v>45478</v>
      </c>
      <c r="H8805" t="s">
        <v>15</v>
      </c>
    </row>
    <row r="8806" spans="1:8" x14ac:dyDescent="0.25">
      <c r="A8806" t="s">
        <v>24</v>
      </c>
      <c r="B8806">
        <v>10</v>
      </c>
      <c r="C8806">
        <v>11.83</v>
      </c>
      <c r="D8806">
        <v>0</v>
      </c>
      <c r="E8806">
        <v>0</v>
      </c>
      <c r="F8806">
        <v>118.33</v>
      </c>
      <c r="G8806" s="1">
        <v>45478</v>
      </c>
      <c r="H8806" t="s">
        <v>11</v>
      </c>
    </row>
    <row r="8807" spans="1:8" x14ac:dyDescent="0.25">
      <c r="A8807" t="s">
        <v>24</v>
      </c>
      <c r="B8807">
        <v>10</v>
      </c>
      <c r="C8807">
        <v>11.83</v>
      </c>
      <c r="D8807">
        <v>0</v>
      </c>
      <c r="E8807">
        <v>0</v>
      </c>
      <c r="F8807">
        <v>118.33</v>
      </c>
      <c r="G8807" s="1">
        <v>45481</v>
      </c>
      <c r="H8807" t="s">
        <v>11</v>
      </c>
    </row>
    <row r="8808" spans="1:8" x14ac:dyDescent="0.25">
      <c r="A8808" t="s">
        <v>24</v>
      </c>
      <c r="B8808">
        <v>10</v>
      </c>
      <c r="C8808">
        <v>11.83</v>
      </c>
      <c r="D8808">
        <v>0</v>
      </c>
      <c r="E8808">
        <v>0</v>
      </c>
      <c r="F8808">
        <v>118.33</v>
      </c>
      <c r="G8808" s="1">
        <v>45481</v>
      </c>
      <c r="H8808" t="s">
        <v>11</v>
      </c>
    </row>
    <row r="8809" spans="1:8" x14ac:dyDescent="0.25">
      <c r="A8809" t="s">
        <v>26</v>
      </c>
      <c r="B8809">
        <v>1</v>
      </c>
      <c r="C8809">
        <v>55.5</v>
      </c>
      <c r="D8809">
        <v>0</v>
      </c>
      <c r="E8809">
        <v>0</v>
      </c>
      <c r="F8809">
        <v>55.5</v>
      </c>
      <c r="G8809" s="1">
        <v>45481</v>
      </c>
      <c r="H8809" t="s">
        <v>15</v>
      </c>
    </row>
    <row r="8810" spans="1:8" x14ac:dyDescent="0.25">
      <c r="A8810" t="s">
        <v>27</v>
      </c>
      <c r="B8810">
        <v>180</v>
      </c>
      <c r="C8810">
        <v>3.5</v>
      </c>
      <c r="D8810">
        <v>0</v>
      </c>
      <c r="E8810">
        <v>0</v>
      </c>
      <c r="F8810">
        <v>630</v>
      </c>
      <c r="G8810" s="1">
        <v>45482</v>
      </c>
      <c r="H8810" t="s">
        <v>13</v>
      </c>
    </row>
    <row r="8811" spans="1:8" x14ac:dyDescent="0.25">
      <c r="A8811" t="s">
        <v>24</v>
      </c>
      <c r="B8811">
        <v>15</v>
      </c>
      <c r="C8811">
        <v>11.83</v>
      </c>
      <c r="D8811">
        <v>0</v>
      </c>
      <c r="E8811">
        <v>0</v>
      </c>
      <c r="F8811">
        <v>177.5</v>
      </c>
      <c r="G8811" s="1">
        <v>45482</v>
      </c>
      <c r="H8811" t="s">
        <v>11</v>
      </c>
    </row>
    <row r="8812" spans="1:8" x14ac:dyDescent="0.25">
      <c r="A8812" t="s">
        <v>20</v>
      </c>
      <c r="B8812">
        <v>1</v>
      </c>
      <c r="C8812">
        <v>0</v>
      </c>
      <c r="D8812">
        <v>0</v>
      </c>
      <c r="E8812">
        <v>0</v>
      </c>
      <c r="F8812">
        <v>0</v>
      </c>
      <c r="G8812" s="1">
        <v>45482</v>
      </c>
      <c r="H8812" t="s">
        <v>21</v>
      </c>
    </row>
  </sheetData>
  <autoFilter ref="A1:H2580" xr:uid="{87E8276B-0833-4F48-B292-F2F56C162251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C9062-2448-4924-B30F-E643FA4C8C6D}">
  <dimension ref="A1:AK8832"/>
  <sheetViews>
    <sheetView topLeftCell="F13" workbookViewId="0">
      <selection activeCell="K29" sqref="K29"/>
    </sheetView>
  </sheetViews>
  <sheetFormatPr baseColWidth="10" defaultRowHeight="15" x14ac:dyDescent="0.25"/>
  <cols>
    <col min="3" max="3" width="18.85546875" bestFit="1" customWidth="1"/>
    <col min="4" max="4" width="18.85546875" customWidth="1"/>
    <col min="5" max="5" width="18.42578125" bestFit="1" customWidth="1"/>
    <col min="6" max="6" width="12" bestFit="1" customWidth="1"/>
    <col min="7" max="7" width="12.42578125" customWidth="1"/>
    <col min="11" max="11" width="16.28515625" bestFit="1" customWidth="1"/>
    <col min="18" max="18" width="16.28515625" bestFit="1" customWidth="1"/>
  </cols>
  <sheetData>
    <row r="1" spans="1:23" ht="15.75" thickBot="1" x14ac:dyDescent="0.3">
      <c r="G1" s="14" t="s">
        <v>41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6"/>
    </row>
    <row r="2" spans="1:23" x14ac:dyDescent="0.25">
      <c r="G2" s="3" t="s">
        <v>9</v>
      </c>
      <c r="H2" s="4">
        <v>1</v>
      </c>
      <c r="I2" s="4">
        <v>2</v>
      </c>
      <c r="J2" s="4">
        <v>3</v>
      </c>
      <c r="K2" s="4">
        <v>4</v>
      </c>
      <c r="L2" s="4">
        <v>5</v>
      </c>
      <c r="M2" s="4">
        <v>6</v>
      </c>
      <c r="N2" s="4">
        <v>7</v>
      </c>
      <c r="O2" s="4">
        <v>8</v>
      </c>
      <c r="P2" s="4">
        <v>9</v>
      </c>
      <c r="Q2" s="4">
        <v>10</v>
      </c>
      <c r="R2" s="4">
        <v>11</v>
      </c>
      <c r="S2" s="5">
        <v>12</v>
      </c>
    </row>
    <row r="3" spans="1:23" x14ac:dyDescent="0.25">
      <c r="G3" s="6">
        <v>2017</v>
      </c>
      <c r="H3" s="2">
        <v>0.94</v>
      </c>
      <c r="I3" s="2">
        <v>0.94</v>
      </c>
      <c r="J3" s="2">
        <v>0.94</v>
      </c>
      <c r="K3" s="2">
        <v>0.94</v>
      </c>
      <c r="L3" s="2">
        <v>0.94</v>
      </c>
      <c r="M3" s="2">
        <v>0.94</v>
      </c>
      <c r="N3" s="2">
        <v>0.94</v>
      </c>
      <c r="O3" s="2">
        <v>0.94</v>
      </c>
      <c r="P3" s="2">
        <v>0.94</v>
      </c>
      <c r="Q3" s="2">
        <v>0.94</v>
      </c>
      <c r="R3" s="2">
        <v>0.94</v>
      </c>
      <c r="S3" s="2">
        <v>0.94</v>
      </c>
    </row>
    <row r="4" spans="1:23" x14ac:dyDescent="0.25">
      <c r="G4" s="6">
        <f>G3+1</f>
        <v>2018</v>
      </c>
      <c r="H4" s="2">
        <v>0.94</v>
      </c>
      <c r="I4" s="2">
        <v>0.94</v>
      </c>
      <c r="J4" s="2">
        <v>0.94</v>
      </c>
      <c r="K4" s="2">
        <v>0.94</v>
      </c>
      <c r="L4" s="2">
        <v>0.94</v>
      </c>
      <c r="M4" s="2">
        <v>0.94</v>
      </c>
      <c r="N4" s="2">
        <v>0.94</v>
      </c>
      <c r="O4" s="2">
        <v>0.94</v>
      </c>
      <c r="P4" s="2">
        <v>0.94</v>
      </c>
      <c r="Q4" s="2">
        <v>0.94</v>
      </c>
      <c r="R4" s="2">
        <v>0.94</v>
      </c>
      <c r="S4" s="2">
        <v>0.94</v>
      </c>
    </row>
    <row r="5" spans="1:23" x14ac:dyDescent="0.25">
      <c r="G5" s="6">
        <f>G4+1</f>
        <v>2019</v>
      </c>
      <c r="H5" s="2">
        <v>0.94</v>
      </c>
      <c r="I5" s="2">
        <v>0.94</v>
      </c>
      <c r="J5" s="2">
        <v>0.94</v>
      </c>
      <c r="K5" s="2">
        <v>0.94</v>
      </c>
      <c r="L5" s="2">
        <v>0.94</v>
      </c>
      <c r="M5" s="2">
        <v>0.94</v>
      </c>
      <c r="N5" s="2">
        <v>0.94</v>
      </c>
      <c r="O5" s="2">
        <v>0.94</v>
      </c>
      <c r="P5" s="2">
        <v>0.94</v>
      </c>
      <c r="Q5" s="2">
        <v>0.94</v>
      </c>
      <c r="R5" s="2">
        <v>0.94</v>
      </c>
      <c r="S5" s="2">
        <v>0.94</v>
      </c>
    </row>
    <row r="6" spans="1:23" x14ac:dyDescent="0.25">
      <c r="G6" s="6">
        <f t="shared" ref="G6:G14" si="0">G5+1</f>
        <v>2020</v>
      </c>
      <c r="H6" s="2">
        <v>0.94</v>
      </c>
      <c r="I6" s="2">
        <v>0.94</v>
      </c>
      <c r="J6" s="2">
        <v>0.94</v>
      </c>
      <c r="K6" s="2">
        <v>0.94</v>
      </c>
      <c r="L6" s="2">
        <v>0.94</v>
      </c>
      <c r="M6" s="2">
        <v>0.94</v>
      </c>
      <c r="N6" s="2">
        <v>0.94</v>
      </c>
      <c r="O6" s="2">
        <v>0.94</v>
      </c>
      <c r="P6" s="2">
        <v>0.94</v>
      </c>
      <c r="Q6" s="2">
        <v>0.94</v>
      </c>
      <c r="R6" s="2">
        <v>0.94</v>
      </c>
      <c r="S6" s="2">
        <v>0.94</v>
      </c>
    </row>
    <row r="7" spans="1:23" x14ac:dyDescent="0.25">
      <c r="G7" s="6">
        <f t="shared" si="0"/>
        <v>2021</v>
      </c>
      <c r="H7" s="2">
        <v>0.94</v>
      </c>
      <c r="I7" s="2">
        <v>0.94</v>
      </c>
      <c r="J7" s="2">
        <v>0.94</v>
      </c>
      <c r="K7" s="2">
        <v>0.94</v>
      </c>
      <c r="L7" s="2">
        <v>0.94</v>
      </c>
      <c r="M7" s="2">
        <v>0.94</v>
      </c>
      <c r="N7" s="2">
        <v>0.94</v>
      </c>
      <c r="O7" s="2">
        <v>0.94</v>
      </c>
      <c r="P7" s="2">
        <v>0.94</v>
      </c>
      <c r="Q7" s="2">
        <v>0.94</v>
      </c>
      <c r="R7" s="2">
        <v>0.94</v>
      </c>
      <c r="S7" s="2">
        <v>0.94</v>
      </c>
    </row>
    <row r="8" spans="1:23" x14ac:dyDescent="0.25">
      <c r="A8" t="s">
        <v>11</v>
      </c>
      <c r="B8">
        <v>1</v>
      </c>
      <c r="G8" s="6">
        <f t="shared" si="0"/>
        <v>2022</v>
      </c>
      <c r="H8" s="2">
        <v>0.94</v>
      </c>
      <c r="I8" s="2">
        <v>0.94</v>
      </c>
      <c r="J8" s="2">
        <v>0.94</v>
      </c>
      <c r="K8" s="2">
        <v>0.94</v>
      </c>
      <c r="L8" s="2">
        <v>0.94</v>
      </c>
      <c r="M8" s="2">
        <v>0.94</v>
      </c>
      <c r="N8" s="2">
        <v>0.94</v>
      </c>
      <c r="O8" s="2">
        <v>0.94</v>
      </c>
      <c r="P8" s="2">
        <v>0.94</v>
      </c>
      <c r="Q8" s="2">
        <v>0.94</v>
      </c>
      <c r="R8" s="2">
        <v>0.94</v>
      </c>
      <c r="S8" s="2">
        <v>0.94</v>
      </c>
    </row>
    <row r="9" spans="1:23" x14ac:dyDescent="0.25">
      <c r="A9" t="s">
        <v>15</v>
      </c>
      <c r="B9">
        <v>5</v>
      </c>
      <c r="G9" s="6">
        <f t="shared" si="0"/>
        <v>2023</v>
      </c>
      <c r="H9" s="2">
        <v>0.94</v>
      </c>
      <c r="I9" s="2">
        <v>0.94</v>
      </c>
      <c r="J9" s="2">
        <v>0.94</v>
      </c>
      <c r="K9" s="2">
        <v>0.94</v>
      </c>
      <c r="L9" s="2">
        <v>0.94</v>
      </c>
      <c r="M9" s="2">
        <v>0.94</v>
      </c>
      <c r="N9" s="2">
        <v>0.94</v>
      </c>
      <c r="O9" s="2">
        <v>0.94</v>
      </c>
      <c r="P9" s="2">
        <v>0.94</v>
      </c>
      <c r="Q9" s="2">
        <v>0.94</v>
      </c>
      <c r="R9" s="2">
        <v>0.94</v>
      </c>
      <c r="S9" s="2">
        <v>0.94</v>
      </c>
    </row>
    <row r="10" spans="1:23" x14ac:dyDescent="0.25">
      <c r="A10" t="s">
        <v>19</v>
      </c>
      <c r="B10">
        <v>0.5</v>
      </c>
      <c r="G10" s="6">
        <f t="shared" si="0"/>
        <v>2024</v>
      </c>
      <c r="H10" s="2">
        <v>0.94</v>
      </c>
      <c r="I10" s="2">
        <v>0.94</v>
      </c>
      <c r="J10" s="2">
        <v>0.94</v>
      </c>
      <c r="K10" s="2">
        <v>0.94</v>
      </c>
      <c r="L10" s="2">
        <v>0.94</v>
      </c>
      <c r="M10" s="2">
        <v>0.94</v>
      </c>
      <c r="N10" s="2">
        <v>0.94</v>
      </c>
      <c r="O10" s="2">
        <v>0.94</v>
      </c>
      <c r="P10" s="2">
        <v>0.94</v>
      </c>
      <c r="Q10" s="2">
        <v>0.94</v>
      </c>
      <c r="R10" s="2">
        <v>0.94</v>
      </c>
      <c r="S10" s="2">
        <v>0.94</v>
      </c>
    </row>
    <row r="11" spans="1:23" x14ac:dyDescent="0.25">
      <c r="A11" t="s">
        <v>13</v>
      </c>
      <c r="B11">
        <v>0.25</v>
      </c>
      <c r="G11" s="6">
        <f t="shared" si="0"/>
        <v>2025</v>
      </c>
      <c r="H11" s="2">
        <v>0.94</v>
      </c>
      <c r="I11" s="2">
        <v>0.94</v>
      </c>
      <c r="J11" s="2">
        <v>0.94</v>
      </c>
      <c r="K11" s="2">
        <v>0.94</v>
      </c>
      <c r="L11" s="2">
        <v>0.94</v>
      </c>
      <c r="M11" s="2">
        <v>0.94</v>
      </c>
      <c r="N11" s="2">
        <v>0.94</v>
      </c>
      <c r="O11" s="2">
        <v>0.94</v>
      </c>
      <c r="P11" s="2">
        <v>0.94</v>
      </c>
      <c r="Q11" s="2">
        <v>0.94</v>
      </c>
      <c r="R11" s="2">
        <v>0.94</v>
      </c>
      <c r="S11" s="2">
        <v>0.94</v>
      </c>
    </row>
    <row r="12" spans="1:23" x14ac:dyDescent="0.25">
      <c r="A12" t="s">
        <v>30</v>
      </c>
      <c r="B12">
        <v>0.125</v>
      </c>
      <c r="G12" s="6">
        <f t="shared" si="0"/>
        <v>2026</v>
      </c>
      <c r="H12" s="2">
        <v>0.94</v>
      </c>
      <c r="I12" s="2">
        <v>0.94</v>
      </c>
      <c r="J12" s="2">
        <v>0.94</v>
      </c>
      <c r="K12" s="2">
        <v>0.94</v>
      </c>
      <c r="L12" s="2">
        <v>0.94</v>
      </c>
      <c r="M12" s="2">
        <v>0.94</v>
      </c>
      <c r="N12" s="2">
        <v>0.94</v>
      </c>
      <c r="O12" s="2">
        <v>0.94</v>
      </c>
      <c r="P12" s="2">
        <v>0.94</v>
      </c>
      <c r="Q12" s="2">
        <v>0.94</v>
      </c>
      <c r="R12" s="2">
        <v>0.94</v>
      </c>
      <c r="S12" s="2">
        <v>0.94</v>
      </c>
    </row>
    <row r="13" spans="1:23" x14ac:dyDescent="0.25">
      <c r="A13" t="s">
        <v>31</v>
      </c>
      <c r="B13">
        <v>0.2</v>
      </c>
      <c r="G13" s="6">
        <f t="shared" si="0"/>
        <v>2027</v>
      </c>
      <c r="H13" s="2">
        <v>0.94</v>
      </c>
      <c r="I13" s="2">
        <v>0.94</v>
      </c>
      <c r="J13" s="2">
        <v>0.94</v>
      </c>
      <c r="K13" s="2">
        <v>0.94</v>
      </c>
      <c r="L13" s="2">
        <v>0.94</v>
      </c>
      <c r="M13" s="2">
        <v>0.94</v>
      </c>
      <c r="N13" s="2">
        <v>0.94</v>
      </c>
      <c r="O13" s="2">
        <v>0.94</v>
      </c>
      <c r="P13" s="2">
        <v>0.94</v>
      </c>
      <c r="Q13" s="2">
        <v>0.94</v>
      </c>
      <c r="R13" s="2">
        <v>0.94</v>
      </c>
      <c r="S13" s="2">
        <v>0.94</v>
      </c>
    </row>
    <row r="14" spans="1:23" x14ac:dyDescent="0.25">
      <c r="A14" t="s">
        <v>21</v>
      </c>
      <c r="B14">
        <v>1.4999999999999999E-2</v>
      </c>
      <c r="G14" s="6">
        <f t="shared" si="0"/>
        <v>2028</v>
      </c>
      <c r="H14" s="2">
        <v>0.94</v>
      </c>
      <c r="I14" s="2">
        <v>0.94</v>
      </c>
      <c r="J14" s="2">
        <v>0.94</v>
      </c>
      <c r="K14" s="2">
        <v>0.94</v>
      </c>
      <c r="L14" s="2">
        <v>0.94</v>
      </c>
      <c r="M14" s="2">
        <v>0.94</v>
      </c>
      <c r="N14" s="2">
        <v>0.94</v>
      </c>
      <c r="O14" s="2">
        <v>0.94</v>
      </c>
      <c r="P14" s="2">
        <v>0.94</v>
      </c>
      <c r="Q14" s="2">
        <v>0.94</v>
      </c>
      <c r="R14" s="2">
        <v>0.94</v>
      </c>
      <c r="S14" s="2">
        <v>0.94</v>
      </c>
    </row>
    <row r="15" spans="1:23" ht="15.75" thickBot="1" x14ac:dyDescent="0.3">
      <c r="A15" t="s">
        <v>32</v>
      </c>
      <c r="B15">
        <v>0.05</v>
      </c>
    </row>
    <row r="16" spans="1:23" x14ac:dyDescent="0.25">
      <c r="A16" t="s">
        <v>33</v>
      </c>
      <c r="B16">
        <v>0.1</v>
      </c>
      <c r="J16" s="11" t="s">
        <v>40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3"/>
      <c r="W16" s="9"/>
    </row>
    <row r="17" spans="1:37" x14ac:dyDescent="0.25">
      <c r="J17" s="6"/>
      <c r="K17">
        <v>1</v>
      </c>
      <c r="L17">
        <v>2</v>
      </c>
      <c r="M17">
        <v>3</v>
      </c>
      <c r="N17">
        <v>4</v>
      </c>
      <c r="O17">
        <v>5</v>
      </c>
      <c r="P17">
        <v>6</v>
      </c>
      <c r="Q17">
        <v>7</v>
      </c>
      <c r="R17">
        <v>8</v>
      </c>
      <c r="S17">
        <v>9</v>
      </c>
      <c r="T17">
        <v>10</v>
      </c>
      <c r="U17">
        <v>11</v>
      </c>
      <c r="V17" s="7">
        <v>12</v>
      </c>
      <c r="W17" s="10" t="s">
        <v>47</v>
      </c>
    </row>
    <row r="18" spans="1:37" x14ac:dyDescent="0.25">
      <c r="J18" s="6">
        <v>2017</v>
      </c>
      <c r="K18" cm="1">
        <f t="array" ref="K18">SUMPRODUCT((($I$22:$I$100000=K$17)*($H$22:$H$100000=$J18)*$A$22:$A$100000))</f>
        <v>1239.5</v>
      </c>
      <c r="L18" cm="1">
        <f t="array" ref="L18">SUMPRODUCT((($I$22:$I$100000=L$17)*($H$22:$H$100000=$J18)*$A$22:$A$100000))</f>
        <v>1078.75</v>
      </c>
      <c r="M18" cm="1">
        <f t="array" ref="M18">SUMPRODUCT((($I$22:$I$100000=M$17)*($H$22:$H$100000=$J18)*$A$22:$A$100000))</f>
        <v>924.5</v>
      </c>
      <c r="N18" cm="1">
        <f t="array" ref="N18">SUMPRODUCT((($I$22:$I$100000=N$17)*($H$22:$H$100000=$J18)*$A$22:$A$100000))</f>
        <v>794.5</v>
      </c>
      <c r="O18" cm="1">
        <f t="array" ref="O18">SUMPRODUCT((($I$22:$I$100000=O$17)*($H$22:$H$100000=$J18)*$A$22:$A$100000))</f>
        <v>722</v>
      </c>
      <c r="P18" cm="1">
        <f t="array" ref="P18">SUMPRODUCT((($I$22:$I$100000=P$17)*($H$22:$H$100000=$J18)*$A$22:$A$100000))</f>
        <v>870</v>
      </c>
      <c r="Q18" cm="1">
        <f t="array" ref="Q18">SUMPRODUCT((($I$22:$I$100000=Q$17)*($H$22:$H$100000=$J18)*$A$22:$A$100000))</f>
        <v>477.75</v>
      </c>
      <c r="R18" cm="1">
        <f t="array" ref="R18">SUMPRODUCT((($I$22:$I$100000=R$17)*($H$22:$H$100000=$J18)*$A$22:$A$100000))</f>
        <v>351.5</v>
      </c>
      <c r="S18" cm="1">
        <f t="array" ref="S18">SUMPRODUCT((($I$22:$I$100000=S$17)*($H$22:$H$100000=$J18)*$A$22:$A$100000))</f>
        <v>1127.5</v>
      </c>
      <c r="T18" cm="1">
        <f t="array" ref="T18">SUMPRODUCT((($I$22:$I$100000=T$17)*($H$22:$H$100000=$J18)*$A$22:$A$100000))</f>
        <v>1244</v>
      </c>
      <c r="U18" cm="1">
        <f t="array" ref="U18">SUMPRODUCT((($I$22:$I$100000=U$17)*($H$22:$H$100000=$J18)*$A$22:$A$100000))</f>
        <v>679</v>
      </c>
      <c r="V18" cm="1">
        <f t="array" ref="V18">SUMPRODUCT((($I$22:$I$100000=V$17)*($H$22:$H$100000=$J18)*$A$22:$A$100000))</f>
        <v>478</v>
      </c>
      <c r="W18" s="10">
        <f>ROUND(SUM(K18:V18),0)</f>
        <v>9987</v>
      </c>
    </row>
    <row r="19" spans="1:37" x14ac:dyDescent="0.25">
      <c r="J19" s="6">
        <f>J18+1</f>
        <v>2018</v>
      </c>
      <c r="K19" cm="1">
        <f t="array" ref="K19">SUMPRODUCT((($I$22:$I$100000=K$17)*($H$22:$H$100000=$J19)*$A$22:$A$100000))</f>
        <v>1191.25</v>
      </c>
      <c r="L19" cm="1">
        <f t="array" ref="L19">SUMPRODUCT((($I$22:$I$100000=L$17)*($H$22:$H$100000=$J19)*$A$22:$A$100000))</f>
        <v>729.25</v>
      </c>
      <c r="M19" cm="1">
        <f t="array" ref="M19">SUMPRODUCT((($I$22:$I$100000=M$17)*($H$22:$H$100000=$J19)*$A$22:$A$100000))</f>
        <v>753.5</v>
      </c>
      <c r="N19" cm="1">
        <f t="array" ref="N19">SUMPRODUCT((($I$22:$I$100000=N$17)*($H$22:$H$100000=$J19)*$A$22:$A$100000))</f>
        <v>731.25</v>
      </c>
      <c r="O19" cm="1">
        <f t="array" ref="O19">SUMPRODUCT((($I$22:$I$100000=O$17)*($H$22:$H$100000=$J19)*$A$22:$A$100000))</f>
        <v>794</v>
      </c>
      <c r="P19" cm="1">
        <f t="array" ref="P19">SUMPRODUCT((($I$22:$I$100000=P$17)*($H$22:$H$100000=$J19)*$A$22:$A$100000))</f>
        <v>625.75</v>
      </c>
      <c r="Q19" cm="1">
        <f t="array" ref="Q19">SUMPRODUCT((($I$22:$I$100000=Q$17)*($H$22:$H$100000=$J19)*$A$22:$A$100000))</f>
        <v>694.25</v>
      </c>
      <c r="R19" cm="1">
        <f t="array" ref="R19">SUMPRODUCT((($I$22:$I$100000=R$17)*($H$22:$H$100000=$J19)*$A$22:$A$100000))</f>
        <v>465.75</v>
      </c>
      <c r="S19" cm="1">
        <f t="array" ref="S19">SUMPRODUCT((($I$22:$I$100000=S$17)*($H$22:$H$100000=$J19)*$A$22:$A$100000))</f>
        <v>938</v>
      </c>
      <c r="T19" cm="1">
        <f t="array" ref="T19">SUMPRODUCT((($I$22:$I$100000=T$17)*($H$22:$H$100000=$J19)*$A$22:$A$100000))</f>
        <v>1248.6950000000002</v>
      </c>
      <c r="U19" cm="1">
        <f t="array" ref="U19">SUMPRODUCT((($I$22:$I$100000=U$17)*($H$22:$H$100000=$J19)*$A$22:$A$100000))</f>
        <v>715.07499999999993</v>
      </c>
      <c r="V19" cm="1">
        <f t="array" ref="V19">SUMPRODUCT((($I$22:$I$100000=V$17)*($H$22:$H$100000=$J19)*$A$22:$A$100000))</f>
        <v>415.25</v>
      </c>
      <c r="W19" s="10">
        <f t="shared" ref="W19:W25" si="1">ROUND(SUM(K19:V19),0)</f>
        <v>9302</v>
      </c>
    </row>
    <row r="20" spans="1:37" x14ac:dyDescent="0.25">
      <c r="J20" s="6">
        <f>J19+1</f>
        <v>2019</v>
      </c>
      <c r="K20" cm="1">
        <f t="array" ref="K20">SUMPRODUCT((($I$22:$I$100000=K$17)*($H$22:$H$100000=$J20)*$A$22:$A$100000))</f>
        <v>950.5</v>
      </c>
      <c r="L20" cm="1">
        <f t="array" ref="L20">SUMPRODUCT((($I$22:$I$100000=L$17)*($H$22:$H$100000=$J20)*$A$22:$A$100000))</f>
        <v>531.78</v>
      </c>
      <c r="M20" cm="1">
        <f t="array" ref="M20">SUMPRODUCT((($I$22:$I$100000=M$17)*($H$22:$H$100000=$J20)*$A$22:$A$100000))</f>
        <v>896.26499999999999</v>
      </c>
      <c r="N20" cm="1">
        <f t="array" ref="N20">SUMPRODUCT((($I$22:$I$100000=N$17)*($H$22:$H$100000=$J20)*$A$22:$A$100000))</f>
        <v>770.25</v>
      </c>
      <c r="O20" cm="1">
        <f t="array" ref="O20">SUMPRODUCT((($I$22:$I$100000=O$17)*($H$22:$H$100000=$J20)*$A$22:$A$100000))</f>
        <v>545.01499999999999</v>
      </c>
      <c r="P20" cm="1">
        <f t="array" ref="P20">SUMPRODUCT((($I$22:$I$100000=P$17)*($H$22:$H$100000=$J20)*$A$22:$A$100000))</f>
        <v>806.31</v>
      </c>
      <c r="Q20" cm="1">
        <f t="array" ref="Q20">SUMPRODUCT((($I$22:$I$100000=Q$17)*($H$22:$H$100000=$J20)*$A$22:$A$100000))</f>
        <v>567.5</v>
      </c>
      <c r="R20" cm="1">
        <f t="array" ref="R20">SUMPRODUCT((($I$22:$I$100000=R$17)*($H$22:$H$100000=$J20)*$A$22:$A$100000))</f>
        <v>335.53</v>
      </c>
      <c r="S20" cm="1">
        <f t="array" ref="S20">SUMPRODUCT((($I$22:$I$100000=S$17)*($H$22:$H$100000=$J20)*$A$22:$A$100000))</f>
        <v>861.54499999999996</v>
      </c>
      <c r="T20" cm="1">
        <f t="array" ref="T20">SUMPRODUCT((($I$22:$I$100000=T$17)*($H$22:$H$100000=$J20)*$A$22:$A$100000))</f>
        <v>880.29499999999996</v>
      </c>
      <c r="U20" cm="1">
        <f t="array" ref="U20">SUMPRODUCT((($I$22:$I$100000=U$17)*($H$22:$H$100000=$J20)*$A$22:$A$100000))</f>
        <v>652.25</v>
      </c>
      <c r="V20" cm="1">
        <f t="array" ref="V20">SUMPRODUCT((($I$22:$I$100000=V$17)*($H$22:$H$100000=$J20)*$A$22:$A$100000))</f>
        <v>464.26499999999999</v>
      </c>
      <c r="W20" s="10">
        <f t="shared" si="1"/>
        <v>8262</v>
      </c>
    </row>
    <row r="21" spans="1:37" x14ac:dyDescent="0.25">
      <c r="A21" t="s">
        <v>36</v>
      </c>
      <c r="B21" t="s">
        <v>37</v>
      </c>
      <c r="C21" t="s">
        <v>38</v>
      </c>
      <c r="D21" t="s">
        <v>45</v>
      </c>
      <c r="E21" t="s">
        <v>39</v>
      </c>
      <c r="F21" t="s">
        <v>35</v>
      </c>
      <c r="G21" t="s">
        <v>34</v>
      </c>
      <c r="H21" t="s">
        <v>8</v>
      </c>
      <c r="I21" t="s">
        <v>9</v>
      </c>
      <c r="J21" s="6">
        <f t="shared" ref="J21:J25" si="2">J20+1</f>
        <v>2020</v>
      </c>
      <c r="K21" cm="1">
        <f t="array" ref="K21">SUMPRODUCT((($I$22:$I$100000=K$17)*($H$22:$H$100000=$J21)*$A$22:$A$100000))</f>
        <v>970.75</v>
      </c>
      <c r="L21" cm="1">
        <f t="array" ref="L21">SUMPRODUCT((($I$22:$I$100000=L$17)*($H$22:$H$100000=$J21)*$A$22:$A$100000))</f>
        <v>529.5</v>
      </c>
      <c r="M21" cm="1">
        <f t="array" ref="M21">SUMPRODUCT((($I$22:$I$100000=M$17)*($H$22:$H$100000=$J21)*$A$22:$A$100000))</f>
        <v>432.25</v>
      </c>
      <c r="N21" cm="1">
        <f t="array" ref="N21">SUMPRODUCT((($I$22:$I$100000=N$17)*($H$22:$H$100000=$J21)*$A$22:$A$100000))</f>
        <v>30</v>
      </c>
      <c r="O21" cm="1">
        <f t="array" ref="O21">SUMPRODUCT((($I$22:$I$100000=O$17)*($H$22:$H$100000=$J21)*$A$22:$A$100000))</f>
        <v>364.5</v>
      </c>
      <c r="P21" cm="1">
        <f t="array" ref="P21">SUMPRODUCT((($I$22:$I$100000=P$17)*($H$22:$H$100000=$J21)*$A$22:$A$100000))</f>
        <v>915.5</v>
      </c>
      <c r="Q21" cm="1">
        <f t="array" ref="Q21">SUMPRODUCT((($I$22:$I$100000=Q$17)*($H$22:$H$100000=$J21)*$A$22:$A$100000))</f>
        <v>648.26499999999999</v>
      </c>
      <c r="R21" cm="1">
        <f t="array" ref="R21">SUMPRODUCT((($I$22:$I$100000=R$17)*($H$22:$H$100000=$J21)*$A$22:$A$100000))</f>
        <v>369</v>
      </c>
      <c r="S21" cm="1">
        <f t="array" ref="S21">SUMPRODUCT((($I$22:$I$100000=S$17)*($H$22:$H$100000=$J21)*$A$22:$A$100000))</f>
        <v>709.75</v>
      </c>
      <c r="T21" cm="1">
        <f t="array" ref="T21">SUMPRODUCT((($I$22:$I$100000=T$17)*($H$22:$H$100000=$J21)*$A$22:$A$100000))</f>
        <v>938.01499999999999</v>
      </c>
      <c r="U21" cm="1">
        <f t="array" ref="U21">SUMPRODUCT((($I$22:$I$100000=U$17)*($H$22:$H$100000=$J21)*$A$22:$A$100000))</f>
        <v>769.5</v>
      </c>
      <c r="V21" cm="1">
        <f t="array" ref="V21">SUMPRODUCT((($I$22:$I$100000=V$17)*($H$22:$H$100000=$J21)*$A$22:$A$100000))</f>
        <v>534.75</v>
      </c>
      <c r="W21" s="10">
        <f t="shared" si="1"/>
        <v>7212</v>
      </c>
    </row>
    <row r="22" spans="1:37" x14ac:dyDescent="0.25">
      <c r="A22">
        <f>IFERROR('SUIVI VENTES 403e'!B2*(INDEX(traitement!$A$8:$B$16,MATCH('SUIVI VENTES 403e'!$H2,traitement!$A$8:$A$16,0),2)),"")</f>
        <v>11</v>
      </c>
      <c r="B22">
        <f>IFERROR('SUIVI VENTES 403e'!F2,"")</f>
        <v>105.42</v>
      </c>
      <c r="C22">
        <f>IFERROR(IF('SUIVI VENTES 403e'!$A2&lt;&gt;"",ROUND($B22/$A22,2),""),"")</f>
        <v>9.58</v>
      </c>
      <c r="D22" t="str">
        <f>IF(B22&lt;&gt;0,"",IF(A22&lt;&gt;"",A22,""))</f>
        <v/>
      </c>
      <c r="E22">
        <f>IFERROR(INDEX($G$2:$S$15,MATCH($H22,$G$2:$G$15,0),MATCH($I22,$G$2:$S$2,0)),"")</f>
        <v>0.94</v>
      </c>
      <c r="F22">
        <f>IFERROR(IF('SUIVI VENTES 403e'!$A2&lt;&gt;"",ROUND((($C22/1.2)-$E22),2),""),"")</f>
        <v>7.04</v>
      </c>
      <c r="G22">
        <f>IFERROR(IF('SUIVI VENTES 403e'!$A2&lt;&gt;"",ROUND($F22*$A22,2),""),"")</f>
        <v>77.44</v>
      </c>
      <c r="H22">
        <f>IFERROR(IF('SUIVI VENTES 403e'!$A2&lt;&gt;"",YEAR('SUIVI VENTES 403e'!$G2),""),"")</f>
        <v>2017</v>
      </c>
      <c r="I22">
        <f>IFERROR(IF('SUIVI VENTES 403e'!$A2&lt;&gt;"",MONTH('SUIVI VENTES 403e'!$G2),""),"")</f>
        <v>1</v>
      </c>
      <c r="J22" s="6">
        <f t="shared" si="2"/>
        <v>2021</v>
      </c>
      <c r="K22" cm="1">
        <f t="array" ref="K22">SUMPRODUCT((($I$22:$I$100000=K$17)*($H$22:$H$100000=$J22)*$A$22:$A$100000))</f>
        <v>684.53</v>
      </c>
      <c r="L22" cm="1">
        <f t="array" ref="L22">SUMPRODUCT((($I$22:$I$100000=L$17)*($H$22:$H$100000=$J22)*$A$22:$A$100000))</f>
        <v>423.25</v>
      </c>
      <c r="M22" cm="1">
        <f t="array" ref="M22">SUMPRODUCT((($I$22:$I$100000=M$17)*($H$22:$H$100000=$J22)*$A$22:$A$100000))</f>
        <v>840.03</v>
      </c>
      <c r="N22" cm="1">
        <f t="array" ref="N22">SUMPRODUCT((($I$22:$I$100000=N$17)*($H$22:$H$100000=$J22)*$A$22:$A$100000))</f>
        <v>662.51499999999999</v>
      </c>
      <c r="O22" cm="1">
        <f t="array" ref="O22">SUMPRODUCT((($I$22:$I$100000=O$17)*($H$22:$H$100000=$J22)*$A$22:$A$100000))</f>
        <v>480</v>
      </c>
      <c r="P22" cm="1">
        <f t="array" ref="P22">SUMPRODUCT((($I$22:$I$100000=P$17)*($H$22:$H$100000=$J22)*$A$22:$A$100000))</f>
        <v>689.5</v>
      </c>
      <c r="Q22" cm="1">
        <f t="array" ref="Q22">SUMPRODUCT((($I$22:$I$100000=Q$17)*($H$22:$H$100000=$J22)*$A$22:$A$100000))</f>
        <v>495.25</v>
      </c>
      <c r="R22" cm="1">
        <f t="array" ref="R22">SUMPRODUCT((($I$22:$I$100000=R$17)*($H$22:$H$100000=$J22)*$A$22:$A$100000))</f>
        <v>383.75</v>
      </c>
      <c r="S22" cm="1">
        <f t="array" ref="S22">SUMPRODUCT((($I$22:$I$100000=S$17)*($H$22:$H$100000=$J22)*$A$22:$A$100000))</f>
        <v>1002.515</v>
      </c>
      <c r="T22" cm="1">
        <f t="array" ref="T22">SUMPRODUCT((($I$22:$I$100000=T$17)*($H$22:$H$100000=$J22)*$A$22:$A$100000))</f>
        <v>896.28</v>
      </c>
      <c r="U22" cm="1">
        <f t="array" ref="U22">SUMPRODUCT((($I$22:$I$100000=U$17)*($H$22:$H$100000=$J22)*$A$22:$A$100000))</f>
        <v>496.5</v>
      </c>
      <c r="V22" cm="1">
        <f t="array" ref="V22">SUMPRODUCT((($I$22:$I$100000=V$17)*($H$22:$H$100000=$J22)*$A$22:$A$100000))</f>
        <v>374.53</v>
      </c>
      <c r="W22" s="10">
        <f t="shared" si="1"/>
        <v>7429</v>
      </c>
      <c r="X22" s="6"/>
      <c r="AJ22" s="7"/>
      <c r="AK22" s="10"/>
    </row>
    <row r="23" spans="1:37" x14ac:dyDescent="0.25">
      <c r="A23">
        <f>IFERROR('SUIVI VENTES 403e'!B3*(INDEX(traitement!$A$8:$B$16,MATCH('SUIVI VENTES 403e'!$H3,traitement!$A$8:$A$16,0),2)),"")</f>
        <v>6</v>
      </c>
      <c r="B23">
        <f>IFERROR('SUIVI VENTES 403e'!F3,"")</f>
        <v>57.5</v>
      </c>
      <c r="C23">
        <f>IFERROR(IF('SUIVI VENTES 403e'!$A3&lt;&gt;"",ROUND($B23/$A23,2),""),"")</f>
        <v>9.58</v>
      </c>
      <c r="D23" t="str">
        <f t="shared" ref="D23:D86" si="3">IF(B23&lt;&gt;0,"",IF(A23&lt;&gt;"",A23,""))</f>
        <v/>
      </c>
      <c r="E23">
        <f>IFERROR(INDEX($G$2:$S$15,MATCH($H23,$G$2:$G$15,0),MATCH($I23,$G$2:$S$2,0)),"")</f>
        <v>0.94</v>
      </c>
      <c r="F23">
        <f>IFERROR(IF('SUIVI VENTES 403e'!$A3&lt;&gt;"",ROUND((($C23/1.2)-$E23),2),""),"")</f>
        <v>7.04</v>
      </c>
      <c r="G23">
        <f>IFERROR(IF('SUIVI VENTES 403e'!$A3&lt;&gt;"",ROUND($F23*$A23,2),""),"")</f>
        <v>42.24</v>
      </c>
      <c r="H23">
        <f>IFERROR(IF('SUIVI VENTES 403e'!$A3&lt;&gt;"",YEAR('SUIVI VENTES 403e'!$G3),""),"")</f>
        <v>2017</v>
      </c>
      <c r="I23">
        <f>IFERROR(IF('SUIVI VENTES 403e'!$A3&lt;&gt;"",MONTH('SUIVI VENTES 403e'!$G3),""),"")</f>
        <v>1</v>
      </c>
      <c r="J23" s="6">
        <f t="shared" si="2"/>
        <v>2022</v>
      </c>
      <c r="K23" cm="1">
        <f t="array" ref="K23">SUMPRODUCT((($I$22:$I$100000=K$17)*($H$22:$H$100000=$J23)*$A$22:$A$100000))</f>
        <v>601.51499999999999</v>
      </c>
      <c r="L23" cm="1">
        <f t="array" ref="L23">SUMPRODUCT((($I$22:$I$100000=L$17)*($H$22:$H$100000=$J23)*$A$22:$A$100000))</f>
        <v>422.25</v>
      </c>
      <c r="M23" cm="1">
        <f t="array" ref="M23">SUMPRODUCT((($I$22:$I$100000=M$17)*($H$22:$H$100000=$J23)*$A$22:$A$100000))</f>
        <v>636.75</v>
      </c>
      <c r="N23" cm="1">
        <f t="array" ref="N23">SUMPRODUCT((($I$22:$I$100000=N$17)*($H$22:$H$100000=$J23)*$A$22:$A$100000))</f>
        <v>510.5</v>
      </c>
      <c r="O23" cm="1">
        <f t="array" ref="O23">SUMPRODUCT((($I$22:$I$100000=O$17)*($H$22:$H$100000=$J23)*$A$22:$A$100000))</f>
        <v>680</v>
      </c>
      <c r="P23" cm="1">
        <f t="array" ref="P23">SUMPRODUCT((($I$22:$I$100000=P$17)*($H$22:$H$100000=$J23)*$A$22:$A$100000))</f>
        <v>512.53</v>
      </c>
      <c r="Q23" cm="1">
        <f t="array" ref="Q23">SUMPRODUCT((($I$22:$I$100000=Q$17)*($H$22:$H$100000=$J23)*$A$22:$A$100000))</f>
        <v>274</v>
      </c>
      <c r="R23" cm="1">
        <f t="array" ref="R23">SUMPRODUCT((($I$22:$I$100000=R$17)*($H$22:$H$100000=$J23)*$A$22:$A$100000))</f>
        <v>281.25</v>
      </c>
      <c r="S23" cm="1">
        <f t="array" ref="S23">SUMPRODUCT((($I$22:$I$100000=S$17)*($H$22:$H$100000=$J23)*$A$22:$A$100000))</f>
        <v>1148.0450000000001</v>
      </c>
      <c r="T23" cm="1">
        <f t="array" ref="T23">SUMPRODUCT((($I$22:$I$100000=T$17)*($H$22:$H$100000=$J23)*$A$22:$A$100000))</f>
        <v>940.32500000000005</v>
      </c>
      <c r="U23" cm="1">
        <f t="array" ref="U23">SUMPRODUCT((($I$22:$I$100000=U$17)*($H$22:$H$100000=$J23)*$A$22:$A$100000))</f>
        <v>374.25</v>
      </c>
      <c r="V23" cm="1">
        <f t="array" ref="V23">SUMPRODUCT((($I$22:$I$100000=V$17)*($H$22:$H$100000=$J23)*$A$22:$A$100000))</f>
        <v>242.76499999999999</v>
      </c>
      <c r="W23" s="10">
        <f t="shared" si="1"/>
        <v>6624</v>
      </c>
    </row>
    <row r="24" spans="1:37" x14ac:dyDescent="0.25">
      <c r="A24">
        <f>IFERROR('SUIVI VENTES 403e'!B4*(INDEX(traitement!$A$8:$B$16,MATCH('SUIVI VENTES 403e'!$H4,traitement!$A$8:$A$16,0),2)),"")</f>
        <v>0.5</v>
      </c>
      <c r="B24">
        <f>IFERROR('SUIVI VENTES 403e'!F4,"")</f>
        <v>10</v>
      </c>
      <c r="C24">
        <f>IFERROR(IF('SUIVI VENTES 403e'!$A4&lt;&gt;"",ROUND($B24/$A24,2),""),"")</f>
        <v>20</v>
      </c>
      <c r="D24" t="str">
        <f t="shared" si="3"/>
        <v/>
      </c>
      <c r="E24">
        <f>IFERROR(INDEX($G$2:$S$15,MATCH($H24,$G$2:$G$15,0),MATCH($I24,$G$2:$S$2,0)),"")</f>
        <v>0.94</v>
      </c>
      <c r="F24">
        <f>IFERROR(IF('SUIVI VENTES 403e'!$A4&lt;&gt;"",ROUND((($C24/1.2)-$E24),2),""),"")</f>
        <v>15.73</v>
      </c>
      <c r="G24">
        <f>IFERROR(IF('SUIVI VENTES 403e'!$A4&lt;&gt;"",ROUND($F24*$A24,2),""),"")</f>
        <v>7.87</v>
      </c>
      <c r="H24">
        <f>IFERROR(IF('SUIVI VENTES 403e'!$A4&lt;&gt;"",YEAR('SUIVI VENTES 403e'!$G4),""),"")</f>
        <v>2017</v>
      </c>
      <c r="I24">
        <f>IFERROR(IF('SUIVI VENTES 403e'!$A4&lt;&gt;"",MONTH('SUIVI VENTES 403e'!$G4),""),"")</f>
        <v>1</v>
      </c>
      <c r="J24" s="6">
        <f t="shared" si="2"/>
        <v>2023</v>
      </c>
      <c r="K24" cm="1">
        <f t="array" ref="K24">SUMPRODUCT((($I$22:$I$100000=K$17)*($H$22:$H$100000=$J24)*$A$22:$A$100000))</f>
        <v>464.25</v>
      </c>
      <c r="L24" cm="1">
        <f t="array" ref="L24">SUMPRODUCT((($I$22:$I$100000=L$17)*($H$22:$H$100000=$J24)*$A$22:$A$100000))</f>
        <v>484.5</v>
      </c>
      <c r="M24" cm="1">
        <f t="array" ref="M24">SUMPRODUCT((($I$22:$I$100000=M$17)*($H$22:$H$100000=$J24)*$A$22:$A$100000))</f>
        <v>451</v>
      </c>
      <c r="N24" cm="1">
        <f t="array" ref="N24">SUMPRODUCT((($I$22:$I$100000=N$17)*($H$22:$H$100000=$J24)*$A$22:$A$100000))</f>
        <v>231.75</v>
      </c>
      <c r="O24" cm="1">
        <f t="array" ref="O24">SUMPRODUCT((($I$22:$I$100000=O$17)*($H$22:$H$100000=$J24)*$A$22:$A$100000))</f>
        <v>383.85500000000002</v>
      </c>
      <c r="P24" cm="1">
        <f t="array" ref="P24">SUMPRODUCT((($I$22:$I$100000=P$17)*($H$22:$H$100000=$J24)*$A$22:$A$100000))</f>
        <v>483</v>
      </c>
      <c r="Q24" cm="1">
        <f t="array" ref="Q24">SUMPRODUCT((($I$22:$I$100000=Q$17)*($H$22:$H$100000=$J24)*$A$22:$A$100000))</f>
        <v>420.25</v>
      </c>
      <c r="R24" cm="1">
        <f t="array" ref="R24">SUMPRODUCT((($I$22:$I$100000=R$17)*($H$22:$H$100000=$J24)*$A$22:$A$100000))</f>
        <v>139.25</v>
      </c>
      <c r="S24" cm="1">
        <f t="array" ref="S24">SUMPRODUCT((($I$22:$I$100000=S$17)*($H$22:$H$100000=$J24)*$A$22:$A$100000))</f>
        <v>1638</v>
      </c>
      <c r="T24" cm="1">
        <f t="array" ref="T24">SUMPRODUCT((($I$22:$I$100000=T$17)*($H$22:$H$100000=$J24)*$A$22:$A$100000))</f>
        <v>193.5</v>
      </c>
      <c r="U24" cm="1">
        <f t="array" ref="U24">SUMPRODUCT((($I$22:$I$100000=U$17)*($H$22:$H$100000=$J24)*$A$22:$A$100000))</f>
        <v>410.5</v>
      </c>
      <c r="V24" cm="1">
        <f t="array" ref="V24">SUMPRODUCT((($I$22:$I$100000=V$17)*($H$22:$H$100000=$J24)*$A$22:$A$100000))</f>
        <v>188</v>
      </c>
      <c r="W24" s="10">
        <f t="shared" si="1"/>
        <v>5488</v>
      </c>
    </row>
    <row r="25" spans="1:37" ht="15.75" thickBot="1" x14ac:dyDescent="0.3">
      <c r="A25">
        <f>IFERROR('SUIVI VENTES 403e'!B5*(INDEX(traitement!$A$8:$B$16,MATCH('SUIVI VENTES 403e'!$H5,traitement!$A$8:$A$16,0),2)),"")</f>
        <v>10</v>
      </c>
      <c r="B25">
        <f>IFERROR('SUIVI VENTES 403e'!F5,"")</f>
        <v>95.83</v>
      </c>
      <c r="C25">
        <f>IFERROR(IF('SUIVI VENTES 403e'!$A5&lt;&gt;"",ROUND($B25/$A25,2),""),"")</f>
        <v>9.58</v>
      </c>
      <c r="D25" t="str">
        <f t="shared" si="3"/>
        <v/>
      </c>
      <c r="E25">
        <f>IFERROR(INDEX($G$2:$S$15,MATCH($H25,$G$2:$G$15,0),MATCH($I25,$G$2:$S$2,0)),"")</f>
        <v>0.94</v>
      </c>
      <c r="F25">
        <f>IFERROR(IF('SUIVI VENTES 403e'!$A5&lt;&gt;"",ROUND((($C25/1.2)-$E25),2),""),"")</f>
        <v>7.04</v>
      </c>
      <c r="G25">
        <f>IFERROR(IF('SUIVI VENTES 403e'!$A5&lt;&gt;"",ROUND($F25*$A25,2),""),"")</f>
        <v>70.400000000000006</v>
      </c>
      <c r="H25">
        <f>IFERROR(IF('SUIVI VENTES 403e'!$A5&lt;&gt;"",YEAR('SUIVI VENTES 403e'!$G5),""),"")</f>
        <v>2017</v>
      </c>
      <c r="I25">
        <f>IFERROR(IF('SUIVI VENTES 403e'!$A5&lt;&gt;"",MONTH('SUIVI VENTES 403e'!$G5),""),"")</f>
        <v>1</v>
      </c>
      <c r="J25" s="6">
        <f t="shared" si="2"/>
        <v>2024</v>
      </c>
      <c r="K25" cm="1">
        <f t="array" ref="K25">SUMPRODUCT((($I$22:$I$100000=K$17)*($H$22:$H$100000=$J25)*$A$22:$A$100000))</f>
        <v>314</v>
      </c>
      <c r="L25" cm="1">
        <f t="array" ref="L25">SUMPRODUCT((($I$22:$I$100000=L$17)*($H$22:$H$100000=$J25)*$A$22:$A$100000))</f>
        <v>448.5</v>
      </c>
      <c r="M25" cm="1">
        <f t="array" ref="M25">SUMPRODUCT((($I$22:$I$100000=M$17)*($H$22:$H$100000=$J25)*$A$22:$A$100000))</f>
        <v>344.75</v>
      </c>
      <c r="N25" cm="1">
        <f t="array" ref="N25">SUMPRODUCT((($I$22:$I$100000=N$17)*($H$22:$H$100000=$J25)*$A$22:$A$100000))</f>
        <v>305.5</v>
      </c>
      <c r="O25" cm="1">
        <f t="array" ref="O25">SUMPRODUCT((($I$22:$I$100000=O$17)*($H$22:$H$100000=$J25)*$A$22:$A$100000))</f>
        <v>412.75</v>
      </c>
      <c r="P25" cm="1">
        <f t="array" ref="P25">SUMPRODUCT((($I$22:$I$100000=P$17)*($H$22:$H$100000=$J25)*$A$22:$A$100000))</f>
        <v>392</v>
      </c>
      <c r="Q25" cm="1">
        <f t="array" ref="Q25">SUMPRODUCT((($I$22:$I$100000=Q$17)*($H$22:$H$100000=$J25)*$A$22:$A$100000))</f>
        <v>176.01499999999999</v>
      </c>
      <c r="R25" cm="1">
        <f t="array" ref="R25">SUMPRODUCT((($I$22:$I$100000=R$17)*($H$22:$H$100000=$J25)*$A$22:$A$100000))</f>
        <v>0</v>
      </c>
      <c r="S25" cm="1">
        <f t="array" ref="S25">SUMPRODUCT((($I$22:$I$100000=S$17)*($H$22:$H$100000=$J25)*$A$22:$A$100000))</f>
        <v>0</v>
      </c>
      <c r="T25" cm="1">
        <f t="array" ref="T25">SUMPRODUCT((($I$22:$I$100000=T$17)*($H$22:$H$100000=$J25)*$A$22:$A$100000))</f>
        <v>0</v>
      </c>
      <c r="U25" cm="1">
        <f t="array" ref="U25">SUMPRODUCT((($I$22:$I$100000=U$17)*($H$22:$H$100000=$J25)*$A$22:$A$100000))</f>
        <v>0</v>
      </c>
      <c r="V25" cm="1">
        <f t="array" ref="V25">SUMPRODUCT((($I$22:$I$100000=V$17)*($H$22:$H$100000=$J25)*$A$22:$A$100000))</f>
        <v>0</v>
      </c>
      <c r="W25" s="10">
        <f t="shared" si="1"/>
        <v>2394</v>
      </c>
      <c r="X25" s="6"/>
      <c r="AJ25" s="7"/>
      <c r="AK25" s="10"/>
    </row>
    <row r="26" spans="1:37" x14ac:dyDescent="0.25">
      <c r="A26">
        <f>IFERROR('SUIVI VENTES 403e'!B6*(INDEX(traitement!$A$8:$B$16,MATCH('SUIVI VENTES 403e'!$H6,traitement!$A$8:$A$16,0),2)),"")</f>
        <v>50</v>
      </c>
      <c r="B26">
        <f>IFERROR('SUIVI VENTES 403e'!F6,"")</f>
        <v>479.17</v>
      </c>
      <c r="C26">
        <f>IFERROR(IF('SUIVI VENTES 403e'!$A6&lt;&gt;"",ROUND($B26/$A26,2),""),"")</f>
        <v>9.58</v>
      </c>
      <c r="D26" t="str">
        <f t="shared" si="3"/>
        <v/>
      </c>
      <c r="E26">
        <f>IFERROR(INDEX($G$2:$S$15,MATCH($H26,$G$2:$G$15,0),MATCH($I26,$G$2:$S$2,0)),"")</f>
        <v>0.94</v>
      </c>
      <c r="F26">
        <f>IFERROR(IF('SUIVI VENTES 403e'!$A6&lt;&gt;"",ROUND((($C26/1.2)-$E26),2),""),"")</f>
        <v>7.04</v>
      </c>
      <c r="G26">
        <f>IFERROR(IF('SUIVI VENTES 403e'!$A6&lt;&gt;"",ROUND($F26*$A26,2),""),"")</f>
        <v>352</v>
      </c>
      <c r="H26">
        <f>IFERROR(IF('SUIVI VENTES 403e'!$A6&lt;&gt;"",YEAR('SUIVI VENTES 403e'!$G6),""),"")</f>
        <v>2017</v>
      </c>
      <c r="I26">
        <f>IFERROR(IF('SUIVI VENTES 403e'!$A6&lt;&gt;"",MONTH('SUIVI VENTES 403e'!$G6),""),"")</f>
        <v>1</v>
      </c>
      <c r="J26" s="11" t="s">
        <v>44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3"/>
      <c r="W26" s="10"/>
    </row>
    <row r="27" spans="1:37" x14ac:dyDescent="0.25">
      <c r="A27">
        <f>IFERROR('SUIVI VENTES 403e'!B7*(INDEX(traitement!$A$8:$B$16,MATCH('SUIVI VENTES 403e'!$H7,traitement!$A$8:$A$16,0),2)),"")</f>
        <v>10</v>
      </c>
      <c r="B27">
        <f>IFERROR('SUIVI VENTES 403e'!F7,"")</f>
        <v>95.83</v>
      </c>
      <c r="C27">
        <f>IFERROR(IF('SUIVI VENTES 403e'!$A7&lt;&gt;"",ROUND($B27/$A27,2),""),"")</f>
        <v>9.58</v>
      </c>
      <c r="D27" t="str">
        <f t="shared" si="3"/>
        <v/>
      </c>
      <c r="E27">
        <f>IFERROR(INDEX($G$2:$S$15,MATCH($H27,$G$2:$G$15,0),MATCH($I27,$G$2:$S$2,0)),"")</f>
        <v>0.94</v>
      </c>
      <c r="F27">
        <f>IFERROR(IF('SUIVI VENTES 403e'!$A7&lt;&gt;"",ROUND((($C27/1.2)-$E27),2),""),"")</f>
        <v>7.04</v>
      </c>
      <c r="G27">
        <f>IFERROR(IF('SUIVI VENTES 403e'!$A7&lt;&gt;"",ROUND($F27*$A27,2),""),"")</f>
        <v>70.400000000000006</v>
      </c>
      <c r="H27">
        <f>IFERROR(IF('SUIVI VENTES 403e'!$A7&lt;&gt;"",YEAR('SUIVI VENTES 403e'!$G7),""),"")</f>
        <v>2017</v>
      </c>
      <c r="I27">
        <f>IFERROR(IF('SUIVI VENTES 403e'!$A7&lt;&gt;"",MONTH('SUIVI VENTES 403e'!$G7),""),"")</f>
        <v>1</v>
      </c>
      <c r="J27" s="6"/>
      <c r="K27">
        <v>1</v>
      </c>
      <c r="L27">
        <v>2</v>
      </c>
      <c r="M27">
        <v>3</v>
      </c>
      <c r="N27">
        <v>4</v>
      </c>
      <c r="O27">
        <v>5</v>
      </c>
      <c r="P27">
        <v>6</v>
      </c>
      <c r="Q27">
        <v>7</v>
      </c>
      <c r="R27">
        <v>8</v>
      </c>
      <c r="S27">
        <v>9</v>
      </c>
      <c r="T27">
        <v>10</v>
      </c>
      <c r="U27">
        <v>11</v>
      </c>
      <c r="V27" s="7">
        <v>12</v>
      </c>
      <c r="W27" s="10"/>
    </row>
    <row r="28" spans="1:37" x14ac:dyDescent="0.25">
      <c r="A28">
        <f>IFERROR('SUIVI VENTES 403e'!B8*(INDEX(traitement!$A$8:$B$16,MATCH('SUIVI VENTES 403e'!$H8,traitement!$A$8:$A$16,0),2)),"")</f>
        <v>17</v>
      </c>
      <c r="B28">
        <f>IFERROR('SUIVI VENTES 403e'!F8,"")</f>
        <v>162.91999999999999</v>
      </c>
      <c r="C28">
        <f>IFERROR(IF('SUIVI VENTES 403e'!$A8&lt;&gt;"",ROUND($B28/$A28,2),""),"")</f>
        <v>9.58</v>
      </c>
      <c r="D28" t="str">
        <f t="shared" si="3"/>
        <v/>
      </c>
      <c r="E28">
        <f>IFERROR(INDEX($G$2:$S$15,MATCH($H28,$G$2:$G$15,0),MATCH($I28,$G$2:$S$2,0)),"")</f>
        <v>0.94</v>
      </c>
      <c r="F28">
        <f>IFERROR(IF('SUIVI VENTES 403e'!$A8&lt;&gt;"",ROUND((($C28/1.2)-$E28),2),""),"")</f>
        <v>7.04</v>
      </c>
      <c r="G28">
        <f>IFERROR(IF('SUIVI VENTES 403e'!$A8&lt;&gt;"",ROUND($F28*$A28,2),""),"")</f>
        <v>119.68</v>
      </c>
      <c r="H28">
        <f>IFERROR(IF('SUIVI VENTES 403e'!$A8&lt;&gt;"",YEAR('SUIVI VENTES 403e'!$G8),""),"")</f>
        <v>2017</v>
      </c>
      <c r="I28">
        <f>IFERROR(IF('SUIVI VENTES 403e'!$A8&lt;&gt;"",MONTH('SUIVI VENTES 403e'!$G8),""),"")</f>
        <v>1</v>
      </c>
      <c r="J28" s="6">
        <f>J18</f>
        <v>2017</v>
      </c>
      <c r="K28" cm="1">
        <f t="array" ref="K28">IFERROR(ROUND(SUMPRODUCT((($I$22:$I$100000=K$17)*($H$22:$H$100000=$J28)*$B$22:$B$100000))/SUMPRODUCT((($I$22:$I$100000=K$17)*($H$22:$H$100000=$J28)*$A$22:$A$100000)),1),"")</f>
        <v>8.6999999999999993</v>
      </c>
      <c r="L28" cm="1">
        <f t="array" ref="L28">IFERROR(ROUND(SUMPRODUCT((($I$22:$I$100000=L$17)*($H$22:$H$100000=$J28)*$B$22:$B$100000))/SUMPRODUCT((($I$22:$I$100000=L$17)*($H$22:$H$100000=$J28)*$A$22:$A$100000)),1),"")</f>
        <v>8.6999999999999993</v>
      </c>
      <c r="M28" cm="1">
        <f t="array" ref="M28">IFERROR(ROUND(SUMPRODUCT((($I$22:$I$100000=M$17)*($H$22:$H$100000=$J28)*$B$22:$B$100000))/SUMPRODUCT((($I$22:$I$100000=M$17)*($H$22:$H$100000=$J28)*$A$22:$A$100000)),1),"")</f>
        <v>9</v>
      </c>
      <c r="N28" cm="1">
        <f t="array" ref="N28">IFERROR(ROUND(SUMPRODUCT((($I$22:$I$100000=N$17)*($H$22:$H$100000=$J28)*$B$22:$B$100000))/SUMPRODUCT((($I$22:$I$100000=N$17)*($H$22:$H$100000=$J28)*$A$22:$A$100000)),1),"")</f>
        <v>9.1</v>
      </c>
      <c r="O28" cm="1">
        <f t="array" ref="O28">IFERROR(ROUND(SUMPRODUCT((($I$22:$I$100000=O$17)*($H$22:$H$100000=$J28)*$B$22:$B$100000))/SUMPRODUCT((($I$22:$I$100000=O$17)*($H$22:$H$100000=$J28)*$A$22:$A$100000)),1),"")</f>
        <v>8.9</v>
      </c>
      <c r="P28" cm="1">
        <f t="array" ref="P28">IFERROR(ROUND(SUMPRODUCT((($I$22:$I$100000=P$17)*($H$22:$H$100000=$J28)*$B$22:$B$100000))/SUMPRODUCT((($I$22:$I$100000=P$17)*($H$22:$H$100000=$J28)*$A$22:$A$100000)),1),"")</f>
        <v>9</v>
      </c>
      <c r="Q28" cm="1">
        <f t="array" ref="Q28">IFERROR(ROUND(SUMPRODUCT((($I$22:$I$100000=Q$17)*($H$22:$H$100000=$J28)*$B$22:$B$100000))/SUMPRODUCT((($I$22:$I$100000=Q$17)*($H$22:$H$100000=$J28)*$A$22:$A$100000)),1),"")</f>
        <v>9</v>
      </c>
      <c r="R28" cm="1">
        <f t="array" ref="R28">IFERROR(ROUND(SUMPRODUCT((($I$22:$I$100000=R$17)*($H$22:$H$100000=$J28)*$B$22:$B$100000))/SUMPRODUCT((($I$22:$I$100000=R$17)*($H$22:$H$100000=$J28)*$A$22:$A$100000)),1),"")</f>
        <v>9.1999999999999993</v>
      </c>
      <c r="S28" cm="1">
        <f t="array" ref="S28">IFERROR(ROUND(SUMPRODUCT((($I$22:$I$100000=S$17)*($H$22:$H$100000=$J28)*$B$22:$B$100000))/SUMPRODUCT((($I$22:$I$100000=S$17)*($H$22:$H$100000=$J28)*$A$22:$A$100000)),1),"")</f>
        <v>8.4</v>
      </c>
      <c r="T28" cm="1">
        <f t="array" ref="T28">IFERROR(ROUND(SUMPRODUCT((($I$22:$I$100000=T$17)*($H$22:$H$100000=$J28)*$B$22:$B$100000))/SUMPRODUCT((($I$22:$I$100000=T$17)*($H$22:$H$100000=$J28)*$A$22:$A$100000)),1),"")</f>
        <v>8.1999999999999993</v>
      </c>
      <c r="U28" cm="1">
        <f t="array" ref="U28">IFERROR(ROUND(SUMPRODUCT((($I$22:$I$100000=U$17)*($H$22:$H$100000=$J28)*$B$22:$B$100000))/SUMPRODUCT((($I$22:$I$100000=U$17)*($H$22:$H$100000=$J28)*$A$22:$A$100000)),1),"")</f>
        <v>8.9</v>
      </c>
      <c r="V28" cm="1">
        <f t="array" ref="V28">IFERROR(ROUND(SUMPRODUCT((($I$22:$I$100000=V$17)*($H$22:$H$100000=$J28)*$B$22:$B$100000))/SUMPRODUCT((($I$22:$I$100000=V$17)*($H$22:$H$100000=$J28)*$A$22:$A$100000)),1),"")</f>
        <v>8.8000000000000007</v>
      </c>
      <c r="W28" s="10">
        <f>ROUND(SUM(K28:V28)/COUNT(K28:V28),1)</f>
        <v>8.8000000000000007</v>
      </c>
    </row>
    <row r="29" spans="1:37" x14ac:dyDescent="0.25">
      <c r="A29">
        <f>IFERROR('SUIVI VENTES 403e'!B9*(INDEX(traitement!$A$8:$B$16,MATCH('SUIVI VENTES 403e'!$H9,traitement!$A$8:$A$16,0),2)),"")</f>
        <v>11</v>
      </c>
      <c r="B29">
        <f>IFERROR('SUIVI VENTES 403e'!F9,"")</f>
        <v>105.42</v>
      </c>
      <c r="C29">
        <f>IFERROR(IF('SUIVI VENTES 403e'!$A9&lt;&gt;"",ROUND($B29/$A29,2),""),"")</f>
        <v>9.58</v>
      </c>
      <c r="D29" t="str">
        <f t="shared" si="3"/>
        <v/>
      </c>
      <c r="E29">
        <f>IFERROR(INDEX($G$2:$S$15,MATCH($H29,$G$2:$G$15,0),MATCH($I29,$G$2:$S$2,0)),"")</f>
        <v>0.94</v>
      </c>
      <c r="F29">
        <f>IFERROR(IF('SUIVI VENTES 403e'!$A9&lt;&gt;"",ROUND((($C29/1.2)-$E29),2),""),"")</f>
        <v>7.04</v>
      </c>
      <c r="G29">
        <f>IFERROR(IF('SUIVI VENTES 403e'!$A9&lt;&gt;"",ROUND($F29*$A29,2),""),"")</f>
        <v>77.44</v>
      </c>
      <c r="H29">
        <f>IFERROR(IF('SUIVI VENTES 403e'!$A9&lt;&gt;"",YEAR('SUIVI VENTES 403e'!$G9),""),"")</f>
        <v>2017</v>
      </c>
      <c r="I29">
        <f>IFERROR(IF('SUIVI VENTES 403e'!$A9&lt;&gt;"",MONTH('SUIVI VENTES 403e'!$G9),""),"")</f>
        <v>1</v>
      </c>
      <c r="J29" s="6">
        <f t="shared" ref="J29:J35" si="4">J19</f>
        <v>2018</v>
      </c>
      <c r="K29" cm="1">
        <f t="array" ref="K29">IFERROR(ROUND(SUMPRODUCT((($I$22:$I$100000=K$17)*($H$22:$H$100000=$J29)*$B$22:$B$100000))/SUMPRODUCT((($I$22:$I$100000=K$17)*($H$22:$H$100000=$J29)*$A$22:$A$100000)),1),"")</f>
        <v>9.1999999999999993</v>
      </c>
      <c r="L29" cm="1">
        <f t="array" ref="L29">IFERROR(ROUND(SUMPRODUCT((($I$22:$I$100000=L$17)*($H$22:$H$100000=$J29)*$B$22:$B$100000))/SUMPRODUCT((($I$22:$I$100000=L$17)*($H$22:$H$100000=$J29)*$A$22:$A$100000)),1),"")</f>
        <v>9.3000000000000007</v>
      </c>
      <c r="M29" cm="1">
        <f t="array" ref="M29">IFERROR(ROUND(SUMPRODUCT((($I$22:$I$100000=M$17)*($H$22:$H$100000=$J29)*$B$22:$B$100000))/SUMPRODUCT((($I$22:$I$100000=M$17)*($H$22:$H$100000=$J29)*$A$22:$A$100000)),1),"")</f>
        <v>9.1999999999999993</v>
      </c>
      <c r="N29" cm="1">
        <f t="array" ref="N29">IFERROR(ROUND(SUMPRODUCT((($I$22:$I$100000=N$17)*($H$22:$H$100000=$J29)*$B$22:$B$100000))/SUMPRODUCT((($I$22:$I$100000=N$17)*($H$22:$H$100000=$J29)*$A$22:$A$100000)),1),"")</f>
        <v>8.6999999999999993</v>
      </c>
      <c r="O29" cm="1">
        <f t="array" ref="O29">IFERROR(ROUND(SUMPRODUCT((($I$22:$I$100000=O$17)*($H$22:$H$100000=$J29)*$B$22:$B$100000))/SUMPRODUCT((($I$22:$I$100000=O$17)*($H$22:$H$100000=$J29)*$A$22:$A$100000)),1),"")</f>
        <v>9.3000000000000007</v>
      </c>
      <c r="P29" cm="1">
        <f t="array" ref="P29">IFERROR(ROUND(SUMPRODUCT((($I$22:$I$100000=P$17)*($H$22:$H$100000=$J29)*$B$22:$B$100000))/SUMPRODUCT((($I$22:$I$100000=P$17)*($H$22:$H$100000=$J29)*$A$22:$A$100000)),1),"")</f>
        <v>9.4</v>
      </c>
      <c r="Q29" cm="1">
        <f t="array" ref="Q29">IFERROR(ROUND(SUMPRODUCT((($I$22:$I$100000=Q$17)*($H$22:$H$100000=$J29)*$B$22:$B$100000))/SUMPRODUCT((($I$22:$I$100000=Q$17)*($H$22:$H$100000=$J29)*$A$22:$A$100000)),1),"")</f>
        <v>9.5</v>
      </c>
      <c r="R29" cm="1">
        <f t="array" ref="R29">IFERROR(ROUND(SUMPRODUCT((($I$22:$I$100000=R$17)*($H$22:$H$100000=$J29)*$B$22:$B$100000))/SUMPRODUCT((($I$22:$I$100000=R$17)*($H$22:$H$100000=$J29)*$A$22:$A$100000)),1),"")</f>
        <v>9.5</v>
      </c>
      <c r="S29" cm="1">
        <f t="array" ref="S29">IFERROR(ROUND(SUMPRODUCT((($I$22:$I$100000=S$17)*($H$22:$H$100000=$J29)*$B$22:$B$100000))/SUMPRODUCT((($I$22:$I$100000=S$17)*($H$22:$H$100000=$J29)*$A$22:$A$100000)),1),"")</f>
        <v>8.5</v>
      </c>
      <c r="T29" cm="1">
        <f t="array" ref="T29">IFERROR(ROUND(SUMPRODUCT((($I$22:$I$100000=T$17)*($H$22:$H$100000=$J29)*$B$22:$B$100000))/SUMPRODUCT((($I$22:$I$100000=T$17)*($H$22:$H$100000=$J29)*$A$22:$A$100000)),1),"")</f>
        <v>8.6</v>
      </c>
      <c r="U29" cm="1">
        <f t="array" ref="U29">IFERROR(ROUND(SUMPRODUCT((($I$22:$I$100000=U$17)*($H$22:$H$100000=$J29)*$B$22:$B$100000))/SUMPRODUCT((($I$22:$I$100000=U$17)*($H$22:$H$100000=$J29)*$A$22:$A$100000)),1),"")</f>
        <v>9.6</v>
      </c>
      <c r="V29" cm="1">
        <f t="array" ref="V29">IFERROR(ROUND(SUMPRODUCT((($I$22:$I$100000=V$17)*($H$22:$H$100000=$J29)*$B$22:$B$100000))/SUMPRODUCT((($I$22:$I$100000=V$17)*($H$22:$H$100000=$J29)*$A$22:$A$100000)),1),"")</f>
        <v>9.5</v>
      </c>
      <c r="W29" s="10">
        <f t="shared" ref="W29:W35" si="5">ROUND(SUM(K29:V29)/COUNT(K29:V29),1)</f>
        <v>9.1999999999999993</v>
      </c>
    </row>
    <row r="30" spans="1:37" x14ac:dyDescent="0.25">
      <c r="A30">
        <f>IFERROR('SUIVI VENTES 403e'!B10*(INDEX(traitement!$A$8:$B$16,MATCH('SUIVI VENTES 403e'!$H10,traitement!$A$8:$A$16,0),2)),"")</f>
        <v>2</v>
      </c>
      <c r="B30">
        <f>IFERROR('SUIVI VENTES 403e'!F10,"")</f>
        <v>19.170000000000002</v>
      </c>
      <c r="C30">
        <f>IFERROR(IF('SUIVI VENTES 403e'!$A10&lt;&gt;"",ROUND($B30/$A30,2),""),"")</f>
        <v>9.59</v>
      </c>
      <c r="D30" t="str">
        <f t="shared" si="3"/>
        <v/>
      </c>
      <c r="E30">
        <f>IFERROR(INDEX($G$2:$S$15,MATCH($H30,$G$2:$G$15,0),MATCH($I30,$G$2:$S$2,0)),"")</f>
        <v>0.94</v>
      </c>
      <c r="F30">
        <f>IFERROR(IF('SUIVI VENTES 403e'!$A10&lt;&gt;"",ROUND((($C30/1.2)-$E30),2),""),"")</f>
        <v>7.05</v>
      </c>
      <c r="G30">
        <f>IFERROR(IF('SUIVI VENTES 403e'!$A10&lt;&gt;"",ROUND($F30*$A30,2),""),"")</f>
        <v>14.1</v>
      </c>
      <c r="H30">
        <f>IFERROR(IF('SUIVI VENTES 403e'!$A10&lt;&gt;"",YEAR('SUIVI VENTES 403e'!$G10),""),"")</f>
        <v>2017</v>
      </c>
      <c r="I30">
        <f>IFERROR(IF('SUIVI VENTES 403e'!$A10&lt;&gt;"",MONTH('SUIVI VENTES 403e'!$G10),""),"")</f>
        <v>1</v>
      </c>
      <c r="J30" s="6">
        <f t="shared" si="4"/>
        <v>2019</v>
      </c>
      <c r="K30" cm="1">
        <f t="array" ref="K30">IFERROR(ROUND(SUMPRODUCT((($I$22:$I$100000=K$17)*($H$22:$H$100000=$J30)*$B$22:$B$100000))/SUMPRODUCT((($I$22:$I$100000=K$17)*($H$22:$H$100000=$J30)*$A$22:$A$100000)),1),"")</f>
        <v>9.6</v>
      </c>
      <c r="L30" cm="1">
        <f t="array" ref="L30">IFERROR(ROUND(SUMPRODUCT((($I$22:$I$100000=L$17)*($H$22:$H$100000=$J30)*$B$22:$B$100000))/SUMPRODUCT((($I$22:$I$100000=L$17)*($H$22:$H$100000=$J30)*$A$22:$A$100000)),1),"")</f>
        <v>9.6</v>
      </c>
      <c r="M30" cm="1">
        <f t="array" ref="M30">IFERROR(ROUND(SUMPRODUCT((($I$22:$I$100000=M$17)*($H$22:$H$100000=$J30)*$B$22:$B$100000))/SUMPRODUCT((($I$22:$I$100000=M$17)*($H$22:$H$100000=$J30)*$A$22:$A$100000)),1),"")</f>
        <v>9.5</v>
      </c>
      <c r="N30" cm="1">
        <f t="array" ref="N30">IFERROR(ROUND(SUMPRODUCT((($I$22:$I$100000=N$17)*($H$22:$H$100000=$J30)*$B$22:$B$100000))/SUMPRODUCT((($I$22:$I$100000=N$17)*($H$22:$H$100000=$J30)*$A$22:$A$100000)),1),"")</f>
        <v>9.5</v>
      </c>
      <c r="O30" cm="1">
        <f t="array" ref="O30">IFERROR(ROUND(SUMPRODUCT((($I$22:$I$100000=O$17)*($H$22:$H$100000=$J30)*$B$22:$B$100000))/SUMPRODUCT((($I$22:$I$100000=O$17)*($H$22:$H$100000=$J30)*$A$22:$A$100000)),1),"")</f>
        <v>9.6</v>
      </c>
      <c r="P30" cm="1">
        <f t="array" ref="P30">IFERROR(ROUND(SUMPRODUCT((($I$22:$I$100000=P$17)*($H$22:$H$100000=$J30)*$B$22:$B$100000))/SUMPRODUCT((($I$22:$I$100000=P$17)*($H$22:$H$100000=$J30)*$A$22:$A$100000)),1),"")</f>
        <v>9.6</v>
      </c>
      <c r="Q30" cm="1">
        <f t="array" ref="Q30">IFERROR(ROUND(SUMPRODUCT((($I$22:$I$100000=Q$17)*($H$22:$H$100000=$J30)*$B$22:$B$100000))/SUMPRODUCT((($I$22:$I$100000=Q$17)*($H$22:$H$100000=$J30)*$A$22:$A$100000)),1),"")</f>
        <v>9.5</v>
      </c>
      <c r="R30" cm="1">
        <f t="array" ref="R30">IFERROR(ROUND(SUMPRODUCT((($I$22:$I$100000=R$17)*($H$22:$H$100000=$J30)*$B$22:$B$100000))/SUMPRODUCT((($I$22:$I$100000=R$17)*($H$22:$H$100000=$J30)*$A$22:$A$100000)),1),"")</f>
        <v>9.5</v>
      </c>
      <c r="S30" cm="1">
        <f t="array" ref="S30">IFERROR(ROUND(SUMPRODUCT((($I$22:$I$100000=S$17)*($H$22:$H$100000=$J30)*$B$22:$B$100000))/SUMPRODUCT((($I$22:$I$100000=S$17)*($H$22:$H$100000=$J30)*$A$22:$A$100000)),1),"")</f>
        <v>8.8000000000000007</v>
      </c>
      <c r="T30" cm="1">
        <f t="array" ref="T30">IFERROR(ROUND(SUMPRODUCT((($I$22:$I$100000=T$17)*($H$22:$H$100000=$J30)*$B$22:$B$100000))/SUMPRODUCT((($I$22:$I$100000=T$17)*($H$22:$H$100000=$J30)*$A$22:$A$100000)),1),"")</f>
        <v>8.8000000000000007</v>
      </c>
      <c r="U30" cm="1">
        <f t="array" ref="U30">IFERROR(ROUND(SUMPRODUCT((($I$22:$I$100000=U$17)*($H$22:$H$100000=$J30)*$B$22:$B$100000))/SUMPRODUCT((($I$22:$I$100000=U$17)*($H$22:$H$100000=$J30)*$A$22:$A$100000)),1),"")</f>
        <v>9.3000000000000007</v>
      </c>
      <c r="V30" cm="1">
        <f t="array" ref="V30">IFERROR(ROUND(SUMPRODUCT((($I$22:$I$100000=V$17)*($H$22:$H$100000=$J30)*$B$22:$B$100000))/SUMPRODUCT((($I$22:$I$100000=V$17)*($H$22:$H$100000=$J30)*$A$22:$A$100000)),1),"")</f>
        <v>9.6</v>
      </c>
      <c r="W30" s="10">
        <f t="shared" si="5"/>
        <v>9.4</v>
      </c>
    </row>
    <row r="31" spans="1:37" x14ac:dyDescent="0.25">
      <c r="A31">
        <f>IFERROR('SUIVI VENTES 403e'!B11*(INDEX(traitement!$A$8:$B$16,MATCH('SUIVI VENTES 403e'!$H11,traitement!$A$8:$A$16,0),2)),"")</f>
        <v>0.5</v>
      </c>
      <c r="B31">
        <f>IFERROR('SUIVI VENTES 403e'!F11,"")</f>
        <v>5.83</v>
      </c>
      <c r="C31">
        <f>IFERROR(IF('SUIVI VENTES 403e'!$A11&lt;&gt;"",ROUND($B31/$A31,2),""),"")</f>
        <v>11.66</v>
      </c>
      <c r="D31" t="str">
        <f t="shared" si="3"/>
        <v/>
      </c>
      <c r="E31">
        <f>IFERROR(INDEX($G$2:$S$15,MATCH($H31,$G$2:$G$15,0),MATCH($I31,$G$2:$S$2,0)),"")</f>
        <v>0.94</v>
      </c>
      <c r="F31">
        <f>IFERROR(IF('SUIVI VENTES 403e'!$A11&lt;&gt;"",ROUND((($C31/1.2)-$E31),2),""),"")</f>
        <v>8.7799999999999994</v>
      </c>
      <c r="G31">
        <f>IFERROR(IF('SUIVI VENTES 403e'!$A11&lt;&gt;"",ROUND($F31*$A31,2),""),"")</f>
        <v>4.3899999999999997</v>
      </c>
      <c r="H31">
        <f>IFERROR(IF('SUIVI VENTES 403e'!$A11&lt;&gt;"",YEAR('SUIVI VENTES 403e'!$G11),""),"")</f>
        <v>2017</v>
      </c>
      <c r="I31">
        <f>IFERROR(IF('SUIVI VENTES 403e'!$A11&lt;&gt;"",MONTH('SUIVI VENTES 403e'!$G11),""),"")</f>
        <v>1</v>
      </c>
      <c r="J31" s="6">
        <f t="shared" si="4"/>
        <v>2020</v>
      </c>
      <c r="K31" cm="1">
        <f t="array" ref="K31">IFERROR(ROUND(SUMPRODUCT((($I$22:$I$100000=K$17)*($H$22:$H$100000=$J31)*$B$22:$B$100000))/SUMPRODUCT((($I$22:$I$100000=K$17)*($H$22:$H$100000=$J31)*$A$22:$A$100000)),1),"")</f>
        <v>9.5</v>
      </c>
      <c r="L31" cm="1">
        <f t="array" ref="L31">IFERROR(ROUND(SUMPRODUCT((($I$22:$I$100000=L$17)*($H$22:$H$100000=$J31)*$B$22:$B$100000))/SUMPRODUCT((($I$22:$I$100000=L$17)*($H$22:$H$100000=$J31)*$A$22:$A$100000)),1),"")</f>
        <v>9.5</v>
      </c>
      <c r="M31" cm="1">
        <f t="array" ref="M31">IFERROR(ROUND(SUMPRODUCT((($I$22:$I$100000=M$17)*($H$22:$H$100000=$J31)*$B$22:$B$100000))/SUMPRODUCT((($I$22:$I$100000=M$17)*($H$22:$H$100000=$J31)*$A$22:$A$100000)),1),"")</f>
        <v>9.8000000000000007</v>
      </c>
      <c r="N31" cm="1">
        <f t="array" ref="N31">IFERROR(ROUND(SUMPRODUCT((($I$22:$I$100000=N$17)*($H$22:$H$100000=$J31)*$B$22:$B$100000))/SUMPRODUCT((($I$22:$I$100000=N$17)*($H$22:$H$100000=$J31)*$A$22:$A$100000)),1),"")</f>
        <v>10.1</v>
      </c>
      <c r="O31" cm="1">
        <f t="array" ref="O31">IFERROR(ROUND(SUMPRODUCT((($I$22:$I$100000=O$17)*($H$22:$H$100000=$J31)*$B$22:$B$100000))/SUMPRODUCT((($I$22:$I$100000=O$17)*($H$22:$H$100000=$J31)*$A$22:$A$100000)),1),"")</f>
        <v>10.1</v>
      </c>
      <c r="P31" cm="1">
        <f t="array" ref="P31">IFERROR(ROUND(SUMPRODUCT((($I$22:$I$100000=P$17)*($H$22:$H$100000=$J31)*$B$22:$B$100000))/SUMPRODUCT((($I$22:$I$100000=P$17)*($H$22:$H$100000=$J31)*$A$22:$A$100000)),1),"")</f>
        <v>9</v>
      </c>
      <c r="Q31" cm="1">
        <f t="array" ref="Q31">IFERROR(ROUND(SUMPRODUCT((($I$22:$I$100000=Q$17)*($H$22:$H$100000=$J31)*$B$22:$B$100000))/SUMPRODUCT((($I$22:$I$100000=Q$17)*($H$22:$H$100000=$J31)*$A$22:$A$100000)),1),"")</f>
        <v>9.6</v>
      </c>
      <c r="R31" cm="1">
        <f t="array" ref="R31">IFERROR(ROUND(SUMPRODUCT((($I$22:$I$100000=R$17)*($H$22:$H$100000=$J31)*$B$22:$B$100000))/SUMPRODUCT((($I$22:$I$100000=R$17)*($H$22:$H$100000=$J31)*$A$22:$A$100000)),1),"")</f>
        <v>9.4</v>
      </c>
      <c r="S31" cm="1">
        <f t="array" ref="S31">IFERROR(ROUND(SUMPRODUCT((($I$22:$I$100000=S$17)*($H$22:$H$100000=$J31)*$B$22:$B$100000))/SUMPRODUCT((($I$22:$I$100000=S$17)*($H$22:$H$100000=$J31)*$A$22:$A$100000)),1),"")</f>
        <v>8.9</v>
      </c>
      <c r="T31" cm="1">
        <f t="array" ref="T31">IFERROR(ROUND(SUMPRODUCT((($I$22:$I$100000=T$17)*($H$22:$H$100000=$J31)*$B$22:$B$100000))/SUMPRODUCT((($I$22:$I$100000=T$17)*($H$22:$H$100000=$J31)*$A$22:$A$100000)),1),"")</f>
        <v>8.6</v>
      </c>
      <c r="U31" cm="1">
        <f t="array" ref="U31">IFERROR(ROUND(SUMPRODUCT((($I$22:$I$100000=U$17)*($H$22:$H$100000=$J31)*$B$22:$B$100000))/SUMPRODUCT((($I$22:$I$100000=U$17)*($H$22:$H$100000=$J31)*$A$22:$A$100000)),1),"")</f>
        <v>9</v>
      </c>
      <c r="V31" cm="1">
        <f t="array" ref="V31">IFERROR(ROUND(SUMPRODUCT((($I$22:$I$100000=V$17)*($H$22:$H$100000=$J31)*$B$22:$B$100000))/SUMPRODUCT((($I$22:$I$100000=V$17)*($H$22:$H$100000=$J31)*$A$22:$A$100000)),1),"")</f>
        <v>9.6</v>
      </c>
      <c r="W31" s="10">
        <f t="shared" si="5"/>
        <v>9.4</v>
      </c>
    </row>
    <row r="32" spans="1:37" x14ac:dyDescent="0.25">
      <c r="A32">
        <f>IFERROR('SUIVI VENTES 403e'!B12*(INDEX(traitement!$A$8:$B$16,MATCH('SUIVI VENTES 403e'!$H12,traitement!$A$8:$A$16,0),2)),"")</f>
        <v>10</v>
      </c>
      <c r="B32">
        <f>IFERROR('SUIVI VENTES 403e'!F12,"")</f>
        <v>95.83</v>
      </c>
      <c r="C32">
        <f>IFERROR(IF('SUIVI VENTES 403e'!$A12&lt;&gt;"",ROUND($B32/$A32,2),""),"")</f>
        <v>9.58</v>
      </c>
      <c r="D32" t="str">
        <f t="shared" si="3"/>
        <v/>
      </c>
      <c r="E32">
        <f>IFERROR(INDEX($G$2:$S$15,MATCH($H32,$G$2:$G$15,0),MATCH($I32,$G$2:$S$2,0)),"")</f>
        <v>0.94</v>
      </c>
      <c r="F32">
        <f>IFERROR(IF('SUIVI VENTES 403e'!$A12&lt;&gt;"",ROUND((($C32/1.2)-$E32),2),""),"")</f>
        <v>7.04</v>
      </c>
      <c r="G32">
        <f>IFERROR(IF('SUIVI VENTES 403e'!$A12&lt;&gt;"",ROUND($F32*$A32,2),""),"")</f>
        <v>70.400000000000006</v>
      </c>
      <c r="H32">
        <f>IFERROR(IF('SUIVI VENTES 403e'!$A12&lt;&gt;"",YEAR('SUIVI VENTES 403e'!$G12),""),"")</f>
        <v>2017</v>
      </c>
      <c r="I32">
        <f>IFERROR(IF('SUIVI VENTES 403e'!$A12&lt;&gt;"",MONTH('SUIVI VENTES 403e'!$G12),""),"")</f>
        <v>1</v>
      </c>
      <c r="J32" s="6">
        <f t="shared" si="4"/>
        <v>2021</v>
      </c>
      <c r="K32" cm="1">
        <f t="array" ref="K32">IFERROR(ROUND(SUMPRODUCT((($I$22:$I$100000=K$17)*($H$22:$H$100000=$J32)*$B$22:$B$100000))/SUMPRODUCT((($I$22:$I$100000=K$17)*($H$22:$H$100000=$J32)*$A$22:$A$100000)),1),"")</f>
        <v>9.3000000000000007</v>
      </c>
      <c r="L32" cm="1">
        <f t="array" ref="L32">IFERROR(ROUND(SUMPRODUCT((($I$22:$I$100000=L$17)*($H$22:$H$100000=$J32)*$B$22:$B$100000))/SUMPRODUCT((($I$22:$I$100000=L$17)*($H$22:$H$100000=$J32)*$A$22:$A$100000)),1),"")</f>
        <v>10.1</v>
      </c>
      <c r="M32" cm="1">
        <f t="array" ref="M32">IFERROR(ROUND(SUMPRODUCT((($I$22:$I$100000=M$17)*($H$22:$H$100000=$J32)*$B$22:$B$100000))/SUMPRODUCT((($I$22:$I$100000=M$17)*($H$22:$H$100000=$J32)*$A$22:$A$100000)),1),"")</f>
        <v>9.6</v>
      </c>
      <c r="N32" cm="1">
        <f t="array" ref="N32">IFERROR(ROUND(SUMPRODUCT((($I$22:$I$100000=N$17)*($H$22:$H$100000=$J32)*$B$22:$B$100000))/SUMPRODUCT((($I$22:$I$100000=N$17)*($H$22:$H$100000=$J32)*$A$22:$A$100000)),1),"")</f>
        <v>9.4</v>
      </c>
      <c r="O32" cm="1">
        <f t="array" ref="O32">IFERROR(ROUND(SUMPRODUCT((($I$22:$I$100000=O$17)*($H$22:$H$100000=$J32)*$B$22:$B$100000))/SUMPRODUCT((($I$22:$I$100000=O$17)*($H$22:$H$100000=$J32)*$A$22:$A$100000)),1),"")</f>
        <v>9.6999999999999993</v>
      </c>
      <c r="P32" cm="1">
        <f t="array" ref="P32">IFERROR(ROUND(SUMPRODUCT((($I$22:$I$100000=P$17)*($H$22:$H$100000=$J32)*$B$22:$B$100000))/SUMPRODUCT((($I$22:$I$100000=P$17)*($H$22:$H$100000=$J32)*$A$22:$A$100000)),1),"")</f>
        <v>9.6</v>
      </c>
      <c r="Q32" cm="1">
        <f t="array" ref="Q32">IFERROR(ROUND(SUMPRODUCT((($I$22:$I$100000=Q$17)*($H$22:$H$100000=$J32)*$B$22:$B$100000))/SUMPRODUCT((($I$22:$I$100000=Q$17)*($H$22:$H$100000=$J32)*$A$22:$A$100000)),1),"")</f>
        <v>10</v>
      </c>
      <c r="R32" cm="1">
        <f t="array" ref="R32">IFERROR(ROUND(SUMPRODUCT((($I$22:$I$100000=R$17)*($H$22:$H$100000=$J32)*$B$22:$B$100000))/SUMPRODUCT((($I$22:$I$100000=R$17)*($H$22:$H$100000=$J32)*$A$22:$A$100000)),1),"")</f>
        <v>9.8000000000000007</v>
      </c>
      <c r="S32" cm="1">
        <f t="array" ref="S32">IFERROR(ROUND(SUMPRODUCT((($I$22:$I$100000=S$17)*($H$22:$H$100000=$J32)*$B$22:$B$100000))/SUMPRODUCT((($I$22:$I$100000=S$17)*($H$22:$H$100000=$J32)*$A$22:$A$100000)),1),"")</f>
        <v>8.6</v>
      </c>
      <c r="T32" cm="1">
        <f t="array" ref="T32">IFERROR(ROUND(SUMPRODUCT((($I$22:$I$100000=T$17)*($H$22:$H$100000=$J32)*$B$22:$B$100000))/SUMPRODUCT((($I$22:$I$100000=T$17)*($H$22:$H$100000=$J32)*$A$22:$A$100000)),1),"")</f>
        <v>8.6</v>
      </c>
      <c r="U32" cm="1">
        <f t="array" ref="U32">IFERROR(ROUND(SUMPRODUCT((($I$22:$I$100000=U$17)*($H$22:$H$100000=$J32)*$B$22:$B$100000))/SUMPRODUCT((($I$22:$I$100000=U$17)*($H$22:$H$100000=$J32)*$A$22:$A$100000)),1),"")</f>
        <v>9.6</v>
      </c>
      <c r="V32" cm="1">
        <f t="array" ref="V32">IFERROR(ROUND(SUMPRODUCT((($I$22:$I$100000=V$17)*($H$22:$H$100000=$J32)*$B$22:$B$100000))/SUMPRODUCT((($I$22:$I$100000=V$17)*($H$22:$H$100000=$J32)*$A$22:$A$100000)),1),"")</f>
        <v>9.6</v>
      </c>
      <c r="W32" s="10">
        <f t="shared" si="5"/>
        <v>9.5</v>
      </c>
    </row>
    <row r="33" spans="1:23" x14ac:dyDescent="0.25">
      <c r="A33">
        <f>IFERROR('SUIVI VENTES 403e'!B13*(INDEX(traitement!$A$8:$B$16,MATCH('SUIVI VENTES 403e'!$H13,traitement!$A$8:$A$16,0),2)),"")</f>
        <v>21</v>
      </c>
      <c r="B33">
        <f>IFERROR('SUIVI VENTES 403e'!F13,"")</f>
        <v>201.25</v>
      </c>
      <c r="C33">
        <f>IFERROR(IF('SUIVI VENTES 403e'!$A13&lt;&gt;"",ROUND($B33/$A33,2),""),"")</f>
        <v>9.58</v>
      </c>
      <c r="D33" t="str">
        <f t="shared" si="3"/>
        <v/>
      </c>
      <c r="E33">
        <f>IFERROR(INDEX($G$2:$S$15,MATCH($H33,$G$2:$G$15,0),MATCH($I33,$G$2:$S$2,0)),"")</f>
        <v>0.94</v>
      </c>
      <c r="F33">
        <f>IFERROR(IF('SUIVI VENTES 403e'!$A13&lt;&gt;"",ROUND((($C33/1.2)-$E33),2),""),"")</f>
        <v>7.04</v>
      </c>
      <c r="G33">
        <f>IFERROR(IF('SUIVI VENTES 403e'!$A13&lt;&gt;"",ROUND($F33*$A33,2),""),"")</f>
        <v>147.84</v>
      </c>
      <c r="H33">
        <f>IFERROR(IF('SUIVI VENTES 403e'!$A13&lt;&gt;"",YEAR('SUIVI VENTES 403e'!$G13),""),"")</f>
        <v>2017</v>
      </c>
      <c r="I33">
        <f>IFERROR(IF('SUIVI VENTES 403e'!$A13&lt;&gt;"",MONTH('SUIVI VENTES 403e'!$G13),""),"")</f>
        <v>1</v>
      </c>
      <c r="J33" s="6">
        <f t="shared" si="4"/>
        <v>2022</v>
      </c>
      <c r="K33" cm="1">
        <f t="array" ref="K33">IFERROR(ROUND(SUMPRODUCT((($I$22:$I$100000=K$17)*($H$22:$H$100000=$J33)*$B$22:$B$100000))/SUMPRODUCT((($I$22:$I$100000=K$17)*($H$22:$H$100000=$J33)*$A$22:$A$100000)),1),"")</f>
        <v>10.5</v>
      </c>
      <c r="L33" cm="1">
        <f t="array" ref="L33">IFERROR(ROUND(SUMPRODUCT((($I$22:$I$100000=L$17)*($H$22:$H$100000=$J33)*$B$22:$B$100000))/SUMPRODUCT((($I$22:$I$100000=L$17)*($H$22:$H$100000=$J33)*$A$22:$A$100000)),1),"")</f>
        <v>10.7</v>
      </c>
      <c r="M33" cm="1">
        <f t="array" ref="M33">IFERROR(ROUND(SUMPRODUCT((($I$22:$I$100000=M$17)*($H$22:$H$100000=$J33)*$B$22:$B$100000))/SUMPRODUCT((($I$22:$I$100000=M$17)*($H$22:$H$100000=$J33)*$A$22:$A$100000)),1),"")</f>
        <v>10.8</v>
      </c>
      <c r="N33" cm="1">
        <f t="array" ref="N33">IFERROR(ROUND(SUMPRODUCT((($I$22:$I$100000=N$17)*($H$22:$H$100000=$J33)*$B$22:$B$100000))/SUMPRODUCT((($I$22:$I$100000=N$17)*($H$22:$H$100000=$J33)*$A$22:$A$100000)),1),"")</f>
        <v>10.7</v>
      </c>
      <c r="O33" cm="1">
        <f t="array" ref="O33">IFERROR(ROUND(SUMPRODUCT((($I$22:$I$100000=O$17)*($H$22:$H$100000=$J33)*$B$22:$B$100000))/SUMPRODUCT((($I$22:$I$100000=O$17)*($H$22:$H$100000=$J33)*$A$22:$A$100000)),1),"")</f>
        <v>10.7</v>
      </c>
      <c r="P33" cm="1">
        <f t="array" ref="P33">IFERROR(ROUND(SUMPRODUCT((($I$22:$I$100000=P$17)*($H$22:$H$100000=$J33)*$B$22:$B$100000))/SUMPRODUCT((($I$22:$I$100000=P$17)*($H$22:$H$100000=$J33)*$A$22:$A$100000)),1),"")</f>
        <v>10.7</v>
      </c>
      <c r="Q33" cm="1">
        <f t="array" ref="Q33">IFERROR(ROUND(SUMPRODUCT((($I$22:$I$100000=Q$17)*($H$22:$H$100000=$J33)*$B$22:$B$100000))/SUMPRODUCT((($I$22:$I$100000=Q$17)*($H$22:$H$100000=$J33)*$A$22:$A$100000)),1),"")</f>
        <v>10.7</v>
      </c>
      <c r="R33" cm="1">
        <f t="array" ref="R33">IFERROR(ROUND(SUMPRODUCT((($I$22:$I$100000=R$17)*($H$22:$H$100000=$J33)*$B$22:$B$100000))/SUMPRODUCT((($I$22:$I$100000=R$17)*($H$22:$H$100000=$J33)*$A$22:$A$100000)),1),"")</f>
        <v>10.3</v>
      </c>
      <c r="S33" cm="1">
        <f t="array" ref="S33">IFERROR(ROUND(SUMPRODUCT((($I$22:$I$100000=S$17)*($H$22:$H$100000=$J33)*$B$22:$B$100000))/SUMPRODUCT((($I$22:$I$100000=S$17)*($H$22:$H$100000=$J33)*$A$22:$A$100000)),1),"")</f>
        <v>9.1999999999999993</v>
      </c>
      <c r="T33" cm="1">
        <f t="array" ref="T33">IFERROR(ROUND(SUMPRODUCT((($I$22:$I$100000=T$17)*($H$22:$H$100000=$J33)*$B$22:$B$100000))/SUMPRODUCT((($I$22:$I$100000=T$17)*($H$22:$H$100000=$J33)*$A$22:$A$100000)),1),"")</f>
        <v>9.1</v>
      </c>
      <c r="U33" cm="1">
        <f t="array" ref="U33">IFERROR(ROUND(SUMPRODUCT((($I$22:$I$100000=U$17)*($H$22:$H$100000=$J33)*$B$22:$B$100000))/SUMPRODUCT((($I$22:$I$100000=U$17)*($H$22:$H$100000=$J33)*$A$22:$A$100000)),1),"")</f>
        <v>10.9</v>
      </c>
      <c r="V33" cm="1">
        <f t="array" ref="V33">IFERROR(ROUND(SUMPRODUCT((($I$22:$I$100000=V$17)*($H$22:$H$100000=$J33)*$B$22:$B$100000))/SUMPRODUCT((($I$22:$I$100000=V$17)*($H$22:$H$100000=$J33)*$A$22:$A$100000)),1),"")</f>
        <v>11</v>
      </c>
      <c r="W33" s="10">
        <f t="shared" si="5"/>
        <v>10.4</v>
      </c>
    </row>
    <row r="34" spans="1:23" x14ac:dyDescent="0.25">
      <c r="A34">
        <f>IFERROR('SUIVI VENTES 403e'!B14*(INDEX(traitement!$A$8:$B$16,MATCH('SUIVI VENTES 403e'!$H14,traitement!$A$8:$A$16,0),2)),"")</f>
        <v>4</v>
      </c>
      <c r="B34">
        <f>IFERROR('SUIVI VENTES 403e'!F14,"")</f>
        <v>0</v>
      </c>
      <c r="C34">
        <f>IFERROR(IF('SUIVI VENTES 403e'!$A14&lt;&gt;"",ROUND($B34/$A34,2),""),"")</f>
        <v>0</v>
      </c>
      <c r="D34">
        <f t="shared" si="3"/>
        <v>4</v>
      </c>
      <c r="E34">
        <f>IFERROR(INDEX($G$2:$S$15,MATCH($H34,$G$2:$G$15,0),MATCH($I34,$G$2:$S$2,0)),"")</f>
        <v>0.94</v>
      </c>
      <c r="F34">
        <f>IFERROR(IF('SUIVI VENTES 403e'!$A14&lt;&gt;"",ROUND((($C34/1.2)-$E34),2),""),"")</f>
        <v>-0.94</v>
      </c>
      <c r="G34">
        <f>IFERROR(IF('SUIVI VENTES 403e'!$A14&lt;&gt;"",ROUND($F34*$A34,2),""),"")</f>
        <v>-3.76</v>
      </c>
      <c r="H34">
        <f>IFERROR(IF('SUIVI VENTES 403e'!$A14&lt;&gt;"",YEAR('SUIVI VENTES 403e'!$G14),""),"")</f>
        <v>2017</v>
      </c>
      <c r="I34">
        <f>IFERROR(IF('SUIVI VENTES 403e'!$A14&lt;&gt;"",MONTH('SUIVI VENTES 403e'!$G14),""),"")</f>
        <v>1</v>
      </c>
      <c r="J34" s="6">
        <f t="shared" si="4"/>
        <v>2023</v>
      </c>
      <c r="K34" cm="1">
        <f t="array" ref="K34">IFERROR(ROUND(SUMPRODUCT((($I$22:$I$100000=K$17)*($H$22:$H$100000=$J34)*$B$22:$B$100000))/SUMPRODUCT((($I$22:$I$100000=K$17)*($H$22:$H$100000=$J34)*$A$22:$A$100000)),1),"")</f>
        <v>10.9</v>
      </c>
      <c r="L34" cm="1">
        <f t="array" ref="L34">IFERROR(ROUND(SUMPRODUCT((($I$22:$I$100000=L$17)*($H$22:$H$100000=$J34)*$B$22:$B$100000))/SUMPRODUCT((($I$22:$I$100000=L$17)*($H$22:$H$100000=$J34)*$A$22:$A$100000)),1),"")</f>
        <v>10.5</v>
      </c>
      <c r="M34" cm="1">
        <f t="array" ref="M34">IFERROR(ROUND(SUMPRODUCT((($I$22:$I$100000=M$17)*($H$22:$H$100000=$J34)*$B$22:$B$100000))/SUMPRODUCT((($I$22:$I$100000=M$17)*($H$22:$H$100000=$J34)*$A$22:$A$100000)),1),"")</f>
        <v>11.8</v>
      </c>
      <c r="N34" cm="1">
        <f t="array" ref="N34">IFERROR(ROUND(SUMPRODUCT((($I$22:$I$100000=N$17)*($H$22:$H$100000=$J34)*$B$22:$B$100000))/SUMPRODUCT((($I$22:$I$100000=N$17)*($H$22:$H$100000=$J34)*$A$22:$A$100000)),1),"")</f>
        <v>11.6</v>
      </c>
      <c r="O34" cm="1">
        <f t="array" ref="O34">IFERROR(ROUND(SUMPRODUCT((($I$22:$I$100000=O$17)*($H$22:$H$100000=$J34)*$B$22:$B$100000))/SUMPRODUCT((($I$22:$I$100000=O$17)*($H$22:$H$100000=$J34)*$A$22:$A$100000)),1),"")</f>
        <v>11.8</v>
      </c>
      <c r="P34" cm="1">
        <f t="array" ref="P34">IFERROR(ROUND(SUMPRODUCT((($I$22:$I$100000=P$17)*($H$22:$H$100000=$J34)*$B$22:$B$100000))/SUMPRODUCT((($I$22:$I$100000=P$17)*($H$22:$H$100000=$J34)*$A$22:$A$100000)),1),"")</f>
        <v>11.9</v>
      </c>
      <c r="Q34" cm="1">
        <f t="array" ref="Q34">IFERROR(ROUND(SUMPRODUCT((($I$22:$I$100000=Q$17)*($H$22:$H$100000=$J34)*$B$22:$B$100000))/SUMPRODUCT((($I$22:$I$100000=Q$17)*($H$22:$H$100000=$J34)*$A$22:$A$100000)),1),"")</f>
        <v>11.7</v>
      </c>
      <c r="R34" cm="1">
        <f t="array" ref="R34">IFERROR(ROUND(SUMPRODUCT((($I$22:$I$100000=R$17)*($H$22:$H$100000=$J34)*$B$22:$B$100000))/SUMPRODUCT((($I$22:$I$100000=R$17)*($H$22:$H$100000=$J34)*$A$22:$A$100000)),1),"")</f>
        <v>11.8</v>
      </c>
      <c r="S34" cm="1">
        <f t="array" ref="S34">IFERROR(ROUND(SUMPRODUCT((($I$22:$I$100000=S$17)*($H$22:$H$100000=$J34)*$B$22:$B$100000))/SUMPRODUCT((($I$22:$I$100000=S$17)*($H$22:$H$100000=$J34)*$A$22:$A$100000)),1),"")</f>
        <v>10.1</v>
      </c>
      <c r="T34" cm="1">
        <f t="array" ref="T34">IFERROR(ROUND(SUMPRODUCT((($I$22:$I$100000=T$17)*($H$22:$H$100000=$J34)*$B$22:$B$100000))/SUMPRODUCT((($I$22:$I$100000=T$17)*($H$22:$H$100000=$J34)*$A$22:$A$100000)),1),"")</f>
        <v>11.7</v>
      </c>
      <c r="U34" cm="1">
        <f t="array" ref="U34">IFERROR(ROUND(SUMPRODUCT((($I$22:$I$100000=U$17)*($H$22:$H$100000=$J34)*$B$22:$B$100000))/SUMPRODUCT((($I$22:$I$100000=U$17)*($H$22:$H$100000=$J34)*$A$22:$A$100000)),1),"")</f>
        <v>11.9</v>
      </c>
      <c r="V34" cm="1">
        <f t="array" ref="V34">IFERROR(ROUND(SUMPRODUCT((($I$22:$I$100000=V$17)*($H$22:$H$100000=$J34)*$B$22:$B$100000))/SUMPRODUCT((($I$22:$I$100000=V$17)*($H$22:$H$100000=$J34)*$A$22:$A$100000)),1),"")</f>
        <v>12</v>
      </c>
      <c r="W34" s="10">
        <f t="shared" si="5"/>
        <v>11.5</v>
      </c>
    </row>
    <row r="35" spans="1:23" ht="15.75" thickBot="1" x14ac:dyDescent="0.3">
      <c r="A35">
        <f>IFERROR('SUIVI VENTES 403e'!B15*(INDEX(traitement!$A$8:$B$16,MATCH('SUIVI VENTES 403e'!$H15,traitement!$A$8:$A$16,0),2)),"")</f>
        <v>10</v>
      </c>
      <c r="B35">
        <f>IFERROR('SUIVI VENTES 403e'!F15,"")</f>
        <v>116.67</v>
      </c>
      <c r="C35">
        <f>IFERROR(IF('SUIVI VENTES 403e'!$A15&lt;&gt;"",ROUND($B35/$A35,2),""),"")</f>
        <v>11.67</v>
      </c>
      <c r="D35" t="str">
        <f t="shared" si="3"/>
        <v/>
      </c>
      <c r="E35">
        <f>IFERROR(INDEX($G$2:$S$15,MATCH($H35,$G$2:$G$15,0),MATCH($I35,$G$2:$S$2,0)),"")</f>
        <v>0.94</v>
      </c>
      <c r="F35">
        <f>IFERROR(IF('SUIVI VENTES 403e'!$A15&lt;&gt;"",ROUND((($C35/1.2)-$E35),2),""),"")</f>
        <v>8.7899999999999991</v>
      </c>
      <c r="G35">
        <f>IFERROR(IF('SUIVI VENTES 403e'!$A15&lt;&gt;"",ROUND($F35*$A35,2),""),"")</f>
        <v>87.9</v>
      </c>
      <c r="H35">
        <f>IFERROR(IF('SUIVI VENTES 403e'!$A15&lt;&gt;"",YEAR('SUIVI VENTES 403e'!$G15),""),"")</f>
        <v>2017</v>
      </c>
      <c r="I35">
        <f>IFERROR(IF('SUIVI VENTES 403e'!$A15&lt;&gt;"",MONTH('SUIVI VENTES 403e'!$G15),""),"")</f>
        <v>1</v>
      </c>
      <c r="J35" s="6">
        <f t="shared" si="4"/>
        <v>2024</v>
      </c>
      <c r="K35" cm="1">
        <f t="array" ref="K35">IFERROR(ROUND(SUMPRODUCT((($I$22:$I$100000=K$17)*($H$22:$H$100000=$J35)*$B$22:$B$100000))/SUMPRODUCT((($I$22:$I$100000=K$17)*($H$22:$H$100000=$J35)*$A$22:$A$100000)),1),"")</f>
        <v>12.2</v>
      </c>
      <c r="L35" cm="1">
        <f t="array" ref="L35">IFERROR(ROUND(SUMPRODUCT((($I$22:$I$100000=L$17)*($H$22:$H$100000=$J35)*$B$22:$B$100000))/SUMPRODUCT((($I$22:$I$100000=L$17)*($H$22:$H$100000=$J35)*$A$22:$A$100000)),1),"")</f>
        <v>11.8</v>
      </c>
      <c r="M35" cm="1">
        <f t="array" ref="M35">IFERROR(ROUND(SUMPRODUCT((($I$22:$I$100000=M$17)*($H$22:$H$100000=$J35)*$B$22:$B$100000))/SUMPRODUCT((($I$22:$I$100000=M$17)*($H$22:$H$100000=$J35)*$A$22:$A$100000)),1),"")</f>
        <v>11.6</v>
      </c>
      <c r="N35" cm="1">
        <f t="array" ref="N35">IFERROR(ROUND(SUMPRODUCT((($I$22:$I$100000=N$17)*($H$22:$H$100000=$J35)*$B$22:$B$100000))/SUMPRODUCT((($I$22:$I$100000=N$17)*($H$22:$H$100000=$J35)*$A$22:$A$100000)),1),"")</f>
        <v>12</v>
      </c>
      <c r="O35" cm="1">
        <f t="array" ref="O35">IFERROR(ROUND(SUMPRODUCT((($I$22:$I$100000=O$17)*($H$22:$H$100000=$J35)*$B$22:$B$100000))/SUMPRODUCT((($I$22:$I$100000=O$17)*($H$22:$H$100000=$J35)*$A$22:$A$100000)),1),"")</f>
        <v>11.8</v>
      </c>
      <c r="P35" cm="1">
        <f t="array" ref="P35">IFERROR(ROUND(SUMPRODUCT((($I$22:$I$100000=P$17)*($H$22:$H$100000=$J35)*$B$22:$B$100000))/SUMPRODUCT((($I$22:$I$100000=P$17)*($H$22:$H$100000=$J35)*$A$22:$A$100000)),1),"")</f>
        <v>11.9</v>
      </c>
      <c r="Q35" cm="1">
        <f t="array" ref="Q35">IFERROR(ROUND(SUMPRODUCT((($I$22:$I$100000=Q$17)*($H$22:$H$100000=$J35)*$B$22:$B$100000))/SUMPRODUCT((($I$22:$I$100000=Q$17)*($H$22:$H$100000=$J35)*$A$22:$A$100000)),1),"")</f>
        <v>12.2</v>
      </c>
      <c r="R35" t="str" cm="1">
        <f t="array" ref="R35">IFERROR(ROUND(SUMPRODUCT((($I$22:$I$100000=R$17)*($H$22:$H$100000=$J35)*$B$22:$B$100000))/SUMPRODUCT((($I$22:$I$100000=R$17)*($H$22:$H$100000=$J35)*$A$22:$A$100000)),1),"")</f>
        <v/>
      </c>
      <c r="S35" t="str" cm="1">
        <f t="array" ref="S35">IFERROR(ROUND(SUMPRODUCT((($I$22:$I$100000=S$17)*($H$22:$H$100000=$J35)*$B$22:$B$100000))/SUMPRODUCT((($I$22:$I$100000=S$17)*($H$22:$H$100000=$J35)*$A$22:$A$100000)),1),"")</f>
        <v/>
      </c>
      <c r="T35" t="str" cm="1">
        <f t="array" ref="T35">IFERROR(ROUND(SUMPRODUCT((($I$22:$I$100000=T$17)*($H$22:$H$100000=$J35)*$B$22:$B$100000))/SUMPRODUCT((($I$22:$I$100000=T$17)*($H$22:$H$100000=$J35)*$A$22:$A$100000)),1),"")</f>
        <v/>
      </c>
      <c r="U35" t="str" cm="1">
        <f t="array" ref="U35">IFERROR(ROUND(SUMPRODUCT((($I$22:$I$100000=U$17)*($H$22:$H$100000=$J35)*$B$22:$B$100000))/SUMPRODUCT((($I$22:$I$100000=U$17)*($H$22:$H$100000=$J35)*$A$22:$A$100000)),1),"")</f>
        <v/>
      </c>
      <c r="V35" t="str" cm="1">
        <f t="array" ref="V35">IFERROR(ROUND(SUMPRODUCT((($I$22:$I$100000=V$17)*($H$22:$H$100000=$J35)*$B$22:$B$100000))/SUMPRODUCT((($I$22:$I$100000=V$17)*($H$22:$H$100000=$J35)*$A$22:$A$100000)),1),"")</f>
        <v/>
      </c>
      <c r="W35" s="10">
        <f t="shared" si="5"/>
        <v>11.9</v>
      </c>
    </row>
    <row r="36" spans="1:23" x14ac:dyDescent="0.25">
      <c r="A36">
        <f>IFERROR('SUIVI VENTES 403e'!B16*(INDEX(traitement!$A$8:$B$16,MATCH('SUIVI VENTES 403e'!$H16,traitement!$A$8:$A$16,0),2)),"")</f>
        <v>0.5</v>
      </c>
      <c r="B36">
        <f>IFERROR('SUIVI VENTES 403e'!F16,"")</f>
        <v>13.33</v>
      </c>
      <c r="C36">
        <f>IFERROR(IF('SUIVI VENTES 403e'!$A16&lt;&gt;"",ROUND($B36/$A36,2),""),"")</f>
        <v>26.66</v>
      </c>
      <c r="D36" t="str">
        <f t="shared" si="3"/>
        <v/>
      </c>
      <c r="E36">
        <f>IFERROR(INDEX($G$2:$S$15,MATCH($H36,$G$2:$G$15,0),MATCH($I36,$G$2:$S$2,0)),"")</f>
        <v>0.94</v>
      </c>
      <c r="F36">
        <f>IFERROR(IF('SUIVI VENTES 403e'!$A16&lt;&gt;"",ROUND((($C36/1.2)-$E36),2),""),"")</f>
        <v>21.28</v>
      </c>
      <c r="G36">
        <f>IFERROR(IF('SUIVI VENTES 403e'!$A16&lt;&gt;"",ROUND($F36*$A36,2),""),"")</f>
        <v>10.64</v>
      </c>
      <c r="H36">
        <f>IFERROR(IF('SUIVI VENTES 403e'!$A16&lt;&gt;"",YEAR('SUIVI VENTES 403e'!$G16),""),"")</f>
        <v>2017</v>
      </c>
      <c r="I36">
        <f>IFERROR(IF('SUIVI VENTES 403e'!$A16&lt;&gt;"",MONTH('SUIVI VENTES 403e'!$G16),""),"")</f>
        <v>1</v>
      </c>
      <c r="J36" s="11" t="s">
        <v>42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3"/>
      <c r="W36" s="10"/>
    </row>
    <row r="37" spans="1:23" x14ac:dyDescent="0.25">
      <c r="A37">
        <f>IFERROR('SUIVI VENTES 403e'!B17*(INDEX(traitement!$A$8:$B$16,MATCH('SUIVI VENTES 403e'!$H17,traitement!$A$8:$A$16,0),2)),"")</f>
        <v>10</v>
      </c>
      <c r="B37">
        <f>IFERROR('SUIVI VENTES 403e'!F17,"")</f>
        <v>95.83</v>
      </c>
      <c r="C37">
        <f>IFERROR(IF('SUIVI VENTES 403e'!$A17&lt;&gt;"",ROUND($B37/$A37,2),""),"")</f>
        <v>9.58</v>
      </c>
      <c r="D37" t="str">
        <f t="shared" si="3"/>
        <v/>
      </c>
      <c r="E37">
        <f>IFERROR(INDEX($G$2:$S$15,MATCH($H37,$G$2:$G$15,0),MATCH($I37,$G$2:$S$2,0)),"")</f>
        <v>0.94</v>
      </c>
      <c r="F37">
        <f>IFERROR(IF('SUIVI VENTES 403e'!$A17&lt;&gt;"",ROUND((($C37/1.2)-$E37),2),""),"")</f>
        <v>7.04</v>
      </c>
      <c r="G37">
        <f>IFERROR(IF('SUIVI VENTES 403e'!$A17&lt;&gt;"",ROUND($F37*$A37,2),""),"")</f>
        <v>70.400000000000006</v>
      </c>
      <c r="H37">
        <f>IFERROR(IF('SUIVI VENTES 403e'!$A17&lt;&gt;"",YEAR('SUIVI VENTES 403e'!$G17),""),"")</f>
        <v>2017</v>
      </c>
      <c r="I37">
        <f>IFERROR(IF('SUIVI VENTES 403e'!$A17&lt;&gt;"",MONTH('SUIVI VENTES 403e'!$G17),""),"")</f>
        <v>1</v>
      </c>
      <c r="J37" s="6"/>
      <c r="K37">
        <v>1</v>
      </c>
      <c r="L37">
        <v>2</v>
      </c>
      <c r="M37">
        <v>3</v>
      </c>
      <c r="N37">
        <v>4</v>
      </c>
      <c r="O37">
        <v>5</v>
      </c>
      <c r="P37">
        <v>6</v>
      </c>
      <c r="Q37">
        <v>7</v>
      </c>
      <c r="R37">
        <v>8</v>
      </c>
      <c r="S37">
        <v>9</v>
      </c>
      <c r="T37">
        <v>10</v>
      </c>
      <c r="U37">
        <v>11</v>
      </c>
      <c r="V37" s="7">
        <v>12</v>
      </c>
      <c r="W37" s="10"/>
    </row>
    <row r="38" spans="1:23" x14ac:dyDescent="0.25">
      <c r="A38">
        <f>IFERROR('SUIVI VENTES 403e'!B18*(INDEX(traitement!$A$8:$B$16,MATCH('SUIVI VENTES 403e'!$H18,traitement!$A$8:$A$16,0),2)),"")</f>
        <v>2</v>
      </c>
      <c r="B38">
        <f>IFERROR('SUIVI VENTES 403e'!F18,"")</f>
        <v>0</v>
      </c>
      <c r="C38">
        <f>IFERROR(IF('SUIVI VENTES 403e'!$A18&lt;&gt;"",ROUND($B38/$A38,2),""),"")</f>
        <v>0</v>
      </c>
      <c r="D38">
        <f t="shared" si="3"/>
        <v>2</v>
      </c>
      <c r="E38">
        <f>IFERROR(INDEX($G$2:$S$15,MATCH($H38,$G$2:$G$15,0),MATCH($I38,$G$2:$S$2,0)),"")</f>
        <v>0.94</v>
      </c>
      <c r="F38">
        <f>IFERROR(IF('SUIVI VENTES 403e'!$A18&lt;&gt;"",ROUND((($C38/1.2)-$E38),2),""),"")</f>
        <v>-0.94</v>
      </c>
      <c r="G38">
        <f>IFERROR(IF('SUIVI VENTES 403e'!$A18&lt;&gt;"",ROUND($F38*$A38,2),""),"")</f>
        <v>-1.88</v>
      </c>
      <c r="H38">
        <f>IFERROR(IF('SUIVI VENTES 403e'!$A18&lt;&gt;"",YEAR('SUIVI VENTES 403e'!$G18),""),"")</f>
        <v>2017</v>
      </c>
      <c r="I38">
        <f>IFERROR(IF('SUIVI VENTES 403e'!$A18&lt;&gt;"",MONTH('SUIVI VENTES 403e'!$G18),""),"")</f>
        <v>1</v>
      </c>
      <c r="J38" s="6">
        <f t="shared" ref="J38:J45" si="6">J28</f>
        <v>2017</v>
      </c>
      <c r="K38" cm="1">
        <f t="array" ref="K38">ROUND(SUMPRODUCT((($I$22:$I$100000=K$17)*($H$22:$H$100000=$J38)*$G$22:$G$100000))/SUMPRODUCT((($I$22:$I$100000=K$17)*($H$22:$H$100000=$J38)*$A$22:$A$100000)),1)</f>
        <v>6.3</v>
      </c>
      <c r="L38" cm="1">
        <f t="array" ref="L38">ROUND(SUMPRODUCT((($I$22:$I$100000=L$17)*($H$22:$H$100000=$J38)*$G$22:$G$100000))/SUMPRODUCT((($I$22:$I$100000=L$17)*($H$22:$H$100000=$J38)*$A$22:$A$100000)),1)</f>
        <v>6.3</v>
      </c>
      <c r="M38" cm="1">
        <f t="array" ref="M38">ROUND(SUMPRODUCT((($I$22:$I$100000=M$17)*($H$22:$H$100000=$J38)*$G$22:$G$100000))/SUMPRODUCT((($I$22:$I$100000=M$17)*($H$22:$H$100000=$J38)*$A$22:$A$100000)),1)</f>
        <v>6.6</v>
      </c>
      <c r="N38" cm="1">
        <f t="array" ref="N38">ROUND(SUMPRODUCT((($I$22:$I$100000=N$17)*($H$22:$H$100000=$J38)*$G$22:$G$100000))/SUMPRODUCT((($I$22:$I$100000=N$17)*($H$22:$H$100000=$J38)*$A$22:$A$100000)),1)</f>
        <v>6.7</v>
      </c>
      <c r="O38" cm="1">
        <f t="array" ref="O38">ROUND(SUMPRODUCT((($I$22:$I$100000=O$17)*($H$22:$H$100000=$J38)*$G$22:$G$100000))/SUMPRODUCT((($I$22:$I$100000=O$17)*($H$22:$H$100000=$J38)*$A$22:$A$100000)),1)</f>
        <v>6.4</v>
      </c>
      <c r="P38" cm="1">
        <f t="array" ref="P38">ROUND(SUMPRODUCT((($I$22:$I$100000=P$17)*($H$22:$H$100000=$J38)*$G$22:$G$100000))/SUMPRODUCT((($I$22:$I$100000=P$17)*($H$22:$H$100000=$J38)*$A$22:$A$100000)),1)</f>
        <v>6.5</v>
      </c>
      <c r="Q38" cm="1">
        <f t="array" ref="Q38">ROUND(SUMPRODUCT((($I$22:$I$100000=Q$17)*($H$22:$H$100000=$J38)*$G$22:$G$100000))/SUMPRODUCT((($I$22:$I$100000=Q$17)*($H$22:$H$100000=$J38)*$A$22:$A$100000)),1)</f>
        <v>6.5</v>
      </c>
      <c r="R38" cm="1">
        <f t="array" ref="R38">ROUND(SUMPRODUCT((($I$22:$I$100000=R$17)*($H$22:$H$100000=$J38)*$G$22:$G$100000))/SUMPRODUCT((($I$22:$I$100000=R$17)*($H$22:$H$100000=$J38)*$A$22:$A$100000)),1)</f>
        <v>6.8</v>
      </c>
      <c r="S38" cm="1">
        <f t="array" ref="S38">ROUND(SUMPRODUCT((($I$22:$I$100000=S$17)*($H$22:$H$100000=$J38)*$G$22:$G$100000))/SUMPRODUCT((($I$22:$I$100000=S$17)*($H$22:$H$100000=$J38)*$A$22:$A$100000)),1)</f>
        <v>6.1</v>
      </c>
      <c r="T38" cm="1">
        <f t="array" ref="T38">ROUND(SUMPRODUCT((($I$22:$I$100000=T$17)*($H$22:$H$100000=$J38)*$G$22:$G$100000))/SUMPRODUCT((($I$22:$I$100000=T$17)*($H$22:$H$100000=$J38)*$A$22:$A$100000)),1)</f>
        <v>5.9</v>
      </c>
      <c r="U38" cm="1">
        <f t="array" ref="U38">ROUND(SUMPRODUCT((($I$22:$I$100000=U$17)*($H$22:$H$100000=$J38)*$G$22:$G$100000))/SUMPRODUCT((($I$22:$I$100000=U$17)*($H$22:$H$100000=$J38)*$A$22:$A$100000)),1)</f>
        <v>6.5</v>
      </c>
      <c r="V38" cm="1">
        <f t="array" ref="V38">ROUND(SUMPRODUCT((($I$22:$I$100000=V$17)*($H$22:$H$100000=$J38)*$G$22:$G$100000))/SUMPRODUCT((($I$22:$I$100000=V$17)*($H$22:$H$100000=$J38)*$A$22:$A$100000)),1)</f>
        <v>6.4</v>
      </c>
      <c r="W38" s="10">
        <f>IFERROR(AVERAGE(K38:V38),"")</f>
        <v>6.416666666666667</v>
      </c>
    </row>
    <row r="39" spans="1:23" x14ac:dyDescent="0.25">
      <c r="A39">
        <f>IFERROR('SUIVI VENTES 403e'!B19*(INDEX(traitement!$A$8:$B$16,MATCH('SUIVI VENTES 403e'!$H19,traitement!$A$8:$A$16,0),2)),"")</f>
        <v>6</v>
      </c>
      <c r="B39">
        <f>IFERROR('SUIVI VENTES 403e'!F19,"")</f>
        <v>57.5</v>
      </c>
      <c r="C39">
        <f>IFERROR(IF('SUIVI VENTES 403e'!$A19&lt;&gt;"",ROUND($B39/$A39,2),""),"")</f>
        <v>9.58</v>
      </c>
      <c r="D39" t="str">
        <f t="shared" si="3"/>
        <v/>
      </c>
      <c r="E39">
        <f>IFERROR(INDEX($G$2:$S$15,MATCH($H39,$G$2:$G$15,0),MATCH($I39,$G$2:$S$2,0)),"")</f>
        <v>0.94</v>
      </c>
      <c r="F39">
        <f>IFERROR(IF('SUIVI VENTES 403e'!$A19&lt;&gt;"",ROUND((($C39/1.2)-$E39),2),""),"")</f>
        <v>7.04</v>
      </c>
      <c r="G39">
        <f>IFERROR(IF('SUIVI VENTES 403e'!$A19&lt;&gt;"",ROUND($F39*$A39,2),""),"")</f>
        <v>42.24</v>
      </c>
      <c r="H39">
        <f>IFERROR(IF('SUIVI VENTES 403e'!$A19&lt;&gt;"",YEAR('SUIVI VENTES 403e'!$G19),""),"")</f>
        <v>2017</v>
      </c>
      <c r="I39">
        <f>IFERROR(IF('SUIVI VENTES 403e'!$A19&lt;&gt;"",MONTH('SUIVI VENTES 403e'!$G19),""),"")</f>
        <v>1</v>
      </c>
      <c r="J39" s="6">
        <f t="shared" si="6"/>
        <v>2018</v>
      </c>
      <c r="K39" cm="1">
        <f t="array" ref="K39">ROUND(SUMPRODUCT((($I$22:$I$100000=K$17)*($H$22:$H$100000=$J39)*$G$22:$G$100000))/SUMPRODUCT((($I$22:$I$100000=K$17)*($H$22:$H$100000=$J39)*$A$22:$A$100000)),1)</f>
        <v>6.7</v>
      </c>
      <c r="L39" cm="1">
        <f t="array" ref="L39">ROUND(SUMPRODUCT((($I$22:$I$100000=L$17)*($H$22:$H$100000=$J39)*$G$22:$G$100000))/SUMPRODUCT((($I$22:$I$100000=L$17)*($H$22:$H$100000=$J39)*$A$22:$A$100000)),1)</f>
        <v>6.8</v>
      </c>
      <c r="M39" cm="1">
        <f t="array" ref="M39">ROUND(SUMPRODUCT((($I$22:$I$100000=M$17)*($H$22:$H$100000=$J39)*$G$22:$G$100000))/SUMPRODUCT((($I$22:$I$100000=M$17)*($H$22:$H$100000=$J39)*$A$22:$A$100000)),1)</f>
        <v>6.7</v>
      </c>
      <c r="N39" cm="1">
        <f t="array" ref="N39">ROUND(SUMPRODUCT((($I$22:$I$100000=N$17)*($H$22:$H$100000=$J39)*$G$22:$G$100000))/SUMPRODUCT((($I$22:$I$100000=N$17)*($H$22:$H$100000=$J39)*$A$22:$A$100000)),1)</f>
        <v>6.3</v>
      </c>
      <c r="O39" cm="1">
        <f t="array" ref="O39">ROUND(SUMPRODUCT((($I$22:$I$100000=O$17)*($H$22:$H$100000=$J39)*$G$22:$G$100000))/SUMPRODUCT((($I$22:$I$100000=O$17)*($H$22:$H$100000=$J39)*$A$22:$A$100000)),1)</f>
        <v>6.8</v>
      </c>
      <c r="P39" cm="1">
        <f t="array" ref="P39">ROUND(SUMPRODUCT((($I$22:$I$100000=P$17)*($H$22:$H$100000=$J39)*$G$22:$G$100000))/SUMPRODUCT((($I$22:$I$100000=P$17)*($H$22:$H$100000=$J39)*$A$22:$A$100000)),1)</f>
        <v>6.9</v>
      </c>
      <c r="Q39" cm="1">
        <f t="array" ref="Q39">ROUND(SUMPRODUCT((($I$22:$I$100000=Q$17)*($H$22:$H$100000=$J39)*$G$22:$G$100000))/SUMPRODUCT((($I$22:$I$100000=Q$17)*($H$22:$H$100000=$J39)*$A$22:$A$100000)),1)</f>
        <v>6.9</v>
      </c>
      <c r="R39" cm="1">
        <f t="array" ref="R39">ROUND(SUMPRODUCT((($I$22:$I$100000=R$17)*($H$22:$H$100000=$J39)*$G$22:$G$100000))/SUMPRODUCT((($I$22:$I$100000=R$17)*($H$22:$H$100000=$J39)*$A$22:$A$100000)),1)</f>
        <v>7</v>
      </c>
      <c r="S39" cm="1">
        <f t="array" ref="S39">ROUND(SUMPRODUCT((($I$22:$I$100000=S$17)*($H$22:$H$100000=$J39)*$G$22:$G$100000))/SUMPRODUCT((($I$22:$I$100000=S$17)*($H$22:$H$100000=$J39)*$A$22:$A$100000)),1)</f>
        <v>6.2</v>
      </c>
      <c r="T39" cm="1">
        <f t="array" ref="T39">ROUND(SUMPRODUCT((($I$22:$I$100000=T$17)*($H$22:$H$100000=$J39)*$G$22:$G$100000))/SUMPRODUCT((($I$22:$I$100000=T$17)*($H$22:$H$100000=$J39)*$A$22:$A$100000)),1)</f>
        <v>6.2</v>
      </c>
      <c r="U39" cm="1">
        <f t="array" ref="U39">ROUND(SUMPRODUCT((($I$22:$I$100000=U$17)*($H$22:$H$100000=$J39)*$G$22:$G$100000))/SUMPRODUCT((($I$22:$I$100000=U$17)*($H$22:$H$100000=$J39)*$A$22:$A$100000)),1)</f>
        <v>7</v>
      </c>
      <c r="V39" cm="1">
        <f t="array" ref="V39">ROUND(SUMPRODUCT((($I$22:$I$100000=V$17)*($H$22:$H$100000=$J39)*$G$22:$G$100000))/SUMPRODUCT((($I$22:$I$100000=V$17)*($H$22:$H$100000=$J39)*$A$22:$A$100000)),1)</f>
        <v>7</v>
      </c>
      <c r="W39" s="10">
        <f t="shared" ref="W39:W45" si="7">IFERROR(AVERAGE(K39:V39),"")</f>
        <v>6.708333333333333</v>
      </c>
    </row>
    <row r="40" spans="1:23" x14ac:dyDescent="0.25">
      <c r="A40">
        <f>IFERROR('SUIVI VENTES 403e'!B20*(INDEX(traitement!$A$8:$B$16,MATCH('SUIVI VENTES 403e'!$H20,traitement!$A$8:$A$16,0),2)),"")</f>
        <v>1</v>
      </c>
      <c r="B40">
        <f>IFERROR('SUIVI VENTES 403e'!F20,"")</f>
        <v>0</v>
      </c>
      <c r="C40">
        <f>IFERROR(IF('SUIVI VENTES 403e'!$A20&lt;&gt;"",ROUND($B40/$A40,2),""),"")</f>
        <v>0</v>
      </c>
      <c r="D40">
        <f t="shared" si="3"/>
        <v>1</v>
      </c>
      <c r="E40">
        <f>IFERROR(INDEX($G$2:$S$15,MATCH($H40,$G$2:$G$15,0),MATCH($I40,$G$2:$S$2,0)),"")</f>
        <v>0.94</v>
      </c>
      <c r="F40">
        <f>IFERROR(IF('SUIVI VENTES 403e'!$A20&lt;&gt;"",ROUND((($C40/1.2)-$E40),2),""),"")</f>
        <v>-0.94</v>
      </c>
      <c r="G40">
        <f>IFERROR(IF('SUIVI VENTES 403e'!$A20&lt;&gt;"",ROUND($F40*$A40,2),""),"")</f>
        <v>-0.94</v>
      </c>
      <c r="H40">
        <f>IFERROR(IF('SUIVI VENTES 403e'!$A20&lt;&gt;"",YEAR('SUIVI VENTES 403e'!$G20),""),"")</f>
        <v>2017</v>
      </c>
      <c r="I40">
        <f>IFERROR(IF('SUIVI VENTES 403e'!$A20&lt;&gt;"",MONTH('SUIVI VENTES 403e'!$G20),""),"")</f>
        <v>1</v>
      </c>
      <c r="J40" s="6">
        <f t="shared" si="6"/>
        <v>2019</v>
      </c>
      <c r="K40" cm="1">
        <f t="array" ref="K40">ROUND(SUMPRODUCT((($I$22:$I$100000=K$17)*($H$22:$H$100000=$J40)*$G$22:$G$100000))/SUMPRODUCT((($I$22:$I$100000=K$17)*($H$22:$H$100000=$J40)*$A$22:$A$100000)),1)</f>
        <v>7</v>
      </c>
      <c r="L40" cm="1">
        <f t="array" ref="L40">ROUND(SUMPRODUCT((($I$22:$I$100000=L$17)*($H$22:$H$100000=$J40)*$G$22:$G$100000))/SUMPRODUCT((($I$22:$I$100000=L$17)*($H$22:$H$100000=$J40)*$A$22:$A$100000)),1)</f>
        <v>7.1</v>
      </c>
      <c r="M40" cm="1">
        <f t="array" ref="M40">ROUND(SUMPRODUCT((($I$22:$I$100000=M$17)*($H$22:$H$100000=$J40)*$G$22:$G$100000))/SUMPRODUCT((($I$22:$I$100000=M$17)*($H$22:$H$100000=$J40)*$A$22:$A$100000)),1)</f>
        <v>6.9</v>
      </c>
      <c r="N40" cm="1">
        <f t="array" ref="N40">ROUND(SUMPRODUCT((($I$22:$I$100000=N$17)*($H$22:$H$100000=$J40)*$G$22:$G$100000))/SUMPRODUCT((($I$22:$I$100000=N$17)*($H$22:$H$100000=$J40)*$A$22:$A$100000)),1)</f>
        <v>6.9</v>
      </c>
      <c r="O40" cm="1">
        <f t="array" ref="O40">ROUND(SUMPRODUCT((($I$22:$I$100000=O$17)*($H$22:$H$100000=$J40)*$G$22:$G$100000))/SUMPRODUCT((($I$22:$I$100000=O$17)*($H$22:$H$100000=$J40)*$A$22:$A$100000)),1)</f>
        <v>7.1</v>
      </c>
      <c r="P40" cm="1">
        <f t="array" ref="P40">ROUND(SUMPRODUCT((($I$22:$I$100000=P$17)*($H$22:$H$100000=$J40)*$G$22:$G$100000))/SUMPRODUCT((($I$22:$I$100000=P$17)*($H$22:$H$100000=$J40)*$A$22:$A$100000)),1)</f>
        <v>7</v>
      </c>
      <c r="Q40" cm="1">
        <f t="array" ref="Q40">ROUND(SUMPRODUCT((($I$22:$I$100000=Q$17)*($H$22:$H$100000=$J40)*$G$22:$G$100000))/SUMPRODUCT((($I$22:$I$100000=Q$17)*($H$22:$H$100000=$J40)*$A$22:$A$100000)),1)</f>
        <v>6.9</v>
      </c>
      <c r="R40" cm="1">
        <f t="array" ref="R40">ROUND(SUMPRODUCT((($I$22:$I$100000=R$17)*($H$22:$H$100000=$J40)*$G$22:$G$100000))/SUMPRODUCT((($I$22:$I$100000=R$17)*($H$22:$H$100000=$J40)*$A$22:$A$100000)),1)</f>
        <v>7</v>
      </c>
      <c r="S40" cm="1">
        <f t="array" ref="S40">ROUND(SUMPRODUCT((($I$22:$I$100000=S$17)*($H$22:$H$100000=$J40)*$G$22:$G$100000))/SUMPRODUCT((($I$22:$I$100000=S$17)*($H$22:$H$100000=$J40)*$A$22:$A$100000)),1)</f>
        <v>6.4</v>
      </c>
      <c r="T40" cm="1">
        <f t="array" ref="T40">ROUND(SUMPRODUCT((($I$22:$I$100000=T$17)*($H$22:$H$100000=$J40)*$G$22:$G$100000))/SUMPRODUCT((($I$22:$I$100000=T$17)*($H$22:$H$100000=$J40)*$A$22:$A$100000)),1)</f>
        <v>6.4</v>
      </c>
      <c r="U40" cm="1">
        <f t="array" ref="U40">ROUND(SUMPRODUCT((($I$22:$I$100000=U$17)*($H$22:$H$100000=$J40)*$G$22:$G$100000))/SUMPRODUCT((($I$22:$I$100000=U$17)*($H$22:$H$100000=$J40)*$A$22:$A$100000)),1)</f>
        <v>6.8</v>
      </c>
      <c r="V40" cm="1">
        <f t="array" ref="V40">ROUND(SUMPRODUCT((($I$22:$I$100000=V$17)*($H$22:$H$100000=$J40)*$G$22:$G$100000))/SUMPRODUCT((($I$22:$I$100000=V$17)*($H$22:$H$100000=$J40)*$A$22:$A$100000)),1)</f>
        <v>7.1</v>
      </c>
      <c r="W40" s="10">
        <f t="shared" si="7"/>
        <v>6.8833333333333329</v>
      </c>
    </row>
    <row r="41" spans="1:23" x14ac:dyDescent="0.25">
      <c r="A41">
        <f>IFERROR('SUIVI VENTES 403e'!B21*(INDEX(traitement!$A$8:$B$16,MATCH('SUIVI VENTES 403e'!$H21,traitement!$A$8:$A$16,0),2)),"")</f>
        <v>1</v>
      </c>
      <c r="B41">
        <f>IFERROR('SUIVI VENTES 403e'!F21,"")</f>
        <v>9.58</v>
      </c>
      <c r="C41">
        <f>IFERROR(IF('SUIVI VENTES 403e'!$A21&lt;&gt;"",ROUND($B41/$A41,2),""),"")</f>
        <v>9.58</v>
      </c>
      <c r="D41" t="str">
        <f t="shared" si="3"/>
        <v/>
      </c>
      <c r="E41">
        <f>IFERROR(INDEX($G$2:$S$15,MATCH($H41,$G$2:$G$15,0),MATCH($I41,$G$2:$S$2,0)),"")</f>
        <v>0.94</v>
      </c>
      <c r="F41">
        <f>IFERROR(IF('SUIVI VENTES 403e'!$A21&lt;&gt;"",ROUND((($C41/1.2)-$E41),2),""),"")</f>
        <v>7.04</v>
      </c>
      <c r="G41">
        <f>IFERROR(IF('SUIVI VENTES 403e'!$A21&lt;&gt;"",ROUND($F41*$A41,2),""),"")</f>
        <v>7.04</v>
      </c>
      <c r="H41">
        <f>IFERROR(IF('SUIVI VENTES 403e'!$A21&lt;&gt;"",YEAR('SUIVI VENTES 403e'!$G21),""),"")</f>
        <v>2017</v>
      </c>
      <c r="I41">
        <f>IFERROR(IF('SUIVI VENTES 403e'!$A21&lt;&gt;"",MONTH('SUIVI VENTES 403e'!$G21),""),"")</f>
        <v>1</v>
      </c>
      <c r="J41" s="6">
        <f t="shared" si="6"/>
        <v>2020</v>
      </c>
      <c r="K41" cm="1">
        <f t="array" ref="K41">ROUND(SUMPRODUCT((($I$22:$I$100000=K$17)*($H$22:$H$100000=$J41)*$G$22:$G$100000))/SUMPRODUCT((($I$22:$I$100000=K$17)*($H$22:$H$100000=$J41)*$A$22:$A$100000)),1)</f>
        <v>6.9</v>
      </c>
      <c r="L41" cm="1">
        <f t="array" ref="L41">ROUND(SUMPRODUCT((($I$22:$I$100000=L$17)*($H$22:$H$100000=$J41)*$G$22:$G$100000))/SUMPRODUCT((($I$22:$I$100000=L$17)*($H$22:$H$100000=$J41)*$A$22:$A$100000)),1)</f>
        <v>6.9</v>
      </c>
      <c r="M41" cm="1">
        <f t="array" ref="M41">ROUND(SUMPRODUCT((($I$22:$I$100000=M$17)*($H$22:$H$100000=$J41)*$G$22:$G$100000))/SUMPRODUCT((($I$22:$I$100000=M$17)*($H$22:$H$100000=$J41)*$A$22:$A$100000)),1)</f>
        <v>7.2</v>
      </c>
      <c r="N41" cm="1">
        <f t="array" ref="N41">ROUND(SUMPRODUCT((($I$22:$I$100000=N$17)*($H$22:$H$100000=$J41)*$G$22:$G$100000))/SUMPRODUCT((($I$22:$I$100000=N$17)*($H$22:$H$100000=$J41)*$A$22:$A$100000)),1)</f>
        <v>7.4</v>
      </c>
      <c r="O41" cm="1">
        <f t="array" ref="O41">ROUND(SUMPRODUCT((($I$22:$I$100000=O$17)*($H$22:$H$100000=$J41)*$G$22:$G$100000))/SUMPRODUCT((($I$22:$I$100000=O$17)*($H$22:$H$100000=$J41)*$A$22:$A$100000)),1)</f>
        <v>7.5</v>
      </c>
      <c r="P41" cm="1">
        <f t="array" ref="P41">ROUND(SUMPRODUCT((($I$22:$I$100000=P$17)*($H$22:$H$100000=$J41)*$G$22:$G$100000))/SUMPRODUCT((($I$22:$I$100000=P$17)*($H$22:$H$100000=$J41)*$A$22:$A$100000)),1)</f>
        <v>6.6</v>
      </c>
      <c r="Q41" cm="1">
        <f t="array" ref="Q41">ROUND(SUMPRODUCT((($I$22:$I$100000=Q$17)*($H$22:$H$100000=$J41)*$G$22:$G$100000))/SUMPRODUCT((($I$22:$I$100000=Q$17)*($H$22:$H$100000=$J41)*$A$22:$A$100000)),1)</f>
        <v>7.1</v>
      </c>
      <c r="R41" cm="1">
        <f t="array" ref="R41">ROUND(SUMPRODUCT((($I$22:$I$100000=R$17)*($H$22:$H$100000=$J41)*$G$22:$G$100000))/SUMPRODUCT((($I$22:$I$100000=R$17)*($H$22:$H$100000=$J41)*$A$22:$A$100000)),1)</f>
        <v>6.9</v>
      </c>
      <c r="S41" cm="1">
        <f t="array" ref="S41">ROUND(SUMPRODUCT((($I$22:$I$100000=S$17)*($H$22:$H$100000=$J41)*$G$22:$G$100000))/SUMPRODUCT((($I$22:$I$100000=S$17)*($H$22:$H$100000=$J41)*$A$22:$A$100000)),1)</f>
        <v>6.5</v>
      </c>
      <c r="T41" cm="1">
        <f t="array" ref="T41">ROUND(SUMPRODUCT((($I$22:$I$100000=T$17)*($H$22:$H$100000=$J41)*$G$22:$G$100000))/SUMPRODUCT((($I$22:$I$100000=T$17)*($H$22:$H$100000=$J41)*$A$22:$A$100000)),1)</f>
        <v>6.2</v>
      </c>
      <c r="U41" cm="1">
        <f t="array" ref="U41">ROUND(SUMPRODUCT((($I$22:$I$100000=U$17)*($H$22:$H$100000=$J41)*$G$22:$G$100000))/SUMPRODUCT((($I$22:$I$100000=U$17)*($H$22:$H$100000=$J41)*$A$22:$A$100000)),1)</f>
        <v>6.6</v>
      </c>
      <c r="V41" cm="1">
        <f t="array" ref="V41">ROUND(SUMPRODUCT((($I$22:$I$100000=V$17)*($H$22:$H$100000=$J41)*$G$22:$G$100000))/SUMPRODUCT((($I$22:$I$100000=V$17)*($H$22:$H$100000=$J41)*$A$22:$A$100000)),1)</f>
        <v>7.1</v>
      </c>
      <c r="W41" s="10">
        <f t="shared" si="7"/>
        <v>6.9083333333333323</v>
      </c>
    </row>
    <row r="42" spans="1:23" x14ac:dyDescent="0.25">
      <c r="A42">
        <f>IFERROR('SUIVI VENTES 403e'!B22*(INDEX(traitement!$A$8:$B$16,MATCH('SUIVI VENTES 403e'!$H22,traitement!$A$8:$A$16,0),2)),"")</f>
        <v>17</v>
      </c>
      <c r="B42">
        <f>IFERROR('SUIVI VENTES 403e'!F22,"")</f>
        <v>162.91999999999999</v>
      </c>
      <c r="C42">
        <f>IFERROR(IF('SUIVI VENTES 403e'!$A22&lt;&gt;"",ROUND($B42/$A42,2),""),"")</f>
        <v>9.58</v>
      </c>
      <c r="D42" t="str">
        <f t="shared" si="3"/>
        <v/>
      </c>
      <c r="E42">
        <f>IFERROR(INDEX($G$2:$S$15,MATCH($H42,$G$2:$G$15,0),MATCH($I42,$G$2:$S$2,0)),"")</f>
        <v>0.94</v>
      </c>
      <c r="F42">
        <f>IFERROR(IF('SUIVI VENTES 403e'!$A22&lt;&gt;"",ROUND((($C42/1.2)-$E42),2),""),"")</f>
        <v>7.04</v>
      </c>
      <c r="G42">
        <f>IFERROR(IF('SUIVI VENTES 403e'!$A22&lt;&gt;"",ROUND($F42*$A42,2),""),"")</f>
        <v>119.68</v>
      </c>
      <c r="H42">
        <f>IFERROR(IF('SUIVI VENTES 403e'!$A22&lt;&gt;"",YEAR('SUIVI VENTES 403e'!$G22),""),"")</f>
        <v>2017</v>
      </c>
      <c r="I42">
        <f>IFERROR(IF('SUIVI VENTES 403e'!$A22&lt;&gt;"",MONTH('SUIVI VENTES 403e'!$G22),""),"")</f>
        <v>1</v>
      </c>
      <c r="J42" s="6">
        <f t="shared" si="6"/>
        <v>2021</v>
      </c>
      <c r="K42" cm="1">
        <f t="array" ref="K42">ROUND(SUMPRODUCT((($I$22:$I$100000=K$17)*($H$22:$H$100000=$J42)*$G$22:$G$100000))/SUMPRODUCT((($I$22:$I$100000=K$17)*($H$22:$H$100000=$J42)*$A$22:$A$100000)),1)</f>
        <v>6.8</v>
      </c>
      <c r="L42" cm="1">
        <f t="array" ref="L42">ROUND(SUMPRODUCT((($I$22:$I$100000=L$17)*($H$22:$H$100000=$J42)*$G$22:$G$100000))/SUMPRODUCT((($I$22:$I$100000=L$17)*($H$22:$H$100000=$J42)*$A$22:$A$100000)),1)</f>
        <v>7.5</v>
      </c>
      <c r="M42" cm="1">
        <f t="array" ref="M42">ROUND(SUMPRODUCT((($I$22:$I$100000=M$17)*($H$22:$H$100000=$J42)*$G$22:$G$100000))/SUMPRODUCT((($I$22:$I$100000=M$17)*($H$22:$H$100000=$J42)*$A$22:$A$100000)),1)</f>
        <v>7.1</v>
      </c>
      <c r="N42" cm="1">
        <f t="array" ref="N42">ROUND(SUMPRODUCT((($I$22:$I$100000=N$17)*($H$22:$H$100000=$J42)*$G$22:$G$100000))/SUMPRODUCT((($I$22:$I$100000=N$17)*($H$22:$H$100000=$J42)*$A$22:$A$100000)),1)</f>
        <v>6.9</v>
      </c>
      <c r="O42" cm="1">
        <f t="array" ref="O42">ROUND(SUMPRODUCT((($I$22:$I$100000=O$17)*($H$22:$H$100000=$J42)*$G$22:$G$100000))/SUMPRODUCT((($I$22:$I$100000=O$17)*($H$22:$H$100000=$J42)*$A$22:$A$100000)),1)</f>
        <v>7.2</v>
      </c>
      <c r="P42" cm="1">
        <f t="array" ref="P42">ROUND(SUMPRODUCT((($I$22:$I$100000=P$17)*($H$22:$H$100000=$J42)*$G$22:$G$100000))/SUMPRODUCT((($I$22:$I$100000=P$17)*($H$22:$H$100000=$J42)*$A$22:$A$100000)),1)</f>
        <v>7.1</v>
      </c>
      <c r="Q42" cm="1">
        <f t="array" ref="Q42">ROUND(SUMPRODUCT((($I$22:$I$100000=Q$17)*($H$22:$H$100000=$J42)*$G$22:$G$100000))/SUMPRODUCT((($I$22:$I$100000=Q$17)*($H$22:$H$100000=$J42)*$A$22:$A$100000)),1)</f>
        <v>7.4</v>
      </c>
      <c r="R42" cm="1">
        <f t="array" ref="R42">ROUND(SUMPRODUCT((($I$22:$I$100000=R$17)*($H$22:$H$100000=$J42)*$G$22:$G$100000))/SUMPRODUCT((($I$22:$I$100000=R$17)*($H$22:$H$100000=$J42)*$A$22:$A$100000)),1)</f>
        <v>7.2</v>
      </c>
      <c r="S42" cm="1">
        <f t="array" ref="S42">ROUND(SUMPRODUCT((($I$22:$I$100000=S$17)*($H$22:$H$100000=$J42)*$G$22:$G$100000))/SUMPRODUCT((($I$22:$I$100000=S$17)*($H$22:$H$100000=$J42)*$A$22:$A$100000)),1)</f>
        <v>6.2</v>
      </c>
      <c r="T42" cm="1">
        <f t="array" ref="T42">ROUND(SUMPRODUCT((($I$22:$I$100000=T$17)*($H$22:$H$100000=$J42)*$G$22:$G$100000))/SUMPRODUCT((($I$22:$I$100000=T$17)*($H$22:$H$100000=$J42)*$A$22:$A$100000)),1)</f>
        <v>6.3</v>
      </c>
      <c r="U42" cm="1">
        <f t="array" ref="U42">ROUND(SUMPRODUCT((($I$22:$I$100000=U$17)*($H$22:$H$100000=$J42)*$G$22:$G$100000))/SUMPRODUCT((($I$22:$I$100000=U$17)*($H$22:$H$100000=$J42)*$A$22:$A$100000)),1)</f>
        <v>7.1</v>
      </c>
      <c r="V42" cm="1">
        <f t="array" ref="V42">ROUND(SUMPRODUCT((($I$22:$I$100000=V$17)*($H$22:$H$100000=$J42)*$G$22:$G$100000))/SUMPRODUCT((($I$22:$I$100000=V$17)*($H$22:$H$100000=$J42)*$A$22:$A$100000)),1)</f>
        <v>7.1</v>
      </c>
      <c r="W42" s="10">
        <f t="shared" si="7"/>
        <v>6.9916666666666663</v>
      </c>
    </row>
    <row r="43" spans="1:23" x14ac:dyDescent="0.25">
      <c r="A43">
        <f>IFERROR('SUIVI VENTES 403e'!B23*(INDEX(traitement!$A$8:$B$16,MATCH('SUIVI VENTES 403e'!$H23,traitement!$A$8:$A$16,0),2)),"")</f>
        <v>10</v>
      </c>
      <c r="B43">
        <f>IFERROR('SUIVI VENTES 403e'!F23,"")</f>
        <v>95.83</v>
      </c>
      <c r="C43">
        <f>IFERROR(IF('SUIVI VENTES 403e'!$A23&lt;&gt;"",ROUND($B43/$A43,2),""),"")</f>
        <v>9.58</v>
      </c>
      <c r="D43" t="str">
        <f t="shared" si="3"/>
        <v/>
      </c>
      <c r="E43">
        <f>IFERROR(INDEX($G$2:$S$15,MATCH($H43,$G$2:$G$15,0),MATCH($I43,$G$2:$S$2,0)),"")</f>
        <v>0.94</v>
      </c>
      <c r="F43">
        <f>IFERROR(IF('SUIVI VENTES 403e'!$A23&lt;&gt;"",ROUND((($C43/1.2)-$E43),2),""),"")</f>
        <v>7.04</v>
      </c>
      <c r="G43">
        <f>IFERROR(IF('SUIVI VENTES 403e'!$A23&lt;&gt;"",ROUND($F43*$A43,2),""),"")</f>
        <v>70.400000000000006</v>
      </c>
      <c r="H43">
        <f>IFERROR(IF('SUIVI VENTES 403e'!$A23&lt;&gt;"",YEAR('SUIVI VENTES 403e'!$G23),""),"")</f>
        <v>2017</v>
      </c>
      <c r="I43">
        <f>IFERROR(IF('SUIVI VENTES 403e'!$A23&lt;&gt;"",MONTH('SUIVI VENTES 403e'!$G23),""),"")</f>
        <v>1</v>
      </c>
      <c r="J43" s="6">
        <f t="shared" si="6"/>
        <v>2022</v>
      </c>
      <c r="K43" cm="1">
        <f t="array" ref="K43">ROUND(SUMPRODUCT((($I$22:$I$100000=K$17)*($H$22:$H$100000=$J43)*$G$22:$G$100000))/SUMPRODUCT((($I$22:$I$100000=K$17)*($H$22:$H$100000=$J43)*$A$22:$A$100000)),1)</f>
        <v>7.8</v>
      </c>
      <c r="L43" cm="1">
        <f t="array" ref="L43">ROUND(SUMPRODUCT((($I$22:$I$100000=L$17)*($H$22:$H$100000=$J43)*$G$22:$G$100000))/SUMPRODUCT((($I$22:$I$100000=L$17)*($H$22:$H$100000=$J43)*$A$22:$A$100000)),1)</f>
        <v>8</v>
      </c>
      <c r="M43" cm="1">
        <f t="array" ref="M43">ROUND(SUMPRODUCT((($I$22:$I$100000=M$17)*($H$22:$H$100000=$J43)*$G$22:$G$100000))/SUMPRODUCT((($I$22:$I$100000=M$17)*($H$22:$H$100000=$J43)*$A$22:$A$100000)),1)</f>
        <v>8</v>
      </c>
      <c r="N43" cm="1">
        <f t="array" ref="N43">ROUND(SUMPRODUCT((($I$22:$I$100000=N$17)*($H$22:$H$100000=$J43)*$G$22:$G$100000))/SUMPRODUCT((($I$22:$I$100000=N$17)*($H$22:$H$100000=$J43)*$A$22:$A$100000)),1)</f>
        <v>7.9</v>
      </c>
      <c r="O43" cm="1">
        <f t="array" ref="O43">ROUND(SUMPRODUCT((($I$22:$I$100000=O$17)*($H$22:$H$100000=$J43)*$G$22:$G$100000))/SUMPRODUCT((($I$22:$I$100000=O$17)*($H$22:$H$100000=$J43)*$A$22:$A$100000)),1)</f>
        <v>8</v>
      </c>
      <c r="P43" cm="1">
        <f t="array" ref="P43">ROUND(SUMPRODUCT((($I$22:$I$100000=P$17)*($H$22:$H$100000=$J43)*$G$22:$G$100000))/SUMPRODUCT((($I$22:$I$100000=P$17)*($H$22:$H$100000=$J43)*$A$22:$A$100000)),1)</f>
        <v>8</v>
      </c>
      <c r="Q43" cm="1">
        <f t="array" ref="Q43">ROUND(SUMPRODUCT((($I$22:$I$100000=Q$17)*($H$22:$H$100000=$J43)*$G$22:$G$100000))/SUMPRODUCT((($I$22:$I$100000=Q$17)*($H$22:$H$100000=$J43)*$A$22:$A$100000)),1)</f>
        <v>8</v>
      </c>
      <c r="R43" cm="1">
        <f t="array" ref="R43">ROUND(SUMPRODUCT((($I$22:$I$100000=R$17)*($H$22:$H$100000=$J43)*$G$22:$G$100000))/SUMPRODUCT((($I$22:$I$100000=R$17)*($H$22:$H$100000=$J43)*$A$22:$A$100000)),1)</f>
        <v>7.6</v>
      </c>
      <c r="S43" cm="1">
        <f t="array" ref="S43">ROUND(SUMPRODUCT((($I$22:$I$100000=S$17)*($H$22:$H$100000=$J43)*$G$22:$G$100000))/SUMPRODUCT((($I$22:$I$100000=S$17)*($H$22:$H$100000=$J43)*$A$22:$A$100000)),1)</f>
        <v>6.7</v>
      </c>
      <c r="T43" cm="1">
        <f t="array" ref="T43">ROUND(SUMPRODUCT((($I$22:$I$100000=T$17)*($H$22:$H$100000=$J43)*$G$22:$G$100000))/SUMPRODUCT((($I$22:$I$100000=T$17)*($H$22:$H$100000=$J43)*$A$22:$A$100000)),1)</f>
        <v>6.7</v>
      </c>
      <c r="U43" cm="1">
        <f t="array" ref="U43">ROUND(SUMPRODUCT((($I$22:$I$100000=U$17)*($H$22:$H$100000=$J43)*$G$22:$G$100000))/SUMPRODUCT((($I$22:$I$100000=U$17)*($H$22:$H$100000=$J43)*$A$22:$A$100000)),1)</f>
        <v>8.1999999999999993</v>
      </c>
      <c r="V43" cm="1">
        <f t="array" ref="V43">ROUND(SUMPRODUCT((($I$22:$I$100000=V$17)*($H$22:$H$100000=$J43)*$G$22:$G$100000))/SUMPRODUCT((($I$22:$I$100000=V$17)*($H$22:$H$100000=$J43)*$A$22:$A$100000)),1)</f>
        <v>8.1999999999999993</v>
      </c>
      <c r="W43" s="10">
        <f t="shared" si="7"/>
        <v>7.7583333333333337</v>
      </c>
    </row>
    <row r="44" spans="1:23" x14ac:dyDescent="0.25">
      <c r="A44">
        <f>IFERROR('SUIVI VENTES 403e'!B24*(INDEX(traitement!$A$8:$B$16,MATCH('SUIVI VENTES 403e'!$H24,traitement!$A$8:$A$16,0),2)),"")</f>
        <v>12</v>
      </c>
      <c r="B44">
        <f>IFERROR('SUIVI VENTES 403e'!F24,"")</f>
        <v>115</v>
      </c>
      <c r="C44">
        <f>IFERROR(IF('SUIVI VENTES 403e'!$A24&lt;&gt;"",ROUND($B44/$A44,2),""),"")</f>
        <v>9.58</v>
      </c>
      <c r="D44" t="str">
        <f t="shared" si="3"/>
        <v/>
      </c>
      <c r="E44">
        <f>IFERROR(INDEX($G$2:$S$15,MATCH($H44,$G$2:$G$15,0),MATCH($I44,$G$2:$S$2,0)),"")</f>
        <v>0.94</v>
      </c>
      <c r="F44">
        <f>IFERROR(IF('SUIVI VENTES 403e'!$A24&lt;&gt;"",ROUND((($C44/1.2)-$E44),2),""),"")</f>
        <v>7.04</v>
      </c>
      <c r="G44">
        <f>IFERROR(IF('SUIVI VENTES 403e'!$A24&lt;&gt;"",ROUND($F44*$A44,2),""),"")</f>
        <v>84.48</v>
      </c>
      <c r="H44">
        <f>IFERROR(IF('SUIVI VENTES 403e'!$A24&lt;&gt;"",YEAR('SUIVI VENTES 403e'!$G24),""),"")</f>
        <v>2017</v>
      </c>
      <c r="I44">
        <f>IFERROR(IF('SUIVI VENTES 403e'!$A24&lt;&gt;"",MONTH('SUIVI VENTES 403e'!$G24),""),"")</f>
        <v>1</v>
      </c>
      <c r="J44" s="6">
        <f t="shared" si="6"/>
        <v>2023</v>
      </c>
      <c r="K44" cm="1">
        <f t="array" ref="K44">ROUND(SUMPRODUCT((($I$22:$I$100000=K$17)*($H$22:$H$100000=$J44)*$G$22:$G$100000))/SUMPRODUCT((($I$22:$I$100000=K$17)*($H$22:$H$100000=$J44)*$A$22:$A$100000)),1)</f>
        <v>8.1</v>
      </c>
      <c r="L44" cm="1">
        <f t="array" ref="L44">ROUND(SUMPRODUCT((($I$22:$I$100000=L$17)*($H$22:$H$100000=$J44)*$G$22:$G$100000))/SUMPRODUCT((($I$22:$I$100000=L$17)*($H$22:$H$100000=$J44)*$A$22:$A$100000)),1)</f>
        <v>7.8</v>
      </c>
      <c r="M44" cm="1">
        <f t="array" ref="M44">ROUND(SUMPRODUCT((($I$22:$I$100000=M$17)*($H$22:$H$100000=$J44)*$G$22:$G$100000))/SUMPRODUCT((($I$22:$I$100000=M$17)*($H$22:$H$100000=$J44)*$A$22:$A$100000)),1)</f>
        <v>8.9</v>
      </c>
      <c r="N44" cm="1">
        <f t="array" ref="N44">ROUND(SUMPRODUCT((($I$22:$I$100000=N$17)*($H$22:$H$100000=$J44)*$G$22:$G$100000))/SUMPRODUCT((($I$22:$I$100000=N$17)*($H$22:$H$100000=$J44)*$A$22:$A$100000)),1)</f>
        <v>8.6999999999999993</v>
      </c>
      <c r="O44" cm="1">
        <f t="array" ref="O44">ROUND(SUMPRODUCT((($I$22:$I$100000=O$17)*($H$22:$H$100000=$J44)*$G$22:$G$100000))/SUMPRODUCT((($I$22:$I$100000=O$17)*($H$22:$H$100000=$J44)*$A$22:$A$100000)),1)</f>
        <v>8.9</v>
      </c>
      <c r="P44" cm="1">
        <f t="array" ref="P44">ROUND(SUMPRODUCT((($I$22:$I$100000=P$17)*($H$22:$H$100000=$J44)*$G$22:$G$100000))/SUMPRODUCT((($I$22:$I$100000=P$17)*($H$22:$H$100000=$J44)*$A$22:$A$100000)),1)</f>
        <v>8.9</v>
      </c>
      <c r="Q44" cm="1">
        <f t="array" ref="Q44">ROUND(SUMPRODUCT((($I$22:$I$100000=Q$17)*($H$22:$H$100000=$J44)*$G$22:$G$100000))/SUMPRODUCT((($I$22:$I$100000=Q$17)*($H$22:$H$100000=$J44)*$A$22:$A$100000)),1)</f>
        <v>8.8000000000000007</v>
      </c>
      <c r="R44" cm="1">
        <f t="array" ref="R44">ROUND(SUMPRODUCT((($I$22:$I$100000=R$17)*($H$22:$H$100000=$J44)*$G$22:$G$100000))/SUMPRODUCT((($I$22:$I$100000=R$17)*($H$22:$H$100000=$J44)*$A$22:$A$100000)),1)</f>
        <v>8.9</v>
      </c>
      <c r="S44" cm="1">
        <f t="array" ref="S44">ROUND(SUMPRODUCT((($I$22:$I$100000=S$17)*($H$22:$H$100000=$J44)*$G$22:$G$100000))/SUMPRODUCT((($I$22:$I$100000=S$17)*($H$22:$H$100000=$J44)*$A$22:$A$100000)),1)</f>
        <v>7.5</v>
      </c>
      <c r="T44" cm="1">
        <f t="array" ref="T44">ROUND(SUMPRODUCT((($I$22:$I$100000=T$17)*($H$22:$H$100000=$J44)*$G$22:$G$100000))/SUMPRODUCT((($I$22:$I$100000=T$17)*($H$22:$H$100000=$J44)*$A$22:$A$100000)),1)</f>
        <v>8.8000000000000007</v>
      </c>
      <c r="U44" cm="1">
        <f t="array" ref="U44">ROUND(SUMPRODUCT((($I$22:$I$100000=U$17)*($H$22:$H$100000=$J44)*$G$22:$G$100000))/SUMPRODUCT((($I$22:$I$100000=U$17)*($H$22:$H$100000=$J44)*$A$22:$A$100000)),1)</f>
        <v>9</v>
      </c>
      <c r="V44" cm="1">
        <f t="array" ref="V44">ROUND(SUMPRODUCT((($I$22:$I$100000=V$17)*($H$22:$H$100000=$J44)*$G$22:$G$100000))/SUMPRODUCT((($I$22:$I$100000=V$17)*($H$22:$H$100000=$J44)*$A$22:$A$100000)),1)</f>
        <v>9.1</v>
      </c>
      <c r="W44" s="10">
        <f t="shared" si="7"/>
        <v>8.6166666666666654</v>
      </c>
    </row>
    <row r="45" spans="1:23" ht="15.75" thickBot="1" x14ac:dyDescent="0.3">
      <c r="A45">
        <f>IFERROR('SUIVI VENTES 403e'!B25*(INDEX(traitement!$A$8:$B$16,MATCH('SUIVI VENTES 403e'!$H25,traitement!$A$8:$A$16,0),2)),"")</f>
        <v>2</v>
      </c>
      <c r="B45">
        <f>IFERROR('SUIVI VENTES 403e'!F25,"")</f>
        <v>0</v>
      </c>
      <c r="C45">
        <f>IFERROR(IF('SUIVI VENTES 403e'!$A25&lt;&gt;"",ROUND($B45/$A45,2),""),"")</f>
        <v>0</v>
      </c>
      <c r="D45">
        <f t="shared" si="3"/>
        <v>2</v>
      </c>
      <c r="E45">
        <f>IFERROR(INDEX($G$2:$S$15,MATCH($H45,$G$2:$G$15,0),MATCH($I45,$G$2:$S$2,0)),"")</f>
        <v>0.94</v>
      </c>
      <c r="F45">
        <f>IFERROR(IF('SUIVI VENTES 403e'!$A25&lt;&gt;"",ROUND((($C45/1.2)-$E45),2),""),"")</f>
        <v>-0.94</v>
      </c>
      <c r="G45">
        <f>IFERROR(IF('SUIVI VENTES 403e'!$A25&lt;&gt;"",ROUND($F45*$A45,2),""),"")</f>
        <v>-1.88</v>
      </c>
      <c r="H45">
        <f>IFERROR(IF('SUIVI VENTES 403e'!$A25&lt;&gt;"",YEAR('SUIVI VENTES 403e'!$G25),""),"")</f>
        <v>2017</v>
      </c>
      <c r="I45">
        <f>IFERROR(IF('SUIVI VENTES 403e'!$A25&lt;&gt;"",MONTH('SUIVI VENTES 403e'!$G25),""),"")</f>
        <v>1</v>
      </c>
      <c r="J45" s="6">
        <f t="shared" si="6"/>
        <v>2024</v>
      </c>
      <c r="K45" cm="1">
        <f t="array" ref="K45">ROUND(SUMPRODUCT((($I$22:$I$100000=K$17)*($H$22:$H$100000=$J45)*$G$22:$G$100000))/SUMPRODUCT((($I$22:$I$100000=K$17)*($H$22:$H$100000=$J45)*$A$22:$A$100000)),1)</f>
        <v>9.1999999999999993</v>
      </c>
      <c r="L45" cm="1">
        <f t="array" ref="L45">ROUND(SUMPRODUCT((($I$22:$I$100000=L$17)*($H$22:$H$100000=$J45)*$G$22:$G$100000))/SUMPRODUCT((($I$22:$I$100000=L$17)*($H$22:$H$100000=$J45)*$A$22:$A$100000)),1)</f>
        <v>8.9</v>
      </c>
      <c r="M45" cm="1">
        <f t="array" ref="M45">ROUND(SUMPRODUCT((($I$22:$I$100000=M$17)*($H$22:$H$100000=$J45)*$G$22:$G$100000))/SUMPRODUCT((($I$22:$I$100000=M$17)*($H$22:$H$100000=$J45)*$A$22:$A$100000)),1)</f>
        <v>8.8000000000000007</v>
      </c>
      <c r="N45" cm="1">
        <f t="array" ref="N45">ROUND(SUMPRODUCT((($I$22:$I$100000=N$17)*($H$22:$H$100000=$J45)*$G$22:$G$100000))/SUMPRODUCT((($I$22:$I$100000=N$17)*($H$22:$H$100000=$J45)*$A$22:$A$100000)),1)</f>
        <v>9</v>
      </c>
      <c r="O45" cm="1">
        <f t="array" ref="O45">ROUND(SUMPRODUCT((($I$22:$I$100000=O$17)*($H$22:$H$100000=$J45)*$G$22:$G$100000))/SUMPRODUCT((($I$22:$I$100000=O$17)*($H$22:$H$100000=$J45)*$A$22:$A$100000)),1)</f>
        <v>8.9</v>
      </c>
      <c r="P45" cm="1">
        <f t="array" ref="P45">ROUND(SUMPRODUCT((($I$22:$I$100000=P$17)*($H$22:$H$100000=$J45)*$G$22:$G$100000))/SUMPRODUCT((($I$22:$I$100000=P$17)*($H$22:$H$100000=$J45)*$A$22:$A$100000)),1)</f>
        <v>9</v>
      </c>
      <c r="Q45" cm="1">
        <f t="array" ref="Q45">ROUND(SUMPRODUCT((($I$22:$I$100000=Q$17)*($H$22:$H$100000=$J45)*$G$22:$G$100000))/SUMPRODUCT((($I$22:$I$100000=Q$17)*($H$22:$H$100000=$J45)*$A$22:$A$100000)),1)</f>
        <v>9.1999999999999993</v>
      </c>
      <c r="R45" t="e" cm="1">
        <f t="array" ref="R45">ROUND(SUMPRODUCT((($I$22:$I$100000=R$17)*($H$22:$H$100000=$J45)*$G$22:$G$100000))/SUMPRODUCT((($I$22:$I$100000=R$17)*($H$22:$H$100000=$J45)*$A$22:$A$100000)),1)</f>
        <v>#DIV/0!</v>
      </c>
      <c r="S45" t="e" cm="1">
        <f t="array" ref="S45">ROUND(SUMPRODUCT((($I$22:$I$100000=S$17)*($H$22:$H$100000=$J45)*$G$22:$G$100000))/SUMPRODUCT((($I$22:$I$100000=S$17)*($H$22:$H$100000=$J45)*$A$22:$A$100000)),1)</f>
        <v>#DIV/0!</v>
      </c>
      <c r="T45" t="e" cm="1">
        <f t="array" ref="T45">ROUND(SUMPRODUCT((($I$22:$I$100000=T$17)*($H$22:$H$100000=$J45)*$G$22:$G$100000))/SUMPRODUCT((($I$22:$I$100000=T$17)*($H$22:$H$100000=$J45)*$A$22:$A$100000)),1)</f>
        <v>#DIV/0!</v>
      </c>
      <c r="U45" t="e" cm="1">
        <f t="array" ref="U45">ROUND(SUMPRODUCT((($I$22:$I$100000=U$17)*($H$22:$H$100000=$J45)*$G$22:$G$100000))/SUMPRODUCT((($I$22:$I$100000=U$17)*($H$22:$H$100000=$J45)*$A$22:$A$100000)),1)</f>
        <v>#DIV/0!</v>
      </c>
      <c r="V45" t="e" cm="1">
        <f t="array" ref="V45">ROUND(SUMPRODUCT((($I$22:$I$100000=V$17)*($H$22:$H$100000=$J45)*$G$22:$G$100000))/SUMPRODUCT((($I$22:$I$100000=V$17)*($H$22:$H$100000=$J45)*$A$22:$A$100000)),1)</f>
        <v>#DIV/0!</v>
      </c>
      <c r="W45" s="10" t="str">
        <f t="shared" si="7"/>
        <v/>
      </c>
    </row>
    <row r="46" spans="1:23" x14ac:dyDescent="0.25">
      <c r="A46">
        <f>IFERROR('SUIVI VENTES 403e'!B26*(INDEX(traitement!$A$8:$B$16,MATCH('SUIVI VENTES 403e'!$H26,traitement!$A$8:$A$16,0),2)),"")</f>
        <v>1</v>
      </c>
      <c r="B46">
        <f>IFERROR('SUIVI VENTES 403e'!F26,"")</f>
        <v>9.58</v>
      </c>
      <c r="C46">
        <f>IFERROR(IF('SUIVI VENTES 403e'!$A26&lt;&gt;"",ROUND($B46/$A46,2),""),"")</f>
        <v>9.58</v>
      </c>
      <c r="D46" t="str">
        <f t="shared" si="3"/>
        <v/>
      </c>
      <c r="E46">
        <f>IFERROR(INDEX($G$2:$S$15,MATCH($H46,$G$2:$G$15,0),MATCH($I46,$G$2:$S$2,0)),"")</f>
        <v>0.94</v>
      </c>
      <c r="F46">
        <f>IFERROR(IF('SUIVI VENTES 403e'!$A26&lt;&gt;"",ROUND((($C46/1.2)-$E46),2),""),"")</f>
        <v>7.04</v>
      </c>
      <c r="G46">
        <f>IFERROR(IF('SUIVI VENTES 403e'!$A26&lt;&gt;"",ROUND($F46*$A46,2),""),"")</f>
        <v>7.04</v>
      </c>
      <c r="H46">
        <f>IFERROR(IF('SUIVI VENTES 403e'!$A26&lt;&gt;"",YEAR('SUIVI VENTES 403e'!$G26),""),"")</f>
        <v>2017</v>
      </c>
      <c r="I46">
        <f>IFERROR(IF('SUIVI VENTES 403e'!$A26&lt;&gt;"",MONTH('SUIVI VENTES 403e'!$G26),""),"")</f>
        <v>1</v>
      </c>
      <c r="J46" s="11" t="s">
        <v>43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3"/>
      <c r="W46" s="10"/>
    </row>
    <row r="47" spans="1:23" x14ac:dyDescent="0.25">
      <c r="A47">
        <f>IFERROR('SUIVI VENTES 403e'!B27*(INDEX(traitement!$A$8:$B$16,MATCH('SUIVI VENTES 403e'!$H27,traitement!$A$8:$A$16,0),2)),"")</f>
        <v>15</v>
      </c>
      <c r="B47">
        <f>IFERROR('SUIVI VENTES 403e'!F27,"")</f>
        <v>143.75</v>
      </c>
      <c r="C47">
        <f>IFERROR(IF('SUIVI VENTES 403e'!$A27&lt;&gt;"",ROUND($B47/$A47,2),""),"")</f>
        <v>9.58</v>
      </c>
      <c r="D47" t="str">
        <f t="shared" si="3"/>
        <v/>
      </c>
      <c r="E47">
        <f>IFERROR(INDEX($G$2:$S$15,MATCH($H47,$G$2:$G$15,0),MATCH($I47,$G$2:$S$2,0)),"")</f>
        <v>0.94</v>
      </c>
      <c r="F47">
        <f>IFERROR(IF('SUIVI VENTES 403e'!$A27&lt;&gt;"",ROUND((($C47/1.2)-$E47),2),""),"")</f>
        <v>7.04</v>
      </c>
      <c r="G47">
        <f>IFERROR(IF('SUIVI VENTES 403e'!$A27&lt;&gt;"",ROUND($F47*$A47,2),""),"")</f>
        <v>105.6</v>
      </c>
      <c r="H47">
        <f>IFERROR(IF('SUIVI VENTES 403e'!$A27&lt;&gt;"",YEAR('SUIVI VENTES 403e'!$G27),""),"")</f>
        <v>2017</v>
      </c>
      <c r="I47">
        <f>IFERROR(IF('SUIVI VENTES 403e'!$A27&lt;&gt;"",MONTH('SUIVI VENTES 403e'!$G27),""),"")</f>
        <v>1</v>
      </c>
      <c r="J47" s="6"/>
      <c r="K47">
        <v>1</v>
      </c>
      <c r="L47">
        <v>2</v>
      </c>
      <c r="M47">
        <v>3</v>
      </c>
      <c r="N47">
        <v>4</v>
      </c>
      <c r="O47">
        <v>5</v>
      </c>
      <c r="P47">
        <v>6</v>
      </c>
      <c r="Q47">
        <v>7</v>
      </c>
      <c r="R47">
        <v>8</v>
      </c>
      <c r="S47">
        <v>9</v>
      </c>
      <c r="T47">
        <v>10</v>
      </c>
      <c r="U47">
        <v>11</v>
      </c>
      <c r="V47" s="7">
        <v>12</v>
      </c>
      <c r="W47" s="10"/>
    </row>
    <row r="48" spans="1:23" x14ac:dyDescent="0.25">
      <c r="A48">
        <f>IFERROR('SUIVI VENTES 403e'!B28*(INDEX(traitement!$A$8:$B$16,MATCH('SUIVI VENTES 403e'!$H28,traitement!$A$8:$A$16,0),2)),"")</f>
        <v>10</v>
      </c>
      <c r="B48">
        <f>IFERROR('SUIVI VENTES 403e'!F28,"")</f>
        <v>95.83</v>
      </c>
      <c r="C48">
        <f>IFERROR(IF('SUIVI VENTES 403e'!$A28&lt;&gt;"",ROUND($B48/$A48,2),""),"")</f>
        <v>9.58</v>
      </c>
      <c r="D48" t="str">
        <f t="shared" si="3"/>
        <v/>
      </c>
      <c r="E48">
        <f>IFERROR(INDEX($G$2:$S$15,MATCH($H48,$G$2:$G$15,0),MATCH($I48,$G$2:$S$2,0)),"")</f>
        <v>0.94</v>
      </c>
      <c r="F48">
        <f>IFERROR(IF('SUIVI VENTES 403e'!$A28&lt;&gt;"",ROUND((($C48/1.2)-$E48),2),""),"")</f>
        <v>7.04</v>
      </c>
      <c r="G48">
        <f>IFERROR(IF('SUIVI VENTES 403e'!$A28&lt;&gt;"",ROUND($F48*$A48,2),""),"")</f>
        <v>70.400000000000006</v>
      </c>
      <c r="H48">
        <f>IFERROR(IF('SUIVI VENTES 403e'!$A28&lt;&gt;"",YEAR('SUIVI VENTES 403e'!$G28),""),"")</f>
        <v>2017</v>
      </c>
      <c r="I48">
        <f>IFERROR(IF('SUIVI VENTES 403e'!$A28&lt;&gt;"",MONTH('SUIVI VENTES 403e'!$G28),""),"")</f>
        <v>1</v>
      </c>
      <c r="J48" s="6">
        <f>J38</f>
        <v>2017</v>
      </c>
      <c r="K48" s="8" cm="1">
        <f t="array" ref="K48">SUMPRODUCT(($I$22:$I$10000=K$47)*($H$22:$H$10000=$J48)*IF($G$22:$G$10000="",0,$G$22:$G$10000))</f>
        <v>7840.5999999999904</v>
      </c>
      <c r="L48" s="8" cm="1">
        <f t="array" ref="L48">SUMPRODUCT(($I$22:$I$10000=L$47)*($H$22:$H$10000=$J48)*IF($G$22:$G$10000="",0,$G$22:$G$10000))</f>
        <v>6766.889999999994</v>
      </c>
      <c r="M48" s="8" cm="1">
        <f t="array" ref="M48">SUMPRODUCT(($I$22:$I$10000=M$47)*($H$22:$H$10000=$J48)*IF($G$22:$G$10000="",0,$G$22:$G$10000))</f>
        <v>6089.4399999999905</v>
      </c>
      <c r="N48" s="8" cm="1">
        <f t="array" ref="N48">SUMPRODUCT(($I$22:$I$10000=N$47)*($H$22:$H$10000=$J48)*IF($G$22:$G$10000="",0,$G$22:$G$10000))</f>
        <v>5290.9399999999941</v>
      </c>
      <c r="O48" s="8" cm="1">
        <f t="array" ref="O48">SUMPRODUCT(($I$22:$I$10000=O$47)*($H$22:$H$10000=$J48)*IF($G$22:$G$10000="",0,$G$22:$G$10000))</f>
        <v>4654.0999999999958</v>
      </c>
      <c r="P48" s="8" cm="1">
        <f t="array" ref="P48">SUMPRODUCT(($I$22:$I$10000=P$47)*($H$22:$H$10000=$J48)*IF($G$22:$G$10000="",0,$G$22:$G$10000))</f>
        <v>5684.3899999999949</v>
      </c>
      <c r="Q48" s="8" cm="1">
        <f t="array" ref="Q48">SUMPRODUCT(($I$22:$I$10000=Q$47)*($H$22:$H$10000=$J48)*IF($G$22:$G$10000="",0,$G$22:$G$10000))</f>
        <v>3117.3899999999981</v>
      </c>
      <c r="R48" s="8" cm="1">
        <f t="array" ref="R48">SUMPRODUCT(($I$22:$I$10000=R$47)*($H$22:$H$10000=$J48)*IF($G$22:$G$10000="",0,$G$22:$G$10000))</f>
        <v>2376.2599999999993</v>
      </c>
      <c r="S48" s="8" cm="1">
        <f t="array" ref="S48">SUMPRODUCT(($I$22:$I$10000=S$47)*($H$22:$H$10000=$J48)*IF($G$22:$G$10000="",0,$G$22:$G$10000))</f>
        <v>6864.9599999999919</v>
      </c>
      <c r="T48" s="8" cm="1">
        <f t="array" ref="T48">SUMPRODUCT(($I$22:$I$10000=T$47)*($H$22:$H$10000=$J48)*IF($G$22:$G$10000="",0,$G$22:$G$10000))</f>
        <v>7324.3199999999933</v>
      </c>
      <c r="U48" s="8" cm="1">
        <f t="array" ref="U48">SUMPRODUCT(($I$22:$I$10000=U$47)*($H$22:$H$10000=$J48)*IF($G$22:$G$10000="",0,$G$22:$G$10000))</f>
        <v>4399.9199999999964</v>
      </c>
      <c r="V48" s="8" cm="1">
        <f t="array" ref="V48">SUMPRODUCT(($I$22:$I$10000=V$47)*($H$22:$H$10000=$J48)*IF($G$22:$G$10000="",0,$G$22:$G$10000))</f>
        <v>3056.5399999999991</v>
      </c>
      <c r="W48" s="10">
        <f t="shared" ref="W48:W58" si="8">ROUND(SUM(K48:V48),0)</f>
        <v>63466</v>
      </c>
    </row>
    <row r="49" spans="1:23" x14ac:dyDescent="0.25">
      <c r="A49">
        <f>IFERROR('SUIVI VENTES 403e'!B29*(INDEX(traitement!$A$8:$B$16,MATCH('SUIVI VENTES 403e'!$H29,traitement!$A$8:$A$16,0),2)),"")</f>
        <v>1</v>
      </c>
      <c r="B49">
        <f>IFERROR('SUIVI VENTES 403e'!F29,"")</f>
        <v>9.58</v>
      </c>
      <c r="C49">
        <f>IFERROR(IF('SUIVI VENTES 403e'!$A29&lt;&gt;"",ROUND($B49/$A49,2),""),"")</f>
        <v>9.58</v>
      </c>
      <c r="D49" t="str">
        <f t="shared" si="3"/>
        <v/>
      </c>
      <c r="E49">
        <f>IFERROR(INDEX($G$2:$S$15,MATCH($H49,$G$2:$G$15,0),MATCH($I49,$G$2:$S$2,0)),"")</f>
        <v>0.94</v>
      </c>
      <c r="F49">
        <f>IFERROR(IF('SUIVI VENTES 403e'!$A29&lt;&gt;"",ROUND((($C49/1.2)-$E49),2),""),"")</f>
        <v>7.04</v>
      </c>
      <c r="G49">
        <f>IFERROR(IF('SUIVI VENTES 403e'!$A29&lt;&gt;"",ROUND($F49*$A49,2),""),"")</f>
        <v>7.04</v>
      </c>
      <c r="H49">
        <f>IFERROR(IF('SUIVI VENTES 403e'!$A29&lt;&gt;"",YEAR('SUIVI VENTES 403e'!$G29),""),"")</f>
        <v>2017</v>
      </c>
      <c r="I49">
        <f>IFERROR(IF('SUIVI VENTES 403e'!$A29&lt;&gt;"",MONTH('SUIVI VENTES 403e'!$G29),""),"")</f>
        <v>1</v>
      </c>
      <c r="J49" s="6">
        <f t="shared" ref="J49:J55" si="9">J39</f>
        <v>2018</v>
      </c>
      <c r="K49" s="8" cm="1">
        <f t="array" ref="K49">SUMPRODUCT(($I$22:$I$10000=K$47)*($H$22:$H$10000=$J49)*IF($G$22:$G$10000="",0,$G$22:$G$10000))</f>
        <v>7961.1900000000078</v>
      </c>
      <c r="L49" s="8" cm="1">
        <f t="array" ref="L49">SUMPRODUCT(($I$22:$I$10000=L$47)*($H$22:$H$10000=$J49)*IF($G$22:$G$10000="",0,$G$22:$G$10000))</f>
        <v>4978.4000000000005</v>
      </c>
      <c r="M49" s="8" cm="1">
        <f t="array" ref="M49">SUMPRODUCT(($I$22:$I$10000=M$47)*($H$22:$H$10000=$J49)*IF($G$22:$G$10000="",0,$G$22:$G$10000))</f>
        <v>5039.6899999999987</v>
      </c>
      <c r="N49" s="8" cm="1">
        <f t="array" ref="N49">SUMPRODUCT(($I$22:$I$10000=N$47)*($H$22:$H$10000=$J49)*IF($G$22:$G$10000="",0,$G$22:$G$10000))</f>
        <v>4597.3699999999953</v>
      </c>
      <c r="O49" s="8" cm="1">
        <f t="array" ref="O49">SUMPRODUCT(($I$22:$I$10000=O$47)*($H$22:$H$10000=$J49)*IF($G$22:$G$10000="",0,$G$22:$G$10000))</f>
        <v>5420.54</v>
      </c>
      <c r="P49" s="8" cm="1">
        <f t="array" ref="P49">SUMPRODUCT(($I$22:$I$10000=P$47)*($H$22:$H$10000=$J49)*IF($G$22:$G$10000="",0,$G$22:$G$10000))</f>
        <v>4294.3799999999965</v>
      </c>
      <c r="Q49" s="8" cm="1">
        <f t="array" ref="Q49">SUMPRODUCT(($I$22:$I$10000=Q$47)*($H$22:$H$10000=$J49)*IF($G$22:$G$10000="",0,$G$22:$G$10000))</f>
        <v>4813.6799999999976</v>
      </c>
      <c r="R49" s="8" cm="1">
        <f t="array" ref="R49">SUMPRODUCT(($I$22:$I$10000=R$47)*($H$22:$H$10000=$J49)*IF($G$22:$G$10000="",0,$G$22:$G$10000))</f>
        <v>3260.9700000000003</v>
      </c>
      <c r="S49" s="8" cm="1">
        <f t="array" ref="S49">SUMPRODUCT(($I$22:$I$10000=S$47)*($H$22:$H$10000=$J49)*IF($G$22:$G$10000="",0,$G$22:$G$10000))</f>
        <v>5772.1699999999964</v>
      </c>
      <c r="T49" s="8" cm="1">
        <f t="array" ref="T49">SUMPRODUCT(($I$22:$I$10000=T$47)*($H$22:$H$10000=$J49)*IF($G$22:$G$10000="",0,$G$22:$G$10000))</f>
        <v>7785.24</v>
      </c>
      <c r="U49" s="8" cm="1">
        <f t="array" ref="U49">SUMPRODUCT(($I$22:$I$10000=U$47)*($H$22:$H$10000=$J49)*IF($G$22:$G$10000="",0,$G$22:$G$10000))</f>
        <v>5033.1399999999967</v>
      </c>
      <c r="V49" s="8" cm="1">
        <f t="array" ref="V49">SUMPRODUCT(($I$22:$I$10000=V$47)*($H$22:$H$10000=$J49)*IF($G$22:$G$10000="",0,$G$22:$G$10000))</f>
        <v>2898.9099999999994</v>
      </c>
      <c r="W49" s="10">
        <f t="shared" ref="W49:W54" si="10">ROUND(SUM(K49:V49),0)</f>
        <v>61856</v>
      </c>
    </row>
    <row r="50" spans="1:23" x14ac:dyDescent="0.25">
      <c r="A50">
        <f>IFERROR('SUIVI VENTES 403e'!B30*(INDEX(traitement!$A$8:$B$16,MATCH('SUIVI VENTES 403e'!$H30,traitement!$A$8:$A$16,0),2)),"")</f>
        <v>10</v>
      </c>
      <c r="B50">
        <f>IFERROR('SUIVI VENTES 403e'!F30,"")</f>
        <v>95.83</v>
      </c>
      <c r="C50">
        <f>IFERROR(IF('SUIVI VENTES 403e'!$A30&lt;&gt;"",ROUND($B50/$A50,2),""),"")</f>
        <v>9.58</v>
      </c>
      <c r="D50" t="str">
        <f t="shared" si="3"/>
        <v/>
      </c>
      <c r="E50">
        <f>IFERROR(INDEX($G$2:$S$15,MATCH($H50,$G$2:$G$15,0),MATCH($I50,$G$2:$S$2,0)),"")</f>
        <v>0.94</v>
      </c>
      <c r="F50">
        <f>IFERROR(IF('SUIVI VENTES 403e'!$A30&lt;&gt;"",ROUND((($C50/1.2)-$E50),2),""),"")</f>
        <v>7.04</v>
      </c>
      <c r="G50">
        <f>IFERROR(IF('SUIVI VENTES 403e'!$A30&lt;&gt;"",ROUND($F50*$A50,2),""),"")</f>
        <v>70.400000000000006</v>
      </c>
      <c r="H50">
        <f>IFERROR(IF('SUIVI VENTES 403e'!$A30&lt;&gt;"",YEAR('SUIVI VENTES 403e'!$G30),""),"")</f>
        <v>2017</v>
      </c>
      <c r="I50">
        <f>IFERROR(IF('SUIVI VENTES 403e'!$A30&lt;&gt;"",MONTH('SUIVI VENTES 403e'!$G30),""),"")</f>
        <v>1</v>
      </c>
      <c r="J50" s="6">
        <f t="shared" si="9"/>
        <v>2019</v>
      </c>
      <c r="K50" s="8" cm="1">
        <f t="array" ref="K50">SUMPRODUCT(($I$22:$I$10000=K$47)*($H$22:$H$10000=$J50)*IF($G$22:$G$10000="",0,$G$22:$G$10000))</f>
        <v>6670.4599999999982</v>
      </c>
      <c r="L50" s="8" cm="1">
        <f t="array" ref="L50">SUMPRODUCT(($I$22:$I$10000=L$47)*($H$22:$H$10000=$J50)*IF($G$22:$G$10000="",0,$G$22:$G$10000))</f>
        <v>3768.1899999999978</v>
      </c>
      <c r="M50" s="8" cm="1">
        <f t="array" ref="M50">SUMPRODUCT(($I$22:$I$10000=M$47)*($H$22:$H$10000=$J50)*IF($G$22:$G$10000="",0,$G$22:$G$10000))</f>
        <v>6220.4800000000032</v>
      </c>
      <c r="N50" s="8" cm="1">
        <f t="array" ref="N50">SUMPRODUCT(($I$22:$I$10000=N$47)*($H$22:$H$10000=$J50)*IF($G$22:$G$10000="",0,$G$22:$G$10000))</f>
        <v>5342.0899999999992</v>
      </c>
      <c r="O50" s="8" cm="1">
        <f t="array" ref="O50">SUMPRODUCT(($I$22:$I$10000=O$47)*($H$22:$H$10000=$J50)*IF($G$22:$G$10000="",0,$G$22:$G$10000))</f>
        <v>3844.5299999999984</v>
      </c>
      <c r="P50" s="8" cm="1">
        <f t="array" ref="P50">SUMPRODUCT(($I$22:$I$10000=P$47)*($H$22:$H$10000=$J50)*IF($G$22:$G$10000="",0,$G$22:$G$10000))</f>
        <v>5673.08</v>
      </c>
      <c r="Q50" s="8" cm="1">
        <f t="array" ref="Q50">SUMPRODUCT(($I$22:$I$10000=Q$47)*($H$22:$H$10000=$J50)*IF($G$22:$G$10000="",0,$G$22:$G$10000))</f>
        <v>3936.3599999999983</v>
      </c>
      <c r="R50" s="8" cm="1">
        <f t="array" ref="R50">SUMPRODUCT(($I$22:$I$10000=R$47)*($H$22:$H$10000=$J50)*IF($G$22:$G$10000="",0,$G$22:$G$10000))</f>
        <v>2337.1600000000003</v>
      </c>
      <c r="S50" s="8" cm="1">
        <f t="array" ref="S50">SUMPRODUCT(($I$22:$I$10000=S$47)*($H$22:$H$10000=$J50)*IF($G$22:$G$10000="",0,$G$22:$G$10000))</f>
        <v>5513.5599999999959</v>
      </c>
      <c r="T50" s="8" cm="1">
        <f t="array" ref="T50">SUMPRODUCT(($I$22:$I$10000=T$47)*($H$22:$H$10000=$J50)*IF($G$22:$G$10000="",0,$G$22:$G$10000))</f>
        <v>5653.909999999998</v>
      </c>
      <c r="U50" s="8" cm="1">
        <f t="array" ref="U50">SUMPRODUCT(($I$22:$I$10000=U$47)*($H$22:$H$10000=$J50)*IF($G$22:$G$10000="",0,$G$22:$G$10000))</f>
        <v>4464.9599999999973</v>
      </c>
      <c r="V50" s="8" cm="1">
        <f t="array" ref="V50">SUMPRODUCT(($I$22:$I$10000=V$47)*($H$22:$H$10000=$J50)*IF($G$22:$G$10000="",0,$G$22:$G$10000))</f>
        <v>3285.2499999999986</v>
      </c>
      <c r="W50" s="10">
        <f t="shared" si="10"/>
        <v>56710</v>
      </c>
    </row>
    <row r="51" spans="1:23" x14ac:dyDescent="0.25">
      <c r="A51">
        <f>IFERROR('SUIVI VENTES 403e'!B31*(INDEX(traitement!$A$8:$B$16,MATCH('SUIVI VENTES 403e'!$H31,traitement!$A$8:$A$16,0),2)),"")</f>
        <v>2</v>
      </c>
      <c r="B51">
        <f>IFERROR('SUIVI VENTES 403e'!F31,"")</f>
        <v>0</v>
      </c>
      <c r="C51">
        <f>IFERROR(IF('SUIVI VENTES 403e'!$A31&lt;&gt;"",ROUND($B51/$A51,2),""),"")</f>
        <v>0</v>
      </c>
      <c r="D51">
        <f t="shared" si="3"/>
        <v>2</v>
      </c>
      <c r="E51">
        <f>IFERROR(INDEX($G$2:$S$15,MATCH($H51,$G$2:$G$15,0),MATCH($I51,$G$2:$S$2,0)),"")</f>
        <v>0.94</v>
      </c>
      <c r="F51">
        <f>IFERROR(IF('SUIVI VENTES 403e'!$A31&lt;&gt;"",ROUND((($C51/1.2)-$E51),2),""),"")</f>
        <v>-0.94</v>
      </c>
      <c r="G51">
        <f>IFERROR(IF('SUIVI VENTES 403e'!$A31&lt;&gt;"",ROUND($F51*$A51,2),""),"")</f>
        <v>-1.88</v>
      </c>
      <c r="H51">
        <f>IFERROR(IF('SUIVI VENTES 403e'!$A31&lt;&gt;"",YEAR('SUIVI VENTES 403e'!$G31),""),"")</f>
        <v>2017</v>
      </c>
      <c r="I51">
        <f>IFERROR(IF('SUIVI VENTES 403e'!$A31&lt;&gt;"",MONTH('SUIVI VENTES 403e'!$G31),""),"")</f>
        <v>1</v>
      </c>
      <c r="J51" s="6">
        <f t="shared" si="9"/>
        <v>2020</v>
      </c>
      <c r="K51" s="8" cm="1">
        <f t="array" ref="K51">SUMPRODUCT(($I$22:$I$10000=K$47)*($H$22:$H$10000=$J51)*IF($G$22:$G$10000="",0,$G$22:$G$10000))</f>
        <v>6746.5900000000011</v>
      </c>
      <c r="L51" s="8" cm="1">
        <f t="array" ref="L51">SUMPRODUCT(($I$22:$I$10000=L$47)*($H$22:$H$10000=$J51)*IF($G$22:$G$10000="",0,$G$22:$G$10000))</f>
        <v>3673.6400000000008</v>
      </c>
      <c r="M51" s="8" cm="1">
        <f t="array" ref="M51">SUMPRODUCT(($I$22:$I$10000=M$47)*($H$22:$H$10000=$J51)*IF($G$22:$G$10000="",0,$G$22:$G$10000))</f>
        <v>3127.1800000000003</v>
      </c>
      <c r="N51" s="8" cm="1">
        <f t="array" ref="N51">SUMPRODUCT(($I$22:$I$10000=N$47)*($H$22:$H$10000=$J51)*IF($G$22:$G$10000="",0,$G$22:$G$10000))</f>
        <v>223.1</v>
      </c>
      <c r="O51" s="8" cm="1">
        <f t="array" ref="O51">SUMPRODUCT(($I$22:$I$10000=O$47)*($H$22:$H$10000=$J51)*IF($G$22:$G$10000="",0,$G$22:$G$10000))</f>
        <v>2722.3099999999995</v>
      </c>
      <c r="P51" s="8" cm="1">
        <f t="array" ref="P51">SUMPRODUCT(($I$22:$I$10000=P$47)*($H$22:$H$10000=$J51)*IF($G$22:$G$10000="",0,$G$22:$G$10000))</f>
        <v>6027.9199999999992</v>
      </c>
      <c r="Q51" s="8" cm="1">
        <f t="array" ref="Q51">SUMPRODUCT(($I$22:$I$10000=Q$47)*($H$22:$H$10000=$J51)*IF($G$22:$G$10000="",0,$G$22:$G$10000))</f>
        <v>4594.9799999999968</v>
      </c>
      <c r="R51" s="8" cm="1">
        <f t="array" ref="R51">SUMPRODUCT(($I$22:$I$10000=R$47)*($H$22:$H$10000=$J51)*IF($G$22:$G$10000="",0,$G$22:$G$10000))</f>
        <v>2537.6499999999996</v>
      </c>
      <c r="S51" s="8" cm="1">
        <f t="array" ref="S51">SUMPRODUCT(($I$22:$I$10000=S$47)*($H$22:$H$10000=$J51)*IF($G$22:$G$10000="",0,$G$22:$G$10000))</f>
        <v>4590.8899999999949</v>
      </c>
      <c r="T51" s="8" cm="1">
        <f t="array" ref="T51">SUMPRODUCT(($I$22:$I$10000=T$47)*($H$22:$H$10000=$J51)*IF($G$22:$G$10000="",0,$G$22:$G$10000))</f>
        <v>5852.7199999999975</v>
      </c>
      <c r="U51" s="8" cm="1">
        <f t="array" ref="U51">SUMPRODUCT(($I$22:$I$10000=U$47)*($H$22:$H$10000=$J51)*IF($G$22:$G$10000="",0,$G$22:$G$10000))</f>
        <v>5042.0399999999972</v>
      </c>
      <c r="V51" s="8" cm="1">
        <f t="array" ref="V51">SUMPRODUCT(($I$22:$I$10000=V$47)*($H$22:$H$10000=$J51)*IF($G$22:$G$10000="",0,$G$22:$G$10000))</f>
        <v>3776.449999999998</v>
      </c>
      <c r="W51" s="10">
        <f t="shared" si="10"/>
        <v>48915</v>
      </c>
    </row>
    <row r="52" spans="1:23" x14ac:dyDescent="0.25">
      <c r="A52">
        <f>IFERROR('SUIVI VENTES 403e'!B32*(INDEX(traitement!$A$8:$B$16,MATCH('SUIVI VENTES 403e'!$H32,traitement!$A$8:$A$16,0),2)),"")</f>
        <v>2</v>
      </c>
      <c r="B52">
        <f>IFERROR('SUIVI VENTES 403e'!F32,"")</f>
        <v>23.33</v>
      </c>
      <c r="C52">
        <f>IFERROR(IF('SUIVI VENTES 403e'!$A32&lt;&gt;"",ROUND($B52/$A52,2),""),"")</f>
        <v>11.67</v>
      </c>
      <c r="D52" t="str">
        <f t="shared" si="3"/>
        <v/>
      </c>
      <c r="E52">
        <f>IFERROR(INDEX($G$2:$S$15,MATCH($H52,$G$2:$G$15,0),MATCH($I52,$G$2:$S$2,0)),"")</f>
        <v>0.94</v>
      </c>
      <c r="F52">
        <f>IFERROR(IF('SUIVI VENTES 403e'!$A32&lt;&gt;"",ROUND((($C52/1.2)-$E52),2),""),"")</f>
        <v>8.7899999999999991</v>
      </c>
      <c r="G52">
        <f>IFERROR(IF('SUIVI VENTES 403e'!$A32&lt;&gt;"",ROUND($F52*$A52,2),""),"")</f>
        <v>17.579999999999998</v>
      </c>
      <c r="H52">
        <f>IFERROR(IF('SUIVI VENTES 403e'!$A32&lt;&gt;"",YEAR('SUIVI VENTES 403e'!$G32),""),"")</f>
        <v>2017</v>
      </c>
      <c r="I52">
        <f>IFERROR(IF('SUIVI VENTES 403e'!$A32&lt;&gt;"",MONTH('SUIVI VENTES 403e'!$G32),""),"")</f>
        <v>1</v>
      </c>
      <c r="J52" s="6">
        <f t="shared" si="9"/>
        <v>2021</v>
      </c>
      <c r="K52" s="8" cm="1">
        <f t="array" ref="K52">SUMPRODUCT(($I$22:$I$10000=K$47)*($H$22:$H$10000=$J52)*IF($G$22:$G$10000="",0,$G$22:$G$10000))</f>
        <v>4673.2699999999995</v>
      </c>
      <c r="L52" s="8" cm="1">
        <f t="array" ref="L52">SUMPRODUCT(($I$22:$I$10000=L$47)*($H$22:$H$10000=$J52)*IF($G$22:$G$10000="",0,$G$22:$G$10000))</f>
        <v>3157.5899999999983</v>
      </c>
      <c r="M52" s="8" cm="1">
        <f t="array" ref="M52">SUMPRODUCT(($I$22:$I$10000=M$47)*($H$22:$H$10000=$J52)*IF($G$22:$G$10000="",0,$G$22:$G$10000))</f>
        <v>5947.5999999999985</v>
      </c>
      <c r="N52" s="8" cm="1">
        <f t="array" ref="N52">SUMPRODUCT(($I$22:$I$10000=N$47)*($H$22:$H$10000=$J52)*IF($G$22:$G$10000="",0,$G$22:$G$10000))</f>
        <v>4555.9699999999957</v>
      </c>
      <c r="O52" s="8" cm="1">
        <f t="array" ref="O52">SUMPRODUCT(($I$22:$I$10000=O$47)*($H$22:$H$10000=$J52)*IF($G$22:$G$10000="",0,$G$22:$G$10000))</f>
        <v>3441.9299999999994</v>
      </c>
      <c r="P52" s="8" cm="1">
        <f t="array" ref="P52">SUMPRODUCT(($I$22:$I$10000=P$47)*($H$22:$H$10000=$J52)*IF($G$22:$G$10000="",0,$G$22:$G$10000))</f>
        <v>4879.0600000000004</v>
      </c>
      <c r="Q52" s="8" cm="1">
        <f t="array" ref="Q52">SUMPRODUCT(($I$22:$I$10000=Q$47)*($H$22:$H$10000=$J52)*IF($G$22:$G$10000="",0,$G$22:$G$10000))</f>
        <v>3678.2899999999981</v>
      </c>
      <c r="R52" s="8" cm="1">
        <f t="array" ref="R52">SUMPRODUCT(($I$22:$I$10000=R$47)*($H$22:$H$10000=$J52)*IF($G$22:$G$10000="",0,$G$22:$G$10000))</f>
        <v>2781.1899999999996</v>
      </c>
      <c r="S52" s="8" cm="1">
        <f t="array" ref="S52">SUMPRODUCT(($I$22:$I$10000=S$47)*($H$22:$H$10000=$J52)*IF($G$22:$G$10000="",0,$G$22:$G$10000))</f>
        <v>6204.9599999999982</v>
      </c>
      <c r="T52" s="8" cm="1">
        <f t="array" ref="T52">SUMPRODUCT(($I$22:$I$10000=T$47)*($H$22:$H$10000=$J52)*IF($G$22:$G$10000="",0,$G$22:$G$10000))</f>
        <v>5613.7499999999936</v>
      </c>
      <c r="U52" s="8" cm="1">
        <f t="array" ref="U52">SUMPRODUCT(($I$22:$I$10000=U$47)*($H$22:$H$10000=$J52)*IF($G$22:$G$10000="",0,$G$22:$G$10000))</f>
        <v>3510.4099999999989</v>
      </c>
      <c r="V52" s="8" cm="1">
        <f t="array" ref="V52">SUMPRODUCT(($I$22:$I$10000=V$47)*($H$22:$H$10000=$J52)*IF($G$22:$G$10000="",0,$G$22:$G$10000))</f>
        <v>2657.4900000000002</v>
      </c>
      <c r="W52" s="10">
        <f t="shared" si="10"/>
        <v>51102</v>
      </c>
    </row>
    <row r="53" spans="1:23" x14ac:dyDescent="0.25">
      <c r="A53">
        <f>IFERROR('SUIVI VENTES 403e'!B33*(INDEX(traitement!$A$8:$B$16,MATCH('SUIVI VENTES 403e'!$H33,traitement!$A$8:$A$16,0),2)),"")</f>
        <v>10</v>
      </c>
      <c r="B53">
        <f>IFERROR('SUIVI VENTES 403e'!F33,"")</f>
        <v>95.83</v>
      </c>
      <c r="C53">
        <f>IFERROR(IF('SUIVI VENTES 403e'!$A33&lt;&gt;"",ROUND($B53/$A53,2),""),"")</f>
        <v>9.58</v>
      </c>
      <c r="D53" t="str">
        <f t="shared" si="3"/>
        <v/>
      </c>
      <c r="E53">
        <f>IFERROR(INDEX($G$2:$S$15,MATCH($H53,$G$2:$G$15,0),MATCH($I53,$G$2:$S$2,0)),"")</f>
        <v>0.94</v>
      </c>
      <c r="F53">
        <f>IFERROR(IF('SUIVI VENTES 403e'!$A33&lt;&gt;"",ROUND((($C53/1.2)-$E53),2),""),"")</f>
        <v>7.04</v>
      </c>
      <c r="G53">
        <f>IFERROR(IF('SUIVI VENTES 403e'!$A33&lt;&gt;"",ROUND($F53*$A53,2),""),"")</f>
        <v>70.400000000000006</v>
      </c>
      <c r="H53">
        <f>IFERROR(IF('SUIVI VENTES 403e'!$A33&lt;&gt;"",YEAR('SUIVI VENTES 403e'!$G33),""),"")</f>
        <v>2017</v>
      </c>
      <c r="I53">
        <f>IFERROR(IF('SUIVI VENTES 403e'!$A33&lt;&gt;"",MONTH('SUIVI VENTES 403e'!$G33),""),"")</f>
        <v>1</v>
      </c>
      <c r="J53" s="6">
        <f t="shared" si="9"/>
        <v>2022</v>
      </c>
      <c r="K53" s="8" cm="1">
        <f t="array" ref="K53">SUMPRODUCT(($I$22:$I$10000=K$47)*($H$22:$H$10000=$J53)*IF($G$22:$G$10000="",0,$G$22:$G$10000))</f>
        <v>4689.4399999999996</v>
      </c>
      <c r="L53" s="8" cm="1">
        <f t="array" ref="L53">SUMPRODUCT(($I$22:$I$10000=L$47)*($H$22:$H$10000=$J53)*IF($G$22:$G$10000="",0,$G$22:$G$10000))</f>
        <v>3379.9299999999985</v>
      </c>
      <c r="M53" s="8" cm="1">
        <f t="array" ref="M53">SUMPRODUCT(($I$22:$I$10000=M$47)*($H$22:$H$10000=$J53)*IF($G$22:$G$10000="",0,$G$22:$G$10000))</f>
        <v>5125.8099999999986</v>
      </c>
      <c r="N53" s="8" cm="1">
        <f t="array" ref="N53">SUMPRODUCT(($I$22:$I$10000=N$47)*($H$22:$H$10000=$J53)*IF($G$22:$G$10000="",0,$G$22:$G$10000))</f>
        <v>4051.9599999999996</v>
      </c>
      <c r="O53" s="8" cm="1">
        <f t="array" ref="O53">SUMPRODUCT(($I$22:$I$10000=O$47)*($H$22:$H$10000=$J53)*IF($G$22:$G$10000="",0,$G$22:$G$10000))</f>
        <v>5436.319999999997</v>
      </c>
      <c r="P53" s="8" cm="1">
        <f t="array" ref="P53">SUMPRODUCT(($I$22:$I$10000=P$47)*($H$22:$H$10000=$J53)*IF($G$22:$G$10000="",0,$G$22:$G$10000))</f>
        <v>4085.5499999999993</v>
      </c>
      <c r="Q53" s="8" cm="1">
        <f t="array" ref="Q53">SUMPRODUCT(($I$22:$I$10000=Q$47)*($H$22:$H$10000=$J53)*IF($G$22:$G$10000="",0,$G$22:$G$10000))</f>
        <v>2191.5699999999993</v>
      </c>
      <c r="R53" s="8" cm="1">
        <f t="array" ref="R53">SUMPRODUCT(($I$22:$I$10000=R$47)*($H$22:$H$10000=$J53)*IF($G$22:$G$10000="",0,$G$22:$G$10000))</f>
        <v>2139.8799999999997</v>
      </c>
      <c r="S53" s="8" cm="1">
        <f t="array" ref="S53">SUMPRODUCT(($I$22:$I$10000=S$47)*($H$22:$H$10000=$J53)*IF($G$22:$G$10000="",0,$G$22:$G$10000))</f>
        <v>7736.07</v>
      </c>
      <c r="T53" s="8" cm="1">
        <f t="array" ref="T53">SUMPRODUCT(($I$22:$I$10000=T$47)*($H$22:$H$10000=$J53)*IF($G$22:$G$10000="",0,$G$22:$G$10000))</f>
        <v>6276.9400000000005</v>
      </c>
      <c r="U53" s="8" cm="1">
        <f t="array" ref="U53">SUMPRODUCT(($I$22:$I$10000=U$47)*($H$22:$H$10000=$J53)*IF($G$22:$G$10000="",0,$G$22:$G$10000))</f>
        <v>3056.2900000000004</v>
      </c>
      <c r="V53" s="8" cm="1">
        <f t="array" ref="V53">SUMPRODUCT(($I$22:$I$10000=V$47)*($H$22:$H$10000=$J53)*IF($G$22:$G$10000="",0,$G$22:$G$10000))</f>
        <v>2001.4700000000003</v>
      </c>
      <c r="W53" s="10">
        <f t="shared" si="10"/>
        <v>50171</v>
      </c>
    </row>
    <row r="54" spans="1:23" x14ac:dyDescent="0.25">
      <c r="A54">
        <f>IFERROR('SUIVI VENTES 403e'!B34*(INDEX(traitement!$A$8:$B$16,MATCH('SUIVI VENTES 403e'!$H34,traitement!$A$8:$A$16,0),2)),"")</f>
        <v>2</v>
      </c>
      <c r="B54">
        <f>IFERROR('SUIVI VENTES 403e'!F34,"")</f>
        <v>0</v>
      </c>
      <c r="C54">
        <f>IFERROR(IF('SUIVI VENTES 403e'!$A34&lt;&gt;"",ROUND($B54/$A54,2),""),"")</f>
        <v>0</v>
      </c>
      <c r="D54">
        <f t="shared" si="3"/>
        <v>2</v>
      </c>
      <c r="E54">
        <f>IFERROR(INDEX($G$2:$S$15,MATCH($H54,$G$2:$G$15,0),MATCH($I54,$G$2:$S$2,0)),"")</f>
        <v>0.94</v>
      </c>
      <c r="F54">
        <f>IFERROR(IF('SUIVI VENTES 403e'!$A34&lt;&gt;"",ROUND((($C54/1.2)-$E54),2),""),"")</f>
        <v>-0.94</v>
      </c>
      <c r="G54">
        <f>IFERROR(IF('SUIVI VENTES 403e'!$A34&lt;&gt;"",ROUND($F54*$A54,2),""),"")</f>
        <v>-1.88</v>
      </c>
      <c r="H54">
        <f>IFERROR(IF('SUIVI VENTES 403e'!$A34&lt;&gt;"",YEAR('SUIVI VENTES 403e'!$G34),""),"")</f>
        <v>2017</v>
      </c>
      <c r="I54">
        <f>IFERROR(IF('SUIVI VENTES 403e'!$A34&lt;&gt;"",MONTH('SUIVI VENTES 403e'!$G34),""),"")</f>
        <v>1</v>
      </c>
      <c r="J54" s="6">
        <f t="shared" si="9"/>
        <v>2023</v>
      </c>
      <c r="K54" s="8" cm="1">
        <f t="array" ref="K54">SUMPRODUCT(($I$22:$I$10000=K$47)*($H$22:$H$10000=$J54)*IF($G$22:$G$10000="",0,$G$22:$G$10000))</f>
        <v>3772.44</v>
      </c>
      <c r="L54" s="8" cm="1">
        <f t="array" ref="L54">SUMPRODUCT(($I$22:$I$10000=L$47)*($H$22:$H$10000=$J54)*IF($G$22:$G$10000="",0,$G$22:$G$10000))</f>
        <v>3791.1400000000003</v>
      </c>
      <c r="M54" s="8" cm="1">
        <f t="array" ref="M54">SUMPRODUCT(($I$22:$I$10000=M$47)*($H$22:$H$10000=$J54)*IF($G$22:$G$10000="",0,$G$22:$G$10000))</f>
        <v>4001.8699999999985</v>
      </c>
      <c r="N54" s="8" cm="1">
        <f t="array" ref="N54">SUMPRODUCT(($I$22:$I$10000=N$47)*($H$22:$H$10000=$J54)*IF($G$22:$G$10000="",0,$G$22:$G$10000))</f>
        <v>2025.3699999999994</v>
      </c>
      <c r="O54" s="8" cm="1">
        <f t="array" ref="O54">SUMPRODUCT(($I$22:$I$10000=O$47)*($H$22:$H$10000=$J54)*IF($G$22:$G$10000="",0,$G$22:$G$10000))</f>
        <v>3415.7900000000004</v>
      </c>
      <c r="P54" s="8" cm="1">
        <f t="array" ref="P54">SUMPRODUCT(($I$22:$I$10000=P$47)*($H$22:$H$10000=$J54)*IF($G$22:$G$10000="",0,$G$22:$G$10000))</f>
        <v>4320.6000000000004</v>
      </c>
      <c r="Q54" s="8" cm="1">
        <f t="array" ref="Q54">SUMPRODUCT(($I$22:$I$10000=Q$47)*($H$22:$H$10000=$J54)*IF($G$22:$G$10000="",0,$G$22:$G$10000))</f>
        <v>3698.6799999999994</v>
      </c>
      <c r="R54" s="8" cm="1">
        <f t="array" ref="R54">SUMPRODUCT(($I$22:$I$10000=R$47)*($H$22:$H$10000=$J54)*IF($G$22:$G$10000="",0,$G$22:$G$10000))</f>
        <v>1237.4099999999996</v>
      </c>
      <c r="S54" s="8" cm="1">
        <f t="array" ref="S54">SUMPRODUCT(($I$22:$I$10000=S$47)*($H$22:$H$10000=$J54)*IF($G$22:$G$10000="",0,$G$22:$G$10000))</f>
        <v>12254.220000000025</v>
      </c>
      <c r="T54" s="8" cm="1">
        <f t="array" ref="T54">SUMPRODUCT(($I$22:$I$10000=T$47)*($H$22:$H$10000=$J54)*IF($G$22:$G$10000="",0,$G$22:$G$10000))</f>
        <v>1711.7500000000005</v>
      </c>
      <c r="U54" s="8" cm="1">
        <f t="array" ref="U54">SUMPRODUCT(($I$22:$I$10000=U$47)*($H$22:$H$10000=$J54)*IF($G$22:$G$10000="",0,$G$22:$G$10000))</f>
        <v>3674.2499999999995</v>
      </c>
      <c r="V54" s="8" cm="1">
        <f t="array" ref="V54">SUMPRODUCT(($I$22:$I$10000=V$47)*($H$22:$H$10000=$J54)*IF($G$22:$G$10000="",0,$G$22:$G$10000))</f>
        <v>1710.33</v>
      </c>
      <c r="W54" s="10">
        <f t="shared" si="10"/>
        <v>45614</v>
      </c>
    </row>
    <row r="55" spans="1:23" ht="15.75" thickBot="1" x14ac:dyDescent="0.3">
      <c r="A55">
        <f>IFERROR('SUIVI VENTES 403e'!B35*(INDEX(traitement!$A$8:$B$16,MATCH('SUIVI VENTES 403e'!$H35,traitement!$A$8:$A$16,0),2)),"")</f>
        <v>11</v>
      </c>
      <c r="B55">
        <f>IFERROR('SUIVI VENTES 403e'!F35,"")</f>
        <v>105.42</v>
      </c>
      <c r="C55">
        <f>IFERROR(IF('SUIVI VENTES 403e'!$A35&lt;&gt;"",ROUND($B55/$A55,2),""),"")</f>
        <v>9.58</v>
      </c>
      <c r="D55" t="str">
        <f t="shared" si="3"/>
        <v/>
      </c>
      <c r="E55">
        <f>IFERROR(INDEX($G$2:$S$15,MATCH($H55,$G$2:$G$15,0),MATCH($I55,$G$2:$S$2,0)),"")</f>
        <v>0.94</v>
      </c>
      <c r="F55">
        <f>IFERROR(IF('SUIVI VENTES 403e'!$A35&lt;&gt;"",ROUND((($C55/1.2)-$E55),2),""),"")</f>
        <v>7.04</v>
      </c>
      <c r="G55">
        <f>IFERROR(IF('SUIVI VENTES 403e'!$A35&lt;&gt;"",ROUND($F55*$A55,2),""),"")</f>
        <v>77.44</v>
      </c>
      <c r="H55">
        <f>IFERROR(IF('SUIVI VENTES 403e'!$A35&lt;&gt;"",YEAR('SUIVI VENTES 403e'!$G35),""),"")</f>
        <v>2017</v>
      </c>
      <c r="I55">
        <f>IFERROR(IF('SUIVI VENTES 403e'!$A35&lt;&gt;"",MONTH('SUIVI VENTES 403e'!$G35),""),"")</f>
        <v>1</v>
      </c>
      <c r="J55" s="6">
        <f t="shared" si="9"/>
        <v>2024</v>
      </c>
      <c r="K55" s="8" cm="1">
        <f t="array" ref="K55">SUMPRODUCT(($I$22:$I$10000=K$47)*($H$22:$H$10000=$J55)*IF($G$22:$G$10000="",0,$G$22:$G$10000))</f>
        <v>2896.4</v>
      </c>
      <c r="L55" s="8" cm="1">
        <f t="array" ref="L55">SUMPRODUCT(($I$22:$I$10000=L$47)*($H$22:$H$10000=$J55)*IF($G$22:$G$10000="",0,$G$22:$G$10000))</f>
        <v>3982.3500000000004</v>
      </c>
      <c r="M55" s="8" cm="1">
        <f t="array" ref="M55">SUMPRODUCT(($I$22:$I$10000=M$47)*($H$22:$H$10000=$J55)*IF($G$22:$G$10000="",0,$G$22:$G$10000))</f>
        <v>3018.58</v>
      </c>
      <c r="N55" s="8" cm="1">
        <f t="array" ref="N55">SUMPRODUCT(($I$22:$I$10000=N$47)*($H$22:$H$10000=$J55)*IF($G$22:$G$10000="",0,$G$22:$G$10000))</f>
        <v>2764.4199999999992</v>
      </c>
      <c r="O55" s="8" cm="1">
        <f t="array" ref="O55">SUMPRODUCT(($I$22:$I$10000=O$47)*($H$22:$H$10000=$J55)*IF($G$22:$G$10000="",0,$G$22:$G$10000))</f>
        <v>3661.7000000000003</v>
      </c>
      <c r="P55" s="8" cm="1">
        <f t="array" ref="P55">SUMPRODUCT(($I$22:$I$10000=P$47)*($H$22:$H$10000=$J55)*IF($G$22:$G$10000="",0,$G$22:$G$10000))</f>
        <v>3516.2599999999984</v>
      </c>
      <c r="Q55" s="8" cm="1">
        <f t="array" ref="Q55">SUMPRODUCT(($I$22:$I$10000=Q$47)*($H$22:$H$10000=$J55)*IF($G$22:$G$10000="",0,$G$22:$G$10000))</f>
        <v>1626.96</v>
      </c>
      <c r="R55" s="8" cm="1">
        <f t="array" ref="R55">SUMPRODUCT(($I$22:$I$10000=R$47)*($H$22:$H$10000=$J55)*IF($G$22:$G$10000="",0,$G$22:$G$10000))</f>
        <v>0</v>
      </c>
      <c r="S55" s="8" cm="1">
        <f t="array" ref="S55">SUMPRODUCT(($I$22:$I$10000=S$47)*($H$22:$H$10000=$J55)*IF($G$22:$G$10000="",0,$G$22:$G$10000))</f>
        <v>0</v>
      </c>
      <c r="T55" s="8" cm="1">
        <f t="array" ref="T55">SUMPRODUCT(($I$22:$I$10000=T$47)*($H$22:$H$10000=$J55)*IF($G$22:$G$10000="",0,$G$22:$G$10000))</f>
        <v>0</v>
      </c>
      <c r="U55" s="8" cm="1">
        <f t="array" ref="U55">SUMPRODUCT(($I$22:$I$10000=U$47)*($H$22:$H$10000=$J55)*IF($G$22:$G$10000="",0,$G$22:$G$10000))</f>
        <v>0</v>
      </c>
      <c r="V55" s="8" cm="1">
        <f t="array" ref="V55">SUMPRODUCT(($I$22:$I$10000=V$47)*($H$22:$H$10000=$J55)*IF($G$22:$G$10000="",0,$G$22:$G$10000))</f>
        <v>0</v>
      </c>
      <c r="W55" s="10">
        <f t="shared" si="8"/>
        <v>21467</v>
      </c>
    </row>
    <row r="56" spans="1:23" x14ac:dyDescent="0.25">
      <c r="A56">
        <f>IFERROR('SUIVI VENTES 403e'!B36*(INDEX(traitement!$A$8:$B$16,MATCH('SUIVI VENTES 403e'!$H36,traitement!$A$8:$A$16,0),2)),"")</f>
        <v>1</v>
      </c>
      <c r="B56">
        <f>IFERROR('SUIVI VENTES 403e'!F36,"")</f>
        <v>0</v>
      </c>
      <c r="C56">
        <f>IFERROR(IF('SUIVI VENTES 403e'!$A36&lt;&gt;"",ROUND($B56/$A56,2),""),"")</f>
        <v>0</v>
      </c>
      <c r="D56">
        <f t="shared" si="3"/>
        <v>1</v>
      </c>
      <c r="E56">
        <f>IFERROR(INDEX($G$2:$S$15,MATCH($H56,$G$2:$G$15,0),MATCH($I56,$G$2:$S$2,0)),"")</f>
        <v>0.94</v>
      </c>
      <c r="F56">
        <f>IFERROR(IF('SUIVI VENTES 403e'!$A36&lt;&gt;"",ROUND((($C56/1.2)-$E56),2),""),"")</f>
        <v>-0.94</v>
      </c>
      <c r="G56">
        <f>IFERROR(IF('SUIVI VENTES 403e'!$A36&lt;&gt;"",ROUND($F56*$A56,2),""),"")</f>
        <v>-0.94</v>
      </c>
      <c r="H56">
        <f>IFERROR(IF('SUIVI VENTES 403e'!$A36&lt;&gt;"",YEAR('SUIVI VENTES 403e'!$G36),""),"")</f>
        <v>2017</v>
      </c>
      <c r="I56">
        <f>IFERROR(IF('SUIVI VENTES 403e'!$A36&lt;&gt;"",MONTH('SUIVI VENTES 403e'!$G36),""),"")</f>
        <v>1</v>
      </c>
      <c r="J56" s="11" t="s">
        <v>46</v>
      </c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3"/>
      <c r="W56" s="10"/>
    </row>
    <row r="57" spans="1:23" x14ac:dyDescent="0.25">
      <c r="A57">
        <f>IFERROR('SUIVI VENTES 403e'!B37*(INDEX(traitement!$A$8:$B$16,MATCH('SUIVI VENTES 403e'!$H37,traitement!$A$8:$A$16,0),2)),"")</f>
        <v>8</v>
      </c>
      <c r="B57">
        <f>IFERROR('SUIVI VENTES 403e'!F37,"")</f>
        <v>76.67</v>
      </c>
      <c r="C57">
        <f>IFERROR(IF('SUIVI VENTES 403e'!$A37&lt;&gt;"",ROUND($B57/$A57,2),""),"")</f>
        <v>9.58</v>
      </c>
      <c r="D57" t="str">
        <f t="shared" si="3"/>
        <v/>
      </c>
      <c r="E57">
        <f>IFERROR(INDEX($G$2:$S$15,MATCH($H57,$G$2:$G$15,0),MATCH($I57,$G$2:$S$2,0)),"")</f>
        <v>0.94</v>
      </c>
      <c r="F57">
        <f>IFERROR(IF('SUIVI VENTES 403e'!$A37&lt;&gt;"",ROUND((($C57/1.2)-$E57),2),""),"")</f>
        <v>7.04</v>
      </c>
      <c r="G57">
        <f>IFERROR(IF('SUIVI VENTES 403e'!$A37&lt;&gt;"",ROUND($F57*$A57,2),""),"")</f>
        <v>56.32</v>
      </c>
      <c r="H57">
        <f>IFERROR(IF('SUIVI VENTES 403e'!$A37&lt;&gt;"",YEAR('SUIVI VENTES 403e'!$G37),""),"")</f>
        <v>2017</v>
      </c>
      <c r="I57">
        <f>IFERROR(IF('SUIVI VENTES 403e'!$A37&lt;&gt;"",MONTH('SUIVI VENTES 403e'!$G37),""),"")</f>
        <v>1</v>
      </c>
      <c r="J57" s="6"/>
      <c r="K57">
        <v>1</v>
      </c>
      <c r="L57">
        <v>2</v>
      </c>
      <c r="M57">
        <v>3</v>
      </c>
      <c r="N57">
        <v>4</v>
      </c>
      <c r="O57">
        <v>5</v>
      </c>
      <c r="P57">
        <v>6</v>
      </c>
      <c r="Q57">
        <v>7</v>
      </c>
      <c r="R57">
        <v>8</v>
      </c>
      <c r="S57">
        <v>9</v>
      </c>
      <c r="T57">
        <v>10</v>
      </c>
      <c r="U57">
        <v>11</v>
      </c>
      <c r="V57" s="7">
        <v>12</v>
      </c>
      <c r="W57" s="10"/>
    </row>
    <row r="58" spans="1:23" x14ac:dyDescent="0.25">
      <c r="A58">
        <f>IFERROR('SUIVI VENTES 403e'!B38*(INDEX(traitement!$A$8:$B$16,MATCH('SUIVI VENTES 403e'!$H38,traitement!$A$8:$A$16,0),2)),"")</f>
        <v>-17</v>
      </c>
      <c r="B58">
        <f>IFERROR('SUIVI VENTES 403e'!F38,"")</f>
        <v>-162.91999999999999</v>
      </c>
      <c r="C58">
        <f>IFERROR(IF('SUIVI VENTES 403e'!$A38&lt;&gt;"",ROUND($B58/$A58,2),""),"")</f>
        <v>9.58</v>
      </c>
      <c r="D58" t="str">
        <f t="shared" si="3"/>
        <v/>
      </c>
      <c r="E58">
        <f>IFERROR(INDEX($G$2:$S$15,MATCH($H58,$G$2:$G$15,0),MATCH($I58,$G$2:$S$2,0)),"")</f>
        <v>0.94</v>
      </c>
      <c r="F58">
        <f>IFERROR(IF('SUIVI VENTES 403e'!$A38&lt;&gt;"",ROUND((($C58/1.2)-$E58),2),""),"")</f>
        <v>7.04</v>
      </c>
      <c r="G58">
        <f>IFERROR(IF('SUIVI VENTES 403e'!$A38&lt;&gt;"",ROUND($F58*$A58,2),""),"")</f>
        <v>-119.68</v>
      </c>
      <c r="H58">
        <f>IFERROR(IF('SUIVI VENTES 403e'!$A38&lt;&gt;"",YEAR('SUIVI VENTES 403e'!$G38),""),"")</f>
        <v>2017</v>
      </c>
      <c r="I58">
        <f>IFERROR(IF('SUIVI VENTES 403e'!$A38&lt;&gt;"",MONTH('SUIVI VENTES 403e'!$G38),""),"")</f>
        <v>1</v>
      </c>
      <c r="J58" s="6">
        <f>J18</f>
        <v>2017</v>
      </c>
      <c r="K58" s="8" cm="1">
        <f t="array" ref="K58">SUMPRODUCT(($I$22:$I$8832=K$57)*($H$22:$H$8832=$J58)*IF($D$22:$D$8832="",0,$D$22:$D$8832))</f>
        <v>122.5</v>
      </c>
      <c r="L58" s="8" cm="1">
        <f t="array" ref="L58">SUMPRODUCT(($I$22:$I$8832=L$57)*($H$22:$H$8832=$J58)*IF($D$22:$D$8832="",0,$D$22:$D$8832))</f>
        <v>127.5</v>
      </c>
      <c r="M58" s="8" cm="1">
        <f t="array" ref="M58">SUMPRODUCT(($I$22:$I$8832=M$57)*($H$22:$H$8832=$J58)*IF($D$22:$D$8832="",0,$D$22:$D$8832))</f>
        <v>73.5</v>
      </c>
      <c r="N58" s="8" cm="1">
        <f t="array" ref="N58">SUMPRODUCT(($I$22:$I$8832=N$57)*($H$22:$H$8832=$J58)*IF($D$22:$D$8832="",0,$D$22:$D$8832))</f>
        <v>51.5</v>
      </c>
      <c r="O58" s="8" cm="1">
        <f t="array" ref="O58">SUMPRODUCT(($I$22:$I$8832=O$57)*($H$22:$H$8832=$J58)*IF($D$22:$D$8832="",0,$D$22:$D$8832))</f>
        <v>59</v>
      </c>
      <c r="P58" s="8" cm="1">
        <f t="array" ref="P58">SUMPRODUCT(($I$22:$I$8832=P$57)*($H$22:$H$8832=$J58)*IF($D$22:$D$8832="",0,$D$22:$D$8832))</f>
        <v>71</v>
      </c>
      <c r="Q58" s="8" cm="1">
        <f t="array" ref="Q58">SUMPRODUCT(($I$22:$I$8832=Q$57)*($H$22:$H$8832=$J58)*IF($D$22:$D$8832="",0,$D$22:$D$8832))</f>
        <v>42.5</v>
      </c>
      <c r="R58" s="8" cm="1">
        <f t="array" ref="R58">SUMPRODUCT(($I$22:$I$8832=R$57)*($H$22:$H$8832=$J58)*IF($D$22:$D$8832="",0,$D$22:$D$8832))</f>
        <v>27.75</v>
      </c>
      <c r="S58" s="8" cm="1">
        <f t="array" ref="S58">SUMPRODUCT(($I$22:$I$8832=S$57)*($H$22:$H$8832=$J58)*IF($D$22:$D$8832="",0,$D$22:$D$8832))</f>
        <v>152.75</v>
      </c>
      <c r="T58" s="8" cm="1">
        <f t="array" ref="T58">SUMPRODUCT(($I$22:$I$8832=T$57)*($H$22:$H$8832=$J58)*IF($D$22:$D$8832="",0,$D$22:$D$8832))</f>
        <v>194</v>
      </c>
      <c r="U58" s="8" cm="1">
        <f t="array" ref="U58">SUMPRODUCT(($I$22:$I$8832=U$57)*($H$22:$H$8832=$J58)*IF($D$22:$D$8832="",0,$D$22:$D$8832))</f>
        <v>66.5</v>
      </c>
      <c r="V58" s="8" cm="1">
        <f t="array" ref="V58">SUMPRODUCT(($I$22:$I$8832=V$57)*($H$22:$H$8832=$J58)*IF($D$22:$D$8832="",0,$D$22:$D$8832))</f>
        <v>44</v>
      </c>
      <c r="W58" s="10">
        <f t="shared" si="8"/>
        <v>1033</v>
      </c>
    </row>
    <row r="59" spans="1:23" x14ac:dyDescent="0.25">
      <c r="A59">
        <f>IFERROR('SUIVI VENTES 403e'!B39*(INDEX(traitement!$A$8:$B$16,MATCH('SUIVI VENTES 403e'!$H39,traitement!$A$8:$A$16,0),2)),"")</f>
        <v>11</v>
      </c>
      <c r="B59">
        <f>IFERROR('SUIVI VENTES 403e'!F39,"")</f>
        <v>105.42</v>
      </c>
      <c r="C59">
        <f>IFERROR(IF('SUIVI VENTES 403e'!$A39&lt;&gt;"",ROUND($B59/$A59,2),""),"")</f>
        <v>9.58</v>
      </c>
      <c r="D59" t="str">
        <f t="shared" si="3"/>
        <v/>
      </c>
      <c r="E59">
        <f>IFERROR(INDEX($G$2:$S$15,MATCH($H59,$G$2:$G$15,0),MATCH($I59,$G$2:$S$2,0)),"")</f>
        <v>0.94</v>
      </c>
      <c r="F59">
        <f>IFERROR(IF('SUIVI VENTES 403e'!$A39&lt;&gt;"",ROUND((($C59/1.2)-$E59),2),""),"")</f>
        <v>7.04</v>
      </c>
      <c r="G59">
        <f>IFERROR(IF('SUIVI VENTES 403e'!$A39&lt;&gt;"",ROUND($F59*$A59,2),""),"")</f>
        <v>77.44</v>
      </c>
      <c r="H59">
        <f>IFERROR(IF('SUIVI VENTES 403e'!$A39&lt;&gt;"",YEAR('SUIVI VENTES 403e'!$G39),""),"")</f>
        <v>2017</v>
      </c>
      <c r="I59">
        <f>IFERROR(IF('SUIVI VENTES 403e'!$A39&lt;&gt;"",MONTH('SUIVI VENTES 403e'!$G39),""),"")</f>
        <v>1</v>
      </c>
      <c r="J59" s="6">
        <f t="shared" ref="J59:J65" si="11">J19</f>
        <v>2018</v>
      </c>
      <c r="K59" s="8" cm="1">
        <f t="array" ref="K59">SUMPRODUCT(($I$22:$I$8832=K$57)*($H$22:$H$8832=$J59)*IF($D$22:$D$8832="",0,$D$22:$D$8832))</f>
        <v>104</v>
      </c>
      <c r="L59" s="8" cm="1">
        <f t="array" ref="L59">SUMPRODUCT(($I$22:$I$8832=L$57)*($H$22:$H$8832=$J59)*IF($D$22:$D$8832="",0,$D$22:$D$8832))</f>
        <v>55</v>
      </c>
      <c r="M59" s="8" cm="1">
        <f t="array" ref="M59">SUMPRODUCT(($I$22:$I$8832=M$57)*($H$22:$H$8832=$J59)*IF($D$22:$D$8832="",0,$D$22:$D$8832))</f>
        <v>67.5</v>
      </c>
      <c r="N59" s="8" cm="1">
        <f t="array" ref="N59">SUMPRODUCT(($I$22:$I$8832=N$57)*($H$22:$H$8832=$J59)*IF($D$22:$D$8832="",0,$D$22:$D$8832))</f>
        <v>106</v>
      </c>
      <c r="O59" s="8" cm="1">
        <f t="array" ref="O59">SUMPRODUCT(($I$22:$I$8832=O$57)*($H$22:$H$8832=$J59)*IF($D$22:$D$8832="",0,$D$22:$D$8832))</f>
        <v>70.5</v>
      </c>
      <c r="P59" s="8" cm="1">
        <f t="array" ref="P59">SUMPRODUCT(($I$22:$I$8832=P$57)*($H$22:$H$8832=$J59)*IF($D$22:$D$8832="",0,$D$22:$D$8832))</f>
        <v>49</v>
      </c>
      <c r="Q59" s="8" cm="1">
        <f t="array" ref="Q59">SUMPRODUCT(($I$22:$I$8832=Q$57)*($H$22:$H$8832=$J59)*IF($D$22:$D$8832="",0,$D$22:$D$8832))</f>
        <v>44</v>
      </c>
      <c r="R59" s="8" cm="1">
        <f t="array" ref="R59">SUMPRODUCT(($I$22:$I$8832=R$57)*($H$22:$H$8832=$J59)*IF($D$22:$D$8832="",0,$D$22:$D$8832))</f>
        <v>26</v>
      </c>
      <c r="S59" s="8" cm="1">
        <f t="array" ref="S59">SUMPRODUCT(($I$22:$I$8832=S$57)*($H$22:$H$8832=$J59)*IF($D$22:$D$8832="",0,$D$22:$D$8832))</f>
        <v>143.5</v>
      </c>
      <c r="T59" s="8" cm="1">
        <f t="array" ref="T59">SUMPRODUCT(($I$22:$I$8832=T$57)*($H$22:$H$8832=$J59)*IF($D$22:$D$8832="",0,$D$22:$D$8832))</f>
        <v>176.44499999999999</v>
      </c>
      <c r="U59" s="8" cm="1">
        <f t="array" ref="U59">SUMPRODUCT(($I$22:$I$8832=U$57)*($H$22:$H$8832=$J59)*IF($D$22:$D$8832="",0,$D$22:$D$8832))</f>
        <v>45.825000000000003</v>
      </c>
      <c r="V59" s="8" cm="1">
        <f t="array" ref="V59">SUMPRODUCT(($I$22:$I$8832=V$57)*($H$22:$H$8832=$J59)*IF($D$22:$D$8832="",0,$D$22:$D$8832))</f>
        <v>26.25</v>
      </c>
      <c r="W59" s="10">
        <f t="shared" ref="W59:W65" si="12">ROUND(SUM(K59:V59),0)</f>
        <v>914</v>
      </c>
    </row>
    <row r="60" spans="1:23" x14ac:dyDescent="0.25">
      <c r="A60">
        <f>IFERROR('SUIVI VENTES 403e'!B40*(INDEX(traitement!$A$8:$B$16,MATCH('SUIVI VENTES 403e'!$H40,traitement!$A$8:$A$16,0),2)),"")</f>
        <v>2</v>
      </c>
      <c r="B60">
        <f>IFERROR('SUIVI VENTES 403e'!F40,"")</f>
        <v>0</v>
      </c>
      <c r="C60">
        <f>IFERROR(IF('SUIVI VENTES 403e'!$A40&lt;&gt;"",ROUND($B60/$A60,2),""),"")</f>
        <v>0</v>
      </c>
      <c r="D60">
        <f t="shared" si="3"/>
        <v>2</v>
      </c>
      <c r="E60">
        <f>IFERROR(INDEX($G$2:$S$15,MATCH($H60,$G$2:$G$15,0),MATCH($I60,$G$2:$S$2,0)),"")</f>
        <v>0.94</v>
      </c>
      <c r="F60">
        <f>IFERROR(IF('SUIVI VENTES 403e'!$A40&lt;&gt;"",ROUND((($C60/1.2)-$E60),2),""),"")</f>
        <v>-0.94</v>
      </c>
      <c r="G60">
        <f>IFERROR(IF('SUIVI VENTES 403e'!$A40&lt;&gt;"",ROUND($F60*$A60,2),""),"")</f>
        <v>-1.88</v>
      </c>
      <c r="H60">
        <f>IFERROR(IF('SUIVI VENTES 403e'!$A40&lt;&gt;"",YEAR('SUIVI VENTES 403e'!$G40),""),"")</f>
        <v>2017</v>
      </c>
      <c r="I60">
        <f>IFERROR(IF('SUIVI VENTES 403e'!$A40&lt;&gt;"",MONTH('SUIVI VENTES 403e'!$G40),""),"")</f>
        <v>1</v>
      </c>
      <c r="J60" s="6">
        <f t="shared" si="11"/>
        <v>2019</v>
      </c>
      <c r="K60" s="8" cm="1">
        <f t="array" ref="K60">SUMPRODUCT(($I$22:$I$8832=K$57)*($H$22:$H$8832=$J60)*IF($D$22:$D$8832="",0,$D$22:$D$8832))</f>
        <v>64</v>
      </c>
      <c r="L60" s="8" cm="1">
        <f t="array" ref="L60">SUMPRODUCT(($I$22:$I$8832=L$57)*($H$22:$H$8832=$J60)*IF($D$22:$D$8832="",0,$D$22:$D$8832))</f>
        <v>25.03</v>
      </c>
      <c r="M60" s="8" cm="1">
        <f t="array" ref="M60">SUMPRODUCT(($I$22:$I$8832=M$57)*($H$22:$H$8832=$J60)*IF($D$22:$D$8832="",0,$D$22:$D$8832))</f>
        <v>61.265000000000001</v>
      </c>
      <c r="N60" s="8" cm="1">
        <f t="array" ref="N60">SUMPRODUCT(($I$22:$I$8832=N$57)*($H$22:$H$8832=$J60)*IF($D$22:$D$8832="",0,$D$22:$D$8832))</f>
        <v>59.25</v>
      </c>
      <c r="O60" s="8" cm="1">
        <f t="array" ref="O60">SUMPRODUCT(($I$22:$I$8832=O$57)*($H$22:$H$8832=$J60)*IF($D$22:$D$8832="",0,$D$22:$D$8832))</f>
        <v>28.015000000000001</v>
      </c>
      <c r="P60" s="8" cm="1">
        <f t="array" ref="P60">SUMPRODUCT(($I$22:$I$8832=P$57)*($H$22:$H$8832=$J60)*IF($D$22:$D$8832="",0,$D$22:$D$8832))</f>
        <v>55.06</v>
      </c>
      <c r="Q60" s="8" cm="1">
        <f t="array" ref="Q60">SUMPRODUCT(($I$22:$I$8832=Q$57)*($H$22:$H$8832=$J60)*IF($D$22:$D$8832="",0,$D$22:$D$8832))</f>
        <v>33</v>
      </c>
      <c r="R60" s="8" cm="1">
        <f t="array" ref="R60">SUMPRODUCT(($I$22:$I$8832=R$57)*($H$22:$H$8832=$J60)*IF($D$22:$D$8832="",0,$D$22:$D$8832))</f>
        <v>22.03</v>
      </c>
      <c r="S60" s="8" cm="1">
        <f t="array" ref="S60">SUMPRODUCT(($I$22:$I$8832=S$57)*($H$22:$H$8832=$J60)*IF($D$22:$D$8832="",0,$D$22:$D$8832))</f>
        <v>108.545</v>
      </c>
      <c r="T60" s="8" cm="1">
        <f t="array" ref="T60">SUMPRODUCT(($I$22:$I$8832=T$57)*($H$22:$H$8832=$J60)*IF($D$22:$D$8832="",0,$D$22:$D$8832))</f>
        <v>116.045</v>
      </c>
      <c r="U60" s="8" cm="1">
        <f t="array" ref="U60">SUMPRODUCT(($I$22:$I$8832=U$57)*($H$22:$H$8832=$J60)*IF($D$22:$D$8832="",0,$D$22:$D$8832))</f>
        <v>50</v>
      </c>
      <c r="V60" s="8" cm="1">
        <f t="array" ref="V60">SUMPRODUCT(($I$22:$I$8832=V$57)*($H$22:$H$8832=$J60)*IF($D$22:$D$8832="",0,$D$22:$D$8832))</f>
        <v>22.265000000000001</v>
      </c>
      <c r="W60" s="10">
        <f t="shared" si="12"/>
        <v>645</v>
      </c>
    </row>
    <row r="61" spans="1:23" x14ac:dyDescent="0.25">
      <c r="A61">
        <f>IFERROR('SUIVI VENTES 403e'!B41*(INDEX(traitement!$A$8:$B$16,MATCH('SUIVI VENTES 403e'!$H41,traitement!$A$8:$A$16,0),2)),"")</f>
        <v>10</v>
      </c>
      <c r="B61">
        <f>IFERROR('SUIVI VENTES 403e'!F41,"")</f>
        <v>95.83</v>
      </c>
      <c r="C61">
        <f>IFERROR(IF('SUIVI VENTES 403e'!$A41&lt;&gt;"",ROUND($B61/$A61,2),""),"")</f>
        <v>9.58</v>
      </c>
      <c r="D61" t="str">
        <f t="shared" si="3"/>
        <v/>
      </c>
      <c r="E61">
        <f>IFERROR(INDEX($G$2:$S$15,MATCH($H61,$G$2:$G$15,0),MATCH($I61,$G$2:$S$2,0)),"")</f>
        <v>0.94</v>
      </c>
      <c r="F61">
        <f>IFERROR(IF('SUIVI VENTES 403e'!$A41&lt;&gt;"",ROUND((($C61/1.2)-$E61),2),""),"")</f>
        <v>7.04</v>
      </c>
      <c r="G61">
        <f>IFERROR(IF('SUIVI VENTES 403e'!$A41&lt;&gt;"",ROUND($F61*$A61,2),""),"")</f>
        <v>70.400000000000006</v>
      </c>
      <c r="H61">
        <f>IFERROR(IF('SUIVI VENTES 403e'!$A41&lt;&gt;"",YEAR('SUIVI VENTES 403e'!$G41),""),"")</f>
        <v>2017</v>
      </c>
      <c r="I61">
        <f>IFERROR(IF('SUIVI VENTES 403e'!$A41&lt;&gt;"",MONTH('SUIVI VENTES 403e'!$G41),""),"")</f>
        <v>1</v>
      </c>
      <c r="J61" s="6">
        <f t="shared" si="11"/>
        <v>2020</v>
      </c>
      <c r="K61" s="8" cm="1">
        <f t="array" ref="K61">SUMPRODUCT(($I$22:$I$8832=K$57)*($H$22:$H$8832=$J61)*IF($D$22:$D$8832="",0,$D$22:$D$8832))</f>
        <v>64</v>
      </c>
      <c r="L61" s="8" cm="1">
        <f t="array" ref="L61">SUMPRODUCT(($I$22:$I$8832=L$57)*($H$22:$H$8832=$J61)*IF($D$22:$D$8832="",0,$D$22:$D$8832))</f>
        <v>32</v>
      </c>
      <c r="M61" s="8" cm="1">
        <f t="array" ref="M61">SUMPRODUCT(($I$22:$I$8832=M$57)*($H$22:$H$8832=$J61)*IF($D$22:$D$8832="",0,$D$22:$D$8832))</f>
        <v>11</v>
      </c>
      <c r="N61" s="8" cm="1">
        <f t="array" ref="N61">SUMPRODUCT(($I$22:$I$8832=N$57)*($H$22:$H$8832=$J61)*IF($D$22:$D$8832="",0,$D$22:$D$8832))</f>
        <v>0</v>
      </c>
      <c r="O61" s="8" cm="1">
        <f t="array" ref="O61">SUMPRODUCT(($I$22:$I$8832=O$57)*($H$22:$H$8832=$J61)*IF($D$22:$D$8832="",0,$D$22:$D$8832))</f>
        <v>1</v>
      </c>
      <c r="P61" s="8" cm="1">
        <f t="array" ref="P61">SUMPRODUCT(($I$22:$I$8832=P$57)*($H$22:$H$8832=$J61)*IF($D$22:$D$8832="",0,$D$22:$D$8832))</f>
        <v>94</v>
      </c>
      <c r="Q61" s="8" cm="1">
        <f t="array" ref="Q61">SUMPRODUCT(($I$22:$I$8832=Q$57)*($H$22:$H$8832=$J61)*IF($D$22:$D$8832="",0,$D$22:$D$8832))</f>
        <v>35.015000000000001</v>
      </c>
      <c r="R61" s="8" cm="1">
        <f t="array" ref="R61">SUMPRODUCT(($I$22:$I$8832=R$57)*($H$22:$H$8832=$J61)*IF($D$22:$D$8832="",0,$D$22:$D$8832))</f>
        <v>27</v>
      </c>
      <c r="S61" s="8" cm="1">
        <f t="array" ref="S61">SUMPRODUCT(($I$22:$I$8832=S$57)*($H$22:$H$8832=$J61)*IF($D$22:$D$8832="",0,$D$22:$D$8832))</f>
        <v>86.25</v>
      </c>
      <c r="T61" s="8" cm="1">
        <f t="array" ref="T61">SUMPRODUCT(($I$22:$I$8832=T$57)*($H$22:$H$8832=$J61)*IF($D$22:$D$8832="",0,$D$22:$D$8832))</f>
        <v>137.76499999999999</v>
      </c>
      <c r="U61" s="8" cm="1">
        <f t="array" ref="U61">SUMPRODUCT(($I$22:$I$8832=U$57)*($H$22:$H$8832=$J61)*IF($D$22:$D$8832="",0,$D$22:$D$8832))</f>
        <v>84.25</v>
      </c>
      <c r="V61" s="8" cm="1">
        <f t="array" ref="V61">SUMPRODUCT(($I$22:$I$8832=V$57)*($H$22:$H$8832=$J61)*IF($D$22:$D$8832="",0,$D$22:$D$8832))</f>
        <v>31.25</v>
      </c>
      <c r="W61" s="10">
        <f t="shared" si="12"/>
        <v>604</v>
      </c>
    </row>
    <row r="62" spans="1:23" x14ac:dyDescent="0.25">
      <c r="A62">
        <f>IFERROR('SUIVI VENTES 403e'!B42*(INDEX(traitement!$A$8:$B$16,MATCH('SUIVI VENTES 403e'!$H42,traitement!$A$8:$A$16,0),2)),"")</f>
        <v>11</v>
      </c>
      <c r="B62">
        <f>IFERROR('SUIVI VENTES 403e'!F42,"")</f>
        <v>105.42</v>
      </c>
      <c r="C62">
        <f>IFERROR(IF('SUIVI VENTES 403e'!$A42&lt;&gt;"",ROUND($B62/$A62,2),""),"")</f>
        <v>9.58</v>
      </c>
      <c r="D62" t="str">
        <f t="shared" si="3"/>
        <v/>
      </c>
      <c r="E62">
        <f>IFERROR(INDEX($G$2:$S$15,MATCH($H62,$G$2:$G$15,0),MATCH($I62,$G$2:$S$2,0)),"")</f>
        <v>0.94</v>
      </c>
      <c r="F62">
        <f>IFERROR(IF('SUIVI VENTES 403e'!$A42&lt;&gt;"",ROUND((($C62/1.2)-$E62),2),""),"")</f>
        <v>7.04</v>
      </c>
      <c r="G62">
        <f>IFERROR(IF('SUIVI VENTES 403e'!$A42&lt;&gt;"",ROUND($F62*$A62,2),""),"")</f>
        <v>77.44</v>
      </c>
      <c r="H62">
        <f>IFERROR(IF('SUIVI VENTES 403e'!$A42&lt;&gt;"",YEAR('SUIVI VENTES 403e'!$G42),""),"")</f>
        <v>2017</v>
      </c>
      <c r="I62">
        <f>IFERROR(IF('SUIVI VENTES 403e'!$A42&lt;&gt;"",MONTH('SUIVI VENTES 403e'!$G42),""),"")</f>
        <v>1</v>
      </c>
      <c r="J62" s="6">
        <f t="shared" si="11"/>
        <v>2021</v>
      </c>
      <c r="K62" s="8" cm="1">
        <f t="array" ref="K62">SUMPRODUCT(($I$22:$I$8832=K$57)*($H$22:$H$8832=$J62)*IF($D$22:$D$8832="",0,$D$22:$D$8832))</f>
        <v>48.28</v>
      </c>
      <c r="L62" s="8" cm="1">
        <f t="array" ref="L62">SUMPRODUCT(($I$22:$I$8832=L$57)*($H$22:$H$8832=$J62)*IF($D$22:$D$8832="",0,$D$22:$D$8832))</f>
        <v>19.75</v>
      </c>
      <c r="M62" s="8" cm="1">
        <f t="array" ref="M62">SUMPRODUCT(($I$22:$I$8832=M$57)*($H$22:$H$8832=$J62)*IF($D$22:$D$8832="",0,$D$22:$D$8832))</f>
        <v>41.03</v>
      </c>
      <c r="N62" s="8" cm="1">
        <f t="array" ref="N62">SUMPRODUCT(($I$22:$I$8832=N$57)*($H$22:$H$8832=$J62)*IF($D$22:$D$8832="",0,$D$22:$D$8832))</f>
        <v>50.015000000000001</v>
      </c>
      <c r="O62" s="8" cm="1">
        <f t="array" ref="O62">SUMPRODUCT(($I$22:$I$8832=O$57)*($H$22:$H$8832=$J62)*IF($D$22:$D$8832="",0,$D$22:$D$8832))</f>
        <v>17</v>
      </c>
      <c r="P62" s="8" cm="1">
        <f t="array" ref="P62">SUMPRODUCT(($I$22:$I$8832=P$57)*($H$22:$H$8832=$J62)*IF($D$22:$D$8832="",0,$D$22:$D$8832))</f>
        <v>33.25</v>
      </c>
      <c r="Q62" s="8" cm="1">
        <f t="array" ref="Q62">SUMPRODUCT(($I$22:$I$8832=Q$57)*($H$22:$H$8832=$J62)*IF($D$22:$D$8832="",0,$D$22:$D$8832))</f>
        <v>5</v>
      </c>
      <c r="R62" s="8" cm="1">
        <f t="array" ref="R62">SUMPRODUCT(($I$22:$I$8832=R$57)*($H$22:$H$8832=$J62)*IF($D$22:$D$8832="",0,$D$22:$D$8832))</f>
        <v>13.5</v>
      </c>
      <c r="S62" s="8" cm="1">
        <f t="array" ref="S62">SUMPRODUCT(($I$22:$I$8832=S$57)*($H$22:$H$8832=$J62)*IF($D$22:$D$8832="",0,$D$22:$D$8832))</f>
        <v>155.26499999999999</v>
      </c>
      <c r="T62" s="8" cm="1">
        <f t="array" ref="T62">SUMPRODUCT(($I$22:$I$8832=T$57)*($H$22:$H$8832=$J62)*IF($D$22:$D$8832="",0,$D$22:$D$8832))</f>
        <v>135.53</v>
      </c>
      <c r="U62" s="8" cm="1">
        <f t="array" ref="U62">SUMPRODUCT(($I$22:$I$8832=U$57)*($H$22:$H$8832=$J62)*IF($D$22:$D$8832="",0,$D$22:$D$8832))</f>
        <v>27.25</v>
      </c>
      <c r="V62" s="8" cm="1">
        <f t="array" ref="V62">SUMPRODUCT(($I$22:$I$8832=V$57)*($H$22:$H$8832=$J62)*IF($D$22:$D$8832="",0,$D$22:$D$8832))</f>
        <v>19.53</v>
      </c>
      <c r="W62" s="10">
        <f t="shared" si="12"/>
        <v>565</v>
      </c>
    </row>
    <row r="63" spans="1:23" x14ac:dyDescent="0.25">
      <c r="A63">
        <f>IFERROR('SUIVI VENTES 403e'!B43*(INDEX(traitement!$A$8:$B$16,MATCH('SUIVI VENTES 403e'!$H43,traitement!$A$8:$A$16,0),2)),"")</f>
        <v>2</v>
      </c>
      <c r="B63">
        <f>IFERROR('SUIVI VENTES 403e'!F43,"")</f>
        <v>0</v>
      </c>
      <c r="C63">
        <f>IFERROR(IF('SUIVI VENTES 403e'!$A43&lt;&gt;"",ROUND($B63/$A63,2),""),"")</f>
        <v>0</v>
      </c>
      <c r="D63">
        <f t="shared" si="3"/>
        <v>2</v>
      </c>
      <c r="E63">
        <f>IFERROR(INDEX($G$2:$S$15,MATCH($H63,$G$2:$G$15,0),MATCH($I63,$G$2:$S$2,0)),"")</f>
        <v>0.94</v>
      </c>
      <c r="F63">
        <f>IFERROR(IF('SUIVI VENTES 403e'!$A43&lt;&gt;"",ROUND((($C63/1.2)-$E63),2),""),"")</f>
        <v>-0.94</v>
      </c>
      <c r="G63">
        <f>IFERROR(IF('SUIVI VENTES 403e'!$A43&lt;&gt;"",ROUND($F63*$A63,2),""),"")</f>
        <v>-1.88</v>
      </c>
      <c r="H63">
        <f>IFERROR(IF('SUIVI VENTES 403e'!$A43&lt;&gt;"",YEAR('SUIVI VENTES 403e'!$G43),""),"")</f>
        <v>2017</v>
      </c>
      <c r="I63">
        <f>IFERROR(IF('SUIVI VENTES 403e'!$A43&lt;&gt;"",MONTH('SUIVI VENTES 403e'!$G43),""),"")</f>
        <v>1</v>
      </c>
      <c r="J63" s="6">
        <f t="shared" si="11"/>
        <v>2022</v>
      </c>
      <c r="K63" s="8" cm="1">
        <f t="array" ref="K63">SUMPRODUCT(($I$22:$I$8832=K$57)*($H$22:$H$8832=$J63)*IF($D$22:$D$8832="",0,$D$22:$D$8832))</f>
        <v>12.515000000000001</v>
      </c>
      <c r="L63" s="8" cm="1">
        <f t="array" ref="L63">SUMPRODUCT(($I$22:$I$8832=L$57)*($H$22:$H$8832=$J63)*IF($D$22:$D$8832="",0,$D$22:$D$8832))</f>
        <v>13</v>
      </c>
      <c r="M63" s="8" cm="1">
        <f t="array" ref="M63">SUMPRODUCT(($I$22:$I$8832=M$57)*($H$22:$H$8832=$J63)*IF($D$22:$D$8832="",0,$D$22:$D$8832))</f>
        <v>13</v>
      </c>
      <c r="N63" s="8" cm="1">
        <f t="array" ref="N63">SUMPRODUCT(($I$22:$I$8832=N$57)*($H$22:$H$8832=$J63)*IF($D$22:$D$8832="",0,$D$22:$D$8832))</f>
        <v>8.25</v>
      </c>
      <c r="O63" s="8" cm="1">
        <f t="array" ref="O63">SUMPRODUCT(($I$22:$I$8832=O$57)*($H$22:$H$8832=$J63)*IF($D$22:$D$8832="",0,$D$22:$D$8832))</f>
        <v>15</v>
      </c>
      <c r="P63" s="8" cm="1">
        <f t="array" ref="P63">SUMPRODUCT(($I$22:$I$8832=P$57)*($H$22:$H$8832=$J63)*IF($D$22:$D$8832="",0,$D$22:$D$8832))</f>
        <v>12.030000000000001</v>
      </c>
      <c r="Q63" s="8" cm="1">
        <f t="array" ref="Q63">SUMPRODUCT(($I$22:$I$8832=Q$57)*($H$22:$H$8832=$J63)*IF($D$22:$D$8832="",0,$D$22:$D$8832))</f>
        <v>4</v>
      </c>
      <c r="R63" s="8" cm="1">
        <f t="array" ref="R63">SUMPRODUCT(($I$22:$I$8832=R$57)*($H$22:$H$8832=$J63)*IF($D$22:$D$8832="",0,$D$22:$D$8832))</f>
        <v>16</v>
      </c>
      <c r="S63" s="8" cm="1">
        <f t="array" ref="S63">SUMPRODUCT(($I$22:$I$8832=S$57)*($H$22:$H$8832=$J63)*IF($D$22:$D$8832="",0,$D$22:$D$8832))</f>
        <v>176.79500000000002</v>
      </c>
      <c r="T63" s="8" cm="1">
        <f t="array" ref="T63">SUMPRODUCT(($I$22:$I$8832=T$57)*($H$22:$H$8832=$J63)*IF($D$22:$D$8832="",0,$D$22:$D$8832))</f>
        <v>155.82499999999999</v>
      </c>
      <c r="U63" s="8" cm="1">
        <f t="array" ref="U63">SUMPRODUCT(($I$22:$I$8832=U$57)*($H$22:$H$8832=$J63)*IF($D$22:$D$8832="",0,$D$22:$D$8832))</f>
        <v>10</v>
      </c>
      <c r="V63" s="8" cm="1">
        <f t="array" ref="V63">SUMPRODUCT(($I$22:$I$8832=V$57)*($H$22:$H$8832=$J63)*IF($D$22:$D$8832="",0,$D$22:$D$8832))</f>
        <v>3.0150000000000001</v>
      </c>
      <c r="W63" s="10">
        <f t="shared" si="12"/>
        <v>439</v>
      </c>
    </row>
    <row r="64" spans="1:23" x14ac:dyDescent="0.25">
      <c r="A64">
        <f>IFERROR('SUIVI VENTES 403e'!B44*(INDEX(traitement!$A$8:$B$16,MATCH('SUIVI VENTES 403e'!$H44,traitement!$A$8:$A$16,0),2)),"")</f>
        <v>20</v>
      </c>
      <c r="B64">
        <f>IFERROR('SUIVI VENTES 403e'!F44,"")</f>
        <v>191.67</v>
      </c>
      <c r="C64">
        <f>IFERROR(IF('SUIVI VENTES 403e'!$A44&lt;&gt;"",ROUND($B64/$A64,2),""),"")</f>
        <v>9.58</v>
      </c>
      <c r="D64" t="str">
        <f t="shared" si="3"/>
        <v/>
      </c>
      <c r="E64">
        <f>IFERROR(INDEX($G$2:$S$15,MATCH($H64,$G$2:$G$15,0),MATCH($I64,$G$2:$S$2,0)),"")</f>
        <v>0.94</v>
      </c>
      <c r="F64">
        <f>IFERROR(IF('SUIVI VENTES 403e'!$A44&lt;&gt;"",ROUND((($C64/1.2)-$E64),2),""),"")</f>
        <v>7.04</v>
      </c>
      <c r="G64">
        <f>IFERROR(IF('SUIVI VENTES 403e'!$A44&lt;&gt;"",ROUND($F64*$A64,2),""),"")</f>
        <v>140.80000000000001</v>
      </c>
      <c r="H64">
        <f>IFERROR(IF('SUIVI VENTES 403e'!$A44&lt;&gt;"",YEAR('SUIVI VENTES 403e'!$G44),""),"")</f>
        <v>2017</v>
      </c>
      <c r="I64">
        <f>IFERROR(IF('SUIVI VENTES 403e'!$A44&lt;&gt;"",MONTH('SUIVI VENTES 403e'!$G44),""),"")</f>
        <v>1</v>
      </c>
      <c r="J64" s="6">
        <f t="shared" si="11"/>
        <v>2023</v>
      </c>
      <c r="K64" s="8" cm="1">
        <f t="array" ref="K64">SUMPRODUCT(($I$22:$I$8832=K$57)*($H$22:$H$8832=$J64)*IF($D$22:$D$8832="",0,$D$22:$D$8832))</f>
        <v>1.5</v>
      </c>
      <c r="L64" s="8" cm="1">
        <f t="array" ref="L64">SUMPRODUCT(($I$22:$I$8832=L$57)*($H$22:$H$8832=$J64)*IF($D$22:$D$8832="",0,$D$22:$D$8832))</f>
        <v>7</v>
      </c>
      <c r="M64" s="8" cm="1">
        <f t="array" ref="M64">SUMPRODUCT(($I$22:$I$8832=M$57)*($H$22:$H$8832=$J64)*IF($D$22:$D$8832="",0,$D$22:$D$8832))</f>
        <v>4.5</v>
      </c>
      <c r="N64" s="8" cm="1">
        <f t="array" ref="N64">SUMPRODUCT(($I$22:$I$8832=N$57)*($H$22:$H$8832=$J64)*IF($D$22:$D$8832="",0,$D$22:$D$8832))</f>
        <v>5</v>
      </c>
      <c r="O64" s="8" cm="1">
        <f t="array" ref="O64">SUMPRODUCT(($I$22:$I$8832=O$57)*($H$22:$H$8832=$J64)*IF($D$22:$D$8832="",0,$D$22:$D$8832))</f>
        <v>1.105</v>
      </c>
      <c r="P64" s="8" cm="1">
        <f t="array" ref="P64">SUMPRODUCT(($I$22:$I$8832=P$57)*($H$22:$H$8832=$J64)*IF($D$22:$D$8832="",0,$D$22:$D$8832))</f>
        <v>5</v>
      </c>
      <c r="Q64" s="8" cm="1">
        <f t="array" ref="Q64">SUMPRODUCT(($I$22:$I$8832=Q$57)*($H$22:$H$8832=$J64)*IF($D$22:$D$8832="",0,$D$22:$D$8832))</f>
        <v>1</v>
      </c>
      <c r="R64" s="8" cm="1">
        <f t="array" ref="R64">SUMPRODUCT(($I$22:$I$8832=R$57)*($H$22:$H$8832=$J64)*IF($D$22:$D$8832="",0,$D$22:$D$8832))</f>
        <v>6</v>
      </c>
      <c r="S64" s="8" cm="1">
        <f t="array" ref="S64">SUMPRODUCT(($I$22:$I$8832=S$57)*($H$22:$H$8832=$J64)*IF($D$22:$D$8832="",0,$D$22:$D$8832))</f>
        <v>249.25</v>
      </c>
      <c r="T64" s="8" cm="1">
        <f t="array" ref="T64">SUMPRODUCT(($I$22:$I$8832=T$57)*($H$22:$H$8832=$J64)*IF($D$22:$D$8832="",0,$D$22:$D$8832))</f>
        <v>0</v>
      </c>
      <c r="U64" s="8" cm="1">
        <f t="array" ref="U64">SUMPRODUCT(($I$22:$I$8832=U$57)*($H$22:$H$8832=$J64)*IF($D$22:$D$8832="",0,$D$22:$D$8832))</f>
        <v>1</v>
      </c>
      <c r="V64" s="8" cm="1">
        <f t="array" ref="V64">SUMPRODUCT(($I$22:$I$8832=V$57)*($H$22:$H$8832=$J64)*IF($D$22:$D$8832="",0,$D$22:$D$8832))</f>
        <v>1</v>
      </c>
      <c r="W64" s="10">
        <f t="shared" si="12"/>
        <v>282</v>
      </c>
    </row>
    <row r="65" spans="1:23" x14ac:dyDescent="0.25">
      <c r="A65">
        <f>IFERROR('SUIVI VENTES 403e'!B45*(INDEX(traitement!$A$8:$B$16,MATCH('SUIVI VENTES 403e'!$H45,traitement!$A$8:$A$16,0),2)),"")</f>
        <v>4</v>
      </c>
      <c r="B65">
        <f>IFERROR('SUIVI VENTES 403e'!F45,"")</f>
        <v>0</v>
      </c>
      <c r="C65">
        <f>IFERROR(IF('SUIVI VENTES 403e'!$A45&lt;&gt;"",ROUND($B65/$A65,2),""),"")</f>
        <v>0</v>
      </c>
      <c r="D65">
        <f t="shared" si="3"/>
        <v>4</v>
      </c>
      <c r="E65">
        <f>IFERROR(INDEX($G$2:$S$15,MATCH($H65,$G$2:$G$15,0),MATCH($I65,$G$2:$S$2,0)),"")</f>
        <v>0.94</v>
      </c>
      <c r="F65">
        <f>IFERROR(IF('SUIVI VENTES 403e'!$A45&lt;&gt;"",ROUND((($C65/1.2)-$E65),2),""),"")</f>
        <v>-0.94</v>
      </c>
      <c r="G65">
        <f>IFERROR(IF('SUIVI VENTES 403e'!$A45&lt;&gt;"",ROUND($F65*$A65,2),""),"")</f>
        <v>-3.76</v>
      </c>
      <c r="H65">
        <f>IFERROR(IF('SUIVI VENTES 403e'!$A45&lt;&gt;"",YEAR('SUIVI VENTES 403e'!$G45),""),"")</f>
        <v>2017</v>
      </c>
      <c r="I65">
        <f>IFERROR(IF('SUIVI VENTES 403e'!$A45&lt;&gt;"",MONTH('SUIVI VENTES 403e'!$G45),""),"")</f>
        <v>1</v>
      </c>
      <c r="J65" s="6">
        <f t="shared" si="11"/>
        <v>2024</v>
      </c>
      <c r="K65" s="8" cm="1">
        <f t="array" ref="K65">SUMPRODUCT(($I$22:$I$8832=K$57)*($H$22:$H$8832=$J65)*IF($D$22:$D$8832="",0,$D$22:$D$8832))</f>
        <v>0</v>
      </c>
      <c r="L65" s="8" cm="1">
        <f t="array" ref="L65">SUMPRODUCT(($I$22:$I$8832=L$57)*($H$22:$H$8832=$J65)*IF($D$22:$D$8832="",0,$D$22:$D$8832))</f>
        <v>0</v>
      </c>
      <c r="M65" s="8" cm="1">
        <f t="array" ref="M65">SUMPRODUCT(($I$22:$I$8832=M$57)*($H$22:$H$8832=$J65)*IF($D$22:$D$8832="",0,$D$22:$D$8832))</f>
        <v>6</v>
      </c>
      <c r="N65" s="8" cm="1">
        <f t="array" ref="N65">SUMPRODUCT(($I$22:$I$8832=N$57)*($H$22:$H$8832=$J65)*IF($D$22:$D$8832="",0,$D$22:$D$8832))</f>
        <v>0</v>
      </c>
      <c r="O65" s="8" cm="1">
        <f t="array" ref="O65">SUMPRODUCT(($I$22:$I$8832=O$57)*($H$22:$H$8832=$J65)*IF($D$22:$D$8832="",0,$D$22:$D$8832))</f>
        <v>0</v>
      </c>
      <c r="P65" s="8" cm="1">
        <f t="array" ref="P65">SUMPRODUCT(($I$22:$I$8832=P$57)*($H$22:$H$8832=$J65)*IF($D$22:$D$8832="",0,$D$22:$D$8832))</f>
        <v>2</v>
      </c>
      <c r="Q65" s="8" cm="1">
        <f t="array" ref="Q65">SUMPRODUCT(($I$22:$I$8832=Q$57)*($H$22:$H$8832=$J65)*IF($D$22:$D$8832="",0,$D$22:$D$8832))</f>
        <v>1.4999999999999999E-2</v>
      </c>
      <c r="R65" s="8" cm="1">
        <f t="array" ref="R65">SUMPRODUCT(($I$22:$I$8832=R$57)*($H$22:$H$8832=$J65)*IF($D$22:$D$8832="",0,$D$22:$D$8832))</f>
        <v>0</v>
      </c>
      <c r="S65" s="8" cm="1">
        <f t="array" ref="S65">SUMPRODUCT(($I$22:$I$8832=S$57)*($H$22:$H$8832=$J65)*IF($D$22:$D$8832="",0,$D$22:$D$8832))</f>
        <v>0</v>
      </c>
      <c r="T65" s="8" cm="1">
        <f t="array" ref="T65">SUMPRODUCT(($I$22:$I$8832=T$57)*($H$22:$H$8832=$J65)*IF($D$22:$D$8832="",0,$D$22:$D$8832))</f>
        <v>0</v>
      </c>
      <c r="U65" s="8" cm="1">
        <f t="array" ref="U65">SUMPRODUCT(($I$22:$I$8832=U$57)*($H$22:$H$8832=$J65)*IF($D$22:$D$8832="",0,$D$22:$D$8832))</f>
        <v>0</v>
      </c>
      <c r="V65" s="8" cm="1">
        <f t="array" ref="V65">SUMPRODUCT(($I$22:$I$8832=V$57)*($H$22:$H$8832=$J65)*IF($D$22:$D$8832="",0,$D$22:$D$8832))</f>
        <v>0</v>
      </c>
      <c r="W65" s="10">
        <f t="shared" si="12"/>
        <v>8</v>
      </c>
    </row>
    <row r="66" spans="1:23" x14ac:dyDescent="0.25">
      <c r="A66">
        <f>IFERROR('SUIVI VENTES 403e'!B46*(INDEX(traitement!$A$8:$B$16,MATCH('SUIVI VENTES 403e'!$H46,traitement!$A$8:$A$16,0),2)),"")</f>
        <v>5</v>
      </c>
      <c r="B66">
        <f>IFERROR('SUIVI VENTES 403e'!F46,"")</f>
        <v>47.92</v>
      </c>
      <c r="C66">
        <f>IFERROR(IF('SUIVI VENTES 403e'!$A46&lt;&gt;"",ROUND($B66/$A66,2),""),"")</f>
        <v>9.58</v>
      </c>
      <c r="D66" t="str">
        <f t="shared" si="3"/>
        <v/>
      </c>
      <c r="E66">
        <f>IFERROR(INDEX($G$2:$S$15,MATCH($H66,$G$2:$G$15,0),MATCH($I66,$G$2:$S$2,0)),"")</f>
        <v>0.94</v>
      </c>
      <c r="F66">
        <f>IFERROR(IF('SUIVI VENTES 403e'!$A46&lt;&gt;"",ROUND((($C66/1.2)-$E66),2),""),"")</f>
        <v>7.04</v>
      </c>
      <c r="G66">
        <f>IFERROR(IF('SUIVI VENTES 403e'!$A46&lt;&gt;"",ROUND($F66*$A66,2),""),"")</f>
        <v>35.200000000000003</v>
      </c>
      <c r="H66">
        <f>IFERROR(IF('SUIVI VENTES 403e'!$A46&lt;&gt;"",YEAR('SUIVI VENTES 403e'!$G46),""),"")</f>
        <v>2017</v>
      </c>
      <c r="I66">
        <f>IFERROR(IF('SUIVI VENTES 403e'!$A46&lt;&gt;"",MONTH('SUIVI VENTES 403e'!$G46),""),"")</f>
        <v>1</v>
      </c>
    </row>
    <row r="67" spans="1:23" x14ac:dyDescent="0.25">
      <c r="A67">
        <f>IFERROR('SUIVI VENTES 403e'!B47*(INDEX(traitement!$A$8:$B$16,MATCH('SUIVI VENTES 403e'!$H47,traitement!$A$8:$A$16,0),2)),"")</f>
        <v>1</v>
      </c>
      <c r="B67">
        <f>IFERROR('SUIVI VENTES 403e'!F47,"")</f>
        <v>0</v>
      </c>
      <c r="C67">
        <f>IFERROR(IF('SUIVI VENTES 403e'!$A47&lt;&gt;"",ROUND($B67/$A67,2),""),"")</f>
        <v>0</v>
      </c>
      <c r="D67">
        <f t="shared" si="3"/>
        <v>1</v>
      </c>
      <c r="E67">
        <f>IFERROR(INDEX($G$2:$S$15,MATCH($H67,$G$2:$G$15,0),MATCH($I67,$G$2:$S$2,0)),"")</f>
        <v>0.94</v>
      </c>
      <c r="F67">
        <f>IFERROR(IF('SUIVI VENTES 403e'!$A47&lt;&gt;"",ROUND((($C67/1.2)-$E67),2),""),"")</f>
        <v>-0.94</v>
      </c>
      <c r="G67">
        <f>IFERROR(IF('SUIVI VENTES 403e'!$A47&lt;&gt;"",ROUND($F67*$A67,2),""),"")</f>
        <v>-0.94</v>
      </c>
      <c r="H67">
        <f>IFERROR(IF('SUIVI VENTES 403e'!$A47&lt;&gt;"",YEAR('SUIVI VENTES 403e'!$G47),""),"")</f>
        <v>2017</v>
      </c>
      <c r="I67">
        <f>IFERROR(IF('SUIVI VENTES 403e'!$A47&lt;&gt;"",MONTH('SUIVI VENTES 403e'!$G47),""),"")</f>
        <v>1</v>
      </c>
    </row>
    <row r="68" spans="1:23" x14ac:dyDescent="0.25">
      <c r="A68">
        <f>IFERROR('SUIVI VENTES 403e'!B48*(INDEX(traitement!$A$8:$B$16,MATCH('SUIVI VENTES 403e'!$H48,traitement!$A$8:$A$16,0),2)),"")</f>
        <v>10</v>
      </c>
      <c r="B68">
        <f>IFERROR('SUIVI VENTES 403e'!F48,"")</f>
        <v>95.83</v>
      </c>
      <c r="C68">
        <f>IFERROR(IF('SUIVI VENTES 403e'!$A48&lt;&gt;"",ROUND($B68/$A68,2),""),"")</f>
        <v>9.58</v>
      </c>
      <c r="D68" t="str">
        <f t="shared" si="3"/>
        <v/>
      </c>
      <c r="E68">
        <f>IFERROR(INDEX($G$2:$S$15,MATCH($H68,$G$2:$G$15,0),MATCH($I68,$G$2:$S$2,0)),"")</f>
        <v>0.94</v>
      </c>
      <c r="F68">
        <f>IFERROR(IF('SUIVI VENTES 403e'!$A48&lt;&gt;"",ROUND((($C68/1.2)-$E68),2),""),"")</f>
        <v>7.04</v>
      </c>
      <c r="G68">
        <f>IFERROR(IF('SUIVI VENTES 403e'!$A48&lt;&gt;"",ROUND($F68*$A68,2),""),"")</f>
        <v>70.400000000000006</v>
      </c>
      <c r="H68">
        <f>IFERROR(IF('SUIVI VENTES 403e'!$A48&lt;&gt;"",YEAR('SUIVI VENTES 403e'!$G48),""),"")</f>
        <v>2017</v>
      </c>
      <c r="I68">
        <f>IFERROR(IF('SUIVI VENTES 403e'!$A48&lt;&gt;"",MONTH('SUIVI VENTES 403e'!$G48),""),"")</f>
        <v>1</v>
      </c>
    </row>
    <row r="69" spans="1:23" x14ac:dyDescent="0.25">
      <c r="A69">
        <f>IFERROR('SUIVI VENTES 403e'!B49*(INDEX(traitement!$A$8:$B$16,MATCH('SUIVI VENTES 403e'!$H49,traitement!$A$8:$A$16,0),2)),"")</f>
        <v>2</v>
      </c>
      <c r="B69">
        <f>IFERROR('SUIVI VENTES 403e'!F49,"")</f>
        <v>0</v>
      </c>
      <c r="C69">
        <f>IFERROR(IF('SUIVI VENTES 403e'!$A49&lt;&gt;"",ROUND($B69/$A69,2),""),"")</f>
        <v>0</v>
      </c>
      <c r="D69">
        <f t="shared" si="3"/>
        <v>2</v>
      </c>
      <c r="E69">
        <f>IFERROR(INDEX($G$2:$S$15,MATCH($H69,$G$2:$G$15,0),MATCH($I69,$G$2:$S$2,0)),"")</f>
        <v>0.94</v>
      </c>
      <c r="F69">
        <f>IFERROR(IF('SUIVI VENTES 403e'!$A49&lt;&gt;"",ROUND((($C69/1.2)-$E69),2),""),"")</f>
        <v>-0.94</v>
      </c>
      <c r="G69">
        <f>IFERROR(IF('SUIVI VENTES 403e'!$A49&lt;&gt;"",ROUND($F69*$A69,2),""),"")</f>
        <v>-1.88</v>
      </c>
      <c r="H69">
        <f>IFERROR(IF('SUIVI VENTES 403e'!$A49&lt;&gt;"",YEAR('SUIVI VENTES 403e'!$G49),""),"")</f>
        <v>2017</v>
      </c>
      <c r="I69">
        <f>IFERROR(IF('SUIVI VENTES 403e'!$A49&lt;&gt;"",MONTH('SUIVI VENTES 403e'!$G49),""),"")</f>
        <v>1</v>
      </c>
    </row>
    <row r="70" spans="1:23" x14ac:dyDescent="0.25">
      <c r="A70">
        <f>IFERROR('SUIVI VENTES 403e'!B50*(INDEX(traitement!$A$8:$B$16,MATCH('SUIVI VENTES 403e'!$H50,traitement!$A$8:$A$16,0),2)),"")</f>
        <v>5</v>
      </c>
      <c r="B70">
        <f>IFERROR('SUIVI VENTES 403e'!F50,"")</f>
        <v>47.92</v>
      </c>
      <c r="C70">
        <f>IFERROR(IF('SUIVI VENTES 403e'!$A50&lt;&gt;"",ROUND($B70/$A70,2),""),"")</f>
        <v>9.58</v>
      </c>
      <c r="D70" t="str">
        <f t="shared" si="3"/>
        <v/>
      </c>
      <c r="E70">
        <f>IFERROR(INDEX($G$2:$S$15,MATCH($H70,$G$2:$G$15,0),MATCH($I70,$G$2:$S$2,0)),"")</f>
        <v>0.94</v>
      </c>
      <c r="F70">
        <f>IFERROR(IF('SUIVI VENTES 403e'!$A50&lt;&gt;"",ROUND((($C70/1.2)-$E70),2),""),"")</f>
        <v>7.04</v>
      </c>
      <c r="G70">
        <f>IFERROR(IF('SUIVI VENTES 403e'!$A50&lt;&gt;"",ROUND($F70*$A70,2),""),"")</f>
        <v>35.200000000000003</v>
      </c>
      <c r="H70">
        <f>IFERROR(IF('SUIVI VENTES 403e'!$A50&lt;&gt;"",YEAR('SUIVI VENTES 403e'!$G50),""),"")</f>
        <v>2017</v>
      </c>
      <c r="I70">
        <f>IFERROR(IF('SUIVI VENTES 403e'!$A50&lt;&gt;"",MONTH('SUIVI VENTES 403e'!$G50),""),"")</f>
        <v>1</v>
      </c>
    </row>
    <row r="71" spans="1:23" x14ac:dyDescent="0.25">
      <c r="A71">
        <f>IFERROR('SUIVI VENTES 403e'!B51*(INDEX(traitement!$A$8:$B$16,MATCH('SUIVI VENTES 403e'!$H51,traitement!$A$8:$A$16,0),2)),"")</f>
        <v>1</v>
      </c>
      <c r="B71">
        <f>IFERROR('SUIVI VENTES 403e'!F51,"")</f>
        <v>0</v>
      </c>
      <c r="C71">
        <f>IFERROR(IF('SUIVI VENTES 403e'!$A51&lt;&gt;"",ROUND($B71/$A71,2),""),"")</f>
        <v>0</v>
      </c>
      <c r="D71">
        <f t="shared" si="3"/>
        <v>1</v>
      </c>
      <c r="E71">
        <f>IFERROR(INDEX($G$2:$S$15,MATCH($H71,$G$2:$G$15,0),MATCH($I71,$G$2:$S$2,0)),"")</f>
        <v>0.94</v>
      </c>
      <c r="F71">
        <f>IFERROR(IF('SUIVI VENTES 403e'!$A51&lt;&gt;"",ROUND((($C71/1.2)-$E71),2),""),"")</f>
        <v>-0.94</v>
      </c>
      <c r="G71">
        <f>IFERROR(IF('SUIVI VENTES 403e'!$A51&lt;&gt;"",ROUND($F71*$A71,2),""),"")</f>
        <v>-0.94</v>
      </c>
      <c r="H71">
        <f>IFERROR(IF('SUIVI VENTES 403e'!$A51&lt;&gt;"",YEAR('SUIVI VENTES 403e'!$G51),""),"")</f>
        <v>2017</v>
      </c>
      <c r="I71">
        <f>IFERROR(IF('SUIVI VENTES 403e'!$A51&lt;&gt;"",MONTH('SUIVI VENTES 403e'!$G51),""),"")</f>
        <v>1</v>
      </c>
    </row>
    <row r="72" spans="1:23" x14ac:dyDescent="0.25">
      <c r="A72">
        <f>IFERROR('SUIVI VENTES 403e'!B52*(INDEX(traitement!$A$8:$B$16,MATCH('SUIVI VENTES 403e'!$H52,traitement!$A$8:$A$16,0),2)),"")</f>
        <v>3</v>
      </c>
      <c r="B72">
        <f>IFERROR('SUIVI VENTES 403e'!F52,"")</f>
        <v>28.75</v>
      </c>
      <c r="C72">
        <f>IFERROR(IF('SUIVI VENTES 403e'!$A52&lt;&gt;"",ROUND($B72/$A72,2),""),"")</f>
        <v>9.58</v>
      </c>
      <c r="D72" t="str">
        <f t="shared" si="3"/>
        <v/>
      </c>
      <c r="E72">
        <f>IFERROR(INDEX($G$2:$S$15,MATCH($H72,$G$2:$G$15,0),MATCH($I72,$G$2:$S$2,0)),"")</f>
        <v>0.94</v>
      </c>
      <c r="F72">
        <f>IFERROR(IF('SUIVI VENTES 403e'!$A52&lt;&gt;"",ROUND((($C72/1.2)-$E72),2),""),"")</f>
        <v>7.04</v>
      </c>
      <c r="G72">
        <f>IFERROR(IF('SUIVI VENTES 403e'!$A52&lt;&gt;"",ROUND($F72*$A72,2),""),"")</f>
        <v>21.12</v>
      </c>
      <c r="H72">
        <f>IFERROR(IF('SUIVI VENTES 403e'!$A52&lt;&gt;"",YEAR('SUIVI VENTES 403e'!$G52),""),"")</f>
        <v>2017</v>
      </c>
      <c r="I72">
        <f>IFERROR(IF('SUIVI VENTES 403e'!$A52&lt;&gt;"",MONTH('SUIVI VENTES 403e'!$G52),""),"")</f>
        <v>1</v>
      </c>
    </row>
    <row r="73" spans="1:23" x14ac:dyDescent="0.25">
      <c r="A73">
        <f>IFERROR('SUIVI VENTES 403e'!B53*(INDEX(traitement!$A$8:$B$16,MATCH('SUIVI VENTES 403e'!$H53,traitement!$A$8:$A$16,0),2)),"")</f>
        <v>10</v>
      </c>
      <c r="B73">
        <f>IFERROR('SUIVI VENTES 403e'!F53,"")</f>
        <v>100</v>
      </c>
      <c r="C73">
        <f>IFERROR(IF('SUIVI VENTES 403e'!$A53&lt;&gt;"",ROUND($B73/$A73,2),""),"")</f>
        <v>10</v>
      </c>
      <c r="D73" t="str">
        <f t="shared" si="3"/>
        <v/>
      </c>
      <c r="E73">
        <f>IFERROR(INDEX($G$2:$S$15,MATCH($H73,$G$2:$G$15,0),MATCH($I73,$G$2:$S$2,0)),"")</f>
        <v>0.94</v>
      </c>
      <c r="F73">
        <f>IFERROR(IF('SUIVI VENTES 403e'!$A53&lt;&gt;"",ROUND((($C73/1.2)-$E73),2),""),"")</f>
        <v>7.39</v>
      </c>
      <c r="G73">
        <f>IFERROR(IF('SUIVI VENTES 403e'!$A53&lt;&gt;"",ROUND($F73*$A73,2),""),"")</f>
        <v>73.900000000000006</v>
      </c>
      <c r="H73">
        <f>IFERROR(IF('SUIVI VENTES 403e'!$A53&lt;&gt;"",YEAR('SUIVI VENTES 403e'!$G53),""),"")</f>
        <v>2017</v>
      </c>
      <c r="I73">
        <f>IFERROR(IF('SUIVI VENTES 403e'!$A53&lt;&gt;"",MONTH('SUIVI VENTES 403e'!$G53),""),"")</f>
        <v>1</v>
      </c>
    </row>
    <row r="74" spans="1:23" x14ac:dyDescent="0.25">
      <c r="A74">
        <f>IFERROR('SUIVI VENTES 403e'!B54*(INDEX(traitement!$A$8:$B$16,MATCH('SUIVI VENTES 403e'!$H54,traitement!$A$8:$A$16,0),2)),"")</f>
        <v>2</v>
      </c>
      <c r="B74">
        <f>IFERROR('SUIVI VENTES 403e'!F54,"")</f>
        <v>19.170000000000002</v>
      </c>
      <c r="C74">
        <f>IFERROR(IF('SUIVI VENTES 403e'!$A54&lt;&gt;"",ROUND($B74/$A74,2),""),"")</f>
        <v>9.59</v>
      </c>
      <c r="D74" t="str">
        <f t="shared" si="3"/>
        <v/>
      </c>
      <c r="E74">
        <f>IFERROR(INDEX($G$2:$S$15,MATCH($H74,$G$2:$G$15,0),MATCH($I74,$G$2:$S$2,0)),"")</f>
        <v>0.94</v>
      </c>
      <c r="F74">
        <f>IFERROR(IF('SUIVI VENTES 403e'!$A54&lt;&gt;"",ROUND((($C74/1.2)-$E74),2),""),"")</f>
        <v>7.05</v>
      </c>
      <c r="G74">
        <f>IFERROR(IF('SUIVI VENTES 403e'!$A54&lt;&gt;"",ROUND($F74*$A74,2),""),"")</f>
        <v>14.1</v>
      </c>
      <c r="H74">
        <f>IFERROR(IF('SUIVI VENTES 403e'!$A54&lt;&gt;"",YEAR('SUIVI VENTES 403e'!$G54),""),"")</f>
        <v>2017</v>
      </c>
      <c r="I74">
        <f>IFERROR(IF('SUIVI VENTES 403e'!$A54&lt;&gt;"",MONTH('SUIVI VENTES 403e'!$G54),""),"")</f>
        <v>1</v>
      </c>
    </row>
    <row r="75" spans="1:23" x14ac:dyDescent="0.25">
      <c r="A75">
        <f>IFERROR('SUIVI VENTES 403e'!B55*(INDEX(traitement!$A$8:$B$16,MATCH('SUIVI VENTES 403e'!$H55,traitement!$A$8:$A$16,0),2)),"")</f>
        <v>5</v>
      </c>
      <c r="B75">
        <f>IFERROR('SUIVI VENTES 403e'!F55,"")</f>
        <v>47.92</v>
      </c>
      <c r="C75">
        <f>IFERROR(IF('SUIVI VENTES 403e'!$A55&lt;&gt;"",ROUND($B75/$A75,2),""),"")</f>
        <v>9.58</v>
      </c>
      <c r="D75" t="str">
        <f t="shared" si="3"/>
        <v/>
      </c>
      <c r="E75">
        <f>IFERROR(INDEX($G$2:$S$15,MATCH($H75,$G$2:$G$15,0),MATCH($I75,$G$2:$S$2,0)),"")</f>
        <v>0.94</v>
      </c>
      <c r="F75">
        <f>IFERROR(IF('SUIVI VENTES 403e'!$A55&lt;&gt;"",ROUND((($C75/1.2)-$E75),2),""),"")</f>
        <v>7.04</v>
      </c>
      <c r="G75">
        <f>IFERROR(IF('SUIVI VENTES 403e'!$A55&lt;&gt;"",ROUND($F75*$A75,2),""),"")</f>
        <v>35.200000000000003</v>
      </c>
      <c r="H75">
        <f>IFERROR(IF('SUIVI VENTES 403e'!$A55&lt;&gt;"",YEAR('SUIVI VENTES 403e'!$G55),""),"")</f>
        <v>2017</v>
      </c>
      <c r="I75">
        <f>IFERROR(IF('SUIVI VENTES 403e'!$A55&lt;&gt;"",MONTH('SUIVI VENTES 403e'!$G55),""),"")</f>
        <v>1</v>
      </c>
    </row>
    <row r="76" spans="1:23" x14ac:dyDescent="0.25">
      <c r="A76">
        <f>IFERROR('SUIVI VENTES 403e'!B56*(INDEX(traitement!$A$8:$B$16,MATCH('SUIVI VENTES 403e'!$H56,traitement!$A$8:$A$16,0),2)),"")</f>
        <v>1</v>
      </c>
      <c r="B76">
        <f>IFERROR('SUIVI VENTES 403e'!F56,"")</f>
        <v>0</v>
      </c>
      <c r="C76">
        <f>IFERROR(IF('SUIVI VENTES 403e'!$A56&lt;&gt;"",ROUND($B76/$A76,2),""),"")</f>
        <v>0</v>
      </c>
      <c r="D76">
        <f t="shared" si="3"/>
        <v>1</v>
      </c>
      <c r="E76">
        <f>IFERROR(INDEX($G$2:$S$15,MATCH($H76,$G$2:$G$15,0),MATCH($I76,$G$2:$S$2,0)),"")</f>
        <v>0.94</v>
      </c>
      <c r="F76">
        <f>IFERROR(IF('SUIVI VENTES 403e'!$A56&lt;&gt;"",ROUND((($C76/1.2)-$E76),2),""),"")</f>
        <v>-0.94</v>
      </c>
      <c r="G76">
        <f>IFERROR(IF('SUIVI VENTES 403e'!$A56&lt;&gt;"",ROUND($F76*$A76,2),""),"")</f>
        <v>-0.94</v>
      </c>
      <c r="H76">
        <f>IFERROR(IF('SUIVI VENTES 403e'!$A56&lt;&gt;"",YEAR('SUIVI VENTES 403e'!$G56),""),"")</f>
        <v>2017</v>
      </c>
      <c r="I76">
        <f>IFERROR(IF('SUIVI VENTES 403e'!$A56&lt;&gt;"",MONTH('SUIVI VENTES 403e'!$G56),""),"")</f>
        <v>1</v>
      </c>
    </row>
    <row r="77" spans="1:23" x14ac:dyDescent="0.25">
      <c r="A77">
        <f>IFERROR('SUIVI VENTES 403e'!B57*(INDEX(traitement!$A$8:$B$16,MATCH('SUIVI VENTES 403e'!$H57,traitement!$A$8:$A$16,0),2)),"")</f>
        <v>6</v>
      </c>
      <c r="B77">
        <f>IFERROR('SUIVI VENTES 403e'!F57,"")</f>
        <v>57.5</v>
      </c>
      <c r="C77">
        <f>IFERROR(IF('SUIVI VENTES 403e'!$A57&lt;&gt;"",ROUND($B77/$A77,2),""),"")</f>
        <v>9.58</v>
      </c>
      <c r="D77" t="str">
        <f t="shared" si="3"/>
        <v/>
      </c>
      <c r="E77">
        <f>IFERROR(INDEX($G$2:$S$15,MATCH($H77,$G$2:$G$15,0),MATCH($I77,$G$2:$S$2,0)),"")</f>
        <v>0.94</v>
      </c>
      <c r="F77">
        <f>IFERROR(IF('SUIVI VENTES 403e'!$A57&lt;&gt;"",ROUND((($C77/1.2)-$E77),2),""),"")</f>
        <v>7.04</v>
      </c>
      <c r="G77">
        <f>IFERROR(IF('SUIVI VENTES 403e'!$A57&lt;&gt;"",ROUND($F77*$A77,2),""),"")</f>
        <v>42.24</v>
      </c>
      <c r="H77">
        <f>IFERROR(IF('SUIVI VENTES 403e'!$A57&lt;&gt;"",YEAR('SUIVI VENTES 403e'!$G57),""),"")</f>
        <v>2017</v>
      </c>
      <c r="I77">
        <f>IFERROR(IF('SUIVI VENTES 403e'!$A57&lt;&gt;"",MONTH('SUIVI VENTES 403e'!$G57),""),"")</f>
        <v>1</v>
      </c>
    </row>
    <row r="78" spans="1:23" x14ac:dyDescent="0.25">
      <c r="A78">
        <f>IFERROR('SUIVI VENTES 403e'!B58*(INDEX(traitement!$A$8:$B$16,MATCH('SUIVI VENTES 403e'!$H58,traitement!$A$8:$A$16,0),2)),"")</f>
        <v>6</v>
      </c>
      <c r="B78">
        <f>IFERROR('SUIVI VENTES 403e'!F58,"")</f>
        <v>57.5</v>
      </c>
      <c r="C78">
        <f>IFERROR(IF('SUIVI VENTES 403e'!$A58&lt;&gt;"",ROUND($B78/$A78,2),""),"")</f>
        <v>9.58</v>
      </c>
      <c r="D78" t="str">
        <f t="shared" si="3"/>
        <v/>
      </c>
      <c r="E78">
        <f>IFERROR(INDEX($G$2:$S$15,MATCH($H78,$G$2:$G$15,0),MATCH($I78,$G$2:$S$2,0)),"")</f>
        <v>0.94</v>
      </c>
      <c r="F78">
        <f>IFERROR(IF('SUIVI VENTES 403e'!$A58&lt;&gt;"",ROUND((($C78/1.2)-$E78),2),""),"")</f>
        <v>7.04</v>
      </c>
      <c r="G78">
        <f>IFERROR(IF('SUIVI VENTES 403e'!$A58&lt;&gt;"",ROUND($F78*$A78,2),""),"")</f>
        <v>42.24</v>
      </c>
      <c r="H78">
        <f>IFERROR(IF('SUIVI VENTES 403e'!$A58&lt;&gt;"",YEAR('SUIVI VENTES 403e'!$G58),""),"")</f>
        <v>2017</v>
      </c>
      <c r="I78">
        <f>IFERROR(IF('SUIVI VENTES 403e'!$A58&lt;&gt;"",MONTH('SUIVI VENTES 403e'!$G58),""),"")</f>
        <v>1</v>
      </c>
    </row>
    <row r="79" spans="1:23" x14ac:dyDescent="0.25">
      <c r="A79">
        <f>IFERROR('SUIVI VENTES 403e'!B59*(INDEX(traitement!$A$8:$B$16,MATCH('SUIVI VENTES 403e'!$H59,traitement!$A$8:$A$16,0),2)),"")</f>
        <v>1</v>
      </c>
      <c r="B79">
        <f>IFERROR('SUIVI VENTES 403e'!F59,"")</f>
        <v>0</v>
      </c>
      <c r="C79">
        <f>IFERROR(IF('SUIVI VENTES 403e'!$A59&lt;&gt;"",ROUND($B79/$A79,2),""),"")</f>
        <v>0</v>
      </c>
      <c r="D79">
        <f t="shared" si="3"/>
        <v>1</v>
      </c>
      <c r="E79">
        <f>IFERROR(INDEX($G$2:$S$15,MATCH($H79,$G$2:$G$15,0),MATCH($I79,$G$2:$S$2,0)),"")</f>
        <v>0.94</v>
      </c>
      <c r="F79">
        <f>IFERROR(IF('SUIVI VENTES 403e'!$A59&lt;&gt;"",ROUND((($C79/1.2)-$E79),2),""),"")</f>
        <v>-0.94</v>
      </c>
      <c r="G79">
        <f>IFERROR(IF('SUIVI VENTES 403e'!$A59&lt;&gt;"",ROUND($F79*$A79,2),""),"")</f>
        <v>-0.94</v>
      </c>
      <c r="H79">
        <f>IFERROR(IF('SUIVI VENTES 403e'!$A59&lt;&gt;"",YEAR('SUIVI VENTES 403e'!$G59),""),"")</f>
        <v>2017</v>
      </c>
      <c r="I79">
        <f>IFERROR(IF('SUIVI VENTES 403e'!$A59&lt;&gt;"",MONTH('SUIVI VENTES 403e'!$G59),""),"")</f>
        <v>1</v>
      </c>
    </row>
    <row r="80" spans="1:23" x14ac:dyDescent="0.25">
      <c r="A80">
        <f>IFERROR('SUIVI VENTES 403e'!B60*(INDEX(traitement!$A$8:$B$16,MATCH('SUIVI VENTES 403e'!$H60,traitement!$A$8:$A$16,0),2)),"")</f>
        <v>20</v>
      </c>
      <c r="B80">
        <f>IFERROR('SUIVI VENTES 403e'!F60,"")</f>
        <v>191.67</v>
      </c>
      <c r="C80">
        <f>IFERROR(IF('SUIVI VENTES 403e'!$A60&lt;&gt;"",ROUND($B80/$A80,2),""),"")</f>
        <v>9.58</v>
      </c>
      <c r="D80" t="str">
        <f t="shared" si="3"/>
        <v/>
      </c>
      <c r="E80">
        <f>IFERROR(INDEX($G$2:$S$15,MATCH($H80,$G$2:$G$15,0),MATCH($I80,$G$2:$S$2,0)),"")</f>
        <v>0.94</v>
      </c>
      <c r="F80">
        <f>IFERROR(IF('SUIVI VENTES 403e'!$A60&lt;&gt;"",ROUND((($C80/1.2)-$E80),2),""),"")</f>
        <v>7.04</v>
      </c>
      <c r="G80">
        <f>IFERROR(IF('SUIVI VENTES 403e'!$A60&lt;&gt;"",ROUND($F80*$A80,2),""),"")</f>
        <v>140.80000000000001</v>
      </c>
      <c r="H80">
        <f>IFERROR(IF('SUIVI VENTES 403e'!$A60&lt;&gt;"",YEAR('SUIVI VENTES 403e'!$G60),""),"")</f>
        <v>2017</v>
      </c>
      <c r="I80">
        <f>IFERROR(IF('SUIVI VENTES 403e'!$A60&lt;&gt;"",MONTH('SUIVI VENTES 403e'!$G60),""),"")</f>
        <v>1</v>
      </c>
    </row>
    <row r="81" spans="1:9" x14ac:dyDescent="0.25">
      <c r="A81">
        <f>IFERROR('SUIVI VENTES 403e'!B61*(INDEX(traitement!$A$8:$B$16,MATCH('SUIVI VENTES 403e'!$H61,traitement!$A$8:$A$16,0),2)),"")</f>
        <v>10</v>
      </c>
      <c r="B81">
        <f>IFERROR('SUIVI VENTES 403e'!F61,"")</f>
        <v>95.83</v>
      </c>
      <c r="C81">
        <f>IFERROR(IF('SUIVI VENTES 403e'!$A61&lt;&gt;"",ROUND($B81/$A81,2),""),"")</f>
        <v>9.58</v>
      </c>
      <c r="D81" t="str">
        <f t="shared" si="3"/>
        <v/>
      </c>
      <c r="E81">
        <f>IFERROR(INDEX($G$2:$S$15,MATCH($H81,$G$2:$G$15,0),MATCH($I81,$G$2:$S$2,0)),"")</f>
        <v>0.94</v>
      </c>
      <c r="F81">
        <f>IFERROR(IF('SUIVI VENTES 403e'!$A61&lt;&gt;"",ROUND((($C81/1.2)-$E81),2),""),"")</f>
        <v>7.04</v>
      </c>
      <c r="G81">
        <f>IFERROR(IF('SUIVI VENTES 403e'!$A61&lt;&gt;"",ROUND($F81*$A81,2),""),"")</f>
        <v>70.400000000000006</v>
      </c>
      <c r="H81">
        <f>IFERROR(IF('SUIVI VENTES 403e'!$A61&lt;&gt;"",YEAR('SUIVI VENTES 403e'!$G61),""),"")</f>
        <v>2017</v>
      </c>
      <c r="I81">
        <f>IFERROR(IF('SUIVI VENTES 403e'!$A61&lt;&gt;"",MONTH('SUIVI VENTES 403e'!$G61),""),"")</f>
        <v>1</v>
      </c>
    </row>
    <row r="82" spans="1:9" x14ac:dyDescent="0.25">
      <c r="A82">
        <f>IFERROR('SUIVI VENTES 403e'!B62*(INDEX(traitement!$A$8:$B$16,MATCH('SUIVI VENTES 403e'!$H62,traitement!$A$8:$A$16,0),2)),"")</f>
        <v>4</v>
      </c>
      <c r="B82">
        <f>IFERROR('SUIVI VENTES 403e'!F62,"")</f>
        <v>38.33</v>
      </c>
      <c r="C82">
        <f>IFERROR(IF('SUIVI VENTES 403e'!$A62&lt;&gt;"",ROUND($B82/$A82,2),""),"")</f>
        <v>9.58</v>
      </c>
      <c r="D82" t="str">
        <f t="shared" si="3"/>
        <v/>
      </c>
      <c r="E82">
        <f>IFERROR(INDEX($G$2:$S$15,MATCH($H82,$G$2:$G$15,0),MATCH($I82,$G$2:$S$2,0)),"")</f>
        <v>0.94</v>
      </c>
      <c r="F82">
        <f>IFERROR(IF('SUIVI VENTES 403e'!$A62&lt;&gt;"",ROUND((($C82/1.2)-$E82),2),""),"")</f>
        <v>7.04</v>
      </c>
      <c r="G82">
        <f>IFERROR(IF('SUIVI VENTES 403e'!$A62&lt;&gt;"",ROUND($F82*$A82,2),""),"")</f>
        <v>28.16</v>
      </c>
      <c r="H82">
        <f>IFERROR(IF('SUIVI VENTES 403e'!$A62&lt;&gt;"",YEAR('SUIVI VENTES 403e'!$G62),""),"")</f>
        <v>2017</v>
      </c>
      <c r="I82">
        <f>IFERROR(IF('SUIVI VENTES 403e'!$A62&lt;&gt;"",MONTH('SUIVI VENTES 403e'!$G62),""),"")</f>
        <v>1</v>
      </c>
    </row>
    <row r="83" spans="1:9" x14ac:dyDescent="0.25">
      <c r="A83">
        <f>IFERROR('SUIVI VENTES 403e'!B63*(INDEX(traitement!$A$8:$B$16,MATCH('SUIVI VENTES 403e'!$H63,traitement!$A$8:$A$16,0),2)),"")</f>
        <v>11</v>
      </c>
      <c r="B83">
        <f>IFERROR('SUIVI VENTES 403e'!F63,"")</f>
        <v>105.42</v>
      </c>
      <c r="C83">
        <f>IFERROR(IF('SUIVI VENTES 403e'!$A63&lt;&gt;"",ROUND($B83/$A83,2),""),"")</f>
        <v>9.58</v>
      </c>
      <c r="D83" t="str">
        <f t="shared" si="3"/>
        <v/>
      </c>
      <c r="E83">
        <f>IFERROR(INDEX($G$2:$S$15,MATCH($H83,$G$2:$G$15,0),MATCH($I83,$G$2:$S$2,0)),"")</f>
        <v>0.94</v>
      </c>
      <c r="F83">
        <f>IFERROR(IF('SUIVI VENTES 403e'!$A63&lt;&gt;"",ROUND((($C83/1.2)-$E83),2),""),"")</f>
        <v>7.04</v>
      </c>
      <c r="G83">
        <f>IFERROR(IF('SUIVI VENTES 403e'!$A63&lt;&gt;"",ROUND($F83*$A83,2),""),"")</f>
        <v>77.44</v>
      </c>
      <c r="H83">
        <f>IFERROR(IF('SUIVI VENTES 403e'!$A63&lt;&gt;"",YEAR('SUIVI VENTES 403e'!$G63),""),"")</f>
        <v>2017</v>
      </c>
      <c r="I83">
        <f>IFERROR(IF('SUIVI VENTES 403e'!$A63&lt;&gt;"",MONTH('SUIVI VENTES 403e'!$G63),""),"")</f>
        <v>1</v>
      </c>
    </row>
    <row r="84" spans="1:9" x14ac:dyDescent="0.25">
      <c r="A84">
        <f>IFERROR('SUIVI VENTES 403e'!B64*(INDEX(traitement!$A$8:$B$16,MATCH('SUIVI VENTES 403e'!$H64,traitement!$A$8:$A$16,0),2)),"")</f>
        <v>1</v>
      </c>
      <c r="B84">
        <f>IFERROR('SUIVI VENTES 403e'!F64,"")</f>
        <v>0</v>
      </c>
      <c r="C84">
        <f>IFERROR(IF('SUIVI VENTES 403e'!$A64&lt;&gt;"",ROUND($B84/$A84,2),""),"")</f>
        <v>0</v>
      </c>
      <c r="D84">
        <f t="shared" si="3"/>
        <v>1</v>
      </c>
      <c r="E84">
        <f>IFERROR(INDEX($G$2:$S$15,MATCH($H84,$G$2:$G$15,0),MATCH($I84,$G$2:$S$2,0)),"")</f>
        <v>0.94</v>
      </c>
      <c r="F84">
        <f>IFERROR(IF('SUIVI VENTES 403e'!$A64&lt;&gt;"",ROUND((($C84/1.2)-$E84),2),""),"")</f>
        <v>-0.94</v>
      </c>
      <c r="G84">
        <f>IFERROR(IF('SUIVI VENTES 403e'!$A64&lt;&gt;"",ROUND($F84*$A84,2),""),"")</f>
        <v>-0.94</v>
      </c>
      <c r="H84">
        <f>IFERROR(IF('SUIVI VENTES 403e'!$A64&lt;&gt;"",YEAR('SUIVI VENTES 403e'!$G64),""),"")</f>
        <v>2017</v>
      </c>
      <c r="I84">
        <f>IFERROR(IF('SUIVI VENTES 403e'!$A64&lt;&gt;"",MONTH('SUIVI VENTES 403e'!$G64),""),"")</f>
        <v>1</v>
      </c>
    </row>
    <row r="85" spans="1:9" x14ac:dyDescent="0.25">
      <c r="A85">
        <f>IFERROR('SUIVI VENTES 403e'!B65*(INDEX(traitement!$A$8:$B$16,MATCH('SUIVI VENTES 403e'!$H65,traitement!$A$8:$A$16,0),2)),"")</f>
        <v>1</v>
      </c>
      <c r="B85">
        <f>IFERROR('SUIVI VENTES 403e'!F65,"")</f>
        <v>11.67</v>
      </c>
      <c r="C85">
        <f>IFERROR(IF('SUIVI VENTES 403e'!$A65&lt;&gt;"",ROUND($B85/$A85,2),""),"")</f>
        <v>11.67</v>
      </c>
      <c r="D85" t="str">
        <f t="shared" si="3"/>
        <v/>
      </c>
      <c r="E85">
        <f>IFERROR(INDEX($G$2:$S$15,MATCH($H85,$G$2:$G$15,0),MATCH($I85,$G$2:$S$2,0)),"")</f>
        <v>0.94</v>
      </c>
      <c r="F85">
        <f>IFERROR(IF('SUIVI VENTES 403e'!$A65&lt;&gt;"",ROUND((($C85/1.2)-$E85),2),""),"")</f>
        <v>8.7899999999999991</v>
      </c>
      <c r="G85">
        <f>IFERROR(IF('SUIVI VENTES 403e'!$A65&lt;&gt;"",ROUND($F85*$A85,2),""),"")</f>
        <v>8.7899999999999991</v>
      </c>
      <c r="H85">
        <f>IFERROR(IF('SUIVI VENTES 403e'!$A65&lt;&gt;"",YEAR('SUIVI VENTES 403e'!$G65),""),"")</f>
        <v>2017</v>
      </c>
      <c r="I85">
        <f>IFERROR(IF('SUIVI VENTES 403e'!$A65&lt;&gt;"",MONTH('SUIVI VENTES 403e'!$G65),""),"")</f>
        <v>1</v>
      </c>
    </row>
    <row r="86" spans="1:9" x14ac:dyDescent="0.25">
      <c r="A86">
        <f>IFERROR('SUIVI VENTES 403e'!B66*(INDEX(traitement!$A$8:$B$16,MATCH('SUIVI VENTES 403e'!$H66,traitement!$A$8:$A$16,0),2)),"")</f>
        <v>6</v>
      </c>
      <c r="B86">
        <f>IFERROR('SUIVI VENTES 403e'!F66,"")</f>
        <v>57.5</v>
      </c>
      <c r="C86">
        <f>IFERROR(IF('SUIVI VENTES 403e'!$A66&lt;&gt;"",ROUND($B86/$A86,2),""),"")</f>
        <v>9.58</v>
      </c>
      <c r="D86" t="str">
        <f t="shared" si="3"/>
        <v/>
      </c>
      <c r="E86">
        <f>IFERROR(INDEX($G$2:$S$15,MATCH($H86,$G$2:$G$15,0),MATCH($I86,$G$2:$S$2,0)),"")</f>
        <v>0.94</v>
      </c>
      <c r="F86">
        <f>IFERROR(IF('SUIVI VENTES 403e'!$A66&lt;&gt;"",ROUND((($C86/1.2)-$E86),2),""),"")</f>
        <v>7.04</v>
      </c>
      <c r="G86">
        <f>IFERROR(IF('SUIVI VENTES 403e'!$A66&lt;&gt;"",ROUND($F86*$A86,2),""),"")</f>
        <v>42.24</v>
      </c>
      <c r="H86">
        <f>IFERROR(IF('SUIVI VENTES 403e'!$A66&lt;&gt;"",YEAR('SUIVI VENTES 403e'!$G66),""),"")</f>
        <v>2017</v>
      </c>
      <c r="I86">
        <f>IFERROR(IF('SUIVI VENTES 403e'!$A66&lt;&gt;"",MONTH('SUIVI VENTES 403e'!$G66),""),"")</f>
        <v>1</v>
      </c>
    </row>
    <row r="87" spans="1:9" x14ac:dyDescent="0.25">
      <c r="A87">
        <f>IFERROR('SUIVI VENTES 403e'!B67*(INDEX(traitement!$A$8:$B$16,MATCH('SUIVI VENTES 403e'!$H67,traitement!$A$8:$A$16,0),2)),"")</f>
        <v>1.5</v>
      </c>
      <c r="B87">
        <f>IFERROR('SUIVI VENTES 403e'!F67,"")</f>
        <v>17.5</v>
      </c>
      <c r="C87">
        <f>IFERROR(IF('SUIVI VENTES 403e'!$A67&lt;&gt;"",ROUND($B87/$A87,2),""),"")</f>
        <v>11.67</v>
      </c>
      <c r="D87" t="str">
        <f t="shared" ref="D87:D150" si="13">IF(B87&lt;&gt;0,"",IF(A87&lt;&gt;"",A87,""))</f>
        <v/>
      </c>
      <c r="E87">
        <f>IFERROR(INDEX($G$2:$S$15,MATCH($H87,$G$2:$G$15,0),MATCH($I87,$G$2:$S$2,0)),"")</f>
        <v>0.94</v>
      </c>
      <c r="F87">
        <f>IFERROR(IF('SUIVI VENTES 403e'!$A67&lt;&gt;"",ROUND((($C87/1.2)-$E87),2),""),"")</f>
        <v>8.7899999999999991</v>
      </c>
      <c r="G87">
        <f>IFERROR(IF('SUIVI VENTES 403e'!$A67&lt;&gt;"",ROUND($F87*$A87,2),""),"")</f>
        <v>13.19</v>
      </c>
      <c r="H87">
        <f>IFERROR(IF('SUIVI VENTES 403e'!$A67&lt;&gt;"",YEAR('SUIVI VENTES 403e'!$G67),""),"")</f>
        <v>2017</v>
      </c>
      <c r="I87">
        <f>IFERROR(IF('SUIVI VENTES 403e'!$A67&lt;&gt;"",MONTH('SUIVI VENTES 403e'!$G67),""),"")</f>
        <v>1</v>
      </c>
    </row>
    <row r="88" spans="1:9" x14ac:dyDescent="0.25">
      <c r="A88">
        <f>IFERROR('SUIVI VENTES 403e'!B68*(INDEX(traitement!$A$8:$B$16,MATCH('SUIVI VENTES 403e'!$H68,traitement!$A$8:$A$16,0),2)),"")</f>
        <v>11</v>
      </c>
      <c r="B88">
        <f>IFERROR('SUIVI VENTES 403e'!F68,"")</f>
        <v>105.42</v>
      </c>
      <c r="C88">
        <f>IFERROR(IF('SUIVI VENTES 403e'!$A68&lt;&gt;"",ROUND($B88/$A88,2),""),"")</f>
        <v>9.58</v>
      </c>
      <c r="D88" t="str">
        <f t="shared" si="13"/>
        <v/>
      </c>
      <c r="E88">
        <f>IFERROR(INDEX($G$2:$S$15,MATCH($H88,$G$2:$G$15,0),MATCH($I88,$G$2:$S$2,0)),"")</f>
        <v>0.94</v>
      </c>
      <c r="F88">
        <f>IFERROR(IF('SUIVI VENTES 403e'!$A68&lt;&gt;"",ROUND((($C88/1.2)-$E88),2),""),"")</f>
        <v>7.04</v>
      </c>
      <c r="G88">
        <f>IFERROR(IF('SUIVI VENTES 403e'!$A68&lt;&gt;"",ROUND($F88*$A88,2),""),"")</f>
        <v>77.44</v>
      </c>
      <c r="H88">
        <f>IFERROR(IF('SUIVI VENTES 403e'!$A68&lt;&gt;"",YEAR('SUIVI VENTES 403e'!$G68),""),"")</f>
        <v>2017</v>
      </c>
      <c r="I88">
        <f>IFERROR(IF('SUIVI VENTES 403e'!$A68&lt;&gt;"",MONTH('SUIVI VENTES 403e'!$G68),""),"")</f>
        <v>1</v>
      </c>
    </row>
    <row r="89" spans="1:9" x14ac:dyDescent="0.25">
      <c r="A89">
        <f>IFERROR('SUIVI VENTES 403e'!B69*(INDEX(traitement!$A$8:$B$16,MATCH('SUIVI VENTES 403e'!$H69,traitement!$A$8:$A$16,0),2)),"")</f>
        <v>2</v>
      </c>
      <c r="B89">
        <f>IFERROR('SUIVI VENTES 403e'!F69,"")</f>
        <v>0</v>
      </c>
      <c r="C89">
        <f>IFERROR(IF('SUIVI VENTES 403e'!$A69&lt;&gt;"",ROUND($B89/$A89,2),""),"")</f>
        <v>0</v>
      </c>
      <c r="D89">
        <f t="shared" si="13"/>
        <v>2</v>
      </c>
      <c r="E89">
        <f>IFERROR(INDEX($G$2:$S$15,MATCH($H89,$G$2:$G$15,0),MATCH($I89,$G$2:$S$2,0)),"")</f>
        <v>0.94</v>
      </c>
      <c r="F89">
        <f>IFERROR(IF('SUIVI VENTES 403e'!$A69&lt;&gt;"",ROUND((($C89/1.2)-$E89),2),""),"")</f>
        <v>-0.94</v>
      </c>
      <c r="G89">
        <f>IFERROR(IF('SUIVI VENTES 403e'!$A69&lt;&gt;"",ROUND($F89*$A89,2),""),"")</f>
        <v>-1.88</v>
      </c>
      <c r="H89">
        <f>IFERROR(IF('SUIVI VENTES 403e'!$A69&lt;&gt;"",YEAR('SUIVI VENTES 403e'!$G69),""),"")</f>
        <v>2017</v>
      </c>
      <c r="I89">
        <f>IFERROR(IF('SUIVI VENTES 403e'!$A69&lt;&gt;"",MONTH('SUIVI VENTES 403e'!$G69),""),"")</f>
        <v>1</v>
      </c>
    </row>
    <row r="90" spans="1:9" x14ac:dyDescent="0.25">
      <c r="A90">
        <f>IFERROR('SUIVI VENTES 403e'!B70*(INDEX(traitement!$A$8:$B$16,MATCH('SUIVI VENTES 403e'!$H70,traitement!$A$8:$A$16,0),2)),"")</f>
        <v>11</v>
      </c>
      <c r="B90">
        <f>IFERROR('SUIVI VENTES 403e'!F70,"")</f>
        <v>105.42</v>
      </c>
      <c r="C90">
        <f>IFERROR(IF('SUIVI VENTES 403e'!$A70&lt;&gt;"",ROUND($B90/$A90,2),""),"")</f>
        <v>9.58</v>
      </c>
      <c r="D90" t="str">
        <f t="shared" si="13"/>
        <v/>
      </c>
      <c r="E90">
        <f>IFERROR(INDEX($G$2:$S$15,MATCH($H90,$G$2:$G$15,0),MATCH($I90,$G$2:$S$2,0)),"")</f>
        <v>0.94</v>
      </c>
      <c r="F90">
        <f>IFERROR(IF('SUIVI VENTES 403e'!$A70&lt;&gt;"",ROUND((($C90/1.2)-$E90),2),""),"")</f>
        <v>7.04</v>
      </c>
      <c r="G90">
        <f>IFERROR(IF('SUIVI VENTES 403e'!$A70&lt;&gt;"",ROUND($F90*$A90,2),""),"")</f>
        <v>77.44</v>
      </c>
      <c r="H90">
        <f>IFERROR(IF('SUIVI VENTES 403e'!$A70&lt;&gt;"",YEAR('SUIVI VENTES 403e'!$G70),""),"")</f>
        <v>2017</v>
      </c>
      <c r="I90">
        <f>IFERROR(IF('SUIVI VENTES 403e'!$A70&lt;&gt;"",MONTH('SUIVI VENTES 403e'!$G70),""),"")</f>
        <v>1</v>
      </c>
    </row>
    <row r="91" spans="1:9" x14ac:dyDescent="0.25">
      <c r="A91">
        <f>IFERROR('SUIVI VENTES 403e'!B71*(INDEX(traitement!$A$8:$B$16,MATCH('SUIVI VENTES 403e'!$H71,traitement!$A$8:$A$16,0),2)),"")</f>
        <v>2</v>
      </c>
      <c r="B91">
        <f>IFERROR('SUIVI VENTES 403e'!F71,"")</f>
        <v>0</v>
      </c>
      <c r="C91">
        <f>IFERROR(IF('SUIVI VENTES 403e'!$A71&lt;&gt;"",ROUND($B91/$A91,2),""),"")</f>
        <v>0</v>
      </c>
      <c r="D91">
        <f t="shared" si="13"/>
        <v>2</v>
      </c>
      <c r="E91">
        <f>IFERROR(INDEX($G$2:$S$15,MATCH($H91,$G$2:$G$15,0),MATCH($I91,$G$2:$S$2,0)),"")</f>
        <v>0.94</v>
      </c>
      <c r="F91">
        <f>IFERROR(IF('SUIVI VENTES 403e'!$A71&lt;&gt;"",ROUND((($C91/1.2)-$E91),2),""),"")</f>
        <v>-0.94</v>
      </c>
      <c r="G91">
        <f>IFERROR(IF('SUIVI VENTES 403e'!$A71&lt;&gt;"",ROUND($F91*$A91,2),""),"")</f>
        <v>-1.88</v>
      </c>
      <c r="H91">
        <f>IFERROR(IF('SUIVI VENTES 403e'!$A71&lt;&gt;"",YEAR('SUIVI VENTES 403e'!$G71),""),"")</f>
        <v>2017</v>
      </c>
      <c r="I91">
        <f>IFERROR(IF('SUIVI VENTES 403e'!$A71&lt;&gt;"",MONTH('SUIVI VENTES 403e'!$G71),""),"")</f>
        <v>1</v>
      </c>
    </row>
    <row r="92" spans="1:9" x14ac:dyDescent="0.25">
      <c r="A92">
        <f>IFERROR('SUIVI VENTES 403e'!B72*(INDEX(traitement!$A$8:$B$16,MATCH('SUIVI VENTES 403e'!$H72,traitement!$A$8:$A$16,0),2)),"")</f>
        <v>11</v>
      </c>
      <c r="B92">
        <f>IFERROR('SUIVI VENTES 403e'!F72,"")</f>
        <v>105.42</v>
      </c>
      <c r="C92">
        <f>IFERROR(IF('SUIVI VENTES 403e'!$A72&lt;&gt;"",ROUND($B92/$A92,2),""),"")</f>
        <v>9.58</v>
      </c>
      <c r="D92" t="str">
        <f t="shared" si="13"/>
        <v/>
      </c>
      <c r="E92">
        <f>IFERROR(INDEX($G$2:$S$15,MATCH($H92,$G$2:$G$15,0),MATCH($I92,$G$2:$S$2,0)),"")</f>
        <v>0.94</v>
      </c>
      <c r="F92">
        <f>IFERROR(IF('SUIVI VENTES 403e'!$A72&lt;&gt;"",ROUND((($C92/1.2)-$E92),2),""),"")</f>
        <v>7.04</v>
      </c>
      <c r="G92">
        <f>IFERROR(IF('SUIVI VENTES 403e'!$A72&lt;&gt;"",ROUND($F92*$A92,2),""),"")</f>
        <v>77.44</v>
      </c>
      <c r="H92">
        <f>IFERROR(IF('SUIVI VENTES 403e'!$A72&lt;&gt;"",YEAR('SUIVI VENTES 403e'!$G72),""),"")</f>
        <v>2017</v>
      </c>
      <c r="I92">
        <f>IFERROR(IF('SUIVI VENTES 403e'!$A72&lt;&gt;"",MONTH('SUIVI VENTES 403e'!$G72),""),"")</f>
        <v>1</v>
      </c>
    </row>
    <row r="93" spans="1:9" x14ac:dyDescent="0.25">
      <c r="A93">
        <f>IFERROR('SUIVI VENTES 403e'!B73*(INDEX(traitement!$A$8:$B$16,MATCH('SUIVI VENTES 403e'!$H73,traitement!$A$8:$A$16,0),2)),"")</f>
        <v>2</v>
      </c>
      <c r="B93">
        <f>IFERROR('SUIVI VENTES 403e'!F73,"")</f>
        <v>0</v>
      </c>
      <c r="C93">
        <f>IFERROR(IF('SUIVI VENTES 403e'!$A73&lt;&gt;"",ROUND($B93/$A93,2),""),"")</f>
        <v>0</v>
      </c>
      <c r="D93">
        <f t="shared" si="13"/>
        <v>2</v>
      </c>
      <c r="E93">
        <f>IFERROR(INDEX($G$2:$S$15,MATCH($H93,$G$2:$G$15,0),MATCH($I93,$G$2:$S$2,0)),"")</f>
        <v>0.94</v>
      </c>
      <c r="F93">
        <f>IFERROR(IF('SUIVI VENTES 403e'!$A73&lt;&gt;"",ROUND((($C93/1.2)-$E93),2),""),"")</f>
        <v>-0.94</v>
      </c>
      <c r="G93">
        <f>IFERROR(IF('SUIVI VENTES 403e'!$A73&lt;&gt;"",ROUND($F93*$A93,2),""),"")</f>
        <v>-1.88</v>
      </c>
      <c r="H93">
        <f>IFERROR(IF('SUIVI VENTES 403e'!$A73&lt;&gt;"",YEAR('SUIVI VENTES 403e'!$G73),""),"")</f>
        <v>2017</v>
      </c>
      <c r="I93">
        <f>IFERROR(IF('SUIVI VENTES 403e'!$A73&lt;&gt;"",MONTH('SUIVI VENTES 403e'!$G73),""),"")</f>
        <v>1</v>
      </c>
    </row>
    <row r="94" spans="1:9" x14ac:dyDescent="0.25">
      <c r="A94">
        <f>IFERROR('SUIVI VENTES 403e'!B74*(INDEX(traitement!$A$8:$B$16,MATCH('SUIVI VENTES 403e'!$H74,traitement!$A$8:$A$16,0),2)),"")</f>
        <v>11</v>
      </c>
      <c r="B94">
        <f>IFERROR('SUIVI VENTES 403e'!F74,"")</f>
        <v>105.42</v>
      </c>
      <c r="C94">
        <f>IFERROR(IF('SUIVI VENTES 403e'!$A74&lt;&gt;"",ROUND($B94/$A94,2),""),"")</f>
        <v>9.58</v>
      </c>
      <c r="D94" t="str">
        <f t="shared" si="13"/>
        <v/>
      </c>
      <c r="E94">
        <f>IFERROR(INDEX($G$2:$S$15,MATCH($H94,$G$2:$G$15,0),MATCH($I94,$G$2:$S$2,0)),"")</f>
        <v>0.94</v>
      </c>
      <c r="F94">
        <f>IFERROR(IF('SUIVI VENTES 403e'!$A74&lt;&gt;"",ROUND((($C94/1.2)-$E94),2),""),"")</f>
        <v>7.04</v>
      </c>
      <c r="G94">
        <f>IFERROR(IF('SUIVI VENTES 403e'!$A74&lt;&gt;"",ROUND($F94*$A94,2),""),"")</f>
        <v>77.44</v>
      </c>
      <c r="H94">
        <f>IFERROR(IF('SUIVI VENTES 403e'!$A74&lt;&gt;"",YEAR('SUIVI VENTES 403e'!$G74),""),"")</f>
        <v>2017</v>
      </c>
      <c r="I94">
        <f>IFERROR(IF('SUIVI VENTES 403e'!$A74&lt;&gt;"",MONTH('SUIVI VENTES 403e'!$G74),""),"")</f>
        <v>1</v>
      </c>
    </row>
    <row r="95" spans="1:9" x14ac:dyDescent="0.25">
      <c r="A95">
        <f>IFERROR('SUIVI VENTES 403e'!B75*(INDEX(traitement!$A$8:$B$16,MATCH('SUIVI VENTES 403e'!$H75,traitement!$A$8:$A$16,0),2)),"")</f>
        <v>2</v>
      </c>
      <c r="B95">
        <f>IFERROR('SUIVI VENTES 403e'!F75,"")</f>
        <v>0</v>
      </c>
      <c r="C95">
        <f>IFERROR(IF('SUIVI VENTES 403e'!$A75&lt;&gt;"",ROUND($B95/$A95,2),""),"")</f>
        <v>0</v>
      </c>
      <c r="D95">
        <f t="shared" si="13"/>
        <v>2</v>
      </c>
      <c r="E95">
        <f>IFERROR(INDEX($G$2:$S$15,MATCH($H95,$G$2:$G$15,0),MATCH($I95,$G$2:$S$2,0)),"")</f>
        <v>0.94</v>
      </c>
      <c r="F95">
        <f>IFERROR(IF('SUIVI VENTES 403e'!$A75&lt;&gt;"",ROUND((($C95/1.2)-$E95),2),""),"")</f>
        <v>-0.94</v>
      </c>
      <c r="G95">
        <f>IFERROR(IF('SUIVI VENTES 403e'!$A75&lt;&gt;"",ROUND($F95*$A95,2),""),"")</f>
        <v>-1.88</v>
      </c>
      <c r="H95">
        <f>IFERROR(IF('SUIVI VENTES 403e'!$A75&lt;&gt;"",YEAR('SUIVI VENTES 403e'!$G75),""),"")</f>
        <v>2017</v>
      </c>
      <c r="I95">
        <f>IFERROR(IF('SUIVI VENTES 403e'!$A75&lt;&gt;"",MONTH('SUIVI VENTES 403e'!$G75),""),"")</f>
        <v>1</v>
      </c>
    </row>
    <row r="96" spans="1:9" x14ac:dyDescent="0.25">
      <c r="A96">
        <f>IFERROR('SUIVI VENTES 403e'!B76*(INDEX(traitement!$A$8:$B$16,MATCH('SUIVI VENTES 403e'!$H76,traitement!$A$8:$A$16,0),2)),"")</f>
        <v>15</v>
      </c>
      <c r="B96">
        <f>IFERROR('SUIVI VENTES 403e'!F76,"")</f>
        <v>143.75</v>
      </c>
      <c r="C96">
        <f>IFERROR(IF('SUIVI VENTES 403e'!$A76&lt;&gt;"",ROUND($B96/$A96,2),""),"")</f>
        <v>9.58</v>
      </c>
      <c r="D96" t="str">
        <f t="shared" si="13"/>
        <v/>
      </c>
      <c r="E96">
        <f>IFERROR(INDEX($G$2:$S$15,MATCH($H96,$G$2:$G$15,0),MATCH($I96,$G$2:$S$2,0)),"")</f>
        <v>0.94</v>
      </c>
      <c r="F96">
        <f>IFERROR(IF('SUIVI VENTES 403e'!$A76&lt;&gt;"",ROUND((($C96/1.2)-$E96),2),""),"")</f>
        <v>7.04</v>
      </c>
      <c r="G96">
        <f>IFERROR(IF('SUIVI VENTES 403e'!$A76&lt;&gt;"",ROUND($F96*$A96,2),""),"")</f>
        <v>105.6</v>
      </c>
      <c r="H96">
        <f>IFERROR(IF('SUIVI VENTES 403e'!$A76&lt;&gt;"",YEAR('SUIVI VENTES 403e'!$G76),""),"")</f>
        <v>2017</v>
      </c>
      <c r="I96">
        <f>IFERROR(IF('SUIVI VENTES 403e'!$A76&lt;&gt;"",MONTH('SUIVI VENTES 403e'!$G76),""),"")</f>
        <v>1</v>
      </c>
    </row>
    <row r="97" spans="1:9" x14ac:dyDescent="0.25">
      <c r="A97">
        <f>IFERROR('SUIVI VENTES 403e'!B77*(INDEX(traitement!$A$8:$B$16,MATCH('SUIVI VENTES 403e'!$H77,traitement!$A$8:$A$16,0),2)),"")</f>
        <v>3</v>
      </c>
      <c r="B97">
        <f>IFERROR('SUIVI VENTES 403e'!F77,"")</f>
        <v>0</v>
      </c>
      <c r="C97">
        <f>IFERROR(IF('SUIVI VENTES 403e'!$A77&lt;&gt;"",ROUND($B97/$A97,2),""),"")</f>
        <v>0</v>
      </c>
      <c r="D97">
        <f t="shared" si="13"/>
        <v>3</v>
      </c>
      <c r="E97">
        <f>IFERROR(INDEX($G$2:$S$15,MATCH($H97,$G$2:$G$15,0),MATCH($I97,$G$2:$S$2,0)),"")</f>
        <v>0.94</v>
      </c>
      <c r="F97">
        <f>IFERROR(IF('SUIVI VENTES 403e'!$A77&lt;&gt;"",ROUND((($C97/1.2)-$E97),2),""),"")</f>
        <v>-0.94</v>
      </c>
      <c r="G97">
        <f>IFERROR(IF('SUIVI VENTES 403e'!$A77&lt;&gt;"",ROUND($F97*$A97,2),""),"")</f>
        <v>-2.82</v>
      </c>
      <c r="H97">
        <f>IFERROR(IF('SUIVI VENTES 403e'!$A77&lt;&gt;"",YEAR('SUIVI VENTES 403e'!$G77),""),"")</f>
        <v>2017</v>
      </c>
      <c r="I97">
        <f>IFERROR(IF('SUIVI VENTES 403e'!$A77&lt;&gt;"",MONTH('SUIVI VENTES 403e'!$G77),""),"")</f>
        <v>1</v>
      </c>
    </row>
    <row r="98" spans="1:9" x14ac:dyDescent="0.25">
      <c r="A98">
        <f>IFERROR('SUIVI VENTES 403e'!B78*(INDEX(traitement!$A$8:$B$16,MATCH('SUIVI VENTES 403e'!$H78,traitement!$A$8:$A$16,0),2)),"")</f>
        <v>1</v>
      </c>
      <c r="B98">
        <f>IFERROR('SUIVI VENTES 403e'!F78,"")</f>
        <v>9.58</v>
      </c>
      <c r="C98">
        <f>IFERROR(IF('SUIVI VENTES 403e'!$A78&lt;&gt;"",ROUND($B98/$A98,2),""),"")</f>
        <v>9.58</v>
      </c>
      <c r="D98" t="str">
        <f t="shared" si="13"/>
        <v/>
      </c>
      <c r="E98">
        <f>IFERROR(INDEX($G$2:$S$15,MATCH($H98,$G$2:$G$15,0),MATCH($I98,$G$2:$S$2,0)),"")</f>
        <v>0.94</v>
      </c>
      <c r="F98">
        <f>IFERROR(IF('SUIVI VENTES 403e'!$A78&lt;&gt;"",ROUND((($C98/1.2)-$E98),2),""),"")</f>
        <v>7.04</v>
      </c>
      <c r="G98">
        <f>IFERROR(IF('SUIVI VENTES 403e'!$A78&lt;&gt;"",ROUND($F98*$A98,2),""),"")</f>
        <v>7.04</v>
      </c>
      <c r="H98">
        <f>IFERROR(IF('SUIVI VENTES 403e'!$A78&lt;&gt;"",YEAR('SUIVI VENTES 403e'!$G78),""),"")</f>
        <v>2017</v>
      </c>
      <c r="I98">
        <f>IFERROR(IF('SUIVI VENTES 403e'!$A78&lt;&gt;"",MONTH('SUIVI VENTES 403e'!$G78),""),"")</f>
        <v>1</v>
      </c>
    </row>
    <row r="99" spans="1:9" x14ac:dyDescent="0.25">
      <c r="A99">
        <f>IFERROR('SUIVI VENTES 403e'!B79*(INDEX(traitement!$A$8:$B$16,MATCH('SUIVI VENTES 403e'!$H79,traitement!$A$8:$A$16,0),2)),"")</f>
        <v>10</v>
      </c>
      <c r="B99">
        <f>IFERROR('SUIVI VENTES 403e'!F79,"")</f>
        <v>95.83</v>
      </c>
      <c r="C99">
        <f>IFERROR(IF('SUIVI VENTES 403e'!$A79&lt;&gt;"",ROUND($B99/$A99,2),""),"")</f>
        <v>9.58</v>
      </c>
      <c r="D99" t="str">
        <f t="shared" si="13"/>
        <v/>
      </c>
      <c r="E99">
        <f>IFERROR(INDEX($G$2:$S$15,MATCH($H99,$G$2:$G$15,0),MATCH($I99,$G$2:$S$2,0)),"")</f>
        <v>0.94</v>
      </c>
      <c r="F99">
        <f>IFERROR(IF('SUIVI VENTES 403e'!$A79&lt;&gt;"",ROUND((($C99/1.2)-$E99),2),""),"")</f>
        <v>7.04</v>
      </c>
      <c r="G99">
        <f>IFERROR(IF('SUIVI VENTES 403e'!$A79&lt;&gt;"",ROUND($F99*$A99,2),""),"")</f>
        <v>70.400000000000006</v>
      </c>
      <c r="H99">
        <f>IFERROR(IF('SUIVI VENTES 403e'!$A79&lt;&gt;"",YEAR('SUIVI VENTES 403e'!$G79),""),"")</f>
        <v>2017</v>
      </c>
      <c r="I99">
        <f>IFERROR(IF('SUIVI VENTES 403e'!$A79&lt;&gt;"",MONTH('SUIVI VENTES 403e'!$G79),""),"")</f>
        <v>1</v>
      </c>
    </row>
    <row r="100" spans="1:9" x14ac:dyDescent="0.25">
      <c r="A100">
        <f>IFERROR('SUIVI VENTES 403e'!B80*(INDEX(traitement!$A$8:$B$16,MATCH('SUIVI VENTES 403e'!$H80,traitement!$A$8:$A$16,0),2)),"")</f>
        <v>3</v>
      </c>
      <c r="B100">
        <f>IFERROR('SUIVI VENTES 403e'!F80,"")</f>
        <v>28.75</v>
      </c>
      <c r="C100">
        <f>IFERROR(IF('SUIVI VENTES 403e'!$A80&lt;&gt;"",ROUND($B100/$A100,2),""),"")</f>
        <v>9.58</v>
      </c>
      <c r="D100" t="str">
        <f t="shared" si="13"/>
        <v/>
      </c>
      <c r="E100">
        <f>IFERROR(INDEX($G$2:$S$15,MATCH($H100,$G$2:$G$15,0),MATCH($I100,$G$2:$S$2,0)),"")</f>
        <v>0.94</v>
      </c>
      <c r="F100">
        <f>IFERROR(IF('SUIVI VENTES 403e'!$A80&lt;&gt;"",ROUND((($C100/1.2)-$E100),2),""),"")</f>
        <v>7.04</v>
      </c>
      <c r="G100">
        <f>IFERROR(IF('SUIVI VENTES 403e'!$A80&lt;&gt;"",ROUND($F100*$A100,2),""),"")</f>
        <v>21.12</v>
      </c>
      <c r="H100">
        <f>IFERROR(IF('SUIVI VENTES 403e'!$A80&lt;&gt;"",YEAR('SUIVI VENTES 403e'!$G80),""),"")</f>
        <v>2017</v>
      </c>
      <c r="I100">
        <f>IFERROR(IF('SUIVI VENTES 403e'!$A80&lt;&gt;"",MONTH('SUIVI VENTES 403e'!$G80),""),"")</f>
        <v>1</v>
      </c>
    </row>
    <row r="101" spans="1:9" x14ac:dyDescent="0.25">
      <c r="A101">
        <f>IFERROR('SUIVI VENTES 403e'!B81*(INDEX(traitement!$A$8:$B$16,MATCH('SUIVI VENTES 403e'!$H81,traitement!$A$8:$A$16,0),2)),"")</f>
        <v>40</v>
      </c>
      <c r="B101">
        <f>IFERROR('SUIVI VENTES 403e'!F81,"")</f>
        <v>383.33</v>
      </c>
      <c r="C101">
        <f>IFERROR(IF('SUIVI VENTES 403e'!$A81&lt;&gt;"",ROUND($B101/$A101,2),""),"")</f>
        <v>9.58</v>
      </c>
      <c r="D101" t="str">
        <f t="shared" si="13"/>
        <v/>
      </c>
      <c r="E101">
        <f>IFERROR(INDEX($G$2:$S$15,MATCH($H101,$G$2:$G$15,0),MATCH($I101,$G$2:$S$2,0)),"")</f>
        <v>0.94</v>
      </c>
      <c r="F101">
        <f>IFERROR(IF('SUIVI VENTES 403e'!$A81&lt;&gt;"",ROUND((($C101/1.2)-$E101),2),""),"")</f>
        <v>7.04</v>
      </c>
      <c r="G101">
        <f>IFERROR(IF('SUIVI VENTES 403e'!$A81&lt;&gt;"",ROUND($F101*$A101,2),""),"")</f>
        <v>281.60000000000002</v>
      </c>
      <c r="H101">
        <f>IFERROR(IF('SUIVI VENTES 403e'!$A81&lt;&gt;"",YEAR('SUIVI VENTES 403e'!$G81),""),"")</f>
        <v>2017</v>
      </c>
      <c r="I101">
        <f>IFERROR(IF('SUIVI VENTES 403e'!$A81&lt;&gt;"",MONTH('SUIVI VENTES 403e'!$G81),""),"")</f>
        <v>1</v>
      </c>
    </row>
    <row r="102" spans="1:9" x14ac:dyDescent="0.25">
      <c r="A102">
        <f>IFERROR('SUIVI VENTES 403e'!B82*(INDEX(traitement!$A$8:$B$16,MATCH('SUIVI VENTES 403e'!$H82,traitement!$A$8:$A$16,0),2)),"")</f>
        <v>10</v>
      </c>
      <c r="B102">
        <f>IFERROR('SUIVI VENTES 403e'!F82,"")</f>
        <v>0</v>
      </c>
      <c r="C102">
        <f>IFERROR(IF('SUIVI VENTES 403e'!$A82&lt;&gt;"",ROUND($B102/$A102,2),""),"")</f>
        <v>0</v>
      </c>
      <c r="D102">
        <f t="shared" si="13"/>
        <v>10</v>
      </c>
      <c r="E102">
        <f>IFERROR(INDEX($G$2:$S$15,MATCH($H102,$G$2:$G$15,0),MATCH($I102,$G$2:$S$2,0)),"")</f>
        <v>0.94</v>
      </c>
      <c r="F102">
        <f>IFERROR(IF('SUIVI VENTES 403e'!$A82&lt;&gt;"",ROUND((($C102/1.2)-$E102),2),""),"")</f>
        <v>-0.94</v>
      </c>
      <c r="G102">
        <f>IFERROR(IF('SUIVI VENTES 403e'!$A82&lt;&gt;"",ROUND($F102*$A102,2),""),"")</f>
        <v>-9.4</v>
      </c>
      <c r="H102">
        <f>IFERROR(IF('SUIVI VENTES 403e'!$A82&lt;&gt;"",YEAR('SUIVI VENTES 403e'!$G82),""),"")</f>
        <v>2017</v>
      </c>
      <c r="I102">
        <f>IFERROR(IF('SUIVI VENTES 403e'!$A82&lt;&gt;"",MONTH('SUIVI VENTES 403e'!$G82),""),"")</f>
        <v>1</v>
      </c>
    </row>
    <row r="103" spans="1:9" x14ac:dyDescent="0.25">
      <c r="A103">
        <f>IFERROR('SUIVI VENTES 403e'!B83*(INDEX(traitement!$A$8:$B$16,MATCH('SUIVI VENTES 403e'!$H83,traitement!$A$8:$A$16,0),2)),"")</f>
        <v>-20</v>
      </c>
      <c r="B103">
        <f>IFERROR('SUIVI VENTES 403e'!F83,"")</f>
        <v>-143.75</v>
      </c>
      <c r="C103">
        <f>IFERROR(IF('SUIVI VENTES 403e'!$A83&lt;&gt;"",ROUND($B103/$A103,2),""),"")</f>
        <v>7.19</v>
      </c>
      <c r="D103" t="str">
        <f t="shared" si="13"/>
        <v/>
      </c>
      <c r="E103">
        <f>IFERROR(INDEX($G$2:$S$15,MATCH($H103,$G$2:$G$15,0),MATCH($I103,$G$2:$S$2,0)),"")</f>
        <v>0.94</v>
      </c>
      <c r="F103">
        <f>IFERROR(IF('SUIVI VENTES 403e'!$A83&lt;&gt;"",ROUND((($C103/1.2)-$E103),2),""),"")</f>
        <v>5.05</v>
      </c>
      <c r="G103">
        <f>IFERROR(IF('SUIVI VENTES 403e'!$A83&lt;&gt;"",ROUND($F103*$A103,2),""),"")</f>
        <v>-101</v>
      </c>
      <c r="H103">
        <f>IFERROR(IF('SUIVI VENTES 403e'!$A83&lt;&gt;"",YEAR('SUIVI VENTES 403e'!$G83),""),"")</f>
        <v>2017</v>
      </c>
      <c r="I103">
        <f>IFERROR(IF('SUIVI VENTES 403e'!$A83&lt;&gt;"",MONTH('SUIVI VENTES 403e'!$G83),""),"")</f>
        <v>1</v>
      </c>
    </row>
    <row r="104" spans="1:9" x14ac:dyDescent="0.25">
      <c r="A104">
        <f>IFERROR('SUIVI VENTES 403e'!B84*(INDEX(traitement!$A$8:$B$16,MATCH('SUIVI VENTES 403e'!$H84,traitement!$A$8:$A$16,0),2)),"")</f>
        <v>2</v>
      </c>
      <c r="B104">
        <f>IFERROR('SUIVI VENTES 403e'!F84,"")</f>
        <v>11.5</v>
      </c>
      <c r="C104">
        <f>IFERROR(IF('SUIVI VENTES 403e'!$A84&lt;&gt;"",ROUND($B104/$A104,2),""),"")</f>
        <v>5.75</v>
      </c>
      <c r="D104" t="str">
        <f t="shared" si="13"/>
        <v/>
      </c>
      <c r="E104">
        <f>IFERROR(INDEX($G$2:$S$15,MATCH($H104,$G$2:$G$15,0),MATCH($I104,$G$2:$S$2,0)),"")</f>
        <v>0.94</v>
      </c>
      <c r="F104">
        <f>IFERROR(IF('SUIVI VENTES 403e'!$A84&lt;&gt;"",ROUND((($C104/1.2)-$E104),2),""),"")</f>
        <v>3.85</v>
      </c>
      <c r="G104">
        <f>IFERROR(IF('SUIVI VENTES 403e'!$A84&lt;&gt;"",ROUND($F104*$A104,2),""),"")</f>
        <v>7.7</v>
      </c>
      <c r="H104">
        <f>IFERROR(IF('SUIVI VENTES 403e'!$A84&lt;&gt;"",YEAR('SUIVI VENTES 403e'!$G84),""),"")</f>
        <v>2017</v>
      </c>
      <c r="I104">
        <f>IFERROR(IF('SUIVI VENTES 403e'!$A84&lt;&gt;"",MONTH('SUIVI VENTES 403e'!$G84),""),"")</f>
        <v>1</v>
      </c>
    </row>
    <row r="105" spans="1:9" x14ac:dyDescent="0.25">
      <c r="A105">
        <f>IFERROR('SUIVI VENTES 403e'!B85*(INDEX(traitement!$A$8:$B$16,MATCH('SUIVI VENTES 403e'!$H85,traitement!$A$8:$A$16,0),2)),"")</f>
        <v>0.5</v>
      </c>
      <c r="B105">
        <f>IFERROR('SUIVI VENTES 403e'!F85,"")</f>
        <v>6</v>
      </c>
      <c r="C105">
        <f>IFERROR(IF('SUIVI VENTES 403e'!$A85&lt;&gt;"",ROUND($B105/$A105,2),""),"")</f>
        <v>12</v>
      </c>
      <c r="D105" t="str">
        <f t="shared" si="13"/>
        <v/>
      </c>
      <c r="E105">
        <f>IFERROR(INDEX($G$2:$S$15,MATCH($H105,$G$2:$G$15,0),MATCH($I105,$G$2:$S$2,0)),"")</f>
        <v>0.94</v>
      </c>
      <c r="F105">
        <f>IFERROR(IF('SUIVI VENTES 403e'!$A85&lt;&gt;"",ROUND((($C105/1.2)-$E105),2),""),"")</f>
        <v>9.06</v>
      </c>
      <c r="G105">
        <f>IFERROR(IF('SUIVI VENTES 403e'!$A85&lt;&gt;"",ROUND($F105*$A105,2),""),"")</f>
        <v>4.53</v>
      </c>
      <c r="H105">
        <f>IFERROR(IF('SUIVI VENTES 403e'!$A85&lt;&gt;"",YEAR('SUIVI VENTES 403e'!$G85),""),"")</f>
        <v>2017</v>
      </c>
      <c r="I105">
        <f>IFERROR(IF('SUIVI VENTES 403e'!$A85&lt;&gt;"",MONTH('SUIVI VENTES 403e'!$G85),""),"")</f>
        <v>1</v>
      </c>
    </row>
    <row r="106" spans="1:9" x14ac:dyDescent="0.25">
      <c r="A106">
        <f>IFERROR('SUIVI VENTES 403e'!B86*(INDEX(traitement!$A$8:$B$16,MATCH('SUIVI VENTES 403e'!$H86,traitement!$A$8:$A$16,0),2)),"")</f>
        <v>20</v>
      </c>
      <c r="B106">
        <f>IFERROR('SUIVI VENTES 403e'!F86,"")</f>
        <v>143.75</v>
      </c>
      <c r="C106">
        <f>IFERROR(IF('SUIVI VENTES 403e'!$A86&lt;&gt;"",ROUND($B106/$A106,2),""),"")</f>
        <v>7.19</v>
      </c>
      <c r="D106" t="str">
        <f t="shared" si="13"/>
        <v/>
      </c>
      <c r="E106">
        <f>IFERROR(INDEX($G$2:$S$15,MATCH($H106,$G$2:$G$15,0),MATCH($I106,$G$2:$S$2,0)),"")</f>
        <v>0.94</v>
      </c>
      <c r="F106">
        <f>IFERROR(IF('SUIVI VENTES 403e'!$A86&lt;&gt;"",ROUND((($C106/1.2)-$E106),2),""),"")</f>
        <v>5.05</v>
      </c>
      <c r="G106">
        <f>IFERROR(IF('SUIVI VENTES 403e'!$A86&lt;&gt;"",ROUND($F106*$A106,2),""),"")</f>
        <v>101</v>
      </c>
      <c r="H106">
        <f>IFERROR(IF('SUIVI VENTES 403e'!$A86&lt;&gt;"",YEAR('SUIVI VENTES 403e'!$G86),""),"")</f>
        <v>2017</v>
      </c>
      <c r="I106">
        <f>IFERROR(IF('SUIVI VENTES 403e'!$A86&lt;&gt;"",MONTH('SUIVI VENTES 403e'!$G86),""),"")</f>
        <v>1</v>
      </c>
    </row>
    <row r="107" spans="1:9" x14ac:dyDescent="0.25">
      <c r="A107">
        <f>IFERROR('SUIVI VENTES 403e'!B87*(INDEX(traitement!$A$8:$B$16,MATCH('SUIVI VENTES 403e'!$H87,traitement!$A$8:$A$16,0),2)),"")</f>
        <v>4</v>
      </c>
      <c r="B107">
        <f>IFERROR('SUIVI VENTES 403e'!F87,"")</f>
        <v>38.33</v>
      </c>
      <c r="C107">
        <f>IFERROR(IF('SUIVI VENTES 403e'!$A87&lt;&gt;"",ROUND($B107/$A107,2),""),"")</f>
        <v>9.58</v>
      </c>
      <c r="D107" t="str">
        <f t="shared" si="13"/>
        <v/>
      </c>
      <c r="E107">
        <f>IFERROR(INDEX($G$2:$S$15,MATCH($H107,$G$2:$G$15,0),MATCH($I107,$G$2:$S$2,0)),"")</f>
        <v>0.94</v>
      </c>
      <c r="F107">
        <f>IFERROR(IF('SUIVI VENTES 403e'!$A87&lt;&gt;"",ROUND((($C107/1.2)-$E107),2),""),"")</f>
        <v>7.04</v>
      </c>
      <c r="G107">
        <f>IFERROR(IF('SUIVI VENTES 403e'!$A87&lt;&gt;"",ROUND($F107*$A107,2),""),"")</f>
        <v>28.16</v>
      </c>
      <c r="H107">
        <f>IFERROR(IF('SUIVI VENTES 403e'!$A87&lt;&gt;"",YEAR('SUIVI VENTES 403e'!$G87),""),"")</f>
        <v>2017</v>
      </c>
      <c r="I107">
        <f>IFERROR(IF('SUIVI VENTES 403e'!$A87&lt;&gt;"",MONTH('SUIVI VENTES 403e'!$G87),""),"")</f>
        <v>1</v>
      </c>
    </row>
    <row r="108" spans="1:9" x14ac:dyDescent="0.25">
      <c r="A108">
        <f>IFERROR('SUIVI VENTES 403e'!B88*(INDEX(traitement!$A$8:$B$16,MATCH('SUIVI VENTES 403e'!$H88,traitement!$A$8:$A$16,0),2)),"")</f>
        <v>1</v>
      </c>
      <c r="B108">
        <f>IFERROR('SUIVI VENTES 403e'!F88,"")</f>
        <v>4.79</v>
      </c>
      <c r="C108">
        <f>IFERROR(IF('SUIVI VENTES 403e'!$A88&lt;&gt;"",ROUND($B108/$A108,2),""),"")</f>
        <v>4.79</v>
      </c>
      <c r="D108" t="str">
        <f t="shared" si="13"/>
        <v/>
      </c>
      <c r="E108">
        <f>IFERROR(INDEX($G$2:$S$15,MATCH($H108,$G$2:$G$15,0),MATCH($I108,$G$2:$S$2,0)),"")</f>
        <v>0.94</v>
      </c>
      <c r="F108">
        <f>IFERROR(IF('SUIVI VENTES 403e'!$A88&lt;&gt;"",ROUND((($C108/1.2)-$E108),2),""),"")</f>
        <v>3.05</v>
      </c>
      <c r="G108">
        <f>IFERROR(IF('SUIVI VENTES 403e'!$A88&lt;&gt;"",ROUND($F108*$A108,2),""),"")</f>
        <v>3.05</v>
      </c>
      <c r="H108">
        <f>IFERROR(IF('SUIVI VENTES 403e'!$A88&lt;&gt;"",YEAR('SUIVI VENTES 403e'!$G88),""),"")</f>
        <v>2017</v>
      </c>
      <c r="I108">
        <f>IFERROR(IF('SUIVI VENTES 403e'!$A88&lt;&gt;"",MONTH('SUIVI VENTES 403e'!$G88),""),"")</f>
        <v>1</v>
      </c>
    </row>
    <row r="109" spans="1:9" x14ac:dyDescent="0.25">
      <c r="A109">
        <f>IFERROR('SUIVI VENTES 403e'!B89*(INDEX(traitement!$A$8:$B$16,MATCH('SUIVI VENTES 403e'!$H89,traitement!$A$8:$A$16,0),2)),"")</f>
        <v>2</v>
      </c>
      <c r="B109">
        <f>IFERROR('SUIVI VENTES 403e'!F89,"")</f>
        <v>19.170000000000002</v>
      </c>
      <c r="C109">
        <f>IFERROR(IF('SUIVI VENTES 403e'!$A89&lt;&gt;"",ROUND($B109/$A109,2),""),"")</f>
        <v>9.59</v>
      </c>
      <c r="D109" t="str">
        <f t="shared" si="13"/>
        <v/>
      </c>
      <c r="E109">
        <f>IFERROR(INDEX($G$2:$S$15,MATCH($H109,$G$2:$G$15,0),MATCH($I109,$G$2:$S$2,0)),"")</f>
        <v>0.94</v>
      </c>
      <c r="F109">
        <f>IFERROR(IF('SUIVI VENTES 403e'!$A89&lt;&gt;"",ROUND((($C109/1.2)-$E109),2),""),"")</f>
        <v>7.05</v>
      </c>
      <c r="G109">
        <f>IFERROR(IF('SUIVI VENTES 403e'!$A89&lt;&gt;"",ROUND($F109*$A109,2),""),"")</f>
        <v>14.1</v>
      </c>
      <c r="H109">
        <f>IFERROR(IF('SUIVI VENTES 403e'!$A89&lt;&gt;"",YEAR('SUIVI VENTES 403e'!$G89),""),"")</f>
        <v>2017</v>
      </c>
      <c r="I109">
        <f>IFERROR(IF('SUIVI VENTES 403e'!$A89&lt;&gt;"",MONTH('SUIVI VENTES 403e'!$G89),""),"")</f>
        <v>1</v>
      </c>
    </row>
    <row r="110" spans="1:9" x14ac:dyDescent="0.25">
      <c r="A110">
        <f>IFERROR('SUIVI VENTES 403e'!B90*(INDEX(traitement!$A$8:$B$16,MATCH('SUIVI VENTES 403e'!$H90,traitement!$A$8:$A$16,0),2)),"")</f>
        <v>6</v>
      </c>
      <c r="B110">
        <f>IFERROR('SUIVI VENTES 403e'!F90,"")</f>
        <v>57.5</v>
      </c>
      <c r="C110">
        <f>IFERROR(IF('SUIVI VENTES 403e'!$A90&lt;&gt;"",ROUND($B110/$A110,2),""),"")</f>
        <v>9.58</v>
      </c>
      <c r="D110" t="str">
        <f t="shared" si="13"/>
        <v/>
      </c>
      <c r="E110">
        <f>IFERROR(INDEX($G$2:$S$15,MATCH($H110,$G$2:$G$15,0),MATCH($I110,$G$2:$S$2,0)),"")</f>
        <v>0.94</v>
      </c>
      <c r="F110">
        <f>IFERROR(IF('SUIVI VENTES 403e'!$A90&lt;&gt;"",ROUND((($C110/1.2)-$E110),2),""),"")</f>
        <v>7.04</v>
      </c>
      <c r="G110">
        <f>IFERROR(IF('SUIVI VENTES 403e'!$A90&lt;&gt;"",ROUND($F110*$A110,2),""),"")</f>
        <v>42.24</v>
      </c>
      <c r="H110">
        <f>IFERROR(IF('SUIVI VENTES 403e'!$A90&lt;&gt;"",YEAR('SUIVI VENTES 403e'!$G90),""),"")</f>
        <v>2017</v>
      </c>
      <c r="I110">
        <f>IFERROR(IF('SUIVI VENTES 403e'!$A90&lt;&gt;"",MONTH('SUIVI VENTES 403e'!$G90),""),"")</f>
        <v>1</v>
      </c>
    </row>
    <row r="111" spans="1:9" x14ac:dyDescent="0.25">
      <c r="A111">
        <f>IFERROR('SUIVI VENTES 403e'!B91*(INDEX(traitement!$A$8:$B$16,MATCH('SUIVI VENTES 403e'!$H91,traitement!$A$8:$A$16,0),2)),"")</f>
        <v>4</v>
      </c>
      <c r="B111">
        <f>IFERROR('SUIVI VENTES 403e'!F91,"")</f>
        <v>46.67</v>
      </c>
      <c r="C111">
        <f>IFERROR(IF('SUIVI VENTES 403e'!$A91&lt;&gt;"",ROUND($B111/$A111,2),""),"")</f>
        <v>11.67</v>
      </c>
      <c r="D111" t="str">
        <f t="shared" si="13"/>
        <v/>
      </c>
      <c r="E111">
        <f>IFERROR(INDEX($G$2:$S$15,MATCH($H111,$G$2:$G$15,0),MATCH($I111,$G$2:$S$2,0)),"")</f>
        <v>0.94</v>
      </c>
      <c r="F111">
        <f>IFERROR(IF('SUIVI VENTES 403e'!$A91&lt;&gt;"",ROUND((($C111/1.2)-$E111),2),""),"")</f>
        <v>8.7899999999999991</v>
      </c>
      <c r="G111">
        <f>IFERROR(IF('SUIVI VENTES 403e'!$A91&lt;&gt;"",ROUND($F111*$A111,2),""),"")</f>
        <v>35.159999999999997</v>
      </c>
      <c r="H111">
        <f>IFERROR(IF('SUIVI VENTES 403e'!$A91&lt;&gt;"",YEAR('SUIVI VENTES 403e'!$G91),""),"")</f>
        <v>2017</v>
      </c>
      <c r="I111">
        <f>IFERROR(IF('SUIVI VENTES 403e'!$A91&lt;&gt;"",MONTH('SUIVI VENTES 403e'!$G91),""),"")</f>
        <v>1</v>
      </c>
    </row>
    <row r="112" spans="1:9" x14ac:dyDescent="0.25">
      <c r="A112">
        <f>IFERROR('SUIVI VENTES 403e'!B92*(INDEX(traitement!$A$8:$B$16,MATCH('SUIVI VENTES 403e'!$H92,traitement!$A$8:$A$16,0),2)),"")</f>
        <v>0.5</v>
      </c>
      <c r="B112">
        <f>IFERROR('SUIVI VENTES 403e'!F92,"")</f>
        <v>0</v>
      </c>
      <c r="C112">
        <f>IFERROR(IF('SUIVI VENTES 403e'!$A92&lt;&gt;"",ROUND($B112/$A112,2),""),"")</f>
        <v>0</v>
      </c>
      <c r="D112">
        <f t="shared" si="13"/>
        <v>0.5</v>
      </c>
      <c r="E112">
        <f>IFERROR(INDEX($G$2:$S$15,MATCH($H112,$G$2:$G$15,0),MATCH($I112,$G$2:$S$2,0)),"")</f>
        <v>0.94</v>
      </c>
      <c r="F112">
        <f>IFERROR(IF('SUIVI VENTES 403e'!$A92&lt;&gt;"",ROUND((($C112/1.2)-$E112),2),""),"")</f>
        <v>-0.94</v>
      </c>
      <c r="G112">
        <f>IFERROR(IF('SUIVI VENTES 403e'!$A92&lt;&gt;"",ROUND($F112*$A112,2),""),"")</f>
        <v>-0.47</v>
      </c>
      <c r="H112">
        <f>IFERROR(IF('SUIVI VENTES 403e'!$A92&lt;&gt;"",YEAR('SUIVI VENTES 403e'!$G92),""),"")</f>
        <v>2017</v>
      </c>
      <c r="I112">
        <f>IFERROR(IF('SUIVI VENTES 403e'!$A92&lt;&gt;"",MONTH('SUIVI VENTES 403e'!$G92),""),"")</f>
        <v>1</v>
      </c>
    </row>
    <row r="113" spans="1:9" x14ac:dyDescent="0.25">
      <c r="A113">
        <f>IFERROR('SUIVI VENTES 403e'!B93*(INDEX(traitement!$A$8:$B$16,MATCH('SUIVI VENTES 403e'!$H93,traitement!$A$8:$A$16,0),2)),"")</f>
        <v>11</v>
      </c>
      <c r="B113">
        <f>IFERROR('SUIVI VENTES 403e'!F93,"")</f>
        <v>105.42</v>
      </c>
      <c r="C113">
        <f>IFERROR(IF('SUIVI VENTES 403e'!$A93&lt;&gt;"",ROUND($B113/$A113,2),""),"")</f>
        <v>9.58</v>
      </c>
      <c r="D113" t="str">
        <f t="shared" si="13"/>
        <v/>
      </c>
      <c r="E113">
        <f>IFERROR(INDEX($G$2:$S$15,MATCH($H113,$G$2:$G$15,0),MATCH($I113,$G$2:$S$2,0)),"")</f>
        <v>0.94</v>
      </c>
      <c r="F113">
        <f>IFERROR(IF('SUIVI VENTES 403e'!$A93&lt;&gt;"",ROUND((($C113/1.2)-$E113),2),""),"")</f>
        <v>7.04</v>
      </c>
      <c r="G113">
        <f>IFERROR(IF('SUIVI VENTES 403e'!$A93&lt;&gt;"",ROUND($F113*$A113,2),""),"")</f>
        <v>77.44</v>
      </c>
      <c r="H113">
        <f>IFERROR(IF('SUIVI VENTES 403e'!$A93&lt;&gt;"",YEAR('SUIVI VENTES 403e'!$G93),""),"")</f>
        <v>2017</v>
      </c>
      <c r="I113">
        <f>IFERROR(IF('SUIVI VENTES 403e'!$A93&lt;&gt;"",MONTH('SUIVI VENTES 403e'!$G93),""),"")</f>
        <v>1</v>
      </c>
    </row>
    <row r="114" spans="1:9" x14ac:dyDescent="0.25">
      <c r="A114">
        <f>IFERROR('SUIVI VENTES 403e'!B94*(INDEX(traitement!$A$8:$B$16,MATCH('SUIVI VENTES 403e'!$H94,traitement!$A$8:$A$16,0),2)),"")</f>
        <v>2</v>
      </c>
      <c r="B114">
        <f>IFERROR('SUIVI VENTES 403e'!F94,"")</f>
        <v>0</v>
      </c>
      <c r="C114">
        <f>IFERROR(IF('SUIVI VENTES 403e'!$A94&lt;&gt;"",ROUND($B114/$A114,2),""),"")</f>
        <v>0</v>
      </c>
      <c r="D114">
        <f t="shared" si="13"/>
        <v>2</v>
      </c>
      <c r="E114">
        <f>IFERROR(INDEX($G$2:$S$15,MATCH($H114,$G$2:$G$15,0),MATCH($I114,$G$2:$S$2,0)),"")</f>
        <v>0.94</v>
      </c>
      <c r="F114">
        <f>IFERROR(IF('SUIVI VENTES 403e'!$A94&lt;&gt;"",ROUND((($C114/1.2)-$E114),2),""),"")</f>
        <v>-0.94</v>
      </c>
      <c r="G114">
        <f>IFERROR(IF('SUIVI VENTES 403e'!$A94&lt;&gt;"",ROUND($F114*$A114,2),""),"")</f>
        <v>-1.88</v>
      </c>
      <c r="H114">
        <f>IFERROR(IF('SUIVI VENTES 403e'!$A94&lt;&gt;"",YEAR('SUIVI VENTES 403e'!$G94),""),"")</f>
        <v>2017</v>
      </c>
      <c r="I114">
        <f>IFERROR(IF('SUIVI VENTES 403e'!$A94&lt;&gt;"",MONTH('SUIVI VENTES 403e'!$G94),""),"")</f>
        <v>1</v>
      </c>
    </row>
    <row r="115" spans="1:9" x14ac:dyDescent="0.25">
      <c r="A115">
        <f>IFERROR('SUIVI VENTES 403e'!B95*(INDEX(traitement!$A$8:$B$16,MATCH('SUIVI VENTES 403e'!$H95,traitement!$A$8:$A$16,0),2)),"")</f>
        <v>5</v>
      </c>
      <c r="B115">
        <f>IFERROR('SUIVI VENTES 403e'!F95,"")</f>
        <v>47.92</v>
      </c>
      <c r="C115">
        <f>IFERROR(IF('SUIVI VENTES 403e'!$A95&lt;&gt;"",ROUND($B115/$A115,2),""),"")</f>
        <v>9.58</v>
      </c>
      <c r="D115" t="str">
        <f t="shared" si="13"/>
        <v/>
      </c>
      <c r="E115">
        <f>IFERROR(INDEX($G$2:$S$15,MATCH($H115,$G$2:$G$15,0),MATCH($I115,$G$2:$S$2,0)),"")</f>
        <v>0.94</v>
      </c>
      <c r="F115">
        <f>IFERROR(IF('SUIVI VENTES 403e'!$A95&lt;&gt;"",ROUND((($C115/1.2)-$E115),2),""),"")</f>
        <v>7.04</v>
      </c>
      <c r="G115">
        <f>IFERROR(IF('SUIVI VENTES 403e'!$A95&lt;&gt;"",ROUND($F115*$A115,2),""),"")</f>
        <v>35.200000000000003</v>
      </c>
      <c r="H115">
        <f>IFERROR(IF('SUIVI VENTES 403e'!$A95&lt;&gt;"",YEAR('SUIVI VENTES 403e'!$G95),""),"")</f>
        <v>2017</v>
      </c>
      <c r="I115">
        <f>IFERROR(IF('SUIVI VENTES 403e'!$A95&lt;&gt;"",MONTH('SUIVI VENTES 403e'!$G95),""),"")</f>
        <v>1</v>
      </c>
    </row>
    <row r="116" spans="1:9" x14ac:dyDescent="0.25">
      <c r="A116">
        <f>IFERROR('SUIVI VENTES 403e'!B96*(INDEX(traitement!$A$8:$B$16,MATCH('SUIVI VENTES 403e'!$H96,traitement!$A$8:$A$16,0),2)),"")</f>
        <v>4</v>
      </c>
      <c r="B116">
        <f>IFERROR('SUIVI VENTES 403e'!F96,"")</f>
        <v>38.33</v>
      </c>
      <c r="C116">
        <f>IFERROR(IF('SUIVI VENTES 403e'!$A96&lt;&gt;"",ROUND($B116/$A116,2),""),"")</f>
        <v>9.58</v>
      </c>
      <c r="D116" t="str">
        <f t="shared" si="13"/>
        <v/>
      </c>
      <c r="E116">
        <f>IFERROR(INDEX($G$2:$S$15,MATCH($H116,$G$2:$G$15,0),MATCH($I116,$G$2:$S$2,0)),"")</f>
        <v>0.94</v>
      </c>
      <c r="F116">
        <f>IFERROR(IF('SUIVI VENTES 403e'!$A96&lt;&gt;"",ROUND((($C116/1.2)-$E116),2),""),"")</f>
        <v>7.04</v>
      </c>
      <c r="G116">
        <f>IFERROR(IF('SUIVI VENTES 403e'!$A96&lt;&gt;"",ROUND($F116*$A116,2),""),"")</f>
        <v>28.16</v>
      </c>
      <c r="H116">
        <f>IFERROR(IF('SUIVI VENTES 403e'!$A96&lt;&gt;"",YEAR('SUIVI VENTES 403e'!$G96),""),"")</f>
        <v>2017</v>
      </c>
      <c r="I116">
        <f>IFERROR(IF('SUIVI VENTES 403e'!$A96&lt;&gt;"",MONTH('SUIVI VENTES 403e'!$G96),""),"")</f>
        <v>1</v>
      </c>
    </row>
    <row r="117" spans="1:9" x14ac:dyDescent="0.25">
      <c r="A117">
        <f>IFERROR('SUIVI VENTES 403e'!B97*(INDEX(traitement!$A$8:$B$16,MATCH('SUIVI VENTES 403e'!$H97,traitement!$A$8:$A$16,0),2)),"")</f>
        <v>20</v>
      </c>
      <c r="B117">
        <f>IFERROR('SUIVI VENTES 403e'!F97,"")</f>
        <v>191.67</v>
      </c>
      <c r="C117">
        <f>IFERROR(IF('SUIVI VENTES 403e'!$A97&lt;&gt;"",ROUND($B117/$A117,2),""),"")</f>
        <v>9.58</v>
      </c>
      <c r="D117" t="str">
        <f t="shared" si="13"/>
        <v/>
      </c>
      <c r="E117">
        <f>IFERROR(INDEX($G$2:$S$15,MATCH($H117,$G$2:$G$15,0),MATCH($I117,$G$2:$S$2,0)),"")</f>
        <v>0.94</v>
      </c>
      <c r="F117">
        <f>IFERROR(IF('SUIVI VENTES 403e'!$A97&lt;&gt;"",ROUND((($C117/1.2)-$E117),2),""),"")</f>
        <v>7.04</v>
      </c>
      <c r="G117">
        <f>IFERROR(IF('SUIVI VENTES 403e'!$A97&lt;&gt;"",ROUND($F117*$A117,2),""),"")</f>
        <v>140.80000000000001</v>
      </c>
      <c r="H117">
        <f>IFERROR(IF('SUIVI VENTES 403e'!$A97&lt;&gt;"",YEAR('SUIVI VENTES 403e'!$G97),""),"")</f>
        <v>2017</v>
      </c>
      <c r="I117">
        <f>IFERROR(IF('SUIVI VENTES 403e'!$A97&lt;&gt;"",MONTH('SUIVI VENTES 403e'!$G97),""),"")</f>
        <v>1</v>
      </c>
    </row>
    <row r="118" spans="1:9" x14ac:dyDescent="0.25">
      <c r="A118">
        <f>IFERROR('SUIVI VENTES 403e'!B98*(INDEX(traitement!$A$8:$B$16,MATCH('SUIVI VENTES 403e'!$H98,traitement!$A$8:$A$16,0),2)),"")</f>
        <v>4</v>
      </c>
      <c r="B118">
        <f>IFERROR('SUIVI VENTES 403e'!F98,"")</f>
        <v>0</v>
      </c>
      <c r="C118">
        <f>IFERROR(IF('SUIVI VENTES 403e'!$A98&lt;&gt;"",ROUND($B118/$A118,2),""),"")</f>
        <v>0</v>
      </c>
      <c r="D118">
        <f t="shared" si="13"/>
        <v>4</v>
      </c>
      <c r="E118">
        <f>IFERROR(INDEX($G$2:$S$15,MATCH($H118,$G$2:$G$15,0),MATCH($I118,$G$2:$S$2,0)),"")</f>
        <v>0.94</v>
      </c>
      <c r="F118">
        <f>IFERROR(IF('SUIVI VENTES 403e'!$A98&lt;&gt;"",ROUND((($C118/1.2)-$E118),2),""),"")</f>
        <v>-0.94</v>
      </c>
      <c r="G118">
        <f>IFERROR(IF('SUIVI VENTES 403e'!$A98&lt;&gt;"",ROUND($F118*$A118,2),""),"")</f>
        <v>-3.76</v>
      </c>
      <c r="H118">
        <f>IFERROR(IF('SUIVI VENTES 403e'!$A98&lt;&gt;"",YEAR('SUIVI VENTES 403e'!$G98),""),"")</f>
        <v>2017</v>
      </c>
      <c r="I118">
        <f>IFERROR(IF('SUIVI VENTES 403e'!$A98&lt;&gt;"",MONTH('SUIVI VENTES 403e'!$G98),""),"")</f>
        <v>1</v>
      </c>
    </row>
    <row r="119" spans="1:9" x14ac:dyDescent="0.25">
      <c r="A119">
        <f>IFERROR('SUIVI VENTES 403e'!B99*(INDEX(traitement!$A$8:$B$16,MATCH('SUIVI VENTES 403e'!$H99,traitement!$A$8:$A$16,0),2)),"")</f>
        <v>3</v>
      </c>
      <c r="B119">
        <f>IFERROR('SUIVI VENTES 403e'!F99,"")</f>
        <v>28.75</v>
      </c>
      <c r="C119">
        <f>IFERROR(IF('SUIVI VENTES 403e'!$A99&lt;&gt;"",ROUND($B119/$A119,2),""),"")</f>
        <v>9.58</v>
      </c>
      <c r="D119" t="str">
        <f t="shared" si="13"/>
        <v/>
      </c>
      <c r="E119">
        <f>IFERROR(INDEX($G$2:$S$15,MATCH($H119,$G$2:$G$15,0),MATCH($I119,$G$2:$S$2,0)),"")</f>
        <v>0.94</v>
      </c>
      <c r="F119">
        <f>IFERROR(IF('SUIVI VENTES 403e'!$A99&lt;&gt;"",ROUND((($C119/1.2)-$E119),2),""),"")</f>
        <v>7.04</v>
      </c>
      <c r="G119">
        <f>IFERROR(IF('SUIVI VENTES 403e'!$A99&lt;&gt;"",ROUND($F119*$A119,2),""),"")</f>
        <v>21.12</v>
      </c>
      <c r="H119">
        <f>IFERROR(IF('SUIVI VENTES 403e'!$A99&lt;&gt;"",YEAR('SUIVI VENTES 403e'!$G99),""),"")</f>
        <v>2017</v>
      </c>
      <c r="I119">
        <f>IFERROR(IF('SUIVI VENTES 403e'!$A99&lt;&gt;"",MONTH('SUIVI VENTES 403e'!$G99),""),"")</f>
        <v>1</v>
      </c>
    </row>
    <row r="120" spans="1:9" x14ac:dyDescent="0.25">
      <c r="A120">
        <f>IFERROR('SUIVI VENTES 403e'!B100*(INDEX(traitement!$A$8:$B$16,MATCH('SUIVI VENTES 403e'!$H100,traitement!$A$8:$A$16,0),2)),"")</f>
        <v>11</v>
      </c>
      <c r="B120">
        <f>IFERROR('SUIVI VENTES 403e'!F100,"")</f>
        <v>105.42</v>
      </c>
      <c r="C120">
        <f>IFERROR(IF('SUIVI VENTES 403e'!$A100&lt;&gt;"",ROUND($B120/$A120,2),""),"")</f>
        <v>9.58</v>
      </c>
      <c r="D120" t="str">
        <f t="shared" si="13"/>
        <v/>
      </c>
      <c r="E120">
        <f>IFERROR(INDEX($G$2:$S$15,MATCH($H120,$G$2:$G$15,0),MATCH($I120,$G$2:$S$2,0)),"")</f>
        <v>0.94</v>
      </c>
      <c r="F120">
        <f>IFERROR(IF('SUIVI VENTES 403e'!$A100&lt;&gt;"",ROUND((($C120/1.2)-$E120),2),""),"")</f>
        <v>7.04</v>
      </c>
      <c r="G120">
        <f>IFERROR(IF('SUIVI VENTES 403e'!$A100&lt;&gt;"",ROUND($F120*$A120,2),""),"")</f>
        <v>77.44</v>
      </c>
      <c r="H120">
        <f>IFERROR(IF('SUIVI VENTES 403e'!$A100&lt;&gt;"",YEAR('SUIVI VENTES 403e'!$G100),""),"")</f>
        <v>2017</v>
      </c>
      <c r="I120">
        <f>IFERROR(IF('SUIVI VENTES 403e'!$A100&lt;&gt;"",MONTH('SUIVI VENTES 403e'!$G100),""),"")</f>
        <v>1</v>
      </c>
    </row>
    <row r="121" spans="1:9" x14ac:dyDescent="0.25">
      <c r="A121">
        <f>IFERROR('SUIVI VENTES 403e'!B101*(INDEX(traitement!$A$8:$B$16,MATCH('SUIVI VENTES 403e'!$H101,traitement!$A$8:$A$16,0),2)),"")</f>
        <v>1</v>
      </c>
      <c r="B121">
        <f>IFERROR('SUIVI VENTES 403e'!F101,"")</f>
        <v>0</v>
      </c>
      <c r="C121">
        <f>IFERROR(IF('SUIVI VENTES 403e'!$A101&lt;&gt;"",ROUND($B121/$A121,2),""),"")</f>
        <v>0</v>
      </c>
      <c r="D121">
        <f t="shared" si="13"/>
        <v>1</v>
      </c>
      <c r="E121">
        <f>IFERROR(INDEX($G$2:$S$15,MATCH($H121,$G$2:$G$15,0),MATCH($I121,$G$2:$S$2,0)),"")</f>
        <v>0.94</v>
      </c>
      <c r="F121">
        <f>IFERROR(IF('SUIVI VENTES 403e'!$A101&lt;&gt;"",ROUND((($C121/1.2)-$E121),2),""),"")</f>
        <v>-0.94</v>
      </c>
      <c r="G121">
        <f>IFERROR(IF('SUIVI VENTES 403e'!$A101&lt;&gt;"",ROUND($F121*$A121,2),""),"")</f>
        <v>-0.94</v>
      </c>
      <c r="H121">
        <f>IFERROR(IF('SUIVI VENTES 403e'!$A101&lt;&gt;"",YEAR('SUIVI VENTES 403e'!$G101),""),"")</f>
        <v>2017</v>
      </c>
      <c r="I121">
        <f>IFERROR(IF('SUIVI VENTES 403e'!$A101&lt;&gt;"",MONTH('SUIVI VENTES 403e'!$G101),""),"")</f>
        <v>1</v>
      </c>
    </row>
    <row r="122" spans="1:9" x14ac:dyDescent="0.25">
      <c r="A122">
        <f>IFERROR('SUIVI VENTES 403e'!B102*(INDEX(traitement!$A$8:$B$16,MATCH('SUIVI VENTES 403e'!$H102,traitement!$A$8:$A$16,0),2)),"")</f>
        <v>15</v>
      </c>
      <c r="B122">
        <f>IFERROR('SUIVI VENTES 403e'!F102,"")</f>
        <v>143.75</v>
      </c>
      <c r="C122">
        <f>IFERROR(IF('SUIVI VENTES 403e'!$A102&lt;&gt;"",ROUND($B122/$A122,2),""),"")</f>
        <v>9.58</v>
      </c>
      <c r="D122" t="str">
        <f t="shared" si="13"/>
        <v/>
      </c>
      <c r="E122">
        <f>IFERROR(INDEX($G$2:$S$15,MATCH($H122,$G$2:$G$15,0),MATCH($I122,$G$2:$S$2,0)),"")</f>
        <v>0.94</v>
      </c>
      <c r="F122">
        <f>IFERROR(IF('SUIVI VENTES 403e'!$A102&lt;&gt;"",ROUND((($C122/1.2)-$E122),2),""),"")</f>
        <v>7.04</v>
      </c>
      <c r="G122">
        <f>IFERROR(IF('SUIVI VENTES 403e'!$A102&lt;&gt;"",ROUND($F122*$A122,2),""),"")</f>
        <v>105.6</v>
      </c>
      <c r="H122">
        <f>IFERROR(IF('SUIVI VENTES 403e'!$A102&lt;&gt;"",YEAR('SUIVI VENTES 403e'!$G102),""),"")</f>
        <v>2017</v>
      </c>
      <c r="I122">
        <f>IFERROR(IF('SUIVI VENTES 403e'!$A102&lt;&gt;"",MONTH('SUIVI VENTES 403e'!$G102),""),"")</f>
        <v>1</v>
      </c>
    </row>
    <row r="123" spans="1:9" x14ac:dyDescent="0.25">
      <c r="A123">
        <f>IFERROR('SUIVI VENTES 403e'!B103*(INDEX(traitement!$A$8:$B$16,MATCH('SUIVI VENTES 403e'!$H103,traitement!$A$8:$A$16,0),2)),"")</f>
        <v>3</v>
      </c>
      <c r="B123">
        <f>IFERROR('SUIVI VENTES 403e'!F103,"")</f>
        <v>0</v>
      </c>
      <c r="C123">
        <f>IFERROR(IF('SUIVI VENTES 403e'!$A103&lt;&gt;"",ROUND($B123/$A123,2),""),"")</f>
        <v>0</v>
      </c>
      <c r="D123">
        <f t="shared" si="13"/>
        <v>3</v>
      </c>
      <c r="E123">
        <f>IFERROR(INDEX($G$2:$S$15,MATCH($H123,$G$2:$G$15,0),MATCH($I123,$G$2:$S$2,0)),"")</f>
        <v>0.94</v>
      </c>
      <c r="F123">
        <f>IFERROR(IF('SUIVI VENTES 403e'!$A103&lt;&gt;"",ROUND((($C123/1.2)-$E123),2),""),"")</f>
        <v>-0.94</v>
      </c>
      <c r="G123">
        <f>IFERROR(IF('SUIVI VENTES 403e'!$A103&lt;&gt;"",ROUND($F123*$A123,2),""),"")</f>
        <v>-2.82</v>
      </c>
      <c r="H123">
        <f>IFERROR(IF('SUIVI VENTES 403e'!$A103&lt;&gt;"",YEAR('SUIVI VENTES 403e'!$G103),""),"")</f>
        <v>2017</v>
      </c>
      <c r="I123">
        <f>IFERROR(IF('SUIVI VENTES 403e'!$A103&lt;&gt;"",MONTH('SUIVI VENTES 403e'!$G103),""),"")</f>
        <v>1</v>
      </c>
    </row>
    <row r="124" spans="1:9" x14ac:dyDescent="0.25">
      <c r="A124">
        <f>IFERROR('SUIVI VENTES 403e'!B104*(INDEX(traitement!$A$8:$B$16,MATCH('SUIVI VENTES 403e'!$H104,traitement!$A$8:$A$16,0),2)),"")</f>
        <v>10</v>
      </c>
      <c r="B124">
        <f>IFERROR('SUIVI VENTES 403e'!F104,"")</f>
        <v>95.83</v>
      </c>
      <c r="C124">
        <f>IFERROR(IF('SUIVI VENTES 403e'!$A104&lt;&gt;"",ROUND($B124/$A124,2),""),"")</f>
        <v>9.58</v>
      </c>
      <c r="D124" t="str">
        <f t="shared" si="13"/>
        <v/>
      </c>
      <c r="E124">
        <f>IFERROR(INDEX($G$2:$S$15,MATCH($H124,$G$2:$G$15,0),MATCH($I124,$G$2:$S$2,0)),"")</f>
        <v>0.94</v>
      </c>
      <c r="F124">
        <f>IFERROR(IF('SUIVI VENTES 403e'!$A104&lt;&gt;"",ROUND((($C124/1.2)-$E124),2),""),"")</f>
        <v>7.04</v>
      </c>
      <c r="G124">
        <f>IFERROR(IF('SUIVI VENTES 403e'!$A104&lt;&gt;"",ROUND($F124*$A124,2),""),"")</f>
        <v>70.400000000000006</v>
      </c>
      <c r="H124">
        <f>IFERROR(IF('SUIVI VENTES 403e'!$A104&lt;&gt;"",YEAR('SUIVI VENTES 403e'!$G104),""),"")</f>
        <v>2017</v>
      </c>
      <c r="I124">
        <f>IFERROR(IF('SUIVI VENTES 403e'!$A104&lt;&gt;"",MONTH('SUIVI VENTES 403e'!$G104),""),"")</f>
        <v>1</v>
      </c>
    </row>
    <row r="125" spans="1:9" x14ac:dyDescent="0.25">
      <c r="A125">
        <f>IFERROR('SUIVI VENTES 403e'!B105*(INDEX(traitement!$A$8:$B$16,MATCH('SUIVI VENTES 403e'!$H105,traitement!$A$8:$A$16,0),2)),"")</f>
        <v>1</v>
      </c>
      <c r="B125">
        <f>IFERROR('SUIVI VENTES 403e'!F105,"")</f>
        <v>9.58</v>
      </c>
      <c r="C125">
        <f>IFERROR(IF('SUIVI VENTES 403e'!$A105&lt;&gt;"",ROUND($B125/$A125,2),""),"")</f>
        <v>9.58</v>
      </c>
      <c r="D125" t="str">
        <f t="shared" si="13"/>
        <v/>
      </c>
      <c r="E125">
        <f>IFERROR(INDEX($G$2:$S$15,MATCH($H125,$G$2:$G$15,0),MATCH($I125,$G$2:$S$2,0)),"")</f>
        <v>0.94</v>
      </c>
      <c r="F125">
        <f>IFERROR(IF('SUIVI VENTES 403e'!$A105&lt;&gt;"",ROUND((($C125/1.2)-$E125),2),""),"")</f>
        <v>7.04</v>
      </c>
      <c r="G125">
        <f>IFERROR(IF('SUIVI VENTES 403e'!$A105&lt;&gt;"",ROUND($F125*$A125,2),""),"")</f>
        <v>7.04</v>
      </c>
      <c r="H125">
        <f>IFERROR(IF('SUIVI VENTES 403e'!$A105&lt;&gt;"",YEAR('SUIVI VENTES 403e'!$G105),""),"")</f>
        <v>2017</v>
      </c>
      <c r="I125">
        <f>IFERROR(IF('SUIVI VENTES 403e'!$A105&lt;&gt;"",MONTH('SUIVI VENTES 403e'!$G105),""),"")</f>
        <v>1</v>
      </c>
    </row>
    <row r="126" spans="1:9" x14ac:dyDescent="0.25">
      <c r="A126">
        <f>IFERROR('SUIVI VENTES 403e'!B106*(INDEX(traitement!$A$8:$B$16,MATCH('SUIVI VENTES 403e'!$H106,traitement!$A$8:$A$16,0),2)),"")</f>
        <v>1</v>
      </c>
      <c r="B126">
        <f>IFERROR('SUIVI VENTES 403e'!F106,"")</f>
        <v>0</v>
      </c>
      <c r="C126">
        <f>IFERROR(IF('SUIVI VENTES 403e'!$A106&lt;&gt;"",ROUND($B126/$A126,2),""),"")</f>
        <v>0</v>
      </c>
      <c r="D126">
        <f t="shared" si="13"/>
        <v>1</v>
      </c>
      <c r="E126">
        <f>IFERROR(INDEX($G$2:$S$15,MATCH($H126,$G$2:$G$15,0),MATCH($I126,$G$2:$S$2,0)),"")</f>
        <v>0.94</v>
      </c>
      <c r="F126">
        <f>IFERROR(IF('SUIVI VENTES 403e'!$A106&lt;&gt;"",ROUND((($C126/1.2)-$E126),2),""),"")</f>
        <v>-0.94</v>
      </c>
      <c r="G126">
        <f>IFERROR(IF('SUIVI VENTES 403e'!$A106&lt;&gt;"",ROUND($F126*$A126,2),""),"")</f>
        <v>-0.94</v>
      </c>
      <c r="H126">
        <f>IFERROR(IF('SUIVI VENTES 403e'!$A106&lt;&gt;"",YEAR('SUIVI VENTES 403e'!$G106),""),"")</f>
        <v>2017</v>
      </c>
      <c r="I126">
        <f>IFERROR(IF('SUIVI VENTES 403e'!$A106&lt;&gt;"",MONTH('SUIVI VENTES 403e'!$G106),""),"")</f>
        <v>1</v>
      </c>
    </row>
    <row r="127" spans="1:9" x14ac:dyDescent="0.25">
      <c r="A127">
        <f>IFERROR('SUIVI VENTES 403e'!B107*(INDEX(traitement!$A$8:$B$16,MATCH('SUIVI VENTES 403e'!$H107,traitement!$A$8:$A$16,0),2)),"")</f>
        <v>20</v>
      </c>
      <c r="B127">
        <f>IFERROR('SUIVI VENTES 403e'!F107,"")</f>
        <v>191.67</v>
      </c>
      <c r="C127">
        <f>IFERROR(IF('SUIVI VENTES 403e'!$A107&lt;&gt;"",ROUND($B127/$A127,2),""),"")</f>
        <v>9.58</v>
      </c>
      <c r="D127" t="str">
        <f t="shared" si="13"/>
        <v/>
      </c>
      <c r="E127">
        <f>IFERROR(INDEX($G$2:$S$15,MATCH($H127,$G$2:$G$15,0),MATCH($I127,$G$2:$S$2,0)),"")</f>
        <v>0.94</v>
      </c>
      <c r="F127">
        <f>IFERROR(IF('SUIVI VENTES 403e'!$A107&lt;&gt;"",ROUND((($C127/1.2)-$E127),2),""),"")</f>
        <v>7.04</v>
      </c>
      <c r="G127">
        <f>IFERROR(IF('SUIVI VENTES 403e'!$A107&lt;&gt;"",ROUND($F127*$A127,2),""),"")</f>
        <v>140.80000000000001</v>
      </c>
      <c r="H127">
        <f>IFERROR(IF('SUIVI VENTES 403e'!$A107&lt;&gt;"",YEAR('SUIVI VENTES 403e'!$G107),""),"")</f>
        <v>2017</v>
      </c>
      <c r="I127">
        <f>IFERROR(IF('SUIVI VENTES 403e'!$A107&lt;&gt;"",MONTH('SUIVI VENTES 403e'!$G107),""),"")</f>
        <v>1</v>
      </c>
    </row>
    <row r="128" spans="1:9" x14ac:dyDescent="0.25">
      <c r="A128">
        <f>IFERROR('SUIVI VENTES 403e'!B108*(INDEX(traitement!$A$8:$B$16,MATCH('SUIVI VENTES 403e'!$H108,traitement!$A$8:$A$16,0),2)),"")</f>
        <v>3</v>
      </c>
      <c r="B128">
        <f>IFERROR('SUIVI VENTES 403e'!F108,"")</f>
        <v>0</v>
      </c>
      <c r="C128">
        <f>IFERROR(IF('SUIVI VENTES 403e'!$A108&lt;&gt;"",ROUND($B128/$A128,2),""),"")</f>
        <v>0</v>
      </c>
      <c r="D128">
        <f t="shared" si="13"/>
        <v>3</v>
      </c>
      <c r="E128">
        <f>IFERROR(INDEX($G$2:$S$15,MATCH($H128,$G$2:$G$15,0),MATCH($I128,$G$2:$S$2,0)),"")</f>
        <v>0.94</v>
      </c>
      <c r="F128">
        <f>IFERROR(IF('SUIVI VENTES 403e'!$A108&lt;&gt;"",ROUND((($C128/1.2)-$E128),2),""),"")</f>
        <v>-0.94</v>
      </c>
      <c r="G128">
        <f>IFERROR(IF('SUIVI VENTES 403e'!$A108&lt;&gt;"",ROUND($F128*$A128,2),""),"")</f>
        <v>-2.82</v>
      </c>
      <c r="H128">
        <f>IFERROR(IF('SUIVI VENTES 403e'!$A108&lt;&gt;"",YEAR('SUIVI VENTES 403e'!$G108),""),"")</f>
        <v>2017</v>
      </c>
      <c r="I128">
        <f>IFERROR(IF('SUIVI VENTES 403e'!$A108&lt;&gt;"",MONTH('SUIVI VENTES 403e'!$G108),""),"")</f>
        <v>1</v>
      </c>
    </row>
    <row r="129" spans="1:9" x14ac:dyDescent="0.25">
      <c r="A129">
        <f>IFERROR('SUIVI VENTES 403e'!B109*(INDEX(traitement!$A$8:$B$16,MATCH('SUIVI VENTES 403e'!$H109,traitement!$A$8:$A$16,0),2)),"")</f>
        <v>10</v>
      </c>
      <c r="B129">
        <f>IFERROR('SUIVI VENTES 403e'!F109,"")</f>
        <v>95.83</v>
      </c>
      <c r="C129">
        <f>IFERROR(IF('SUIVI VENTES 403e'!$A109&lt;&gt;"",ROUND($B129/$A129,2),""),"")</f>
        <v>9.58</v>
      </c>
      <c r="D129" t="str">
        <f t="shared" si="13"/>
        <v/>
      </c>
      <c r="E129">
        <f>IFERROR(INDEX($G$2:$S$15,MATCH($H129,$G$2:$G$15,0),MATCH($I129,$G$2:$S$2,0)),"")</f>
        <v>0.94</v>
      </c>
      <c r="F129">
        <f>IFERROR(IF('SUIVI VENTES 403e'!$A109&lt;&gt;"",ROUND((($C129/1.2)-$E129),2),""),"")</f>
        <v>7.04</v>
      </c>
      <c r="G129">
        <f>IFERROR(IF('SUIVI VENTES 403e'!$A109&lt;&gt;"",ROUND($F129*$A129,2),""),"")</f>
        <v>70.400000000000006</v>
      </c>
      <c r="H129">
        <f>IFERROR(IF('SUIVI VENTES 403e'!$A109&lt;&gt;"",YEAR('SUIVI VENTES 403e'!$G109),""),"")</f>
        <v>2017</v>
      </c>
      <c r="I129">
        <f>IFERROR(IF('SUIVI VENTES 403e'!$A109&lt;&gt;"",MONTH('SUIVI VENTES 403e'!$G109),""),"")</f>
        <v>1</v>
      </c>
    </row>
    <row r="130" spans="1:9" x14ac:dyDescent="0.25">
      <c r="A130">
        <f>IFERROR('SUIVI VENTES 403e'!B110*(INDEX(traitement!$A$8:$B$16,MATCH('SUIVI VENTES 403e'!$H110,traitement!$A$8:$A$16,0),2)),"")</f>
        <v>2</v>
      </c>
      <c r="B130">
        <f>IFERROR('SUIVI VENTES 403e'!F110,"")</f>
        <v>0</v>
      </c>
      <c r="C130">
        <f>IFERROR(IF('SUIVI VENTES 403e'!$A110&lt;&gt;"",ROUND($B130/$A130,2),""),"")</f>
        <v>0</v>
      </c>
      <c r="D130">
        <f t="shared" si="13"/>
        <v>2</v>
      </c>
      <c r="E130">
        <f>IFERROR(INDEX($G$2:$S$15,MATCH($H130,$G$2:$G$15,0),MATCH($I130,$G$2:$S$2,0)),"")</f>
        <v>0.94</v>
      </c>
      <c r="F130">
        <f>IFERROR(IF('SUIVI VENTES 403e'!$A110&lt;&gt;"",ROUND((($C130/1.2)-$E130),2),""),"")</f>
        <v>-0.94</v>
      </c>
      <c r="G130">
        <f>IFERROR(IF('SUIVI VENTES 403e'!$A110&lt;&gt;"",ROUND($F130*$A130,2),""),"")</f>
        <v>-1.88</v>
      </c>
      <c r="H130">
        <f>IFERROR(IF('SUIVI VENTES 403e'!$A110&lt;&gt;"",YEAR('SUIVI VENTES 403e'!$G110),""),"")</f>
        <v>2017</v>
      </c>
      <c r="I130">
        <f>IFERROR(IF('SUIVI VENTES 403e'!$A110&lt;&gt;"",MONTH('SUIVI VENTES 403e'!$G110),""),"")</f>
        <v>1</v>
      </c>
    </row>
    <row r="131" spans="1:9" x14ac:dyDescent="0.25">
      <c r="A131">
        <f>IFERROR('SUIVI VENTES 403e'!B111*(INDEX(traitement!$A$8:$B$16,MATCH('SUIVI VENTES 403e'!$H111,traitement!$A$8:$A$16,0),2)),"")</f>
        <v>11</v>
      </c>
      <c r="B131">
        <f>IFERROR('SUIVI VENTES 403e'!F111,"")</f>
        <v>105.42</v>
      </c>
      <c r="C131">
        <f>IFERROR(IF('SUIVI VENTES 403e'!$A111&lt;&gt;"",ROUND($B131/$A131,2),""),"")</f>
        <v>9.58</v>
      </c>
      <c r="D131" t="str">
        <f t="shared" si="13"/>
        <v/>
      </c>
      <c r="E131">
        <f>IFERROR(INDEX($G$2:$S$15,MATCH($H131,$G$2:$G$15,0),MATCH($I131,$G$2:$S$2,0)),"")</f>
        <v>0.94</v>
      </c>
      <c r="F131">
        <f>IFERROR(IF('SUIVI VENTES 403e'!$A111&lt;&gt;"",ROUND((($C131/1.2)-$E131),2),""),"")</f>
        <v>7.04</v>
      </c>
      <c r="G131">
        <f>IFERROR(IF('SUIVI VENTES 403e'!$A111&lt;&gt;"",ROUND($F131*$A131,2),""),"")</f>
        <v>77.44</v>
      </c>
      <c r="H131">
        <f>IFERROR(IF('SUIVI VENTES 403e'!$A111&lt;&gt;"",YEAR('SUIVI VENTES 403e'!$G111),""),"")</f>
        <v>2017</v>
      </c>
      <c r="I131">
        <f>IFERROR(IF('SUIVI VENTES 403e'!$A111&lt;&gt;"",MONTH('SUIVI VENTES 403e'!$G111),""),"")</f>
        <v>1</v>
      </c>
    </row>
    <row r="132" spans="1:9" x14ac:dyDescent="0.25">
      <c r="A132">
        <f>IFERROR('SUIVI VENTES 403e'!B112*(INDEX(traitement!$A$8:$B$16,MATCH('SUIVI VENTES 403e'!$H112,traitement!$A$8:$A$16,0),2)),"")</f>
        <v>2</v>
      </c>
      <c r="B132">
        <f>IFERROR('SUIVI VENTES 403e'!F112,"")</f>
        <v>0</v>
      </c>
      <c r="C132">
        <f>IFERROR(IF('SUIVI VENTES 403e'!$A112&lt;&gt;"",ROUND($B132/$A132,2),""),"")</f>
        <v>0</v>
      </c>
      <c r="D132">
        <f t="shared" si="13"/>
        <v>2</v>
      </c>
      <c r="E132">
        <f>IFERROR(INDEX($G$2:$S$15,MATCH($H132,$G$2:$G$15,0),MATCH($I132,$G$2:$S$2,0)),"")</f>
        <v>0.94</v>
      </c>
      <c r="F132">
        <f>IFERROR(IF('SUIVI VENTES 403e'!$A112&lt;&gt;"",ROUND((($C132/1.2)-$E132),2),""),"")</f>
        <v>-0.94</v>
      </c>
      <c r="G132">
        <f>IFERROR(IF('SUIVI VENTES 403e'!$A112&lt;&gt;"",ROUND($F132*$A132,2),""),"")</f>
        <v>-1.88</v>
      </c>
      <c r="H132">
        <f>IFERROR(IF('SUIVI VENTES 403e'!$A112&lt;&gt;"",YEAR('SUIVI VENTES 403e'!$G112),""),"")</f>
        <v>2017</v>
      </c>
      <c r="I132">
        <f>IFERROR(IF('SUIVI VENTES 403e'!$A112&lt;&gt;"",MONTH('SUIVI VENTES 403e'!$G112),""),"")</f>
        <v>1</v>
      </c>
    </row>
    <row r="133" spans="1:9" x14ac:dyDescent="0.25">
      <c r="A133">
        <f>IFERROR('SUIVI VENTES 403e'!B113*(INDEX(traitement!$A$8:$B$16,MATCH('SUIVI VENTES 403e'!$H113,traitement!$A$8:$A$16,0),2)),"")</f>
        <v>13</v>
      </c>
      <c r="B133">
        <f>IFERROR('SUIVI VENTES 403e'!F113,"")</f>
        <v>124.58</v>
      </c>
      <c r="C133">
        <f>IFERROR(IF('SUIVI VENTES 403e'!$A113&lt;&gt;"",ROUND($B133/$A133,2),""),"")</f>
        <v>9.58</v>
      </c>
      <c r="D133" t="str">
        <f t="shared" si="13"/>
        <v/>
      </c>
      <c r="E133">
        <f>IFERROR(INDEX($G$2:$S$15,MATCH($H133,$G$2:$G$15,0),MATCH($I133,$G$2:$S$2,0)),"")</f>
        <v>0.94</v>
      </c>
      <c r="F133">
        <f>IFERROR(IF('SUIVI VENTES 403e'!$A113&lt;&gt;"",ROUND((($C133/1.2)-$E133),2),""),"")</f>
        <v>7.04</v>
      </c>
      <c r="G133">
        <f>IFERROR(IF('SUIVI VENTES 403e'!$A113&lt;&gt;"",ROUND($F133*$A133,2),""),"")</f>
        <v>91.52</v>
      </c>
      <c r="H133">
        <f>IFERROR(IF('SUIVI VENTES 403e'!$A113&lt;&gt;"",YEAR('SUIVI VENTES 403e'!$G113),""),"")</f>
        <v>2017</v>
      </c>
      <c r="I133">
        <f>IFERROR(IF('SUIVI VENTES 403e'!$A113&lt;&gt;"",MONTH('SUIVI VENTES 403e'!$G113),""),"")</f>
        <v>1</v>
      </c>
    </row>
    <row r="134" spans="1:9" x14ac:dyDescent="0.25">
      <c r="A134">
        <f>IFERROR('SUIVI VENTES 403e'!B114*(INDEX(traitement!$A$8:$B$16,MATCH('SUIVI VENTES 403e'!$H114,traitement!$A$8:$A$16,0),2)),"")</f>
        <v>2</v>
      </c>
      <c r="B134">
        <f>IFERROR('SUIVI VENTES 403e'!F114,"")</f>
        <v>19.170000000000002</v>
      </c>
      <c r="C134">
        <f>IFERROR(IF('SUIVI VENTES 403e'!$A114&lt;&gt;"",ROUND($B134/$A134,2),""),"")</f>
        <v>9.59</v>
      </c>
      <c r="D134" t="str">
        <f t="shared" si="13"/>
        <v/>
      </c>
      <c r="E134">
        <f>IFERROR(INDEX($G$2:$S$15,MATCH($H134,$G$2:$G$15,0),MATCH($I134,$G$2:$S$2,0)),"")</f>
        <v>0.94</v>
      </c>
      <c r="F134">
        <f>IFERROR(IF('SUIVI VENTES 403e'!$A114&lt;&gt;"",ROUND((($C134/1.2)-$E134),2),""),"")</f>
        <v>7.05</v>
      </c>
      <c r="G134">
        <f>IFERROR(IF('SUIVI VENTES 403e'!$A114&lt;&gt;"",ROUND($F134*$A134,2),""),"")</f>
        <v>14.1</v>
      </c>
      <c r="H134">
        <f>IFERROR(IF('SUIVI VENTES 403e'!$A114&lt;&gt;"",YEAR('SUIVI VENTES 403e'!$G114),""),"")</f>
        <v>2017</v>
      </c>
      <c r="I134">
        <f>IFERROR(IF('SUIVI VENTES 403e'!$A114&lt;&gt;"",MONTH('SUIVI VENTES 403e'!$G114),""),"")</f>
        <v>1</v>
      </c>
    </row>
    <row r="135" spans="1:9" x14ac:dyDescent="0.25">
      <c r="A135">
        <f>IFERROR('SUIVI VENTES 403e'!B115*(INDEX(traitement!$A$8:$B$16,MATCH('SUIVI VENTES 403e'!$H115,traitement!$A$8:$A$16,0),2)),"")</f>
        <v>1.5</v>
      </c>
      <c r="B135">
        <f>IFERROR('SUIVI VENTES 403e'!F115,"")</f>
        <v>30</v>
      </c>
      <c r="C135">
        <f>IFERROR(IF('SUIVI VENTES 403e'!$A115&lt;&gt;"",ROUND($B135/$A135,2),""),"")</f>
        <v>20</v>
      </c>
      <c r="D135" t="str">
        <f t="shared" si="13"/>
        <v/>
      </c>
      <c r="E135">
        <f>IFERROR(INDEX($G$2:$S$15,MATCH($H135,$G$2:$G$15,0),MATCH($I135,$G$2:$S$2,0)),"")</f>
        <v>0.94</v>
      </c>
      <c r="F135">
        <f>IFERROR(IF('SUIVI VENTES 403e'!$A115&lt;&gt;"",ROUND((($C135/1.2)-$E135),2),""),"")</f>
        <v>15.73</v>
      </c>
      <c r="G135">
        <f>IFERROR(IF('SUIVI VENTES 403e'!$A115&lt;&gt;"",ROUND($F135*$A135,2),""),"")</f>
        <v>23.6</v>
      </c>
      <c r="H135">
        <f>IFERROR(IF('SUIVI VENTES 403e'!$A115&lt;&gt;"",YEAR('SUIVI VENTES 403e'!$G115),""),"")</f>
        <v>2017</v>
      </c>
      <c r="I135">
        <f>IFERROR(IF('SUIVI VENTES 403e'!$A115&lt;&gt;"",MONTH('SUIVI VENTES 403e'!$G115),""),"")</f>
        <v>1</v>
      </c>
    </row>
    <row r="136" spans="1:9" x14ac:dyDescent="0.25">
      <c r="A136">
        <f>IFERROR('SUIVI VENTES 403e'!B116*(INDEX(traitement!$A$8:$B$16,MATCH('SUIVI VENTES 403e'!$H116,traitement!$A$8:$A$16,0),2)),"")</f>
        <v>6</v>
      </c>
      <c r="B136">
        <f>IFERROR('SUIVI VENTES 403e'!F116,"")</f>
        <v>70</v>
      </c>
      <c r="C136">
        <f>IFERROR(IF('SUIVI VENTES 403e'!$A116&lt;&gt;"",ROUND($B136/$A136,2),""),"")</f>
        <v>11.67</v>
      </c>
      <c r="D136" t="str">
        <f t="shared" si="13"/>
        <v/>
      </c>
      <c r="E136">
        <f>IFERROR(INDEX($G$2:$S$15,MATCH($H136,$G$2:$G$15,0),MATCH($I136,$G$2:$S$2,0)),"")</f>
        <v>0.94</v>
      </c>
      <c r="F136">
        <f>IFERROR(IF('SUIVI VENTES 403e'!$A116&lt;&gt;"",ROUND((($C136/1.2)-$E136),2),""),"")</f>
        <v>8.7899999999999991</v>
      </c>
      <c r="G136">
        <f>IFERROR(IF('SUIVI VENTES 403e'!$A116&lt;&gt;"",ROUND($F136*$A136,2),""),"")</f>
        <v>52.74</v>
      </c>
      <c r="H136">
        <f>IFERROR(IF('SUIVI VENTES 403e'!$A116&lt;&gt;"",YEAR('SUIVI VENTES 403e'!$G116),""),"")</f>
        <v>2017</v>
      </c>
      <c r="I136">
        <f>IFERROR(IF('SUIVI VENTES 403e'!$A116&lt;&gt;"",MONTH('SUIVI VENTES 403e'!$G116),""),"")</f>
        <v>1</v>
      </c>
    </row>
    <row r="137" spans="1:9" x14ac:dyDescent="0.25">
      <c r="A137">
        <f>IFERROR('SUIVI VENTES 403e'!B117*(INDEX(traitement!$A$8:$B$16,MATCH('SUIVI VENTES 403e'!$H117,traitement!$A$8:$A$16,0),2)),"")</f>
        <v>4</v>
      </c>
      <c r="B137">
        <f>IFERROR('SUIVI VENTES 403e'!F117,"")</f>
        <v>38.33</v>
      </c>
      <c r="C137">
        <f>IFERROR(IF('SUIVI VENTES 403e'!$A117&lt;&gt;"",ROUND($B137/$A137,2),""),"")</f>
        <v>9.58</v>
      </c>
      <c r="D137" t="str">
        <f t="shared" si="13"/>
        <v/>
      </c>
      <c r="E137">
        <f>IFERROR(INDEX($G$2:$S$15,MATCH($H137,$G$2:$G$15,0),MATCH($I137,$G$2:$S$2,0)),"")</f>
        <v>0.94</v>
      </c>
      <c r="F137">
        <f>IFERROR(IF('SUIVI VENTES 403e'!$A117&lt;&gt;"",ROUND((($C137/1.2)-$E137),2),""),"")</f>
        <v>7.04</v>
      </c>
      <c r="G137">
        <f>IFERROR(IF('SUIVI VENTES 403e'!$A117&lt;&gt;"",ROUND($F137*$A137,2),""),"")</f>
        <v>28.16</v>
      </c>
      <c r="H137">
        <f>IFERROR(IF('SUIVI VENTES 403e'!$A117&lt;&gt;"",YEAR('SUIVI VENTES 403e'!$G117),""),"")</f>
        <v>2017</v>
      </c>
      <c r="I137">
        <f>IFERROR(IF('SUIVI VENTES 403e'!$A117&lt;&gt;"",MONTH('SUIVI VENTES 403e'!$G117),""),"")</f>
        <v>1</v>
      </c>
    </row>
    <row r="138" spans="1:9" x14ac:dyDescent="0.25">
      <c r="A138">
        <f>IFERROR('SUIVI VENTES 403e'!B118*(INDEX(traitement!$A$8:$B$16,MATCH('SUIVI VENTES 403e'!$H118,traitement!$A$8:$A$16,0),2)),"")</f>
        <v>5</v>
      </c>
      <c r="B138">
        <f>IFERROR('SUIVI VENTES 403e'!F118,"")</f>
        <v>47.92</v>
      </c>
      <c r="C138">
        <f>IFERROR(IF('SUIVI VENTES 403e'!$A118&lt;&gt;"",ROUND($B138/$A138,2),""),"")</f>
        <v>9.58</v>
      </c>
      <c r="D138" t="str">
        <f t="shared" si="13"/>
        <v/>
      </c>
      <c r="E138">
        <f>IFERROR(INDEX($G$2:$S$15,MATCH($H138,$G$2:$G$15,0),MATCH($I138,$G$2:$S$2,0)),"")</f>
        <v>0.94</v>
      </c>
      <c r="F138">
        <f>IFERROR(IF('SUIVI VENTES 403e'!$A118&lt;&gt;"",ROUND((($C138/1.2)-$E138),2),""),"")</f>
        <v>7.04</v>
      </c>
      <c r="G138">
        <f>IFERROR(IF('SUIVI VENTES 403e'!$A118&lt;&gt;"",ROUND($F138*$A138,2),""),"")</f>
        <v>35.200000000000003</v>
      </c>
      <c r="H138">
        <f>IFERROR(IF('SUIVI VENTES 403e'!$A118&lt;&gt;"",YEAR('SUIVI VENTES 403e'!$G118),""),"")</f>
        <v>2017</v>
      </c>
      <c r="I138">
        <f>IFERROR(IF('SUIVI VENTES 403e'!$A118&lt;&gt;"",MONTH('SUIVI VENTES 403e'!$G118),""),"")</f>
        <v>1</v>
      </c>
    </row>
    <row r="139" spans="1:9" x14ac:dyDescent="0.25">
      <c r="A139">
        <f>IFERROR('SUIVI VENTES 403e'!B119*(INDEX(traitement!$A$8:$B$16,MATCH('SUIVI VENTES 403e'!$H119,traitement!$A$8:$A$16,0),2)),"")</f>
        <v>1</v>
      </c>
      <c r="B139">
        <f>IFERROR('SUIVI VENTES 403e'!F119,"")</f>
        <v>0</v>
      </c>
      <c r="C139">
        <f>IFERROR(IF('SUIVI VENTES 403e'!$A119&lt;&gt;"",ROUND($B139/$A139,2),""),"")</f>
        <v>0</v>
      </c>
      <c r="D139">
        <f t="shared" si="13"/>
        <v>1</v>
      </c>
      <c r="E139">
        <f>IFERROR(INDEX($G$2:$S$15,MATCH($H139,$G$2:$G$15,0),MATCH($I139,$G$2:$S$2,0)),"")</f>
        <v>0.94</v>
      </c>
      <c r="F139">
        <f>IFERROR(IF('SUIVI VENTES 403e'!$A119&lt;&gt;"",ROUND((($C139/1.2)-$E139),2),""),"")</f>
        <v>-0.94</v>
      </c>
      <c r="G139">
        <f>IFERROR(IF('SUIVI VENTES 403e'!$A119&lt;&gt;"",ROUND($F139*$A139,2),""),"")</f>
        <v>-0.94</v>
      </c>
      <c r="H139">
        <f>IFERROR(IF('SUIVI VENTES 403e'!$A119&lt;&gt;"",YEAR('SUIVI VENTES 403e'!$G119),""),"")</f>
        <v>2017</v>
      </c>
      <c r="I139">
        <f>IFERROR(IF('SUIVI VENTES 403e'!$A119&lt;&gt;"",MONTH('SUIVI VENTES 403e'!$G119),""),"")</f>
        <v>1</v>
      </c>
    </row>
    <row r="140" spans="1:9" x14ac:dyDescent="0.25">
      <c r="A140">
        <f>IFERROR('SUIVI VENTES 403e'!B120*(INDEX(traitement!$A$8:$B$16,MATCH('SUIVI VENTES 403e'!$H120,traitement!$A$8:$A$16,0),2)),"")</f>
        <v>0.5</v>
      </c>
      <c r="B140">
        <f>IFERROR('SUIVI VENTES 403e'!F120,"")</f>
        <v>10</v>
      </c>
      <c r="C140">
        <f>IFERROR(IF('SUIVI VENTES 403e'!$A120&lt;&gt;"",ROUND($B140/$A140,2),""),"")</f>
        <v>20</v>
      </c>
      <c r="D140" t="str">
        <f t="shared" si="13"/>
        <v/>
      </c>
      <c r="E140">
        <f>IFERROR(INDEX($G$2:$S$15,MATCH($H140,$G$2:$G$15,0),MATCH($I140,$G$2:$S$2,0)),"")</f>
        <v>0.94</v>
      </c>
      <c r="F140">
        <f>IFERROR(IF('SUIVI VENTES 403e'!$A120&lt;&gt;"",ROUND((($C140/1.2)-$E140),2),""),"")</f>
        <v>15.73</v>
      </c>
      <c r="G140">
        <f>IFERROR(IF('SUIVI VENTES 403e'!$A120&lt;&gt;"",ROUND($F140*$A140,2),""),"")</f>
        <v>7.87</v>
      </c>
      <c r="H140">
        <f>IFERROR(IF('SUIVI VENTES 403e'!$A120&lt;&gt;"",YEAR('SUIVI VENTES 403e'!$G120),""),"")</f>
        <v>2017</v>
      </c>
      <c r="I140">
        <f>IFERROR(IF('SUIVI VENTES 403e'!$A120&lt;&gt;"",MONTH('SUIVI VENTES 403e'!$G120),""),"")</f>
        <v>1</v>
      </c>
    </row>
    <row r="141" spans="1:9" x14ac:dyDescent="0.25">
      <c r="A141">
        <f>IFERROR('SUIVI VENTES 403e'!B121*(INDEX(traitement!$A$8:$B$16,MATCH('SUIVI VENTES 403e'!$H121,traitement!$A$8:$A$16,0),2)),"")</f>
        <v>1</v>
      </c>
      <c r="B141">
        <f>IFERROR('SUIVI VENTES 403e'!F121,"")</f>
        <v>11.67</v>
      </c>
      <c r="C141">
        <f>IFERROR(IF('SUIVI VENTES 403e'!$A121&lt;&gt;"",ROUND($B141/$A141,2),""),"")</f>
        <v>11.67</v>
      </c>
      <c r="D141" t="str">
        <f t="shared" si="13"/>
        <v/>
      </c>
      <c r="E141">
        <f>IFERROR(INDEX($G$2:$S$15,MATCH($H141,$G$2:$G$15,0),MATCH($I141,$G$2:$S$2,0)),"")</f>
        <v>0.94</v>
      </c>
      <c r="F141">
        <f>IFERROR(IF('SUIVI VENTES 403e'!$A121&lt;&gt;"",ROUND((($C141/1.2)-$E141),2),""),"")</f>
        <v>8.7899999999999991</v>
      </c>
      <c r="G141">
        <f>IFERROR(IF('SUIVI VENTES 403e'!$A121&lt;&gt;"",ROUND($F141*$A141,2),""),"")</f>
        <v>8.7899999999999991</v>
      </c>
      <c r="H141">
        <f>IFERROR(IF('SUIVI VENTES 403e'!$A121&lt;&gt;"",YEAR('SUIVI VENTES 403e'!$G121),""),"")</f>
        <v>2017</v>
      </c>
      <c r="I141">
        <f>IFERROR(IF('SUIVI VENTES 403e'!$A121&lt;&gt;"",MONTH('SUIVI VENTES 403e'!$G121),""),"")</f>
        <v>1</v>
      </c>
    </row>
    <row r="142" spans="1:9" x14ac:dyDescent="0.25">
      <c r="A142">
        <f>IFERROR('SUIVI VENTES 403e'!B122*(INDEX(traitement!$A$8:$B$16,MATCH('SUIVI VENTES 403e'!$H122,traitement!$A$8:$A$16,0),2)),"")</f>
        <v>15</v>
      </c>
      <c r="B142">
        <f>IFERROR('SUIVI VENTES 403e'!F122,"")</f>
        <v>143.75</v>
      </c>
      <c r="C142">
        <f>IFERROR(IF('SUIVI VENTES 403e'!$A122&lt;&gt;"",ROUND($B142/$A142,2),""),"")</f>
        <v>9.58</v>
      </c>
      <c r="D142" t="str">
        <f t="shared" si="13"/>
        <v/>
      </c>
      <c r="E142">
        <f>IFERROR(INDEX($G$2:$S$15,MATCH($H142,$G$2:$G$15,0),MATCH($I142,$G$2:$S$2,0)),"")</f>
        <v>0.94</v>
      </c>
      <c r="F142">
        <f>IFERROR(IF('SUIVI VENTES 403e'!$A122&lt;&gt;"",ROUND((($C142/1.2)-$E142),2),""),"")</f>
        <v>7.04</v>
      </c>
      <c r="G142">
        <f>IFERROR(IF('SUIVI VENTES 403e'!$A122&lt;&gt;"",ROUND($F142*$A142,2),""),"")</f>
        <v>105.6</v>
      </c>
      <c r="H142">
        <f>IFERROR(IF('SUIVI VENTES 403e'!$A122&lt;&gt;"",YEAR('SUIVI VENTES 403e'!$G122),""),"")</f>
        <v>2017</v>
      </c>
      <c r="I142">
        <f>IFERROR(IF('SUIVI VENTES 403e'!$A122&lt;&gt;"",MONTH('SUIVI VENTES 403e'!$G122),""),"")</f>
        <v>1</v>
      </c>
    </row>
    <row r="143" spans="1:9" x14ac:dyDescent="0.25">
      <c r="A143">
        <f>IFERROR('SUIVI VENTES 403e'!B123*(INDEX(traitement!$A$8:$B$16,MATCH('SUIVI VENTES 403e'!$H123,traitement!$A$8:$A$16,0),2)),"")</f>
        <v>3</v>
      </c>
      <c r="B143">
        <f>IFERROR('SUIVI VENTES 403e'!F123,"")</f>
        <v>0</v>
      </c>
      <c r="C143">
        <f>IFERROR(IF('SUIVI VENTES 403e'!$A123&lt;&gt;"",ROUND($B143/$A143,2),""),"")</f>
        <v>0</v>
      </c>
      <c r="D143">
        <f t="shared" si="13"/>
        <v>3</v>
      </c>
      <c r="E143">
        <f>IFERROR(INDEX($G$2:$S$15,MATCH($H143,$G$2:$G$15,0),MATCH($I143,$G$2:$S$2,0)),"")</f>
        <v>0.94</v>
      </c>
      <c r="F143">
        <f>IFERROR(IF('SUIVI VENTES 403e'!$A123&lt;&gt;"",ROUND((($C143/1.2)-$E143),2),""),"")</f>
        <v>-0.94</v>
      </c>
      <c r="G143">
        <f>IFERROR(IF('SUIVI VENTES 403e'!$A123&lt;&gt;"",ROUND($F143*$A143,2),""),"")</f>
        <v>-2.82</v>
      </c>
      <c r="H143">
        <f>IFERROR(IF('SUIVI VENTES 403e'!$A123&lt;&gt;"",YEAR('SUIVI VENTES 403e'!$G123),""),"")</f>
        <v>2017</v>
      </c>
      <c r="I143">
        <f>IFERROR(IF('SUIVI VENTES 403e'!$A123&lt;&gt;"",MONTH('SUIVI VENTES 403e'!$G123),""),"")</f>
        <v>1</v>
      </c>
    </row>
    <row r="144" spans="1:9" x14ac:dyDescent="0.25">
      <c r="A144">
        <f>IFERROR('SUIVI VENTES 403e'!B124*(INDEX(traitement!$A$8:$B$16,MATCH('SUIVI VENTES 403e'!$H124,traitement!$A$8:$A$16,0),2)),"")</f>
        <v>11</v>
      </c>
      <c r="B144">
        <f>IFERROR('SUIVI VENTES 403e'!F124,"")</f>
        <v>105.42</v>
      </c>
      <c r="C144">
        <f>IFERROR(IF('SUIVI VENTES 403e'!$A124&lt;&gt;"",ROUND($B144/$A144,2),""),"")</f>
        <v>9.58</v>
      </c>
      <c r="D144" t="str">
        <f t="shared" si="13"/>
        <v/>
      </c>
      <c r="E144">
        <f>IFERROR(INDEX($G$2:$S$15,MATCH($H144,$G$2:$G$15,0),MATCH($I144,$G$2:$S$2,0)),"")</f>
        <v>0.94</v>
      </c>
      <c r="F144">
        <f>IFERROR(IF('SUIVI VENTES 403e'!$A124&lt;&gt;"",ROUND((($C144/1.2)-$E144),2),""),"")</f>
        <v>7.04</v>
      </c>
      <c r="G144">
        <f>IFERROR(IF('SUIVI VENTES 403e'!$A124&lt;&gt;"",ROUND($F144*$A144,2),""),"")</f>
        <v>77.44</v>
      </c>
      <c r="H144">
        <f>IFERROR(IF('SUIVI VENTES 403e'!$A124&lt;&gt;"",YEAR('SUIVI VENTES 403e'!$G124),""),"")</f>
        <v>2017</v>
      </c>
      <c r="I144">
        <f>IFERROR(IF('SUIVI VENTES 403e'!$A124&lt;&gt;"",MONTH('SUIVI VENTES 403e'!$G124),""),"")</f>
        <v>1</v>
      </c>
    </row>
    <row r="145" spans="1:9" x14ac:dyDescent="0.25">
      <c r="A145">
        <f>IFERROR('SUIVI VENTES 403e'!B125*(INDEX(traitement!$A$8:$B$16,MATCH('SUIVI VENTES 403e'!$H125,traitement!$A$8:$A$16,0),2)),"")</f>
        <v>2</v>
      </c>
      <c r="B145">
        <f>IFERROR('SUIVI VENTES 403e'!F125,"")</f>
        <v>0</v>
      </c>
      <c r="C145">
        <f>IFERROR(IF('SUIVI VENTES 403e'!$A125&lt;&gt;"",ROUND($B145/$A145,2),""),"")</f>
        <v>0</v>
      </c>
      <c r="D145">
        <f t="shared" si="13"/>
        <v>2</v>
      </c>
      <c r="E145">
        <f>IFERROR(INDEX($G$2:$S$15,MATCH($H145,$G$2:$G$15,0),MATCH($I145,$G$2:$S$2,0)),"")</f>
        <v>0.94</v>
      </c>
      <c r="F145">
        <f>IFERROR(IF('SUIVI VENTES 403e'!$A125&lt;&gt;"",ROUND((($C145/1.2)-$E145),2),""),"")</f>
        <v>-0.94</v>
      </c>
      <c r="G145">
        <f>IFERROR(IF('SUIVI VENTES 403e'!$A125&lt;&gt;"",ROUND($F145*$A145,2),""),"")</f>
        <v>-1.88</v>
      </c>
      <c r="H145">
        <f>IFERROR(IF('SUIVI VENTES 403e'!$A125&lt;&gt;"",YEAR('SUIVI VENTES 403e'!$G125),""),"")</f>
        <v>2017</v>
      </c>
      <c r="I145">
        <f>IFERROR(IF('SUIVI VENTES 403e'!$A125&lt;&gt;"",MONTH('SUIVI VENTES 403e'!$G125),""),"")</f>
        <v>1</v>
      </c>
    </row>
    <row r="146" spans="1:9" x14ac:dyDescent="0.25">
      <c r="A146">
        <f>IFERROR('SUIVI VENTES 403e'!B126*(INDEX(traitement!$A$8:$B$16,MATCH('SUIVI VENTES 403e'!$H126,traitement!$A$8:$A$16,0),2)),"")</f>
        <v>11</v>
      </c>
      <c r="B146">
        <f>IFERROR('SUIVI VENTES 403e'!F126,"")</f>
        <v>105.42</v>
      </c>
      <c r="C146">
        <f>IFERROR(IF('SUIVI VENTES 403e'!$A126&lt;&gt;"",ROUND($B146/$A146,2),""),"")</f>
        <v>9.58</v>
      </c>
      <c r="D146" t="str">
        <f t="shared" si="13"/>
        <v/>
      </c>
      <c r="E146">
        <f>IFERROR(INDEX($G$2:$S$15,MATCH($H146,$G$2:$G$15,0),MATCH($I146,$G$2:$S$2,0)),"")</f>
        <v>0.94</v>
      </c>
      <c r="F146">
        <f>IFERROR(IF('SUIVI VENTES 403e'!$A126&lt;&gt;"",ROUND((($C146/1.2)-$E146),2),""),"")</f>
        <v>7.04</v>
      </c>
      <c r="G146">
        <f>IFERROR(IF('SUIVI VENTES 403e'!$A126&lt;&gt;"",ROUND($F146*$A146,2),""),"")</f>
        <v>77.44</v>
      </c>
      <c r="H146">
        <f>IFERROR(IF('SUIVI VENTES 403e'!$A126&lt;&gt;"",YEAR('SUIVI VENTES 403e'!$G126),""),"")</f>
        <v>2017</v>
      </c>
      <c r="I146">
        <f>IFERROR(IF('SUIVI VENTES 403e'!$A126&lt;&gt;"",MONTH('SUIVI VENTES 403e'!$G126),""),"")</f>
        <v>1</v>
      </c>
    </row>
    <row r="147" spans="1:9" x14ac:dyDescent="0.25">
      <c r="A147">
        <f>IFERROR('SUIVI VENTES 403e'!B127*(INDEX(traitement!$A$8:$B$16,MATCH('SUIVI VENTES 403e'!$H127,traitement!$A$8:$A$16,0),2)),"")</f>
        <v>2</v>
      </c>
      <c r="B147">
        <f>IFERROR('SUIVI VENTES 403e'!F127,"")</f>
        <v>0</v>
      </c>
      <c r="C147">
        <f>IFERROR(IF('SUIVI VENTES 403e'!$A127&lt;&gt;"",ROUND($B147/$A147,2),""),"")</f>
        <v>0</v>
      </c>
      <c r="D147">
        <f t="shared" si="13"/>
        <v>2</v>
      </c>
      <c r="E147">
        <f>IFERROR(INDEX($G$2:$S$15,MATCH($H147,$G$2:$G$15,0),MATCH($I147,$G$2:$S$2,0)),"")</f>
        <v>0.94</v>
      </c>
      <c r="F147">
        <f>IFERROR(IF('SUIVI VENTES 403e'!$A127&lt;&gt;"",ROUND((($C147/1.2)-$E147),2),""),"")</f>
        <v>-0.94</v>
      </c>
      <c r="G147">
        <f>IFERROR(IF('SUIVI VENTES 403e'!$A127&lt;&gt;"",ROUND($F147*$A147,2),""),"")</f>
        <v>-1.88</v>
      </c>
      <c r="H147">
        <f>IFERROR(IF('SUIVI VENTES 403e'!$A127&lt;&gt;"",YEAR('SUIVI VENTES 403e'!$G127),""),"")</f>
        <v>2017</v>
      </c>
      <c r="I147">
        <f>IFERROR(IF('SUIVI VENTES 403e'!$A127&lt;&gt;"",MONTH('SUIVI VENTES 403e'!$G127),""),"")</f>
        <v>1</v>
      </c>
    </row>
    <row r="148" spans="1:9" x14ac:dyDescent="0.25">
      <c r="A148">
        <f>IFERROR('SUIVI VENTES 403e'!B128*(INDEX(traitement!$A$8:$B$16,MATCH('SUIVI VENTES 403e'!$H128,traitement!$A$8:$A$16,0),2)),"")</f>
        <v>8</v>
      </c>
      <c r="B148">
        <f>IFERROR('SUIVI VENTES 403e'!F128,"")</f>
        <v>76.67</v>
      </c>
      <c r="C148">
        <f>IFERROR(IF('SUIVI VENTES 403e'!$A128&lt;&gt;"",ROUND($B148/$A148,2),""),"")</f>
        <v>9.58</v>
      </c>
      <c r="D148" t="str">
        <f t="shared" si="13"/>
        <v/>
      </c>
      <c r="E148">
        <f>IFERROR(INDEX($G$2:$S$15,MATCH($H148,$G$2:$G$15,0),MATCH($I148,$G$2:$S$2,0)),"")</f>
        <v>0.94</v>
      </c>
      <c r="F148">
        <f>IFERROR(IF('SUIVI VENTES 403e'!$A128&lt;&gt;"",ROUND((($C148/1.2)-$E148),2),""),"")</f>
        <v>7.04</v>
      </c>
      <c r="G148">
        <f>IFERROR(IF('SUIVI VENTES 403e'!$A128&lt;&gt;"",ROUND($F148*$A148,2),""),"")</f>
        <v>56.32</v>
      </c>
      <c r="H148">
        <f>IFERROR(IF('SUIVI VENTES 403e'!$A128&lt;&gt;"",YEAR('SUIVI VENTES 403e'!$G128),""),"")</f>
        <v>2017</v>
      </c>
      <c r="I148">
        <f>IFERROR(IF('SUIVI VENTES 403e'!$A128&lt;&gt;"",MONTH('SUIVI VENTES 403e'!$G128),""),"")</f>
        <v>1</v>
      </c>
    </row>
    <row r="149" spans="1:9" x14ac:dyDescent="0.25">
      <c r="A149">
        <f>IFERROR('SUIVI VENTES 403e'!B129*(INDEX(traitement!$A$8:$B$16,MATCH('SUIVI VENTES 403e'!$H129,traitement!$A$8:$A$16,0),2)),"")</f>
        <v>5</v>
      </c>
      <c r="B149">
        <f>IFERROR('SUIVI VENTES 403e'!F129,"")</f>
        <v>58.33</v>
      </c>
      <c r="C149">
        <f>IFERROR(IF('SUIVI VENTES 403e'!$A129&lt;&gt;"",ROUND($B149/$A149,2),""),"")</f>
        <v>11.67</v>
      </c>
      <c r="D149" t="str">
        <f t="shared" si="13"/>
        <v/>
      </c>
      <c r="E149">
        <f>IFERROR(INDEX($G$2:$S$15,MATCH($H149,$G$2:$G$15,0),MATCH($I149,$G$2:$S$2,0)),"")</f>
        <v>0.94</v>
      </c>
      <c r="F149">
        <f>IFERROR(IF('SUIVI VENTES 403e'!$A129&lt;&gt;"",ROUND((($C149/1.2)-$E149),2),""),"")</f>
        <v>8.7899999999999991</v>
      </c>
      <c r="G149">
        <f>IFERROR(IF('SUIVI VENTES 403e'!$A129&lt;&gt;"",ROUND($F149*$A149,2),""),"")</f>
        <v>43.95</v>
      </c>
      <c r="H149">
        <f>IFERROR(IF('SUIVI VENTES 403e'!$A129&lt;&gt;"",YEAR('SUIVI VENTES 403e'!$G129),""),"")</f>
        <v>2017</v>
      </c>
      <c r="I149">
        <f>IFERROR(IF('SUIVI VENTES 403e'!$A129&lt;&gt;"",MONTH('SUIVI VENTES 403e'!$G129),""),"")</f>
        <v>1</v>
      </c>
    </row>
    <row r="150" spans="1:9" x14ac:dyDescent="0.25">
      <c r="A150">
        <f>IFERROR('SUIVI VENTES 403e'!B130*(INDEX(traitement!$A$8:$B$16,MATCH('SUIVI VENTES 403e'!$H130,traitement!$A$8:$A$16,0),2)),"")</f>
        <v>3</v>
      </c>
      <c r="B150">
        <f>IFERROR('SUIVI VENTES 403e'!F130,"")</f>
        <v>28.75</v>
      </c>
      <c r="C150">
        <f>IFERROR(IF('SUIVI VENTES 403e'!$A130&lt;&gt;"",ROUND($B150/$A150,2),""),"")</f>
        <v>9.58</v>
      </c>
      <c r="D150" t="str">
        <f t="shared" si="13"/>
        <v/>
      </c>
      <c r="E150">
        <f>IFERROR(INDEX($G$2:$S$15,MATCH($H150,$G$2:$G$15,0),MATCH($I150,$G$2:$S$2,0)),"")</f>
        <v>0.94</v>
      </c>
      <c r="F150">
        <f>IFERROR(IF('SUIVI VENTES 403e'!$A130&lt;&gt;"",ROUND((($C150/1.2)-$E150),2),""),"")</f>
        <v>7.04</v>
      </c>
      <c r="G150">
        <f>IFERROR(IF('SUIVI VENTES 403e'!$A130&lt;&gt;"",ROUND($F150*$A150,2),""),"")</f>
        <v>21.12</v>
      </c>
      <c r="H150">
        <f>IFERROR(IF('SUIVI VENTES 403e'!$A130&lt;&gt;"",YEAR('SUIVI VENTES 403e'!$G130),""),"")</f>
        <v>2017</v>
      </c>
      <c r="I150">
        <f>IFERROR(IF('SUIVI VENTES 403e'!$A130&lt;&gt;"",MONTH('SUIVI VENTES 403e'!$G130),""),"")</f>
        <v>1</v>
      </c>
    </row>
    <row r="151" spans="1:9" x14ac:dyDescent="0.25">
      <c r="A151">
        <f>IFERROR('SUIVI VENTES 403e'!B131*(INDEX(traitement!$A$8:$B$16,MATCH('SUIVI VENTES 403e'!$H131,traitement!$A$8:$A$16,0),2)),"")</f>
        <v>3</v>
      </c>
      <c r="B151">
        <f>IFERROR('SUIVI VENTES 403e'!F131,"")</f>
        <v>28.75</v>
      </c>
      <c r="C151">
        <f>IFERROR(IF('SUIVI VENTES 403e'!$A131&lt;&gt;"",ROUND($B151/$A151,2),""),"")</f>
        <v>9.58</v>
      </c>
      <c r="D151" t="str">
        <f t="shared" ref="D151:D214" si="14">IF(B151&lt;&gt;0,"",IF(A151&lt;&gt;"",A151,""))</f>
        <v/>
      </c>
      <c r="E151">
        <f>IFERROR(INDEX($G$2:$S$15,MATCH($H151,$G$2:$G$15,0),MATCH($I151,$G$2:$S$2,0)),"")</f>
        <v>0.94</v>
      </c>
      <c r="F151">
        <f>IFERROR(IF('SUIVI VENTES 403e'!$A131&lt;&gt;"",ROUND((($C151/1.2)-$E151),2),""),"")</f>
        <v>7.04</v>
      </c>
      <c r="G151">
        <f>IFERROR(IF('SUIVI VENTES 403e'!$A131&lt;&gt;"",ROUND($F151*$A151,2),""),"")</f>
        <v>21.12</v>
      </c>
      <c r="H151">
        <f>IFERROR(IF('SUIVI VENTES 403e'!$A131&lt;&gt;"",YEAR('SUIVI VENTES 403e'!$G131),""),"")</f>
        <v>2017</v>
      </c>
      <c r="I151">
        <f>IFERROR(IF('SUIVI VENTES 403e'!$A131&lt;&gt;"",MONTH('SUIVI VENTES 403e'!$G131),""),"")</f>
        <v>1</v>
      </c>
    </row>
    <row r="152" spans="1:9" x14ac:dyDescent="0.25">
      <c r="A152">
        <f>IFERROR('SUIVI VENTES 403e'!B132*(INDEX(traitement!$A$8:$B$16,MATCH('SUIVI VENTES 403e'!$H132,traitement!$A$8:$A$16,0),2)),"")</f>
        <v>1</v>
      </c>
      <c r="B152">
        <f>IFERROR('SUIVI VENTES 403e'!F132,"")</f>
        <v>0</v>
      </c>
      <c r="C152">
        <f>IFERROR(IF('SUIVI VENTES 403e'!$A132&lt;&gt;"",ROUND($B152/$A152,2),""),"")</f>
        <v>0</v>
      </c>
      <c r="D152">
        <f t="shared" si="14"/>
        <v>1</v>
      </c>
      <c r="E152">
        <f>IFERROR(INDEX($G$2:$S$15,MATCH($H152,$G$2:$G$15,0),MATCH($I152,$G$2:$S$2,0)),"")</f>
        <v>0.94</v>
      </c>
      <c r="F152">
        <f>IFERROR(IF('SUIVI VENTES 403e'!$A132&lt;&gt;"",ROUND((($C152/1.2)-$E152),2),""),"")</f>
        <v>-0.94</v>
      </c>
      <c r="G152">
        <f>IFERROR(IF('SUIVI VENTES 403e'!$A132&lt;&gt;"",ROUND($F152*$A152,2),""),"")</f>
        <v>-0.94</v>
      </c>
      <c r="H152">
        <f>IFERROR(IF('SUIVI VENTES 403e'!$A132&lt;&gt;"",YEAR('SUIVI VENTES 403e'!$G132),""),"")</f>
        <v>2017</v>
      </c>
      <c r="I152">
        <f>IFERROR(IF('SUIVI VENTES 403e'!$A132&lt;&gt;"",MONTH('SUIVI VENTES 403e'!$G132),""),"")</f>
        <v>1</v>
      </c>
    </row>
    <row r="153" spans="1:9" x14ac:dyDescent="0.25">
      <c r="A153">
        <f>IFERROR('SUIVI VENTES 403e'!B133*(INDEX(traitement!$A$8:$B$16,MATCH('SUIVI VENTES 403e'!$H133,traitement!$A$8:$A$16,0),2)),"")</f>
        <v>10</v>
      </c>
      <c r="B153">
        <f>IFERROR('SUIVI VENTES 403e'!F133,"")</f>
        <v>95.83</v>
      </c>
      <c r="C153">
        <f>IFERROR(IF('SUIVI VENTES 403e'!$A133&lt;&gt;"",ROUND($B153/$A153,2),""),"")</f>
        <v>9.58</v>
      </c>
      <c r="D153" t="str">
        <f t="shared" si="14"/>
        <v/>
      </c>
      <c r="E153">
        <f>IFERROR(INDEX($G$2:$S$15,MATCH($H153,$G$2:$G$15,0),MATCH($I153,$G$2:$S$2,0)),"")</f>
        <v>0.94</v>
      </c>
      <c r="F153">
        <f>IFERROR(IF('SUIVI VENTES 403e'!$A133&lt;&gt;"",ROUND((($C153/1.2)-$E153),2),""),"")</f>
        <v>7.04</v>
      </c>
      <c r="G153">
        <f>IFERROR(IF('SUIVI VENTES 403e'!$A133&lt;&gt;"",ROUND($F153*$A153,2),""),"")</f>
        <v>70.400000000000006</v>
      </c>
      <c r="H153">
        <f>IFERROR(IF('SUIVI VENTES 403e'!$A133&lt;&gt;"",YEAR('SUIVI VENTES 403e'!$G133),""),"")</f>
        <v>2017</v>
      </c>
      <c r="I153">
        <f>IFERROR(IF('SUIVI VENTES 403e'!$A133&lt;&gt;"",MONTH('SUIVI VENTES 403e'!$G133),""),"")</f>
        <v>1</v>
      </c>
    </row>
    <row r="154" spans="1:9" x14ac:dyDescent="0.25">
      <c r="A154">
        <f>IFERROR('SUIVI VENTES 403e'!B134*(INDEX(traitement!$A$8:$B$16,MATCH('SUIVI VENTES 403e'!$H134,traitement!$A$8:$A$16,0),2)),"")</f>
        <v>2</v>
      </c>
      <c r="B154">
        <f>IFERROR('SUIVI VENTES 403e'!F134,"")</f>
        <v>19.170000000000002</v>
      </c>
      <c r="C154">
        <f>IFERROR(IF('SUIVI VENTES 403e'!$A134&lt;&gt;"",ROUND($B154/$A154,2),""),"")</f>
        <v>9.59</v>
      </c>
      <c r="D154" t="str">
        <f t="shared" si="14"/>
        <v/>
      </c>
      <c r="E154">
        <f>IFERROR(INDEX($G$2:$S$15,MATCH($H154,$G$2:$G$15,0),MATCH($I154,$G$2:$S$2,0)),"")</f>
        <v>0.94</v>
      </c>
      <c r="F154">
        <f>IFERROR(IF('SUIVI VENTES 403e'!$A134&lt;&gt;"",ROUND((($C154/1.2)-$E154),2),""),"")</f>
        <v>7.05</v>
      </c>
      <c r="G154">
        <f>IFERROR(IF('SUIVI VENTES 403e'!$A134&lt;&gt;"",ROUND($F154*$A154,2),""),"")</f>
        <v>14.1</v>
      </c>
      <c r="H154">
        <f>IFERROR(IF('SUIVI VENTES 403e'!$A134&lt;&gt;"",YEAR('SUIVI VENTES 403e'!$G134),""),"")</f>
        <v>2017</v>
      </c>
      <c r="I154">
        <f>IFERROR(IF('SUIVI VENTES 403e'!$A134&lt;&gt;"",MONTH('SUIVI VENTES 403e'!$G134),""),"")</f>
        <v>1</v>
      </c>
    </row>
    <row r="155" spans="1:9" x14ac:dyDescent="0.25">
      <c r="A155">
        <f>IFERROR('SUIVI VENTES 403e'!B135*(INDEX(traitement!$A$8:$B$16,MATCH('SUIVI VENTES 403e'!$H135,traitement!$A$8:$A$16,0),2)),"")</f>
        <v>10</v>
      </c>
      <c r="B155">
        <f>IFERROR('SUIVI VENTES 403e'!F135,"")</f>
        <v>95.83</v>
      </c>
      <c r="C155">
        <f>IFERROR(IF('SUIVI VENTES 403e'!$A135&lt;&gt;"",ROUND($B155/$A155,2),""),"")</f>
        <v>9.58</v>
      </c>
      <c r="D155" t="str">
        <f t="shared" si="14"/>
        <v/>
      </c>
      <c r="E155">
        <f>IFERROR(INDEX($G$2:$S$15,MATCH($H155,$G$2:$G$15,0),MATCH($I155,$G$2:$S$2,0)),"")</f>
        <v>0.94</v>
      </c>
      <c r="F155">
        <f>IFERROR(IF('SUIVI VENTES 403e'!$A135&lt;&gt;"",ROUND((($C155/1.2)-$E155),2),""),"")</f>
        <v>7.04</v>
      </c>
      <c r="G155">
        <f>IFERROR(IF('SUIVI VENTES 403e'!$A135&lt;&gt;"",ROUND($F155*$A155,2),""),"")</f>
        <v>70.400000000000006</v>
      </c>
      <c r="H155">
        <f>IFERROR(IF('SUIVI VENTES 403e'!$A135&lt;&gt;"",YEAR('SUIVI VENTES 403e'!$G135),""),"")</f>
        <v>2017</v>
      </c>
      <c r="I155">
        <f>IFERROR(IF('SUIVI VENTES 403e'!$A135&lt;&gt;"",MONTH('SUIVI VENTES 403e'!$G135),""),"")</f>
        <v>1</v>
      </c>
    </row>
    <row r="156" spans="1:9" x14ac:dyDescent="0.25">
      <c r="A156">
        <f>IFERROR('SUIVI VENTES 403e'!B136*(INDEX(traitement!$A$8:$B$16,MATCH('SUIVI VENTES 403e'!$H136,traitement!$A$8:$A$16,0),2)),"")</f>
        <v>2</v>
      </c>
      <c r="B156">
        <f>IFERROR('SUIVI VENTES 403e'!F136,"")</f>
        <v>0</v>
      </c>
      <c r="C156">
        <f>IFERROR(IF('SUIVI VENTES 403e'!$A136&lt;&gt;"",ROUND($B156/$A156,2),""),"")</f>
        <v>0</v>
      </c>
      <c r="D156">
        <f t="shared" si="14"/>
        <v>2</v>
      </c>
      <c r="E156">
        <f>IFERROR(INDEX($G$2:$S$15,MATCH($H156,$G$2:$G$15,0),MATCH($I156,$G$2:$S$2,0)),"")</f>
        <v>0.94</v>
      </c>
      <c r="F156">
        <f>IFERROR(IF('SUIVI VENTES 403e'!$A136&lt;&gt;"",ROUND((($C156/1.2)-$E156),2),""),"")</f>
        <v>-0.94</v>
      </c>
      <c r="G156">
        <f>IFERROR(IF('SUIVI VENTES 403e'!$A136&lt;&gt;"",ROUND($F156*$A156,2),""),"")</f>
        <v>-1.88</v>
      </c>
      <c r="H156">
        <f>IFERROR(IF('SUIVI VENTES 403e'!$A136&lt;&gt;"",YEAR('SUIVI VENTES 403e'!$G136),""),"")</f>
        <v>2017</v>
      </c>
      <c r="I156">
        <f>IFERROR(IF('SUIVI VENTES 403e'!$A136&lt;&gt;"",MONTH('SUIVI VENTES 403e'!$G136),""),"")</f>
        <v>1</v>
      </c>
    </row>
    <row r="157" spans="1:9" x14ac:dyDescent="0.25">
      <c r="A157">
        <f>IFERROR('SUIVI VENTES 403e'!B137*(INDEX(traitement!$A$8:$B$16,MATCH('SUIVI VENTES 403e'!$H137,traitement!$A$8:$A$16,0),2)),"")</f>
        <v>11</v>
      </c>
      <c r="B157">
        <f>IFERROR('SUIVI VENTES 403e'!F137,"")</f>
        <v>105.42</v>
      </c>
      <c r="C157">
        <f>IFERROR(IF('SUIVI VENTES 403e'!$A137&lt;&gt;"",ROUND($B157/$A157,2),""),"")</f>
        <v>9.58</v>
      </c>
      <c r="D157" t="str">
        <f t="shared" si="14"/>
        <v/>
      </c>
      <c r="E157">
        <f>IFERROR(INDEX($G$2:$S$15,MATCH($H157,$G$2:$G$15,0),MATCH($I157,$G$2:$S$2,0)),"")</f>
        <v>0.94</v>
      </c>
      <c r="F157">
        <f>IFERROR(IF('SUIVI VENTES 403e'!$A137&lt;&gt;"",ROUND((($C157/1.2)-$E157),2),""),"")</f>
        <v>7.04</v>
      </c>
      <c r="G157">
        <f>IFERROR(IF('SUIVI VENTES 403e'!$A137&lt;&gt;"",ROUND($F157*$A157,2),""),"")</f>
        <v>77.44</v>
      </c>
      <c r="H157">
        <f>IFERROR(IF('SUIVI VENTES 403e'!$A137&lt;&gt;"",YEAR('SUIVI VENTES 403e'!$G137),""),"")</f>
        <v>2017</v>
      </c>
      <c r="I157">
        <f>IFERROR(IF('SUIVI VENTES 403e'!$A137&lt;&gt;"",MONTH('SUIVI VENTES 403e'!$G137),""),"")</f>
        <v>1</v>
      </c>
    </row>
    <row r="158" spans="1:9" x14ac:dyDescent="0.25">
      <c r="A158">
        <f>IFERROR('SUIVI VENTES 403e'!B138*(INDEX(traitement!$A$8:$B$16,MATCH('SUIVI VENTES 403e'!$H138,traitement!$A$8:$A$16,0),2)),"")</f>
        <v>8</v>
      </c>
      <c r="B158">
        <f>IFERROR('SUIVI VENTES 403e'!F138,"")</f>
        <v>76.67</v>
      </c>
      <c r="C158">
        <f>IFERROR(IF('SUIVI VENTES 403e'!$A138&lt;&gt;"",ROUND($B158/$A158,2),""),"")</f>
        <v>9.58</v>
      </c>
      <c r="D158" t="str">
        <f t="shared" si="14"/>
        <v/>
      </c>
      <c r="E158">
        <f>IFERROR(INDEX($G$2:$S$15,MATCH($H158,$G$2:$G$15,0),MATCH($I158,$G$2:$S$2,0)),"")</f>
        <v>0.94</v>
      </c>
      <c r="F158">
        <f>IFERROR(IF('SUIVI VENTES 403e'!$A138&lt;&gt;"",ROUND((($C158/1.2)-$E158),2),""),"")</f>
        <v>7.04</v>
      </c>
      <c r="G158">
        <f>IFERROR(IF('SUIVI VENTES 403e'!$A138&lt;&gt;"",ROUND($F158*$A158,2),""),"")</f>
        <v>56.32</v>
      </c>
      <c r="H158">
        <f>IFERROR(IF('SUIVI VENTES 403e'!$A138&lt;&gt;"",YEAR('SUIVI VENTES 403e'!$G138),""),"")</f>
        <v>2017</v>
      </c>
      <c r="I158">
        <f>IFERROR(IF('SUIVI VENTES 403e'!$A138&lt;&gt;"",MONTH('SUIVI VENTES 403e'!$G138),""),"")</f>
        <v>1</v>
      </c>
    </row>
    <row r="159" spans="1:9" x14ac:dyDescent="0.25">
      <c r="A159">
        <f>IFERROR('SUIVI VENTES 403e'!B139*(INDEX(traitement!$A$8:$B$16,MATCH('SUIVI VENTES 403e'!$H139,traitement!$A$8:$A$16,0),2)),"")</f>
        <v>20</v>
      </c>
      <c r="B159">
        <f>IFERROR('SUIVI VENTES 403e'!F139,"")</f>
        <v>191.67</v>
      </c>
      <c r="C159">
        <f>IFERROR(IF('SUIVI VENTES 403e'!$A139&lt;&gt;"",ROUND($B159/$A159,2),""),"")</f>
        <v>9.58</v>
      </c>
      <c r="D159" t="str">
        <f t="shared" si="14"/>
        <v/>
      </c>
      <c r="E159">
        <f>IFERROR(INDEX($G$2:$S$15,MATCH($H159,$G$2:$G$15,0),MATCH($I159,$G$2:$S$2,0)),"")</f>
        <v>0.94</v>
      </c>
      <c r="F159">
        <f>IFERROR(IF('SUIVI VENTES 403e'!$A139&lt;&gt;"",ROUND((($C159/1.2)-$E159),2),""),"")</f>
        <v>7.04</v>
      </c>
      <c r="G159">
        <f>IFERROR(IF('SUIVI VENTES 403e'!$A139&lt;&gt;"",ROUND($F159*$A159,2),""),"")</f>
        <v>140.80000000000001</v>
      </c>
      <c r="H159">
        <f>IFERROR(IF('SUIVI VENTES 403e'!$A139&lt;&gt;"",YEAR('SUIVI VENTES 403e'!$G139),""),"")</f>
        <v>2017</v>
      </c>
      <c r="I159">
        <f>IFERROR(IF('SUIVI VENTES 403e'!$A139&lt;&gt;"",MONTH('SUIVI VENTES 403e'!$G139),""),"")</f>
        <v>1</v>
      </c>
    </row>
    <row r="160" spans="1:9" x14ac:dyDescent="0.25">
      <c r="A160">
        <f>IFERROR('SUIVI VENTES 403e'!B140*(INDEX(traitement!$A$8:$B$16,MATCH('SUIVI VENTES 403e'!$H140,traitement!$A$8:$A$16,0),2)),"")</f>
        <v>2</v>
      </c>
      <c r="B160">
        <f>IFERROR('SUIVI VENTES 403e'!F140,"")</f>
        <v>19.170000000000002</v>
      </c>
      <c r="C160">
        <f>IFERROR(IF('SUIVI VENTES 403e'!$A140&lt;&gt;"",ROUND($B160/$A160,2),""),"")</f>
        <v>9.59</v>
      </c>
      <c r="D160" t="str">
        <f t="shared" si="14"/>
        <v/>
      </c>
      <c r="E160">
        <f>IFERROR(INDEX($G$2:$S$15,MATCH($H160,$G$2:$G$15,0),MATCH($I160,$G$2:$S$2,0)),"")</f>
        <v>0.94</v>
      </c>
      <c r="F160">
        <f>IFERROR(IF('SUIVI VENTES 403e'!$A140&lt;&gt;"",ROUND((($C160/1.2)-$E160),2),""),"")</f>
        <v>7.05</v>
      </c>
      <c r="G160">
        <f>IFERROR(IF('SUIVI VENTES 403e'!$A140&lt;&gt;"",ROUND($F160*$A160,2),""),"")</f>
        <v>14.1</v>
      </c>
      <c r="H160">
        <f>IFERROR(IF('SUIVI VENTES 403e'!$A140&lt;&gt;"",YEAR('SUIVI VENTES 403e'!$G140),""),"")</f>
        <v>2017</v>
      </c>
      <c r="I160">
        <f>IFERROR(IF('SUIVI VENTES 403e'!$A140&lt;&gt;"",MONTH('SUIVI VENTES 403e'!$G140),""),"")</f>
        <v>1</v>
      </c>
    </row>
    <row r="161" spans="1:9" x14ac:dyDescent="0.25">
      <c r="A161">
        <f>IFERROR('SUIVI VENTES 403e'!B141*(INDEX(traitement!$A$8:$B$16,MATCH('SUIVI VENTES 403e'!$H141,traitement!$A$8:$A$16,0),2)),"")</f>
        <v>1</v>
      </c>
      <c r="B161">
        <f>IFERROR('SUIVI VENTES 403e'!F141,"")</f>
        <v>9.33</v>
      </c>
      <c r="C161">
        <f>IFERROR(IF('SUIVI VENTES 403e'!$A141&lt;&gt;"",ROUND($B161/$A161,2),""),"")</f>
        <v>9.33</v>
      </c>
      <c r="D161" t="str">
        <f t="shared" si="14"/>
        <v/>
      </c>
      <c r="E161">
        <f>IFERROR(INDEX($G$2:$S$15,MATCH($H161,$G$2:$G$15,0),MATCH($I161,$G$2:$S$2,0)),"")</f>
        <v>0.94</v>
      </c>
      <c r="F161">
        <f>IFERROR(IF('SUIVI VENTES 403e'!$A141&lt;&gt;"",ROUND((($C161/1.2)-$E161),2),""),"")</f>
        <v>6.84</v>
      </c>
      <c r="G161">
        <f>IFERROR(IF('SUIVI VENTES 403e'!$A141&lt;&gt;"",ROUND($F161*$A161,2),""),"")</f>
        <v>6.84</v>
      </c>
      <c r="H161">
        <f>IFERROR(IF('SUIVI VENTES 403e'!$A141&lt;&gt;"",YEAR('SUIVI VENTES 403e'!$G141),""),"")</f>
        <v>2017</v>
      </c>
      <c r="I161">
        <f>IFERROR(IF('SUIVI VENTES 403e'!$A141&lt;&gt;"",MONTH('SUIVI VENTES 403e'!$G141),""),"")</f>
        <v>1</v>
      </c>
    </row>
    <row r="162" spans="1:9" x14ac:dyDescent="0.25">
      <c r="A162">
        <f>IFERROR('SUIVI VENTES 403e'!B142*(INDEX(traitement!$A$8:$B$16,MATCH('SUIVI VENTES 403e'!$H142,traitement!$A$8:$A$16,0),2)),"")</f>
        <v>5</v>
      </c>
      <c r="B162">
        <f>IFERROR('SUIVI VENTES 403e'!F142,"")</f>
        <v>47.92</v>
      </c>
      <c r="C162">
        <f>IFERROR(IF('SUIVI VENTES 403e'!$A142&lt;&gt;"",ROUND($B162/$A162,2),""),"")</f>
        <v>9.58</v>
      </c>
      <c r="D162" t="str">
        <f t="shared" si="14"/>
        <v/>
      </c>
      <c r="E162">
        <f>IFERROR(INDEX($G$2:$S$15,MATCH($H162,$G$2:$G$15,0),MATCH($I162,$G$2:$S$2,0)),"")</f>
        <v>0.94</v>
      </c>
      <c r="F162">
        <f>IFERROR(IF('SUIVI VENTES 403e'!$A142&lt;&gt;"",ROUND((($C162/1.2)-$E162),2),""),"")</f>
        <v>7.04</v>
      </c>
      <c r="G162">
        <f>IFERROR(IF('SUIVI VENTES 403e'!$A142&lt;&gt;"",ROUND($F162*$A162,2),""),"")</f>
        <v>35.200000000000003</v>
      </c>
      <c r="H162">
        <f>IFERROR(IF('SUIVI VENTES 403e'!$A142&lt;&gt;"",YEAR('SUIVI VENTES 403e'!$G142),""),"")</f>
        <v>2017</v>
      </c>
      <c r="I162">
        <f>IFERROR(IF('SUIVI VENTES 403e'!$A142&lt;&gt;"",MONTH('SUIVI VENTES 403e'!$G142),""),"")</f>
        <v>1</v>
      </c>
    </row>
    <row r="163" spans="1:9" x14ac:dyDescent="0.25">
      <c r="A163">
        <f>IFERROR('SUIVI VENTES 403e'!B143*(INDEX(traitement!$A$8:$B$16,MATCH('SUIVI VENTES 403e'!$H143,traitement!$A$8:$A$16,0),2)),"")</f>
        <v>1</v>
      </c>
      <c r="B163">
        <f>IFERROR('SUIVI VENTES 403e'!F143,"")</f>
        <v>0</v>
      </c>
      <c r="C163">
        <f>IFERROR(IF('SUIVI VENTES 403e'!$A143&lt;&gt;"",ROUND($B163/$A163,2),""),"")</f>
        <v>0</v>
      </c>
      <c r="D163">
        <f t="shared" si="14"/>
        <v>1</v>
      </c>
      <c r="E163">
        <f>IFERROR(INDEX($G$2:$S$15,MATCH($H163,$G$2:$G$15,0),MATCH($I163,$G$2:$S$2,0)),"")</f>
        <v>0.94</v>
      </c>
      <c r="F163">
        <f>IFERROR(IF('SUIVI VENTES 403e'!$A143&lt;&gt;"",ROUND((($C163/1.2)-$E163),2),""),"")</f>
        <v>-0.94</v>
      </c>
      <c r="G163">
        <f>IFERROR(IF('SUIVI VENTES 403e'!$A143&lt;&gt;"",ROUND($F163*$A163,2),""),"")</f>
        <v>-0.94</v>
      </c>
      <c r="H163">
        <f>IFERROR(IF('SUIVI VENTES 403e'!$A143&lt;&gt;"",YEAR('SUIVI VENTES 403e'!$G143),""),"")</f>
        <v>2017</v>
      </c>
      <c r="I163">
        <f>IFERROR(IF('SUIVI VENTES 403e'!$A143&lt;&gt;"",MONTH('SUIVI VENTES 403e'!$G143),""),"")</f>
        <v>1</v>
      </c>
    </row>
    <row r="164" spans="1:9" x14ac:dyDescent="0.25">
      <c r="A164">
        <f>IFERROR('SUIVI VENTES 403e'!B144*(INDEX(traitement!$A$8:$B$16,MATCH('SUIVI VENTES 403e'!$H144,traitement!$A$8:$A$16,0),2)),"")</f>
        <v>2</v>
      </c>
      <c r="B164">
        <f>IFERROR('SUIVI VENTES 403e'!F144,"")</f>
        <v>19.170000000000002</v>
      </c>
      <c r="C164">
        <f>IFERROR(IF('SUIVI VENTES 403e'!$A144&lt;&gt;"",ROUND($B164/$A164,2),""),"")</f>
        <v>9.59</v>
      </c>
      <c r="D164" t="str">
        <f t="shared" si="14"/>
        <v/>
      </c>
      <c r="E164">
        <f>IFERROR(INDEX($G$2:$S$15,MATCH($H164,$G$2:$G$15,0),MATCH($I164,$G$2:$S$2,0)),"")</f>
        <v>0.94</v>
      </c>
      <c r="F164">
        <f>IFERROR(IF('SUIVI VENTES 403e'!$A144&lt;&gt;"",ROUND((($C164/1.2)-$E164),2),""),"")</f>
        <v>7.05</v>
      </c>
      <c r="G164">
        <f>IFERROR(IF('SUIVI VENTES 403e'!$A144&lt;&gt;"",ROUND($F164*$A164,2),""),"")</f>
        <v>14.1</v>
      </c>
      <c r="H164">
        <f>IFERROR(IF('SUIVI VENTES 403e'!$A144&lt;&gt;"",YEAR('SUIVI VENTES 403e'!$G144),""),"")</f>
        <v>2017</v>
      </c>
      <c r="I164">
        <f>IFERROR(IF('SUIVI VENTES 403e'!$A144&lt;&gt;"",MONTH('SUIVI VENTES 403e'!$G144),""),"")</f>
        <v>1</v>
      </c>
    </row>
    <row r="165" spans="1:9" x14ac:dyDescent="0.25">
      <c r="A165">
        <f>IFERROR('SUIVI VENTES 403e'!B145*(INDEX(traitement!$A$8:$B$16,MATCH('SUIVI VENTES 403e'!$H145,traitement!$A$8:$A$16,0),2)),"")</f>
        <v>10</v>
      </c>
      <c r="B165">
        <f>IFERROR('SUIVI VENTES 403e'!F145,"")</f>
        <v>95.83</v>
      </c>
      <c r="C165">
        <f>IFERROR(IF('SUIVI VENTES 403e'!$A145&lt;&gt;"",ROUND($B165/$A165,2),""),"")</f>
        <v>9.58</v>
      </c>
      <c r="D165" t="str">
        <f t="shared" si="14"/>
        <v/>
      </c>
      <c r="E165">
        <f>IFERROR(INDEX($G$2:$S$15,MATCH($H165,$G$2:$G$15,0),MATCH($I165,$G$2:$S$2,0)),"")</f>
        <v>0.94</v>
      </c>
      <c r="F165">
        <f>IFERROR(IF('SUIVI VENTES 403e'!$A145&lt;&gt;"",ROUND((($C165/1.2)-$E165),2),""),"")</f>
        <v>7.04</v>
      </c>
      <c r="G165">
        <f>IFERROR(IF('SUIVI VENTES 403e'!$A145&lt;&gt;"",ROUND($F165*$A165,2),""),"")</f>
        <v>70.400000000000006</v>
      </c>
      <c r="H165">
        <f>IFERROR(IF('SUIVI VENTES 403e'!$A145&lt;&gt;"",YEAR('SUIVI VENTES 403e'!$G145),""),"")</f>
        <v>2017</v>
      </c>
      <c r="I165">
        <f>IFERROR(IF('SUIVI VENTES 403e'!$A145&lt;&gt;"",MONTH('SUIVI VENTES 403e'!$G145),""),"")</f>
        <v>1</v>
      </c>
    </row>
    <row r="166" spans="1:9" x14ac:dyDescent="0.25">
      <c r="A166">
        <f>IFERROR('SUIVI VENTES 403e'!B146*(INDEX(traitement!$A$8:$B$16,MATCH('SUIVI VENTES 403e'!$H146,traitement!$A$8:$A$16,0),2)),"")</f>
        <v>2</v>
      </c>
      <c r="B166">
        <f>IFERROR('SUIVI VENTES 403e'!F146,"")</f>
        <v>0</v>
      </c>
      <c r="C166">
        <f>IFERROR(IF('SUIVI VENTES 403e'!$A146&lt;&gt;"",ROUND($B166/$A166,2),""),"")</f>
        <v>0</v>
      </c>
      <c r="D166">
        <f t="shared" si="14"/>
        <v>2</v>
      </c>
      <c r="E166">
        <f>IFERROR(INDEX($G$2:$S$15,MATCH($H166,$G$2:$G$15,0),MATCH($I166,$G$2:$S$2,0)),"")</f>
        <v>0.94</v>
      </c>
      <c r="F166">
        <f>IFERROR(IF('SUIVI VENTES 403e'!$A146&lt;&gt;"",ROUND((($C166/1.2)-$E166),2),""),"")</f>
        <v>-0.94</v>
      </c>
      <c r="G166">
        <f>IFERROR(IF('SUIVI VENTES 403e'!$A146&lt;&gt;"",ROUND($F166*$A166,2),""),"")</f>
        <v>-1.88</v>
      </c>
      <c r="H166">
        <f>IFERROR(IF('SUIVI VENTES 403e'!$A146&lt;&gt;"",YEAR('SUIVI VENTES 403e'!$G146),""),"")</f>
        <v>2017</v>
      </c>
      <c r="I166">
        <f>IFERROR(IF('SUIVI VENTES 403e'!$A146&lt;&gt;"",MONTH('SUIVI VENTES 403e'!$G146),""),"")</f>
        <v>1</v>
      </c>
    </row>
    <row r="167" spans="1:9" x14ac:dyDescent="0.25">
      <c r="A167">
        <f>IFERROR('SUIVI VENTES 403e'!B147*(INDEX(traitement!$A$8:$B$16,MATCH('SUIVI VENTES 403e'!$H147,traitement!$A$8:$A$16,0),2)),"")</f>
        <v>10</v>
      </c>
      <c r="B167">
        <f>IFERROR('SUIVI VENTES 403e'!F147,"")</f>
        <v>95.83</v>
      </c>
      <c r="C167">
        <f>IFERROR(IF('SUIVI VENTES 403e'!$A147&lt;&gt;"",ROUND($B167/$A167,2),""),"")</f>
        <v>9.58</v>
      </c>
      <c r="D167" t="str">
        <f t="shared" si="14"/>
        <v/>
      </c>
      <c r="E167">
        <f>IFERROR(INDEX($G$2:$S$15,MATCH($H167,$G$2:$G$15,0),MATCH($I167,$G$2:$S$2,0)),"")</f>
        <v>0.94</v>
      </c>
      <c r="F167">
        <f>IFERROR(IF('SUIVI VENTES 403e'!$A147&lt;&gt;"",ROUND((($C167/1.2)-$E167),2),""),"")</f>
        <v>7.04</v>
      </c>
      <c r="G167">
        <f>IFERROR(IF('SUIVI VENTES 403e'!$A147&lt;&gt;"",ROUND($F167*$A167,2),""),"")</f>
        <v>70.400000000000006</v>
      </c>
      <c r="H167">
        <f>IFERROR(IF('SUIVI VENTES 403e'!$A147&lt;&gt;"",YEAR('SUIVI VENTES 403e'!$G147),""),"")</f>
        <v>2017</v>
      </c>
      <c r="I167">
        <f>IFERROR(IF('SUIVI VENTES 403e'!$A147&lt;&gt;"",MONTH('SUIVI VENTES 403e'!$G147),""),"")</f>
        <v>1</v>
      </c>
    </row>
    <row r="168" spans="1:9" x14ac:dyDescent="0.25">
      <c r="A168">
        <f>IFERROR('SUIVI VENTES 403e'!B148*(INDEX(traitement!$A$8:$B$16,MATCH('SUIVI VENTES 403e'!$H148,traitement!$A$8:$A$16,0),2)),"")</f>
        <v>2</v>
      </c>
      <c r="B168">
        <f>IFERROR('SUIVI VENTES 403e'!F148,"")</f>
        <v>0</v>
      </c>
      <c r="C168">
        <f>IFERROR(IF('SUIVI VENTES 403e'!$A148&lt;&gt;"",ROUND($B168/$A168,2),""),"")</f>
        <v>0</v>
      </c>
      <c r="D168">
        <f t="shared" si="14"/>
        <v>2</v>
      </c>
      <c r="E168">
        <f>IFERROR(INDEX($G$2:$S$15,MATCH($H168,$G$2:$G$15,0),MATCH($I168,$G$2:$S$2,0)),"")</f>
        <v>0.94</v>
      </c>
      <c r="F168">
        <f>IFERROR(IF('SUIVI VENTES 403e'!$A148&lt;&gt;"",ROUND((($C168/1.2)-$E168),2),""),"")</f>
        <v>-0.94</v>
      </c>
      <c r="G168">
        <f>IFERROR(IF('SUIVI VENTES 403e'!$A148&lt;&gt;"",ROUND($F168*$A168,2),""),"")</f>
        <v>-1.88</v>
      </c>
      <c r="H168">
        <f>IFERROR(IF('SUIVI VENTES 403e'!$A148&lt;&gt;"",YEAR('SUIVI VENTES 403e'!$G148),""),"")</f>
        <v>2017</v>
      </c>
      <c r="I168">
        <f>IFERROR(IF('SUIVI VENTES 403e'!$A148&lt;&gt;"",MONTH('SUIVI VENTES 403e'!$G148),""),"")</f>
        <v>1</v>
      </c>
    </row>
    <row r="169" spans="1:9" x14ac:dyDescent="0.25">
      <c r="A169">
        <f>IFERROR('SUIVI VENTES 403e'!B149*(INDEX(traitement!$A$8:$B$16,MATCH('SUIVI VENTES 403e'!$H149,traitement!$A$8:$A$16,0),2)),"")</f>
        <v>2.5</v>
      </c>
      <c r="B169">
        <f>IFERROR('SUIVI VENTES 403e'!F149,"")</f>
        <v>29.17</v>
      </c>
      <c r="C169">
        <f>IFERROR(IF('SUIVI VENTES 403e'!$A149&lt;&gt;"",ROUND($B169/$A169,2),""),"")</f>
        <v>11.67</v>
      </c>
      <c r="D169" t="str">
        <f t="shared" si="14"/>
        <v/>
      </c>
      <c r="E169">
        <f>IFERROR(INDEX($G$2:$S$15,MATCH($H169,$G$2:$G$15,0),MATCH($I169,$G$2:$S$2,0)),"")</f>
        <v>0.94</v>
      </c>
      <c r="F169">
        <f>IFERROR(IF('SUIVI VENTES 403e'!$A149&lt;&gt;"",ROUND((($C169/1.2)-$E169),2),""),"")</f>
        <v>8.7899999999999991</v>
      </c>
      <c r="G169">
        <f>IFERROR(IF('SUIVI VENTES 403e'!$A149&lt;&gt;"",ROUND($F169*$A169,2),""),"")</f>
        <v>21.98</v>
      </c>
      <c r="H169">
        <f>IFERROR(IF('SUIVI VENTES 403e'!$A149&lt;&gt;"",YEAR('SUIVI VENTES 403e'!$G149),""),"")</f>
        <v>2017</v>
      </c>
      <c r="I169">
        <f>IFERROR(IF('SUIVI VENTES 403e'!$A149&lt;&gt;"",MONTH('SUIVI VENTES 403e'!$G149),""),"")</f>
        <v>1</v>
      </c>
    </row>
    <row r="170" spans="1:9" x14ac:dyDescent="0.25">
      <c r="A170">
        <f>IFERROR('SUIVI VENTES 403e'!B150*(INDEX(traitement!$A$8:$B$16,MATCH('SUIVI VENTES 403e'!$H150,traitement!$A$8:$A$16,0),2)),"")</f>
        <v>0.5</v>
      </c>
      <c r="B170">
        <f>IFERROR('SUIVI VENTES 403e'!F150,"")</f>
        <v>0</v>
      </c>
      <c r="C170">
        <f>IFERROR(IF('SUIVI VENTES 403e'!$A150&lt;&gt;"",ROUND($B170/$A170,2),""),"")</f>
        <v>0</v>
      </c>
      <c r="D170">
        <f t="shared" si="14"/>
        <v>0.5</v>
      </c>
      <c r="E170">
        <f>IFERROR(INDEX($G$2:$S$15,MATCH($H170,$G$2:$G$15,0),MATCH($I170,$G$2:$S$2,0)),"")</f>
        <v>0.94</v>
      </c>
      <c r="F170">
        <f>IFERROR(IF('SUIVI VENTES 403e'!$A150&lt;&gt;"",ROUND((($C170/1.2)-$E170),2),""),"")</f>
        <v>-0.94</v>
      </c>
      <c r="G170">
        <f>IFERROR(IF('SUIVI VENTES 403e'!$A150&lt;&gt;"",ROUND($F170*$A170,2),""),"")</f>
        <v>-0.47</v>
      </c>
      <c r="H170">
        <f>IFERROR(IF('SUIVI VENTES 403e'!$A150&lt;&gt;"",YEAR('SUIVI VENTES 403e'!$G150),""),"")</f>
        <v>2017</v>
      </c>
      <c r="I170">
        <f>IFERROR(IF('SUIVI VENTES 403e'!$A150&lt;&gt;"",MONTH('SUIVI VENTES 403e'!$G150),""),"")</f>
        <v>1</v>
      </c>
    </row>
    <row r="171" spans="1:9" x14ac:dyDescent="0.25">
      <c r="A171">
        <f>IFERROR('SUIVI VENTES 403e'!B151*(INDEX(traitement!$A$8:$B$16,MATCH('SUIVI VENTES 403e'!$H151,traitement!$A$8:$A$16,0),2)),"")</f>
        <v>10</v>
      </c>
      <c r="B171">
        <f>IFERROR('SUIVI VENTES 403e'!F151,"")</f>
        <v>95.83</v>
      </c>
      <c r="C171">
        <f>IFERROR(IF('SUIVI VENTES 403e'!$A151&lt;&gt;"",ROUND($B171/$A171,2),""),"")</f>
        <v>9.58</v>
      </c>
      <c r="D171" t="str">
        <f t="shared" si="14"/>
        <v/>
      </c>
      <c r="E171">
        <f>IFERROR(INDEX($G$2:$S$15,MATCH($H171,$G$2:$G$15,0),MATCH($I171,$G$2:$S$2,0)),"")</f>
        <v>0.94</v>
      </c>
      <c r="F171">
        <f>IFERROR(IF('SUIVI VENTES 403e'!$A151&lt;&gt;"",ROUND((($C171/1.2)-$E171),2),""),"")</f>
        <v>7.04</v>
      </c>
      <c r="G171">
        <f>IFERROR(IF('SUIVI VENTES 403e'!$A151&lt;&gt;"",ROUND($F171*$A171,2),""),"")</f>
        <v>70.400000000000006</v>
      </c>
      <c r="H171">
        <f>IFERROR(IF('SUIVI VENTES 403e'!$A151&lt;&gt;"",YEAR('SUIVI VENTES 403e'!$G151),""),"")</f>
        <v>2017</v>
      </c>
      <c r="I171">
        <f>IFERROR(IF('SUIVI VENTES 403e'!$A151&lt;&gt;"",MONTH('SUIVI VENTES 403e'!$G151),""),"")</f>
        <v>1</v>
      </c>
    </row>
    <row r="172" spans="1:9" x14ac:dyDescent="0.25">
      <c r="A172">
        <f>IFERROR('SUIVI VENTES 403e'!B152*(INDEX(traitement!$A$8:$B$16,MATCH('SUIVI VENTES 403e'!$H152,traitement!$A$8:$A$16,0),2)),"")</f>
        <v>2</v>
      </c>
      <c r="B172">
        <f>IFERROR('SUIVI VENTES 403e'!F152,"")</f>
        <v>0</v>
      </c>
      <c r="C172">
        <f>IFERROR(IF('SUIVI VENTES 403e'!$A152&lt;&gt;"",ROUND($B172/$A172,2),""),"")</f>
        <v>0</v>
      </c>
      <c r="D172">
        <f t="shared" si="14"/>
        <v>2</v>
      </c>
      <c r="E172">
        <f>IFERROR(INDEX($G$2:$S$15,MATCH($H172,$G$2:$G$15,0),MATCH($I172,$G$2:$S$2,0)),"")</f>
        <v>0.94</v>
      </c>
      <c r="F172">
        <f>IFERROR(IF('SUIVI VENTES 403e'!$A152&lt;&gt;"",ROUND((($C172/1.2)-$E172),2),""),"")</f>
        <v>-0.94</v>
      </c>
      <c r="G172">
        <f>IFERROR(IF('SUIVI VENTES 403e'!$A152&lt;&gt;"",ROUND($F172*$A172,2),""),"")</f>
        <v>-1.88</v>
      </c>
      <c r="H172">
        <f>IFERROR(IF('SUIVI VENTES 403e'!$A152&lt;&gt;"",YEAR('SUIVI VENTES 403e'!$G152),""),"")</f>
        <v>2017</v>
      </c>
      <c r="I172">
        <f>IFERROR(IF('SUIVI VENTES 403e'!$A152&lt;&gt;"",MONTH('SUIVI VENTES 403e'!$G152),""),"")</f>
        <v>1</v>
      </c>
    </row>
    <row r="173" spans="1:9" x14ac:dyDescent="0.25">
      <c r="A173">
        <f>IFERROR('SUIVI VENTES 403e'!B153*(INDEX(traitement!$A$8:$B$16,MATCH('SUIVI VENTES 403e'!$H153,traitement!$A$8:$A$16,0),2)),"")</f>
        <v>10</v>
      </c>
      <c r="B173">
        <f>IFERROR('SUIVI VENTES 403e'!F153,"")</f>
        <v>95.83</v>
      </c>
      <c r="C173">
        <f>IFERROR(IF('SUIVI VENTES 403e'!$A153&lt;&gt;"",ROUND($B173/$A173,2),""),"")</f>
        <v>9.58</v>
      </c>
      <c r="D173" t="str">
        <f t="shared" si="14"/>
        <v/>
      </c>
      <c r="E173">
        <f>IFERROR(INDEX($G$2:$S$15,MATCH($H173,$G$2:$G$15,0),MATCH($I173,$G$2:$S$2,0)),"")</f>
        <v>0.94</v>
      </c>
      <c r="F173">
        <f>IFERROR(IF('SUIVI VENTES 403e'!$A153&lt;&gt;"",ROUND((($C173/1.2)-$E173),2),""),"")</f>
        <v>7.04</v>
      </c>
      <c r="G173">
        <f>IFERROR(IF('SUIVI VENTES 403e'!$A153&lt;&gt;"",ROUND($F173*$A173,2),""),"")</f>
        <v>70.400000000000006</v>
      </c>
      <c r="H173">
        <f>IFERROR(IF('SUIVI VENTES 403e'!$A153&lt;&gt;"",YEAR('SUIVI VENTES 403e'!$G153),""),"")</f>
        <v>2017</v>
      </c>
      <c r="I173">
        <f>IFERROR(IF('SUIVI VENTES 403e'!$A153&lt;&gt;"",MONTH('SUIVI VENTES 403e'!$G153),""),"")</f>
        <v>1</v>
      </c>
    </row>
    <row r="174" spans="1:9" x14ac:dyDescent="0.25">
      <c r="A174">
        <f>IFERROR('SUIVI VENTES 403e'!B154*(INDEX(traitement!$A$8:$B$16,MATCH('SUIVI VENTES 403e'!$H154,traitement!$A$8:$A$16,0),2)),"")</f>
        <v>2</v>
      </c>
      <c r="B174">
        <f>IFERROR('SUIVI VENTES 403e'!F154,"")</f>
        <v>0</v>
      </c>
      <c r="C174">
        <f>IFERROR(IF('SUIVI VENTES 403e'!$A154&lt;&gt;"",ROUND($B174/$A174,2),""),"")</f>
        <v>0</v>
      </c>
      <c r="D174">
        <f t="shared" si="14"/>
        <v>2</v>
      </c>
      <c r="E174">
        <f>IFERROR(INDEX($G$2:$S$15,MATCH($H174,$G$2:$G$15,0),MATCH($I174,$G$2:$S$2,0)),"")</f>
        <v>0.94</v>
      </c>
      <c r="F174">
        <f>IFERROR(IF('SUIVI VENTES 403e'!$A154&lt;&gt;"",ROUND((($C174/1.2)-$E174),2),""),"")</f>
        <v>-0.94</v>
      </c>
      <c r="G174">
        <f>IFERROR(IF('SUIVI VENTES 403e'!$A154&lt;&gt;"",ROUND($F174*$A174,2),""),"")</f>
        <v>-1.88</v>
      </c>
      <c r="H174">
        <f>IFERROR(IF('SUIVI VENTES 403e'!$A154&lt;&gt;"",YEAR('SUIVI VENTES 403e'!$G154),""),"")</f>
        <v>2017</v>
      </c>
      <c r="I174">
        <f>IFERROR(IF('SUIVI VENTES 403e'!$A154&lt;&gt;"",MONTH('SUIVI VENTES 403e'!$G154),""),"")</f>
        <v>1</v>
      </c>
    </row>
    <row r="175" spans="1:9" x14ac:dyDescent="0.25">
      <c r="A175">
        <f>IFERROR('SUIVI VENTES 403e'!B155*(INDEX(traitement!$A$8:$B$16,MATCH('SUIVI VENTES 403e'!$H155,traitement!$A$8:$A$16,0),2)),"")</f>
        <v>5</v>
      </c>
      <c r="B175">
        <f>IFERROR('SUIVI VENTES 403e'!F155,"")</f>
        <v>58.33</v>
      </c>
      <c r="C175">
        <f>IFERROR(IF('SUIVI VENTES 403e'!$A155&lt;&gt;"",ROUND($B175/$A175,2),""),"")</f>
        <v>11.67</v>
      </c>
      <c r="D175" t="str">
        <f t="shared" si="14"/>
        <v/>
      </c>
      <c r="E175">
        <f>IFERROR(INDEX($G$2:$S$15,MATCH($H175,$G$2:$G$15,0),MATCH($I175,$G$2:$S$2,0)),"")</f>
        <v>0.94</v>
      </c>
      <c r="F175">
        <f>IFERROR(IF('SUIVI VENTES 403e'!$A155&lt;&gt;"",ROUND((($C175/1.2)-$E175),2),""),"")</f>
        <v>8.7899999999999991</v>
      </c>
      <c r="G175">
        <f>IFERROR(IF('SUIVI VENTES 403e'!$A155&lt;&gt;"",ROUND($F175*$A175,2),""),"")</f>
        <v>43.95</v>
      </c>
      <c r="H175">
        <f>IFERROR(IF('SUIVI VENTES 403e'!$A155&lt;&gt;"",YEAR('SUIVI VENTES 403e'!$G155),""),"")</f>
        <v>2017</v>
      </c>
      <c r="I175">
        <f>IFERROR(IF('SUIVI VENTES 403e'!$A155&lt;&gt;"",MONTH('SUIVI VENTES 403e'!$G155),""),"")</f>
        <v>1</v>
      </c>
    </row>
    <row r="176" spans="1:9" x14ac:dyDescent="0.25">
      <c r="A176">
        <f>IFERROR('SUIVI VENTES 403e'!B156*(INDEX(traitement!$A$8:$B$16,MATCH('SUIVI VENTES 403e'!$H156,traitement!$A$8:$A$16,0),2)),"")</f>
        <v>0.5</v>
      </c>
      <c r="B176">
        <f>IFERROR('SUIVI VENTES 403e'!F156,"")</f>
        <v>0</v>
      </c>
      <c r="C176">
        <f>IFERROR(IF('SUIVI VENTES 403e'!$A156&lt;&gt;"",ROUND($B176/$A176,2),""),"")</f>
        <v>0</v>
      </c>
      <c r="D176">
        <f t="shared" si="14"/>
        <v>0.5</v>
      </c>
      <c r="E176">
        <f>IFERROR(INDEX($G$2:$S$15,MATCH($H176,$G$2:$G$15,0),MATCH($I176,$G$2:$S$2,0)),"")</f>
        <v>0.94</v>
      </c>
      <c r="F176">
        <f>IFERROR(IF('SUIVI VENTES 403e'!$A156&lt;&gt;"",ROUND((($C176/1.2)-$E176),2),""),"")</f>
        <v>-0.94</v>
      </c>
      <c r="G176">
        <f>IFERROR(IF('SUIVI VENTES 403e'!$A156&lt;&gt;"",ROUND($F176*$A176,2),""),"")</f>
        <v>-0.47</v>
      </c>
      <c r="H176">
        <f>IFERROR(IF('SUIVI VENTES 403e'!$A156&lt;&gt;"",YEAR('SUIVI VENTES 403e'!$G156),""),"")</f>
        <v>2017</v>
      </c>
      <c r="I176">
        <f>IFERROR(IF('SUIVI VENTES 403e'!$A156&lt;&gt;"",MONTH('SUIVI VENTES 403e'!$G156),""),"")</f>
        <v>1</v>
      </c>
    </row>
    <row r="177" spans="1:9" x14ac:dyDescent="0.25">
      <c r="A177">
        <f>IFERROR('SUIVI VENTES 403e'!B157*(INDEX(traitement!$A$8:$B$16,MATCH('SUIVI VENTES 403e'!$H157,traitement!$A$8:$A$16,0),2)),"")</f>
        <v>7</v>
      </c>
      <c r="B177">
        <f>IFERROR('SUIVI VENTES 403e'!F157,"")</f>
        <v>67.08</v>
      </c>
      <c r="C177">
        <f>IFERROR(IF('SUIVI VENTES 403e'!$A157&lt;&gt;"",ROUND($B177/$A177,2),""),"")</f>
        <v>9.58</v>
      </c>
      <c r="D177" t="str">
        <f t="shared" si="14"/>
        <v/>
      </c>
      <c r="E177">
        <f>IFERROR(INDEX($G$2:$S$15,MATCH($H177,$G$2:$G$15,0),MATCH($I177,$G$2:$S$2,0)),"")</f>
        <v>0.94</v>
      </c>
      <c r="F177">
        <f>IFERROR(IF('SUIVI VENTES 403e'!$A157&lt;&gt;"",ROUND((($C177/1.2)-$E177),2),""),"")</f>
        <v>7.04</v>
      </c>
      <c r="G177">
        <f>IFERROR(IF('SUIVI VENTES 403e'!$A157&lt;&gt;"",ROUND($F177*$A177,2),""),"")</f>
        <v>49.28</v>
      </c>
      <c r="H177">
        <f>IFERROR(IF('SUIVI VENTES 403e'!$A157&lt;&gt;"",YEAR('SUIVI VENTES 403e'!$G157),""),"")</f>
        <v>2017</v>
      </c>
      <c r="I177">
        <f>IFERROR(IF('SUIVI VENTES 403e'!$A157&lt;&gt;"",MONTH('SUIVI VENTES 403e'!$G157),""),"")</f>
        <v>1</v>
      </c>
    </row>
    <row r="178" spans="1:9" x14ac:dyDescent="0.25">
      <c r="A178">
        <f>IFERROR('SUIVI VENTES 403e'!B158*(INDEX(traitement!$A$8:$B$16,MATCH('SUIVI VENTES 403e'!$H158,traitement!$A$8:$A$16,0),2)),"")</f>
        <v>1</v>
      </c>
      <c r="B178">
        <f>IFERROR('SUIVI VENTES 403e'!F158,"")</f>
        <v>0</v>
      </c>
      <c r="C178">
        <f>IFERROR(IF('SUIVI VENTES 403e'!$A158&lt;&gt;"",ROUND($B178/$A178,2),""),"")</f>
        <v>0</v>
      </c>
      <c r="D178">
        <f t="shared" si="14"/>
        <v>1</v>
      </c>
      <c r="E178">
        <f>IFERROR(INDEX($G$2:$S$15,MATCH($H178,$G$2:$G$15,0),MATCH($I178,$G$2:$S$2,0)),"")</f>
        <v>0.94</v>
      </c>
      <c r="F178">
        <f>IFERROR(IF('SUIVI VENTES 403e'!$A158&lt;&gt;"",ROUND((($C178/1.2)-$E178),2),""),"")</f>
        <v>-0.94</v>
      </c>
      <c r="G178">
        <f>IFERROR(IF('SUIVI VENTES 403e'!$A158&lt;&gt;"",ROUND($F178*$A178,2),""),"")</f>
        <v>-0.94</v>
      </c>
      <c r="H178">
        <f>IFERROR(IF('SUIVI VENTES 403e'!$A158&lt;&gt;"",YEAR('SUIVI VENTES 403e'!$G158),""),"")</f>
        <v>2017</v>
      </c>
      <c r="I178">
        <f>IFERROR(IF('SUIVI VENTES 403e'!$A158&lt;&gt;"",MONTH('SUIVI VENTES 403e'!$G158),""),"")</f>
        <v>1</v>
      </c>
    </row>
    <row r="179" spans="1:9" x14ac:dyDescent="0.25">
      <c r="A179">
        <f>IFERROR('SUIVI VENTES 403e'!B159*(INDEX(traitement!$A$8:$B$16,MATCH('SUIVI VENTES 403e'!$H159,traitement!$A$8:$A$16,0),2)),"")</f>
        <v>4</v>
      </c>
      <c r="B179">
        <f>IFERROR('SUIVI VENTES 403e'!F159,"")</f>
        <v>38.33</v>
      </c>
      <c r="C179">
        <f>IFERROR(IF('SUIVI VENTES 403e'!$A159&lt;&gt;"",ROUND($B179/$A179,2),""),"")</f>
        <v>9.58</v>
      </c>
      <c r="D179" t="str">
        <f t="shared" si="14"/>
        <v/>
      </c>
      <c r="E179">
        <f>IFERROR(INDEX($G$2:$S$15,MATCH($H179,$G$2:$G$15,0),MATCH($I179,$G$2:$S$2,0)),"")</f>
        <v>0.94</v>
      </c>
      <c r="F179">
        <f>IFERROR(IF('SUIVI VENTES 403e'!$A159&lt;&gt;"",ROUND((($C179/1.2)-$E179),2),""),"")</f>
        <v>7.04</v>
      </c>
      <c r="G179">
        <f>IFERROR(IF('SUIVI VENTES 403e'!$A159&lt;&gt;"",ROUND($F179*$A179,2),""),"")</f>
        <v>28.16</v>
      </c>
      <c r="H179">
        <f>IFERROR(IF('SUIVI VENTES 403e'!$A159&lt;&gt;"",YEAR('SUIVI VENTES 403e'!$G159),""),"")</f>
        <v>2017</v>
      </c>
      <c r="I179">
        <f>IFERROR(IF('SUIVI VENTES 403e'!$A159&lt;&gt;"",MONTH('SUIVI VENTES 403e'!$G159),""),"")</f>
        <v>1</v>
      </c>
    </row>
    <row r="180" spans="1:9" x14ac:dyDescent="0.25">
      <c r="A180">
        <f>IFERROR('SUIVI VENTES 403e'!B160*(INDEX(traitement!$A$8:$B$16,MATCH('SUIVI VENTES 403e'!$H160,traitement!$A$8:$A$16,0),2)),"")</f>
        <v>11</v>
      </c>
      <c r="B180">
        <f>IFERROR('SUIVI VENTES 403e'!F160,"")</f>
        <v>105.42</v>
      </c>
      <c r="C180">
        <f>IFERROR(IF('SUIVI VENTES 403e'!$A160&lt;&gt;"",ROUND($B180/$A180,2),""),"")</f>
        <v>9.58</v>
      </c>
      <c r="D180" t="str">
        <f t="shared" si="14"/>
        <v/>
      </c>
      <c r="E180">
        <f>IFERROR(INDEX($G$2:$S$15,MATCH($H180,$G$2:$G$15,0),MATCH($I180,$G$2:$S$2,0)),"")</f>
        <v>0.94</v>
      </c>
      <c r="F180">
        <f>IFERROR(IF('SUIVI VENTES 403e'!$A160&lt;&gt;"",ROUND((($C180/1.2)-$E180),2),""),"")</f>
        <v>7.04</v>
      </c>
      <c r="G180">
        <f>IFERROR(IF('SUIVI VENTES 403e'!$A160&lt;&gt;"",ROUND($F180*$A180,2),""),"")</f>
        <v>77.44</v>
      </c>
      <c r="H180">
        <f>IFERROR(IF('SUIVI VENTES 403e'!$A160&lt;&gt;"",YEAR('SUIVI VENTES 403e'!$G160),""),"")</f>
        <v>2017</v>
      </c>
      <c r="I180">
        <f>IFERROR(IF('SUIVI VENTES 403e'!$A160&lt;&gt;"",MONTH('SUIVI VENTES 403e'!$G160),""),"")</f>
        <v>1</v>
      </c>
    </row>
    <row r="181" spans="1:9" x14ac:dyDescent="0.25">
      <c r="A181">
        <f>IFERROR('SUIVI VENTES 403e'!B161*(INDEX(traitement!$A$8:$B$16,MATCH('SUIVI VENTES 403e'!$H161,traitement!$A$8:$A$16,0),2)),"")</f>
        <v>8</v>
      </c>
      <c r="B181">
        <f>IFERROR('SUIVI VENTES 403e'!F161,"")</f>
        <v>76.67</v>
      </c>
      <c r="C181">
        <f>IFERROR(IF('SUIVI VENTES 403e'!$A161&lt;&gt;"",ROUND($B181/$A181,2),""),"")</f>
        <v>9.58</v>
      </c>
      <c r="D181" t="str">
        <f t="shared" si="14"/>
        <v/>
      </c>
      <c r="E181">
        <f>IFERROR(INDEX($G$2:$S$15,MATCH($H181,$G$2:$G$15,0),MATCH($I181,$G$2:$S$2,0)),"")</f>
        <v>0.94</v>
      </c>
      <c r="F181">
        <f>IFERROR(IF('SUIVI VENTES 403e'!$A161&lt;&gt;"",ROUND((($C181/1.2)-$E181),2),""),"")</f>
        <v>7.04</v>
      </c>
      <c r="G181">
        <f>IFERROR(IF('SUIVI VENTES 403e'!$A161&lt;&gt;"",ROUND($F181*$A181,2),""),"")</f>
        <v>56.32</v>
      </c>
      <c r="H181">
        <f>IFERROR(IF('SUIVI VENTES 403e'!$A161&lt;&gt;"",YEAR('SUIVI VENTES 403e'!$G161),""),"")</f>
        <v>2017</v>
      </c>
      <c r="I181">
        <f>IFERROR(IF('SUIVI VENTES 403e'!$A161&lt;&gt;"",MONTH('SUIVI VENTES 403e'!$G161),""),"")</f>
        <v>1</v>
      </c>
    </row>
    <row r="182" spans="1:9" x14ac:dyDescent="0.25">
      <c r="A182">
        <f>IFERROR('SUIVI VENTES 403e'!B162*(INDEX(traitement!$A$8:$B$16,MATCH('SUIVI VENTES 403e'!$H162,traitement!$A$8:$A$16,0),2)),"")</f>
        <v>3</v>
      </c>
      <c r="B182">
        <f>IFERROR('SUIVI VENTES 403e'!F162,"")</f>
        <v>28.75</v>
      </c>
      <c r="C182">
        <f>IFERROR(IF('SUIVI VENTES 403e'!$A162&lt;&gt;"",ROUND($B182/$A182,2),""),"")</f>
        <v>9.58</v>
      </c>
      <c r="D182" t="str">
        <f t="shared" si="14"/>
        <v/>
      </c>
      <c r="E182">
        <f>IFERROR(INDEX($G$2:$S$15,MATCH($H182,$G$2:$G$15,0),MATCH($I182,$G$2:$S$2,0)),"")</f>
        <v>0.94</v>
      </c>
      <c r="F182">
        <f>IFERROR(IF('SUIVI VENTES 403e'!$A162&lt;&gt;"",ROUND((($C182/1.2)-$E182),2),""),"")</f>
        <v>7.04</v>
      </c>
      <c r="G182">
        <f>IFERROR(IF('SUIVI VENTES 403e'!$A162&lt;&gt;"",ROUND($F182*$A182,2),""),"")</f>
        <v>21.12</v>
      </c>
      <c r="H182">
        <f>IFERROR(IF('SUIVI VENTES 403e'!$A162&lt;&gt;"",YEAR('SUIVI VENTES 403e'!$G162),""),"")</f>
        <v>2017</v>
      </c>
      <c r="I182">
        <f>IFERROR(IF('SUIVI VENTES 403e'!$A162&lt;&gt;"",MONTH('SUIVI VENTES 403e'!$G162),""),"")</f>
        <v>1</v>
      </c>
    </row>
    <row r="183" spans="1:9" x14ac:dyDescent="0.25">
      <c r="A183">
        <f>IFERROR('SUIVI VENTES 403e'!B163*(INDEX(traitement!$A$8:$B$16,MATCH('SUIVI VENTES 403e'!$H163,traitement!$A$8:$A$16,0),2)),"")</f>
        <v>2</v>
      </c>
      <c r="B183">
        <f>IFERROR('SUIVI VENTES 403e'!F163,"")</f>
        <v>0</v>
      </c>
      <c r="C183">
        <f>IFERROR(IF('SUIVI VENTES 403e'!$A163&lt;&gt;"",ROUND($B183/$A183,2),""),"")</f>
        <v>0</v>
      </c>
      <c r="D183">
        <f t="shared" si="14"/>
        <v>2</v>
      </c>
      <c r="E183">
        <f>IFERROR(INDEX($G$2:$S$15,MATCH($H183,$G$2:$G$15,0),MATCH($I183,$G$2:$S$2,0)),"")</f>
        <v>0.94</v>
      </c>
      <c r="F183">
        <f>IFERROR(IF('SUIVI VENTES 403e'!$A163&lt;&gt;"",ROUND((($C183/1.2)-$E183),2),""),"")</f>
        <v>-0.94</v>
      </c>
      <c r="G183">
        <f>IFERROR(IF('SUIVI VENTES 403e'!$A163&lt;&gt;"",ROUND($F183*$A183,2),""),"")</f>
        <v>-1.88</v>
      </c>
      <c r="H183">
        <f>IFERROR(IF('SUIVI VENTES 403e'!$A163&lt;&gt;"",YEAR('SUIVI VENTES 403e'!$G163),""),"")</f>
        <v>2017</v>
      </c>
      <c r="I183">
        <f>IFERROR(IF('SUIVI VENTES 403e'!$A163&lt;&gt;"",MONTH('SUIVI VENTES 403e'!$G163),""),"")</f>
        <v>1</v>
      </c>
    </row>
    <row r="184" spans="1:9" x14ac:dyDescent="0.25">
      <c r="A184">
        <f>IFERROR('SUIVI VENTES 403e'!B164*(INDEX(traitement!$A$8:$B$16,MATCH('SUIVI VENTES 403e'!$H164,traitement!$A$8:$A$16,0),2)),"")</f>
        <v>15</v>
      </c>
      <c r="B184">
        <f>IFERROR('SUIVI VENTES 403e'!F164,"")</f>
        <v>143.75</v>
      </c>
      <c r="C184">
        <f>IFERROR(IF('SUIVI VENTES 403e'!$A164&lt;&gt;"",ROUND($B184/$A184,2),""),"")</f>
        <v>9.58</v>
      </c>
      <c r="D184" t="str">
        <f t="shared" si="14"/>
        <v/>
      </c>
      <c r="E184">
        <f>IFERROR(INDEX($G$2:$S$15,MATCH($H184,$G$2:$G$15,0),MATCH($I184,$G$2:$S$2,0)),"")</f>
        <v>0.94</v>
      </c>
      <c r="F184">
        <f>IFERROR(IF('SUIVI VENTES 403e'!$A164&lt;&gt;"",ROUND((($C184/1.2)-$E184),2),""),"")</f>
        <v>7.04</v>
      </c>
      <c r="G184">
        <f>IFERROR(IF('SUIVI VENTES 403e'!$A164&lt;&gt;"",ROUND($F184*$A184,2),""),"")</f>
        <v>105.6</v>
      </c>
      <c r="H184">
        <f>IFERROR(IF('SUIVI VENTES 403e'!$A164&lt;&gt;"",YEAR('SUIVI VENTES 403e'!$G164),""),"")</f>
        <v>2017</v>
      </c>
      <c r="I184">
        <f>IFERROR(IF('SUIVI VENTES 403e'!$A164&lt;&gt;"",MONTH('SUIVI VENTES 403e'!$G164),""),"")</f>
        <v>1</v>
      </c>
    </row>
    <row r="185" spans="1:9" x14ac:dyDescent="0.25">
      <c r="A185">
        <f>IFERROR('SUIVI VENTES 403e'!B165*(INDEX(traitement!$A$8:$B$16,MATCH('SUIVI VENTES 403e'!$H165,traitement!$A$8:$A$16,0),2)),"")</f>
        <v>1</v>
      </c>
      <c r="B185">
        <f>IFERROR('SUIVI VENTES 403e'!F165,"")</f>
        <v>0</v>
      </c>
      <c r="C185">
        <f>IFERROR(IF('SUIVI VENTES 403e'!$A165&lt;&gt;"",ROUND($B185/$A185,2),""),"")</f>
        <v>0</v>
      </c>
      <c r="D185">
        <f t="shared" si="14"/>
        <v>1</v>
      </c>
      <c r="E185">
        <f>IFERROR(INDEX($G$2:$S$15,MATCH($H185,$G$2:$G$15,0),MATCH($I185,$G$2:$S$2,0)),"")</f>
        <v>0.94</v>
      </c>
      <c r="F185">
        <f>IFERROR(IF('SUIVI VENTES 403e'!$A165&lt;&gt;"",ROUND((($C185/1.2)-$E185),2),""),"")</f>
        <v>-0.94</v>
      </c>
      <c r="G185">
        <f>IFERROR(IF('SUIVI VENTES 403e'!$A165&lt;&gt;"",ROUND($F185*$A185,2),""),"")</f>
        <v>-0.94</v>
      </c>
      <c r="H185">
        <f>IFERROR(IF('SUIVI VENTES 403e'!$A165&lt;&gt;"",YEAR('SUIVI VENTES 403e'!$G165),""),"")</f>
        <v>2017</v>
      </c>
      <c r="I185">
        <f>IFERROR(IF('SUIVI VENTES 403e'!$A165&lt;&gt;"",MONTH('SUIVI VENTES 403e'!$G165),""),"")</f>
        <v>1</v>
      </c>
    </row>
    <row r="186" spans="1:9" x14ac:dyDescent="0.25">
      <c r="A186">
        <f>IFERROR('SUIVI VENTES 403e'!B166*(INDEX(traitement!$A$8:$B$16,MATCH('SUIVI VENTES 403e'!$H166,traitement!$A$8:$A$16,0),2)),"")</f>
        <v>11</v>
      </c>
      <c r="B186">
        <f>IFERROR('SUIVI VENTES 403e'!F166,"")</f>
        <v>105.42</v>
      </c>
      <c r="C186">
        <f>IFERROR(IF('SUIVI VENTES 403e'!$A166&lt;&gt;"",ROUND($B186/$A186,2),""),"")</f>
        <v>9.58</v>
      </c>
      <c r="D186" t="str">
        <f t="shared" si="14"/>
        <v/>
      </c>
      <c r="E186">
        <f>IFERROR(INDEX($G$2:$S$15,MATCH($H186,$G$2:$G$15,0),MATCH($I186,$G$2:$S$2,0)),"")</f>
        <v>0.94</v>
      </c>
      <c r="F186">
        <f>IFERROR(IF('SUIVI VENTES 403e'!$A166&lt;&gt;"",ROUND((($C186/1.2)-$E186),2),""),"")</f>
        <v>7.04</v>
      </c>
      <c r="G186">
        <f>IFERROR(IF('SUIVI VENTES 403e'!$A166&lt;&gt;"",ROUND($F186*$A186,2),""),"")</f>
        <v>77.44</v>
      </c>
      <c r="H186">
        <f>IFERROR(IF('SUIVI VENTES 403e'!$A166&lt;&gt;"",YEAR('SUIVI VENTES 403e'!$G166),""),"")</f>
        <v>2017</v>
      </c>
      <c r="I186">
        <f>IFERROR(IF('SUIVI VENTES 403e'!$A166&lt;&gt;"",MONTH('SUIVI VENTES 403e'!$G166),""),"")</f>
        <v>1</v>
      </c>
    </row>
    <row r="187" spans="1:9" x14ac:dyDescent="0.25">
      <c r="A187">
        <f>IFERROR('SUIVI VENTES 403e'!B167*(INDEX(traitement!$A$8:$B$16,MATCH('SUIVI VENTES 403e'!$H167,traitement!$A$8:$A$16,0),2)),"")</f>
        <v>2</v>
      </c>
      <c r="B187">
        <f>IFERROR('SUIVI VENTES 403e'!F167,"")</f>
        <v>0</v>
      </c>
      <c r="C187">
        <f>IFERROR(IF('SUIVI VENTES 403e'!$A167&lt;&gt;"",ROUND($B187/$A187,2),""),"")</f>
        <v>0</v>
      </c>
      <c r="D187">
        <f t="shared" si="14"/>
        <v>2</v>
      </c>
      <c r="E187">
        <f>IFERROR(INDEX($G$2:$S$15,MATCH($H187,$G$2:$G$15,0),MATCH($I187,$G$2:$S$2,0)),"")</f>
        <v>0.94</v>
      </c>
      <c r="F187">
        <f>IFERROR(IF('SUIVI VENTES 403e'!$A167&lt;&gt;"",ROUND((($C187/1.2)-$E187),2),""),"")</f>
        <v>-0.94</v>
      </c>
      <c r="G187">
        <f>IFERROR(IF('SUIVI VENTES 403e'!$A167&lt;&gt;"",ROUND($F187*$A187,2),""),"")</f>
        <v>-1.88</v>
      </c>
      <c r="H187">
        <f>IFERROR(IF('SUIVI VENTES 403e'!$A167&lt;&gt;"",YEAR('SUIVI VENTES 403e'!$G167),""),"")</f>
        <v>2017</v>
      </c>
      <c r="I187">
        <f>IFERROR(IF('SUIVI VENTES 403e'!$A167&lt;&gt;"",MONTH('SUIVI VENTES 403e'!$G167),""),"")</f>
        <v>1</v>
      </c>
    </row>
    <row r="188" spans="1:9" x14ac:dyDescent="0.25">
      <c r="A188">
        <f>IFERROR('SUIVI VENTES 403e'!B168*(INDEX(traitement!$A$8:$B$16,MATCH('SUIVI VENTES 403e'!$H168,traitement!$A$8:$A$16,0),2)),"")</f>
        <v>5</v>
      </c>
      <c r="B188">
        <f>IFERROR('SUIVI VENTES 403e'!F168,"")</f>
        <v>47.92</v>
      </c>
      <c r="C188">
        <f>IFERROR(IF('SUIVI VENTES 403e'!$A168&lt;&gt;"",ROUND($B188/$A188,2),""),"")</f>
        <v>9.58</v>
      </c>
      <c r="D188" t="str">
        <f t="shared" si="14"/>
        <v/>
      </c>
      <c r="E188">
        <f>IFERROR(INDEX($G$2:$S$15,MATCH($H188,$G$2:$G$15,0),MATCH($I188,$G$2:$S$2,0)),"")</f>
        <v>0.94</v>
      </c>
      <c r="F188">
        <f>IFERROR(IF('SUIVI VENTES 403e'!$A168&lt;&gt;"",ROUND((($C188/1.2)-$E188),2),""),"")</f>
        <v>7.04</v>
      </c>
      <c r="G188">
        <f>IFERROR(IF('SUIVI VENTES 403e'!$A168&lt;&gt;"",ROUND($F188*$A188,2),""),"")</f>
        <v>35.200000000000003</v>
      </c>
      <c r="H188">
        <f>IFERROR(IF('SUIVI VENTES 403e'!$A168&lt;&gt;"",YEAR('SUIVI VENTES 403e'!$G168),""),"")</f>
        <v>2017</v>
      </c>
      <c r="I188">
        <f>IFERROR(IF('SUIVI VENTES 403e'!$A168&lt;&gt;"",MONTH('SUIVI VENTES 403e'!$G168),""),"")</f>
        <v>1</v>
      </c>
    </row>
    <row r="189" spans="1:9" x14ac:dyDescent="0.25">
      <c r="A189">
        <f>IFERROR('SUIVI VENTES 403e'!B169*(INDEX(traitement!$A$8:$B$16,MATCH('SUIVI VENTES 403e'!$H169,traitement!$A$8:$A$16,0),2)),"")</f>
        <v>3</v>
      </c>
      <c r="B189">
        <f>IFERROR('SUIVI VENTES 403e'!F169,"")</f>
        <v>28.75</v>
      </c>
      <c r="C189">
        <f>IFERROR(IF('SUIVI VENTES 403e'!$A169&lt;&gt;"",ROUND($B189/$A189,2),""),"")</f>
        <v>9.58</v>
      </c>
      <c r="D189" t="str">
        <f t="shared" si="14"/>
        <v/>
      </c>
      <c r="E189">
        <f>IFERROR(INDEX($G$2:$S$15,MATCH($H189,$G$2:$G$15,0),MATCH($I189,$G$2:$S$2,0)),"")</f>
        <v>0.94</v>
      </c>
      <c r="F189">
        <f>IFERROR(IF('SUIVI VENTES 403e'!$A169&lt;&gt;"",ROUND((($C189/1.2)-$E189),2),""),"")</f>
        <v>7.04</v>
      </c>
      <c r="G189">
        <f>IFERROR(IF('SUIVI VENTES 403e'!$A169&lt;&gt;"",ROUND($F189*$A189,2),""),"")</f>
        <v>21.12</v>
      </c>
      <c r="H189">
        <f>IFERROR(IF('SUIVI VENTES 403e'!$A169&lt;&gt;"",YEAR('SUIVI VENTES 403e'!$G169),""),"")</f>
        <v>2017</v>
      </c>
      <c r="I189">
        <f>IFERROR(IF('SUIVI VENTES 403e'!$A169&lt;&gt;"",MONTH('SUIVI VENTES 403e'!$G169),""),"")</f>
        <v>1</v>
      </c>
    </row>
    <row r="190" spans="1:9" x14ac:dyDescent="0.25">
      <c r="A190">
        <f>IFERROR('SUIVI VENTES 403e'!B170*(INDEX(traitement!$A$8:$B$16,MATCH('SUIVI VENTES 403e'!$H170,traitement!$A$8:$A$16,0),2)),"")</f>
        <v>5</v>
      </c>
      <c r="B190">
        <f>IFERROR('SUIVI VENTES 403e'!F170,"")</f>
        <v>47.92</v>
      </c>
      <c r="C190">
        <f>IFERROR(IF('SUIVI VENTES 403e'!$A170&lt;&gt;"",ROUND($B190/$A190,2),""),"")</f>
        <v>9.58</v>
      </c>
      <c r="D190" t="str">
        <f t="shared" si="14"/>
        <v/>
      </c>
      <c r="E190">
        <f>IFERROR(INDEX($G$2:$S$15,MATCH($H190,$G$2:$G$15,0),MATCH($I190,$G$2:$S$2,0)),"")</f>
        <v>0.94</v>
      </c>
      <c r="F190">
        <f>IFERROR(IF('SUIVI VENTES 403e'!$A170&lt;&gt;"",ROUND((($C190/1.2)-$E190),2),""),"")</f>
        <v>7.04</v>
      </c>
      <c r="G190">
        <f>IFERROR(IF('SUIVI VENTES 403e'!$A170&lt;&gt;"",ROUND($F190*$A190,2),""),"")</f>
        <v>35.200000000000003</v>
      </c>
      <c r="H190">
        <f>IFERROR(IF('SUIVI VENTES 403e'!$A170&lt;&gt;"",YEAR('SUIVI VENTES 403e'!$G170),""),"")</f>
        <v>2017</v>
      </c>
      <c r="I190">
        <f>IFERROR(IF('SUIVI VENTES 403e'!$A170&lt;&gt;"",MONTH('SUIVI VENTES 403e'!$G170),""),"")</f>
        <v>1</v>
      </c>
    </row>
    <row r="191" spans="1:9" x14ac:dyDescent="0.25">
      <c r="A191">
        <f>IFERROR('SUIVI VENTES 403e'!B171*(INDEX(traitement!$A$8:$B$16,MATCH('SUIVI VENTES 403e'!$H171,traitement!$A$8:$A$16,0),2)),"")</f>
        <v>1</v>
      </c>
      <c r="B191">
        <f>IFERROR('SUIVI VENTES 403e'!F171,"")</f>
        <v>0</v>
      </c>
      <c r="C191">
        <f>IFERROR(IF('SUIVI VENTES 403e'!$A171&lt;&gt;"",ROUND($B191/$A191,2),""),"")</f>
        <v>0</v>
      </c>
      <c r="D191">
        <f t="shared" si="14"/>
        <v>1</v>
      </c>
      <c r="E191">
        <f>IFERROR(INDEX($G$2:$S$15,MATCH($H191,$G$2:$G$15,0),MATCH($I191,$G$2:$S$2,0)),"")</f>
        <v>0.94</v>
      </c>
      <c r="F191">
        <f>IFERROR(IF('SUIVI VENTES 403e'!$A171&lt;&gt;"",ROUND((($C191/1.2)-$E191),2),""),"")</f>
        <v>-0.94</v>
      </c>
      <c r="G191">
        <f>IFERROR(IF('SUIVI VENTES 403e'!$A171&lt;&gt;"",ROUND($F191*$A191,2),""),"")</f>
        <v>-0.94</v>
      </c>
      <c r="H191">
        <f>IFERROR(IF('SUIVI VENTES 403e'!$A171&lt;&gt;"",YEAR('SUIVI VENTES 403e'!$G171),""),"")</f>
        <v>2017</v>
      </c>
      <c r="I191">
        <f>IFERROR(IF('SUIVI VENTES 403e'!$A171&lt;&gt;"",MONTH('SUIVI VENTES 403e'!$G171),""),"")</f>
        <v>1</v>
      </c>
    </row>
    <row r="192" spans="1:9" x14ac:dyDescent="0.25">
      <c r="A192">
        <f>IFERROR('SUIVI VENTES 403e'!B172*(INDEX(traitement!$A$8:$B$16,MATCH('SUIVI VENTES 403e'!$H172,traitement!$A$8:$A$16,0),2)),"")</f>
        <v>20</v>
      </c>
      <c r="B192">
        <f>IFERROR('SUIVI VENTES 403e'!F172,"")</f>
        <v>191.67</v>
      </c>
      <c r="C192">
        <f>IFERROR(IF('SUIVI VENTES 403e'!$A172&lt;&gt;"",ROUND($B192/$A192,2),""),"")</f>
        <v>9.58</v>
      </c>
      <c r="D192" t="str">
        <f t="shared" si="14"/>
        <v/>
      </c>
      <c r="E192">
        <f>IFERROR(INDEX($G$2:$S$15,MATCH($H192,$G$2:$G$15,0),MATCH($I192,$G$2:$S$2,0)),"")</f>
        <v>0.94</v>
      </c>
      <c r="F192">
        <f>IFERROR(IF('SUIVI VENTES 403e'!$A172&lt;&gt;"",ROUND((($C192/1.2)-$E192),2),""),"")</f>
        <v>7.04</v>
      </c>
      <c r="G192">
        <f>IFERROR(IF('SUIVI VENTES 403e'!$A172&lt;&gt;"",ROUND($F192*$A192,2),""),"")</f>
        <v>140.80000000000001</v>
      </c>
      <c r="H192">
        <f>IFERROR(IF('SUIVI VENTES 403e'!$A172&lt;&gt;"",YEAR('SUIVI VENTES 403e'!$G172),""),"")</f>
        <v>2017</v>
      </c>
      <c r="I192">
        <f>IFERROR(IF('SUIVI VENTES 403e'!$A172&lt;&gt;"",MONTH('SUIVI VENTES 403e'!$G172),""),"")</f>
        <v>1</v>
      </c>
    </row>
    <row r="193" spans="1:9" x14ac:dyDescent="0.25">
      <c r="A193">
        <f>IFERROR('SUIVI VENTES 403e'!B173*(INDEX(traitement!$A$8:$B$16,MATCH('SUIVI VENTES 403e'!$H173,traitement!$A$8:$A$16,0),2)),"")</f>
        <v>4</v>
      </c>
      <c r="B193">
        <f>IFERROR('SUIVI VENTES 403e'!F173,"")</f>
        <v>0</v>
      </c>
      <c r="C193">
        <f>IFERROR(IF('SUIVI VENTES 403e'!$A173&lt;&gt;"",ROUND($B193/$A193,2),""),"")</f>
        <v>0</v>
      </c>
      <c r="D193">
        <f t="shared" si="14"/>
        <v>4</v>
      </c>
      <c r="E193">
        <f>IFERROR(INDEX($G$2:$S$15,MATCH($H193,$G$2:$G$15,0),MATCH($I193,$G$2:$S$2,0)),"")</f>
        <v>0.94</v>
      </c>
      <c r="F193">
        <f>IFERROR(IF('SUIVI VENTES 403e'!$A173&lt;&gt;"",ROUND((($C193/1.2)-$E193),2),""),"")</f>
        <v>-0.94</v>
      </c>
      <c r="G193">
        <f>IFERROR(IF('SUIVI VENTES 403e'!$A173&lt;&gt;"",ROUND($F193*$A193,2),""),"")</f>
        <v>-3.76</v>
      </c>
      <c r="H193">
        <f>IFERROR(IF('SUIVI VENTES 403e'!$A173&lt;&gt;"",YEAR('SUIVI VENTES 403e'!$G173),""),"")</f>
        <v>2017</v>
      </c>
      <c r="I193">
        <f>IFERROR(IF('SUIVI VENTES 403e'!$A173&lt;&gt;"",MONTH('SUIVI VENTES 403e'!$G173),""),"")</f>
        <v>1</v>
      </c>
    </row>
    <row r="194" spans="1:9" x14ac:dyDescent="0.25">
      <c r="A194">
        <f>IFERROR('SUIVI VENTES 403e'!B174*(INDEX(traitement!$A$8:$B$16,MATCH('SUIVI VENTES 403e'!$H174,traitement!$A$8:$A$16,0),2)),"")</f>
        <v>11</v>
      </c>
      <c r="B194">
        <f>IFERROR('SUIVI VENTES 403e'!F174,"")</f>
        <v>105.42</v>
      </c>
      <c r="C194">
        <f>IFERROR(IF('SUIVI VENTES 403e'!$A174&lt;&gt;"",ROUND($B194/$A194,2),""),"")</f>
        <v>9.58</v>
      </c>
      <c r="D194" t="str">
        <f t="shared" si="14"/>
        <v/>
      </c>
      <c r="E194">
        <f>IFERROR(INDEX($G$2:$S$15,MATCH($H194,$G$2:$G$15,0),MATCH($I194,$G$2:$S$2,0)),"")</f>
        <v>0.94</v>
      </c>
      <c r="F194">
        <f>IFERROR(IF('SUIVI VENTES 403e'!$A174&lt;&gt;"",ROUND((($C194/1.2)-$E194),2),""),"")</f>
        <v>7.04</v>
      </c>
      <c r="G194">
        <f>IFERROR(IF('SUIVI VENTES 403e'!$A174&lt;&gt;"",ROUND($F194*$A194,2),""),"")</f>
        <v>77.44</v>
      </c>
      <c r="H194">
        <f>IFERROR(IF('SUIVI VENTES 403e'!$A174&lt;&gt;"",YEAR('SUIVI VENTES 403e'!$G174),""),"")</f>
        <v>2017</v>
      </c>
      <c r="I194">
        <f>IFERROR(IF('SUIVI VENTES 403e'!$A174&lt;&gt;"",MONTH('SUIVI VENTES 403e'!$G174),""),"")</f>
        <v>1</v>
      </c>
    </row>
    <row r="195" spans="1:9" x14ac:dyDescent="0.25">
      <c r="A195">
        <f>IFERROR('SUIVI VENTES 403e'!B175*(INDEX(traitement!$A$8:$B$16,MATCH('SUIVI VENTES 403e'!$H175,traitement!$A$8:$A$16,0),2)),"")</f>
        <v>2</v>
      </c>
      <c r="B195">
        <f>IFERROR('SUIVI VENTES 403e'!F175,"")</f>
        <v>0</v>
      </c>
      <c r="C195">
        <f>IFERROR(IF('SUIVI VENTES 403e'!$A175&lt;&gt;"",ROUND($B195/$A195,2),""),"")</f>
        <v>0</v>
      </c>
      <c r="D195">
        <f t="shared" si="14"/>
        <v>2</v>
      </c>
      <c r="E195">
        <f>IFERROR(INDEX($G$2:$S$15,MATCH($H195,$G$2:$G$15,0),MATCH($I195,$G$2:$S$2,0)),"")</f>
        <v>0.94</v>
      </c>
      <c r="F195">
        <f>IFERROR(IF('SUIVI VENTES 403e'!$A175&lt;&gt;"",ROUND((($C195/1.2)-$E195),2),""),"")</f>
        <v>-0.94</v>
      </c>
      <c r="G195">
        <f>IFERROR(IF('SUIVI VENTES 403e'!$A175&lt;&gt;"",ROUND($F195*$A195,2),""),"")</f>
        <v>-1.88</v>
      </c>
      <c r="H195">
        <f>IFERROR(IF('SUIVI VENTES 403e'!$A175&lt;&gt;"",YEAR('SUIVI VENTES 403e'!$G175),""),"")</f>
        <v>2017</v>
      </c>
      <c r="I195">
        <f>IFERROR(IF('SUIVI VENTES 403e'!$A175&lt;&gt;"",MONTH('SUIVI VENTES 403e'!$G175),""),"")</f>
        <v>1</v>
      </c>
    </row>
    <row r="196" spans="1:9" x14ac:dyDescent="0.25">
      <c r="A196">
        <f>IFERROR('SUIVI VENTES 403e'!B176*(INDEX(traitement!$A$8:$B$16,MATCH('SUIVI VENTES 403e'!$H176,traitement!$A$8:$A$16,0),2)),"")</f>
        <v>11</v>
      </c>
      <c r="B196">
        <f>IFERROR('SUIVI VENTES 403e'!F176,"")</f>
        <v>105.42</v>
      </c>
      <c r="C196">
        <f>IFERROR(IF('SUIVI VENTES 403e'!$A176&lt;&gt;"",ROUND($B196/$A196,2),""),"")</f>
        <v>9.58</v>
      </c>
      <c r="D196" t="str">
        <f t="shared" si="14"/>
        <v/>
      </c>
      <c r="E196">
        <f>IFERROR(INDEX($G$2:$S$15,MATCH($H196,$G$2:$G$15,0),MATCH($I196,$G$2:$S$2,0)),"")</f>
        <v>0.94</v>
      </c>
      <c r="F196">
        <f>IFERROR(IF('SUIVI VENTES 403e'!$A176&lt;&gt;"",ROUND((($C196/1.2)-$E196),2),""),"")</f>
        <v>7.04</v>
      </c>
      <c r="G196">
        <f>IFERROR(IF('SUIVI VENTES 403e'!$A176&lt;&gt;"",ROUND($F196*$A196,2),""),"")</f>
        <v>77.44</v>
      </c>
      <c r="H196">
        <f>IFERROR(IF('SUIVI VENTES 403e'!$A176&lt;&gt;"",YEAR('SUIVI VENTES 403e'!$G176),""),"")</f>
        <v>2017</v>
      </c>
      <c r="I196">
        <f>IFERROR(IF('SUIVI VENTES 403e'!$A176&lt;&gt;"",MONTH('SUIVI VENTES 403e'!$G176),""),"")</f>
        <v>1</v>
      </c>
    </row>
    <row r="197" spans="1:9" x14ac:dyDescent="0.25">
      <c r="A197">
        <f>IFERROR('SUIVI VENTES 403e'!B177*(INDEX(traitement!$A$8:$B$16,MATCH('SUIVI VENTES 403e'!$H177,traitement!$A$8:$A$16,0),2)),"")</f>
        <v>2</v>
      </c>
      <c r="B197">
        <f>IFERROR('SUIVI VENTES 403e'!F177,"")</f>
        <v>0</v>
      </c>
      <c r="C197">
        <f>IFERROR(IF('SUIVI VENTES 403e'!$A177&lt;&gt;"",ROUND($B197/$A197,2),""),"")</f>
        <v>0</v>
      </c>
      <c r="D197">
        <f t="shared" si="14"/>
        <v>2</v>
      </c>
      <c r="E197">
        <f>IFERROR(INDEX($G$2:$S$15,MATCH($H197,$G$2:$G$15,0),MATCH($I197,$G$2:$S$2,0)),"")</f>
        <v>0.94</v>
      </c>
      <c r="F197">
        <f>IFERROR(IF('SUIVI VENTES 403e'!$A177&lt;&gt;"",ROUND((($C197/1.2)-$E197),2),""),"")</f>
        <v>-0.94</v>
      </c>
      <c r="G197">
        <f>IFERROR(IF('SUIVI VENTES 403e'!$A177&lt;&gt;"",ROUND($F197*$A197,2),""),"")</f>
        <v>-1.88</v>
      </c>
      <c r="H197">
        <f>IFERROR(IF('SUIVI VENTES 403e'!$A177&lt;&gt;"",YEAR('SUIVI VENTES 403e'!$G177),""),"")</f>
        <v>2017</v>
      </c>
      <c r="I197">
        <f>IFERROR(IF('SUIVI VENTES 403e'!$A177&lt;&gt;"",MONTH('SUIVI VENTES 403e'!$G177),""),"")</f>
        <v>1</v>
      </c>
    </row>
    <row r="198" spans="1:9" x14ac:dyDescent="0.25">
      <c r="A198">
        <f>IFERROR('SUIVI VENTES 403e'!B178*(INDEX(traitement!$A$8:$B$16,MATCH('SUIVI VENTES 403e'!$H178,traitement!$A$8:$A$16,0),2)),"")</f>
        <v>5</v>
      </c>
      <c r="B198">
        <f>IFERROR('SUIVI VENTES 403e'!F178,"")</f>
        <v>47.92</v>
      </c>
      <c r="C198">
        <f>IFERROR(IF('SUIVI VENTES 403e'!$A178&lt;&gt;"",ROUND($B198/$A198,2),""),"")</f>
        <v>9.58</v>
      </c>
      <c r="D198" t="str">
        <f t="shared" si="14"/>
        <v/>
      </c>
      <c r="E198">
        <f>IFERROR(INDEX($G$2:$S$15,MATCH($H198,$G$2:$G$15,0),MATCH($I198,$G$2:$S$2,0)),"")</f>
        <v>0.94</v>
      </c>
      <c r="F198">
        <f>IFERROR(IF('SUIVI VENTES 403e'!$A178&lt;&gt;"",ROUND((($C198/1.2)-$E198),2),""),"")</f>
        <v>7.04</v>
      </c>
      <c r="G198">
        <f>IFERROR(IF('SUIVI VENTES 403e'!$A178&lt;&gt;"",ROUND($F198*$A198,2),""),"")</f>
        <v>35.200000000000003</v>
      </c>
      <c r="H198">
        <f>IFERROR(IF('SUIVI VENTES 403e'!$A178&lt;&gt;"",YEAR('SUIVI VENTES 403e'!$G178),""),"")</f>
        <v>2017</v>
      </c>
      <c r="I198">
        <f>IFERROR(IF('SUIVI VENTES 403e'!$A178&lt;&gt;"",MONTH('SUIVI VENTES 403e'!$G178),""),"")</f>
        <v>1</v>
      </c>
    </row>
    <row r="199" spans="1:9" x14ac:dyDescent="0.25">
      <c r="A199">
        <f>IFERROR('SUIVI VENTES 403e'!B179*(INDEX(traitement!$A$8:$B$16,MATCH('SUIVI VENTES 403e'!$H179,traitement!$A$8:$A$16,0),2)),"")</f>
        <v>1</v>
      </c>
      <c r="B199">
        <f>IFERROR('SUIVI VENTES 403e'!F179,"")</f>
        <v>9.58</v>
      </c>
      <c r="C199">
        <f>IFERROR(IF('SUIVI VENTES 403e'!$A179&lt;&gt;"",ROUND($B199/$A199,2),""),"")</f>
        <v>9.58</v>
      </c>
      <c r="D199" t="str">
        <f t="shared" si="14"/>
        <v/>
      </c>
      <c r="E199">
        <f>IFERROR(INDEX($G$2:$S$15,MATCH($H199,$G$2:$G$15,0),MATCH($I199,$G$2:$S$2,0)),"")</f>
        <v>0.94</v>
      </c>
      <c r="F199">
        <f>IFERROR(IF('SUIVI VENTES 403e'!$A179&lt;&gt;"",ROUND((($C199/1.2)-$E199),2),""),"")</f>
        <v>7.04</v>
      </c>
      <c r="G199">
        <f>IFERROR(IF('SUIVI VENTES 403e'!$A179&lt;&gt;"",ROUND($F199*$A199,2),""),"")</f>
        <v>7.04</v>
      </c>
      <c r="H199">
        <f>IFERROR(IF('SUIVI VENTES 403e'!$A179&lt;&gt;"",YEAR('SUIVI VENTES 403e'!$G179),""),"")</f>
        <v>2017</v>
      </c>
      <c r="I199">
        <f>IFERROR(IF('SUIVI VENTES 403e'!$A179&lt;&gt;"",MONTH('SUIVI VENTES 403e'!$G179),""),"")</f>
        <v>1</v>
      </c>
    </row>
    <row r="200" spans="1:9" x14ac:dyDescent="0.25">
      <c r="A200">
        <f>IFERROR('SUIVI VENTES 403e'!B180*(INDEX(traitement!$A$8:$B$16,MATCH('SUIVI VENTES 403e'!$H180,traitement!$A$8:$A$16,0),2)),"")</f>
        <v>11</v>
      </c>
      <c r="B200">
        <f>IFERROR('SUIVI VENTES 403e'!F180,"")</f>
        <v>105.42</v>
      </c>
      <c r="C200">
        <f>IFERROR(IF('SUIVI VENTES 403e'!$A180&lt;&gt;"",ROUND($B200/$A200,2),""),"")</f>
        <v>9.58</v>
      </c>
      <c r="D200" t="str">
        <f t="shared" si="14"/>
        <v/>
      </c>
      <c r="E200">
        <f>IFERROR(INDEX($G$2:$S$15,MATCH($H200,$G$2:$G$15,0),MATCH($I200,$G$2:$S$2,0)),"")</f>
        <v>0.94</v>
      </c>
      <c r="F200">
        <f>IFERROR(IF('SUIVI VENTES 403e'!$A180&lt;&gt;"",ROUND((($C200/1.2)-$E200),2),""),"")</f>
        <v>7.04</v>
      </c>
      <c r="G200">
        <f>IFERROR(IF('SUIVI VENTES 403e'!$A180&lt;&gt;"",ROUND($F200*$A200,2),""),"")</f>
        <v>77.44</v>
      </c>
      <c r="H200">
        <f>IFERROR(IF('SUIVI VENTES 403e'!$A180&lt;&gt;"",YEAR('SUIVI VENTES 403e'!$G180),""),"")</f>
        <v>2017</v>
      </c>
      <c r="I200">
        <f>IFERROR(IF('SUIVI VENTES 403e'!$A180&lt;&gt;"",MONTH('SUIVI VENTES 403e'!$G180),""),"")</f>
        <v>1</v>
      </c>
    </row>
    <row r="201" spans="1:9" x14ac:dyDescent="0.25">
      <c r="A201">
        <f>IFERROR('SUIVI VENTES 403e'!B181*(INDEX(traitement!$A$8:$B$16,MATCH('SUIVI VENTES 403e'!$H181,traitement!$A$8:$A$16,0),2)),"")</f>
        <v>2</v>
      </c>
      <c r="B201">
        <f>IFERROR('SUIVI VENTES 403e'!F181,"")</f>
        <v>0</v>
      </c>
      <c r="C201">
        <f>IFERROR(IF('SUIVI VENTES 403e'!$A181&lt;&gt;"",ROUND($B201/$A201,2),""),"")</f>
        <v>0</v>
      </c>
      <c r="D201">
        <f t="shared" si="14"/>
        <v>2</v>
      </c>
      <c r="E201">
        <f>IFERROR(INDEX($G$2:$S$15,MATCH($H201,$G$2:$G$15,0),MATCH($I201,$G$2:$S$2,0)),"")</f>
        <v>0.94</v>
      </c>
      <c r="F201">
        <f>IFERROR(IF('SUIVI VENTES 403e'!$A181&lt;&gt;"",ROUND((($C201/1.2)-$E201),2),""),"")</f>
        <v>-0.94</v>
      </c>
      <c r="G201">
        <f>IFERROR(IF('SUIVI VENTES 403e'!$A181&lt;&gt;"",ROUND($F201*$A201,2),""),"")</f>
        <v>-1.88</v>
      </c>
      <c r="H201">
        <f>IFERROR(IF('SUIVI VENTES 403e'!$A181&lt;&gt;"",YEAR('SUIVI VENTES 403e'!$G181),""),"")</f>
        <v>2017</v>
      </c>
      <c r="I201">
        <f>IFERROR(IF('SUIVI VENTES 403e'!$A181&lt;&gt;"",MONTH('SUIVI VENTES 403e'!$G181),""),"")</f>
        <v>1</v>
      </c>
    </row>
    <row r="202" spans="1:9" x14ac:dyDescent="0.25">
      <c r="A202">
        <f>IFERROR('SUIVI VENTES 403e'!B182*(INDEX(traitement!$A$8:$B$16,MATCH('SUIVI VENTES 403e'!$H182,traitement!$A$8:$A$16,0),2)),"")</f>
        <v>10</v>
      </c>
      <c r="B202">
        <f>IFERROR('SUIVI VENTES 403e'!F182,"")</f>
        <v>95.83</v>
      </c>
      <c r="C202">
        <f>IFERROR(IF('SUIVI VENTES 403e'!$A182&lt;&gt;"",ROUND($B202/$A202,2),""),"")</f>
        <v>9.58</v>
      </c>
      <c r="D202" t="str">
        <f t="shared" si="14"/>
        <v/>
      </c>
      <c r="E202">
        <f>IFERROR(INDEX($G$2:$S$15,MATCH($H202,$G$2:$G$15,0),MATCH($I202,$G$2:$S$2,0)),"")</f>
        <v>0.94</v>
      </c>
      <c r="F202">
        <f>IFERROR(IF('SUIVI VENTES 403e'!$A182&lt;&gt;"",ROUND((($C202/1.2)-$E202),2),""),"")</f>
        <v>7.04</v>
      </c>
      <c r="G202">
        <f>IFERROR(IF('SUIVI VENTES 403e'!$A182&lt;&gt;"",ROUND($F202*$A202,2),""),"")</f>
        <v>70.400000000000006</v>
      </c>
      <c r="H202">
        <f>IFERROR(IF('SUIVI VENTES 403e'!$A182&lt;&gt;"",YEAR('SUIVI VENTES 403e'!$G182),""),"")</f>
        <v>2017</v>
      </c>
      <c r="I202">
        <f>IFERROR(IF('SUIVI VENTES 403e'!$A182&lt;&gt;"",MONTH('SUIVI VENTES 403e'!$G182),""),"")</f>
        <v>1</v>
      </c>
    </row>
    <row r="203" spans="1:9" x14ac:dyDescent="0.25">
      <c r="A203">
        <f>IFERROR('SUIVI VENTES 403e'!B183*(INDEX(traitement!$A$8:$B$16,MATCH('SUIVI VENTES 403e'!$H183,traitement!$A$8:$A$16,0),2)),"")</f>
        <v>2</v>
      </c>
      <c r="B203">
        <f>IFERROR('SUIVI VENTES 403e'!F183,"")</f>
        <v>0</v>
      </c>
      <c r="C203">
        <f>IFERROR(IF('SUIVI VENTES 403e'!$A183&lt;&gt;"",ROUND($B203/$A203,2),""),"")</f>
        <v>0</v>
      </c>
      <c r="D203">
        <f t="shared" si="14"/>
        <v>2</v>
      </c>
      <c r="E203">
        <f>IFERROR(INDEX($G$2:$S$15,MATCH($H203,$G$2:$G$15,0),MATCH($I203,$G$2:$S$2,0)),"")</f>
        <v>0.94</v>
      </c>
      <c r="F203">
        <f>IFERROR(IF('SUIVI VENTES 403e'!$A183&lt;&gt;"",ROUND((($C203/1.2)-$E203),2),""),"")</f>
        <v>-0.94</v>
      </c>
      <c r="G203">
        <f>IFERROR(IF('SUIVI VENTES 403e'!$A183&lt;&gt;"",ROUND($F203*$A203,2),""),"")</f>
        <v>-1.88</v>
      </c>
      <c r="H203">
        <f>IFERROR(IF('SUIVI VENTES 403e'!$A183&lt;&gt;"",YEAR('SUIVI VENTES 403e'!$G183),""),"")</f>
        <v>2017</v>
      </c>
      <c r="I203">
        <f>IFERROR(IF('SUIVI VENTES 403e'!$A183&lt;&gt;"",MONTH('SUIVI VENTES 403e'!$G183),""),"")</f>
        <v>1</v>
      </c>
    </row>
    <row r="204" spans="1:9" x14ac:dyDescent="0.25">
      <c r="A204">
        <f>IFERROR('SUIVI VENTES 403e'!B184*(INDEX(traitement!$A$8:$B$16,MATCH('SUIVI VENTES 403e'!$H184,traitement!$A$8:$A$16,0),2)),"")</f>
        <v>5</v>
      </c>
      <c r="B204">
        <f>IFERROR('SUIVI VENTES 403e'!F184,"")</f>
        <v>47.92</v>
      </c>
      <c r="C204">
        <f>IFERROR(IF('SUIVI VENTES 403e'!$A184&lt;&gt;"",ROUND($B204/$A204,2),""),"")</f>
        <v>9.58</v>
      </c>
      <c r="D204" t="str">
        <f t="shared" si="14"/>
        <v/>
      </c>
      <c r="E204">
        <f>IFERROR(INDEX($G$2:$S$15,MATCH($H204,$G$2:$G$15,0),MATCH($I204,$G$2:$S$2,0)),"")</f>
        <v>0.94</v>
      </c>
      <c r="F204">
        <f>IFERROR(IF('SUIVI VENTES 403e'!$A184&lt;&gt;"",ROUND((($C204/1.2)-$E204),2),""),"")</f>
        <v>7.04</v>
      </c>
      <c r="G204">
        <f>IFERROR(IF('SUIVI VENTES 403e'!$A184&lt;&gt;"",ROUND($F204*$A204,2),""),"")</f>
        <v>35.200000000000003</v>
      </c>
      <c r="H204">
        <f>IFERROR(IF('SUIVI VENTES 403e'!$A184&lt;&gt;"",YEAR('SUIVI VENTES 403e'!$G184),""),"")</f>
        <v>2017</v>
      </c>
      <c r="I204">
        <f>IFERROR(IF('SUIVI VENTES 403e'!$A184&lt;&gt;"",MONTH('SUIVI VENTES 403e'!$G184),""),"")</f>
        <v>1</v>
      </c>
    </row>
    <row r="205" spans="1:9" x14ac:dyDescent="0.25">
      <c r="A205">
        <f>IFERROR('SUIVI VENTES 403e'!B185*(INDEX(traitement!$A$8:$B$16,MATCH('SUIVI VENTES 403e'!$H185,traitement!$A$8:$A$16,0),2)),"")</f>
        <v>1</v>
      </c>
      <c r="B205">
        <f>IFERROR('SUIVI VENTES 403e'!F185,"")</f>
        <v>0</v>
      </c>
      <c r="C205">
        <f>IFERROR(IF('SUIVI VENTES 403e'!$A185&lt;&gt;"",ROUND($B205/$A205,2),""),"")</f>
        <v>0</v>
      </c>
      <c r="D205">
        <f t="shared" si="14"/>
        <v>1</v>
      </c>
      <c r="E205">
        <f>IFERROR(INDEX($G$2:$S$15,MATCH($H205,$G$2:$G$15,0),MATCH($I205,$G$2:$S$2,0)),"")</f>
        <v>0.94</v>
      </c>
      <c r="F205">
        <f>IFERROR(IF('SUIVI VENTES 403e'!$A185&lt;&gt;"",ROUND((($C205/1.2)-$E205),2),""),"")</f>
        <v>-0.94</v>
      </c>
      <c r="G205">
        <f>IFERROR(IF('SUIVI VENTES 403e'!$A185&lt;&gt;"",ROUND($F205*$A205,2),""),"")</f>
        <v>-0.94</v>
      </c>
      <c r="H205">
        <f>IFERROR(IF('SUIVI VENTES 403e'!$A185&lt;&gt;"",YEAR('SUIVI VENTES 403e'!$G185),""),"")</f>
        <v>2017</v>
      </c>
      <c r="I205">
        <f>IFERROR(IF('SUIVI VENTES 403e'!$A185&lt;&gt;"",MONTH('SUIVI VENTES 403e'!$G185),""),"")</f>
        <v>1</v>
      </c>
    </row>
    <row r="206" spans="1:9" x14ac:dyDescent="0.25">
      <c r="A206">
        <f>IFERROR('SUIVI VENTES 403e'!B186*(INDEX(traitement!$A$8:$B$16,MATCH('SUIVI VENTES 403e'!$H186,traitement!$A$8:$A$16,0),2)),"")</f>
        <v>10</v>
      </c>
      <c r="B206">
        <f>IFERROR('SUIVI VENTES 403e'!F186,"")</f>
        <v>95.83</v>
      </c>
      <c r="C206">
        <f>IFERROR(IF('SUIVI VENTES 403e'!$A186&lt;&gt;"",ROUND($B206/$A206,2),""),"")</f>
        <v>9.58</v>
      </c>
      <c r="D206" t="str">
        <f t="shared" si="14"/>
        <v/>
      </c>
      <c r="E206">
        <f>IFERROR(INDEX($G$2:$S$15,MATCH($H206,$G$2:$G$15,0),MATCH($I206,$G$2:$S$2,0)),"")</f>
        <v>0.94</v>
      </c>
      <c r="F206">
        <f>IFERROR(IF('SUIVI VENTES 403e'!$A186&lt;&gt;"",ROUND((($C206/1.2)-$E206),2),""),"")</f>
        <v>7.04</v>
      </c>
      <c r="G206">
        <f>IFERROR(IF('SUIVI VENTES 403e'!$A186&lt;&gt;"",ROUND($F206*$A206,2),""),"")</f>
        <v>70.400000000000006</v>
      </c>
      <c r="H206">
        <f>IFERROR(IF('SUIVI VENTES 403e'!$A186&lt;&gt;"",YEAR('SUIVI VENTES 403e'!$G186),""),"")</f>
        <v>2017</v>
      </c>
      <c r="I206">
        <f>IFERROR(IF('SUIVI VENTES 403e'!$A186&lt;&gt;"",MONTH('SUIVI VENTES 403e'!$G186),""),"")</f>
        <v>1</v>
      </c>
    </row>
    <row r="207" spans="1:9" x14ac:dyDescent="0.25">
      <c r="A207">
        <f>IFERROR('SUIVI VENTES 403e'!B187*(INDEX(traitement!$A$8:$B$16,MATCH('SUIVI VENTES 403e'!$H187,traitement!$A$8:$A$16,0),2)),"")</f>
        <v>25</v>
      </c>
      <c r="B207">
        <f>IFERROR('SUIVI VENTES 403e'!F187,"")</f>
        <v>239.58</v>
      </c>
      <c r="C207">
        <f>IFERROR(IF('SUIVI VENTES 403e'!$A187&lt;&gt;"",ROUND($B207/$A207,2),""),"")</f>
        <v>9.58</v>
      </c>
      <c r="D207" t="str">
        <f t="shared" si="14"/>
        <v/>
      </c>
      <c r="E207">
        <f>IFERROR(INDEX($G$2:$S$15,MATCH($H207,$G$2:$G$15,0),MATCH($I207,$G$2:$S$2,0)),"")</f>
        <v>0.94</v>
      </c>
      <c r="F207">
        <f>IFERROR(IF('SUIVI VENTES 403e'!$A187&lt;&gt;"",ROUND((($C207/1.2)-$E207),2),""),"")</f>
        <v>7.04</v>
      </c>
      <c r="G207">
        <f>IFERROR(IF('SUIVI VENTES 403e'!$A187&lt;&gt;"",ROUND($F207*$A207,2),""),"")</f>
        <v>176</v>
      </c>
      <c r="H207">
        <f>IFERROR(IF('SUIVI VENTES 403e'!$A187&lt;&gt;"",YEAR('SUIVI VENTES 403e'!$G187),""),"")</f>
        <v>2017</v>
      </c>
      <c r="I207">
        <f>IFERROR(IF('SUIVI VENTES 403e'!$A187&lt;&gt;"",MONTH('SUIVI VENTES 403e'!$G187),""),"")</f>
        <v>1</v>
      </c>
    </row>
    <row r="208" spans="1:9" x14ac:dyDescent="0.25">
      <c r="A208">
        <f>IFERROR('SUIVI VENTES 403e'!B188*(INDEX(traitement!$A$8:$B$16,MATCH('SUIVI VENTES 403e'!$H188,traitement!$A$8:$A$16,0),2)),"")</f>
        <v>5</v>
      </c>
      <c r="B208">
        <f>IFERROR('SUIVI VENTES 403e'!F188,"")</f>
        <v>0</v>
      </c>
      <c r="C208">
        <f>IFERROR(IF('SUIVI VENTES 403e'!$A188&lt;&gt;"",ROUND($B208/$A208,2),""),"")</f>
        <v>0</v>
      </c>
      <c r="D208">
        <f t="shared" si="14"/>
        <v>5</v>
      </c>
      <c r="E208">
        <f>IFERROR(INDEX($G$2:$S$15,MATCH($H208,$G$2:$G$15,0),MATCH($I208,$G$2:$S$2,0)),"")</f>
        <v>0.94</v>
      </c>
      <c r="F208">
        <f>IFERROR(IF('SUIVI VENTES 403e'!$A188&lt;&gt;"",ROUND((($C208/1.2)-$E208),2),""),"")</f>
        <v>-0.94</v>
      </c>
      <c r="G208">
        <f>IFERROR(IF('SUIVI VENTES 403e'!$A188&lt;&gt;"",ROUND($F208*$A208,2),""),"")</f>
        <v>-4.7</v>
      </c>
      <c r="H208">
        <f>IFERROR(IF('SUIVI VENTES 403e'!$A188&lt;&gt;"",YEAR('SUIVI VENTES 403e'!$G188),""),"")</f>
        <v>2017</v>
      </c>
      <c r="I208">
        <f>IFERROR(IF('SUIVI VENTES 403e'!$A188&lt;&gt;"",MONTH('SUIVI VENTES 403e'!$G188),""),"")</f>
        <v>1</v>
      </c>
    </row>
    <row r="209" spans="1:9" x14ac:dyDescent="0.25">
      <c r="A209">
        <f>IFERROR('SUIVI VENTES 403e'!B189*(INDEX(traitement!$A$8:$B$16,MATCH('SUIVI VENTES 403e'!$H189,traitement!$A$8:$A$16,0),2)),"")</f>
        <v>1</v>
      </c>
      <c r="B209">
        <f>IFERROR('SUIVI VENTES 403e'!F189,"")</f>
        <v>11.67</v>
      </c>
      <c r="C209">
        <f>IFERROR(IF('SUIVI VENTES 403e'!$A189&lt;&gt;"",ROUND($B209/$A209,2),""),"")</f>
        <v>11.67</v>
      </c>
      <c r="D209" t="str">
        <f t="shared" si="14"/>
        <v/>
      </c>
      <c r="E209">
        <f>IFERROR(INDEX($G$2:$S$15,MATCH($H209,$G$2:$G$15,0),MATCH($I209,$G$2:$S$2,0)),"")</f>
        <v>0.94</v>
      </c>
      <c r="F209">
        <f>IFERROR(IF('SUIVI VENTES 403e'!$A189&lt;&gt;"",ROUND((($C209/1.2)-$E209),2),""),"")</f>
        <v>8.7899999999999991</v>
      </c>
      <c r="G209">
        <f>IFERROR(IF('SUIVI VENTES 403e'!$A189&lt;&gt;"",ROUND($F209*$A209,2),""),"")</f>
        <v>8.7899999999999991</v>
      </c>
      <c r="H209">
        <f>IFERROR(IF('SUIVI VENTES 403e'!$A189&lt;&gt;"",YEAR('SUIVI VENTES 403e'!$G189),""),"")</f>
        <v>2017</v>
      </c>
      <c r="I209">
        <f>IFERROR(IF('SUIVI VENTES 403e'!$A189&lt;&gt;"",MONTH('SUIVI VENTES 403e'!$G189),""),"")</f>
        <v>1</v>
      </c>
    </row>
    <row r="210" spans="1:9" x14ac:dyDescent="0.25">
      <c r="A210">
        <f>IFERROR('SUIVI VENTES 403e'!B190*(INDEX(traitement!$A$8:$B$16,MATCH('SUIVI VENTES 403e'!$H190,traitement!$A$8:$A$16,0),2)),"")</f>
        <v>15</v>
      </c>
      <c r="B210">
        <f>IFERROR('SUIVI VENTES 403e'!F190,"")</f>
        <v>143.75</v>
      </c>
      <c r="C210">
        <f>IFERROR(IF('SUIVI VENTES 403e'!$A190&lt;&gt;"",ROUND($B210/$A210,2),""),"")</f>
        <v>9.58</v>
      </c>
      <c r="D210" t="str">
        <f t="shared" si="14"/>
        <v/>
      </c>
      <c r="E210">
        <f>IFERROR(INDEX($G$2:$S$15,MATCH($H210,$G$2:$G$15,0),MATCH($I210,$G$2:$S$2,0)),"")</f>
        <v>0.94</v>
      </c>
      <c r="F210">
        <f>IFERROR(IF('SUIVI VENTES 403e'!$A190&lt;&gt;"",ROUND((($C210/1.2)-$E210),2),""),"")</f>
        <v>7.04</v>
      </c>
      <c r="G210">
        <f>IFERROR(IF('SUIVI VENTES 403e'!$A190&lt;&gt;"",ROUND($F210*$A210,2),""),"")</f>
        <v>105.6</v>
      </c>
      <c r="H210">
        <f>IFERROR(IF('SUIVI VENTES 403e'!$A190&lt;&gt;"",YEAR('SUIVI VENTES 403e'!$G190),""),"")</f>
        <v>2017</v>
      </c>
      <c r="I210">
        <f>IFERROR(IF('SUIVI VENTES 403e'!$A190&lt;&gt;"",MONTH('SUIVI VENTES 403e'!$G190),""),"")</f>
        <v>1</v>
      </c>
    </row>
    <row r="211" spans="1:9" x14ac:dyDescent="0.25">
      <c r="A211">
        <f>IFERROR('SUIVI VENTES 403e'!B191*(INDEX(traitement!$A$8:$B$16,MATCH('SUIVI VENTES 403e'!$H191,traitement!$A$8:$A$16,0),2)),"")</f>
        <v>3</v>
      </c>
      <c r="B211">
        <f>IFERROR('SUIVI VENTES 403e'!F191,"")</f>
        <v>0</v>
      </c>
      <c r="C211">
        <f>IFERROR(IF('SUIVI VENTES 403e'!$A191&lt;&gt;"",ROUND($B211/$A211,2),""),"")</f>
        <v>0</v>
      </c>
      <c r="D211">
        <f t="shared" si="14"/>
        <v>3</v>
      </c>
      <c r="E211">
        <f>IFERROR(INDEX($G$2:$S$15,MATCH($H211,$G$2:$G$15,0),MATCH($I211,$G$2:$S$2,0)),"")</f>
        <v>0.94</v>
      </c>
      <c r="F211">
        <f>IFERROR(IF('SUIVI VENTES 403e'!$A191&lt;&gt;"",ROUND((($C211/1.2)-$E211),2),""),"")</f>
        <v>-0.94</v>
      </c>
      <c r="G211">
        <f>IFERROR(IF('SUIVI VENTES 403e'!$A191&lt;&gt;"",ROUND($F211*$A211,2),""),"")</f>
        <v>-2.82</v>
      </c>
      <c r="H211">
        <f>IFERROR(IF('SUIVI VENTES 403e'!$A191&lt;&gt;"",YEAR('SUIVI VENTES 403e'!$G191),""),"")</f>
        <v>2017</v>
      </c>
      <c r="I211">
        <f>IFERROR(IF('SUIVI VENTES 403e'!$A191&lt;&gt;"",MONTH('SUIVI VENTES 403e'!$G191),""),"")</f>
        <v>1</v>
      </c>
    </row>
    <row r="212" spans="1:9" x14ac:dyDescent="0.25">
      <c r="A212">
        <f>IFERROR('SUIVI VENTES 403e'!B192*(INDEX(traitement!$A$8:$B$16,MATCH('SUIVI VENTES 403e'!$H192,traitement!$A$8:$A$16,0),2)),"")</f>
        <v>10</v>
      </c>
      <c r="B212">
        <f>IFERROR('SUIVI VENTES 403e'!F192,"")</f>
        <v>95.83</v>
      </c>
      <c r="C212">
        <f>IFERROR(IF('SUIVI VENTES 403e'!$A192&lt;&gt;"",ROUND($B212/$A212,2),""),"")</f>
        <v>9.58</v>
      </c>
      <c r="D212" t="str">
        <f t="shared" si="14"/>
        <v/>
      </c>
      <c r="E212">
        <f>IFERROR(INDEX($G$2:$S$15,MATCH($H212,$G$2:$G$15,0),MATCH($I212,$G$2:$S$2,0)),"")</f>
        <v>0.94</v>
      </c>
      <c r="F212">
        <f>IFERROR(IF('SUIVI VENTES 403e'!$A192&lt;&gt;"",ROUND((($C212/1.2)-$E212),2),""),"")</f>
        <v>7.04</v>
      </c>
      <c r="G212">
        <f>IFERROR(IF('SUIVI VENTES 403e'!$A192&lt;&gt;"",ROUND($F212*$A212,2),""),"")</f>
        <v>70.400000000000006</v>
      </c>
      <c r="H212">
        <f>IFERROR(IF('SUIVI VENTES 403e'!$A192&lt;&gt;"",YEAR('SUIVI VENTES 403e'!$G192),""),"")</f>
        <v>2017</v>
      </c>
      <c r="I212">
        <f>IFERROR(IF('SUIVI VENTES 403e'!$A192&lt;&gt;"",MONTH('SUIVI VENTES 403e'!$G192),""),"")</f>
        <v>1</v>
      </c>
    </row>
    <row r="213" spans="1:9" x14ac:dyDescent="0.25">
      <c r="A213">
        <f>IFERROR('SUIVI VENTES 403e'!B193*(INDEX(traitement!$A$8:$B$16,MATCH('SUIVI VENTES 403e'!$H193,traitement!$A$8:$A$16,0),2)),"")</f>
        <v>2</v>
      </c>
      <c r="B213">
        <f>IFERROR('SUIVI VENTES 403e'!F193,"")</f>
        <v>0</v>
      </c>
      <c r="C213">
        <f>IFERROR(IF('SUIVI VENTES 403e'!$A193&lt;&gt;"",ROUND($B213/$A213,2),""),"")</f>
        <v>0</v>
      </c>
      <c r="D213">
        <f t="shared" si="14"/>
        <v>2</v>
      </c>
      <c r="E213">
        <f>IFERROR(INDEX($G$2:$S$15,MATCH($H213,$G$2:$G$15,0),MATCH($I213,$G$2:$S$2,0)),"")</f>
        <v>0.94</v>
      </c>
      <c r="F213">
        <f>IFERROR(IF('SUIVI VENTES 403e'!$A193&lt;&gt;"",ROUND((($C213/1.2)-$E213),2),""),"")</f>
        <v>-0.94</v>
      </c>
      <c r="G213">
        <f>IFERROR(IF('SUIVI VENTES 403e'!$A193&lt;&gt;"",ROUND($F213*$A213,2),""),"")</f>
        <v>-1.88</v>
      </c>
      <c r="H213">
        <f>IFERROR(IF('SUIVI VENTES 403e'!$A193&lt;&gt;"",YEAR('SUIVI VENTES 403e'!$G193),""),"")</f>
        <v>2017</v>
      </c>
      <c r="I213">
        <f>IFERROR(IF('SUIVI VENTES 403e'!$A193&lt;&gt;"",MONTH('SUIVI VENTES 403e'!$G193),""),"")</f>
        <v>1</v>
      </c>
    </row>
    <row r="214" spans="1:9" x14ac:dyDescent="0.25">
      <c r="A214">
        <f>IFERROR('SUIVI VENTES 403e'!B194*(INDEX(traitement!$A$8:$B$16,MATCH('SUIVI VENTES 403e'!$H194,traitement!$A$8:$A$16,0),2)),"")</f>
        <v>6</v>
      </c>
      <c r="B214">
        <f>IFERROR('SUIVI VENTES 403e'!F194,"")</f>
        <v>57.5</v>
      </c>
      <c r="C214">
        <f>IFERROR(IF('SUIVI VENTES 403e'!$A194&lt;&gt;"",ROUND($B214/$A214,2),""),"")</f>
        <v>9.58</v>
      </c>
      <c r="D214" t="str">
        <f t="shared" si="14"/>
        <v/>
      </c>
      <c r="E214">
        <f>IFERROR(INDEX($G$2:$S$15,MATCH($H214,$G$2:$G$15,0),MATCH($I214,$G$2:$S$2,0)),"")</f>
        <v>0.94</v>
      </c>
      <c r="F214">
        <f>IFERROR(IF('SUIVI VENTES 403e'!$A194&lt;&gt;"",ROUND((($C214/1.2)-$E214),2),""),"")</f>
        <v>7.04</v>
      </c>
      <c r="G214">
        <f>IFERROR(IF('SUIVI VENTES 403e'!$A194&lt;&gt;"",ROUND($F214*$A214,2),""),"")</f>
        <v>42.24</v>
      </c>
      <c r="H214">
        <f>IFERROR(IF('SUIVI VENTES 403e'!$A194&lt;&gt;"",YEAR('SUIVI VENTES 403e'!$G194),""),"")</f>
        <v>2017</v>
      </c>
      <c r="I214">
        <f>IFERROR(IF('SUIVI VENTES 403e'!$A194&lt;&gt;"",MONTH('SUIVI VENTES 403e'!$G194),""),"")</f>
        <v>1</v>
      </c>
    </row>
    <row r="215" spans="1:9" x14ac:dyDescent="0.25">
      <c r="A215">
        <f>IFERROR('SUIVI VENTES 403e'!B195*(INDEX(traitement!$A$8:$B$16,MATCH('SUIVI VENTES 403e'!$H195,traitement!$A$8:$A$16,0),2)),"")</f>
        <v>1</v>
      </c>
      <c r="B215">
        <f>IFERROR('SUIVI VENTES 403e'!F195,"")</f>
        <v>0</v>
      </c>
      <c r="C215">
        <f>IFERROR(IF('SUIVI VENTES 403e'!$A195&lt;&gt;"",ROUND($B215/$A215,2),""),"")</f>
        <v>0</v>
      </c>
      <c r="D215">
        <f t="shared" ref="D215:D278" si="15">IF(B215&lt;&gt;0,"",IF(A215&lt;&gt;"",A215,""))</f>
        <v>1</v>
      </c>
      <c r="E215">
        <f>IFERROR(INDEX($G$2:$S$15,MATCH($H215,$G$2:$G$15,0),MATCH($I215,$G$2:$S$2,0)),"")</f>
        <v>0.94</v>
      </c>
      <c r="F215">
        <f>IFERROR(IF('SUIVI VENTES 403e'!$A195&lt;&gt;"",ROUND((($C215/1.2)-$E215),2),""),"")</f>
        <v>-0.94</v>
      </c>
      <c r="G215">
        <f>IFERROR(IF('SUIVI VENTES 403e'!$A195&lt;&gt;"",ROUND($F215*$A215,2),""),"")</f>
        <v>-0.94</v>
      </c>
      <c r="H215">
        <f>IFERROR(IF('SUIVI VENTES 403e'!$A195&lt;&gt;"",YEAR('SUIVI VENTES 403e'!$G195),""),"")</f>
        <v>2017</v>
      </c>
      <c r="I215">
        <f>IFERROR(IF('SUIVI VENTES 403e'!$A195&lt;&gt;"",MONTH('SUIVI VENTES 403e'!$G195),""),"")</f>
        <v>1</v>
      </c>
    </row>
    <row r="216" spans="1:9" x14ac:dyDescent="0.25">
      <c r="A216">
        <f>IFERROR('SUIVI VENTES 403e'!B196*(INDEX(traitement!$A$8:$B$16,MATCH('SUIVI VENTES 403e'!$H196,traitement!$A$8:$A$16,0),2)),"")</f>
        <v>11</v>
      </c>
      <c r="B216">
        <f>IFERROR('SUIVI VENTES 403e'!F196,"")</f>
        <v>105.42</v>
      </c>
      <c r="C216">
        <f>IFERROR(IF('SUIVI VENTES 403e'!$A196&lt;&gt;"",ROUND($B216/$A216,2),""),"")</f>
        <v>9.58</v>
      </c>
      <c r="D216" t="str">
        <f t="shared" si="15"/>
        <v/>
      </c>
      <c r="E216">
        <f>IFERROR(INDEX($G$2:$S$15,MATCH($H216,$G$2:$G$15,0),MATCH($I216,$G$2:$S$2,0)),"")</f>
        <v>0.94</v>
      </c>
      <c r="F216">
        <f>IFERROR(IF('SUIVI VENTES 403e'!$A196&lt;&gt;"",ROUND((($C216/1.2)-$E216),2),""),"")</f>
        <v>7.04</v>
      </c>
      <c r="G216">
        <f>IFERROR(IF('SUIVI VENTES 403e'!$A196&lt;&gt;"",ROUND($F216*$A216,2),""),"")</f>
        <v>77.44</v>
      </c>
      <c r="H216">
        <f>IFERROR(IF('SUIVI VENTES 403e'!$A196&lt;&gt;"",YEAR('SUIVI VENTES 403e'!$G196),""),"")</f>
        <v>2017</v>
      </c>
      <c r="I216">
        <f>IFERROR(IF('SUIVI VENTES 403e'!$A196&lt;&gt;"",MONTH('SUIVI VENTES 403e'!$G196),""),"")</f>
        <v>1</v>
      </c>
    </row>
    <row r="217" spans="1:9" x14ac:dyDescent="0.25">
      <c r="A217">
        <f>IFERROR('SUIVI VENTES 403e'!B197*(INDEX(traitement!$A$8:$B$16,MATCH('SUIVI VENTES 403e'!$H197,traitement!$A$8:$A$16,0),2)),"")</f>
        <v>2</v>
      </c>
      <c r="B217">
        <f>IFERROR('SUIVI VENTES 403e'!F197,"")</f>
        <v>0</v>
      </c>
      <c r="C217">
        <f>IFERROR(IF('SUIVI VENTES 403e'!$A197&lt;&gt;"",ROUND($B217/$A217,2),""),"")</f>
        <v>0</v>
      </c>
      <c r="D217">
        <f t="shared" si="15"/>
        <v>2</v>
      </c>
      <c r="E217">
        <f>IFERROR(INDEX($G$2:$S$15,MATCH($H217,$G$2:$G$15,0),MATCH($I217,$G$2:$S$2,0)),"")</f>
        <v>0.94</v>
      </c>
      <c r="F217">
        <f>IFERROR(IF('SUIVI VENTES 403e'!$A197&lt;&gt;"",ROUND((($C217/1.2)-$E217),2),""),"")</f>
        <v>-0.94</v>
      </c>
      <c r="G217">
        <f>IFERROR(IF('SUIVI VENTES 403e'!$A197&lt;&gt;"",ROUND($F217*$A217,2),""),"")</f>
        <v>-1.88</v>
      </c>
      <c r="H217">
        <f>IFERROR(IF('SUIVI VENTES 403e'!$A197&lt;&gt;"",YEAR('SUIVI VENTES 403e'!$G197),""),"")</f>
        <v>2017</v>
      </c>
      <c r="I217">
        <f>IFERROR(IF('SUIVI VENTES 403e'!$A197&lt;&gt;"",MONTH('SUIVI VENTES 403e'!$G197),""),"")</f>
        <v>1</v>
      </c>
    </row>
    <row r="218" spans="1:9" x14ac:dyDescent="0.25">
      <c r="A218">
        <f>IFERROR('SUIVI VENTES 403e'!B198*(INDEX(traitement!$A$8:$B$16,MATCH('SUIVI VENTES 403e'!$H198,traitement!$A$8:$A$16,0),2)),"")</f>
        <v>8</v>
      </c>
      <c r="B218">
        <f>IFERROR('SUIVI VENTES 403e'!F198,"")</f>
        <v>76.67</v>
      </c>
      <c r="C218">
        <f>IFERROR(IF('SUIVI VENTES 403e'!$A198&lt;&gt;"",ROUND($B218/$A218,2),""),"")</f>
        <v>9.58</v>
      </c>
      <c r="D218" t="str">
        <f t="shared" si="15"/>
        <v/>
      </c>
      <c r="E218">
        <f>IFERROR(INDEX($G$2:$S$15,MATCH($H218,$G$2:$G$15,0),MATCH($I218,$G$2:$S$2,0)),"")</f>
        <v>0.94</v>
      </c>
      <c r="F218">
        <f>IFERROR(IF('SUIVI VENTES 403e'!$A198&lt;&gt;"",ROUND((($C218/1.2)-$E218),2),""),"")</f>
        <v>7.04</v>
      </c>
      <c r="G218">
        <f>IFERROR(IF('SUIVI VENTES 403e'!$A198&lt;&gt;"",ROUND($F218*$A218,2),""),"")</f>
        <v>56.32</v>
      </c>
      <c r="H218">
        <f>IFERROR(IF('SUIVI VENTES 403e'!$A198&lt;&gt;"",YEAR('SUIVI VENTES 403e'!$G198),""),"")</f>
        <v>2017</v>
      </c>
      <c r="I218">
        <f>IFERROR(IF('SUIVI VENTES 403e'!$A198&lt;&gt;"",MONTH('SUIVI VENTES 403e'!$G198),""),"")</f>
        <v>1</v>
      </c>
    </row>
    <row r="219" spans="1:9" x14ac:dyDescent="0.25">
      <c r="A219">
        <f>IFERROR('SUIVI VENTES 403e'!B199*(INDEX(traitement!$A$8:$B$16,MATCH('SUIVI VENTES 403e'!$H199,traitement!$A$8:$A$16,0),2)),"")</f>
        <v>11</v>
      </c>
      <c r="B219">
        <f>IFERROR('SUIVI VENTES 403e'!F199,"")</f>
        <v>105.42</v>
      </c>
      <c r="C219">
        <f>IFERROR(IF('SUIVI VENTES 403e'!$A199&lt;&gt;"",ROUND($B219/$A219,2),""),"")</f>
        <v>9.58</v>
      </c>
      <c r="D219" t="str">
        <f t="shared" si="15"/>
        <v/>
      </c>
      <c r="E219">
        <f>IFERROR(INDEX($G$2:$S$15,MATCH($H219,$G$2:$G$15,0),MATCH($I219,$G$2:$S$2,0)),"")</f>
        <v>0.94</v>
      </c>
      <c r="F219">
        <f>IFERROR(IF('SUIVI VENTES 403e'!$A199&lt;&gt;"",ROUND((($C219/1.2)-$E219),2),""),"")</f>
        <v>7.04</v>
      </c>
      <c r="G219">
        <f>IFERROR(IF('SUIVI VENTES 403e'!$A199&lt;&gt;"",ROUND($F219*$A219,2),""),"")</f>
        <v>77.44</v>
      </c>
      <c r="H219">
        <f>IFERROR(IF('SUIVI VENTES 403e'!$A199&lt;&gt;"",YEAR('SUIVI VENTES 403e'!$G199),""),"")</f>
        <v>2017</v>
      </c>
      <c r="I219">
        <f>IFERROR(IF('SUIVI VENTES 403e'!$A199&lt;&gt;"",MONTH('SUIVI VENTES 403e'!$G199),""),"")</f>
        <v>2</v>
      </c>
    </row>
    <row r="220" spans="1:9" x14ac:dyDescent="0.25">
      <c r="A220">
        <f>IFERROR('SUIVI VENTES 403e'!B200*(INDEX(traitement!$A$8:$B$16,MATCH('SUIVI VENTES 403e'!$H200,traitement!$A$8:$A$16,0),2)),"")</f>
        <v>2</v>
      </c>
      <c r="B220">
        <f>IFERROR('SUIVI VENTES 403e'!F200,"")</f>
        <v>0</v>
      </c>
      <c r="C220">
        <f>IFERROR(IF('SUIVI VENTES 403e'!$A200&lt;&gt;"",ROUND($B220/$A220,2),""),"")</f>
        <v>0</v>
      </c>
      <c r="D220">
        <f t="shared" si="15"/>
        <v>2</v>
      </c>
      <c r="E220">
        <f>IFERROR(INDEX($G$2:$S$15,MATCH($H220,$G$2:$G$15,0),MATCH($I220,$G$2:$S$2,0)),"")</f>
        <v>0.94</v>
      </c>
      <c r="F220">
        <f>IFERROR(IF('SUIVI VENTES 403e'!$A200&lt;&gt;"",ROUND((($C220/1.2)-$E220),2),""),"")</f>
        <v>-0.94</v>
      </c>
      <c r="G220">
        <f>IFERROR(IF('SUIVI VENTES 403e'!$A200&lt;&gt;"",ROUND($F220*$A220,2),""),"")</f>
        <v>-1.88</v>
      </c>
      <c r="H220">
        <f>IFERROR(IF('SUIVI VENTES 403e'!$A200&lt;&gt;"",YEAR('SUIVI VENTES 403e'!$G200),""),"")</f>
        <v>2017</v>
      </c>
      <c r="I220">
        <f>IFERROR(IF('SUIVI VENTES 403e'!$A200&lt;&gt;"",MONTH('SUIVI VENTES 403e'!$G200),""),"")</f>
        <v>2</v>
      </c>
    </row>
    <row r="221" spans="1:9" x14ac:dyDescent="0.25">
      <c r="A221">
        <f>IFERROR('SUIVI VENTES 403e'!B201*(INDEX(traitement!$A$8:$B$16,MATCH('SUIVI VENTES 403e'!$H201,traitement!$A$8:$A$16,0),2)),"")</f>
        <v>10</v>
      </c>
      <c r="B221">
        <f>IFERROR('SUIVI VENTES 403e'!F201,"")</f>
        <v>95.83</v>
      </c>
      <c r="C221">
        <f>IFERROR(IF('SUIVI VENTES 403e'!$A201&lt;&gt;"",ROUND($B221/$A221,2),""),"")</f>
        <v>9.58</v>
      </c>
      <c r="D221" t="str">
        <f t="shared" si="15"/>
        <v/>
      </c>
      <c r="E221">
        <f>IFERROR(INDEX($G$2:$S$15,MATCH($H221,$G$2:$G$15,0),MATCH($I221,$G$2:$S$2,0)),"")</f>
        <v>0.94</v>
      </c>
      <c r="F221">
        <f>IFERROR(IF('SUIVI VENTES 403e'!$A201&lt;&gt;"",ROUND((($C221/1.2)-$E221),2),""),"")</f>
        <v>7.04</v>
      </c>
      <c r="G221">
        <f>IFERROR(IF('SUIVI VENTES 403e'!$A201&lt;&gt;"",ROUND($F221*$A221,2),""),"")</f>
        <v>70.400000000000006</v>
      </c>
      <c r="H221">
        <f>IFERROR(IF('SUIVI VENTES 403e'!$A201&lt;&gt;"",YEAR('SUIVI VENTES 403e'!$G201),""),"")</f>
        <v>2017</v>
      </c>
      <c r="I221">
        <f>IFERROR(IF('SUIVI VENTES 403e'!$A201&lt;&gt;"",MONTH('SUIVI VENTES 403e'!$G201),""),"")</f>
        <v>2</v>
      </c>
    </row>
    <row r="222" spans="1:9" x14ac:dyDescent="0.25">
      <c r="A222">
        <f>IFERROR('SUIVI VENTES 403e'!B202*(INDEX(traitement!$A$8:$B$16,MATCH('SUIVI VENTES 403e'!$H202,traitement!$A$8:$A$16,0),2)),"")</f>
        <v>1</v>
      </c>
      <c r="B222">
        <f>IFERROR('SUIVI VENTES 403e'!F202,"")</f>
        <v>0</v>
      </c>
      <c r="C222">
        <f>IFERROR(IF('SUIVI VENTES 403e'!$A202&lt;&gt;"",ROUND($B222/$A222,2),""),"")</f>
        <v>0</v>
      </c>
      <c r="D222">
        <f t="shared" si="15"/>
        <v>1</v>
      </c>
      <c r="E222">
        <f>IFERROR(INDEX($G$2:$S$15,MATCH($H222,$G$2:$G$15,0),MATCH($I222,$G$2:$S$2,0)),"")</f>
        <v>0.94</v>
      </c>
      <c r="F222">
        <f>IFERROR(IF('SUIVI VENTES 403e'!$A202&lt;&gt;"",ROUND((($C222/1.2)-$E222),2),""),"")</f>
        <v>-0.94</v>
      </c>
      <c r="G222">
        <f>IFERROR(IF('SUIVI VENTES 403e'!$A202&lt;&gt;"",ROUND($F222*$A222,2),""),"")</f>
        <v>-0.94</v>
      </c>
      <c r="H222">
        <f>IFERROR(IF('SUIVI VENTES 403e'!$A202&lt;&gt;"",YEAR('SUIVI VENTES 403e'!$G202),""),"")</f>
        <v>2017</v>
      </c>
      <c r="I222">
        <f>IFERROR(IF('SUIVI VENTES 403e'!$A202&lt;&gt;"",MONTH('SUIVI VENTES 403e'!$G202),""),"")</f>
        <v>2</v>
      </c>
    </row>
    <row r="223" spans="1:9" x14ac:dyDescent="0.25">
      <c r="A223">
        <f>IFERROR('SUIVI VENTES 403e'!B203*(INDEX(traitement!$A$8:$B$16,MATCH('SUIVI VENTES 403e'!$H203,traitement!$A$8:$A$16,0),2)),"")</f>
        <v>2.5</v>
      </c>
      <c r="B223">
        <f>IFERROR('SUIVI VENTES 403e'!F203,"")</f>
        <v>50</v>
      </c>
      <c r="C223">
        <f>IFERROR(IF('SUIVI VENTES 403e'!$A203&lt;&gt;"",ROUND($B223/$A223,2),""),"")</f>
        <v>20</v>
      </c>
      <c r="D223" t="str">
        <f t="shared" si="15"/>
        <v/>
      </c>
      <c r="E223">
        <f>IFERROR(INDEX($G$2:$S$15,MATCH($H223,$G$2:$G$15,0),MATCH($I223,$G$2:$S$2,0)),"")</f>
        <v>0.94</v>
      </c>
      <c r="F223">
        <f>IFERROR(IF('SUIVI VENTES 403e'!$A203&lt;&gt;"",ROUND((($C223/1.2)-$E223),2),""),"")</f>
        <v>15.73</v>
      </c>
      <c r="G223">
        <f>IFERROR(IF('SUIVI VENTES 403e'!$A203&lt;&gt;"",ROUND($F223*$A223,2),""),"")</f>
        <v>39.33</v>
      </c>
      <c r="H223">
        <f>IFERROR(IF('SUIVI VENTES 403e'!$A203&lt;&gt;"",YEAR('SUIVI VENTES 403e'!$G203),""),"")</f>
        <v>2017</v>
      </c>
      <c r="I223">
        <f>IFERROR(IF('SUIVI VENTES 403e'!$A203&lt;&gt;"",MONTH('SUIVI VENTES 403e'!$G203),""),"")</f>
        <v>2</v>
      </c>
    </row>
    <row r="224" spans="1:9" x14ac:dyDescent="0.25">
      <c r="A224">
        <f>IFERROR('SUIVI VENTES 403e'!B204*(INDEX(traitement!$A$8:$B$16,MATCH('SUIVI VENTES 403e'!$H204,traitement!$A$8:$A$16,0),2)),"")</f>
        <v>30</v>
      </c>
      <c r="B224">
        <f>IFERROR('SUIVI VENTES 403e'!F204,"")</f>
        <v>287.5</v>
      </c>
      <c r="C224">
        <f>IFERROR(IF('SUIVI VENTES 403e'!$A204&lt;&gt;"",ROUND($B224/$A224,2),""),"")</f>
        <v>9.58</v>
      </c>
      <c r="D224" t="str">
        <f t="shared" si="15"/>
        <v/>
      </c>
      <c r="E224">
        <f>IFERROR(INDEX($G$2:$S$15,MATCH($H224,$G$2:$G$15,0),MATCH($I224,$G$2:$S$2,0)),"")</f>
        <v>0.94</v>
      </c>
      <c r="F224">
        <f>IFERROR(IF('SUIVI VENTES 403e'!$A204&lt;&gt;"",ROUND((($C224/1.2)-$E224),2),""),"")</f>
        <v>7.04</v>
      </c>
      <c r="G224">
        <f>IFERROR(IF('SUIVI VENTES 403e'!$A204&lt;&gt;"",ROUND($F224*$A224,2),""),"")</f>
        <v>211.2</v>
      </c>
      <c r="H224">
        <f>IFERROR(IF('SUIVI VENTES 403e'!$A204&lt;&gt;"",YEAR('SUIVI VENTES 403e'!$G204),""),"")</f>
        <v>2017</v>
      </c>
      <c r="I224">
        <f>IFERROR(IF('SUIVI VENTES 403e'!$A204&lt;&gt;"",MONTH('SUIVI VENTES 403e'!$G204),""),"")</f>
        <v>2</v>
      </c>
    </row>
    <row r="225" spans="1:9" x14ac:dyDescent="0.25">
      <c r="A225">
        <f>IFERROR('SUIVI VENTES 403e'!B205*(INDEX(traitement!$A$8:$B$16,MATCH('SUIVI VENTES 403e'!$H205,traitement!$A$8:$A$16,0),2)),"")</f>
        <v>6</v>
      </c>
      <c r="B225">
        <f>IFERROR('SUIVI VENTES 403e'!F205,"")</f>
        <v>0</v>
      </c>
      <c r="C225">
        <f>IFERROR(IF('SUIVI VENTES 403e'!$A205&lt;&gt;"",ROUND($B225/$A225,2),""),"")</f>
        <v>0</v>
      </c>
      <c r="D225">
        <f t="shared" si="15"/>
        <v>6</v>
      </c>
      <c r="E225">
        <f>IFERROR(INDEX($G$2:$S$15,MATCH($H225,$G$2:$G$15,0),MATCH($I225,$G$2:$S$2,0)),"")</f>
        <v>0.94</v>
      </c>
      <c r="F225">
        <f>IFERROR(IF('SUIVI VENTES 403e'!$A205&lt;&gt;"",ROUND((($C225/1.2)-$E225),2),""),"")</f>
        <v>-0.94</v>
      </c>
      <c r="G225">
        <f>IFERROR(IF('SUIVI VENTES 403e'!$A205&lt;&gt;"",ROUND($F225*$A225,2),""),"")</f>
        <v>-5.64</v>
      </c>
      <c r="H225">
        <f>IFERROR(IF('SUIVI VENTES 403e'!$A205&lt;&gt;"",YEAR('SUIVI VENTES 403e'!$G205),""),"")</f>
        <v>2017</v>
      </c>
      <c r="I225">
        <f>IFERROR(IF('SUIVI VENTES 403e'!$A205&lt;&gt;"",MONTH('SUIVI VENTES 403e'!$G205),""),"")</f>
        <v>2</v>
      </c>
    </row>
    <row r="226" spans="1:9" x14ac:dyDescent="0.25">
      <c r="A226">
        <f>IFERROR('SUIVI VENTES 403e'!B206*(INDEX(traitement!$A$8:$B$16,MATCH('SUIVI VENTES 403e'!$H206,traitement!$A$8:$A$16,0),2)),"")</f>
        <v>8</v>
      </c>
      <c r="B226">
        <f>IFERROR('SUIVI VENTES 403e'!F206,"")</f>
        <v>76.67</v>
      </c>
      <c r="C226">
        <f>IFERROR(IF('SUIVI VENTES 403e'!$A206&lt;&gt;"",ROUND($B226/$A226,2),""),"")</f>
        <v>9.58</v>
      </c>
      <c r="D226" t="str">
        <f t="shared" si="15"/>
        <v/>
      </c>
      <c r="E226">
        <f>IFERROR(INDEX($G$2:$S$15,MATCH($H226,$G$2:$G$15,0),MATCH($I226,$G$2:$S$2,0)),"")</f>
        <v>0.94</v>
      </c>
      <c r="F226">
        <f>IFERROR(IF('SUIVI VENTES 403e'!$A206&lt;&gt;"",ROUND((($C226/1.2)-$E226),2),""),"")</f>
        <v>7.04</v>
      </c>
      <c r="G226">
        <f>IFERROR(IF('SUIVI VENTES 403e'!$A206&lt;&gt;"",ROUND($F226*$A226,2),""),"")</f>
        <v>56.32</v>
      </c>
      <c r="H226">
        <f>IFERROR(IF('SUIVI VENTES 403e'!$A206&lt;&gt;"",YEAR('SUIVI VENTES 403e'!$G206),""),"")</f>
        <v>2017</v>
      </c>
      <c r="I226">
        <f>IFERROR(IF('SUIVI VENTES 403e'!$A206&lt;&gt;"",MONTH('SUIVI VENTES 403e'!$G206),""),"")</f>
        <v>2</v>
      </c>
    </row>
    <row r="227" spans="1:9" x14ac:dyDescent="0.25">
      <c r="A227">
        <f>IFERROR('SUIVI VENTES 403e'!B207*(INDEX(traitement!$A$8:$B$16,MATCH('SUIVI VENTES 403e'!$H207,traitement!$A$8:$A$16,0),2)),"")</f>
        <v>20</v>
      </c>
      <c r="B227">
        <f>IFERROR('SUIVI VENTES 403e'!F207,"")</f>
        <v>191.67</v>
      </c>
      <c r="C227">
        <f>IFERROR(IF('SUIVI VENTES 403e'!$A207&lt;&gt;"",ROUND($B227/$A227,2),""),"")</f>
        <v>9.58</v>
      </c>
      <c r="D227" t="str">
        <f t="shared" si="15"/>
        <v/>
      </c>
      <c r="E227">
        <f>IFERROR(INDEX($G$2:$S$15,MATCH($H227,$G$2:$G$15,0),MATCH($I227,$G$2:$S$2,0)),"")</f>
        <v>0.94</v>
      </c>
      <c r="F227">
        <f>IFERROR(IF('SUIVI VENTES 403e'!$A207&lt;&gt;"",ROUND((($C227/1.2)-$E227),2),""),"")</f>
        <v>7.04</v>
      </c>
      <c r="G227">
        <f>IFERROR(IF('SUIVI VENTES 403e'!$A207&lt;&gt;"",ROUND($F227*$A227,2),""),"")</f>
        <v>140.80000000000001</v>
      </c>
      <c r="H227">
        <f>IFERROR(IF('SUIVI VENTES 403e'!$A207&lt;&gt;"",YEAR('SUIVI VENTES 403e'!$G207),""),"")</f>
        <v>2017</v>
      </c>
      <c r="I227">
        <f>IFERROR(IF('SUIVI VENTES 403e'!$A207&lt;&gt;"",MONTH('SUIVI VENTES 403e'!$G207),""),"")</f>
        <v>2</v>
      </c>
    </row>
    <row r="228" spans="1:9" x14ac:dyDescent="0.25">
      <c r="A228">
        <f>IFERROR('SUIVI VENTES 403e'!B208*(INDEX(traitement!$A$8:$B$16,MATCH('SUIVI VENTES 403e'!$H208,traitement!$A$8:$A$16,0),2)),"")</f>
        <v>4</v>
      </c>
      <c r="B228">
        <f>IFERROR('SUIVI VENTES 403e'!F208,"")</f>
        <v>0</v>
      </c>
      <c r="C228">
        <f>IFERROR(IF('SUIVI VENTES 403e'!$A208&lt;&gt;"",ROUND($B228/$A228,2),""),"")</f>
        <v>0</v>
      </c>
      <c r="D228">
        <f t="shared" si="15"/>
        <v>4</v>
      </c>
      <c r="E228">
        <f>IFERROR(INDEX($G$2:$S$15,MATCH($H228,$G$2:$G$15,0),MATCH($I228,$G$2:$S$2,0)),"")</f>
        <v>0.94</v>
      </c>
      <c r="F228">
        <f>IFERROR(IF('SUIVI VENTES 403e'!$A208&lt;&gt;"",ROUND((($C228/1.2)-$E228),2),""),"")</f>
        <v>-0.94</v>
      </c>
      <c r="G228">
        <f>IFERROR(IF('SUIVI VENTES 403e'!$A208&lt;&gt;"",ROUND($F228*$A228,2),""),"")</f>
        <v>-3.76</v>
      </c>
      <c r="H228">
        <f>IFERROR(IF('SUIVI VENTES 403e'!$A208&lt;&gt;"",YEAR('SUIVI VENTES 403e'!$G208),""),"")</f>
        <v>2017</v>
      </c>
      <c r="I228">
        <f>IFERROR(IF('SUIVI VENTES 403e'!$A208&lt;&gt;"",MONTH('SUIVI VENTES 403e'!$G208),""),"")</f>
        <v>2</v>
      </c>
    </row>
    <row r="229" spans="1:9" x14ac:dyDescent="0.25">
      <c r="A229">
        <f>IFERROR('SUIVI VENTES 403e'!B209*(INDEX(traitement!$A$8:$B$16,MATCH('SUIVI VENTES 403e'!$H209,traitement!$A$8:$A$16,0),2)),"")</f>
        <v>20</v>
      </c>
      <c r="B229">
        <f>IFERROR('SUIVI VENTES 403e'!F209,"")</f>
        <v>191.67</v>
      </c>
      <c r="C229">
        <f>IFERROR(IF('SUIVI VENTES 403e'!$A209&lt;&gt;"",ROUND($B229/$A229,2),""),"")</f>
        <v>9.58</v>
      </c>
      <c r="D229" t="str">
        <f t="shared" si="15"/>
        <v/>
      </c>
      <c r="E229">
        <f>IFERROR(INDEX($G$2:$S$15,MATCH($H229,$G$2:$G$15,0),MATCH($I229,$G$2:$S$2,0)),"")</f>
        <v>0.94</v>
      </c>
      <c r="F229">
        <f>IFERROR(IF('SUIVI VENTES 403e'!$A209&lt;&gt;"",ROUND((($C229/1.2)-$E229),2),""),"")</f>
        <v>7.04</v>
      </c>
      <c r="G229">
        <f>IFERROR(IF('SUIVI VENTES 403e'!$A209&lt;&gt;"",ROUND($F229*$A229,2),""),"")</f>
        <v>140.80000000000001</v>
      </c>
      <c r="H229">
        <f>IFERROR(IF('SUIVI VENTES 403e'!$A209&lt;&gt;"",YEAR('SUIVI VENTES 403e'!$G209),""),"")</f>
        <v>2017</v>
      </c>
      <c r="I229">
        <f>IFERROR(IF('SUIVI VENTES 403e'!$A209&lt;&gt;"",MONTH('SUIVI VENTES 403e'!$G209),""),"")</f>
        <v>2</v>
      </c>
    </row>
    <row r="230" spans="1:9" x14ac:dyDescent="0.25">
      <c r="A230">
        <f>IFERROR('SUIVI VENTES 403e'!B210*(INDEX(traitement!$A$8:$B$16,MATCH('SUIVI VENTES 403e'!$H210,traitement!$A$8:$A$16,0),2)),"")</f>
        <v>5</v>
      </c>
      <c r="B230">
        <f>IFERROR('SUIVI VENTES 403e'!F210,"")</f>
        <v>0</v>
      </c>
      <c r="C230">
        <f>IFERROR(IF('SUIVI VENTES 403e'!$A210&lt;&gt;"",ROUND($B230/$A230,2),""),"")</f>
        <v>0</v>
      </c>
      <c r="D230">
        <f t="shared" si="15"/>
        <v>5</v>
      </c>
      <c r="E230">
        <f>IFERROR(INDEX($G$2:$S$15,MATCH($H230,$G$2:$G$15,0),MATCH($I230,$G$2:$S$2,0)),"")</f>
        <v>0.94</v>
      </c>
      <c r="F230">
        <f>IFERROR(IF('SUIVI VENTES 403e'!$A210&lt;&gt;"",ROUND((($C230/1.2)-$E230),2),""),"")</f>
        <v>-0.94</v>
      </c>
      <c r="G230">
        <f>IFERROR(IF('SUIVI VENTES 403e'!$A210&lt;&gt;"",ROUND($F230*$A230,2),""),"")</f>
        <v>-4.7</v>
      </c>
      <c r="H230">
        <f>IFERROR(IF('SUIVI VENTES 403e'!$A210&lt;&gt;"",YEAR('SUIVI VENTES 403e'!$G210),""),"")</f>
        <v>2017</v>
      </c>
      <c r="I230">
        <f>IFERROR(IF('SUIVI VENTES 403e'!$A210&lt;&gt;"",MONTH('SUIVI VENTES 403e'!$G210),""),"")</f>
        <v>2</v>
      </c>
    </row>
    <row r="231" spans="1:9" x14ac:dyDescent="0.25">
      <c r="A231">
        <f>IFERROR('SUIVI VENTES 403e'!B211*(INDEX(traitement!$A$8:$B$16,MATCH('SUIVI VENTES 403e'!$H211,traitement!$A$8:$A$16,0),2)),"")</f>
        <v>10</v>
      </c>
      <c r="B231">
        <f>IFERROR('SUIVI VENTES 403e'!F211,"")</f>
        <v>95.83</v>
      </c>
      <c r="C231">
        <f>IFERROR(IF('SUIVI VENTES 403e'!$A211&lt;&gt;"",ROUND($B231/$A231,2),""),"")</f>
        <v>9.58</v>
      </c>
      <c r="D231" t="str">
        <f t="shared" si="15"/>
        <v/>
      </c>
      <c r="E231">
        <f>IFERROR(INDEX($G$2:$S$15,MATCH($H231,$G$2:$G$15,0),MATCH($I231,$G$2:$S$2,0)),"")</f>
        <v>0.94</v>
      </c>
      <c r="F231">
        <f>IFERROR(IF('SUIVI VENTES 403e'!$A211&lt;&gt;"",ROUND((($C231/1.2)-$E231),2),""),"")</f>
        <v>7.04</v>
      </c>
      <c r="G231">
        <f>IFERROR(IF('SUIVI VENTES 403e'!$A211&lt;&gt;"",ROUND($F231*$A231,2),""),"")</f>
        <v>70.400000000000006</v>
      </c>
      <c r="H231">
        <f>IFERROR(IF('SUIVI VENTES 403e'!$A211&lt;&gt;"",YEAR('SUIVI VENTES 403e'!$G211),""),"")</f>
        <v>2017</v>
      </c>
      <c r="I231">
        <f>IFERROR(IF('SUIVI VENTES 403e'!$A211&lt;&gt;"",MONTH('SUIVI VENTES 403e'!$G211),""),"")</f>
        <v>2</v>
      </c>
    </row>
    <row r="232" spans="1:9" x14ac:dyDescent="0.25">
      <c r="A232">
        <f>IFERROR('SUIVI VENTES 403e'!B212*(INDEX(traitement!$A$8:$B$16,MATCH('SUIVI VENTES 403e'!$H212,traitement!$A$8:$A$16,0),2)),"")</f>
        <v>2</v>
      </c>
      <c r="B232">
        <f>IFERROR('SUIVI VENTES 403e'!F212,"")</f>
        <v>0</v>
      </c>
      <c r="C232">
        <f>IFERROR(IF('SUIVI VENTES 403e'!$A212&lt;&gt;"",ROUND($B232/$A232,2),""),"")</f>
        <v>0</v>
      </c>
      <c r="D232">
        <f t="shared" si="15"/>
        <v>2</v>
      </c>
      <c r="E232">
        <f>IFERROR(INDEX($G$2:$S$15,MATCH($H232,$G$2:$G$15,0),MATCH($I232,$G$2:$S$2,0)),"")</f>
        <v>0.94</v>
      </c>
      <c r="F232">
        <f>IFERROR(IF('SUIVI VENTES 403e'!$A212&lt;&gt;"",ROUND((($C232/1.2)-$E232),2),""),"")</f>
        <v>-0.94</v>
      </c>
      <c r="G232">
        <f>IFERROR(IF('SUIVI VENTES 403e'!$A212&lt;&gt;"",ROUND($F232*$A232,2),""),"")</f>
        <v>-1.88</v>
      </c>
      <c r="H232">
        <f>IFERROR(IF('SUIVI VENTES 403e'!$A212&lt;&gt;"",YEAR('SUIVI VENTES 403e'!$G212),""),"")</f>
        <v>2017</v>
      </c>
      <c r="I232">
        <f>IFERROR(IF('SUIVI VENTES 403e'!$A212&lt;&gt;"",MONTH('SUIVI VENTES 403e'!$G212),""),"")</f>
        <v>2</v>
      </c>
    </row>
    <row r="233" spans="1:9" x14ac:dyDescent="0.25">
      <c r="A233">
        <f>IFERROR('SUIVI VENTES 403e'!B213*(INDEX(traitement!$A$8:$B$16,MATCH('SUIVI VENTES 403e'!$H213,traitement!$A$8:$A$16,0),2)),"")</f>
        <v>4</v>
      </c>
      <c r="B233">
        <f>IFERROR('SUIVI VENTES 403e'!F213,"")</f>
        <v>38.33</v>
      </c>
      <c r="C233">
        <f>IFERROR(IF('SUIVI VENTES 403e'!$A213&lt;&gt;"",ROUND($B233/$A233,2),""),"")</f>
        <v>9.58</v>
      </c>
      <c r="D233" t="str">
        <f t="shared" si="15"/>
        <v/>
      </c>
      <c r="E233">
        <f>IFERROR(INDEX($G$2:$S$15,MATCH($H233,$G$2:$G$15,0),MATCH($I233,$G$2:$S$2,0)),"")</f>
        <v>0.94</v>
      </c>
      <c r="F233">
        <f>IFERROR(IF('SUIVI VENTES 403e'!$A213&lt;&gt;"",ROUND((($C233/1.2)-$E233),2),""),"")</f>
        <v>7.04</v>
      </c>
      <c r="G233">
        <f>IFERROR(IF('SUIVI VENTES 403e'!$A213&lt;&gt;"",ROUND($F233*$A233,2),""),"")</f>
        <v>28.16</v>
      </c>
      <c r="H233">
        <f>IFERROR(IF('SUIVI VENTES 403e'!$A213&lt;&gt;"",YEAR('SUIVI VENTES 403e'!$G213),""),"")</f>
        <v>2017</v>
      </c>
      <c r="I233">
        <f>IFERROR(IF('SUIVI VENTES 403e'!$A213&lt;&gt;"",MONTH('SUIVI VENTES 403e'!$G213),""),"")</f>
        <v>2</v>
      </c>
    </row>
    <row r="234" spans="1:9" x14ac:dyDescent="0.25">
      <c r="A234">
        <f>IFERROR('SUIVI VENTES 403e'!B214*(INDEX(traitement!$A$8:$B$16,MATCH('SUIVI VENTES 403e'!$H214,traitement!$A$8:$A$16,0),2)),"")</f>
        <v>2</v>
      </c>
      <c r="B234">
        <f>IFERROR('SUIVI VENTES 403e'!F214,"")</f>
        <v>23.33</v>
      </c>
      <c r="C234">
        <f>IFERROR(IF('SUIVI VENTES 403e'!$A214&lt;&gt;"",ROUND($B234/$A234,2),""),"")</f>
        <v>11.67</v>
      </c>
      <c r="D234" t="str">
        <f t="shared" si="15"/>
        <v/>
      </c>
      <c r="E234">
        <f>IFERROR(INDEX($G$2:$S$15,MATCH($H234,$G$2:$G$15,0),MATCH($I234,$G$2:$S$2,0)),"")</f>
        <v>0.94</v>
      </c>
      <c r="F234">
        <f>IFERROR(IF('SUIVI VENTES 403e'!$A214&lt;&gt;"",ROUND((($C234/1.2)-$E234),2),""),"")</f>
        <v>8.7899999999999991</v>
      </c>
      <c r="G234">
        <f>IFERROR(IF('SUIVI VENTES 403e'!$A214&lt;&gt;"",ROUND($F234*$A234,2),""),"")</f>
        <v>17.579999999999998</v>
      </c>
      <c r="H234">
        <f>IFERROR(IF('SUIVI VENTES 403e'!$A214&lt;&gt;"",YEAR('SUIVI VENTES 403e'!$G214),""),"")</f>
        <v>2017</v>
      </c>
      <c r="I234">
        <f>IFERROR(IF('SUIVI VENTES 403e'!$A214&lt;&gt;"",MONTH('SUIVI VENTES 403e'!$G214),""),"")</f>
        <v>2</v>
      </c>
    </row>
    <row r="235" spans="1:9" x14ac:dyDescent="0.25">
      <c r="A235">
        <f>IFERROR('SUIVI VENTES 403e'!B215*(INDEX(traitement!$A$8:$B$16,MATCH('SUIVI VENTES 403e'!$H215,traitement!$A$8:$A$16,0),2)),"")</f>
        <v>10</v>
      </c>
      <c r="B235">
        <f>IFERROR('SUIVI VENTES 403e'!F215,"")</f>
        <v>95.83</v>
      </c>
      <c r="C235">
        <f>IFERROR(IF('SUIVI VENTES 403e'!$A215&lt;&gt;"",ROUND($B235/$A235,2),""),"")</f>
        <v>9.58</v>
      </c>
      <c r="D235" t="str">
        <f t="shared" si="15"/>
        <v/>
      </c>
      <c r="E235">
        <f>IFERROR(INDEX($G$2:$S$15,MATCH($H235,$G$2:$G$15,0),MATCH($I235,$G$2:$S$2,0)),"")</f>
        <v>0.94</v>
      </c>
      <c r="F235">
        <f>IFERROR(IF('SUIVI VENTES 403e'!$A215&lt;&gt;"",ROUND((($C235/1.2)-$E235),2),""),"")</f>
        <v>7.04</v>
      </c>
      <c r="G235">
        <f>IFERROR(IF('SUIVI VENTES 403e'!$A215&lt;&gt;"",ROUND($F235*$A235,2),""),"")</f>
        <v>70.400000000000006</v>
      </c>
      <c r="H235">
        <f>IFERROR(IF('SUIVI VENTES 403e'!$A215&lt;&gt;"",YEAR('SUIVI VENTES 403e'!$G215),""),"")</f>
        <v>2017</v>
      </c>
      <c r="I235">
        <f>IFERROR(IF('SUIVI VENTES 403e'!$A215&lt;&gt;"",MONTH('SUIVI VENTES 403e'!$G215),""),"")</f>
        <v>2</v>
      </c>
    </row>
    <row r="236" spans="1:9" x14ac:dyDescent="0.25">
      <c r="A236">
        <f>IFERROR('SUIVI VENTES 403e'!B216*(INDEX(traitement!$A$8:$B$16,MATCH('SUIVI VENTES 403e'!$H216,traitement!$A$8:$A$16,0),2)),"")</f>
        <v>2</v>
      </c>
      <c r="B236">
        <f>IFERROR('SUIVI VENTES 403e'!F216,"")</f>
        <v>0</v>
      </c>
      <c r="C236">
        <f>IFERROR(IF('SUIVI VENTES 403e'!$A216&lt;&gt;"",ROUND($B236/$A236,2),""),"")</f>
        <v>0</v>
      </c>
      <c r="D236">
        <f t="shared" si="15"/>
        <v>2</v>
      </c>
      <c r="E236">
        <f>IFERROR(INDEX($G$2:$S$15,MATCH($H236,$G$2:$G$15,0),MATCH($I236,$G$2:$S$2,0)),"")</f>
        <v>0.94</v>
      </c>
      <c r="F236">
        <f>IFERROR(IF('SUIVI VENTES 403e'!$A216&lt;&gt;"",ROUND((($C236/1.2)-$E236),2),""),"")</f>
        <v>-0.94</v>
      </c>
      <c r="G236">
        <f>IFERROR(IF('SUIVI VENTES 403e'!$A216&lt;&gt;"",ROUND($F236*$A236,2),""),"")</f>
        <v>-1.88</v>
      </c>
      <c r="H236">
        <f>IFERROR(IF('SUIVI VENTES 403e'!$A216&lt;&gt;"",YEAR('SUIVI VENTES 403e'!$G216),""),"")</f>
        <v>2017</v>
      </c>
      <c r="I236">
        <f>IFERROR(IF('SUIVI VENTES 403e'!$A216&lt;&gt;"",MONTH('SUIVI VENTES 403e'!$G216),""),"")</f>
        <v>2</v>
      </c>
    </row>
    <row r="237" spans="1:9" x14ac:dyDescent="0.25">
      <c r="A237">
        <f>IFERROR('SUIVI VENTES 403e'!B217*(INDEX(traitement!$A$8:$B$16,MATCH('SUIVI VENTES 403e'!$H217,traitement!$A$8:$A$16,0),2)),"")</f>
        <v>10</v>
      </c>
      <c r="B237">
        <f>IFERROR('SUIVI VENTES 403e'!F217,"")</f>
        <v>95.83</v>
      </c>
      <c r="C237">
        <f>IFERROR(IF('SUIVI VENTES 403e'!$A217&lt;&gt;"",ROUND($B237/$A237,2),""),"")</f>
        <v>9.58</v>
      </c>
      <c r="D237" t="str">
        <f t="shared" si="15"/>
        <v/>
      </c>
      <c r="E237">
        <f>IFERROR(INDEX($G$2:$S$15,MATCH($H237,$G$2:$G$15,0),MATCH($I237,$G$2:$S$2,0)),"")</f>
        <v>0.94</v>
      </c>
      <c r="F237">
        <f>IFERROR(IF('SUIVI VENTES 403e'!$A217&lt;&gt;"",ROUND((($C237/1.2)-$E237),2),""),"")</f>
        <v>7.04</v>
      </c>
      <c r="G237">
        <f>IFERROR(IF('SUIVI VENTES 403e'!$A217&lt;&gt;"",ROUND($F237*$A237,2),""),"")</f>
        <v>70.400000000000006</v>
      </c>
      <c r="H237">
        <f>IFERROR(IF('SUIVI VENTES 403e'!$A217&lt;&gt;"",YEAR('SUIVI VENTES 403e'!$G217),""),"")</f>
        <v>2017</v>
      </c>
      <c r="I237">
        <f>IFERROR(IF('SUIVI VENTES 403e'!$A217&lt;&gt;"",MONTH('SUIVI VENTES 403e'!$G217),""),"")</f>
        <v>2</v>
      </c>
    </row>
    <row r="238" spans="1:9" x14ac:dyDescent="0.25">
      <c r="A238">
        <f>IFERROR('SUIVI VENTES 403e'!B218*(INDEX(traitement!$A$8:$B$16,MATCH('SUIVI VENTES 403e'!$H218,traitement!$A$8:$A$16,0),2)),"")</f>
        <v>2</v>
      </c>
      <c r="B238">
        <f>IFERROR('SUIVI VENTES 403e'!F218,"")</f>
        <v>0</v>
      </c>
      <c r="C238">
        <f>IFERROR(IF('SUIVI VENTES 403e'!$A218&lt;&gt;"",ROUND($B238/$A238,2),""),"")</f>
        <v>0</v>
      </c>
      <c r="D238">
        <f t="shared" si="15"/>
        <v>2</v>
      </c>
      <c r="E238">
        <f>IFERROR(INDEX($G$2:$S$15,MATCH($H238,$G$2:$G$15,0),MATCH($I238,$G$2:$S$2,0)),"")</f>
        <v>0.94</v>
      </c>
      <c r="F238">
        <f>IFERROR(IF('SUIVI VENTES 403e'!$A218&lt;&gt;"",ROUND((($C238/1.2)-$E238),2),""),"")</f>
        <v>-0.94</v>
      </c>
      <c r="G238">
        <f>IFERROR(IF('SUIVI VENTES 403e'!$A218&lt;&gt;"",ROUND($F238*$A238,2),""),"")</f>
        <v>-1.88</v>
      </c>
      <c r="H238">
        <f>IFERROR(IF('SUIVI VENTES 403e'!$A218&lt;&gt;"",YEAR('SUIVI VENTES 403e'!$G218),""),"")</f>
        <v>2017</v>
      </c>
      <c r="I238">
        <f>IFERROR(IF('SUIVI VENTES 403e'!$A218&lt;&gt;"",MONTH('SUIVI VENTES 403e'!$G218),""),"")</f>
        <v>2</v>
      </c>
    </row>
    <row r="239" spans="1:9" x14ac:dyDescent="0.25">
      <c r="A239">
        <f>IFERROR('SUIVI VENTES 403e'!B219*(INDEX(traitement!$A$8:$B$16,MATCH('SUIVI VENTES 403e'!$H219,traitement!$A$8:$A$16,0),2)),"")</f>
        <v>4</v>
      </c>
      <c r="B239">
        <f>IFERROR('SUIVI VENTES 403e'!F219,"")</f>
        <v>38.33</v>
      </c>
      <c r="C239">
        <f>IFERROR(IF('SUIVI VENTES 403e'!$A219&lt;&gt;"",ROUND($B239/$A239,2),""),"")</f>
        <v>9.58</v>
      </c>
      <c r="D239" t="str">
        <f t="shared" si="15"/>
        <v/>
      </c>
      <c r="E239">
        <f>IFERROR(INDEX($G$2:$S$15,MATCH($H239,$G$2:$G$15,0),MATCH($I239,$G$2:$S$2,0)),"")</f>
        <v>0.94</v>
      </c>
      <c r="F239">
        <f>IFERROR(IF('SUIVI VENTES 403e'!$A219&lt;&gt;"",ROUND((($C239/1.2)-$E239),2),""),"")</f>
        <v>7.04</v>
      </c>
      <c r="G239">
        <f>IFERROR(IF('SUIVI VENTES 403e'!$A219&lt;&gt;"",ROUND($F239*$A239,2),""),"")</f>
        <v>28.16</v>
      </c>
      <c r="H239">
        <f>IFERROR(IF('SUIVI VENTES 403e'!$A219&lt;&gt;"",YEAR('SUIVI VENTES 403e'!$G219),""),"")</f>
        <v>2017</v>
      </c>
      <c r="I239">
        <f>IFERROR(IF('SUIVI VENTES 403e'!$A219&lt;&gt;"",MONTH('SUIVI VENTES 403e'!$G219),""),"")</f>
        <v>2</v>
      </c>
    </row>
    <row r="240" spans="1:9" x14ac:dyDescent="0.25">
      <c r="A240">
        <f>IFERROR('SUIVI VENTES 403e'!B220*(INDEX(traitement!$A$8:$B$16,MATCH('SUIVI VENTES 403e'!$H220,traitement!$A$8:$A$16,0),2)),"")</f>
        <v>15</v>
      </c>
      <c r="B240">
        <f>IFERROR('SUIVI VENTES 403e'!F220,"")</f>
        <v>143.75</v>
      </c>
      <c r="C240">
        <f>IFERROR(IF('SUIVI VENTES 403e'!$A220&lt;&gt;"",ROUND($B240/$A240,2),""),"")</f>
        <v>9.58</v>
      </c>
      <c r="D240" t="str">
        <f t="shared" si="15"/>
        <v/>
      </c>
      <c r="E240">
        <f>IFERROR(INDEX($G$2:$S$15,MATCH($H240,$G$2:$G$15,0),MATCH($I240,$G$2:$S$2,0)),"")</f>
        <v>0.94</v>
      </c>
      <c r="F240">
        <f>IFERROR(IF('SUIVI VENTES 403e'!$A220&lt;&gt;"",ROUND((($C240/1.2)-$E240),2),""),"")</f>
        <v>7.04</v>
      </c>
      <c r="G240">
        <f>IFERROR(IF('SUIVI VENTES 403e'!$A220&lt;&gt;"",ROUND($F240*$A240,2),""),"")</f>
        <v>105.6</v>
      </c>
      <c r="H240">
        <f>IFERROR(IF('SUIVI VENTES 403e'!$A220&lt;&gt;"",YEAR('SUIVI VENTES 403e'!$G220),""),"")</f>
        <v>2017</v>
      </c>
      <c r="I240">
        <f>IFERROR(IF('SUIVI VENTES 403e'!$A220&lt;&gt;"",MONTH('SUIVI VENTES 403e'!$G220),""),"")</f>
        <v>2</v>
      </c>
    </row>
    <row r="241" spans="1:9" x14ac:dyDescent="0.25">
      <c r="A241">
        <f>IFERROR('SUIVI VENTES 403e'!B221*(INDEX(traitement!$A$8:$B$16,MATCH('SUIVI VENTES 403e'!$H221,traitement!$A$8:$A$16,0),2)),"")</f>
        <v>4</v>
      </c>
      <c r="B241">
        <f>IFERROR('SUIVI VENTES 403e'!F221,"")</f>
        <v>38.33</v>
      </c>
      <c r="C241">
        <f>IFERROR(IF('SUIVI VENTES 403e'!$A221&lt;&gt;"",ROUND($B241/$A241,2),""),"")</f>
        <v>9.58</v>
      </c>
      <c r="D241" t="str">
        <f t="shared" si="15"/>
        <v/>
      </c>
      <c r="E241">
        <f>IFERROR(INDEX($G$2:$S$15,MATCH($H241,$G$2:$G$15,0),MATCH($I241,$G$2:$S$2,0)),"")</f>
        <v>0.94</v>
      </c>
      <c r="F241">
        <f>IFERROR(IF('SUIVI VENTES 403e'!$A221&lt;&gt;"",ROUND((($C241/1.2)-$E241),2),""),"")</f>
        <v>7.04</v>
      </c>
      <c r="G241">
        <f>IFERROR(IF('SUIVI VENTES 403e'!$A221&lt;&gt;"",ROUND($F241*$A241,2),""),"")</f>
        <v>28.16</v>
      </c>
      <c r="H241">
        <f>IFERROR(IF('SUIVI VENTES 403e'!$A221&lt;&gt;"",YEAR('SUIVI VENTES 403e'!$G221),""),"")</f>
        <v>2017</v>
      </c>
      <c r="I241">
        <f>IFERROR(IF('SUIVI VENTES 403e'!$A221&lt;&gt;"",MONTH('SUIVI VENTES 403e'!$G221),""),"")</f>
        <v>2</v>
      </c>
    </row>
    <row r="242" spans="1:9" x14ac:dyDescent="0.25">
      <c r="A242">
        <f>IFERROR('SUIVI VENTES 403e'!B222*(INDEX(traitement!$A$8:$B$16,MATCH('SUIVI VENTES 403e'!$H222,traitement!$A$8:$A$16,0),2)),"")</f>
        <v>11</v>
      </c>
      <c r="B242">
        <f>IFERROR('SUIVI VENTES 403e'!F222,"")</f>
        <v>105.42</v>
      </c>
      <c r="C242">
        <f>IFERROR(IF('SUIVI VENTES 403e'!$A222&lt;&gt;"",ROUND($B242/$A242,2),""),"")</f>
        <v>9.58</v>
      </c>
      <c r="D242" t="str">
        <f t="shared" si="15"/>
        <v/>
      </c>
      <c r="E242">
        <f>IFERROR(INDEX($G$2:$S$15,MATCH($H242,$G$2:$G$15,0),MATCH($I242,$G$2:$S$2,0)),"")</f>
        <v>0.94</v>
      </c>
      <c r="F242">
        <f>IFERROR(IF('SUIVI VENTES 403e'!$A222&lt;&gt;"",ROUND((($C242/1.2)-$E242),2),""),"")</f>
        <v>7.04</v>
      </c>
      <c r="G242">
        <f>IFERROR(IF('SUIVI VENTES 403e'!$A222&lt;&gt;"",ROUND($F242*$A242,2),""),"")</f>
        <v>77.44</v>
      </c>
      <c r="H242">
        <f>IFERROR(IF('SUIVI VENTES 403e'!$A222&lt;&gt;"",YEAR('SUIVI VENTES 403e'!$G222),""),"")</f>
        <v>2017</v>
      </c>
      <c r="I242">
        <f>IFERROR(IF('SUIVI VENTES 403e'!$A222&lt;&gt;"",MONTH('SUIVI VENTES 403e'!$G222),""),"")</f>
        <v>2</v>
      </c>
    </row>
    <row r="243" spans="1:9" x14ac:dyDescent="0.25">
      <c r="A243">
        <f>IFERROR('SUIVI VENTES 403e'!B223*(INDEX(traitement!$A$8:$B$16,MATCH('SUIVI VENTES 403e'!$H223,traitement!$A$8:$A$16,0),2)),"")</f>
        <v>2</v>
      </c>
      <c r="B243">
        <f>IFERROR('SUIVI VENTES 403e'!F223,"")</f>
        <v>0</v>
      </c>
      <c r="C243">
        <f>IFERROR(IF('SUIVI VENTES 403e'!$A223&lt;&gt;"",ROUND($B243/$A243,2),""),"")</f>
        <v>0</v>
      </c>
      <c r="D243">
        <f t="shared" si="15"/>
        <v>2</v>
      </c>
      <c r="E243">
        <f>IFERROR(INDEX($G$2:$S$15,MATCH($H243,$G$2:$G$15,0),MATCH($I243,$G$2:$S$2,0)),"")</f>
        <v>0.94</v>
      </c>
      <c r="F243">
        <f>IFERROR(IF('SUIVI VENTES 403e'!$A223&lt;&gt;"",ROUND((($C243/1.2)-$E243),2),""),"")</f>
        <v>-0.94</v>
      </c>
      <c r="G243">
        <f>IFERROR(IF('SUIVI VENTES 403e'!$A223&lt;&gt;"",ROUND($F243*$A243,2),""),"")</f>
        <v>-1.88</v>
      </c>
      <c r="H243">
        <f>IFERROR(IF('SUIVI VENTES 403e'!$A223&lt;&gt;"",YEAR('SUIVI VENTES 403e'!$G223),""),"")</f>
        <v>2017</v>
      </c>
      <c r="I243">
        <f>IFERROR(IF('SUIVI VENTES 403e'!$A223&lt;&gt;"",MONTH('SUIVI VENTES 403e'!$G223),""),"")</f>
        <v>2</v>
      </c>
    </row>
    <row r="244" spans="1:9" x14ac:dyDescent="0.25">
      <c r="A244">
        <f>IFERROR('SUIVI VENTES 403e'!B224*(INDEX(traitement!$A$8:$B$16,MATCH('SUIVI VENTES 403e'!$H224,traitement!$A$8:$A$16,0),2)),"")</f>
        <v>5</v>
      </c>
      <c r="B244">
        <f>IFERROR('SUIVI VENTES 403e'!F224,"")</f>
        <v>47.92</v>
      </c>
      <c r="C244">
        <f>IFERROR(IF('SUIVI VENTES 403e'!$A224&lt;&gt;"",ROUND($B244/$A244,2),""),"")</f>
        <v>9.58</v>
      </c>
      <c r="D244" t="str">
        <f t="shared" si="15"/>
        <v/>
      </c>
      <c r="E244">
        <f>IFERROR(INDEX($G$2:$S$15,MATCH($H244,$G$2:$G$15,0),MATCH($I244,$G$2:$S$2,0)),"")</f>
        <v>0.94</v>
      </c>
      <c r="F244">
        <f>IFERROR(IF('SUIVI VENTES 403e'!$A224&lt;&gt;"",ROUND((($C244/1.2)-$E244),2),""),"")</f>
        <v>7.04</v>
      </c>
      <c r="G244">
        <f>IFERROR(IF('SUIVI VENTES 403e'!$A224&lt;&gt;"",ROUND($F244*$A244,2),""),"")</f>
        <v>35.200000000000003</v>
      </c>
      <c r="H244">
        <f>IFERROR(IF('SUIVI VENTES 403e'!$A224&lt;&gt;"",YEAR('SUIVI VENTES 403e'!$G224),""),"")</f>
        <v>2017</v>
      </c>
      <c r="I244">
        <f>IFERROR(IF('SUIVI VENTES 403e'!$A224&lt;&gt;"",MONTH('SUIVI VENTES 403e'!$G224),""),"")</f>
        <v>2</v>
      </c>
    </row>
    <row r="245" spans="1:9" x14ac:dyDescent="0.25">
      <c r="A245">
        <f>IFERROR('SUIVI VENTES 403e'!B225*(INDEX(traitement!$A$8:$B$16,MATCH('SUIVI VENTES 403e'!$H225,traitement!$A$8:$A$16,0),2)),"")</f>
        <v>1</v>
      </c>
      <c r="B245">
        <f>IFERROR('SUIVI VENTES 403e'!F225,"")</f>
        <v>0</v>
      </c>
      <c r="C245">
        <f>IFERROR(IF('SUIVI VENTES 403e'!$A225&lt;&gt;"",ROUND($B245/$A245,2),""),"")</f>
        <v>0</v>
      </c>
      <c r="D245">
        <f t="shared" si="15"/>
        <v>1</v>
      </c>
      <c r="E245">
        <f>IFERROR(INDEX($G$2:$S$15,MATCH($H245,$G$2:$G$15,0),MATCH($I245,$G$2:$S$2,0)),"")</f>
        <v>0.94</v>
      </c>
      <c r="F245">
        <f>IFERROR(IF('SUIVI VENTES 403e'!$A225&lt;&gt;"",ROUND((($C245/1.2)-$E245),2),""),"")</f>
        <v>-0.94</v>
      </c>
      <c r="G245">
        <f>IFERROR(IF('SUIVI VENTES 403e'!$A225&lt;&gt;"",ROUND($F245*$A245,2),""),"")</f>
        <v>-0.94</v>
      </c>
      <c r="H245">
        <f>IFERROR(IF('SUIVI VENTES 403e'!$A225&lt;&gt;"",YEAR('SUIVI VENTES 403e'!$G225),""),"")</f>
        <v>2017</v>
      </c>
      <c r="I245">
        <f>IFERROR(IF('SUIVI VENTES 403e'!$A225&lt;&gt;"",MONTH('SUIVI VENTES 403e'!$G225),""),"")</f>
        <v>2</v>
      </c>
    </row>
    <row r="246" spans="1:9" x14ac:dyDescent="0.25">
      <c r="A246">
        <f>IFERROR('SUIVI VENTES 403e'!B226*(INDEX(traitement!$A$8:$B$16,MATCH('SUIVI VENTES 403e'!$H226,traitement!$A$8:$A$16,0),2)),"")</f>
        <v>5</v>
      </c>
      <c r="B246">
        <f>IFERROR('SUIVI VENTES 403e'!F226,"")</f>
        <v>47.92</v>
      </c>
      <c r="C246">
        <f>IFERROR(IF('SUIVI VENTES 403e'!$A226&lt;&gt;"",ROUND($B246/$A246,2),""),"")</f>
        <v>9.58</v>
      </c>
      <c r="D246" t="str">
        <f t="shared" si="15"/>
        <v/>
      </c>
      <c r="E246">
        <f>IFERROR(INDEX($G$2:$S$15,MATCH($H246,$G$2:$G$15,0),MATCH($I246,$G$2:$S$2,0)),"")</f>
        <v>0.94</v>
      </c>
      <c r="F246">
        <f>IFERROR(IF('SUIVI VENTES 403e'!$A226&lt;&gt;"",ROUND((($C246/1.2)-$E246),2),""),"")</f>
        <v>7.04</v>
      </c>
      <c r="G246">
        <f>IFERROR(IF('SUIVI VENTES 403e'!$A226&lt;&gt;"",ROUND($F246*$A246,2),""),"")</f>
        <v>35.200000000000003</v>
      </c>
      <c r="H246">
        <f>IFERROR(IF('SUIVI VENTES 403e'!$A226&lt;&gt;"",YEAR('SUIVI VENTES 403e'!$G226),""),"")</f>
        <v>2017</v>
      </c>
      <c r="I246">
        <f>IFERROR(IF('SUIVI VENTES 403e'!$A226&lt;&gt;"",MONTH('SUIVI VENTES 403e'!$G226),""),"")</f>
        <v>2</v>
      </c>
    </row>
    <row r="247" spans="1:9" x14ac:dyDescent="0.25">
      <c r="A247">
        <f>IFERROR('SUIVI VENTES 403e'!B227*(INDEX(traitement!$A$8:$B$16,MATCH('SUIVI VENTES 403e'!$H227,traitement!$A$8:$A$16,0),2)),"")</f>
        <v>1</v>
      </c>
      <c r="B247">
        <f>IFERROR('SUIVI VENTES 403e'!F227,"")</f>
        <v>0</v>
      </c>
      <c r="C247">
        <f>IFERROR(IF('SUIVI VENTES 403e'!$A227&lt;&gt;"",ROUND($B247/$A247,2),""),"")</f>
        <v>0</v>
      </c>
      <c r="D247">
        <f t="shared" si="15"/>
        <v>1</v>
      </c>
      <c r="E247">
        <f>IFERROR(INDEX($G$2:$S$15,MATCH($H247,$G$2:$G$15,0),MATCH($I247,$G$2:$S$2,0)),"")</f>
        <v>0.94</v>
      </c>
      <c r="F247">
        <f>IFERROR(IF('SUIVI VENTES 403e'!$A227&lt;&gt;"",ROUND((($C247/1.2)-$E247),2),""),"")</f>
        <v>-0.94</v>
      </c>
      <c r="G247">
        <f>IFERROR(IF('SUIVI VENTES 403e'!$A227&lt;&gt;"",ROUND($F247*$A247,2),""),"")</f>
        <v>-0.94</v>
      </c>
      <c r="H247">
        <f>IFERROR(IF('SUIVI VENTES 403e'!$A227&lt;&gt;"",YEAR('SUIVI VENTES 403e'!$G227),""),"")</f>
        <v>2017</v>
      </c>
      <c r="I247">
        <f>IFERROR(IF('SUIVI VENTES 403e'!$A227&lt;&gt;"",MONTH('SUIVI VENTES 403e'!$G227),""),"")</f>
        <v>2</v>
      </c>
    </row>
    <row r="248" spans="1:9" x14ac:dyDescent="0.25">
      <c r="A248">
        <f>IFERROR('SUIVI VENTES 403e'!B228*(INDEX(traitement!$A$8:$B$16,MATCH('SUIVI VENTES 403e'!$H228,traitement!$A$8:$A$16,0),2)),"")</f>
        <v>6</v>
      </c>
      <c r="B248">
        <f>IFERROR('SUIVI VENTES 403e'!F228,"")</f>
        <v>57.5</v>
      </c>
      <c r="C248">
        <f>IFERROR(IF('SUIVI VENTES 403e'!$A228&lt;&gt;"",ROUND($B248/$A248,2),""),"")</f>
        <v>9.58</v>
      </c>
      <c r="D248" t="str">
        <f t="shared" si="15"/>
        <v/>
      </c>
      <c r="E248">
        <f>IFERROR(INDEX($G$2:$S$15,MATCH($H248,$G$2:$G$15,0),MATCH($I248,$G$2:$S$2,0)),"")</f>
        <v>0.94</v>
      </c>
      <c r="F248">
        <f>IFERROR(IF('SUIVI VENTES 403e'!$A228&lt;&gt;"",ROUND((($C248/1.2)-$E248),2),""),"")</f>
        <v>7.04</v>
      </c>
      <c r="G248">
        <f>IFERROR(IF('SUIVI VENTES 403e'!$A228&lt;&gt;"",ROUND($F248*$A248,2),""),"")</f>
        <v>42.24</v>
      </c>
      <c r="H248">
        <f>IFERROR(IF('SUIVI VENTES 403e'!$A228&lt;&gt;"",YEAR('SUIVI VENTES 403e'!$G228),""),"")</f>
        <v>2017</v>
      </c>
      <c r="I248">
        <f>IFERROR(IF('SUIVI VENTES 403e'!$A228&lt;&gt;"",MONTH('SUIVI VENTES 403e'!$G228),""),"")</f>
        <v>2</v>
      </c>
    </row>
    <row r="249" spans="1:9" x14ac:dyDescent="0.25">
      <c r="A249">
        <f>IFERROR('SUIVI VENTES 403e'!B229*(INDEX(traitement!$A$8:$B$16,MATCH('SUIVI VENTES 403e'!$H229,traitement!$A$8:$A$16,0),2)),"")</f>
        <v>1</v>
      </c>
      <c r="B249">
        <f>IFERROR('SUIVI VENTES 403e'!F229,"")</f>
        <v>0</v>
      </c>
      <c r="C249">
        <f>IFERROR(IF('SUIVI VENTES 403e'!$A229&lt;&gt;"",ROUND($B249/$A249,2),""),"")</f>
        <v>0</v>
      </c>
      <c r="D249">
        <f t="shared" si="15"/>
        <v>1</v>
      </c>
      <c r="E249">
        <f>IFERROR(INDEX($G$2:$S$15,MATCH($H249,$G$2:$G$15,0),MATCH($I249,$G$2:$S$2,0)),"")</f>
        <v>0.94</v>
      </c>
      <c r="F249">
        <f>IFERROR(IF('SUIVI VENTES 403e'!$A229&lt;&gt;"",ROUND((($C249/1.2)-$E249),2),""),"")</f>
        <v>-0.94</v>
      </c>
      <c r="G249">
        <f>IFERROR(IF('SUIVI VENTES 403e'!$A229&lt;&gt;"",ROUND($F249*$A249,2),""),"")</f>
        <v>-0.94</v>
      </c>
      <c r="H249">
        <f>IFERROR(IF('SUIVI VENTES 403e'!$A229&lt;&gt;"",YEAR('SUIVI VENTES 403e'!$G229),""),"")</f>
        <v>2017</v>
      </c>
      <c r="I249">
        <f>IFERROR(IF('SUIVI VENTES 403e'!$A229&lt;&gt;"",MONTH('SUIVI VENTES 403e'!$G229),""),"")</f>
        <v>2</v>
      </c>
    </row>
    <row r="250" spans="1:9" x14ac:dyDescent="0.25">
      <c r="A250">
        <f>IFERROR('SUIVI VENTES 403e'!B230*(INDEX(traitement!$A$8:$B$16,MATCH('SUIVI VENTES 403e'!$H230,traitement!$A$8:$A$16,0),2)),"")</f>
        <v>50</v>
      </c>
      <c r="B250">
        <f>IFERROR('SUIVI VENTES 403e'!F230,"")</f>
        <v>479.17</v>
      </c>
      <c r="C250">
        <f>IFERROR(IF('SUIVI VENTES 403e'!$A230&lt;&gt;"",ROUND($B250/$A250,2),""),"")</f>
        <v>9.58</v>
      </c>
      <c r="D250" t="str">
        <f t="shared" si="15"/>
        <v/>
      </c>
      <c r="E250">
        <f>IFERROR(INDEX($G$2:$S$15,MATCH($H250,$G$2:$G$15,0),MATCH($I250,$G$2:$S$2,0)),"")</f>
        <v>0.94</v>
      </c>
      <c r="F250">
        <f>IFERROR(IF('SUIVI VENTES 403e'!$A230&lt;&gt;"",ROUND((($C250/1.2)-$E250),2),""),"")</f>
        <v>7.04</v>
      </c>
      <c r="G250">
        <f>IFERROR(IF('SUIVI VENTES 403e'!$A230&lt;&gt;"",ROUND($F250*$A250,2),""),"")</f>
        <v>352</v>
      </c>
      <c r="H250">
        <f>IFERROR(IF('SUIVI VENTES 403e'!$A230&lt;&gt;"",YEAR('SUIVI VENTES 403e'!$G230),""),"")</f>
        <v>2017</v>
      </c>
      <c r="I250">
        <f>IFERROR(IF('SUIVI VENTES 403e'!$A230&lt;&gt;"",MONTH('SUIVI VENTES 403e'!$G230),""),"")</f>
        <v>2</v>
      </c>
    </row>
    <row r="251" spans="1:9" x14ac:dyDescent="0.25">
      <c r="A251">
        <f>IFERROR('SUIVI VENTES 403e'!B231*(INDEX(traitement!$A$8:$B$16,MATCH('SUIVI VENTES 403e'!$H231,traitement!$A$8:$A$16,0),2)),"")</f>
        <v>8</v>
      </c>
      <c r="B251">
        <f>IFERROR('SUIVI VENTES 403e'!F231,"")</f>
        <v>0</v>
      </c>
      <c r="C251">
        <f>IFERROR(IF('SUIVI VENTES 403e'!$A231&lt;&gt;"",ROUND($B251/$A251,2),""),"")</f>
        <v>0</v>
      </c>
      <c r="D251">
        <f t="shared" si="15"/>
        <v>8</v>
      </c>
      <c r="E251">
        <f>IFERROR(INDEX($G$2:$S$15,MATCH($H251,$G$2:$G$15,0),MATCH($I251,$G$2:$S$2,0)),"")</f>
        <v>0.94</v>
      </c>
      <c r="F251">
        <f>IFERROR(IF('SUIVI VENTES 403e'!$A231&lt;&gt;"",ROUND((($C251/1.2)-$E251),2),""),"")</f>
        <v>-0.94</v>
      </c>
      <c r="G251">
        <f>IFERROR(IF('SUIVI VENTES 403e'!$A231&lt;&gt;"",ROUND($F251*$A251,2),""),"")</f>
        <v>-7.52</v>
      </c>
      <c r="H251">
        <f>IFERROR(IF('SUIVI VENTES 403e'!$A231&lt;&gt;"",YEAR('SUIVI VENTES 403e'!$G231),""),"")</f>
        <v>2017</v>
      </c>
      <c r="I251">
        <f>IFERROR(IF('SUIVI VENTES 403e'!$A231&lt;&gt;"",MONTH('SUIVI VENTES 403e'!$G231),""),"")</f>
        <v>2</v>
      </c>
    </row>
    <row r="252" spans="1:9" x14ac:dyDescent="0.25">
      <c r="A252">
        <f>IFERROR('SUIVI VENTES 403e'!B232*(INDEX(traitement!$A$8:$B$16,MATCH('SUIVI VENTES 403e'!$H232,traitement!$A$8:$A$16,0),2)),"")</f>
        <v>2</v>
      </c>
      <c r="B252">
        <f>IFERROR('SUIVI VENTES 403e'!F232,"")</f>
        <v>0</v>
      </c>
      <c r="C252">
        <f>IFERROR(IF('SUIVI VENTES 403e'!$A232&lt;&gt;"",ROUND($B252/$A252,2),""),"")</f>
        <v>0</v>
      </c>
      <c r="D252">
        <f t="shared" si="15"/>
        <v>2</v>
      </c>
      <c r="E252">
        <f>IFERROR(INDEX($G$2:$S$15,MATCH($H252,$G$2:$G$15,0),MATCH($I252,$G$2:$S$2,0)),"")</f>
        <v>0.94</v>
      </c>
      <c r="F252">
        <f>IFERROR(IF('SUIVI VENTES 403e'!$A232&lt;&gt;"",ROUND((($C252/1.2)-$E252),2),""),"")</f>
        <v>-0.94</v>
      </c>
      <c r="G252">
        <f>IFERROR(IF('SUIVI VENTES 403e'!$A232&lt;&gt;"",ROUND($F252*$A252,2),""),"")</f>
        <v>-1.88</v>
      </c>
      <c r="H252">
        <f>IFERROR(IF('SUIVI VENTES 403e'!$A232&lt;&gt;"",YEAR('SUIVI VENTES 403e'!$G232),""),"")</f>
        <v>2017</v>
      </c>
      <c r="I252">
        <f>IFERROR(IF('SUIVI VENTES 403e'!$A232&lt;&gt;"",MONTH('SUIVI VENTES 403e'!$G232),""),"")</f>
        <v>2</v>
      </c>
    </row>
    <row r="253" spans="1:9" x14ac:dyDescent="0.25">
      <c r="A253">
        <f>IFERROR('SUIVI VENTES 403e'!B233*(INDEX(traitement!$A$8:$B$16,MATCH('SUIVI VENTES 403e'!$H233,traitement!$A$8:$A$16,0),2)),"")</f>
        <v>15</v>
      </c>
      <c r="B253">
        <f>IFERROR('SUIVI VENTES 403e'!F233,"")</f>
        <v>143.75</v>
      </c>
      <c r="C253">
        <f>IFERROR(IF('SUIVI VENTES 403e'!$A233&lt;&gt;"",ROUND($B253/$A253,2),""),"")</f>
        <v>9.58</v>
      </c>
      <c r="D253" t="str">
        <f t="shared" si="15"/>
        <v/>
      </c>
      <c r="E253">
        <f>IFERROR(INDEX($G$2:$S$15,MATCH($H253,$G$2:$G$15,0),MATCH($I253,$G$2:$S$2,0)),"")</f>
        <v>0.94</v>
      </c>
      <c r="F253">
        <f>IFERROR(IF('SUIVI VENTES 403e'!$A233&lt;&gt;"",ROUND((($C253/1.2)-$E253),2),""),"")</f>
        <v>7.04</v>
      </c>
      <c r="G253">
        <f>IFERROR(IF('SUIVI VENTES 403e'!$A233&lt;&gt;"",ROUND($F253*$A253,2),""),"")</f>
        <v>105.6</v>
      </c>
      <c r="H253">
        <f>IFERROR(IF('SUIVI VENTES 403e'!$A233&lt;&gt;"",YEAR('SUIVI VENTES 403e'!$G233),""),"")</f>
        <v>2017</v>
      </c>
      <c r="I253">
        <f>IFERROR(IF('SUIVI VENTES 403e'!$A233&lt;&gt;"",MONTH('SUIVI VENTES 403e'!$G233),""),"")</f>
        <v>2</v>
      </c>
    </row>
    <row r="254" spans="1:9" x14ac:dyDescent="0.25">
      <c r="A254">
        <f>IFERROR('SUIVI VENTES 403e'!B234*(INDEX(traitement!$A$8:$B$16,MATCH('SUIVI VENTES 403e'!$H234,traitement!$A$8:$A$16,0),2)),"")</f>
        <v>3</v>
      </c>
      <c r="B254">
        <f>IFERROR('SUIVI VENTES 403e'!F234,"")</f>
        <v>0</v>
      </c>
      <c r="C254">
        <f>IFERROR(IF('SUIVI VENTES 403e'!$A234&lt;&gt;"",ROUND($B254/$A254,2),""),"")</f>
        <v>0</v>
      </c>
      <c r="D254">
        <f t="shared" si="15"/>
        <v>3</v>
      </c>
      <c r="E254">
        <f>IFERROR(INDEX($G$2:$S$15,MATCH($H254,$G$2:$G$15,0),MATCH($I254,$G$2:$S$2,0)),"")</f>
        <v>0.94</v>
      </c>
      <c r="F254">
        <f>IFERROR(IF('SUIVI VENTES 403e'!$A234&lt;&gt;"",ROUND((($C254/1.2)-$E254),2),""),"")</f>
        <v>-0.94</v>
      </c>
      <c r="G254">
        <f>IFERROR(IF('SUIVI VENTES 403e'!$A234&lt;&gt;"",ROUND($F254*$A254,2),""),"")</f>
        <v>-2.82</v>
      </c>
      <c r="H254">
        <f>IFERROR(IF('SUIVI VENTES 403e'!$A234&lt;&gt;"",YEAR('SUIVI VENTES 403e'!$G234),""),"")</f>
        <v>2017</v>
      </c>
      <c r="I254">
        <f>IFERROR(IF('SUIVI VENTES 403e'!$A234&lt;&gt;"",MONTH('SUIVI VENTES 403e'!$G234),""),"")</f>
        <v>2</v>
      </c>
    </row>
    <row r="255" spans="1:9" x14ac:dyDescent="0.25">
      <c r="A255">
        <f>IFERROR('SUIVI VENTES 403e'!B235*(INDEX(traitement!$A$8:$B$16,MATCH('SUIVI VENTES 403e'!$H235,traitement!$A$8:$A$16,0),2)),"")</f>
        <v>0.5</v>
      </c>
      <c r="B255">
        <f>IFERROR('SUIVI VENTES 403e'!F235,"")</f>
        <v>5.83</v>
      </c>
      <c r="C255">
        <f>IFERROR(IF('SUIVI VENTES 403e'!$A235&lt;&gt;"",ROUND($B255/$A255,2),""),"")</f>
        <v>11.66</v>
      </c>
      <c r="D255" t="str">
        <f t="shared" si="15"/>
        <v/>
      </c>
      <c r="E255">
        <f>IFERROR(INDEX($G$2:$S$15,MATCH($H255,$G$2:$G$15,0),MATCH($I255,$G$2:$S$2,0)),"")</f>
        <v>0.94</v>
      </c>
      <c r="F255">
        <f>IFERROR(IF('SUIVI VENTES 403e'!$A235&lt;&gt;"",ROUND((($C255/1.2)-$E255),2),""),"")</f>
        <v>8.7799999999999994</v>
      </c>
      <c r="G255">
        <f>IFERROR(IF('SUIVI VENTES 403e'!$A235&lt;&gt;"",ROUND($F255*$A255,2),""),"")</f>
        <v>4.3899999999999997</v>
      </c>
      <c r="H255">
        <f>IFERROR(IF('SUIVI VENTES 403e'!$A235&lt;&gt;"",YEAR('SUIVI VENTES 403e'!$G235),""),"")</f>
        <v>2017</v>
      </c>
      <c r="I255">
        <f>IFERROR(IF('SUIVI VENTES 403e'!$A235&lt;&gt;"",MONTH('SUIVI VENTES 403e'!$G235),""),"")</f>
        <v>2</v>
      </c>
    </row>
    <row r="256" spans="1:9" x14ac:dyDescent="0.25">
      <c r="A256">
        <f>IFERROR('SUIVI VENTES 403e'!B236*(INDEX(traitement!$A$8:$B$16,MATCH('SUIVI VENTES 403e'!$H236,traitement!$A$8:$A$16,0),2)),"")</f>
        <v>11</v>
      </c>
      <c r="B256">
        <f>IFERROR('SUIVI VENTES 403e'!F236,"")</f>
        <v>105.42</v>
      </c>
      <c r="C256">
        <f>IFERROR(IF('SUIVI VENTES 403e'!$A236&lt;&gt;"",ROUND($B256/$A256,2),""),"")</f>
        <v>9.58</v>
      </c>
      <c r="D256" t="str">
        <f t="shared" si="15"/>
        <v/>
      </c>
      <c r="E256">
        <f>IFERROR(INDEX($G$2:$S$15,MATCH($H256,$G$2:$G$15,0),MATCH($I256,$G$2:$S$2,0)),"")</f>
        <v>0.94</v>
      </c>
      <c r="F256">
        <f>IFERROR(IF('SUIVI VENTES 403e'!$A236&lt;&gt;"",ROUND((($C256/1.2)-$E256),2),""),"")</f>
        <v>7.04</v>
      </c>
      <c r="G256">
        <f>IFERROR(IF('SUIVI VENTES 403e'!$A236&lt;&gt;"",ROUND($F256*$A256,2),""),"")</f>
        <v>77.44</v>
      </c>
      <c r="H256">
        <f>IFERROR(IF('SUIVI VENTES 403e'!$A236&lt;&gt;"",YEAR('SUIVI VENTES 403e'!$G236),""),"")</f>
        <v>2017</v>
      </c>
      <c r="I256">
        <f>IFERROR(IF('SUIVI VENTES 403e'!$A236&lt;&gt;"",MONTH('SUIVI VENTES 403e'!$G236),""),"")</f>
        <v>2</v>
      </c>
    </row>
    <row r="257" spans="1:9" x14ac:dyDescent="0.25">
      <c r="A257">
        <f>IFERROR('SUIVI VENTES 403e'!B237*(INDEX(traitement!$A$8:$B$16,MATCH('SUIVI VENTES 403e'!$H237,traitement!$A$8:$A$16,0),2)),"")</f>
        <v>1</v>
      </c>
      <c r="B257">
        <f>IFERROR('SUIVI VENTES 403e'!F237,"")</f>
        <v>0</v>
      </c>
      <c r="C257">
        <f>IFERROR(IF('SUIVI VENTES 403e'!$A237&lt;&gt;"",ROUND($B257/$A257,2),""),"")</f>
        <v>0</v>
      </c>
      <c r="D257">
        <f t="shared" si="15"/>
        <v>1</v>
      </c>
      <c r="E257">
        <f>IFERROR(INDEX($G$2:$S$15,MATCH($H257,$G$2:$G$15,0),MATCH($I257,$G$2:$S$2,0)),"")</f>
        <v>0.94</v>
      </c>
      <c r="F257">
        <f>IFERROR(IF('SUIVI VENTES 403e'!$A237&lt;&gt;"",ROUND((($C257/1.2)-$E257),2),""),"")</f>
        <v>-0.94</v>
      </c>
      <c r="G257">
        <f>IFERROR(IF('SUIVI VENTES 403e'!$A237&lt;&gt;"",ROUND($F257*$A257,2),""),"")</f>
        <v>-0.94</v>
      </c>
      <c r="H257">
        <f>IFERROR(IF('SUIVI VENTES 403e'!$A237&lt;&gt;"",YEAR('SUIVI VENTES 403e'!$G237),""),"")</f>
        <v>2017</v>
      </c>
      <c r="I257">
        <f>IFERROR(IF('SUIVI VENTES 403e'!$A237&lt;&gt;"",MONTH('SUIVI VENTES 403e'!$G237),""),"")</f>
        <v>2</v>
      </c>
    </row>
    <row r="258" spans="1:9" x14ac:dyDescent="0.25">
      <c r="A258">
        <f>IFERROR('SUIVI VENTES 403e'!B238*(INDEX(traitement!$A$8:$B$16,MATCH('SUIVI VENTES 403e'!$H238,traitement!$A$8:$A$16,0),2)),"")</f>
        <v>11</v>
      </c>
      <c r="B258">
        <f>IFERROR('SUIVI VENTES 403e'!F238,"")</f>
        <v>105.42</v>
      </c>
      <c r="C258">
        <f>IFERROR(IF('SUIVI VENTES 403e'!$A238&lt;&gt;"",ROUND($B258/$A258,2),""),"")</f>
        <v>9.58</v>
      </c>
      <c r="D258" t="str">
        <f t="shared" si="15"/>
        <v/>
      </c>
      <c r="E258">
        <f>IFERROR(INDEX($G$2:$S$15,MATCH($H258,$G$2:$G$15,0),MATCH($I258,$G$2:$S$2,0)),"")</f>
        <v>0.94</v>
      </c>
      <c r="F258">
        <f>IFERROR(IF('SUIVI VENTES 403e'!$A238&lt;&gt;"",ROUND((($C258/1.2)-$E258),2),""),"")</f>
        <v>7.04</v>
      </c>
      <c r="G258">
        <f>IFERROR(IF('SUIVI VENTES 403e'!$A238&lt;&gt;"",ROUND($F258*$A258,2),""),"")</f>
        <v>77.44</v>
      </c>
      <c r="H258">
        <f>IFERROR(IF('SUIVI VENTES 403e'!$A238&lt;&gt;"",YEAR('SUIVI VENTES 403e'!$G238),""),"")</f>
        <v>2017</v>
      </c>
      <c r="I258">
        <f>IFERROR(IF('SUIVI VENTES 403e'!$A238&lt;&gt;"",MONTH('SUIVI VENTES 403e'!$G238),""),"")</f>
        <v>2</v>
      </c>
    </row>
    <row r="259" spans="1:9" x14ac:dyDescent="0.25">
      <c r="A259">
        <f>IFERROR('SUIVI VENTES 403e'!B239*(INDEX(traitement!$A$8:$B$16,MATCH('SUIVI VENTES 403e'!$H239,traitement!$A$8:$A$16,0),2)),"")</f>
        <v>2</v>
      </c>
      <c r="B259">
        <f>IFERROR('SUIVI VENTES 403e'!F239,"")</f>
        <v>0</v>
      </c>
      <c r="C259">
        <f>IFERROR(IF('SUIVI VENTES 403e'!$A239&lt;&gt;"",ROUND($B259/$A259,2),""),"")</f>
        <v>0</v>
      </c>
      <c r="D259">
        <f t="shared" si="15"/>
        <v>2</v>
      </c>
      <c r="E259">
        <f>IFERROR(INDEX($G$2:$S$15,MATCH($H259,$G$2:$G$15,0),MATCH($I259,$G$2:$S$2,0)),"")</f>
        <v>0.94</v>
      </c>
      <c r="F259">
        <f>IFERROR(IF('SUIVI VENTES 403e'!$A239&lt;&gt;"",ROUND((($C259/1.2)-$E259),2),""),"")</f>
        <v>-0.94</v>
      </c>
      <c r="G259">
        <f>IFERROR(IF('SUIVI VENTES 403e'!$A239&lt;&gt;"",ROUND($F259*$A259,2),""),"")</f>
        <v>-1.88</v>
      </c>
      <c r="H259">
        <f>IFERROR(IF('SUIVI VENTES 403e'!$A239&lt;&gt;"",YEAR('SUIVI VENTES 403e'!$G239),""),"")</f>
        <v>2017</v>
      </c>
      <c r="I259">
        <f>IFERROR(IF('SUIVI VENTES 403e'!$A239&lt;&gt;"",MONTH('SUIVI VENTES 403e'!$G239),""),"")</f>
        <v>2</v>
      </c>
    </row>
    <row r="260" spans="1:9" x14ac:dyDescent="0.25">
      <c r="A260">
        <f>IFERROR('SUIVI VENTES 403e'!B240*(INDEX(traitement!$A$8:$B$16,MATCH('SUIVI VENTES 403e'!$H240,traitement!$A$8:$A$16,0),2)),"")</f>
        <v>11</v>
      </c>
      <c r="B260">
        <f>IFERROR('SUIVI VENTES 403e'!F240,"")</f>
        <v>105.42</v>
      </c>
      <c r="C260">
        <f>IFERROR(IF('SUIVI VENTES 403e'!$A240&lt;&gt;"",ROUND($B260/$A260,2),""),"")</f>
        <v>9.58</v>
      </c>
      <c r="D260" t="str">
        <f t="shared" si="15"/>
        <v/>
      </c>
      <c r="E260">
        <f>IFERROR(INDEX($G$2:$S$15,MATCH($H260,$G$2:$G$15,0),MATCH($I260,$G$2:$S$2,0)),"")</f>
        <v>0.94</v>
      </c>
      <c r="F260">
        <f>IFERROR(IF('SUIVI VENTES 403e'!$A240&lt;&gt;"",ROUND((($C260/1.2)-$E260),2),""),"")</f>
        <v>7.04</v>
      </c>
      <c r="G260">
        <f>IFERROR(IF('SUIVI VENTES 403e'!$A240&lt;&gt;"",ROUND($F260*$A260,2),""),"")</f>
        <v>77.44</v>
      </c>
      <c r="H260">
        <f>IFERROR(IF('SUIVI VENTES 403e'!$A240&lt;&gt;"",YEAR('SUIVI VENTES 403e'!$G240),""),"")</f>
        <v>2017</v>
      </c>
      <c r="I260">
        <f>IFERROR(IF('SUIVI VENTES 403e'!$A240&lt;&gt;"",MONTH('SUIVI VENTES 403e'!$G240),""),"")</f>
        <v>2</v>
      </c>
    </row>
    <row r="261" spans="1:9" x14ac:dyDescent="0.25">
      <c r="A261">
        <f>IFERROR('SUIVI VENTES 403e'!B241*(INDEX(traitement!$A$8:$B$16,MATCH('SUIVI VENTES 403e'!$H241,traitement!$A$8:$A$16,0),2)),"")</f>
        <v>2</v>
      </c>
      <c r="B261">
        <f>IFERROR('SUIVI VENTES 403e'!F241,"")</f>
        <v>0</v>
      </c>
      <c r="C261">
        <f>IFERROR(IF('SUIVI VENTES 403e'!$A241&lt;&gt;"",ROUND($B261/$A261,2),""),"")</f>
        <v>0</v>
      </c>
      <c r="D261">
        <f t="shared" si="15"/>
        <v>2</v>
      </c>
      <c r="E261">
        <f>IFERROR(INDEX($G$2:$S$15,MATCH($H261,$G$2:$G$15,0),MATCH($I261,$G$2:$S$2,0)),"")</f>
        <v>0.94</v>
      </c>
      <c r="F261">
        <f>IFERROR(IF('SUIVI VENTES 403e'!$A241&lt;&gt;"",ROUND((($C261/1.2)-$E261),2),""),"")</f>
        <v>-0.94</v>
      </c>
      <c r="G261">
        <f>IFERROR(IF('SUIVI VENTES 403e'!$A241&lt;&gt;"",ROUND($F261*$A261,2),""),"")</f>
        <v>-1.88</v>
      </c>
      <c r="H261">
        <f>IFERROR(IF('SUIVI VENTES 403e'!$A241&lt;&gt;"",YEAR('SUIVI VENTES 403e'!$G241),""),"")</f>
        <v>2017</v>
      </c>
      <c r="I261">
        <f>IFERROR(IF('SUIVI VENTES 403e'!$A241&lt;&gt;"",MONTH('SUIVI VENTES 403e'!$G241),""),"")</f>
        <v>2</v>
      </c>
    </row>
    <row r="262" spans="1:9" x14ac:dyDescent="0.25">
      <c r="A262">
        <f>IFERROR('SUIVI VENTES 403e'!B242*(INDEX(traitement!$A$8:$B$16,MATCH('SUIVI VENTES 403e'!$H242,traitement!$A$8:$A$16,0),2)),"")</f>
        <v>0.25</v>
      </c>
      <c r="B262">
        <f>IFERROR('SUIVI VENTES 403e'!F242,"")</f>
        <v>5</v>
      </c>
      <c r="C262">
        <f>IFERROR(IF('SUIVI VENTES 403e'!$A242&lt;&gt;"",ROUND($B262/$A262,2),""),"")</f>
        <v>20</v>
      </c>
      <c r="D262" t="str">
        <f t="shared" si="15"/>
        <v/>
      </c>
      <c r="E262">
        <f>IFERROR(INDEX($G$2:$S$15,MATCH($H262,$G$2:$G$15,0),MATCH($I262,$G$2:$S$2,0)),"")</f>
        <v>0.94</v>
      </c>
      <c r="F262">
        <f>IFERROR(IF('SUIVI VENTES 403e'!$A242&lt;&gt;"",ROUND((($C262/1.2)-$E262),2),""),"")</f>
        <v>15.73</v>
      </c>
      <c r="G262">
        <f>IFERROR(IF('SUIVI VENTES 403e'!$A242&lt;&gt;"",ROUND($F262*$A262,2),""),"")</f>
        <v>3.93</v>
      </c>
      <c r="H262">
        <f>IFERROR(IF('SUIVI VENTES 403e'!$A242&lt;&gt;"",YEAR('SUIVI VENTES 403e'!$G242),""),"")</f>
        <v>2017</v>
      </c>
      <c r="I262">
        <f>IFERROR(IF('SUIVI VENTES 403e'!$A242&lt;&gt;"",MONTH('SUIVI VENTES 403e'!$G242),""),"")</f>
        <v>2</v>
      </c>
    </row>
    <row r="263" spans="1:9" x14ac:dyDescent="0.25">
      <c r="A263">
        <f>IFERROR('SUIVI VENTES 403e'!B243*(INDEX(traitement!$A$8:$B$16,MATCH('SUIVI VENTES 403e'!$H243,traitement!$A$8:$A$16,0),2)),"")</f>
        <v>1</v>
      </c>
      <c r="B263">
        <f>IFERROR('SUIVI VENTES 403e'!F243,"")</f>
        <v>11.67</v>
      </c>
      <c r="C263">
        <f>IFERROR(IF('SUIVI VENTES 403e'!$A243&lt;&gt;"",ROUND($B263/$A263,2),""),"")</f>
        <v>11.67</v>
      </c>
      <c r="D263" t="str">
        <f t="shared" si="15"/>
        <v/>
      </c>
      <c r="E263">
        <f>IFERROR(INDEX($G$2:$S$15,MATCH($H263,$G$2:$G$15,0),MATCH($I263,$G$2:$S$2,0)),"")</f>
        <v>0.94</v>
      </c>
      <c r="F263">
        <f>IFERROR(IF('SUIVI VENTES 403e'!$A243&lt;&gt;"",ROUND((($C263/1.2)-$E263),2),""),"")</f>
        <v>8.7899999999999991</v>
      </c>
      <c r="G263">
        <f>IFERROR(IF('SUIVI VENTES 403e'!$A243&lt;&gt;"",ROUND($F263*$A263,2),""),"")</f>
        <v>8.7899999999999991</v>
      </c>
      <c r="H263">
        <f>IFERROR(IF('SUIVI VENTES 403e'!$A243&lt;&gt;"",YEAR('SUIVI VENTES 403e'!$G243),""),"")</f>
        <v>2017</v>
      </c>
      <c r="I263">
        <f>IFERROR(IF('SUIVI VENTES 403e'!$A243&lt;&gt;"",MONTH('SUIVI VENTES 403e'!$G243),""),"")</f>
        <v>2</v>
      </c>
    </row>
    <row r="264" spans="1:9" x14ac:dyDescent="0.25">
      <c r="A264">
        <f>IFERROR('SUIVI VENTES 403e'!B244*(INDEX(traitement!$A$8:$B$16,MATCH('SUIVI VENTES 403e'!$H244,traitement!$A$8:$A$16,0),2)),"")</f>
        <v>4</v>
      </c>
      <c r="B264">
        <f>IFERROR('SUIVI VENTES 403e'!F244,"")</f>
        <v>38.33</v>
      </c>
      <c r="C264">
        <f>IFERROR(IF('SUIVI VENTES 403e'!$A244&lt;&gt;"",ROUND($B264/$A264,2),""),"")</f>
        <v>9.58</v>
      </c>
      <c r="D264" t="str">
        <f t="shared" si="15"/>
        <v/>
      </c>
      <c r="E264">
        <f>IFERROR(INDEX($G$2:$S$15,MATCH($H264,$G$2:$G$15,0),MATCH($I264,$G$2:$S$2,0)),"")</f>
        <v>0.94</v>
      </c>
      <c r="F264">
        <f>IFERROR(IF('SUIVI VENTES 403e'!$A244&lt;&gt;"",ROUND((($C264/1.2)-$E264),2),""),"")</f>
        <v>7.04</v>
      </c>
      <c r="G264">
        <f>IFERROR(IF('SUIVI VENTES 403e'!$A244&lt;&gt;"",ROUND($F264*$A264,2),""),"")</f>
        <v>28.16</v>
      </c>
      <c r="H264">
        <f>IFERROR(IF('SUIVI VENTES 403e'!$A244&lt;&gt;"",YEAR('SUIVI VENTES 403e'!$G244),""),"")</f>
        <v>2017</v>
      </c>
      <c r="I264">
        <f>IFERROR(IF('SUIVI VENTES 403e'!$A244&lt;&gt;"",MONTH('SUIVI VENTES 403e'!$G244),""),"")</f>
        <v>2</v>
      </c>
    </row>
    <row r="265" spans="1:9" x14ac:dyDescent="0.25">
      <c r="A265">
        <f>IFERROR('SUIVI VENTES 403e'!B245*(INDEX(traitement!$A$8:$B$16,MATCH('SUIVI VENTES 403e'!$H245,traitement!$A$8:$A$16,0),2)),"")</f>
        <v>2</v>
      </c>
      <c r="B265">
        <f>IFERROR('SUIVI VENTES 403e'!F245,"")</f>
        <v>19.170000000000002</v>
      </c>
      <c r="C265">
        <f>IFERROR(IF('SUIVI VENTES 403e'!$A245&lt;&gt;"",ROUND($B265/$A265,2),""),"")</f>
        <v>9.59</v>
      </c>
      <c r="D265" t="str">
        <f t="shared" si="15"/>
        <v/>
      </c>
      <c r="E265">
        <f>IFERROR(INDEX($G$2:$S$15,MATCH($H265,$G$2:$G$15,0),MATCH($I265,$G$2:$S$2,0)),"")</f>
        <v>0.94</v>
      </c>
      <c r="F265">
        <f>IFERROR(IF('SUIVI VENTES 403e'!$A245&lt;&gt;"",ROUND((($C265/1.2)-$E265),2),""),"")</f>
        <v>7.05</v>
      </c>
      <c r="G265">
        <f>IFERROR(IF('SUIVI VENTES 403e'!$A245&lt;&gt;"",ROUND($F265*$A265,2),""),"")</f>
        <v>14.1</v>
      </c>
      <c r="H265">
        <f>IFERROR(IF('SUIVI VENTES 403e'!$A245&lt;&gt;"",YEAR('SUIVI VENTES 403e'!$G245),""),"")</f>
        <v>2017</v>
      </c>
      <c r="I265">
        <f>IFERROR(IF('SUIVI VENTES 403e'!$A245&lt;&gt;"",MONTH('SUIVI VENTES 403e'!$G245),""),"")</f>
        <v>2</v>
      </c>
    </row>
    <row r="266" spans="1:9" x14ac:dyDescent="0.25">
      <c r="A266">
        <f>IFERROR('SUIVI VENTES 403e'!B246*(INDEX(traitement!$A$8:$B$16,MATCH('SUIVI VENTES 403e'!$H246,traitement!$A$8:$A$16,0),2)),"")</f>
        <v>10</v>
      </c>
      <c r="B266">
        <f>IFERROR('SUIVI VENTES 403e'!F246,"")</f>
        <v>95.83</v>
      </c>
      <c r="C266">
        <f>IFERROR(IF('SUIVI VENTES 403e'!$A246&lt;&gt;"",ROUND($B266/$A266,2),""),"")</f>
        <v>9.58</v>
      </c>
      <c r="D266" t="str">
        <f t="shared" si="15"/>
        <v/>
      </c>
      <c r="E266">
        <f>IFERROR(INDEX($G$2:$S$15,MATCH($H266,$G$2:$G$15,0),MATCH($I266,$G$2:$S$2,0)),"")</f>
        <v>0.94</v>
      </c>
      <c r="F266">
        <f>IFERROR(IF('SUIVI VENTES 403e'!$A246&lt;&gt;"",ROUND((($C266/1.2)-$E266),2),""),"")</f>
        <v>7.04</v>
      </c>
      <c r="G266">
        <f>IFERROR(IF('SUIVI VENTES 403e'!$A246&lt;&gt;"",ROUND($F266*$A266,2),""),"")</f>
        <v>70.400000000000006</v>
      </c>
      <c r="H266">
        <f>IFERROR(IF('SUIVI VENTES 403e'!$A246&lt;&gt;"",YEAR('SUIVI VENTES 403e'!$G246),""),"")</f>
        <v>2017</v>
      </c>
      <c r="I266">
        <f>IFERROR(IF('SUIVI VENTES 403e'!$A246&lt;&gt;"",MONTH('SUIVI VENTES 403e'!$G246),""),"")</f>
        <v>2</v>
      </c>
    </row>
    <row r="267" spans="1:9" x14ac:dyDescent="0.25">
      <c r="A267">
        <f>IFERROR('SUIVI VENTES 403e'!B247*(INDEX(traitement!$A$8:$B$16,MATCH('SUIVI VENTES 403e'!$H247,traitement!$A$8:$A$16,0),2)),"")</f>
        <v>2</v>
      </c>
      <c r="B267">
        <f>IFERROR('SUIVI VENTES 403e'!F247,"")</f>
        <v>0</v>
      </c>
      <c r="C267">
        <f>IFERROR(IF('SUIVI VENTES 403e'!$A247&lt;&gt;"",ROUND($B267/$A267,2),""),"")</f>
        <v>0</v>
      </c>
      <c r="D267">
        <f t="shared" si="15"/>
        <v>2</v>
      </c>
      <c r="E267">
        <f>IFERROR(INDEX($G$2:$S$15,MATCH($H267,$G$2:$G$15,0),MATCH($I267,$G$2:$S$2,0)),"")</f>
        <v>0.94</v>
      </c>
      <c r="F267">
        <f>IFERROR(IF('SUIVI VENTES 403e'!$A247&lt;&gt;"",ROUND((($C267/1.2)-$E267),2),""),"")</f>
        <v>-0.94</v>
      </c>
      <c r="G267">
        <f>IFERROR(IF('SUIVI VENTES 403e'!$A247&lt;&gt;"",ROUND($F267*$A267,2),""),"")</f>
        <v>-1.88</v>
      </c>
      <c r="H267">
        <f>IFERROR(IF('SUIVI VENTES 403e'!$A247&lt;&gt;"",YEAR('SUIVI VENTES 403e'!$G247),""),"")</f>
        <v>2017</v>
      </c>
      <c r="I267">
        <f>IFERROR(IF('SUIVI VENTES 403e'!$A247&lt;&gt;"",MONTH('SUIVI VENTES 403e'!$G247),""),"")</f>
        <v>2</v>
      </c>
    </row>
    <row r="268" spans="1:9" x14ac:dyDescent="0.25">
      <c r="A268">
        <f>IFERROR('SUIVI VENTES 403e'!B248*(INDEX(traitement!$A$8:$B$16,MATCH('SUIVI VENTES 403e'!$H248,traitement!$A$8:$A$16,0),2)),"")</f>
        <v>15</v>
      </c>
      <c r="B268">
        <f>IFERROR('SUIVI VENTES 403e'!F248,"")</f>
        <v>143.75</v>
      </c>
      <c r="C268">
        <f>IFERROR(IF('SUIVI VENTES 403e'!$A248&lt;&gt;"",ROUND($B268/$A268,2),""),"")</f>
        <v>9.58</v>
      </c>
      <c r="D268" t="str">
        <f t="shared" si="15"/>
        <v/>
      </c>
      <c r="E268">
        <f>IFERROR(INDEX($G$2:$S$15,MATCH($H268,$G$2:$G$15,0),MATCH($I268,$G$2:$S$2,0)),"")</f>
        <v>0.94</v>
      </c>
      <c r="F268">
        <f>IFERROR(IF('SUIVI VENTES 403e'!$A248&lt;&gt;"",ROUND((($C268/1.2)-$E268),2),""),"")</f>
        <v>7.04</v>
      </c>
      <c r="G268">
        <f>IFERROR(IF('SUIVI VENTES 403e'!$A248&lt;&gt;"",ROUND($F268*$A268,2),""),"")</f>
        <v>105.6</v>
      </c>
      <c r="H268">
        <f>IFERROR(IF('SUIVI VENTES 403e'!$A248&lt;&gt;"",YEAR('SUIVI VENTES 403e'!$G248),""),"")</f>
        <v>2017</v>
      </c>
      <c r="I268">
        <f>IFERROR(IF('SUIVI VENTES 403e'!$A248&lt;&gt;"",MONTH('SUIVI VENTES 403e'!$G248),""),"")</f>
        <v>2</v>
      </c>
    </row>
    <row r="269" spans="1:9" x14ac:dyDescent="0.25">
      <c r="A269">
        <f>IFERROR('SUIVI VENTES 403e'!B249*(INDEX(traitement!$A$8:$B$16,MATCH('SUIVI VENTES 403e'!$H249,traitement!$A$8:$A$16,0),2)),"")</f>
        <v>10</v>
      </c>
      <c r="B269">
        <f>IFERROR('SUIVI VENTES 403e'!F249,"")</f>
        <v>95.83</v>
      </c>
      <c r="C269">
        <f>IFERROR(IF('SUIVI VENTES 403e'!$A249&lt;&gt;"",ROUND($B269/$A269,2),""),"")</f>
        <v>9.58</v>
      </c>
      <c r="D269" t="str">
        <f t="shared" si="15"/>
        <v/>
      </c>
      <c r="E269">
        <f>IFERROR(INDEX($G$2:$S$15,MATCH($H269,$G$2:$G$15,0),MATCH($I269,$G$2:$S$2,0)),"")</f>
        <v>0.94</v>
      </c>
      <c r="F269">
        <f>IFERROR(IF('SUIVI VENTES 403e'!$A249&lt;&gt;"",ROUND((($C269/1.2)-$E269),2),""),"")</f>
        <v>7.04</v>
      </c>
      <c r="G269">
        <f>IFERROR(IF('SUIVI VENTES 403e'!$A249&lt;&gt;"",ROUND($F269*$A269,2),""),"")</f>
        <v>70.400000000000006</v>
      </c>
      <c r="H269">
        <f>IFERROR(IF('SUIVI VENTES 403e'!$A249&lt;&gt;"",YEAR('SUIVI VENTES 403e'!$G249),""),"")</f>
        <v>2017</v>
      </c>
      <c r="I269">
        <f>IFERROR(IF('SUIVI VENTES 403e'!$A249&lt;&gt;"",MONTH('SUIVI VENTES 403e'!$G249),""),"")</f>
        <v>2</v>
      </c>
    </row>
    <row r="270" spans="1:9" x14ac:dyDescent="0.25">
      <c r="A270">
        <f>IFERROR('SUIVI VENTES 403e'!B250*(INDEX(traitement!$A$8:$B$16,MATCH('SUIVI VENTES 403e'!$H250,traitement!$A$8:$A$16,0),2)),"")</f>
        <v>2</v>
      </c>
      <c r="B270">
        <f>IFERROR('SUIVI VENTES 403e'!F250,"")</f>
        <v>0</v>
      </c>
      <c r="C270">
        <f>IFERROR(IF('SUIVI VENTES 403e'!$A250&lt;&gt;"",ROUND($B270/$A270,2),""),"")</f>
        <v>0</v>
      </c>
      <c r="D270">
        <f t="shared" si="15"/>
        <v>2</v>
      </c>
      <c r="E270">
        <f>IFERROR(INDEX($G$2:$S$15,MATCH($H270,$G$2:$G$15,0),MATCH($I270,$G$2:$S$2,0)),"")</f>
        <v>0.94</v>
      </c>
      <c r="F270">
        <f>IFERROR(IF('SUIVI VENTES 403e'!$A250&lt;&gt;"",ROUND((($C270/1.2)-$E270),2),""),"")</f>
        <v>-0.94</v>
      </c>
      <c r="G270">
        <f>IFERROR(IF('SUIVI VENTES 403e'!$A250&lt;&gt;"",ROUND($F270*$A270,2),""),"")</f>
        <v>-1.88</v>
      </c>
      <c r="H270">
        <f>IFERROR(IF('SUIVI VENTES 403e'!$A250&lt;&gt;"",YEAR('SUIVI VENTES 403e'!$G250),""),"")</f>
        <v>2017</v>
      </c>
      <c r="I270">
        <f>IFERROR(IF('SUIVI VENTES 403e'!$A250&lt;&gt;"",MONTH('SUIVI VENTES 403e'!$G250),""),"")</f>
        <v>2</v>
      </c>
    </row>
    <row r="271" spans="1:9" x14ac:dyDescent="0.25">
      <c r="A271">
        <f>IFERROR('SUIVI VENTES 403e'!B251*(INDEX(traitement!$A$8:$B$16,MATCH('SUIVI VENTES 403e'!$H251,traitement!$A$8:$A$16,0),2)),"")</f>
        <v>10</v>
      </c>
      <c r="B271">
        <f>IFERROR('SUIVI VENTES 403e'!F251,"")</f>
        <v>95.83</v>
      </c>
      <c r="C271">
        <f>IFERROR(IF('SUIVI VENTES 403e'!$A251&lt;&gt;"",ROUND($B271/$A271,2),""),"")</f>
        <v>9.58</v>
      </c>
      <c r="D271" t="str">
        <f t="shared" si="15"/>
        <v/>
      </c>
      <c r="E271">
        <f>IFERROR(INDEX($G$2:$S$15,MATCH($H271,$G$2:$G$15,0),MATCH($I271,$G$2:$S$2,0)),"")</f>
        <v>0.94</v>
      </c>
      <c r="F271">
        <f>IFERROR(IF('SUIVI VENTES 403e'!$A251&lt;&gt;"",ROUND((($C271/1.2)-$E271),2),""),"")</f>
        <v>7.04</v>
      </c>
      <c r="G271">
        <f>IFERROR(IF('SUIVI VENTES 403e'!$A251&lt;&gt;"",ROUND($F271*$A271,2),""),"")</f>
        <v>70.400000000000006</v>
      </c>
      <c r="H271">
        <f>IFERROR(IF('SUIVI VENTES 403e'!$A251&lt;&gt;"",YEAR('SUIVI VENTES 403e'!$G251),""),"")</f>
        <v>2017</v>
      </c>
      <c r="I271">
        <f>IFERROR(IF('SUIVI VENTES 403e'!$A251&lt;&gt;"",MONTH('SUIVI VENTES 403e'!$G251),""),"")</f>
        <v>2</v>
      </c>
    </row>
    <row r="272" spans="1:9" x14ac:dyDescent="0.25">
      <c r="A272">
        <f>IFERROR('SUIVI VENTES 403e'!B252*(INDEX(traitement!$A$8:$B$16,MATCH('SUIVI VENTES 403e'!$H252,traitement!$A$8:$A$16,0),2)),"")</f>
        <v>2</v>
      </c>
      <c r="B272">
        <f>IFERROR('SUIVI VENTES 403e'!F252,"")</f>
        <v>0</v>
      </c>
      <c r="C272">
        <f>IFERROR(IF('SUIVI VENTES 403e'!$A252&lt;&gt;"",ROUND($B272/$A272,2),""),"")</f>
        <v>0</v>
      </c>
      <c r="D272">
        <f t="shared" si="15"/>
        <v>2</v>
      </c>
      <c r="E272">
        <f>IFERROR(INDEX($G$2:$S$15,MATCH($H272,$G$2:$G$15,0),MATCH($I272,$G$2:$S$2,0)),"")</f>
        <v>0.94</v>
      </c>
      <c r="F272">
        <f>IFERROR(IF('SUIVI VENTES 403e'!$A252&lt;&gt;"",ROUND((($C272/1.2)-$E272),2),""),"")</f>
        <v>-0.94</v>
      </c>
      <c r="G272">
        <f>IFERROR(IF('SUIVI VENTES 403e'!$A252&lt;&gt;"",ROUND($F272*$A272,2),""),"")</f>
        <v>-1.88</v>
      </c>
      <c r="H272">
        <f>IFERROR(IF('SUIVI VENTES 403e'!$A252&lt;&gt;"",YEAR('SUIVI VENTES 403e'!$G252),""),"")</f>
        <v>2017</v>
      </c>
      <c r="I272">
        <f>IFERROR(IF('SUIVI VENTES 403e'!$A252&lt;&gt;"",MONTH('SUIVI VENTES 403e'!$G252),""),"")</f>
        <v>2</v>
      </c>
    </row>
    <row r="273" spans="1:9" x14ac:dyDescent="0.25">
      <c r="A273">
        <f>IFERROR('SUIVI VENTES 403e'!B253*(INDEX(traitement!$A$8:$B$16,MATCH('SUIVI VENTES 403e'!$H253,traitement!$A$8:$A$16,0),2)),"")</f>
        <v>15</v>
      </c>
      <c r="B273">
        <f>IFERROR('SUIVI VENTES 403e'!F253,"")</f>
        <v>143.75</v>
      </c>
      <c r="C273">
        <f>IFERROR(IF('SUIVI VENTES 403e'!$A253&lt;&gt;"",ROUND($B273/$A273,2),""),"")</f>
        <v>9.58</v>
      </c>
      <c r="D273" t="str">
        <f t="shared" si="15"/>
        <v/>
      </c>
      <c r="E273">
        <f>IFERROR(INDEX($G$2:$S$15,MATCH($H273,$G$2:$G$15,0),MATCH($I273,$G$2:$S$2,0)),"")</f>
        <v>0.94</v>
      </c>
      <c r="F273">
        <f>IFERROR(IF('SUIVI VENTES 403e'!$A253&lt;&gt;"",ROUND((($C273/1.2)-$E273),2),""),"")</f>
        <v>7.04</v>
      </c>
      <c r="G273">
        <f>IFERROR(IF('SUIVI VENTES 403e'!$A253&lt;&gt;"",ROUND($F273*$A273,2),""),"")</f>
        <v>105.6</v>
      </c>
      <c r="H273">
        <f>IFERROR(IF('SUIVI VENTES 403e'!$A253&lt;&gt;"",YEAR('SUIVI VENTES 403e'!$G253),""),"")</f>
        <v>2017</v>
      </c>
      <c r="I273">
        <f>IFERROR(IF('SUIVI VENTES 403e'!$A253&lt;&gt;"",MONTH('SUIVI VENTES 403e'!$G253),""),"")</f>
        <v>2</v>
      </c>
    </row>
    <row r="274" spans="1:9" x14ac:dyDescent="0.25">
      <c r="A274">
        <f>IFERROR('SUIVI VENTES 403e'!B254*(INDEX(traitement!$A$8:$B$16,MATCH('SUIVI VENTES 403e'!$H254,traitement!$A$8:$A$16,0),2)),"")</f>
        <v>3</v>
      </c>
      <c r="B274">
        <f>IFERROR('SUIVI VENTES 403e'!F254,"")</f>
        <v>0</v>
      </c>
      <c r="C274">
        <f>IFERROR(IF('SUIVI VENTES 403e'!$A254&lt;&gt;"",ROUND($B274/$A274,2),""),"")</f>
        <v>0</v>
      </c>
      <c r="D274">
        <f t="shared" si="15"/>
        <v>3</v>
      </c>
      <c r="E274">
        <f>IFERROR(INDEX($G$2:$S$15,MATCH($H274,$G$2:$G$15,0),MATCH($I274,$G$2:$S$2,0)),"")</f>
        <v>0.94</v>
      </c>
      <c r="F274">
        <f>IFERROR(IF('SUIVI VENTES 403e'!$A254&lt;&gt;"",ROUND((($C274/1.2)-$E274),2),""),"")</f>
        <v>-0.94</v>
      </c>
      <c r="G274">
        <f>IFERROR(IF('SUIVI VENTES 403e'!$A254&lt;&gt;"",ROUND($F274*$A274,2),""),"")</f>
        <v>-2.82</v>
      </c>
      <c r="H274">
        <f>IFERROR(IF('SUIVI VENTES 403e'!$A254&lt;&gt;"",YEAR('SUIVI VENTES 403e'!$G254),""),"")</f>
        <v>2017</v>
      </c>
      <c r="I274">
        <f>IFERROR(IF('SUIVI VENTES 403e'!$A254&lt;&gt;"",MONTH('SUIVI VENTES 403e'!$G254),""),"")</f>
        <v>2</v>
      </c>
    </row>
    <row r="275" spans="1:9" x14ac:dyDescent="0.25">
      <c r="A275">
        <f>IFERROR('SUIVI VENTES 403e'!B255*(INDEX(traitement!$A$8:$B$16,MATCH('SUIVI VENTES 403e'!$H255,traitement!$A$8:$A$16,0),2)),"")</f>
        <v>3</v>
      </c>
      <c r="B275">
        <f>IFERROR('SUIVI VENTES 403e'!F255,"")</f>
        <v>35</v>
      </c>
      <c r="C275">
        <f>IFERROR(IF('SUIVI VENTES 403e'!$A255&lt;&gt;"",ROUND($B275/$A275,2),""),"")</f>
        <v>11.67</v>
      </c>
      <c r="D275" t="str">
        <f t="shared" si="15"/>
        <v/>
      </c>
      <c r="E275">
        <f>IFERROR(INDEX($G$2:$S$15,MATCH($H275,$G$2:$G$15,0),MATCH($I275,$G$2:$S$2,0)),"")</f>
        <v>0.94</v>
      </c>
      <c r="F275">
        <f>IFERROR(IF('SUIVI VENTES 403e'!$A255&lt;&gt;"",ROUND((($C275/1.2)-$E275),2),""),"")</f>
        <v>8.7899999999999991</v>
      </c>
      <c r="G275">
        <f>IFERROR(IF('SUIVI VENTES 403e'!$A255&lt;&gt;"",ROUND($F275*$A275,2),""),"")</f>
        <v>26.37</v>
      </c>
      <c r="H275">
        <f>IFERROR(IF('SUIVI VENTES 403e'!$A255&lt;&gt;"",YEAR('SUIVI VENTES 403e'!$G255),""),"")</f>
        <v>2017</v>
      </c>
      <c r="I275">
        <f>IFERROR(IF('SUIVI VENTES 403e'!$A255&lt;&gt;"",MONTH('SUIVI VENTES 403e'!$G255),""),"")</f>
        <v>2</v>
      </c>
    </row>
    <row r="276" spans="1:9" x14ac:dyDescent="0.25">
      <c r="A276">
        <f>IFERROR('SUIVI VENTES 403e'!B256*(INDEX(traitement!$A$8:$B$16,MATCH('SUIVI VENTES 403e'!$H256,traitement!$A$8:$A$16,0),2)),"")</f>
        <v>4</v>
      </c>
      <c r="B276">
        <f>IFERROR('SUIVI VENTES 403e'!F256,"")</f>
        <v>38.33</v>
      </c>
      <c r="C276">
        <f>IFERROR(IF('SUIVI VENTES 403e'!$A256&lt;&gt;"",ROUND($B276/$A276,2),""),"")</f>
        <v>9.58</v>
      </c>
      <c r="D276" t="str">
        <f t="shared" si="15"/>
        <v/>
      </c>
      <c r="E276">
        <f>IFERROR(INDEX($G$2:$S$15,MATCH($H276,$G$2:$G$15,0),MATCH($I276,$G$2:$S$2,0)),"")</f>
        <v>0.94</v>
      </c>
      <c r="F276">
        <f>IFERROR(IF('SUIVI VENTES 403e'!$A256&lt;&gt;"",ROUND((($C276/1.2)-$E276),2),""),"")</f>
        <v>7.04</v>
      </c>
      <c r="G276">
        <f>IFERROR(IF('SUIVI VENTES 403e'!$A256&lt;&gt;"",ROUND($F276*$A276,2),""),"")</f>
        <v>28.16</v>
      </c>
      <c r="H276">
        <f>IFERROR(IF('SUIVI VENTES 403e'!$A256&lt;&gt;"",YEAR('SUIVI VENTES 403e'!$G256),""),"")</f>
        <v>2017</v>
      </c>
      <c r="I276">
        <f>IFERROR(IF('SUIVI VENTES 403e'!$A256&lt;&gt;"",MONTH('SUIVI VENTES 403e'!$G256),""),"")</f>
        <v>2</v>
      </c>
    </row>
    <row r="277" spans="1:9" x14ac:dyDescent="0.25">
      <c r="A277">
        <f>IFERROR('SUIVI VENTES 403e'!B257*(INDEX(traitement!$A$8:$B$16,MATCH('SUIVI VENTES 403e'!$H257,traitement!$A$8:$A$16,0),2)),"")</f>
        <v>11</v>
      </c>
      <c r="B277">
        <f>IFERROR('SUIVI VENTES 403e'!F257,"")</f>
        <v>105.42</v>
      </c>
      <c r="C277">
        <f>IFERROR(IF('SUIVI VENTES 403e'!$A257&lt;&gt;"",ROUND($B277/$A277,2),""),"")</f>
        <v>9.58</v>
      </c>
      <c r="D277" t="str">
        <f t="shared" si="15"/>
        <v/>
      </c>
      <c r="E277">
        <f>IFERROR(INDEX($G$2:$S$15,MATCH($H277,$G$2:$G$15,0),MATCH($I277,$G$2:$S$2,0)),"")</f>
        <v>0.94</v>
      </c>
      <c r="F277">
        <f>IFERROR(IF('SUIVI VENTES 403e'!$A257&lt;&gt;"",ROUND((($C277/1.2)-$E277),2),""),"")</f>
        <v>7.04</v>
      </c>
      <c r="G277">
        <f>IFERROR(IF('SUIVI VENTES 403e'!$A257&lt;&gt;"",ROUND($F277*$A277,2),""),"")</f>
        <v>77.44</v>
      </c>
      <c r="H277">
        <f>IFERROR(IF('SUIVI VENTES 403e'!$A257&lt;&gt;"",YEAR('SUIVI VENTES 403e'!$G257),""),"")</f>
        <v>2017</v>
      </c>
      <c r="I277">
        <f>IFERROR(IF('SUIVI VENTES 403e'!$A257&lt;&gt;"",MONTH('SUIVI VENTES 403e'!$G257),""),"")</f>
        <v>2</v>
      </c>
    </row>
    <row r="278" spans="1:9" x14ac:dyDescent="0.25">
      <c r="A278">
        <f>IFERROR('SUIVI VENTES 403e'!B258*(INDEX(traitement!$A$8:$B$16,MATCH('SUIVI VENTES 403e'!$H258,traitement!$A$8:$A$16,0),2)),"")</f>
        <v>2</v>
      </c>
      <c r="B278">
        <f>IFERROR('SUIVI VENTES 403e'!F258,"")</f>
        <v>0</v>
      </c>
      <c r="C278">
        <f>IFERROR(IF('SUIVI VENTES 403e'!$A258&lt;&gt;"",ROUND($B278/$A278,2),""),"")</f>
        <v>0</v>
      </c>
      <c r="D278">
        <f t="shared" si="15"/>
        <v>2</v>
      </c>
      <c r="E278">
        <f>IFERROR(INDEX($G$2:$S$15,MATCH($H278,$G$2:$G$15,0),MATCH($I278,$G$2:$S$2,0)),"")</f>
        <v>0.94</v>
      </c>
      <c r="F278">
        <f>IFERROR(IF('SUIVI VENTES 403e'!$A258&lt;&gt;"",ROUND((($C278/1.2)-$E278),2),""),"")</f>
        <v>-0.94</v>
      </c>
      <c r="G278">
        <f>IFERROR(IF('SUIVI VENTES 403e'!$A258&lt;&gt;"",ROUND($F278*$A278,2),""),"")</f>
        <v>-1.88</v>
      </c>
      <c r="H278">
        <f>IFERROR(IF('SUIVI VENTES 403e'!$A258&lt;&gt;"",YEAR('SUIVI VENTES 403e'!$G258),""),"")</f>
        <v>2017</v>
      </c>
      <c r="I278">
        <f>IFERROR(IF('SUIVI VENTES 403e'!$A258&lt;&gt;"",MONTH('SUIVI VENTES 403e'!$G258),""),"")</f>
        <v>2</v>
      </c>
    </row>
    <row r="279" spans="1:9" x14ac:dyDescent="0.25">
      <c r="A279">
        <f>IFERROR('SUIVI VENTES 403e'!B259*(INDEX(traitement!$A$8:$B$16,MATCH('SUIVI VENTES 403e'!$H259,traitement!$A$8:$A$16,0),2)),"")</f>
        <v>5</v>
      </c>
      <c r="B279">
        <f>IFERROR('SUIVI VENTES 403e'!F259,"")</f>
        <v>47.92</v>
      </c>
      <c r="C279">
        <f>IFERROR(IF('SUIVI VENTES 403e'!$A259&lt;&gt;"",ROUND($B279/$A279,2),""),"")</f>
        <v>9.58</v>
      </c>
      <c r="D279" t="str">
        <f t="shared" ref="D279:D342" si="16">IF(B279&lt;&gt;0,"",IF(A279&lt;&gt;"",A279,""))</f>
        <v/>
      </c>
      <c r="E279">
        <f>IFERROR(INDEX($G$2:$S$15,MATCH($H279,$G$2:$G$15,0),MATCH($I279,$G$2:$S$2,0)),"")</f>
        <v>0.94</v>
      </c>
      <c r="F279">
        <f>IFERROR(IF('SUIVI VENTES 403e'!$A259&lt;&gt;"",ROUND((($C279/1.2)-$E279),2),""),"")</f>
        <v>7.04</v>
      </c>
      <c r="G279">
        <f>IFERROR(IF('SUIVI VENTES 403e'!$A259&lt;&gt;"",ROUND($F279*$A279,2),""),"")</f>
        <v>35.200000000000003</v>
      </c>
      <c r="H279">
        <f>IFERROR(IF('SUIVI VENTES 403e'!$A259&lt;&gt;"",YEAR('SUIVI VENTES 403e'!$G259),""),"")</f>
        <v>2017</v>
      </c>
      <c r="I279">
        <f>IFERROR(IF('SUIVI VENTES 403e'!$A259&lt;&gt;"",MONTH('SUIVI VENTES 403e'!$G259),""),"")</f>
        <v>2</v>
      </c>
    </row>
    <row r="280" spans="1:9" x14ac:dyDescent="0.25">
      <c r="A280">
        <f>IFERROR('SUIVI VENTES 403e'!B260*(INDEX(traitement!$A$8:$B$16,MATCH('SUIVI VENTES 403e'!$H260,traitement!$A$8:$A$16,0),2)),"")</f>
        <v>1</v>
      </c>
      <c r="B280">
        <f>IFERROR('SUIVI VENTES 403e'!F260,"")</f>
        <v>0</v>
      </c>
      <c r="C280">
        <f>IFERROR(IF('SUIVI VENTES 403e'!$A260&lt;&gt;"",ROUND($B280/$A280,2),""),"")</f>
        <v>0</v>
      </c>
      <c r="D280">
        <f t="shared" si="16"/>
        <v>1</v>
      </c>
      <c r="E280">
        <f>IFERROR(INDEX($G$2:$S$15,MATCH($H280,$G$2:$G$15,0),MATCH($I280,$G$2:$S$2,0)),"")</f>
        <v>0.94</v>
      </c>
      <c r="F280">
        <f>IFERROR(IF('SUIVI VENTES 403e'!$A260&lt;&gt;"",ROUND((($C280/1.2)-$E280),2),""),"")</f>
        <v>-0.94</v>
      </c>
      <c r="G280">
        <f>IFERROR(IF('SUIVI VENTES 403e'!$A260&lt;&gt;"",ROUND($F280*$A280,2),""),"")</f>
        <v>-0.94</v>
      </c>
      <c r="H280">
        <f>IFERROR(IF('SUIVI VENTES 403e'!$A260&lt;&gt;"",YEAR('SUIVI VENTES 403e'!$G260),""),"")</f>
        <v>2017</v>
      </c>
      <c r="I280">
        <f>IFERROR(IF('SUIVI VENTES 403e'!$A260&lt;&gt;"",MONTH('SUIVI VENTES 403e'!$G260),""),"")</f>
        <v>2</v>
      </c>
    </row>
    <row r="281" spans="1:9" x14ac:dyDescent="0.25">
      <c r="A281">
        <f>IFERROR('SUIVI VENTES 403e'!B261*(INDEX(traitement!$A$8:$B$16,MATCH('SUIVI VENTES 403e'!$H261,traitement!$A$8:$A$16,0),2)),"")</f>
        <v>15</v>
      </c>
      <c r="B281">
        <f>IFERROR('SUIVI VENTES 403e'!F261,"")</f>
        <v>143.75</v>
      </c>
      <c r="C281">
        <f>IFERROR(IF('SUIVI VENTES 403e'!$A261&lt;&gt;"",ROUND($B281/$A281,2),""),"")</f>
        <v>9.58</v>
      </c>
      <c r="D281" t="str">
        <f t="shared" si="16"/>
        <v/>
      </c>
      <c r="E281">
        <f>IFERROR(INDEX($G$2:$S$15,MATCH($H281,$G$2:$G$15,0),MATCH($I281,$G$2:$S$2,0)),"")</f>
        <v>0.94</v>
      </c>
      <c r="F281">
        <f>IFERROR(IF('SUIVI VENTES 403e'!$A261&lt;&gt;"",ROUND((($C281/1.2)-$E281),2),""),"")</f>
        <v>7.04</v>
      </c>
      <c r="G281">
        <f>IFERROR(IF('SUIVI VENTES 403e'!$A261&lt;&gt;"",ROUND($F281*$A281,2),""),"")</f>
        <v>105.6</v>
      </c>
      <c r="H281">
        <f>IFERROR(IF('SUIVI VENTES 403e'!$A261&lt;&gt;"",YEAR('SUIVI VENTES 403e'!$G261),""),"")</f>
        <v>2017</v>
      </c>
      <c r="I281">
        <f>IFERROR(IF('SUIVI VENTES 403e'!$A261&lt;&gt;"",MONTH('SUIVI VENTES 403e'!$G261),""),"")</f>
        <v>2</v>
      </c>
    </row>
    <row r="282" spans="1:9" x14ac:dyDescent="0.25">
      <c r="A282">
        <f>IFERROR('SUIVI VENTES 403e'!B262*(INDEX(traitement!$A$8:$B$16,MATCH('SUIVI VENTES 403e'!$H262,traitement!$A$8:$A$16,0),2)),"")</f>
        <v>12</v>
      </c>
      <c r="B282">
        <f>IFERROR('SUIVI VENTES 403e'!F262,"")</f>
        <v>115</v>
      </c>
      <c r="C282">
        <f>IFERROR(IF('SUIVI VENTES 403e'!$A262&lt;&gt;"",ROUND($B282/$A282,2),""),"")</f>
        <v>9.58</v>
      </c>
      <c r="D282" t="str">
        <f t="shared" si="16"/>
        <v/>
      </c>
      <c r="E282">
        <f>IFERROR(INDEX($G$2:$S$15,MATCH($H282,$G$2:$G$15,0),MATCH($I282,$G$2:$S$2,0)),"")</f>
        <v>0.94</v>
      </c>
      <c r="F282">
        <f>IFERROR(IF('SUIVI VENTES 403e'!$A262&lt;&gt;"",ROUND((($C282/1.2)-$E282),2),""),"")</f>
        <v>7.04</v>
      </c>
      <c r="G282">
        <f>IFERROR(IF('SUIVI VENTES 403e'!$A262&lt;&gt;"",ROUND($F282*$A282,2),""),"")</f>
        <v>84.48</v>
      </c>
      <c r="H282">
        <f>IFERROR(IF('SUIVI VENTES 403e'!$A262&lt;&gt;"",YEAR('SUIVI VENTES 403e'!$G262),""),"")</f>
        <v>2017</v>
      </c>
      <c r="I282">
        <f>IFERROR(IF('SUIVI VENTES 403e'!$A262&lt;&gt;"",MONTH('SUIVI VENTES 403e'!$G262),""),"")</f>
        <v>2</v>
      </c>
    </row>
    <row r="283" spans="1:9" x14ac:dyDescent="0.25">
      <c r="A283">
        <f>IFERROR('SUIVI VENTES 403e'!B263*(INDEX(traitement!$A$8:$B$16,MATCH('SUIVI VENTES 403e'!$H263,traitement!$A$8:$A$16,0),2)),"")</f>
        <v>2</v>
      </c>
      <c r="B283">
        <f>IFERROR('SUIVI VENTES 403e'!F263,"")</f>
        <v>0</v>
      </c>
      <c r="C283">
        <f>IFERROR(IF('SUIVI VENTES 403e'!$A263&lt;&gt;"",ROUND($B283/$A283,2),""),"")</f>
        <v>0</v>
      </c>
      <c r="D283">
        <f t="shared" si="16"/>
        <v>2</v>
      </c>
      <c r="E283">
        <f>IFERROR(INDEX($G$2:$S$15,MATCH($H283,$G$2:$G$15,0),MATCH($I283,$G$2:$S$2,0)),"")</f>
        <v>0.94</v>
      </c>
      <c r="F283">
        <f>IFERROR(IF('SUIVI VENTES 403e'!$A263&lt;&gt;"",ROUND((($C283/1.2)-$E283),2),""),"")</f>
        <v>-0.94</v>
      </c>
      <c r="G283">
        <f>IFERROR(IF('SUIVI VENTES 403e'!$A263&lt;&gt;"",ROUND($F283*$A283,2),""),"")</f>
        <v>-1.88</v>
      </c>
      <c r="H283">
        <f>IFERROR(IF('SUIVI VENTES 403e'!$A263&lt;&gt;"",YEAR('SUIVI VENTES 403e'!$G263),""),"")</f>
        <v>2017</v>
      </c>
      <c r="I283">
        <f>IFERROR(IF('SUIVI VENTES 403e'!$A263&lt;&gt;"",MONTH('SUIVI VENTES 403e'!$G263),""),"")</f>
        <v>2</v>
      </c>
    </row>
    <row r="284" spans="1:9" x14ac:dyDescent="0.25">
      <c r="A284">
        <f>IFERROR('SUIVI VENTES 403e'!B264*(INDEX(traitement!$A$8:$B$16,MATCH('SUIVI VENTES 403e'!$H264,traitement!$A$8:$A$16,0),2)),"")</f>
        <v>11</v>
      </c>
      <c r="B284">
        <f>IFERROR('SUIVI VENTES 403e'!F264,"")</f>
        <v>105.42</v>
      </c>
      <c r="C284">
        <f>IFERROR(IF('SUIVI VENTES 403e'!$A264&lt;&gt;"",ROUND($B284/$A284,2),""),"")</f>
        <v>9.58</v>
      </c>
      <c r="D284" t="str">
        <f t="shared" si="16"/>
        <v/>
      </c>
      <c r="E284">
        <f>IFERROR(INDEX($G$2:$S$15,MATCH($H284,$G$2:$G$15,0),MATCH($I284,$G$2:$S$2,0)),"")</f>
        <v>0.94</v>
      </c>
      <c r="F284">
        <f>IFERROR(IF('SUIVI VENTES 403e'!$A264&lt;&gt;"",ROUND((($C284/1.2)-$E284),2),""),"")</f>
        <v>7.04</v>
      </c>
      <c r="G284">
        <f>IFERROR(IF('SUIVI VENTES 403e'!$A264&lt;&gt;"",ROUND($F284*$A284,2),""),"")</f>
        <v>77.44</v>
      </c>
      <c r="H284">
        <f>IFERROR(IF('SUIVI VENTES 403e'!$A264&lt;&gt;"",YEAR('SUIVI VENTES 403e'!$G264),""),"")</f>
        <v>2017</v>
      </c>
      <c r="I284">
        <f>IFERROR(IF('SUIVI VENTES 403e'!$A264&lt;&gt;"",MONTH('SUIVI VENTES 403e'!$G264),""),"")</f>
        <v>2</v>
      </c>
    </row>
    <row r="285" spans="1:9" x14ac:dyDescent="0.25">
      <c r="A285">
        <f>IFERROR('SUIVI VENTES 403e'!B265*(INDEX(traitement!$A$8:$B$16,MATCH('SUIVI VENTES 403e'!$H265,traitement!$A$8:$A$16,0),2)),"")</f>
        <v>1</v>
      </c>
      <c r="B285">
        <f>IFERROR('SUIVI VENTES 403e'!F265,"")</f>
        <v>0</v>
      </c>
      <c r="C285">
        <f>IFERROR(IF('SUIVI VENTES 403e'!$A265&lt;&gt;"",ROUND($B285/$A285,2),""),"")</f>
        <v>0</v>
      </c>
      <c r="D285">
        <f t="shared" si="16"/>
        <v>1</v>
      </c>
      <c r="E285">
        <f>IFERROR(INDEX($G$2:$S$15,MATCH($H285,$G$2:$G$15,0),MATCH($I285,$G$2:$S$2,0)),"")</f>
        <v>0.94</v>
      </c>
      <c r="F285">
        <f>IFERROR(IF('SUIVI VENTES 403e'!$A265&lt;&gt;"",ROUND((($C285/1.2)-$E285),2),""),"")</f>
        <v>-0.94</v>
      </c>
      <c r="G285">
        <f>IFERROR(IF('SUIVI VENTES 403e'!$A265&lt;&gt;"",ROUND($F285*$A285,2),""),"")</f>
        <v>-0.94</v>
      </c>
      <c r="H285">
        <f>IFERROR(IF('SUIVI VENTES 403e'!$A265&lt;&gt;"",YEAR('SUIVI VENTES 403e'!$G265),""),"")</f>
        <v>2017</v>
      </c>
      <c r="I285">
        <f>IFERROR(IF('SUIVI VENTES 403e'!$A265&lt;&gt;"",MONTH('SUIVI VENTES 403e'!$G265),""),"")</f>
        <v>2</v>
      </c>
    </row>
    <row r="286" spans="1:9" x14ac:dyDescent="0.25">
      <c r="A286">
        <f>IFERROR('SUIVI VENTES 403e'!B266*(INDEX(traitement!$A$8:$B$16,MATCH('SUIVI VENTES 403e'!$H266,traitement!$A$8:$A$16,0),2)),"")</f>
        <v>11</v>
      </c>
      <c r="B286">
        <f>IFERROR('SUIVI VENTES 403e'!F266,"")</f>
        <v>105.42</v>
      </c>
      <c r="C286">
        <f>IFERROR(IF('SUIVI VENTES 403e'!$A266&lt;&gt;"",ROUND($B286/$A286,2),""),"")</f>
        <v>9.58</v>
      </c>
      <c r="D286" t="str">
        <f t="shared" si="16"/>
        <v/>
      </c>
      <c r="E286">
        <f>IFERROR(INDEX($G$2:$S$15,MATCH($H286,$G$2:$G$15,0),MATCH($I286,$G$2:$S$2,0)),"")</f>
        <v>0.94</v>
      </c>
      <c r="F286">
        <f>IFERROR(IF('SUIVI VENTES 403e'!$A266&lt;&gt;"",ROUND((($C286/1.2)-$E286),2),""),"")</f>
        <v>7.04</v>
      </c>
      <c r="G286">
        <f>IFERROR(IF('SUIVI VENTES 403e'!$A266&lt;&gt;"",ROUND($F286*$A286,2),""),"")</f>
        <v>77.44</v>
      </c>
      <c r="H286">
        <f>IFERROR(IF('SUIVI VENTES 403e'!$A266&lt;&gt;"",YEAR('SUIVI VENTES 403e'!$G266),""),"")</f>
        <v>2017</v>
      </c>
      <c r="I286">
        <f>IFERROR(IF('SUIVI VENTES 403e'!$A266&lt;&gt;"",MONTH('SUIVI VENTES 403e'!$G266),""),"")</f>
        <v>2</v>
      </c>
    </row>
    <row r="287" spans="1:9" x14ac:dyDescent="0.25">
      <c r="A287">
        <f>IFERROR('SUIVI VENTES 403e'!B267*(INDEX(traitement!$A$8:$B$16,MATCH('SUIVI VENTES 403e'!$H267,traitement!$A$8:$A$16,0),2)),"")</f>
        <v>1</v>
      </c>
      <c r="B287">
        <f>IFERROR('SUIVI VENTES 403e'!F267,"")</f>
        <v>0</v>
      </c>
      <c r="C287">
        <f>IFERROR(IF('SUIVI VENTES 403e'!$A267&lt;&gt;"",ROUND($B287/$A287,2),""),"")</f>
        <v>0</v>
      </c>
      <c r="D287">
        <f t="shared" si="16"/>
        <v>1</v>
      </c>
      <c r="E287">
        <f>IFERROR(INDEX($G$2:$S$15,MATCH($H287,$G$2:$G$15,0),MATCH($I287,$G$2:$S$2,0)),"")</f>
        <v>0.94</v>
      </c>
      <c r="F287">
        <f>IFERROR(IF('SUIVI VENTES 403e'!$A267&lt;&gt;"",ROUND((($C287/1.2)-$E287),2),""),"")</f>
        <v>-0.94</v>
      </c>
      <c r="G287">
        <f>IFERROR(IF('SUIVI VENTES 403e'!$A267&lt;&gt;"",ROUND($F287*$A287,2),""),"")</f>
        <v>-0.94</v>
      </c>
      <c r="H287">
        <f>IFERROR(IF('SUIVI VENTES 403e'!$A267&lt;&gt;"",YEAR('SUIVI VENTES 403e'!$G267),""),"")</f>
        <v>2017</v>
      </c>
      <c r="I287">
        <f>IFERROR(IF('SUIVI VENTES 403e'!$A267&lt;&gt;"",MONTH('SUIVI VENTES 403e'!$G267),""),"")</f>
        <v>2</v>
      </c>
    </row>
    <row r="288" spans="1:9" x14ac:dyDescent="0.25">
      <c r="A288">
        <f>IFERROR('SUIVI VENTES 403e'!B268*(INDEX(traitement!$A$8:$B$16,MATCH('SUIVI VENTES 403e'!$H268,traitement!$A$8:$A$16,0),2)),"")</f>
        <v>20</v>
      </c>
      <c r="B288">
        <f>IFERROR('SUIVI VENTES 403e'!F268,"")</f>
        <v>191.67</v>
      </c>
      <c r="C288">
        <f>IFERROR(IF('SUIVI VENTES 403e'!$A268&lt;&gt;"",ROUND($B288/$A288,2),""),"")</f>
        <v>9.58</v>
      </c>
      <c r="D288" t="str">
        <f t="shared" si="16"/>
        <v/>
      </c>
      <c r="E288">
        <f>IFERROR(INDEX($G$2:$S$15,MATCH($H288,$G$2:$G$15,0),MATCH($I288,$G$2:$S$2,0)),"")</f>
        <v>0.94</v>
      </c>
      <c r="F288">
        <f>IFERROR(IF('SUIVI VENTES 403e'!$A268&lt;&gt;"",ROUND((($C288/1.2)-$E288),2),""),"")</f>
        <v>7.04</v>
      </c>
      <c r="G288">
        <f>IFERROR(IF('SUIVI VENTES 403e'!$A268&lt;&gt;"",ROUND($F288*$A288,2),""),"")</f>
        <v>140.80000000000001</v>
      </c>
      <c r="H288">
        <f>IFERROR(IF('SUIVI VENTES 403e'!$A268&lt;&gt;"",YEAR('SUIVI VENTES 403e'!$G268),""),"")</f>
        <v>2017</v>
      </c>
      <c r="I288">
        <f>IFERROR(IF('SUIVI VENTES 403e'!$A268&lt;&gt;"",MONTH('SUIVI VENTES 403e'!$G268),""),"")</f>
        <v>2</v>
      </c>
    </row>
    <row r="289" spans="1:9" x14ac:dyDescent="0.25">
      <c r="A289">
        <f>IFERROR('SUIVI VENTES 403e'!B269*(INDEX(traitement!$A$8:$B$16,MATCH('SUIVI VENTES 403e'!$H269,traitement!$A$8:$A$16,0),2)),"")</f>
        <v>4</v>
      </c>
      <c r="B289">
        <f>IFERROR('SUIVI VENTES 403e'!F269,"")</f>
        <v>0</v>
      </c>
      <c r="C289">
        <f>IFERROR(IF('SUIVI VENTES 403e'!$A269&lt;&gt;"",ROUND($B289/$A289,2),""),"")</f>
        <v>0</v>
      </c>
      <c r="D289">
        <f t="shared" si="16"/>
        <v>4</v>
      </c>
      <c r="E289">
        <f>IFERROR(INDEX($G$2:$S$15,MATCH($H289,$G$2:$G$15,0),MATCH($I289,$G$2:$S$2,0)),"")</f>
        <v>0.94</v>
      </c>
      <c r="F289">
        <f>IFERROR(IF('SUIVI VENTES 403e'!$A269&lt;&gt;"",ROUND((($C289/1.2)-$E289),2),""),"")</f>
        <v>-0.94</v>
      </c>
      <c r="G289">
        <f>IFERROR(IF('SUIVI VENTES 403e'!$A269&lt;&gt;"",ROUND($F289*$A289,2),""),"")</f>
        <v>-3.76</v>
      </c>
      <c r="H289">
        <f>IFERROR(IF('SUIVI VENTES 403e'!$A269&lt;&gt;"",YEAR('SUIVI VENTES 403e'!$G269),""),"")</f>
        <v>2017</v>
      </c>
      <c r="I289">
        <f>IFERROR(IF('SUIVI VENTES 403e'!$A269&lt;&gt;"",MONTH('SUIVI VENTES 403e'!$G269),""),"")</f>
        <v>2</v>
      </c>
    </row>
    <row r="290" spans="1:9" x14ac:dyDescent="0.25">
      <c r="A290">
        <f>IFERROR('SUIVI VENTES 403e'!B270*(INDEX(traitement!$A$8:$B$16,MATCH('SUIVI VENTES 403e'!$H270,traitement!$A$8:$A$16,0),2)),"")</f>
        <v>15</v>
      </c>
      <c r="B290">
        <f>IFERROR('SUIVI VENTES 403e'!F270,"")</f>
        <v>143.75</v>
      </c>
      <c r="C290">
        <f>IFERROR(IF('SUIVI VENTES 403e'!$A270&lt;&gt;"",ROUND($B290/$A290,2),""),"")</f>
        <v>9.58</v>
      </c>
      <c r="D290" t="str">
        <f t="shared" si="16"/>
        <v/>
      </c>
      <c r="E290">
        <f>IFERROR(INDEX($G$2:$S$15,MATCH($H290,$G$2:$G$15,0),MATCH($I290,$G$2:$S$2,0)),"")</f>
        <v>0.94</v>
      </c>
      <c r="F290">
        <f>IFERROR(IF('SUIVI VENTES 403e'!$A270&lt;&gt;"",ROUND((($C290/1.2)-$E290),2),""),"")</f>
        <v>7.04</v>
      </c>
      <c r="G290">
        <f>IFERROR(IF('SUIVI VENTES 403e'!$A270&lt;&gt;"",ROUND($F290*$A290,2),""),"")</f>
        <v>105.6</v>
      </c>
      <c r="H290">
        <f>IFERROR(IF('SUIVI VENTES 403e'!$A270&lt;&gt;"",YEAR('SUIVI VENTES 403e'!$G270),""),"")</f>
        <v>2017</v>
      </c>
      <c r="I290">
        <f>IFERROR(IF('SUIVI VENTES 403e'!$A270&lt;&gt;"",MONTH('SUIVI VENTES 403e'!$G270),""),"")</f>
        <v>2</v>
      </c>
    </row>
    <row r="291" spans="1:9" x14ac:dyDescent="0.25">
      <c r="A291">
        <f>IFERROR('SUIVI VENTES 403e'!B271*(INDEX(traitement!$A$8:$B$16,MATCH('SUIVI VENTES 403e'!$H271,traitement!$A$8:$A$16,0),2)),"")</f>
        <v>3</v>
      </c>
      <c r="B291">
        <f>IFERROR('SUIVI VENTES 403e'!F271,"")</f>
        <v>0</v>
      </c>
      <c r="C291">
        <f>IFERROR(IF('SUIVI VENTES 403e'!$A271&lt;&gt;"",ROUND($B291/$A291,2),""),"")</f>
        <v>0</v>
      </c>
      <c r="D291">
        <f t="shared" si="16"/>
        <v>3</v>
      </c>
      <c r="E291">
        <f>IFERROR(INDEX($G$2:$S$15,MATCH($H291,$G$2:$G$15,0),MATCH($I291,$G$2:$S$2,0)),"")</f>
        <v>0.94</v>
      </c>
      <c r="F291">
        <f>IFERROR(IF('SUIVI VENTES 403e'!$A271&lt;&gt;"",ROUND((($C291/1.2)-$E291),2),""),"")</f>
        <v>-0.94</v>
      </c>
      <c r="G291">
        <f>IFERROR(IF('SUIVI VENTES 403e'!$A271&lt;&gt;"",ROUND($F291*$A291,2),""),"")</f>
        <v>-2.82</v>
      </c>
      <c r="H291">
        <f>IFERROR(IF('SUIVI VENTES 403e'!$A271&lt;&gt;"",YEAR('SUIVI VENTES 403e'!$G271),""),"")</f>
        <v>2017</v>
      </c>
      <c r="I291">
        <f>IFERROR(IF('SUIVI VENTES 403e'!$A271&lt;&gt;"",MONTH('SUIVI VENTES 403e'!$G271),""),"")</f>
        <v>2</v>
      </c>
    </row>
    <row r="292" spans="1:9" x14ac:dyDescent="0.25">
      <c r="A292">
        <f>IFERROR('SUIVI VENTES 403e'!B272*(INDEX(traitement!$A$8:$B$16,MATCH('SUIVI VENTES 403e'!$H272,traitement!$A$8:$A$16,0),2)),"")</f>
        <v>5</v>
      </c>
      <c r="B292">
        <f>IFERROR('SUIVI VENTES 403e'!F272,"")</f>
        <v>47.92</v>
      </c>
      <c r="C292">
        <f>IFERROR(IF('SUIVI VENTES 403e'!$A272&lt;&gt;"",ROUND($B292/$A292,2),""),"")</f>
        <v>9.58</v>
      </c>
      <c r="D292" t="str">
        <f t="shared" si="16"/>
        <v/>
      </c>
      <c r="E292">
        <f>IFERROR(INDEX($G$2:$S$15,MATCH($H292,$G$2:$G$15,0),MATCH($I292,$G$2:$S$2,0)),"")</f>
        <v>0.94</v>
      </c>
      <c r="F292">
        <f>IFERROR(IF('SUIVI VENTES 403e'!$A272&lt;&gt;"",ROUND((($C292/1.2)-$E292),2),""),"")</f>
        <v>7.04</v>
      </c>
      <c r="G292">
        <f>IFERROR(IF('SUIVI VENTES 403e'!$A272&lt;&gt;"",ROUND($F292*$A292,2),""),"")</f>
        <v>35.200000000000003</v>
      </c>
      <c r="H292">
        <f>IFERROR(IF('SUIVI VENTES 403e'!$A272&lt;&gt;"",YEAR('SUIVI VENTES 403e'!$G272),""),"")</f>
        <v>2017</v>
      </c>
      <c r="I292">
        <f>IFERROR(IF('SUIVI VENTES 403e'!$A272&lt;&gt;"",MONTH('SUIVI VENTES 403e'!$G272),""),"")</f>
        <v>2</v>
      </c>
    </row>
    <row r="293" spans="1:9" x14ac:dyDescent="0.25">
      <c r="A293">
        <f>IFERROR('SUIVI VENTES 403e'!B273*(INDEX(traitement!$A$8:$B$16,MATCH('SUIVI VENTES 403e'!$H273,traitement!$A$8:$A$16,0),2)),"")</f>
        <v>11</v>
      </c>
      <c r="B293">
        <f>IFERROR('SUIVI VENTES 403e'!F273,"")</f>
        <v>105.42</v>
      </c>
      <c r="C293">
        <f>IFERROR(IF('SUIVI VENTES 403e'!$A273&lt;&gt;"",ROUND($B293/$A293,2),""),"")</f>
        <v>9.58</v>
      </c>
      <c r="D293" t="str">
        <f t="shared" si="16"/>
        <v/>
      </c>
      <c r="E293">
        <f>IFERROR(INDEX($G$2:$S$15,MATCH($H293,$G$2:$G$15,0),MATCH($I293,$G$2:$S$2,0)),"")</f>
        <v>0.94</v>
      </c>
      <c r="F293">
        <f>IFERROR(IF('SUIVI VENTES 403e'!$A273&lt;&gt;"",ROUND((($C293/1.2)-$E293),2),""),"")</f>
        <v>7.04</v>
      </c>
      <c r="G293">
        <f>IFERROR(IF('SUIVI VENTES 403e'!$A273&lt;&gt;"",ROUND($F293*$A293,2),""),"")</f>
        <v>77.44</v>
      </c>
      <c r="H293">
        <f>IFERROR(IF('SUIVI VENTES 403e'!$A273&lt;&gt;"",YEAR('SUIVI VENTES 403e'!$G273),""),"")</f>
        <v>2017</v>
      </c>
      <c r="I293">
        <f>IFERROR(IF('SUIVI VENTES 403e'!$A273&lt;&gt;"",MONTH('SUIVI VENTES 403e'!$G273),""),"")</f>
        <v>2</v>
      </c>
    </row>
    <row r="294" spans="1:9" x14ac:dyDescent="0.25">
      <c r="A294">
        <f>IFERROR('SUIVI VENTES 403e'!B274*(INDEX(traitement!$A$8:$B$16,MATCH('SUIVI VENTES 403e'!$H274,traitement!$A$8:$A$16,0),2)),"")</f>
        <v>1</v>
      </c>
      <c r="B294">
        <f>IFERROR('SUIVI VENTES 403e'!F274,"")</f>
        <v>0</v>
      </c>
      <c r="C294">
        <f>IFERROR(IF('SUIVI VENTES 403e'!$A274&lt;&gt;"",ROUND($B294/$A294,2),""),"")</f>
        <v>0</v>
      </c>
      <c r="D294">
        <f t="shared" si="16"/>
        <v>1</v>
      </c>
      <c r="E294">
        <f>IFERROR(INDEX($G$2:$S$15,MATCH($H294,$G$2:$G$15,0),MATCH($I294,$G$2:$S$2,0)),"")</f>
        <v>0.94</v>
      </c>
      <c r="F294">
        <f>IFERROR(IF('SUIVI VENTES 403e'!$A274&lt;&gt;"",ROUND((($C294/1.2)-$E294),2),""),"")</f>
        <v>-0.94</v>
      </c>
      <c r="G294">
        <f>IFERROR(IF('SUIVI VENTES 403e'!$A274&lt;&gt;"",ROUND($F294*$A294,2),""),"")</f>
        <v>-0.94</v>
      </c>
      <c r="H294">
        <f>IFERROR(IF('SUIVI VENTES 403e'!$A274&lt;&gt;"",YEAR('SUIVI VENTES 403e'!$G274),""),"")</f>
        <v>2017</v>
      </c>
      <c r="I294">
        <f>IFERROR(IF('SUIVI VENTES 403e'!$A274&lt;&gt;"",MONTH('SUIVI VENTES 403e'!$G274),""),"")</f>
        <v>2</v>
      </c>
    </row>
    <row r="295" spans="1:9" x14ac:dyDescent="0.25">
      <c r="A295">
        <f>IFERROR('SUIVI VENTES 403e'!B275*(INDEX(traitement!$A$8:$B$16,MATCH('SUIVI VENTES 403e'!$H275,traitement!$A$8:$A$16,0),2)),"")</f>
        <v>6</v>
      </c>
      <c r="B295">
        <f>IFERROR('SUIVI VENTES 403e'!F275,"")</f>
        <v>57.5</v>
      </c>
      <c r="C295">
        <f>IFERROR(IF('SUIVI VENTES 403e'!$A275&lt;&gt;"",ROUND($B295/$A295,2),""),"")</f>
        <v>9.58</v>
      </c>
      <c r="D295" t="str">
        <f t="shared" si="16"/>
        <v/>
      </c>
      <c r="E295">
        <f>IFERROR(INDEX($G$2:$S$15,MATCH($H295,$G$2:$G$15,0),MATCH($I295,$G$2:$S$2,0)),"")</f>
        <v>0.94</v>
      </c>
      <c r="F295">
        <f>IFERROR(IF('SUIVI VENTES 403e'!$A275&lt;&gt;"",ROUND((($C295/1.2)-$E295),2),""),"")</f>
        <v>7.04</v>
      </c>
      <c r="G295">
        <f>IFERROR(IF('SUIVI VENTES 403e'!$A275&lt;&gt;"",ROUND($F295*$A295,2),""),"")</f>
        <v>42.24</v>
      </c>
      <c r="H295">
        <f>IFERROR(IF('SUIVI VENTES 403e'!$A275&lt;&gt;"",YEAR('SUIVI VENTES 403e'!$G275),""),"")</f>
        <v>2017</v>
      </c>
      <c r="I295">
        <f>IFERROR(IF('SUIVI VENTES 403e'!$A275&lt;&gt;"",MONTH('SUIVI VENTES 403e'!$G275),""),"")</f>
        <v>2</v>
      </c>
    </row>
    <row r="296" spans="1:9" x14ac:dyDescent="0.25">
      <c r="A296">
        <f>IFERROR('SUIVI VENTES 403e'!B276*(INDEX(traitement!$A$8:$B$16,MATCH('SUIVI VENTES 403e'!$H276,traitement!$A$8:$A$16,0),2)),"")</f>
        <v>1</v>
      </c>
      <c r="B296">
        <f>IFERROR('SUIVI VENTES 403e'!F276,"")</f>
        <v>0</v>
      </c>
      <c r="C296">
        <f>IFERROR(IF('SUIVI VENTES 403e'!$A276&lt;&gt;"",ROUND($B296/$A296,2),""),"")</f>
        <v>0</v>
      </c>
      <c r="D296">
        <f t="shared" si="16"/>
        <v>1</v>
      </c>
      <c r="E296">
        <f>IFERROR(INDEX($G$2:$S$15,MATCH($H296,$G$2:$G$15,0),MATCH($I296,$G$2:$S$2,0)),"")</f>
        <v>0.94</v>
      </c>
      <c r="F296">
        <f>IFERROR(IF('SUIVI VENTES 403e'!$A276&lt;&gt;"",ROUND((($C296/1.2)-$E296),2),""),"")</f>
        <v>-0.94</v>
      </c>
      <c r="G296">
        <f>IFERROR(IF('SUIVI VENTES 403e'!$A276&lt;&gt;"",ROUND($F296*$A296,2),""),"")</f>
        <v>-0.94</v>
      </c>
      <c r="H296">
        <f>IFERROR(IF('SUIVI VENTES 403e'!$A276&lt;&gt;"",YEAR('SUIVI VENTES 403e'!$G276),""),"")</f>
        <v>2017</v>
      </c>
      <c r="I296">
        <f>IFERROR(IF('SUIVI VENTES 403e'!$A276&lt;&gt;"",MONTH('SUIVI VENTES 403e'!$G276),""),"")</f>
        <v>2</v>
      </c>
    </row>
    <row r="297" spans="1:9" x14ac:dyDescent="0.25">
      <c r="A297">
        <f>IFERROR('SUIVI VENTES 403e'!B277*(INDEX(traitement!$A$8:$B$16,MATCH('SUIVI VENTES 403e'!$H277,traitement!$A$8:$A$16,0),2)),"")</f>
        <v>11</v>
      </c>
      <c r="B297">
        <f>IFERROR('SUIVI VENTES 403e'!F277,"")</f>
        <v>105.42</v>
      </c>
      <c r="C297">
        <f>IFERROR(IF('SUIVI VENTES 403e'!$A277&lt;&gt;"",ROUND($B297/$A297,2),""),"")</f>
        <v>9.58</v>
      </c>
      <c r="D297" t="str">
        <f t="shared" si="16"/>
        <v/>
      </c>
      <c r="E297">
        <f>IFERROR(INDEX($G$2:$S$15,MATCH($H297,$G$2:$G$15,0),MATCH($I297,$G$2:$S$2,0)),"")</f>
        <v>0.94</v>
      </c>
      <c r="F297">
        <f>IFERROR(IF('SUIVI VENTES 403e'!$A277&lt;&gt;"",ROUND((($C297/1.2)-$E297),2),""),"")</f>
        <v>7.04</v>
      </c>
      <c r="G297">
        <f>IFERROR(IF('SUIVI VENTES 403e'!$A277&lt;&gt;"",ROUND($F297*$A297,2),""),"")</f>
        <v>77.44</v>
      </c>
      <c r="H297">
        <f>IFERROR(IF('SUIVI VENTES 403e'!$A277&lt;&gt;"",YEAR('SUIVI VENTES 403e'!$G277),""),"")</f>
        <v>2017</v>
      </c>
      <c r="I297">
        <f>IFERROR(IF('SUIVI VENTES 403e'!$A277&lt;&gt;"",MONTH('SUIVI VENTES 403e'!$G277),""),"")</f>
        <v>2</v>
      </c>
    </row>
    <row r="298" spans="1:9" x14ac:dyDescent="0.25">
      <c r="A298">
        <f>IFERROR('SUIVI VENTES 403e'!B278*(INDEX(traitement!$A$8:$B$16,MATCH('SUIVI VENTES 403e'!$H278,traitement!$A$8:$A$16,0),2)),"")</f>
        <v>2</v>
      </c>
      <c r="B298">
        <f>IFERROR('SUIVI VENTES 403e'!F278,"")</f>
        <v>0</v>
      </c>
      <c r="C298">
        <f>IFERROR(IF('SUIVI VENTES 403e'!$A278&lt;&gt;"",ROUND($B298/$A298,2),""),"")</f>
        <v>0</v>
      </c>
      <c r="D298">
        <f t="shared" si="16"/>
        <v>2</v>
      </c>
      <c r="E298">
        <f>IFERROR(INDEX($G$2:$S$15,MATCH($H298,$G$2:$G$15,0),MATCH($I298,$G$2:$S$2,0)),"")</f>
        <v>0.94</v>
      </c>
      <c r="F298">
        <f>IFERROR(IF('SUIVI VENTES 403e'!$A278&lt;&gt;"",ROUND((($C298/1.2)-$E298),2),""),"")</f>
        <v>-0.94</v>
      </c>
      <c r="G298">
        <f>IFERROR(IF('SUIVI VENTES 403e'!$A278&lt;&gt;"",ROUND($F298*$A298,2),""),"")</f>
        <v>-1.88</v>
      </c>
      <c r="H298">
        <f>IFERROR(IF('SUIVI VENTES 403e'!$A278&lt;&gt;"",YEAR('SUIVI VENTES 403e'!$G278),""),"")</f>
        <v>2017</v>
      </c>
      <c r="I298">
        <f>IFERROR(IF('SUIVI VENTES 403e'!$A278&lt;&gt;"",MONTH('SUIVI VENTES 403e'!$G278),""),"")</f>
        <v>2</v>
      </c>
    </row>
    <row r="299" spans="1:9" x14ac:dyDescent="0.25">
      <c r="A299">
        <f>IFERROR('SUIVI VENTES 403e'!B279*(INDEX(traitement!$A$8:$B$16,MATCH('SUIVI VENTES 403e'!$H279,traitement!$A$8:$A$16,0),2)),"")</f>
        <v>11</v>
      </c>
      <c r="B299">
        <f>IFERROR('SUIVI VENTES 403e'!F279,"")</f>
        <v>105.42</v>
      </c>
      <c r="C299">
        <f>IFERROR(IF('SUIVI VENTES 403e'!$A279&lt;&gt;"",ROUND($B299/$A299,2),""),"")</f>
        <v>9.58</v>
      </c>
      <c r="D299" t="str">
        <f t="shared" si="16"/>
        <v/>
      </c>
      <c r="E299">
        <f>IFERROR(INDEX($G$2:$S$15,MATCH($H299,$G$2:$G$15,0),MATCH($I299,$G$2:$S$2,0)),"")</f>
        <v>0.94</v>
      </c>
      <c r="F299">
        <f>IFERROR(IF('SUIVI VENTES 403e'!$A279&lt;&gt;"",ROUND((($C299/1.2)-$E299),2),""),"")</f>
        <v>7.04</v>
      </c>
      <c r="G299">
        <f>IFERROR(IF('SUIVI VENTES 403e'!$A279&lt;&gt;"",ROUND($F299*$A299,2),""),"")</f>
        <v>77.44</v>
      </c>
      <c r="H299">
        <f>IFERROR(IF('SUIVI VENTES 403e'!$A279&lt;&gt;"",YEAR('SUIVI VENTES 403e'!$G279),""),"")</f>
        <v>2017</v>
      </c>
      <c r="I299">
        <f>IFERROR(IF('SUIVI VENTES 403e'!$A279&lt;&gt;"",MONTH('SUIVI VENTES 403e'!$G279),""),"")</f>
        <v>2</v>
      </c>
    </row>
    <row r="300" spans="1:9" x14ac:dyDescent="0.25">
      <c r="A300">
        <f>IFERROR('SUIVI VENTES 403e'!B280*(INDEX(traitement!$A$8:$B$16,MATCH('SUIVI VENTES 403e'!$H280,traitement!$A$8:$A$16,0),2)),"")</f>
        <v>2</v>
      </c>
      <c r="B300">
        <f>IFERROR('SUIVI VENTES 403e'!F280,"")</f>
        <v>0</v>
      </c>
      <c r="C300">
        <f>IFERROR(IF('SUIVI VENTES 403e'!$A280&lt;&gt;"",ROUND($B300/$A300,2),""),"")</f>
        <v>0</v>
      </c>
      <c r="D300">
        <f t="shared" si="16"/>
        <v>2</v>
      </c>
      <c r="E300">
        <f>IFERROR(INDEX($G$2:$S$15,MATCH($H300,$G$2:$G$15,0),MATCH($I300,$G$2:$S$2,0)),"")</f>
        <v>0.94</v>
      </c>
      <c r="F300">
        <f>IFERROR(IF('SUIVI VENTES 403e'!$A280&lt;&gt;"",ROUND((($C300/1.2)-$E300),2),""),"")</f>
        <v>-0.94</v>
      </c>
      <c r="G300">
        <f>IFERROR(IF('SUIVI VENTES 403e'!$A280&lt;&gt;"",ROUND($F300*$A300,2),""),"")</f>
        <v>-1.88</v>
      </c>
      <c r="H300">
        <f>IFERROR(IF('SUIVI VENTES 403e'!$A280&lt;&gt;"",YEAR('SUIVI VENTES 403e'!$G280),""),"")</f>
        <v>2017</v>
      </c>
      <c r="I300">
        <f>IFERROR(IF('SUIVI VENTES 403e'!$A280&lt;&gt;"",MONTH('SUIVI VENTES 403e'!$G280),""),"")</f>
        <v>2</v>
      </c>
    </row>
    <row r="301" spans="1:9" x14ac:dyDescent="0.25">
      <c r="A301">
        <f>IFERROR('SUIVI VENTES 403e'!B281*(INDEX(traitement!$A$8:$B$16,MATCH('SUIVI VENTES 403e'!$H281,traitement!$A$8:$A$16,0),2)),"")</f>
        <v>20</v>
      </c>
      <c r="B301">
        <f>IFERROR('SUIVI VENTES 403e'!F281,"")</f>
        <v>191.67</v>
      </c>
      <c r="C301">
        <f>IFERROR(IF('SUIVI VENTES 403e'!$A281&lt;&gt;"",ROUND($B301/$A301,2),""),"")</f>
        <v>9.58</v>
      </c>
      <c r="D301" t="str">
        <f t="shared" si="16"/>
        <v/>
      </c>
      <c r="E301">
        <f>IFERROR(INDEX($G$2:$S$15,MATCH($H301,$G$2:$G$15,0),MATCH($I301,$G$2:$S$2,0)),"")</f>
        <v>0.94</v>
      </c>
      <c r="F301">
        <f>IFERROR(IF('SUIVI VENTES 403e'!$A281&lt;&gt;"",ROUND((($C301/1.2)-$E301),2),""),"")</f>
        <v>7.04</v>
      </c>
      <c r="G301">
        <f>IFERROR(IF('SUIVI VENTES 403e'!$A281&lt;&gt;"",ROUND($F301*$A301,2),""),"")</f>
        <v>140.80000000000001</v>
      </c>
      <c r="H301">
        <f>IFERROR(IF('SUIVI VENTES 403e'!$A281&lt;&gt;"",YEAR('SUIVI VENTES 403e'!$G281),""),"")</f>
        <v>2017</v>
      </c>
      <c r="I301">
        <f>IFERROR(IF('SUIVI VENTES 403e'!$A281&lt;&gt;"",MONTH('SUIVI VENTES 403e'!$G281),""),"")</f>
        <v>2</v>
      </c>
    </row>
    <row r="302" spans="1:9" x14ac:dyDescent="0.25">
      <c r="A302">
        <f>IFERROR('SUIVI VENTES 403e'!B282*(INDEX(traitement!$A$8:$B$16,MATCH('SUIVI VENTES 403e'!$H282,traitement!$A$8:$A$16,0),2)),"")</f>
        <v>4</v>
      </c>
      <c r="B302">
        <f>IFERROR('SUIVI VENTES 403e'!F282,"")</f>
        <v>0</v>
      </c>
      <c r="C302">
        <f>IFERROR(IF('SUIVI VENTES 403e'!$A282&lt;&gt;"",ROUND($B302/$A302,2),""),"")</f>
        <v>0</v>
      </c>
      <c r="D302">
        <f t="shared" si="16"/>
        <v>4</v>
      </c>
      <c r="E302">
        <f>IFERROR(INDEX($G$2:$S$15,MATCH($H302,$G$2:$G$15,0),MATCH($I302,$G$2:$S$2,0)),"")</f>
        <v>0.94</v>
      </c>
      <c r="F302">
        <f>IFERROR(IF('SUIVI VENTES 403e'!$A282&lt;&gt;"",ROUND((($C302/1.2)-$E302),2),""),"")</f>
        <v>-0.94</v>
      </c>
      <c r="G302">
        <f>IFERROR(IF('SUIVI VENTES 403e'!$A282&lt;&gt;"",ROUND($F302*$A302,2),""),"")</f>
        <v>-3.76</v>
      </c>
      <c r="H302">
        <f>IFERROR(IF('SUIVI VENTES 403e'!$A282&lt;&gt;"",YEAR('SUIVI VENTES 403e'!$G282),""),"")</f>
        <v>2017</v>
      </c>
      <c r="I302">
        <f>IFERROR(IF('SUIVI VENTES 403e'!$A282&lt;&gt;"",MONTH('SUIVI VENTES 403e'!$G282),""),"")</f>
        <v>2</v>
      </c>
    </row>
    <row r="303" spans="1:9" x14ac:dyDescent="0.25">
      <c r="A303">
        <f>IFERROR('SUIVI VENTES 403e'!B283*(INDEX(traitement!$A$8:$B$16,MATCH('SUIVI VENTES 403e'!$H283,traitement!$A$8:$A$16,0),2)),"")</f>
        <v>11</v>
      </c>
      <c r="B303">
        <f>IFERROR('SUIVI VENTES 403e'!F283,"")</f>
        <v>105.42</v>
      </c>
      <c r="C303">
        <f>IFERROR(IF('SUIVI VENTES 403e'!$A283&lt;&gt;"",ROUND($B303/$A303,2),""),"")</f>
        <v>9.58</v>
      </c>
      <c r="D303" t="str">
        <f t="shared" si="16"/>
        <v/>
      </c>
      <c r="E303">
        <f>IFERROR(INDEX($G$2:$S$15,MATCH($H303,$G$2:$G$15,0),MATCH($I303,$G$2:$S$2,0)),"")</f>
        <v>0.94</v>
      </c>
      <c r="F303">
        <f>IFERROR(IF('SUIVI VENTES 403e'!$A283&lt;&gt;"",ROUND((($C303/1.2)-$E303),2),""),"")</f>
        <v>7.04</v>
      </c>
      <c r="G303">
        <f>IFERROR(IF('SUIVI VENTES 403e'!$A283&lt;&gt;"",ROUND($F303*$A303,2),""),"")</f>
        <v>77.44</v>
      </c>
      <c r="H303">
        <f>IFERROR(IF('SUIVI VENTES 403e'!$A283&lt;&gt;"",YEAR('SUIVI VENTES 403e'!$G283),""),"")</f>
        <v>2017</v>
      </c>
      <c r="I303">
        <f>IFERROR(IF('SUIVI VENTES 403e'!$A283&lt;&gt;"",MONTH('SUIVI VENTES 403e'!$G283),""),"")</f>
        <v>2</v>
      </c>
    </row>
    <row r="304" spans="1:9" x14ac:dyDescent="0.25">
      <c r="A304">
        <f>IFERROR('SUIVI VENTES 403e'!B284*(INDEX(traitement!$A$8:$B$16,MATCH('SUIVI VENTES 403e'!$H284,traitement!$A$8:$A$16,0),2)),"")</f>
        <v>2</v>
      </c>
      <c r="B304">
        <f>IFERROR('SUIVI VENTES 403e'!F284,"")</f>
        <v>0</v>
      </c>
      <c r="C304">
        <f>IFERROR(IF('SUIVI VENTES 403e'!$A284&lt;&gt;"",ROUND($B304/$A304,2),""),"")</f>
        <v>0</v>
      </c>
      <c r="D304">
        <f t="shared" si="16"/>
        <v>2</v>
      </c>
      <c r="E304">
        <f>IFERROR(INDEX($G$2:$S$15,MATCH($H304,$G$2:$G$15,0),MATCH($I304,$G$2:$S$2,0)),"")</f>
        <v>0.94</v>
      </c>
      <c r="F304">
        <f>IFERROR(IF('SUIVI VENTES 403e'!$A284&lt;&gt;"",ROUND((($C304/1.2)-$E304),2),""),"")</f>
        <v>-0.94</v>
      </c>
      <c r="G304">
        <f>IFERROR(IF('SUIVI VENTES 403e'!$A284&lt;&gt;"",ROUND($F304*$A304,2),""),"")</f>
        <v>-1.88</v>
      </c>
      <c r="H304">
        <f>IFERROR(IF('SUIVI VENTES 403e'!$A284&lt;&gt;"",YEAR('SUIVI VENTES 403e'!$G284),""),"")</f>
        <v>2017</v>
      </c>
      <c r="I304">
        <f>IFERROR(IF('SUIVI VENTES 403e'!$A284&lt;&gt;"",MONTH('SUIVI VENTES 403e'!$G284),""),"")</f>
        <v>2</v>
      </c>
    </row>
    <row r="305" spans="1:9" x14ac:dyDescent="0.25">
      <c r="A305">
        <f>IFERROR('SUIVI VENTES 403e'!B285*(INDEX(traitement!$A$8:$B$16,MATCH('SUIVI VENTES 403e'!$H285,traitement!$A$8:$A$16,0),2)),"")</f>
        <v>10</v>
      </c>
      <c r="B305">
        <f>IFERROR('SUIVI VENTES 403e'!F285,"")</f>
        <v>95.83</v>
      </c>
      <c r="C305">
        <f>IFERROR(IF('SUIVI VENTES 403e'!$A285&lt;&gt;"",ROUND($B305/$A305,2),""),"")</f>
        <v>9.58</v>
      </c>
      <c r="D305" t="str">
        <f t="shared" si="16"/>
        <v/>
      </c>
      <c r="E305">
        <f>IFERROR(INDEX($G$2:$S$15,MATCH($H305,$G$2:$G$15,0),MATCH($I305,$G$2:$S$2,0)),"")</f>
        <v>0.94</v>
      </c>
      <c r="F305">
        <f>IFERROR(IF('SUIVI VENTES 403e'!$A285&lt;&gt;"",ROUND((($C305/1.2)-$E305),2),""),"")</f>
        <v>7.04</v>
      </c>
      <c r="G305">
        <f>IFERROR(IF('SUIVI VENTES 403e'!$A285&lt;&gt;"",ROUND($F305*$A305,2),""),"")</f>
        <v>70.400000000000006</v>
      </c>
      <c r="H305">
        <f>IFERROR(IF('SUIVI VENTES 403e'!$A285&lt;&gt;"",YEAR('SUIVI VENTES 403e'!$G285),""),"")</f>
        <v>2017</v>
      </c>
      <c r="I305">
        <f>IFERROR(IF('SUIVI VENTES 403e'!$A285&lt;&gt;"",MONTH('SUIVI VENTES 403e'!$G285),""),"")</f>
        <v>2</v>
      </c>
    </row>
    <row r="306" spans="1:9" x14ac:dyDescent="0.25">
      <c r="A306">
        <f>IFERROR('SUIVI VENTES 403e'!B286*(INDEX(traitement!$A$8:$B$16,MATCH('SUIVI VENTES 403e'!$H286,traitement!$A$8:$A$16,0),2)),"")</f>
        <v>11</v>
      </c>
      <c r="B306">
        <f>IFERROR('SUIVI VENTES 403e'!F286,"")</f>
        <v>105.42</v>
      </c>
      <c r="C306">
        <f>IFERROR(IF('SUIVI VENTES 403e'!$A286&lt;&gt;"",ROUND($B306/$A306,2),""),"")</f>
        <v>9.58</v>
      </c>
      <c r="D306" t="str">
        <f t="shared" si="16"/>
        <v/>
      </c>
      <c r="E306">
        <f>IFERROR(INDEX($G$2:$S$15,MATCH($H306,$G$2:$G$15,0),MATCH($I306,$G$2:$S$2,0)),"")</f>
        <v>0.94</v>
      </c>
      <c r="F306">
        <f>IFERROR(IF('SUIVI VENTES 403e'!$A286&lt;&gt;"",ROUND((($C306/1.2)-$E306),2),""),"")</f>
        <v>7.04</v>
      </c>
      <c r="G306">
        <f>IFERROR(IF('SUIVI VENTES 403e'!$A286&lt;&gt;"",ROUND($F306*$A306,2),""),"")</f>
        <v>77.44</v>
      </c>
      <c r="H306">
        <f>IFERROR(IF('SUIVI VENTES 403e'!$A286&lt;&gt;"",YEAR('SUIVI VENTES 403e'!$G286),""),"")</f>
        <v>2017</v>
      </c>
      <c r="I306">
        <f>IFERROR(IF('SUIVI VENTES 403e'!$A286&lt;&gt;"",MONTH('SUIVI VENTES 403e'!$G286),""),"")</f>
        <v>2</v>
      </c>
    </row>
    <row r="307" spans="1:9" x14ac:dyDescent="0.25">
      <c r="A307">
        <f>IFERROR('SUIVI VENTES 403e'!B287*(INDEX(traitement!$A$8:$B$16,MATCH('SUIVI VENTES 403e'!$H287,traitement!$A$8:$A$16,0),2)),"")</f>
        <v>1</v>
      </c>
      <c r="B307">
        <f>IFERROR('SUIVI VENTES 403e'!F287,"")</f>
        <v>0</v>
      </c>
      <c r="C307">
        <f>IFERROR(IF('SUIVI VENTES 403e'!$A287&lt;&gt;"",ROUND($B307/$A307,2),""),"")</f>
        <v>0</v>
      </c>
      <c r="D307">
        <f t="shared" si="16"/>
        <v>1</v>
      </c>
      <c r="E307">
        <f>IFERROR(INDEX($G$2:$S$15,MATCH($H307,$G$2:$G$15,0),MATCH($I307,$G$2:$S$2,0)),"")</f>
        <v>0.94</v>
      </c>
      <c r="F307">
        <f>IFERROR(IF('SUIVI VENTES 403e'!$A287&lt;&gt;"",ROUND((($C307/1.2)-$E307),2),""),"")</f>
        <v>-0.94</v>
      </c>
      <c r="G307">
        <f>IFERROR(IF('SUIVI VENTES 403e'!$A287&lt;&gt;"",ROUND($F307*$A307,2),""),"")</f>
        <v>-0.94</v>
      </c>
      <c r="H307">
        <f>IFERROR(IF('SUIVI VENTES 403e'!$A287&lt;&gt;"",YEAR('SUIVI VENTES 403e'!$G287),""),"")</f>
        <v>2017</v>
      </c>
      <c r="I307">
        <f>IFERROR(IF('SUIVI VENTES 403e'!$A287&lt;&gt;"",MONTH('SUIVI VENTES 403e'!$G287),""),"")</f>
        <v>2</v>
      </c>
    </row>
    <row r="308" spans="1:9" x14ac:dyDescent="0.25">
      <c r="A308">
        <f>IFERROR('SUIVI VENTES 403e'!B288*(INDEX(traitement!$A$8:$B$16,MATCH('SUIVI VENTES 403e'!$H288,traitement!$A$8:$A$16,0),2)),"")</f>
        <v>5</v>
      </c>
      <c r="B308">
        <f>IFERROR('SUIVI VENTES 403e'!F288,"")</f>
        <v>47.92</v>
      </c>
      <c r="C308">
        <f>IFERROR(IF('SUIVI VENTES 403e'!$A288&lt;&gt;"",ROUND($B308/$A308,2),""),"")</f>
        <v>9.58</v>
      </c>
      <c r="D308" t="str">
        <f t="shared" si="16"/>
        <v/>
      </c>
      <c r="E308">
        <f>IFERROR(INDEX($G$2:$S$15,MATCH($H308,$G$2:$G$15,0),MATCH($I308,$G$2:$S$2,0)),"")</f>
        <v>0.94</v>
      </c>
      <c r="F308">
        <f>IFERROR(IF('SUIVI VENTES 403e'!$A288&lt;&gt;"",ROUND((($C308/1.2)-$E308),2),""),"")</f>
        <v>7.04</v>
      </c>
      <c r="G308">
        <f>IFERROR(IF('SUIVI VENTES 403e'!$A288&lt;&gt;"",ROUND($F308*$A308,2),""),"")</f>
        <v>35.200000000000003</v>
      </c>
      <c r="H308">
        <f>IFERROR(IF('SUIVI VENTES 403e'!$A288&lt;&gt;"",YEAR('SUIVI VENTES 403e'!$G288),""),"")</f>
        <v>2017</v>
      </c>
      <c r="I308">
        <f>IFERROR(IF('SUIVI VENTES 403e'!$A288&lt;&gt;"",MONTH('SUIVI VENTES 403e'!$G288),""),"")</f>
        <v>2</v>
      </c>
    </row>
    <row r="309" spans="1:9" x14ac:dyDescent="0.25">
      <c r="A309">
        <f>IFERROR('SUIVI VENTES 403e'!B289*(INDEX(traitement!$A$8:$B$16,MATCH('SUIVI VENTES 403e'!$H289,traitement!$A$8:$A$16,0),2)),"")</f>
        <v>20</v>
      </c>
      <c r="B309">
        <f>IFERROR('SUIVI VENTES 403e'!F289,"")</f>
        <v>191.67</v>
      </c>
      <c r="C309">
        <f>IFERROR(IF('SUIVI VENTES 403e'!$A289&lt;&gt;"",ROUND($B309/$A309,2),""),"")</f>
        <v>9.58</v>
      </c>
      <c r="D309" t="str">
        <f t="shared" si="16"/>
        <v/>
      </c>
      <c r="E309">
        <f>IFERROR(INDEX($G$2:$S$15,MATCH($H309,$G$2:$G$15,0),MATCH($I309,$G$2:$S$2,0)),"")</f>
        <v>0.94</v>
      </c>
      <c r="F309">
        <f>IFERROR(IF('SUIVI VENTES 403e'!$A289&lt;&gt;"",ROUND((($C309/1.2)-$E309),2),""),"")</f>
        <v>7.04</v>
      </c>
      <c r="G309">
        <f>IFERROR(IF('SUIVI VENTES 403e'!$A289&lt;&gt;"",ROUND($F309*$A309,2),""),"")</f>
        <v>140.80000000000001</v>
      </c>
      <c r="H309">
        <f>IFERROR(IF('SUIVI VENTES 403e'!$A289&lt;&gt;"",YEAR('SUIVI VENTES 403e'!$G289),""),"")</f>
        <v>2017</v>
      </c>
      <c r="I309">
        <f>IFERROR(IF('SUIVI VENTES 403e'!$A289&lt;&gt;"",MONTH('SUIVI VENTES 403e'!$G289),""),"")</f>
        <v>2</v>
      </c>
    </row>
    <row r="310" spans="1:9" x14ac:dyDescent="0.25">
      <c r="A310">
        <f>IFERROR('SUIVI VENTES 403e'!B290*(INDEX(traitement!$A$8:$B$16,MATCH('SUIVI VENTES 403e'!$H290,traitement!$A$8:$A$16,0),2)),"")</f>
        <v>4</v>
      </c>
      <c r="B310">
        <f>IFERROR('SUIVI VENTES 403e'!F290,"")</f>
        <v>0</v>
      </c>
      <c r="C310">
        <f>IFERROR(IF('SUIVI VENTES 403e'!$A290&lt;&gt;"",ROUND($B310/$A310,2),""),"")</f>
        <v>0</v>
      </c>
      <c r="D310">
        <f t="shared" si="16"/>
        <v>4</v>
      </c>
      <c r="E310">
        <f>IFERROR(INDEX($G$2:$S$15,MATCH($H310,$G$2:$G$15,0),MATCH($I310,$G$2:$S$2,0)),"")</f>
        <v>0.94</v>
      </c>
      <c r="F310">
        <f>IFERROR(IF('SUIVI VENTES 403e'!$A290&lt;&gt;"",ROUND((($C310/1.2)-$E310),2),""),"")</f>
        <v>-0.94</v>
      </c>
      <c r="G310">
        <f>IFERROR(IF('SUIVI VENTES 403e'!$A290&lt;&gt;"",ROUND($F310*$A310,2),""),"")</f>
        <v>-3.76</v>
      </c>
      <c r="H310">
        <f>IFERROR(IF('SUIVI VENTES 403e'!$A290&lt;&gt;"",YEAR('SUIVI VENTES 403e'!$G290),""),"")</f>
        <v>2017</v>
      </c>
      <c r="I310">
        <f>IFERROR(IF('SUIVI VENTES 403e'!$A290&lt;&gt;"",MONTH('SUIVI VENTES 403e'!$G290),""),"")</f>
        <v>2</v>
      </c>
    </row>
    <row r="311" spans="1:9" x14ac:dyDescent="0.25">
      <c r="A311">
        <f>IFERROR('SUIVI VENTES 403e'!B291*(INDEX(traitement!$A$8:$B$16,MATCH('SUIVI VENTES 403e'!$H291,traitement!$A$8:$A$16,0),2)),"")</f>
        <v>11</v>
      </c>
      <c r="B311">
        <f>IFERROR('SUIVI VENTES 403e'!F291,"")</f>
        <v>105.42</v>
      </c>
      <c r="C311">
        <f>IFERROR(IF('SUIVI VENTES 403e'!$A291&lt;&gt;"",ROUND($B311/$A311,2),""),"")</f>
        <v>9.58</v>
      </c>
      <c r="D311" t="str">
        <f t="shared" si="16"/>
        <v/>
      </c>
      <c r="E311">
        <f>IFERROR(INDEX($G$2:$S$15,MATCH($H311,$G$2:$G$15,0),MATCH($I311,$G$2:$S$2,0)),"")</f>
        <v>0.94</v>
      </c>
      <c r="F311">
        <f>IFERROR(IF('SUIVI VENTES 403e'!$A291&lt;&gt;"",ROUND((($C311/1.2)-$E311),2),""),"")</f>
        <v>7.04</v>
      </c>
      <c r="G311">
        <f>IFERROR(IF('SUIVI VENTES 403e'!$A291&lt;&gt;"",ROUND($F311*$A311,2),""),"")</f>
        <v>77.44</v>
      </c>
      <c r="H311">
        <f>IFERROR(IF('SUIVI VENTES 403e'!$A291&lt;&gt;"",YEAR('SUIVI VENTES 403e'!$G291),""),"")</f>
        <v>2017</v>
      </c>
      <c r="I311">
        <f>IFERROR(IF('SUIVI VENTES 403e'!$A291&lt;&gt;"",MONTH('SUIVI VENTES 403e'!$G291),""),"")</f>
        <v>2</v>
      </c>
    </row>
    <row r="312" spans="1:9" x14ac:dyDescent="0.25">
      <c r="A312">
        <f>IFERROR('SUIVI VENTES 403e'!B292*(INDEX(traitement!$A$8:$B$16,MATCH('SUIVI VENTES 403e'!$H292,traitement!$A$8:$A$16,0),2)),"")</f>
        <v>1</v>
      </c>
      <c r="B312">
        <f>IFERROR('SUIVI VENTES 403e'!F292,"")</f>
        <v>0</v>
      </c>
      <c r="C312">
        <f>IFERROR(IF('SUIVI VENTES 403e'!$A292&lt;&gt;"",ROUND($B312/$A312,2),""),"")</f>
        <v>0</v>
      </c>
      <c r="D312">
        <f t="shared" si="16"/>
        <v>1</v>
      </c>
      <c r="E312">
        <f>IFERROR(INDEX($G$2:$S$15,MATCH($H312,$G$2:$G$15,0),MATCH($I312,$G$2:$S$2,0)),"")</f>
        <v>0.94</v>
      </c>
      <c r="F312">
        <f>IFERROR(IF('SUIVI VENTES 403e'!$A292&lt;&gt;"",ROUND((($C312/1.2)-$E312),2),""),"")</f>
        <v>-0.94</v>
      </c>
      <c r="G312">
        <f>IFERROR(IF('SUIVI VENTES 403e'!$A292&lt;&gt;"",ROUND($F312*$A312,2),""),"")</f>
        <v>-0.94</v>
      </c>
      <c r="H312">
        <f>IFERROR(IF('SUIVI VENTES 403e'!$A292&lt;&gt;"",YEAR('SUIVI VENTES 403e'!$G292),""),"")</f>
        <v>2017</v>
      </c>
      <c r="I312">
        <f>IFERROR(IF('SUIVI VENTES 403e'!$A292&lt;&gt;"",MONTH('SUIVI VENTES 403e'!$G292),""),"")</f>
        <v>2</v>
      </c>
    </row>
    <row r="313" spans="1:9" x14ac:dyDescent="0.25">
      <c r="A313">
        <f>IFERROR('SUIVI VENTES 403e'!B293*(INDEX(traitement!$A$8:$B$16,MATCH('SUIVI VENTES 403e'!$H293,traitement!$A$8:$A$16,0),2)),"")</f>
        <v>2</v>
      </c>
      <c r="B313">
        <f>IFERROR('SUIVI VENTES 403e'!F293,"")</f>
        <v>19.170000000000002</v>
      </c>
      <c r="C313">
        <f>IFERROR(IF('SUIVI VENTES 403e'!$A293&lt;&gt;"",ROUND($B313/$A313,2),""),"")</f>
        <v>9.59</v>
      </c>
      <c r="D313" t="str">
        <f t="shared" si="16"/>
        <v/>
      </c>
      <c r="E313">
        <f>IFERROR(INDEX($G$2:$S$15,MATCH($H313,$G$2:$G$15,0),MATCH($I313,$G$2:$S$2,0)),"")</f>
        <v>0.94</v>
      </c>
      <c r="F313">
        <f>IFERROR(IF('SUIVI VENTES 403e'!$A293&lt;&gt;"",ROUND((($C313/1.2)-$E313),2),""),"")</f>
        <v>7.05</v>
      </c>
      <c r="G313">
        <f>IFERROR(IF('SUIVI VENTES 403e'!$A293&lt;&gt;"",ROUND($F313*$A313,2),""),"")</f>
        <v>14.1</v>
      </c>
      <c r="H313">
        <f>IFERROR(IF('SUIVI VENTES 403e'!$A293&lt;&gt;"",YEAR('SUIVI VENTES 403e'!$G293),""),"")</f>
        <v>2017</v>
      </c>
      <c r="I313">
        <f>IFERROR(IF('SUIVI VENTES 403e'!$A293&lt;&gt;"",MONTH('SUIVI VENTES 403e'!$G293),""),"")</f>
        <v>2</v>
      </c>
    </row>
    <row r="314" spans="1:9" x14ac:dyDescent="0.25">
      <c r="A314">
        <f>IFERROR('SUIVI VENTES 403e'!B294*(INDEX(traitement!$A$8:$B$16,MATCH('SUIVI VENTES 403e'!$H294,traitement!$A$8:$A$16,0),2)),"")</f>
        <v>11</v>
      </c>
      <c r="B314">
        <f>IFERROR('SUIVI VENTES 403e'!F294,"")</f>
        <v>105.42</v>
      </c>
      <c r="C314">
        <f>IFERROR(IF('SUIVI VENTES 403e'!$A294&lt;&gt;"",ROUND($B314/$A314,2),""),"")</f>
        <v>9.58</v>
      </c>
      <c r="D314" t="str">
        <f t="shared" si="16"/>
        <v/>
      </c>
      <c r="E314">
        <f>IFERROR(INDEX($G$2:$S$15,MATCH($H314,$G$2:$G$15,0),MATCH($I314,$G$2:$S$2,0)),"")</f>
        <v>0.94</v>
      </c>
      <c r="F314">
        <f>IFERROR(IF('SUIVI VENTES 403e'!$A294&lt;&gt;"",ROUND((($C314/1.2)-$E314),2),""),"")</f>
        <v>7.04</v>
      </c>
      <c r="G314">
        <f>IFERROR(IF('SUIVI VENTES 403e'!$A294&lt;&gt;"",ROUND($F314*$A314,2),""),"")</f>
        <v>77.44</v>
      </c>
      <c r="H314">
        <f>IFERROR(IF('SUIVI VENTES 403e'!$A294&lt;&gt;"",YEAR('SUIVI VENTES 403e'!$G294),""),"")</f>
        <v>2017</v>
      </c>
      <c r="I314">
        <f>IFERROR(IF('SUIVI VENTES 403e'!$A294&lt;&gt;"",MONTH('SUIVI VENTES 403e'!$G294),""),"")</f>
        <v>2</v>
      </c>
    </row>
    <row r="315" spans="1:9" x14ac:dyDescent="0.25">
      <c r="A315">
        <f>IFERROR('SUIVI VENTES 403e'!B295*(INDEX(traitement!$A$8:$B$16,MATCH('SUIVI VENTES 403e'!$H295,traitement!$A$8:$A$16,0),2)),"")</f>
        <v>1</v>
      </c>
      <c r="B315">
        <f>IFERROR('SUIVI VENTES 403e'!F295,"")</f>
        <v>0</v>
      </c>
      <c r="C315">
        <f>IFERROR(IF('SUIVI VENTES 403e'!$A295&lt;&gt;"",ROUND($B315/$A315,2),""),"")</f>
        <v>0</v>
      </c>
      <c r="D315">
        <f t="shared" si="16"/>
        <v>1</v>
      </c>
      <c r="E315">
        <f>IFERROR(INDEX($G$2:$S$15,MATCH($H315,$G$2:$G$15,0),MATCH($I315,$G$2:$S$2,0)),"")</f>
        <v>0.94</v>
      </c>
      <c r="F315">
        <f>IFERROR(IF('SUIVI VENTES 403e'!$A295&lt;&gt;"",ROUND((($C315/1.2)-$E315),2),""),"")</f>
        <v>-0.94</v>
      </c>
      <c r="G315">
        <f>IFERROR(IF('SUIVI VENTES 403e'!$A295&lt;&gt;"",ROUND($F315*$A315,2),""),"")</f>
        <v>-0.94</v>
      </c>
      <c r="H315">
        <f>IFERROR(IF('SUIVI VENTES 403e'!$A295&lt;&gt;"",YEAR('SUIVI VENTES 403e'!$G295),""),"")</f>
        <v>2017</v>
      </c>
      <c r="I315">
        <f>IFERROR(IF('SUIVI VENTES 403e'!$A295&lt;&gt;"",MONTH('SUIVI VENTES 403e'!$G295),""),"")</f>
        <v>2</v>
      </c>
    </row>
    <row r="316" spans="1:9" x14ac:dyDescent="0.25">
      <c r="A316">
        <f>IFERROR('SUIVI VENTES 403e'!B296*(INDEX(traitement!$A$8:$B$16,MATCH('SUIVI VENTES 403e'!$H296,traitement!$A$8:$A$16,0),2)),"")</f>
        <v>11</v>
      </c>
      <c r="B316">
        <f>IFERROR('SUIVI VENTES 403e'!F296,"")</f>
        <v>105.42</v>
      </c>
      <c r="C316">
        <f>IFERROR(IF('SUIVI VENTES 403e'!$A296&lt;&gt;"",ROUND($B316/$A316,2),""),"")</f>
        <v>9.58</v>
      </c>
      <c r="D316" t="str">
        <f t="shared" si="16"/>
        <v/>
      </c>
      <c r="E316">
        <f>IFERROR(INDEX($G$2:$S$15,MATCH($H316,$G$2:$G$15,0),MATCH($I316,$G$2:$S$2,0)),"")</f>
        <v>0.94</v>
      </c>
      <c r="F316">
        <f>IFERROR(IF('SUIVI VENTES 403e'!$A296&lt;&gt;"",ROUND((($C316/1.2)-$E316),2),""),"")</f>
        <v>7.04</v>
      </c>
      <c r="G316">
        <f>IFERROR(IF('SUIVI VENTES 403e'!$A296&lt;&gt;"",ROUND($F316*$A316,2),""),"")</f>
        <v>77.44</v>
      </c>
      <c r="H316">
        <f>IFERROR(IF('SUIVI VENTES 403e'!$A296&lt;&gt;"",YEAR('SUIVI VENTES 403e'!$G296),""),"")</f>
        <v>2017</v>
      </c>
      <c r="I316">
        <f>IFERROR(IF('SUIVI VENTES 403e'!$A296&lt;&gt;"",MONTH('SUIVI VENTES 403e'!$G296),""),"")</f>
        <v>2</v>
      </c>
    </row>
    <row r="317" spans="1:9" x14ac:dyDescent="0.25">
      <c r="A317">
        <f>IFERROR('SUIVI VENTES 403e'!B297*(INDEX(traitement!$A$8:$B$16,MATCH('SUIVI VENTES 403e'!$H297,traitement!$A$8:$A$16,0),2)),"")</f>
        <v>2</v>
      </c>
      <c r="B317">
        <f>IFERROR('SUIVI VENTES 403e'!F297,"")</f>
        <v>0</v>
      </c>
      <c r="C317">
        <f>IFERROR(IF('SUIVI VENTES 403e'!$A297&lt;&gt;"",ROUND($B317/$A317,2),""),"")</f>
        <v>0</v>
      </c>
      <c r="D317">
        <f t="shared" si="16"/>
        <v>2</v>
      </c>
      <c r="E317">
        <f>IFERROR(INDEX($G$2:$S$15,MATCH($H317,$G$2:$G$15,0),MATCH($I317,$G$2:$S$2,0)),"")</f>
        <v>0.94</v>
      </c>
      <c r="F317">
        <f>IFERROR(IF('SUIVI VENTES 403e'!$A297&lt;&gt;"",ROUND((($C317/1.2)-$E317),2),""),"")</f>
        <v>-0.94</v>
      </c>
      <c r="G317">
        <f>IFERROR(IF('SUIVI VENTES 403e'!$A297&lt;&gt;"",ROUND($F317*$A317,2),""),"")</f>
        <v>-1.88</v>
      </c>
      <c r="H317">
        <f>IFERROR(IF('SUIVI VENTES 403e'!$A297&lt;&gt;"",YEAR('SUIVI VENTES 403e'!$G297),""),"")</f>
        <v>2017</v>
      </c>
      <c r="I317">
        <f>IFERROR(IF('SUIVI VENTES 403e'!$A297&lt;&gt;"",MONTH('SUIVI VENTES 403e'!$G297),""),"")</f>
        <v>2</v>
      </c>
    </row>
    <row r="318" spans="1:9" x14ac:dyDescent="0.25">
      <c r="A318">
        <f>IFERROR('SUIVI VENTES 403e'!B298*(INDEX(traitement!$A$8:$B$16,MATCH('SUIVI VENTES 403e'!$H298,traitement!$A$8:$A$16,0),2)),"")</f>
        <v>7</v>
      </c>
      <c r="B318">
        <f>IFERROR('SUIVI VENTES 403e'!F298,"")</f>
        <v>67.08</v>
      </c>
      <c r="C318">
        <f>IFERROR(IF('SUIVI VENTES 403e'!$A298&lt;&gt;"",ROUND($B318/$A318,2),""),"")</f>
        <v>9.58</v>
      </c>
      <c r="D318" t="str">
        <f t="shared" si="16"/>
        <v/>
      </c>
      <c r="E318">
        <f>IFERROR(INDEX($G$2:$S$15,MATCH($H318,$G$2:$G$15,0),MATCH($I318,$G$2:$S$2,0)),"")</f>
        <v>0.94</v>
      </c>
      <c r="F318">
        <f>IFERROR(IF('SUIVI VENTES 403e'!$A298&lt;&gt;"",ROUND((($C318/1.2)-$E318),2),""),"")</f>
        <v>7.04</v>
      </c>
      <c r="G318">
        <f>IFERROR(IF('SUIVI VENTES 403e'!$A298&lt;&gt;"",ROUND($F318*$A318,2),""),"")</f>
        <v>49.28</v>
      </c>
      <c r="H318">
        <f>IFERROR(IF('SUIVI VENTES 403e'!$A298&lt;&gt;"",YEAR('SUIVI VENTES 403e'!$G298),""),"")</f>
        <v>2017</v>
      </c>
      <c r="I318">
        <f>IFERROR(IF('SUIVI VENTES 403e'!$A298&lt;&gt;"",MONTH('SUIVI VENTES 403e'!$G298),""),"")</f>
        <v>2</v>
      </c>
    </row>
    <row r="319" spans="1:9" x14ac:dyDescent="0.25">
      <c r="A319">
        <f>IFERROR('SUIVI VENTES 403e'!B299*(INDEX(traitement!$A$8:$B$16,MATCH('SUIVI VENTES 403e'!$H299,traitement!$A$8:$A$16,0),2)),"")</f>
        <v>11</v>
      </c>
      <c r="B319">
        <f>IFERROR('SUIVI VENTES 403e'!F299,"")</f>
        <v>105.42</v>
      </c>
      <c r="C319">
        <f>IFERROR(IF('SUIVI VENTES 403e'!$A299&lt;&gt;"",ROUND($B319/$A319,2),""),"")</f>
        <v>9.58</v>
      </c>
      <c r="D319" t="str">
        <f t="shared" si="16"/>
        <v/>
      </c>
      <c r="E319">
        <f>IFERROR(INDEX($G$2:$S$15,MATCH($H319,$G$2:$G$15,0),MATCH($I319,$G$2:$S$2,0)),"")</f>
        <v>0.94</v>
      </c>
      <c r="F319">
        <f>IFERROR(IF('SUIVI VENTES 403e'!$A299&lt;&gt;"",ROUND((($C319/1.2)-$E319),2),""),"")</f>
        <v>7.04</v>
      </c>
      <c r="G319">
        <f>IFERROR(IF('SUIVI VENTES 403e'!$A299&lt;&gt;"",ROUND($F319*$A319,2),""),"")</f>
        <v>77.44</v>
      </c>
      <c r="H319">
        <f>IFERROR(IF('SUIVI VENTES 403e'!$A299&lt;&gt;"",YEAR('SUIVI VENTES 403e'!$G299),""),"")</f>
        <v>2017</v>
      </c>
      <c r="I319">
        <f>IFERROR(IF('SUIVI VENTES 403e'!$A299&lt;&gt;"",MONTH('SUIVI VENTES 403e'!$G299),""),"")</f>
        <v>2</v>
      </c>
    </row>
    <row r="320" spans="1:9" x14ac:dyDescent="0.25">
      <c r="A320">
        <f>IFERROR('SUIVI VENTES 403e'!B300*(INDEX(traitement!$A$8:$B$16,MATCH('SUIVI VENTES 403e'!$H300,traitement!$A$8:$A$16,0),2)),"")</f>
        <v>2</v>
      </c>
      <c r="B320">
        <f>IFERROR('SUIVI VENTES 403e'!F300,"")</f>
        <v>0</v>
      </c>
      <c r="C320">
        <f>IFERROR(IF('SUIVI VENTES 403e'!$A300&lt;&gt;"",ROUND($B320/$A320,2),""),"")</f>
        <v>0</v>
      </c>
      <c r="D320">
        <f t="shared" si="16"/>
        <v>2</v>
      </c>
      <c r="E320">
        <f>IFERROR(INDEX($G$2:$S$15,MATCH($H320,$G$2:$G$15,0),MATCH($I320,$G$2:$S$2,0)),"")</f>
        <v>0.94</v>
      </c>
      <c r="F320">
        <f>IFERROR(IF('SUIVI VENTES 403e'!$A300&lt;&gt;"",ROUND((($C320/1.2)-$E320),2),""),"")</f>
        <v>-0.94</v>
      </c>
      <c r="G320">
        <f>IFERROR(IF('SUIVI VENTES 403e'!$A300&lt;&gt;"",ROUND($F320*$A320,2),""),"")</f>
        <v>-1.88</v>
      </c>
      <c r="H320">
        <f>IFERROR(IF('SUIVI VENTES 403e'!$A300&lt;&gt;"",YEAR('SUIVI VENTES 403e'!$G300),""),"")</f>
        <v>2017</v>
      </c>
      <c r="I320">
        <f>IFERROR(IF('SUIVI VENTES 403e'!$A300&lt;&gt;"",MONTH('SUIVI VENTES 403e'!$G300),""),"")</f>
        <v>2</v>
      </c>
    </row>
    <row r="321" spans="1:9" x14ac:dyDescent="0.25">
      <c r="A321">
        <f>IFERROR('SUIVI VENTES 403e'!B301*(INDEX(traitement!$A$8:$B$16,MATCH('SUIVI VENTES 403e'!$H301,traitement!$A$8:$A$16,0),2)),"")</f>
        <v>3</v>
      </c>
      <c r="B321">
        <f>IFERROR('SUIVI VENTES 403e'!F301,"")</f>
        <v>28.75</v>
      </c>
      <c r="C321">
        <f>IFERROR(IF('SUIVI VENTES 403e'!$A301&lt;&gt;"",ROUND($B321/$A321,2),""),"")</f>
        <v>9.58</v>
      </c>
      <c r="D321" t="str">
        <f t="shared" si="16"/>
        <v/>
      </c>
      <c r="E321">
        <f>IFERROR(INDEX($G$2:$S$15,MATCH($H321,$G$2:$G$15,0),MATCH($I321,$G$2:$S$2,0)),"")</f>
        <v>0.94</v>
      </c>
      <c r="F321">
        <f>IFERROR(IF('SUIVI VENTES 403e'!$A301&lt;&gt;"",ROUND((($C321/1.2)-$E321),2),""),"")</f>
        <v>7.04</v>
      </c>
      <c r="G321">
        <f>IFERROR(IF('SUIVI VENTES 403e'!$A301&lt;&gt;"",ROUND($F321*$A321,2),""),"")</f>
        <v>21.12</v>
      </c>
      <c r="H321">
        <f>IFERROR(IF('SUIVI VENTES 403e'!$A301&lt;&gt;"",YEAR('SUIVI VENTES 403e'!$G301),""),"")</f>
        <v>2017</v>
      </c>
      <c r="I321">
        <f>IFERROR(IF('SUIVI VENTES 403e'!$A301&lt;&gt;"",MONTH('SUIVI VENTES 403e'!$G301),""),"")</f>
        <v>2</v>
      </c>
    </row>
    <row r="322" spans="1:9" x14ac:dyDescent="0.25">
      <c r="A322">
        <f>IFERROR('SUIVI VENTES 403e'!B302*(INDEX(traitement!$A$8:$B$16,MATCH('SUIVI VENTES 403e'!$H302,traitement!$A$8:$A$16,0),2)),"")</f>
        <v>1</v>
      </c>
      <c r="B322">
        <f>IFERROR('SUIVI VENTES 403e'!F302,"")</f>
        <v>11.67</v>
      </c>
      <c r="C322">
        <f>IFERROR(IF('SUIVI VENTES 403e'!$A302&lt;&gt;"",ROUND($B322/$A322,2),""),"")</f>
        <v>11.67</v>
      </c>
      <c r="D322" t="str">
        <f t="shared" si="16"/>
        <v/>
      </c>
      <c r="E322">
        <f>IFERROR(INDEX($G$2:$S$15,MATCH($H322,$G$2:$G$15,0),MATCH($I322,$G$2:$S$2,0)),"")</f>
        <v>0.94</v>
      </c>
      <c r="F322">
        <f>IFERROR(IF('SUIVI VENTES 403e'!$A302&lt;&gt;"",ROUND((($C322/1.2)-$E322),2),""),"")</f>
        <v>8.7899999999999991</v>
      </c>
      <c r="G322">
        <f>IFERROR(IF('SUIVI VENTES 403e'!$A302&lt;&gt;"",ROUND($F322*$A322,2),""),"")</f>
        <v>8.7899999999999991</v>
      </c>
      <c r="H322">
        <f>IFERROR(IF('SUIVI VENTES 403e'!$A302&lt;&gt;"",YEAR('SUIVI VENTES 403e'!$G302),""),"")</f>
        <v>2017</v>
      </c>
      <c r="I322">
        <f>IFERROR(IF('SUIVI VENTES 403e'!$A302&lt;&gt;"",MONTH('SUIVI VENTES 403e'!$G302),""),"")</f>
        <v>2</v>
      </c>
    </row>
    <row r="323" spans="1:9" x14ac:dyDescent="0.25">
      <c r="A323">
        <f>IFERROR('SUIVI VENTES 403e'!B303*(INDEX(traitement!$A$8:$B$16,MATCH('SUIVI VENTES 403e'!$H303,traitement!$A$8:$A$16,0),2)),"")</f>
        <v>11</v>
      </c>
      <c r="B323">
        <f>IFERROR('SUIVI VENTES 403e'!F303,"")</f>
        <v>105.42</v>
      </c>
      <c r="C323">
        <f>IFERROR(IF('SUIVI VENTES 403e'!$A303&lt;&gt;"",ROUND($B323/$A323,2),""),"")</f>
        <v>9.58</v>
      </c>
      <c r="D323" t="str">
        <f t="shared" si="16"/>
        <v/>
      </c>
      <c r="E323">
        <f>IFERROR(INDEX($G$2:$S$15,MATCH($H323,$G$2:$G$15,0),MATCH($I323,$G$2:$S$2,0)),"")</f>
        <v>0.94</v>
      </c>
      <c r="F323">
        <f>IFERROR(IF('SUIVI VENTES 403e'!$A303&lt;&gt;"",ROUND((($C323/1.2)-$E323),2),""),"")</f>
        <v>7.04</v>
      </c>
      <c r="G323">
        <f>IFERROR(IF('SUIVI VENTES 403e'!$A303&lt;&gt;"",ROUND($F323*$A323,2),""),"")</f>
        <v>77.44</v>
      </c>
      <c r="H323">
        <f>IFERROR(IF('SUIVI VENTES 403e'!$A303&lt;&gt;"",YEAR('SUIVI VENTES 403e'!$G303),""),"")</f>
        <v>2017</v>
      </c>
      <c r="I323">
        <f>IFERROR(IF('SUIVI VENTES 403e'!$A303&lt;&gt;"",MONTH('SUIVI VENTES 403e'!$G303),""),"")</f>
        <v>2</v>
      </c>
    </row>
    <row r="324" spans="1:9" x14ac:dyDescent="0.25">
      <c r="A324">
        <f>IFERROR('SUIVI VENTES 403e'!B304*(INDEX(traitement!$A$8:$B$16,MATCH('SUIVI VENTES 403e'!$H304,traitement!$A$8:$A$16,0),2)),"")</f>
        <v>1</v>
      </c>
      <c r="B324">
        <f>IFERROR('SUIVI VENTES 403e'!F304,"")</f>
        <v>9.58</v>
      </c>
      <c r="C324">
        <f>IFERROR(IF('SUIVI VENTES 403e'!$A304&lt;&gt;"",ROUND($B324/$A324,2),""),"")</f>
        <v>9.58</v>
      </c>
      <c r="D324" t="str">
        <f t="shared" si="16"/>
        <v/>
      </c>
      <c r="E324">
        <f>IFERROR(INDEX($G$2:$S$15,MATCH($H324,$G$2:$G$15,0),MATCH($I324,$G$2:$S$2,0)),"")</f>
        <v>0.94</v>
      </c>
      <c r="F324">
        <f>IFERROR(IF('SUIVI VENTES 403e'!$A304&lt;&gt;"",ROUND((($C324/1.2)-$E324),2),""),"")</f>
        <v>7.04</v>
      </c>
      <c r="G324">
        <f>IFERROR(IF('SUIVI VENTES 403e'!$A304&lt;&gt;"",ROUND($F324*$A324,2),""),"")</f>
        <v>7.04</v>
      </c>
      <c r="H324">
        <f>IFERROR(IF('SUIVI VENTES 403e'!$A304&lt;&gt;"",YEAR('SUIVI VENTES 403e'!$G304),""),"")</f>
        <v>2017</v>
      </c>
      <c r="I324">
        <f>IFERROR(IF('SUIVI VENTES 403e'!$A304&lt;&gt;"",MONTH('SUIVI VENTES 403e'!$G304),""),"")</f>
        <v>2</v>
      </c>
    </row>
    <row r="325" spans="1:9" x14ac:dyDescent="0.25">
      <c r="A325">
        <f>IFERROR('SUIVI VENTES 403e'!B305*(INDEX(traitement!$A$8:$B$16,MATCH('SUIVI VENTES 403e'!$H305,traitement!$A$8:$A$16,0),2)),"")</f>
        <v>10</v>
      </c>
      <c r="B325">
        <f>IFERROR('SUIVI VENTES 403e'!F305,"")</f>
        <v>95.83</v>
      </c>
      <c r="C325">
        <f>IFERROR(IF('SUIVI VENTES 403e'!$A305&lt;&gt;"",ROUND($B325/$A325,2),""),"")</f>
        <v>9.58</v>
      </c>
      <c r="D325" t="str">
        <f t="shared" si="16"/>
        <v/>
      </c>
      <c r="E325">
        <f>IFERROR(INDEX($G$2:$S$15,MATCH($H325,$G$2:$G$15,0),MATCH($I325,$G$2:$S$2,0)),"")</f>
        <v>0.94</v>
      </c>
      <c r="F325">
        <f>IFERROR(IF('SUIVI VENTES 403e'!$A305&lt;&gt;"",ROUND((($C325/1.2)-$E325),2),""),"")</f>
        <v>7.04</v>
      </c>
      <c r="G325">
        <f>IFERROR(IF('SUIVI VENTES 403e'!$A305&lt;&gt;"",ROUND($F325*$A325,2),""),"")</f>
        <v>70.400000000000006</v>
      </c>
      <c r="H325">
        <f>IFERROR(IF('SUIVI VENTES 403e'!$A305&lt;&gt;"",YEAR('SUIVI VENTES 403e'!$G305),""),"")</f>
        <v>2017</v>
      </c>
      <c r="I325">
        <f>IFERROR(IF('SUIVI VENTES 403e'!$A305&lt;&gt;"",MONTH('SUIVI VENTES 403e'!$G305),""),"")</f>
        <v>2</v>
      </c>
    </row>
    <row r="326" spans="1:9" x14ac:dyDescent="0.25">
      <c r="A326">
        <f>IFERROR('SUIVI VENTES 403e'!B306*(INDEX(traitement!$A$8:$B$16,MATCH('SUIVI VENTES 403e'!$H306,traitement!$A$8:$A$16,0),2)),"")</f>
        <v>2</v>
      </c>
      <c r="B326">
        <f>IFERROR('SUIVI VENTES 403e'!F306,"")</f>
        <v>0</v>
      </c>
      <c r="C326">
        <f>IFERROR(IF('SUIVI VENTES 403e'!$A306&lt;&gt;"",ROUND($B326/$A326,2),""),"")</f>
        <v>0</v>
      </c>
      <c r="D326">
        <f t="shared" si="16"/>
        <v>2</v>
      </c>
      <c r="E326">
        <f>IFERROR(INDEX($G$2:$S$15,MATCH($H326,$G$2:$G$15,0),MATCH($I326,$G$2:$S$2,0)),"")</f>
        <v>0.94</v>
      </c>
      <c r="F326">
        <f>IFERROR(IF('SUIVI VENTES 403e'!$A306&lt;&gt;"",ROUND((($C326/1.2)-$E326),2),""),"")</f>
        <v>-0.94</v>
      </c>
      <c r="G326">
        <f>IFERROR(IF('SUIVI VENTES 403e'!$A306&lt;&gt;"",ROUND($F326*$A326,2),""),"")</f>
        <v>-1.88</v>
      </c>
      <c r="H326">
        <f>IFERROR(IF('SUIVI VENTES 403e'!$A306&lt;&gt;"",YEAR('SUIVI VENTES 403e'!$G306),""),"")</f>
        <v>2017</v>
      </c>
      <c r="I326">
        <f>IFERROR(IF('SUIVI VENTES 403e'!$A306&lt;&gt;"",MONTH('SUIVI VENTES 403e'!$G306),""),"")</f>
        <v>2</v>
      </c>
    </row>
    <row r="327" spans="1:9" x14ac:dyDescent="0.25">
      <c r="A327">
        <f>IFERROR('SUIVI VENTES 403e'!B307*(INDEX(traitement!$A$8:$B$16,MATCH('SUIVI VENTES 403e'!$H307,traitement!$A$8:$A$16,0),2)),"")</f>
        <v>11</v>
      </c>
      <c r="B327">
        <f>IFERROR('SUIVI VENTES 403e'!F307,"")</f>
        <v>105.42</v>
      </c>
      <c r="C327">
        <f>IFERROR(IF('SUIVI VENTES 403e'!$A307&lt;&gt;"",ROUND($B327/$A327,2),""),"")</f>
        <v>9.58</v>
      </c>
      <c r="D327" t="str">
        <f t="shared" si="16"/>
        <v/>
      </c>
      <c r="E327">
        <f>IFERROR(INDEX($G$2:$S$15,MATCH($H327,$G$2:$G$15,0),MATCH($I327,$G$2:$S$2,0)),"")</f>
        <v>0.94</v>
      </c>
      <c r="F327">
        <f>IFERROR(IF('SUIVI VENTES 403e'!$A307&lt;&gt;"",ROUND((($C327/1.2)-$E327),2),""),"")</f>
        <v>7.04</v>
      </c>
      <c r="G327">
        <f>IFERROR(IF('SUIVI VENTES 403e'!$A307&lt;&gt;"",ROUND($F327*$A327,2),""),"")</f>
        <v>77.44</v>
      </c>
      <c r="H327">
        <f>IFERROR(IF('SUIVI VENTES 403e'!$A307&lt;&gt;"",YEAR('SUIVI VENTES 403e'!$G307),""),"")</f>
        <v>2017</v>
      </c>
      <c r="I327">
        <f>IFERROR(IF('SUIVI VENTES 403e'!$A307&lt;&gt;"",MONTH('SUIVI VENTES 403e'!$G307),""),"")</f>
        <v>2</v>
      </c>
    </row>
    <row r="328" spans="1:9" x14ac:dyDescent="0.25">
      <c r="A328">
        <f>IFERROR('SUIVI VENTES 403e'!B308*(INDEX(traitement!$A$8:$B$16,MATCH('SUIVI VENTES 403e'!$H308,traitement!$A$8:$A$16,0),2)),"")</f>
        <v>1</v>
      </c>
      <c r="B328">
        <f>IFERROR('SUIVI VENTES 403e'!F308,"")</f>
        <v>0</v>
      </c>
      <c r="C328">
        <f>IFERROR(IF('SUIVI VENTES 403e'!$A308&lt;&gt;"",ROUND($B328/$A328,2),""),"")</f>
        <v>0</v>
      </c>
      <c r="D328">
        <f t="shared" si="16"/>
        <v>1</v>
      </c>
      <c r="E328">
        <f>IFERROR(INDEX($G$2:$S$15,MATCH($H328,$G$2:$G$15,0),MATCH($I328,$G$2:$S$2,0)),"")</f>
        <v>0.94</v>
      </c>
      <c r="F328">
        <f>IFERROR(IF('SUIVI VENTES 403e'!$A308&lt;&gt;"",ROUND((($C328/1.2)-$E328),2),""),"")</f>
        <v>-0.94</v>
      </c>
      <c r="G328">
        <f>IFERROR(IF('SUIVI VENTES 403e'!$A308&lt;&gt;"",ROUND($F328*$A328,2),""),"")</f>
        <v>-0.94</v>
      </c>
      <c r="H328">
        <f>IFERROR(IF('SUIVI VENTES 403e'!$A308&lt;&gt;"",YEAR('SUIVI VENTES 403e'!$G308),""),"")</f>
        <v>2017</v>
      </c>
      <c r="I328">
        <f>IFERROR(IF('SUIVI VENTES 403e'!$A308&lt;&gt;"",MONTH('SUIVI VENTES 403e'!$G308),""),"")</f>
        <v>2</v>
      </c>
    </row>
    <row r="329" spans="1:9" x14ac:dyDescent="0.25">
      <c r="A329">
        <f>IFERROR('SUIVI VENTES 403e'!B309*(INDEX(traitement!$A$8:$B$16,MATCH('SUIVI VENTES 403e'!$H309,traitement!$A$8:$A$16,0),2)),"")</f>
        <v>2</v>
      </c>
      <c r="B329">
        <f>IFERROR('SUIVI VENTES 403e'!F309,"")</f>
        <v>19.170000000000002</v>
      </c>
      <c r="C329">
        <f>IFERROR(IF('SUIVI VENTES 403e'!$A309&lt;&gt;"",ROUND($B329/$A329,2),""),"")</f>
        <v>9.59</v>
      </c>
      <c r="D329" t="str">
        <f t="shared" si="16"/>
        <v/>
      </c>
      <c r="E329">
        <f>IFERROR(INDEX($G$2:$S$15,MATCH($H329,$G$2:$G$15,0),MATCH($I329,$G$2:$S$2,0)),"")</f>
        <v>0.94</v>
      </c>
      <c r="F329">
        <f>IFERROR(IF('SUIVI VENTES 403e'!$A309&lt;&gt;"",ROUND((($C329/1.2)-$E329),2),""),"")</f>
        <v>7.05</v>
      </c>
      <c r="G329">
        <f>IFERROR(IF('SUIVI VENTES 403e'!$A309&lt;&gt;"",ROUND($F329*$A329,2),""),"")</f>
        <v>14.1</v>
      </c>
      <c r="H329">
        <f>IFERROR(IF('SUIVI VENTES 403e'!$A309&lt;&gt;"",YEAR('SUIVI VENTES 403e'!$G309),""),"")</f>
        <v>2017</v>
      </c>
      <c r="I329">
        <f>IFERROR(IF('SUIVI VENTES 403e'!$A309&lt;&gt;"",MONTH('SUIVI VENTES 403e'!$G309),""),"")</f>
        <v>2</v>
      </c>
    </row>
    <row r="330" spans="1:9" x14ac:dyDescent="0.25">
      <c r="A330">
        <f>IFERROR('SUIVI VENTES 403e'!B310*(INDEX(traitement!$A$8:$B$16,MATCH('SUIVI VENTES 403e'!$H310,traitement!$A$8:$A$16,0),2)),"")</f>
        <v>20</v>
      </c>
      <c r="B330">
        <f>IFERROR('SUIVI VENTES 403e'!F310,"")</f>
        <v>191.67</v>
      </c>
      <c r="C330">
        <f>IFERROR(IF('SUIVI VENTES 403e'!$A310&lt;&gt;"",ROUND($B330/$A330,2),""),"")</f>
        <v>9.58</v>
      </c>
      <c r="D330" t="str">
        <f t="shared" si="16"/>
        <v/>
      </c>
      <c r="E330">
        <f>IFERROR(INDEX($G$2:$S$15,MATCH($H330,$G$2:$G$15,0),MATCH($I330,$G$2:$S$2,0)),"")</f>
        <v>0.94</v>
      </c>
      <c r="F330">
        <f>IFERROR(IF('SUIVI VENTES 403e'!$A310&lt;&gt;"",ROUND((($C330/1.2)-$E330),2),""),"")</f>
        <v>7.04</v>
      </c>
      <c r="G330">
        <f>IFERROR(IF('SUIVI VENTES 403e'!$A310&lt;&gt;"",ROUND($F330*$A330,2),""),"")</f>
        <v>140.80000000000001</v>
      </c>
      <c r="H330">
        <f>IFERROR(IF('SUIVI VENTES 403e'!$A310&lt;&gt;"",YEAR('SUIVI VENTES 403e'!$G310),""),"")</f>
        <v>2017</v>
      </c>
      <c r="I330">
        <f>IFERROR(IF('SUIVI VENTES 403e'!$A310&lt;&gt;"",MONTH('SUIVI VENTES 403e'!$G310),""),"")</f>
        <v>2</v>
      </c>
    </row>
    <row r="331" spans="1:9" x14ac:dyDescent="0.25">
      <c r="A331">
        <f>IFERROR('SUIVI VENTES 403e'!B311*(INDEX(traitement!$A$8:$B$16,MATCH('SUIVI VENTES 403e'!$H311,traitement!$A$8:$A$16,0),2)),"")</f>
        <v>2</v>
      </c>
      <c r="B331">
        <f>IFERROR('SUIVI VENTES 403e'!F311,"")</f>
        <v>19.170000000000002</v>
      </c>
      <c r="C331">
        <f>IFERROR(IF('SUIVI VENTES 403e'!$A311&lt;&gt;"",ROUND($B331/$A331,2),""),"")</f>
        <v>9.59</v>
      </c>
      <c r="D331" t="str">
        <f t="shared" si="16"/>
        <v/>
      </c>
      <c r="E331">
        <f>IFERROR(INDEX($G$2:$S$15,MATCH($H331,$G$2:$G$15,0),MATCH($I331,$G$2:$S$2,0)),"")</f>
        <v>0.94</v>
      </c>
      <c r="F331">
        <f>IFERROR(IF('SUIVI VENTES 403e'!$A311&lt;&gt;"",ROUND((($C331/1.2)-$E331),2),""),"")</f>
        <v>7.05</v>
      </c>
      <c r="G331">
        <f>IFERROR(IF('SUIVI VENTES 403e'!$A311&lt;&gt;"",ROUND($F331*$A331,2),""),"")</f>
        <v>14.1</v>
      </c>
      <c r="H331">
        <f>IFERROR(IF('SUIVI VENTES 403e'!$A311&lt;&gt;"",YEAR('SUIVI VENTES 403e'!$G311),""),"")</f>
        <v>2017</v>
      </c>
      <c r="I331">
        <f>IFERROR(IF('SUIVI VENTES 403e'!$A311&lt;&gt;"",MONTH('SUIVI VENTES 403e'!$G311),""),"")</f>
        <v>2</v>
      </c>
    </row>
    <row r="332" spans="1:9" x14ac:dyDescent="0.25">
      <c r="A332">
        <f>IFERROR('SUIVI VENTES 403e'!B312*(INDEX(traitement!$A$8:$B$16,MATCH('SUIVI VENTES 403e'!$H312,traitement!$A$8:$A$16,0),2)),"")</f>
        <v>5</v>
      </c>
      <c r="B332">
        <f>IFERROR('SUIVI VENTES 403e'!F312,"")</f>
        <v>47.92</v>
      </c>
      <c r="C332">
        <f>IFERROR(IF('SUIVI VENTES 403e'!$A312&lt;&gt;"",ROUND($B332/$A332,2),""),"")</f>
        <v>9.58</v>
      </c>
      <c r="D332" t="str">
        <f t="shared" si="16"/>
        <v/>
      </c>
      <c r="E332">
        <f>IFERROR(INDEX($G$2:$S$15,MATCH($H332,$G$2:$G$15,0),MATCH($I332,$G$2:$S$2,0)),"")</f>
        <v>0.94</v>
      </c>
      <c r="F332">
        <f>IFERROR(IF('SUIVI VENTES 403e'!$A312&lt;&gt;"",ROUND((($C332/1.2)-$E332),2),""),"")</f>
        <v>7.04</v>
      </c>
      <c r="G332">
        <f>IFERROR(IF('SUIVI VENTES 403e'!$A312&lt;&gt;"",ROUND($F332*$A332,2),""),"")</f>
        <v>35.200000000000003</v>
      </c>
      <c r="H332">
        <f>IFERROR(IF('SUIVI VENTES 403e'!$A312&lt;&gt;"",YEAR('SUIVI VENTES 403e'!$G312),""),"")</f>
        <v>2017</v>
      </c>
      <c r="I332">
        <f>IFERROR(IF('SUIVI VENTES 403e'!$A312&lt;&gt;"",MONTH('SUIVI VENTES 403e'!$G312),""),"")</f>
        <v>2</v>
      </c>
    </row>
    <row r="333" spans="1:9" x14ac:dyDescent="0.25">
      <c r="A333">
        <f>IFERROR('SUIVI VENTES 403e'!B313*(INDEX(traitement!$A$8:$B$16,MATCH('SUIVI VENTES 403e'!$H313,traitement!$A$8:$A$16,0),2)),"")</f>
        <v>11</v>
      </c>
      <c r="B333">
        <f>IFERROR('SUIVI VENTES 403e'!F313,"")</f>
        <v>105.42</v>
      </c>
      <c r="C333">
        <f>IFERROR(IF('SUIVI VENTES 403e'!$A313&lt;&gt;"",ROUND($B333/$A333,2),""),"")</f>
        <v>9.58</v>
      </c>
      <c r="D333" t="str">
        <f t="shared" si="16"/>
        <v/>
      </c>
      <c r="E333">
        <f>IFERROR(INDEX($G$2:$S$15,MATCH($H333,$G$2:$G$15,0),MATCH($I333,$G$2:$S$2,0)),"")</f>
        <v>0.94</v>
      </c>
      <c r="F333">
        <f>IFERROR(IF('SUIVI VENTES 403e'!$A313&lt;&gt;"",ROUND((($C333/1.2)-$E333),2),""),"")</f>
        <v>7.04</v>
      </c>
      <c r="G333">
        <f>IFERROR(IF('SUIVI VENTES 403e'!$A313&lt;&gt;"",ROUND($F333*$A333,2),""),"")</f>
        <v>77.44</v>
      </c>
      <c r="H333">
        <f>IFERROR(IF('SUIVI VENTES 403e'!$A313&lt;&gt;"",YEAR('SUIVI VENTES 403e'!$G313),""),"")</f>
        <v>2017</v>
      </c>
      <c r="I333">
        <f>IFERROR(IF('SUIVI VENTES 403e'!$A313&lt;&gt;"",MONTH('SUIVI VENTES 403e'!$G313),""),"")</f>
        <v>2</v>
      </c>
    </row>
    <row r="334" spans="1:9" x14ac:dyDescent="0.25">
      <c r="A334">
        <f>IFERROR('SUIVI VENTES 403e'!B314*(INDEX(traitement!$A$8:$B$16,MATCH('SUIVI VENTES 403e'!$H314,traitement!$A$8:$A$16,0),2)),"")</f>
        <v>11</v>
      </c>
      <c r="B334">
        <f>IFERROR('SUIVI VENTES 403e'!F314,"")</f>
        <v>105.42</v>
      </c>
      <c r="C334">
        <f>IFERROR(IF('SUIVI VENTES 403e'!$A314&lt;&gt;"",ROUND($B334/$A334,2),""),"")</f>
        <v>9.58</v>
      </c>
      <c r="D334" t="str">
        <f t="shared" si="16"/>
        <v/>
      </c>
      <c r="E334">
        <f>IFERROR(INDEX($G$2:$S$15,MATCH($H334,$G$2:$G$15,0),MATCH($I334,$G$2:$S$2,0)),"")</f>
        <v>0.94</v>
      </c>
      <c r="F334">
        <f>IFERROR(IF('SUIVI VENTES 403e'!$A314&lt;&gt;"",ROUND((($C334/1.2)-$E334),2),""),"")</f>
        <v>7.04</v>
      </c>
      <c r="G334">
        <f>IFERROR(IF('SUIVI VENTES 403e'!$A314&lt;&gt;"",ROUND($F334*$A334,2),""),"")</f>
        <v>77.44</v>
      </c>
      <c r="H334">
        <f>IFERROR(IF('SUIVI VENTES 403e'!$A314&lt;&gt;"",YEAR('SUIVI VENTES 403e'!$G314),""),"")</f>
        <v>2017</v>
      </c>
      <c r="I334">
        <f>IFERROR(IF('SUIVI VENTES 403e'!$A314&lt;&gt;"",MONTH('SUIVI VENTES 403e'!$G314),""),"")</f>
        <v>2</v>
      </c>
    </row>
    <row r="335" spans="1:9" x14ac:dyDescent="0.25">
      <c r="A335">
        <f>IFERROR('SUIVI VENTES 403e'!B315*(INDEX(traitement!$A$8:$B$16,MATCH('SUIVI VENTES 403e'!$H315,traitement!$A$8:$A$16,0),2)),"")</f>
        <v>1</v>
      </c>
      <c r="B335">
        <f>IFERROR('SUIVI VENTES 403e'!F315,"")</f>
        <v>0</v>
      </c>
      <c r="C335">
        <f>IFERROR(IF('SUIVI VENTES 403e'!$A315&lt;&gt;"",ROUND($B335/$A335,2),""),"")</f>
        <v>0</v>
      </c>
      <c r="D335">
        <f t="shared" si="16"/>
        <v>1</v>
      </c>
      <c r="E335">
        <f>IFERROR(INDEX($G$2:$S$15,MATCH($H335,$G$2:$G$15,0),MATCH($I335,$G$2:$S$2,0)),"")</f>
        <v>0.94</v>
      </c>
      <c r="F335">
        <f>IFERROR(IF('SUIVI VENTES 403e'!$A315&lt;&gt;"",ROUND((($C335/1.2)-$E335),2),""),"")</f>
        <v>-0.94</v>
      </c>
      <c r="G335">
        <f>IFERROR(IF('SUIVI VENTES 403e'!$A315&lt;&gt;"",ROUND($F335*$A335,2),""),"")</f>
        <v>-0.94</v>
      </c>
      <c r="H335">
        <f>IFERROR(IF('SUIVI VENTES 403e'!$A315&lt;&gt;"",YEAR('SUIVI VENTES 403e'!$G315),""),"")</f>
        <v>2017</v>
      </c>
      <c r="I335">
        <f>IFERROR(IF('SUIVI VENTES 403e'!$A315&lt;&gt;"",MONTH('SUIVI VENTES 403e'!$G315),""),"")</f>
        <v>2</v>
      </c>
    </row>
    <row r="336" spans="1:9" x14ac:dyDescent="0.25">
      <c r="A336">
        <f>IFERROR('SUIVI VENTES 403e'!B316*(INDEX(traitement!$A$8:$B$16,MATCH('SUIVI VENTES 403e'!$H316,traitement!$A$8:$A$16,0),2)),"")</f>
        <v>11</v>
      </c>
      <c r="B336">
        <f>IFERROR('SUIVI VENTES 403e'!F316,"")</f>
        <v>105.42</v>
      </c>
      <c r="C336">
        <f>IFERROR(IF('SUIVI VENTES 403e'!$A316&lt;&gt;"",ROUND($B336/$A336,2),""),"")</f>
        <v>9.58</v>
      </c>
      <c r="D336" t="str">
        <f t="shared" si="16"/>
        <v/>
      </c>
      <c r="E336">
        <f>IFERROR(INDEX($G$2:$S$15,MATCH($H336,$G$2:$G$15,0),MATCH($I336,$G$2:$S$2,0)),"")</f>
        <v>0.94</v>
      </c>
      <c r="F336">
        <f>IFERROR(IF('SUIVI VENTES 403e'!$A316&lt;&gt;"",ROUND((($C336/1.2)-$E336),2),""),"")</f>
        <v>7.04</v>
      </c>
      <c r="G336">
        <f>IFERROR(IF('SUIVI VENTES 403e'!$A316&lt;&gt;"",ROUND($F336*$A336,2),""),"")</f>
        <v>77.44</v>
      </c>
      <c r="H336">
        <f>IFERROR(IF('SUIVI VENTES 403e'!$A316&lt;&gt;"",YEAR('SUIVI VENTES 403e'!$G316),""),"")</f>
        <v>2017</v>
      </c>
      <c r="I336">
        <f>IFERROR(IF('SUIVI VENTES 403e'!$A316&lt;&gt;"",MONTH('SUIVI VENTES 403e'!$G316),""),"")</f>
        <v>2</v>
      </c>
    </row>
    <row r="337" spans="1:9" x14ac:dyDescent="0.25">
      <c r="A337">
        <f>IFERROR('SUIVI VENTES 403e'!B317*(INDEX(traitement!$A$8:$B$16,MATCH('SUIVI VENTES 403e'!$H317,traitement!$A$8:$A$16,0),2)),"")</f>
        <v>2</v>
      </c>
      <c r="B337">
        <f>IFERROR('SUIVI VENTES 403e'!F317,"")</f>
        <v>0</v>
      </c>
      <c r="C337">
        <f>IFERROR(IF('SUIVI VENTES 403e'!$A317&lt;&gt;"",ROUND($B337/$A337,2),""),"")</f>
        <v>0</v>
      </c>
      <c r="D337">
        <f t="shared" si="16"/>
        <v>2</v>
      </c>
      <c r="E337">
        <f>IFERROR(INDEX($G$2:$S$15,MATCH($H337,$G$2:$G$15,0),MATCH($I337,$G$2:$S$2,0)),"")</f>
        <v>0.94</v>
      </c>
      <c r="F337">
        <f>IFERROR(IF('SUIVI VENTES 403e'!$A317&lt;&gt;"",ROUND((($C337/1.2)-$E337),2),""),"")</f>
        <v>-0.94</v>
      </c>
      <c r="G337">
        <f>IFERROR(IF('SUIVI VENTES 403e'!$A317&lt;&gt;"",ROUND($F337*$A337,2),""),"")</f>
        <v>-1.88</v>
      </c>
      <c r="H337">
        <f>IFERROR(IF('SUIVI VENTES 403e'!$A317&lt;&gt;"",YEAR('SUIVI VENTES 403e'!$G317),""),"")</f>
        <v>2017</v>
      </c>
      <c r="I337">
        <f>IFERROR(IF('SUIVI VENTES 403e'!$A317&lt;&gt;"",MONTH('SUIVI VENTES 403e'!$G317),""),"")</f>
        <v>2</v>
      </c>
    </row>
    <row r="338" spans="1:9" x14ac:dyDescent="0.25">
      <c r="A338">
        <f>IFERROR('SUIVI VENTES 403e'!B318*(INDEX(traitement!$A$8:$B$16,MATCH('SUIVI VENTES 403e'!$H318,traitement!$A$8:$A$16,0),2)),"")</f>
        <v>10</v>
      </c>
      <c r="B338">
        <f>IFERROR('SUIVI VENTES 403e'!F318,"")</f>
        <v>95.83</v>
      </c>
      <c r="C338">
        <f>IFERROR(IF('SUIVI VENTES 403e'!$A318&lt;&gt;"",ROUND($B338/$A338,2),""),"")</f>
        <v>9.58</v>
      </c>
      <c r="D338" t="str">
        <f t="shared" si="16"/>
        <v/>
      </c>
      <c r="E338">
        <f>IFERROR(INDEX($G$2:$S$15,MATCH($H338,$G$2:$G$15,0),MATCH($I338,$G$2:$S$2,0)),"")</f>
        <v>0.94</v>
      </c>
      <c r="F338">
        <f>IFERROR(IF('SUIVI VENTES 403e'!$A318&lt;&gt;"",ROUND((($C338/1.2)-$E338),2),""),"")</f>
        <v>7.04</v>
      </c>
      <c r="G338">
        <f>IFERROR(IF('SUIVI VENTES 403e'!$A318&lt;&gt;"",ROUND($F338*$A338,2),""),"")</f>
        <v>70.400000000000006</v>
      </c>
      <c r="H338">
        <f>IFERROR(IF('SUIVI VENTES 403e'!$A318&lt;&gt;"",YEAR('SUIVI VENTES 403e'!$G318),""),"")</f>
        <v>2017</v>
      </c>
      <c r="I338">
        <f>IFERROR(IF('SUIVI VENTES 403e'!$A318&lt;&gt;"",MONTH('SUIVI VENTES 403e'!$G318),""),"")</f>
        <v>2</v>
      </c>
    </row>
    <row r="339" spans="1:9" x14ac:dyDescent="0.25">
      <c r="A339">
        <f>IFERROR('SUIVI VENTES 403e'!B319*(INDEX(traitement!$A$8:$B$16,MATCH('SUIVI VENTES 403e'!$H319,traitement!$A$8:$A$16,0),2)),"")</f>
        <v>2</v>
      </c>
      <c r="B339">
        <f>IFERROR('SUIVI VENTES 403e'!F319,"")</f>
        <v>19.170000000000002</v>
      </c>
      <c r="C339">
        <f>IFERROR(IF('SUIVI VENTES 403e'!$A319&lt;&gt;"",ROUND($B339/$A339,2),""),"")</f>
        <v>9.59</v>
      </c>
      <c r="D339" t="str">
        <f t="shared" si="16"/>
        <v/>
      </c>
      <c r="E339">
        <f>IFERROR(INDEX($G$2:$S$15,MATCH($H339,$G$2:$G$15,0),MATCH($I339,$G$2:$S$2,0)),"")</f>
        <v>0.94</v>
      </c>
      <c r="F339">
        <f>IFERROR(IF('SUIVI VENTES 403e'!$A319&lt;&gt;"",ROUND((($C339/1.2)-$E339),2),""),"")</f>
        <v>7.05</v>
      </c>
      <c r="G339">
        <f>IFERROR(IF('SUIVI VENTES 403e'!$A319&lt;&gt;"",ROUND($F339*$A339,2),""),"")</f>
        <v>14.1</v>
      </c>
      <c r="H339">
        <f>IFERROR(IF('SUIVI VENTES 403e'!$A319&lt;&gt;"",YEAR('SUIVI VENTES 403e'!$G319),""),"")</f>
        <v>2017</v>
      </c>
      <c r="I339">
        <f>IFERROR(IF('SUIVI VENTES 403e'!$A319&lt;&gt;"",MONTH('SUIVI VENTES 403e'!$G319),""),"")</f>
        <v>2</v>
      </c>
    </row>
    <row r="340" spans="1:9" x14ac:dyDescent="0.25">
      <c r="A340">
        <f>IFERROR('SUIVI VENTES 403e'!B320*(INDEX(traitement!$A$8:$B$16,MATCH('SUIVI VENTES 403e'!$H320,traitement!$A$8:$A$16,0),2)),"")</f>
        <v>6</v>
      </c>
      <c r="B340">
        <f>IFERROR('SUIVI VENTES 403e'!F320,"")</f>
        <v>70</v>
      </c>
      <c r="C340">
        <f>IFERROR(IF('SUIVI VENTES 403e'!$A320&lt;&gt;"",ROUND($B340/$A340,2),""),"")</f>
        <v>11.67</v>
      </c>
      <c r="D340" t="str">
        <f t="shared" si="16"/>
        <v/>
      </c>
      <c r="E340">
        <f>IFERROR(INDEX($G$2:$S$15,MATCH($H340,$G$2:$G$15,0),MATCH($I340,$G$2:$S$2,0)),"")</f>
        <v>0.94</v>
      </c>
      <c r="F340">
        <f>IFERROR(IF('SUIVI VENTES 403e'!$A320&lt;&gt;"",ROUND((($C340/1.2)-$E340),2),""),"")</f>
        <v>8.7899999999999991</v>
      </c>
      <c r="G340">
        <f>IFERROR(IF('SUIVI VENTES 403e'!$A320&lt;&gt;"",ROUND($F340*$A340,2),""),"")</f>
        <v>52.74</v>
      </c>
      <c r="H340">
        <f>IFERROR(IF('SUIVI VENTES 403e'!$A320&lt;&gt;"",YEAR('SUIVI VENTES 403e'!$G320),""),"")</f>
        <v>2017</v>
      </c>
      <c r="I340">
        <f>IFERROR(IF('SUIVI VENTES 403e'!$A320&lt;&gt;"",MONTH('SUIVI VENTES 403e'!$G320),""),"")</f>
        <v>2</v>
      </c>
    </row>
    <row r="341" spans="1:9" x14ac:dyDescent="0.25">
      <c r="A341">
        <f>IFERROR('SUIVI VENTES 403e'!B321*(INDEX(traitement!$A$8:$B$16,MATCH('SUIVI VENTES 403e'!$H321,traitement!$A$8:$A$16,0),2)),"")</f>
        <v>1</v>
      </c>
      <c r="B341">
        <f>IFERROR('SUIVI VENTES 403e'!F321,"")</f>
        <v>0</v>
      </c>
      <c r="C341">
        <f>IFERROR(IF('SUIVI VENTES 403e'!$A321&lt;&gt;"",ROUND($B341/$A341,2),""),"")</f>
        <v>0</v>
      </c>
      <c r="D341">
        <f t="shared" si="16"/>
        <v>1</v>
      </c>
      <c r="E341">
        <f>IFERROR(INDEX($G$2:$S$15,MATCH($H341,$G$2:$G$15,0),MATCH($I341,$G$2:$S$2,0)),"")</f>
        <v>0.94</v>
      </c>
      <c r="F341">
        <f>IFERROR(IF('SUIVI VENTES 403e'!$A321&lt;&gt;"",ROUND((($C341/1.2)-$E341),2),""),"")</f>
        <v>-0.94</v>
      </c>
      <c r="G341">
        <f>IFERROR(IF('SUIVI VENTES 403e'!$A321&lt;&gt;"",ROUND($F341*$A341,2),""),"")</f>
        <v>-0.94</v>
      </c>
      <c r="H341">
        <f>IFERROR(IF('SUIVI VENTES 403e'!$A321&lt;&gt;"",YEAR('SUIVI VENTES 403e'!$G321),""),"")</f>
        <v>2017</v>
      </c>
      <c r="I341">
        <f>IFERROR(IF('SUIVI VENTES 403e'!$A321&lt;&gt;"",MONTH('SUIVI VENTES 403e'!$G321),""),"")</f>
        <v>2</v>
      </c>
    </row>
    <row r="342" spans="1:9" x14ac:dyDescent="0.25">
      <c r="A342">
        <f>IFERROR('SUIVI VENTES 403e'!B322*(INDEX(traitement!$A$8:$B$16,MATCH('SUIVI VENTES 403e'!$H322,traitement!$A$8:$A$16,0),2)),"")</f>
        <v>5</v>
      </c>
      <c r="B342">
        <f>IFERROR('SUIVI VENTES 403e'!F322,"")</f>
        <v>50</v>
      </c>
      <c r="C342">
        <f>IFERROR(IF('SUIVI VENTES 403e'!$A322&lt;&gt;"",ROUND($B342/$A342,2),""),"")</f>
        <v>10</v>
      </c>
      <c r="D342" t="str">
        <f t="shared" si="16"/>
        <v/>
      </c>
      <c r="E342">
        <f>IFERROR(INDEX($G$2:$S$15,MATCH($H342,$G$2:$G$15,0),MATCH($I342,$G$2:$S$2,0)),"")</f>
        <v>0.94</v>
      </c>
      <c r="F342">
        <f>IFERROR(IF('SUIVI VENTES 403e'!$A322&lt;&gt;"",ROUND((($C342/1.2)-$E342),2),""),"")</f>
        <v>7.39</v>
      </c>
      <c r="G342">
        <f>IFERROR(IF('SUIVI VENTES 403e'!$A322&lt;&gt;"",ROUND($F342*$A342,2),""),"")</f>
        <v>36.950000000000003</v>
      </c>
      <c r="H342">
        <f>IFERROR(IF('SUIVI VENTES 403e'!$A322&lt;&gt;"",YEAR('SUIVI VENTES 403e'!$G322),""),"")</f>
        <v>2017</v>
      </c>
      <c r="I342">
        <f>IFERROR(IF('SUIVI VENTES 403e'!$A322&lt;&gt;"",MONTH('SUIVI VENTES 403e'!$G322),""),"")</f>
        <v>2</v>
      </c>
    </row>
    <row r="343" spans="1:9" x14ac:dyDescent="0.25">
      <c r="A343">
        <f>IFERROR('SUIVI VENTES 403e'!B323*(INDEX(traitement!$A$8:$B$16,MATCH('SUIVI VENTES 403e'!$H323,traitement!$A$8:$A$16,0),2)),"")</f>
        <v>0.25</v>
      </c>
      <c r="B343">
        <f>IFERROR('SUIVI VENTES 403e'!F323,"")</f>
        <v>6.67</v>
      </c>
      <c r="C343">
        <f>IFERROR(IF('SUIVI VENTES 403e'!$A323&lt;&gt;"",ROUND($B343/$A343,2),""),"")</f>
        <v>26.68</v>
      </c>
      <c r="D343" t="str">
        <f t="shared" ref="D343:D406" si="17">IF(B343&lt;&gt;0,"",IF(A343&lt;&gt;"",A343,""))</f>
        <v/>
      </c>
      <c r="E343">
        <f>IFERROR(INDEX($G$2:$S$15,MATCH($H343,$G$2:$G$15,0),MATCH($I343,$G$2:$S$2,0)),"")</f>
        <v>0.94</v>
      </c>
      <c r="F343">
        <f>IFERROR(IF('SUIVI VENTES 403e'!$A323&lt;&gt;"",ROUND((($C343/1.2)-$E343),2),""),"")</f>
        <v>21.29</v>
      </c>
      <c r="G343">
        <f>IFERROR(IF('SUIVI VENTES 403e'!$A323&lt;&gt;"",ROUND($F343*$A343,2),""),"")</f>
        <v>5.32</v>
      </c>
      <c r="H343">
        <f>IFERROR(IF('SUIVI VENTES 403e'!$A323&lt;&gt;"",YEAR('SUIVI VENTES 403e'!$G323),""),"")</f>
        <v>2017</v>
      </c>
      <c r="I343">
        <f>IFERROR(IF('SUIVI VENTES 403e'!$A323&lt;&gt;"",MONTH('SUIVI VENTES 403e'!$G323),""),"")</f>
        <v>2</v>
      </c>
    </row>
    <row r="344" spans="1:9" x14ac:dyDescent="0.25">
      <c r="A344">
        <f>IFERROR('SUIVI VENTES 403e'!B324*(INDEX(traitement!$A$8:$B$16,MATCH('SUIVI VENTES 403e'!$H324,traitement!$A$8:$A$16,0),2)),"")</f>
        <v>5</v>
      </c>
      <c r="B344">
        <f>IFERROR('SUIVI VENTES 403e'!F324,"")</f>
        <v>100</v>
      </c>
      <c r="C344">
        <f>IFERROR(IF('SUIVI VENTES 403e'!$A324&lt;&gt;"",ROUND($B344/$A344,2),""),"")</f>
        <v>20</v>
      </c>
      <c r="D344" t="str">
        <f t="shared" si="17"/>
        <v/>
      </c>
      <c r="E344">
        <f>IFERROR(INDEX($G$2:$S$15,MATCH($H344,$G$2:$G$15,0),MATCH($I344,$G$2:$S$2,0)),"")</f>
        <v>0.94</v>
      </c>
      <c r="F344">
        <f>IFERROR(IF('SUIVI VENTES 403e'!$A324&lt;&gt;"",ROUND((($C344/1.2)-$E344),2),""),"")</f>
        <v>15.73</v>
      </c>
      <c r="G344">
        <f>IFERROR(IF('SUIVI VENTES 403e'!$A324&lt;&gt;"",ROUND($F344*$A344,2),""),"")</f>
        <v>78.650000000000006</v>
      </c>
      <c r="H344">
        <f>IFERROR(IF('SUIVI VENTES 403e'!$A324&lt;&gt;"",YEAR('SUIVI VENTES 403e'!$G324),""),"")</f>
        <v>2017</v>
      </c>
      <c r="I344">
        <f>IFERROR(IF('SUIVI VENTES 403e'!$A324&lt;&gt;"",MONTH('SUIVI VENTES 403e'!$G324),""),"")</f>
        <v>2</v>
      </c>
    </row>
    <row r="345" spans="1:9" x14ac:dyDescent="0.25">
      <c r="A345">
        <f>IFERROR('SUIVI VENTES 403e'!B325*(INDEX(traitement!$A$8:$B$16,MATCH('SUIVI VENTES 403e'!$H325,traitement!$A$8:$A$16,0),2)),"")</f>
        <v>1</v>
      </c>
      <c r="B345">
        <f>IFERROR('SUIVI VENTES 403e'!F325,"")</f>
        <v>0</v>
      </c>
      <c r="C345">
        <f>IFERROR(IF('SUIVI VENTES 403e'!$A325&lt;&gt;"",ROUND($B345/$A345,2),""),"")</f>
        <v>0</v>
      </c>
      <c r="D345">
        <f t="shared" si="17"/>
        <v>1</v>
      </c>
      <c r="E345">
        <f>IFERROR(INDEX($G$2:$S$15,MATCH($H345,$G$2:$G$15,0),MATCH($I345,$G$2:$S$2,0)),"")</f>
        <v>0.94</v>
      </c>
      <c r="F345">
        <f>IFERROR(IF('SUIVI VENTES 403e'!$A325&lt;&gt;"",ROUND((($C345/1.2)-$E345),2),""),"")</f>
        <v>-0.94</v>
      </c>
      <c r="G345">
        <f>IFERROR(IF('SUIVI VENTES 403e'!$A325&lt;&gt;"",ROUND($F345*$A345,2),""),"")</f>
        <v>-0.94</v>
      </c>
      <c r="H345">
        <f>IFERROR(IF('SUIVI VENTES 403e'!$A325&lt;&gt;"",YEAR('SUIVI VENTES 403e'!$G325),""),"")</f>
        <v>2017</v>
      </c>
      <c r="I345">
        <f>IFERROR(IF('SUIVI VENTES 403e'!$A325&lt;&gt;"",MONTH('SUIVI VENTES 403e'!$G325),""),"")</f>
        <v>2</v>
      </c>
    </row>
    <row r="346" spans="1:9" x14ac:dyDescent="0.25">
      <c r="A346">
        <f>IFERROR('SUIVI VENTES 403e'!B326*(INDEX(traitement!$A$8:$B$16,MATCH('SUIVI VENTES 403e'!$H326,traitement!$A$8:$A$16,0),2)),"")</f>
        <v>5</v>
      </c>
      <c r="B346">
        <f>IFERROR('SUIVI VENTES 403e'!F326,"")</f>
        <v>100</v>
      </c>
      <c r="C346">
        <f>IFERROR(IF('SUIVI VENTES 403e'!$A326&lt;&gt;"",ROUND($B346/$A346,2),""),"")</f>
        <v>20</v>
      </c>
      <c r="D346" t="str">
        <f t="shared" si="17"/>
        <v/>
      </c>
      <c r="E346">
        <f>IFERROR(INDEX($G$2:$S$15,MATCH($H346,$G$2:$G$15,0),MATCH($I346,$G$2:$S$2,0)),"")</f>
        <v>0.94</v>
      </c>
      <c r="F346">
        <f>IFERROR(IF('SUIVI VENTES 403e'!$A326&lt;&gt;"",ROUND((($C346/1.2)-$E346),2),""),"")</f>
        <v>15.73</v>
      </c>
      <c r="G346">
        <f>IFERROR(IF('SUIVI VENTES 403e'!$A326&lt;&gt;"",ROUND($F346*$A346,2),""),"")</f>
        <v>78.650000000000006</v>
      </c>
      <c r="H346">
        <f>IFERROR(IF('SUIVI VENTES 403e'!$A326&lt;&gt;"",YEAR('SUIVI VENTES 403e'!$G326),""),"")</f>
        <v>2017</v>
      </c>
      <c r="I346">
        <f>IFERROR(IF('SUIVI VENTES 403e'!$A326&lt;&gt;"",MONTH('SUIVI VENTES 403e'!$G326),""),"")</f>
        <v>2</v>
      </c>
    </row>
    <row r="347" spans="1:9" x14ac:dyDescent="0.25">
      <c r="A347">
        <f>IFERROR('SUIVI VENTES 403e'!B327*(INDEX(traitement!$A$8:$B$16,MATCH('SUIVI VENTES 403e'!$H327,traitement!$A$8:$A$16,0),2)),"")</f>
        <v>1</v>
      </c>
      <c r="B347">
        <f>IFERROR('SUIVI VENTES 403e'!F327,"")</f>
        <v>0</v>
      </c>
      <c r="C347">
        <f>IFERROR(IF('SUIVI VENTES 403e'!$A327&lt;&gt;"",ROUND($B347/$A347,2),""),"")</f>
        <v>0</v>
      </c>
      <c r="D347">
        <f t="shared" si="17"/>
        <v>1</v>
      </c>
      <c r="E347">
        <f>IFERROR(INDEX($G$2:$S$15,MATCH($H347,$G$2:$G$15,0),MATCH($I347,$G$2:$S$2,0)),"")</f>
        <v>0.94</v>
      </c>
      <c r="F347">
        <f>IFERROR(IF('SUIVI VENTES 403e'!$A327&lt;&gt;"",ROUND((($C347/1.2)-$E347),2),""),"")</f>
        <v>-0.94</v>
      </c>
      <c r="G347">
        <f>IFERROR(IF('SUIVI VENTES 403e'!$A327&lt;&gt;"",ROUND($F347*$A347,2),""),"")</f>
        <v>-0.94</v>
      </c>
      <c r="H347">
        <f>IFERROR(IF('SUIVI VENTES 403e'!$A327&lt;&gt;"",YEAR('SUIVI VENTES 403e'!$G327),""),"")</f>
        <v>2017</v>
      </c>
      <c r="I347">
        <f>IFERROR(IF('SUIVI VENTES 403e'!$A327&lt;&gt;"",MONTH('SUIVI VENTES 403e'!$G327),""),"")</f>
        <v>2</v>
      </c>
    </row>
    <row r="348" spans="1:9" x14ac:dyDescent="0.25">
      <c r="A348">
        <f>IFERROR('SUIVI VENTES 403e'!B328*(INDEX(traitement!$A$8:$B$16,MATCH('SUIVI VENTES 403e'!$H328,traitement!$A$8:$A$16,0),2)),"")</f>
        <v>2.5</v>
      </c>
      <c r="B348">
        <f>IFERROR('SUIVI VENTES 403e'!F328,"")</f>
        <v>50</v>
      </c>
      <c r="C348">
        <f>IFERROR(IF('SUIVI VENTES 403e'!$A328&lt;&gt;"",ROUND($B348/$A348,2),""),"")</f>
        <v>20</v>
      </c>
      <c r="D348" t="str">
        <f t="shared" si="17"/>
        <v/>
      </c>
      <c r="E348">
        <f>IFERROR(INDEX($G$2:$S$15,MATCH($H348,$G$2:$G$15,0),MATCH($I348,$G$2:$S$2,0)),"")</f>
        <v>0.94</v>
      </c>
      <c r="F348">
        <f>IFERROR(IF('SUIVI VENTES 403e'!$A328&lt;&gt;"",ROUND((($C348/1.2)-$E348),2),""),"")</f>
        <v>15.73</v>
      </c>
      <c r="G348">
        <f>IFERROR(IF('SUIVI VENTES 403e'!$A328&lt;&gt;"",ROUND($F348*$A348,2),""),"")</f>
        <v>39.33</v>
      </c>
      <c r="H348">
        <f>IFERROR(IF('SUIVI VENTES 403e'!$A328&lt;&gt;"",YEAR('SUIVI VENTES 403e'!$G328),""),"")</f>
        <v>2017</v>
      </c>
      <c r="I348">
        <f>IFERROR(IF('SUIVI VENTES 403e'!$A328&lt;&gt;"",MONTH('SUIVI VENTES 403e'!$G328),""),"")</f>
        <v>2</v>
      </c>
    </row>
    <row r="349" spans="1:9" x14ac:dyDescent="0.25">
      <c r="A349">
        <f>IFERROR('SUIVI VENTES 403e'!B329*(INDEX(traitement!$A$8:$B$16,MATCH('SUIVI VENTES 403e'!$H329,traitement!$A$8:$A$16,0),2)),"")</f>
        <v>0.5</v>
      </c>
      <c r="B349">
        <f>IFERROR('SUIVI VENTES 403e'!F329,"")</f>
        <v>0</v>
      </c>
      <c r="C349">
        <f>IFERROR(IF('SUIVI VENTES 403e'!$A329&lt;&gt;"",ROUND($B349/$A349,2),""),"")</f>
        <v>0</v>
      </c>
      <c r="D349">
        <f t="shared" si="17"/>
        <v>0.5</v>
      </c>
      <c r="E349">
        <f>IFERROR(INDEX($G$2:$S$15,MATCH($H349,$G$2:$G$15,0),MATCH($I349,$G$2:$S$2,0)),"")</f>
        <v>0.94</v>
      </c>
      <c r="F349">
        <f>IFERROR(IF('SUIVI VENTES 403e'!$A329&lt;&gt;"",ROUND((($C349/1.2)-$E349),2),""),"")</f>
        <v>-0.94</v>
      </c>
      <c r="G349">
        <f>IFERROR(IF('SUIVI VENTES 403e'!$A329&lt;&gt;"",ROUND($F349*$A349,2),""),"")</f>
        <v>-0.47</v>
      </c>
      <c r="H349">
        <f>IFERROR(IF('SUIVI VENTES 403e'!$A329&lt;&gt;"",YEAR('SUIVI VENTES 403e'!$G329),""),"")</f>
        <v>2017</v>
      </c>
      <c r="I349">
        <f>IFERROR(IF('SUIVI VENTES 403e'!$A329&lt;&gt;"",MONTH('SUIVI VENTES 403e'!$G329),""),"")</f>
        <v>2</v>
      </c>
    </row>
    <row r="350" spans="1:9" x14ac:dyDescent="0.25">
      <c r="A350">
        <f>IFERROR('SUIVI VENTES 403e'!B330*(INDEX(traitement!$A$8:$B$16,MATCH('SUIVI VENTES 403e'!$H330,traitement!$A$8:$A$16,0),2)),"")</f>
        <v>10</v>
      </c>
      <c r="B350">
        <f>IFERROR('SUIVI VENTES 403e'!F330,"")</f>
        <v>116.67</v>
      </c>
      <c r="C350">
        <f>IFERROR(IF('SUIVI VENTES 403e'!$A330&lt;&gt;"",ROUND($B350/$A350,2),""),"")</f>
        <v>11.67</v>
      </c>
      <c r="D350" t="str">
        <f t="shared" si="17"/>
        <v/>
      </c>
      <c r="E350">
        <f>IFERROR(INDEX($G$2:$S$15,MATCH($H350,$G$2:$G$15,0),MATCH($I350,$G$2:$S$2,0)),"")</f>
        <v>0.94</v>
      </c>
      <c r="F350">
        <f>IFERROR(IF('SUIVI VENTES 403e'!$A330&lt;&gt;"",ROUND((($C350/1.2)-$E350),2),""),"")</f>
        <v>8.7899999999999991</v>
      </c>
      <c r="G350">
        <f>IFERROR(IF('SUIVI VENTES 403e'!$A330&lt;&gt;"",ROUND($F350*$A350,2),""),"")</f>
        <v>87.9</v>
      </c>
      <c r="H350">
        <f>IFERROR(IF('SUIVI VENTES 403e'!$A330&lt;&gt;"",YEAR('SUIVI VENTES 403e'!$G330),""),"")</f>
        <v>2017</v>
      </c>
      <c r="I350">
        <f>IFERROR(IF('SUIVI VENTES 403e'!$A330&lt;&gt;"",MONTH('SUIVI VENTES 403e'!$G330),""),"")</f>
        <v>2</v>
      </c>
    </row>
    <row r="351" spans="1:9" x14ac:dyDescent="0.25">
      <c r="A351">
        <f>IFERROR('SUIVI VENTES 403e'!B331*(INDEX(traitement!$A$8:$B$16,MATCH('SUIVI VENTES 403e'!$H331,traitement!$A$8:$A$16,0),2)),"")</f>
        <v>2</v>
      </c>
      <c r="B351">
        <f>IFERROR('SUIVI VENTES 403e'!F331,"")</f>
        <v>0</v>
      </c>
      <c r="C351">
        <f>IFERROR(IF('SUIVI VENTES 403e'!$A331&lt;&gt;"",ROUND($B351/$A351,2),""),"")</f>
        <v>0</v>
      </c>
      <c r="D351">
        <f t="shared" si="17"/>
        <v>2</v>
      </c>
      <c r="E351">
        <f>IFERROR(INDEX($G$2:$S$15,MATCH($H351,$G$2:$G$15,0),MATCH($I351,$G$2:$S$2,0)),"")</f>
        <v>0.94</v>
      </c>
      <c r="F351">
        <f>IFERROR(IF('SUIVI VENTES 403e'!$A331&lt;&gt;"",ROUND((($C351/1.2)-$E351),2),""),"")</f>
        <v>-0.94</v>
      </c>
      <c r="G351">
        <f>IFERROR(IF('SUIVI VENTES 403e'!$A331&lt;&gt;"",ROUND($F351*$A351,2),""),"")</f>
        <v>-1.88</v>
      </c>
      <c r="H351">
        <f>IFERROR(IF('SUIVI VENTES 403e'!$A331&lt;&gt;"",YEAR('SUIVI VENTES 403e'!$G331),""),"")</f>
        <v>2017</v>
      </c>
      <c r="I351">
        <f>IFERROR(IF('SUIVI VENTES 403e'!$A331&lt;&gt;"",MONTH('SUIVI VENTES 403e'!$G331),""),"")</f>
        <v>2</v>
      </c>
    </row>
    <row r="352" spans="1:9" x14ac:dyDescent="0.25">
      <c r="A352">
        <f>IFERROR('SUIVI VENTES 403e'!B332*(INDEX(traitement!$A$8:$B$16,MATCH('SUIVI VENTES 403e'!$H332,traitement!$A$8:$A$16,0),2)),"")</f>
        <v>10</v>
      </c>
      <c r="B352">
        <f>IFERROR('SUIVI VENTES 403e'!F332,"")</f>
        <v>95.83</v>
      </c>
      <c r="C352">
        <f>IFERROR(IF('SUIVI VENTES 403e'!$A332&lt;&gt;"",ROUND($B352/$A352,2),""),"")</f>
        <v>9.58</v>
      </c>
      <c r="D352" t="str">
        <f t="shared" si="17"/>
        <v/>
      </c>
      <c r="E352">
        <f>IFERROR(INDEX($G$2:$S$15,MATCH($H352,$G$2:$G$15,0),MATCH($I352,$G$2:$S$2,0)),"")</f>
        <v>0.94</v>
      </c>
      <c r="F352">
        <f>IFERROR(IF('SUIVI VENTES 403e'!$A332&lt;&gt;"",ROUND((($C352/1.2)-$E352),2),""),"")</f>
        <v>7.04</v>
      </c>
      <c r="G352">
        <f>IFERROR(IF('SUIVI VENTES 403e'!$A332&lt;&gt;"",ROUND($F352*$A352,2),""),"")</f>
        <v>70.400000000000006</v>
      </c>
      <c r="H352">
        <f>IFERROR(IF('SUIVI VENTES 403e'!$A332&lt;&gt;"",YEAR('SUIVI VENTES 403e'!$G332),""),"")</f>
        <v>2017</v>
      </c>
      <c r="I352">
        <f>IFERROR(IF('SUIVI VENTES 403e'!$A332&lt;&gt;"",MONTH('SUIVI VENTES 403e'!$G332),""),"")</f>
        <v>2</v>
      </c>
    </row>
    <row r="353" spans="1:9" x14ac:dyDescent="0.25">
      <c r="A353">
        <f>IFERROR('SUIVI VENTES 403e'!B333*(INDEX(traitement!$A$8:$B$16,MATCH('SUIVI VENTES 403e'!$H333,traitement!$A$8:$A$16,0),2)),"")</f>
        <v>2</v>
      </c>
      <c r="B353">
        <f>IFERROR('SUIVI VENTES 403e'!F333,"")</f>
        <v>0</v>
      </c>
      <c r="C353">
        <f>IFERROR(IF('SUIVI VENTES 403e'!$A333&lt;&gt;"",ROUND($B353/$A353,2),""),"")</f>
        <v>0</v>
      </c>
      <c r="D353">
        <f t="shared" si="17"/>
        <v>2</v>
      </c>
      <c r="E353">
        <f>IFERROR(INDEX($G$2:$S$15,MATCH($H353,$G$2:$G$15,0),MATCH($I353,$G$2:$S$2,0)),"")</f>
        <v>0.94</v>
      </c>
      <c r="F353">
        <f>IFERROR(IF('SUIVI VENTES 403e'!$A333&lt;&gt;"",ROUND((($C353/1.2)-$E353),2),""),"")</f>
        <v>-0.94</v>
      </c>
      <c r="G353">
        <f>IFERROR(IF('SUIVI VENTES 403e'!$A333&lt;&gt;"",ROUND($F353*$A353,2),""),"")</f>
        <v>-1.88</v>
      </c>
      <c r="H353">
        <f>IFERROR(IF('SUIVI VENTES 403e'!$A333&lt;&gt;"",YEAR('SUIVI VENTES 403e'!$G333),""),"")</f>
        <v>2017</v>
      </c>
      <c r="I353">
        <f>IFERROR(IF('SUIVI VENTES 403e'!$A333&lt;&gt;"",MONTH('SUIVI VENTES 403e'!$G333),""),"")</f>
        <v>2</v>
      </c>
    </row>
    <row r="354" spans="1:9" x14ac:dyDescent="0.25">
      <c r="A354">
        <f>IFERROR('SUIVI VENTES 403e'!B334*(INDEX(traitement!$A$8:$B$16,MATCH('SUIVI VENTES 403e'!$H334,traitement!$A$8:$A$16,0),2)),"")</f>
        <v>11</v>
      </c>
      <c r="B354">
        <f>IFERROR('SUIVI VENTES 403e'!F334,"")</f>
        <v>105.42</v>
      </c>
      <c r="C354">
        <f>IFERROR(IF('SUIVI VENTES 403e'!$A334&lt;&gt;"",ROUND($B354/$A354,2),""),"")</f>
        <v>9.58</v>
      </c>
      <c r="D354" t="str">
        <f t="shared" si="17"/>
        <v/>
      </c>
      <c r="E354">
        <f>IFERROR(INDEX($G$2:$S$15,MATCH($H354,$G$2:$G$15,0),MATCH($I354,$G$2:$S$2,0)),"")</f>
        <v>0.94</v>
      </c>
      <c r="F354">
        <f>IFERROR(IF('SUIVI VENTES 403e'!$A334&lt;&gt;"",ROUND((($C354/1.2)-$E354),2),""),"")</f>
        <v>7.04</v>
      </c>
      <c r="G354">
        <f>IFERROR(IF('SUIVI VENTES 403e'!$A334&lt;&gt;"",ROUND($F354*$A354,2),""),"")</f>
        <v>77.44</v>
      </c>
      <c r="H354">
        <f>IFERROR(IF('SUIVI VENTES 403e'!$A334&lt;&gt;"",YEAR('SUIVI VENTES 403e'!$G334),""),"")</f>
        <v>2017</v>
      </c>
      <c r="I354">
        <f>IFERROR(IF('SUIVI VENTES 403e'!$A334&lt;&gt;"",MONTH('SUIVI VENTES 403e'!$G334),""),"")</f>
        <v>2</v>
      </c>
    </row>
    <row r="355" spans="1:9" x14ac:dyDescent="0.25">
      <c r="A355">
        <f>IFERROR('SUIVI VENTES 403e'!B335*(INDEX(traitement!$A$8:$B$16,MATCH('SUIVI VENTES 403e'!$H335,traitement!$A$8:$A$16,0),2)),"")</f>
        <v>1</v>
      </c>
      <c r="B355">
        <f>IFERROR('SUIVI VENTES 403e'!F335,"")</f>
        <v>0</v>
      </c>
      <c r="C355">
        <f>IFERROR(IF('SUIVI VENTES 403e'!$A335&lt;&gt;"",ROUND($B355/$A355,2),""),"")</f>
        <v>0</v>
      </c>
      <c r="D355">
        <f t="shared" si="17"/>
        <v>1</v>
      </c>
      <c r="E355">
        <f>IFERROR(INDEX($G$2:$S$15,MATCH($H355,$G$2:$G$15,0),MATCH($I355,$G$2:$S$2,0)),"")</f>
        <v>0.94</v>
      </c>
      <c r="F355">
        <f>IFERROR(IF('SUIVI VENTES 403e'!$A335&lt;&gt;"",ROUND((($C355/1.2)-$E355),2),""),"")</f>
        <v>-0.94</v>
      </c>
      <c r="G355">
        <f>IFERROR(IF('SUIVI VENTES 403e'!$A335&lt;&gt;"",ROUND($F355*$A355,2),""),"")</f>
        <v>-0.94</v>
      </c>
      <c r="H355">
        <f>IFERROR(IF('SUIVI VENTES 403e'!$A335&lt;&gt;"",YEAR('SUIVI VENTES 403e'!$G335),""),"")</f>
        <v>2017</v>
      </c>
      <c r="I355">
        <f>IFERROR(IF('SUIVI VENTES 403e'!$A335&lt;&gt;"",MONTH('SUIVI VENTES 403e'!$G335),""),"")</f>
        <v>2</v>
      </c>
    </row>
    <row r="356" spans="1:9" x14ac:dyDescent="0.25">
      <c r="A356">
        <f>IFERROR('SUIVI VENTES 403e'!B336*(INDEX(traitement!$A$8:$B$16,MATCH('SUIVI VENTES 403e'!$H336,traitement!$A$8:$A$16,0),2)),"")</f>
        <v>5</v>
      </c>
      <c r="B356">
        <f>IFERROR('SUIVI VENTES 403e'!F336,"")</f>
        <v>47.92</v>
      </c>
      <c r="C356">
        <f>IFERROR(IF('SUIVI VENTES 403e'!$A336&lt;&gt;"",ROUND($B356/$A356,2),""),"")</f>
        <v>9.58</v>
      </c>
      <c r="D356" t="str">
        <f t="shared" si="17"/>
        <v/>
      </c>
      <c r="E356">
        <f>IFERROR(INDEX($G$2:$S$15,MATCH($H356,$G$2:$G$15,0),MATCH($I356,$G$2:$S$2,0)),"")</f>
        <v>0.94</v>
      </c>
      <c r="F356">
        <f>IFERROR(IF('SUIVI VENTES 403e'!$A336&lt;&gt;"",ROUND((($C356/1.2)-$E356),2),""),"")</f>
        <v>7.04</v>
      </c>
      <c r="G356">
        <f>IFERROR(IF('SUIVI VENTES 403e'!$A336&lt;&gt;"",ROUND($F356*$A356,2),""),"")</f>
        <v>35.200000000000003</v>
      </c>
      <c r="H356">
        <f>IFERROR(IF('SUIVI VENTES 403e'!$A336&lt;&gt;"",YEAR('SUIVI VENTES 403e'!$G336),""),"")</f>
        <v>2017</v>
      </c>
      <c r="I356">
        <f>IFERROR(IF('SUIVI VENTES 403e'!$A336&lt;&gt;"",MONTH('SUIVI VENTES 403e'!$G336),""),"")</f>
        <v>2</v>
      </c>
    </row>
    <row r="357" spans="1:9" x14ac:dyDescent="0.25">
      <c r="A357">
        <f>IFERROR('SUIVI VENTES 403e'!B337*(INDEX(traitement!$A$8:$B$16,MATCH('SUIVI VENTES 403e'!$H337,traitement!$A$8:$A$16,0),2)),"")</f>
        <v>1</v>
      </c>
      <c r="B357">
        <f>IFERROR('SUIVI VENTES 403e'!F337,"")</f>
        <v>0</v>
      </c>
      <c r="C357">
        <f>IFERROR(IF('SUIVI VENTES 403e'!$A337&lt;&gt;"",ROUND($B357/$A357,2),""),"")</f>
        <v>0</v>
      </c>
      <c r="D357">
        <f t="shared" si="17"/>
        <v>1</v>
      </c>
      <c r="E357">
        <f>IFERROR(INDEX($G$2:$S$15,MATCH($H357,$G$2:$G$15,0),MATCH($I357,$G$2:$S$2,0)),"")</f>
        <v>0.94</v>
      </c>
      <c r="F357">
        <f>IFERROR(IF('SUIVI VENTES 403e'!$A337&lt;&gt;"",ROUND((($C357/1.2)-$E357),2),""),"")</f>
        <v>-0.94</v>
      </c>
      <c r="G357">
        <f>IFERROR(IF('SUIVI VENTES 403e'!$A337&lt;&gt;"",ROUND($F357*$A357,2),""),"")</f>
        <v>-0.94</v>
      </c>
      <c r="H357">
        <f>IFERROR(IF('SUIVI VENTES 403e'!$A337&lt;&gt;"",YEAR('SUIVI VENTES 403e'!$G337),""),"")</f>
        <v>2017</v>
      </c>
      <c r="I357">
        <f>IFERROR(IF('SUIVI VENTES 403e'!$A337&lt;&gt;"",MONTH('SUIVI VENTES 403e'!$G337),""),"")</f>
        <v>2</v>
      </c>
    </row>
    <row r="358" spans="1:9" x14ac:dyDescent="0.25">
      <c r="A358">
        <f>IFERROR('SUIVI VENTES 403e'!B338*(INDEX(traitement!$A$8:$B$16,MATCH('SUIVI VENTES 403e'!$H338,traitement!$A$8:$A$16,0),2)),"")</f>
        <v>5</v>
      </c>
      <c r="B358">
        <f>IFERROR('SUIVI VENTES 403e'!F338,"")</f>
        <v>47.92</v>
      </c>
      <c r="C358">
        <f>IFERROR(IF('SUIVI VENTES 403e'!$A338&lt;&gt;"",ROUND($B358/$A358,2),""),"")</f>
        <v>9.58</v>
      </c>
      <c r="D358" t="str">
        <f t="shared" si="17"/>
        <v/>
      </c>
      <c r="E358">
        <f>IFERROR(INDEX($G$2:$S$15,MATCH($H358,$G$2:$G$15,0),MATCH($I358,$G$2:$S$2,0)),"")</f>
        <v>0.94</v>
      </c>
      <c r="F358">
        <f>IFERROR(IF('SUIVI VENTES 403e'!$A338&lt;&gt;"",ROUND((($C358/1.2)-$E358),2),""),"")</f>
        <v>7.04</v>
      </c>
      <c r="G358">
        <f>IFERROR(IF('SUIVI VENTES 403e'!$A338&lt;&gt;"",ROUND($F358*$A358,2),""),"")</f>
        <v>35.200000000000003</v>
      </c>
      <c r="H358">
        <f>IFERROR(IF('SUIVI VENTES 403e'!$A338&lt;&gt;"",YEAR('SUIVI VENTES 403e'!$G338),""),"")</f>
        <v>2017</v>
      </c>
      <c r="I358">
        <f>IFERROR(IF('SUIVI VENTES 403e'!$A338&lt;&gt;"",MONTH('SUIVI VENTES 403e'!$G338),""),"")</f>
        <v>2</v>
      </c>
    </row>
    <row r="359" spans="1:9" x14ac:dyDescent="0.25">
      <c r="A359">
        <f>IFERROR('SUIVI VENTES 403e'!B339*(INDEX(traitement!$A$8:$B$16,MATCH('SUIVI VENTES 403e'!$H339,traitement!$A$8:$A$16,0),2)),"")</f>
        <v>1</v>
      </c>
      <c r="B359">
        <f>IFERROR('SUIVI VENTES 403e'!F339,"")</f>
        <v>0</v>
      </c>
      <c r="C359">
        <f>IFERROR(IF('SUIVI VENTES 403e'!$A339&lt;&gt;"",ROUND($B359/$A359,2),""),"")</f>
        <v>0</v>
      </c>
      <c r="D359">
        <f t="shared" si="17"/>
        <v>1</v>
      </c>
      <c r="E359">
        <f>IFERROR(INDEX($G$2:$S$15,MATCH($H359,$G$2:$G$15,0),MATCH($I359,$G$2:$S$2,0)),"")</f>
        <v>0.94</v>
      </c>
      <c r="F359">
        <f>IFERROR(IF('SUIVI VENTES 403e'!$A339&lt;&gt;"",ROUND((($C359/1.2)-$E359),2),""),"")</f>
        <v>-0.94</v>
      </c>
      <c r="G359">
        <f>IFERROR(IF('SUIVI VENTES 403e'!$A339&lt;&gt;"",ROUND($F359*$A359,2),""),"")</f>
        <v>-0.94</v>
      </c>
      <c r="H359">
        <f>IFERROR(IF('SUIVI VENTES 403e'!$A339&lt;&gt;"",YEAR('SUIVI VENTES 403e'!$G339),""),"")</f>
        <v>2017</v>
      </c>
      <c r="I359">
        <f>IFERROR(IF('SUIVI VENTES 403e'!$A339&lt;&gt;"",MONTH('SUIVI VENTES 403e'!$G339),""),"")</f>
        <v>2</v>
      </c>
    </row>
    <row r="360" spans="1:9" x14ac:dyDescent="0.25">
      <c r="A360">
        <f>IFERROR('SUIVI VENTES 403e'!B340*(INDEX(traitement!$A$8:$B$16,MATCH('SUIVI VENTES 403e'!$H340,traitement!$A$8:$A$16,0),2)),"")</f>
        <v>15</v>
      </c>
      <c r="B360">
        <f>IFERROR('SUIVI VENTES 403e'!F340,"")</f>
        <v>143.75</v>
      </c>
      <c r="C360">
        <f>IFERROR(IF('SUIVI VENTES 403e'!$A340&lt;&gt;"",ROUND($B360/$A360,2),""),"")</f>
        <v>9.58</v>
      </c>
      <c r="D360" t="str">
        <f t="shared" si="17"/>
        <v/>
      </c>
      <c r="E360">
        <f>IFERROR(INDEX($G$2:$S$15,MATCH($H360,$G$2:$G$15,0),MATCH($I360,$G$2:$S$2,0)),"")</f>
        <v>0.94</v>
      </c>
      <c r="F360">
        <f>IFERROR(IF('SUIVI VENTES 403e'!$A340&lt;&gt;"",ROUND((($C360/1.2)-$E360),2),""),"")</f>
        <v>7.04</v>
      </c>
      <c r="G360">
        <f>IFERROR(IF('SUIVI VENTES 403e'!$A340&lt;&gt;"",ROUND($F360*$A360,2),""),"")</f>
        <v>105.6</v>
      </c>
      <c r="H360">
        <f>IFERROR(IF('SUIVI VENTES 403e'!$A340&lt;&gt;"",YEAR('SUIVI VENTES 403e'!$G340),""),"")</f>
        <v>2017</v>
      </c>
      <c r="I360">
        <f>IFERROR(IF('SUIVI VENTES 403e'!$A340&lt;&gt;"",MONTH('SUIVI VENTES 403e'!$G340),""),"")</f>
        <v>2</v>
      </c>
    </row>
    <row r="361" spans="1:9" x14ac:dyDescent="0.25">
      <c r="A361">
        <f>IFERROR('SUIVI VENTES 403e'!B341*(INDEX(traitement!$A$8:$B$16,MATCH('SUIVI VENTES 403e'!$H341,traitement!$A$8:$A$16,0),2)),"")</f>
        <v>5</v>
      </c>
      <c r="B361">
        <f>IFERROR('SUIVI VENTES 403e'!F341,"")</f>
        <v>0</v>
      </c>
      <c r="C361">
        <f>IFERROR(IF('SUIVI VENTES 403e'!$A341&lt;&gt;"",ROUND($B361/$A361,2),""),"")</f>
        <v>0</v>
      </c>
      <c r="D361">
        <f t="shared" si="17"/>
        <v>5</v>
      </c>
      <c r="E361">
        <f>IFERROR(INDEX($G$2:$S$15,MATCH($H361,$G$2:$G$15,0),MATCH($I361,$G$2:$S$2,0)),"")</f>
        <v>0.94</v>
      </c>
      <c r="F361">
        <f>IFERROR(IF('SUIVI VENTES 403e'!$A341&lt;&gt;"",ROUND((($C361/1.2)-$E361),2),""),"")</f>
        <v>-0.94</v>
      </c>
      <c r="G361">
        <f>IFERROR(IF('SUIVI VENTES 403e'!$A341&lt;&gt;"",ROUND($F361*$A361,2),""),"")</f>
        <v>-4.7</v>
      </c>
      <c r="H361">
        <f>IFERROR(IF('SUIVI VENTES 403e'!$A341&lt;&gt;"",YEAR('SUIVI VENTES 403e'!$G341),""),"")</f>
        <v>2017</v>
      </c>
      <c r="I361">
        <f>IFERROR(IF('SUIVI VENTES 403e'!$A341&lt;&gt;"",MONTH('SUIVI VENTES 403e'!$G341),""),"")</f>
        <v>2</v>
      </c>
    </row>
    <row r="362" spans="1:9" x14ac:dyDescent="0.25">
      <c r="A362">
        <f>IFERROR('SUIVI VENTES 403e'!B342*(INDEX(traitement!$A$8:$B$16,MATCH('SUIVI VENTES 403e'!$H342,traitement!$A$8:$A$16,0),2)),"")</f>
        <v>6</v>
      </c>
      <c r="B362">
        <f>IFERROR('SUIVI VENTES 403e'!F342,"")</f>
        <v>57.5</v>
      </c>
      <c r="C362">
        <f>IFERROR(IF('SUIVI VENTES 403e'!$A342&lt;&gt;"",ROUND($B362/$A362,2),""),"")</f>
        <v>9.58</v>
      </c>
      <c r="D362" t="str">
        <f t="shared" si="17"/>
        <v/>
      </c>
      <c r="E362">
        <f>IFERROR(INDEX($G$2:$S$15,MATCH($H362,$G$2:$G$15,0),MATCH($I362,$G$2:$S$2,0)),"")</f>
        <v>0.94</v>
      </c>
      <c r="F362">
        <f>IFERROR(IF('SUIVI VENTES 403e'!$A342&lt;&gt;"",ROUND((($C362/1.2)-$E362),2),""),"")</f>
        <v>7.04</v>
      </c>
      <c r="G362">
        <f>IFERROR(IF('SUIVI VENTES 403e'!$A342&lt;&gt;"",ROUND($F362*$A362,2),""),"")</f>
        <v>42.24</v>
      </c>
      <c r="H362">
        <f>IFERROR(IF('SUIVI VENTES 403e'!$A342&lt;&gt;"",YEAR('SUIVI VENTES 403e'!$G342),""),"")</f>
        <v>2017</v>
      </c>
      <c r="I362">
        <f>IFERROR(IF('SUIVI VENTES 403e'!$A342&lt;&gt;"",MONTH('SUIVI VENTES 403e'!$G342),""),"")</f>
        <v>2</v>
      </c>
    </row>
    <row r="363" spans="1:9" x14ac:dyDescent="0.25">
      <c r="A363">
        <f>IFERROR('SUIVI VENTES 403e'!B343*(INDEX(traitement!$A$8:$B$16,MATCH('SUIVI VENTES 403e'!$H343,traitement!$A$8:$A$16,0),2)),"")</f>
        <v>1</v>
      </c>
      <c r="B363">
        <f>IFERROR('SUIVI VENTES 403e'!F343,"")</f>
        <v>0</v>
      </c>
      <c r="C363">
        <f>IFERROR(IF('SUIVI VENTES 403e'!$A343&lt;&gt;"",ROUND($B363/$A363,2),""),"")</f>
        <v>0</v>
      </c>
      <c r="D363">
        <f t="shared" si="17"/>
        <v>1</v>
      </c>
      <c r="E363">
        <f>IFERROR(INDEX($G$2:$S$15,MATCH($H363,$G$2:$G$15,0),MATCH($I363,$G$2:$S$2,0)),"")</f>
        <v>0.94</v>
      </c>
      <c r="F363">
        <f>IFERROR(IF('SUIVI VENTES 403e'!$A343&lt;&gt;"",ROUND((($C363/1.2)-$E363),2),""),"")</f>
        <v>-0.94</v>
      </c>
      <c r="G363">
        <f>IFERROR(IF('SUIVI VENTES 403e'!$A343&lt;&gt;"",ROUND($F363*$A363,2),""),"")</f>
        <v>-0.94</v>
      </c>
      <c r="H363">
        <f>IFERROR(IF('SUIVI VENTES 403e'!$A343&lt;&gt;"",YEAR('SUIVI VENTES 403e'!$G343),""),"")</f>
        <v>2017</v>
      </c>
      <c r="I363">
        <f>IFERROR(IF('SUIVI VENTES 403e'!$A343&lt;&gt;"",MONTH('SUIVI VENTES 403e'!$G343),""),"")</f>
        <v>2</v>
      </c>
    </row>
    <row r="364" spans="1:9" x14ac:dyDescent="0.25">
      <c r="A364">
        <f>IFERROR('SUIVI VENTES 403e'!B344*(INDEX(traitement!$A$8:$B$16,MATCH('SUIVI VENTES 403e'!$H344,traitement!$A$8:$A$16,0),2)),"")</f>
        <v>20</v>
      </c>
      <c r="B364">
        <f>IFERROR('SUIVI VENTES 403e'!F344,"")</f>
        <v>191.67</v>
      </c>
      <c r="C364">
        <f>IFERROR(IF('SUIVI VENTES 403e'!$A344&lt;&gt;"",ROUND($B364/$A364,2),""),"")</f>
        <v>9.58</v>
      </c>
      <c r="D364" t="str">
        <f t="shared" si="17"/>
        <v/>
      </c>
      <c r="E364">
        <f>IFERROR(INDEX($G$2:$S$15,MATCH($H364,$G$2:$G$15,0),MATCH($I364,$G$2:$S$2,0)),"")</f>
        <v>0.94</v>
      </c>
      <c r="F364">
        <f>IFERROR(IF('SUIVI VENTES 403e'!$A344&lt;&gt;"",ROUND((($C364/1.2)-$E364),2),""),"")</f>
        <v>7.04</v>
      </c>
      <c r="G364">
        <f>IFERROR(IF('SUIVI VENTES 403e'!$A344&lt;&gt;"",ROUND($F364*$A364,2),""),"")</f>
        <v>140.80000000000001</v>
      </c>
      <c r="H364">
        <f>IFERROR(IF('SUIVI VENTES 403e'!$A344&lt;&gt;"",YEAR('SUIVI VENTES 403e'!$G344),""),"")</f>
        <v>2017</v>
      </c>
      <c r="I364">
        <f>IFERROR(IF('SUIVI VENTES 403e'!$A344&lt;&gt;"",MONTH('SUIVI VENTES 403e'!$G344),""),"")</f>
        <v>2</v>
      </c>
    </row>
    <row r="365" spans="1:9" x14ac:dyDescent="0.25">
      <c r="A365">
        <f>IFERROR('SUIVI VENTES 403e'!B345*(INDEX(traitement!$A$8:$B$16,MATCH('SUIVI VENTES 403e'!$H345,traitement!$A$8:$A$16,0),2)),"")</f>
        <v>4</v>
      </c>
      <c r="B365">
        <f>IFERROR('SUIVI VENTES 403e'!F345,"")</f>
        <v>0</v>
      </c>
      <c r="C365">
        <f>IFERROR(IF('SUIVI VENTES 403e'!$A345&lt;&gt;"",ROUND($B365/$A365,2),""),"")</f>
        <v>0</v>
      </c>
      <c r="D365">
        <f t="shared" si="17"/>
        <v>4</v>
      </c>
      <c r="E365">
        <f>IFERROR(INDEX($G$2:$S$15,MATCH($H365,$G$2:$G$15,0),MATCH($I365,$G$2:$S$2,0)),"")</f>
        <v>0.94</v>
      </c>
      <c r="F365">
        <f>IFERROR(IF('SUIVI VENTES 403e'!$A345&lt;&gt;"",ROUND((($C365/1.2)-$E365),2),""),"")</f>
        <v>-0.94</v>
      </c>
      <c r="G365">
        <f>IFERROR(IF('SUIVI VENTES 403e'!$A345&lt;&gt;"",ROUND($F365*$A365,2),""),"")</f>
        <v>-3.76</v>
      </c>
      <c r="H365">
        <f>IFERROR(IF('SUIVI VENTES 403e'!$A345&lt;&gt;"",YEAR('SUIVI VENTES 403e'!$G345),""),"")</f>
        <v>2017</v>
      </c>
      <c r="I365">
        <f>IFERROR(IF('SUIVI VENTES 403e'!$A345&lt;&gt;"",MONTH('SUIVI VENTES 403e'!$G345),""),"")</f>
        <v>2</v>
      </c>
    </row>
    <row r="366" spans="1:9" x14ac:dyDescent="0.25">
      <c r="A366">
        <f>IFERROR('SUIVI VENTES 403e'!B346*(INDEX(traitement!$A$8:$B$16,MATCH('SUIVI VENTES 403e'!$H346,traitement!$A$8:$A$16,0),2)),"")</f>
        <v>0.25</v>
      </c>
      <c r="B366">
        <f>IFERROR('SUIVI VENTES 403e'!F346,"")</f>
        <v>5</v>
      </c>
      <c r="C366">
        <f>IFERROR(IF('SUIVI VENTES 403e'!$A346&lt;&gt;"",ROUND($B366/$A366,2),""),"")</f>
        <v>20</v>
      </c>
      <c r="D366" t="str">
        <f t="shared" si="17"/>
        <v/>
      </c>
      <c r="E366">
        <f>IFERROR(INDEX($G$2:$S$15,MATCH($H366,$G$2:$G$15,0),MATCH($I366,$G$2:$S$2,0)),"")</f>
        <v>0.94</v>
      </c>
      <c r="F366">
        <f>IFERROR(IF('SUIVI VENTES 403e'!$A346&lt;&gt;"",ROUND((($C366/1.2)-$E366),2),""),"")</f>
        <v>15.73</v>
      </c>
      <c r="G366">
        <f>IFERROR(IF('SUIVI VENTES 403e'!$A346&lt;&gt;"",ROUND($F366*$A366,2),""),"")</f>
        <v>3.93</v>
      </c>
      <c r="H366">
        <f>IFERROR(IF('SUIVI VENTES 403e'!$A346&lt;&gt;"",YEAR('SUIVI VENTES 403e'!$G346),""),"")</f>
        <v>2017</v>
      </c>
      <c r="I366">
        <f>IFERROR(IF('SUIVI VENTES 403e'!$A346&lt;&gt;"",MONTH('SUIVI VENTES 403e'!$G346),""),"")</f>
        <v>2</v>
      </c>
    </row>
    <row r="367" spans="1:9" x14ac:dyDescent="0.25">
      <c r="A367">
        <f>IFERROR('SUIVI VENTES 403e'!B347*(INDEX(traitement!$A$8:$B$16,MATCH('SUIVI VENTES 403e'!$H347,traitement!$A$8:$A$16,0),2)),"")</f>
        <v>5</v>
      </c>
      <c r="B367">
        <f>IFERROR('SUIVI VENTES 403e'!F347,"")</f>
        <v>47.92</v>
      </c>
      <c r="C367">
        <f>IFERROR(IF('SUIVI VENTES 403e'!$A347&lt;&gt;"",ROUND($B367/$A367,2),""),"")</f>
        <v>9.58</v>
      </c>
      <c r="D367" t="str">
        <f t="shared" si="17"/>
        <v/>
      </c>
      <c r="E367">
        <f>IFERROR(INDEX($G$2:$S$15,MATCH($H367,$G$2:$G$15,0),MATCH($I367,$G$2:$S$2,0)),"")</f>
        <v>0.94</v>
      </c>
      <c r="F367">
        <f>IFERROR(IF('SUIVI VENTES 403e'!$A347&lt;&gt;"",ROUND((($C367/1.2)-$E367),2),""),"")</f>
        <v>7.04</v>
      </c>
      <c r="G367">
        <f>IFERROR(IF('SUIVI VENTES 403e'!$A347&lt;&gt;"",ROUND($F367*$A367,2),""),"")</f>
        <v>35.200000000000003</v>
      </c>
      <c r="H367">
        <f>IFERROR(IF('SUIVI VENTES 403e'!$A347&lt;&gt;"",YEAR('SUIVI VENTES 403e'!$G347),""),"")</f>
        <v>2017</v>
      </c>
      <c r="I367">
        <f>IFERROR(IF('SUIVI VENTES 403e'!$A347&lt;&gt;"",MONTH('SUIVI VENTES 403e'!$G347),""),"")</f>
        <v>2</v>
      </c>
    </row>
    <row r="368" spans="1:9" x14ac:dyDescent="0.25">
      <c r="A368">
        <f>IFERROR('SUIVI VENTES 403e'!B348*(INDEX(traitement!$A$8:$B$16,MATCH('SUIVI VENTES 403e'!$H348,traitement!$A$8:$A$16,0),2)),"")</f>
        <v>0.75</v>
      </c>
      <c r="B368">
        <f>IFERROR('SUIVI VENTES 403e'!F348,"")</f>
        <v>15</v>
      </c>
      <c r="C368">
        <f>IFERROR(IF('SUIVI VENTES 403e'!$A348&lt;&gt;"",ROUND($B368/$A368,2),""),"")</f>
        <v>20</v>
      </c>
      <c r="D368" t="str">
        <f t="shared" si="17"/>
        <v/>
      </c>
      <c r="E368">
        <f>IFERROR(INDEX($G$2:$S$15,MATCH($H368,$G$2:$G$15,0),MATCH($I368,$G$2:$S$2,0)),"")</f>
        <v>0.94</v>
      </c>
      <c r="F368">
        <f>IFERROR(IF('SUIVI VENTES 403e'!$A348&lt;&gt;"",ROUND((($C368/1.2)-$E368),2),""),"")</f>
        <v>15.73</v>
      </c>
      <c r="G368">
        <f>IFERROR(IF('SUIVI VENTES 403e'!$A348&lt;&gt;"",ROUND($F368*$A368,2),""),"")</f>
        <v>11.8</v>
      </c>
      <c r="H368">
        <f>IFERROR(IF('SUIVI VENTES 403e'!$A348&lt;&gt;"",YEAR('SUIVI VENTES 403e'!$G348),""),"")</f>
        <v>2017</v>
      </c>
      <c r="I368">
        <f>IFERROR(IF('SUIVI VENTES 403e'!$A348&lt;&gt;"",MONTH('SUIVI VENTES 403e'!$G348),""),"")</f>
        <v>2</v>
      </c>
    </row>
    <row r="369" spans="1:9" x14ac:dyDescent="0.25">
      <c r="A369">
        <f>IFERROR('SUIVI VENTES 403e'!B349*(INDEX(traitement!$A$8:$B$16,MATCH('SUIVI VENTES 403e'!$H349,traitement!$A$8:$A$16,0),2)),"")</f>
        <v>5</v>
      </c>
      <c r="B369">
        <f>IFERROR('SUIVI VENTES 403e'!F349,"")</f>
        <v>47.92</v>
      </c>
      <c r="C369">
        <f>IFERROR(IF('SUIVI VENTES 403e'!$A349&lt;&gt;"",ROUND($B369/$A369,2),""),"")</f>
        <v>9.58</v>
      </c>
      <c r="D369" t="str">
        <f t="shared" si="17"/>
        <v/>
      </c>
      <c r="E369">
        <f>IFERROR(INDEX($G$2:$S$15,MATCH($H369,$G$2:$G$15,0),MATCH($I369,$G$2:$S$2,0)),"")</f>
        <v>0.94</v>
      </c>
      <c r="F369">
        <f>IFERROR(IF('SUIVI VENTES 403e'!$A349&lt;&gt;"",ROUND((($C369/1.2)-$E369),2),""),"")</f>
        <v>7.04</v>
      </c>
      <c r="G369">
        <f>IFERROR(IF('SUIVI VENTES 403e'!$A349&lt;&gt;"",ROUND($F369*$A369,2),""),"")</f>
        <v>35.200000000000003</v>
      </c>
      <c r="H369">
        <f>IFERROR(IF('SUIVI VENTES 403e'!$A349&lt;&gt;"",YEAR('SUIVI VENTES 403e'!$G349),""),"")</f>
        <v>2017</v>
      </c>
      <c r="I369">
        <f>IFERROR(IF('SUIVI VENTES 403e'!$A349&lt;&gt;"",MONTH('SUIVI VENTES 403e'!$G349),""),"")</f>
        <v>2</v>
      </c>
    </row>
    <row r="370" spans="1:9" x14ac:dyDescent="0.25">
      <c r="A370">
        <f>IFERROR('SUIVI VENTES 403e'!B350*(INDEX(traitement!$A$8:$B$16,MATCH('SUIVI VENTES 403e'!$H350,traitement!$A$8:$A$16,0),2)),"")</f>
        <v>1</v>
      </c>
      <c r="B370">
        <f>IFERROR('SUIVI VENTES 403e'!F350,"")</f>
        <v>0</v>
      </c>
      <c r="C370">
        <f>IFERROR(IF('SUIVI VENTES 403e'!$A350&lt;&gt;"",ROUND($B370/$A370,2),""),"")</f>
        <v>0</v>
      </c>
      <c r="D370">
        <f t="shared" si="17"/>
        <v>1</v>
      </c>
      <c r="E370">
        <f>IFERROR(INDEX($G$2:$S$15,MATCH($H370,$G$2:$G$15,0),MATCH($I370,$G$2:$S$2,0)),"")</f>
        <v>0.94</v>
      </c>
      <c r="F370">
        <f>IFERROR(IF('SUIVI VENTES 403e'!$A350&lt;&gt;"",ROUND((($C370/1.2)-$E370),2),""),"")</f>
        <v>-0.94</v>
      </c>
      <c r="G370">
        <f>IFERROR(IF('SUIVI VENTES 403e'!$A350&lt;&gt;"",ROUND($F370*$A370,2),""),"")</f>
        <v>-0.94</v>
      </c>
      <c r="H370">
        <f>IFERROR(IF('SUIVI VENTES 403e'!$A350&lt;&gt;"",YEAR('SUIVI VENTES 403e'!$G350),""),"")</f>
        <v>2017</v>
      </c>
      <c r="I370">
        <f>IFERROR(IF('SUIVI VENTES 403e'!$A350&lt;&gt;"",MONTH('SUIVI VENTES 403e'!$G350),""),"")</f>
        <v>2</v>
      </c>
    </row>
    <row r="371" spans="1:9" x14ac:dyDescent="0.25">
      <c r="A371">
        <f>IFERROR('SUIVI VENTES 403e'!B351*(INDEX(traitement!$A$8:$B$16,MATCH('SUIVI VENTES 403e'!$H351,traitement!$A$8:$A$16,0),2)),"")</f>
        <v>2</v>
      </c>
      <c r="B371">
        <f>IFERROR('SUIVI VENTES 403e'!F351,"")</f>
        <v>19.170000000000002</v>
      </c>
      <c r="C371">
        <f>IFERROR(IF('SUIVI VENTES 403e'!$A351&lt;&gt;"",ROUND($B371/$A371,2),""),"")</f>
        <v>9.59</v>
      </c>
      <c r="D371" t="str">
        <f t="shared" si="17"/>
        <v/>
      </c>
      <c r="E371">
        <f>IFERROR(INDEX($G$2:$S$15,MATCH($H371,$G$2:$G$15,0),MATCH($I371,$G$2:$S$2,0)),"")</f>
        <v>0.94</v>
      </c>
      <c r="F371">
        <f>IFERROR(IF('SUIVI VENTES 403e'!$A351&lt;&gt;"",ROUND((($C371/1.2)-$E371),2),""),"")</f>
        <v>7.05</v>
      </c>
      <c r="G371">
        <f>IFERROR(IF('SUIVI VENTES 403e'!$A351&lt;&gt;"",ROUND($F371*$A371,2),""),"")</f>
        <v>14.1</v>
      </c>
      <c r="H371">
        <f>IFERROR(IF('SUIVI VENTES 403e'!$A351&lt;&gt;"",YEAR('SUIVI VENTES 403e'!$G351),""),"")</f>
        <v>2017</v>
      </c>
      <c r="I371">
        <f>IFERROR(IF('SUIVI VENTES 403e'!$A351&lt;&gt;"",MONTH('SUIVI VENTES 403e'!$G351),""),"")</f>
        <v>2</v>
      </c>
    </row>
    <row r="372" spans="1:9" x14ac:dyDescent="0.25">
      <c r="A372">
        <f>IFERROR('SUIVI VENTES 403e'!B352*(INDEX(traitement!$A$8:$B$16,MATCH('SUIVI VENTES 403e'!$H352,traitement!$A$8:$A$16,0),2)),"")</f>
        <v>0.25</v>
      </c>
      <c r="B372">
        <f>IFERROR('SUIVI VENTES 403e'!F352,"")</f>
        <v>5</v>
      </c>
      <c r="C372">
        <f>IFERROR(IF('SUIVI VENTES 403e'!$A352&lt;&gt;"",ROUND($B372/$A372,2),""),"")</f>
        <v>20</v>
      </c>
      <c r="D372" t="str">
        <f t="shared" si="17"/>
        <v/>
      </c>
      <c r="E372">
        <f>IFERROR(INDEX($G$2:$S$15,MATCH($H372,$G$2:$G$15,0),MATCH($I372,$G$2:$S$2,0)),"")</f>
        <v>0.94</v>
      </c>
      <c r="F372">
        <f>IFERROR(IF('SUIVI VENTES 403e'!$A352&lt;&gt;"",ROUND((($C372/1.2)-$E372),2),""),"")</f>
        <v>15.73</v>
      </c>
      <c r="G372">
        <f>IFERROR(IF('SUIVI VENTES 403e'!$A352&lt;&gt;"",ROUND($F372*$A372,2),""),"")</f>
        <v>3.93</v>
      </c>
      <c r="H372">
        <f>IFERROR(IF('SUIVI VENTES 403e'!$A352&lt;&gt;"",YEAR('SUIVI VENTES 403e'!$G352),""),"")</f>
        <v>2017</v>
      </c>
      <c r="I372">
        <f>IFERROR(IF('SUIVI VENTES 403e'!$A352&lt;&gt;"",MONTH('SUIVI VENTES 403e'!$G352),""),"")</f>
        <v>2</v>
      </c>
    </row>
    <row r="373" spans="1:9" x14ac:dyDescent="0.25">
      <c r="A373">
        <f>IFERROR('SUIVI VENTES 403e'!B353*(INDEX(traitement!$A$8:$B$16,MATCH('SUIVI VENTES 403e'!$H353,traitement!$A$8:$A$16,0),2)),"")</f>
        <v>6</v>
      </c>
      <c r="B373">
        <f>IFERROR('SUIVI VENTES 403e'!F353,"")</f>
        <v>57.5</v>
      </c>
      <c r="C373">
        <f>IFERROR(IF('SUIVI VENTES 403e'!$A353&lt;&gt;"",ROUND($B373/$A373,2),""),"")</f>
        <v>9.58</v>
      </c>
      <c r="D373" t="str">
        <f t="shared" si="17"/>
        <v/>
      </c>
      <c r="E373">
        <f>IFERROR(INDEX($G$2:$S$15,MATCH($H373,$G$2:$G$15,0),MATCH($I373,$G$2:$S$2,0)),"")</f>
        <v>0.94</v>
      </c>
      <c r="F373">
        <f>IFERROR(IF('SUIVI VENTES 403e'!$A353&lt;&gt;"",ROUND((($C373/1.2)-$E373),2),""),"")</f>
        <v>7.04</v>
      </c>
      <c r="G373">
        <f>IFERROR(IF('SUIVI VENTES 403e'!$A353&lt;&gt;"",ROUND($F373*$A373,2),""),"")</f>
        <v>42.24</v>
      </c>
      <c r="H373">
        <f>IFERROR(IF('SUIVI VENTES 403e'!$A353&lt;&gt;"",YEAR('SUIVI VENTES 403e'!$G353),""),"")</f>
        <v>2017</v>
      </c>
      <c r="I373">
        <f>IFERROR(IF('SUIVI VENTES 403e'!$A353&lt;&gt;"",MONTH('SUIVI VENTES 403e'!$G353),""),"")</f>
        <v>2</v>
      </c>
    </row>
    <row r="374" spans="1:9" x14ac:dyDescent="0.25">
      <c r="A374">
        <f>IFERROR('SUIVI VENTES 403e'!B354*(INDEX(traitement!$A$8:$B$16,MATCH('SUIVI VENTES 403e'!$H354,traitement!$A$8:$A$16,0),2)),"")</f>
        <v>6</v>
      </c>
      <c r="B374">
        <f>IFERROR('SUIVI VENTES 403e'!F354,"")</f>
        <v>57.5</v>
      </c>
      <c r="C374">
        <f>IFERROR(IF('SUIVI VENTES 403e'!$A354&lt;&gt;"",ROUND($B374/$A374,2),""),"")</f>
        <v>9.58</v>
      </c>
      <c r="D374" t="str">
        <f t="shared" si="17"/>
        <v/>
      </c>
      <c r="E374">
        <f>IFERROR(INDEX($G$2:$S$15,MATCH($H374,$G$2:$G$15,0),MATCH($I374,$G$2:$S$2,0)),"")</f>
        <v>0.94</v>
      </c>
      <c r="F374">
        <f>IFERROR(IF('SUIVI VENTES 403e'!$A354&lt;&gt;"",ROUND((($C374/1.2)-$E374),2),""),"")</f>
        <v>7.04</v>
      </c>
      <c r="G374">
        <f>IFERROR(IF('SUIVI VENTES 403e'!$A354&lt;&gt;"",ROUND($F374*$A374,2),""),"")</f>
        <v>42.24</v>
      </c>
      <c r="H374">
        <f>IFERROR(IF('SUIVI VENTES 403e'!$A354&lt;&gt;"",YEAR('SUIVI VENTES 403e'!$G354),""),"")</f>
        <v>2017</v>
      </c>
      <c r="I374">
        <f>IFERROR(IF('SUIVI VENTES 403e'!$A354&lt;&gt;"",MONTH('SUIVI VENTES 403e'!$G354),""),"")</f>
        <v>2</v>
      </c>
    </row>
    <row r="375" spans="1:9" x14ac:dyDescent="0.25">
      <c r="A375">
        <f>IFERROR('SUIVI VENTES 403e'!B355*(INDEX(traitement!$A$8:$B$16,MATCH('SUIVI VENTES 403e'!$H355,traitement!$A$8:$A$16,0),2)),"")</f>
        <v>10</v>
      </c>
      <c r="B375">
        <f>IFERROR('SUIVI VENTES 403e'!F355,"")</f>
        <v>95.83</v>
      </c>
      <c r="C375">
        <f>IFERROR(IF('SUIVI VENTES 403e'!$A355&lt;&gt;"",ROUND($B375/$A375,2),""),"")</f>
        <v>9.58</v>
      </c>
      <c r="D375" t="str">
        <f t="shared" si="17"/>
        <v/>
      </c>
      <c r="E375">
        <f>IFERROR(INDEX($G$2:$S$15,MATCH($H375,$G$2:$G$15,0),MATCH($I375,$G$2:$S$2,0)),"")</f>
        <v>0.94</v>
      </c>
      <c r="F375">
        <f>IFERROR(IF('SUIVI VENTES 403e'!$A355&lt;&gt;"",ROUND((($C375/1.2)-$E375),2),""),"")</f>
        <v>7.04</v>
      </c>
      <c r="G375">
        <f>IFERROR(IF('SUIVI VENTES 403e'!$A355&lt;&gt;"",ROUND($F375*$A375,2),""),"")</f>
        <v>70.400000000000006</v>
      </c>
      <c r="H375">
        <f>IFERROR(IF('SUIVI VENTES 403e'!$A355&lt;&gt;"",YEAR('SUIVI VENTES 403e'!$G355),""),"")</f>
        <v>2017</v>
      </c>
      <c r="I375">
        <f>IFERROR(IF('SUIVI VENTES 403e'!$A355&lt;&gt;"",MONTH('SUIVI VENTES 403e'!$G355),""),"")</f>
        <v>2</v>
      </c>
    </row>
    <row r="376" spans="1:9" x14ac:dyDescent="0.25">
      <c r="A376">
        <f>IFERROR('SUIVI VENTES 403e'!B356*(INDEX(traitement!$A$8:$B$16,MATCH('SUIVI VENTES 403e'!$H356,traitement!$A$8:$A$16,0),2)),"")</f>
        <v>5</v>
      </c>
      <c r="B376">
        <f>IFERROR('SUIVI VENTES 403e'!F356,"")</f>
        <v>47.92</v>
      </c>
      <c r="C376">
        <f>IFERROR(IF('SUIVI VENTES 403e'!$A356&lt;&gt;"",ROUND($B376/$A376,2),""),"")</f>
        <v>9.58</v>
      </c>
      <c r="D376" t="str">
        <f t="shared" si="17"/>
        <v/>
      </c>
      <c r="E376">
        <f>IFERROR(INDEX($G$2:$S$15,MATCH($H376,$G$2:$G$15,0),MATCH($I376,$G$2:$S$2,0)),"")</f>
        <v>0.94</v>
      </c>
      <c r="F376">
        <f>IFERROR(IF('SUIVI VENTES 403e'!$A356&lt;&gt;"",ROUND((($C376/1.2)-$E376),2),""),"")</f>
        <v>7.04</v>
      </c>
      <c r="G376">
        <f>IFERROR(IF('SUIVI VENTES 403e'!$A356&lt;&gt;"",ROUND($F376*$A376,2),""),"")</f>
        <v>35.200000000000003</v>
      </c>
      <c r="H376">
        <f>IFERROR(IF('SUIVI VENTES 403e'!$A356&lt;&gt;"",YEAR('SUIVI VENTES 403e'!$G356),""),"")</f>
        <v>2017</v>
      </c>
      <c r="I376">
        <f>IFERROR(IF('SUIVI VENTES 403e'!$A356&lt;&gt;"",MONTH('SUIVI VENTES 403e'!$G356),""),"")</f>
        <v>2</v>
      </c>
    </row>
    <row r="377" spans="1:9" x14ac:dyDescent="0.25">
      <c r="A377">
        <f>IFERROR('SUIVI VENTES 403e'!B357*(INDEX(traitement!$A$8:$B$16,MATCH('SUIVI VENTES 403e'!$H357,traitement!$A$8:$A$16,0),2)),"")</f>
        <v>1</v>
      </c>
      <c r="B377">
        <f>IFERROR('SUIVI VENTES 403e'!F357,"")</f>
        <v>0</v>
      </c>
      <c r="C377">
        <f>IFERROR(IF('SUIVI VENTES 403e'!$A357&lt;&gt;"",ROUND($B377/$A377,2),""),"")</f>
        <v>0</v>
      </c>
      <c r="D377">
        <f t="shared" si="17"/>
        <v>1</v>
      </c>
      <c r="E377">
        <f>IFERROR(INDEX($G$2:$S$15,MATCH($H377,$G$2:$G$15,0),MATCH($I377,$G$2:$S$2,0)),"")</f>
        <v>0.94</v>
      </c>
      <c r="F377">
        <f>IFERROR(IF('SUIVI VENTES 403e'!$A357&lt;&gt;"",ROUND((($C377/1.2)-$E377),2),""),"")</f>
        <v>-0.94</v>
      </c>
      <c r="G377">
        <f>IFERROR(IF('SUIVI VENTES 403e'!$A357&lt;&gt;"",ROUND($F377*$A377,2),""),"")</f>
        <v>-0.94</v>
      </c>
      <c r="H377">
        <f>IFERROR(IF('SUIVI VENTES 403e'!$A357&lt;&gt;"",YEAR('SUIVI VENTES 403e'!$G357),""),"")</f>
        <v>2017</v>
      </c>
      <c r="I377">
        <f>IFERROR(IF('SUIVI VENTES 403e'!$A357&lt;&gt;"",MONTH('SUIVI VENTES 403e'!$G357),""),"")</f>
        <v>2</v>
      </c>
    </row>
    <row r="378" spans="1:9" x14ac:dyDescent="0.25">
      <c r="A378">
        <f>IFERROR('SUIVI VENTES 403e'!B358*(INDEX(traitement!$A$8:$B$16,MATCH('SUIVI VENTES 403e'!$H358,traitement!$A$8:$A$16,0),2)),"")</f>
        <v>5</v>
      </c>
      <c r="B378">
        <f>IFERROR('SUIVI VENTES 403e'!F358,"")</f>
        <v>47.92</v>
      </c>
      <c r="C378">
        <f>IFERROR(IF('SUIVI VENTES 403e'!$A358&lt;&gt;"",ROUND($B378/$A378,2),""),"")</f>
        <v>9.58</v>
      </c>
      <c r="D378" t="str">
        <f t="shared" si="17"/>
        <v/>
      </c>
      <c r="E378">
        <f>IFERROR(INDEX($G$2:$S$15,MATCH($H378,$G$2:$G$15,0),MATCH($I378,$G$2:$S$2,0)),"")</f>
        <v>0.94</v>
      </c>
      <c r="F378">
        <f>IFERROR(IF('SUIVI VENTES 403e'!$A358&lt;&gt;"",ROUND((($C378/1.2)-$E378),2),""),"")</f>
        <v>7.04</v>
      </c>
      <c r="G378">
        <f>IFERROR(IF('SUIVI VENTES 403e'!$A358&lt;&gt;"",ROUND($F378*$A378,2),""),"")</f>
        <v>35.200000000000003</v>
      </c>
      <c r="H378">
        <f>IFERROR(IF('SUIVI VENTES 403e'!$A358&lt;&gt;"",YEAR('SUIVI VENTES 403e'!$G358),""),"")</f>
        <v>2017</v>
      </c>
      <c r="I378">
        <f>IFERROR(IF('SUIVI VENTES 403e'!$A358&lt;&gt;"",MONTH('SUIVI VENTES 403e'!$G358),""),"")</f>
        <v>2</v>
      </c>
    </row>
    <row r="379" spans="1:9" x14ac:dyDescent="0.25">
      <c r="A379">
        <f>IFERROR('SUIVI VENTES 403e'!B359*(INDEX(traitement!$A$8:$B$16,MATCH('SUIVI VENTES 403e'!$H359,traitement!$A$8:$A$16,0),2)),"")</f>
        <v>3</v>
      </c>
      <c r="B379">
        <f>IFERROR('SUIVI VENTES 403e'!F359,"")</f>
        <v>28.75</v>
      </c>
      <c r="C379">
        <f>IFERROR(IF('SUIVI VENTES 403e'!$A359&lt;&gt;"",ROUND($B379/$A379,2),""),"")</f>
        <v>9.58</v>
      </c>
      <c r="D379" t="str">
        <f t="shared" si="17"/>
        <v/>
      </c>
      <c r="E379">
        <f>IFERROR(INDEX($G$2:$S$15,MATCH($H379,$G$2:$G$15,0),MATCH($I379,$G$2:$S$2,0)),"")</f>
        <v>0.94</v>
      </c>
      <c r="F379">
        <f>IFERROR(IF('SUIVI VENTES 403e'!$A359&lt;&gt;"",ROUND((($C379/1.2)-$E379),2),""),"")</f>
        <v>7.04</v>
      </c>
      <c r="G379">
        <f>IFERROR(IF('SUIVI VENTES 403e'!$A359&lt;&gt;"",ROUND($F379*$A379,2),""),"")</f>
        <v>21.12</v>
      </c>
      <c r="H379">
        <f>IFERROR(IF('SUIVI VENTES 403e'!$A359&lt;&gt;"",YEAR('SUIVI VENTES 403e'!$G359),""),"")</f>
        <v>2017</v>
      </c>
      <c r="I379">
        <f>IFERROR(IF('SUIVI VENTES 403e'!$A359&lt;&gt;"",MONTH('SUIVI VENTES 403e'!$G359),""),"")</f>
        <v>2</v>
      </c>
    </row>
    <row r="380" spans="1:9" x14ac:dyDescent="0.25">
      <c r="A380">
        <f>IFERROR('SUIVI VENTES 403e'!B360*(INDEX(traitement!$A$8:$B$16,MATCH('SUIVI VENTES 403e'!$H360,traitement!$A$8:$A$16,0),2)),"")</f>
        <v>20</v>
      </c>
      <c r="B380">
        <f>IFERROR('SUIVI VENTES 403e'!F360,"")</f>
        <v>191.67</v>
      </c>
      <c r="C380">
        <f>IFERROR(IF('SUIVI VENTES 403e'!$A360&lt;&gt;"",ROUND($B380/$A380,2),""),"")</f>
        <v>9.58</v>
      </c>
      <c r="D380" t="str">
        <f t="shared" si="17"/>
        <v/>
      </c>
      <c r="E380">
        <f>IFERROR(INDEX($G$2:$S$15,MATCH($H380,$G$2:$G$15,0),MATCH($I380,$G$2:$S$2,0)),"")</f>
        <v>0.94</v>
      </c>
      <c r="F380">
        <f>IFERROR(IF('SUIVI VENTES 403e'!$A360&lt;&gt;"",ROUND((($C380/1.2)-$E380),2),""),"")</f>
        <v>7.04</v>
      </c>
      <c r="G380">
        <f>IFERROR(IF('SUIVI VENTES 403e'!$A360&lt;&gt;"",ROUND($F380*$A380,2),""),"")</f>
        <v>140.80000000000001</v>
      </c>
      <c r="H380">
        <f>IFERROR(IF('SUIVI VENTES 403e'!$A360&lt;&gt;"",YEAR('SUIVI VENTES 403e'!$G360),""),"")</f>
        <v>2017</v>
      </c>
      <c r="I380">
        <f>IFERROR(IF('SUIVI VENTES 403e'!$A360&lt;&gt;"",MONTH('SUIVI VENTES 403e'!$G360),""),"")</f>
        <v>2</v>
      </c>
    </row>
    <row r="381" spans="1:9" x14ac:dyDescent="0.25">
      <c r="A381">
        <f>IFERROR('SUIVI VENTES 403e'!B361*(INDEX(traitement!$A$8:$B$16,MATCH('SUIVI VENTES 403e'!$H361,traitement!$A$8:$A$16,0),2)),"")</f>
        <v>4</v>
      </c>
      <c r="B381">
        <f>IFERROR('SUIVI VENTES 403e'!F361,"")</f>
        <v>0</v>
      </c>
      <c r="C381">
        <f>IFERROR(IF('SUIVI VENTES 403e'!$A361&lt;&gt;"",ROUND($B381/$A381,2),""),"")</f>
        <v>0</v>
      </c>
      <c r="D381">
        <f t="shared" si="17"/>
        <v>4</v>
      </c>
      <c r="E381">
        <f>IFERROR(INDEX($G$2:$S$15,MATCH($H381,$G$2:$G$15,0),MATCH($I381,$G$2:$S$2,0)),"")</f>
        <v>0.94</v>
      </c>
      <c r="F381">
        <f>IFERROR(IF('SUIVI VENTES 403e'!$A361&lt;&gt;"",ROUND((($C381/1.2)-$E381),2),""),"")</f>
        <v>-0.94</v>
      </c>
      <c r="G381">
        <f>IFERROR(IF('SUIVI VENTES 403e'!$A361&lt;&gt;"",ROUND($F381*$A381,2),""),"")</f>
        <v>-3.76</v>
      </c>
      <c r="H381">
        <f>IFERROR(IF('SUIVI VENTES 403e'!$A361&lt;&gt;"",YEAR('SUIVI VENTES 403e'!$G361),""),"")</f>
        <v>2017</v>
      </c>
      <c r="I381">
        <f>IFERROR(IF('SUIVI VENTES 403e'!$A361&lt;&gt;"",MONTH('SUIVI VENTES 403e'!$G361),""),"")</f>
        <v>2</v>
      </c>
    </row>
    <row r="382" spans="1:9" x14ac:dyDescent="0.25">
      <c r="A382">
        <f>IFERROR('SUIVI VENTES 403e'!B362*(INDEX(traitement!$A$8:$B$16,MATCH('SUIVI VENTES 403e'!$H362,traitement!$A$8:$A$16,0),2)),"")</f>
        <v>10</v>
      </c>
      <c r="B382">
        <f>IFERROR('SUIVI VENTES 403e'!F362,"")</f>
        <v>95.83</v>
      </c>
      <c r="C382">
        <f>IFERROR(IF('SUIVI VENTES 403e'!$A362&lt;&gt;"",ROUND($B382/$A382,2),""),"")</f>
        <v>9.58</v>
      </c>
      <c r="D382" t="str">
        <f t="shared" si="17"/>
        <v/>
      </c>
      <c r="E382">
        <f>IFERROR(INDEX($G$2:$S$15,MATCH($H382,$G$2:$G$15,0),MATCH($I382,$G$2:$S$2,0)),"")</f>
        <v>0.94</v>
      </c>
      <c r="F382">
        <f>IFERROR(IF('SUIVI VENTES 403e'!$A362&lt;&gt;"",ROUND((($C382/1.2)-$E382),2),""),"")</f>
        <v>7.04</v>
      </c>
      <c r="G382">
        <f>IFERROR(IF('SUIVI VENTES 403e'!$A362&lt;&gt;"",ROUND($F382*$A382,2),""),"")</f>
        <v>70.400000000000006</v>
      </c>
      <c r="H382">
        <f>IFERROR(IF('SUIVI VENTES 403e'!$A362&lt;&gt;"",YEAR('SUIVI VENTES 403e'!$G362),""),"")</f>
        <v>2017</v>
      </c>
      <c r="I382">
        <f>IFERROR(IF('SUIVI VENTES 403e'!$A362&lt;&gt;"",MONTH('SUIVI VENTES 403e'!$G362),""),"")</f>
        <v>2</v>
      </c>
    </row>
    <row r="383" spans="1:9" x14ac:dyDescent="0.25">
      <c r="A383">
        <f>IFERROR('SUIVI VENTES 403e'!B363*(INDEX(traitement!$A$8:$B$16,MATCH('SUIVI VENTES 403e'!$H363,traitement!$A$8:$A$16,0),2)),"")</f>
        <v>2</v>
      </c>
      <c r="B383">
        <f>IFERROR('SUIVI VENTES 403e'!F363,"")</f>
        <v>0</v>
      </c>
      <c r="C383">
        <f>IFERROR(IF('SUIVI VENTES 403e'!$A363&lt;&gt;"",ROUND($B383/$A383,2),""),"")</f>
        <v>0</v>
      </c>
      <c r="D383">
        <f t="shared" si="17"/>
        <v>2</v>
      </c>
      <c r="E383">
        <f>IFERROR(INDEX($G$2:$S$15,MATCH($H383,$G$2:$G$15,0),MATCH($I383,$G$2:$S$2,0)),"")</f>
        <v>0.94</v>
      </c>
      <c r="F383">
        <f>IFERROR(IF('SUIVI VENTES 403e'!$A363&lt;&gt;"",ROUND((($C383/1.2)-$E383),2),""),"")</f>
        <v>-0.94</v>
      </c>
      <c r="G383">
        <f>IFERROR(IF('SUIVI VENTES 403e'!$A363&lt;&gt;"",ROUND($F383*$A383,2),""),"")</f>
        <v>-1.88</v>
      </c>
      <c r="H383">
        <f>IFERROR(IF('SUIVI VENTES 403e'!$A363&lt;&gt;"",YEAR('SUIVI VENTES 403e'!$G363),""),"")</f>
        <v>2017</v>
      </c>
      <c r="I383">
        <f>IFERROR(IF('SUIVI VENTES 403e'!$A363&lt;&gt;"",MONTH('SUIVI VENTES 403e'!$G363),""),"")</f>
        <v>2</v>
      </c>
    </row>
    <row r="384" spans="1:9" x14ac:dyDescent="0.25">
      <c r="A384">
        <f>IFERROR('SUIVI VENTES 403e'!B364*(INDEX(traitement!$A$8:$B$16,MATCH('SUIVI VENTES 403e'!$H364,traitement!$A$8:$A$16,0),2)),"")</f>
        <v>10</v>
      </c>
      <c r="B384">
        <f>IFERROR('SUIVI VENTES 403e'!F364,"")</f>
        <v>95.83</v>
      </c>
      <c r="C384">
        <f>IFERROR(IF('SUIVI VENTES 403e'!$A364&lt;&gt;"",ROUND($B384/$A384,2),""),"")</f>
        <v>9.58</v>
      </c>
      <c r="D384" t="str">
        <f t="shared" si="17"/>
        <v/>
      </c>
      <c r="E384">
        <f>IFERROR(INDEX($G$2:$S$15,MATCH($H384,$G$2:$G$15,0),MATCH($I384,$G$2:$S$2,0)),"")</f>
        <v>0.94</v>
      </c>
      <c r="F384">
        <f>IFERROR(IF('SUIVI VENTES 403e'!$A364&lt;&gt;"",ROUND((($C384/1.2)-$E384),2),""),"")</f>
        <v>7.04</v>
      </c>
      <c r="G384">
        <f>IFERROR(IF('SUIVI VENTES 403e'!$A364&lt;&gt;"",ROUND($F384*$A384,2),""),"")</f>
        <v>70.400000000000006</v>
      </c>
      <c r="H384">
        <f>IFERROR(IF('SUIVI VENTES 403e'!$A364&lt;&gt;"",YEAR('SUIVI VENTES 403e'!$G364),""),"")</f>
        <v>2017</v>
      </c>
      <c r="I384">
        <f>IFERROR(IF('SUIVI VENTES 403e'!$A364&lt;&gt;"",MONTH('SUIVI VENTES 403e'!$G364),""),"")</f>
        <v>2</v>
      </c>
    </row>
    <row r="385" spans="1:9" x14ac:dyDescent="0.25">
      <c r="A385">
        <f>IFERROR('SUIVI VENTES 403e'!B365*(INDEX(traitement!$A$8:$B$16,MATCH('SUIVI VENTES 403e'!$H365,traitement!$A$8:$A$16,0),2)),"")</f>
        <v>12</v>
      </c>
      <c r="B385">
        <f>IFERROR('SUIVI VENTES 403e'!F365,"")</f>
        <v>115</v>
      </c>
      <c r="C385">
        <f>IFERROR(IF('SUIVI VENTES 403e'!$A365&lt;&gt;"",ROUND($B385/$A385,2),""),"")</f>
        <v>9.58</v>
      </c>
      <c r="D385" t="str">
        <f t="shared" si="17"/>
        <v/>
      </c>
      <c r="E385">
        <f>IFERROR(INDEX($G$2:$S$15,MATCH($H385,$G$2:$G$15,0),MATCH($I385,$G$2:$S$2,0)),"")</f>
        <v>0.94</v>
      </c>
      <c r="F385">
        <f>IFERROR(IF('SUIVI VENTES 403e'!$A365&lt;&gt;"",ROUND((($C385/1.2)-$E385),2),""),"")</f>
        <v>7.04</v>
      </c>
      <c r="G385">
        <f>IFERROR(IF('SUIVI VENTES 403e'!$A365&lt;&gt;"",ROUND($F385*$A385,2),""),"")</f>
        <v>84.48</v>
      </c>
      <c r="H385">
        <f>IFERROR(IF('SUIVI VENTES 403e'!$A365&lt;&gt;"",YEAR('SUIVI VENTES 403e'!$G365),""),"")</f>
        <v>2017</v>
      </c>
      <c r="I385">
        <f>IFERROR(IF('SUIVI VENTES 403e'!$A365&lt;&gt;"",MONTH('SUIVI VENTES 403e'!$G365),""),"")</f>
        <v>2</v>
      </c>
    </row>
    <row r="386" spans="1:9" x14ac:dyDescent="0.25">
      <c r="A386">
        <f>IFERROR('SUIVI VENTES 403e'!B366*(INDEX(traitement!$A$8:$B$16,MATCH('SUIVI VENTES 403e'!$H366,traitement!$A$8:$A$16,0),2)),"")</f>
        <v>6</v>
      </c>
      <c r="B386">
        <f>IFERROR('SUIVI VENTES 403e'!F366,"")</f>
        <v>57.5</v>
      </c>
      <c r="C386">
        <f>IFERROR(IF('SUIVI VENTES 403e'!$A366&lt;&gt;"",ROUND($B386/$A386,2),""),"")</f>
        <v>9.58</v>
      </c>
      <c r="D386" t="str">
        <f t="shared" si="17"/>
        <v/>
      </c>
      <c r="E386">
        <f>IFERROR(INDEX($G$2:$S$15,MATCH($H386,$G$2:$G$15,0),MATCH($I386,$G$2:$S$2,0)),"")</f>
        <v>0.94</v>
      </c>
      <c r="F386">
        <f>IFERROR(IF('SUIVI VENTES 403e'!$A366&lt;&gt;"",ROUND((($C386/1.2)-$E386),2),""),"")</f>
        <v>7.04</v>
      </c>
      <c r="G386">
        <f>IFERROR(IF('SUIVI VENTES 403e'!$A366&lt;&gt;"",ROUND($F386*$A386,2),""),"")</f>
        <v>42.24</v>
      </c>
      <c r="H386">
        <f>IFERROR(IF('SUIVI VENTES 403e'!$A366&lt;&gt;"",YEAR('SUIVI VENTES 403e'!$G366),""),"")</f>
        <v>2017</v>
      </c>
      <c r="I386">
        <f>IFERROR(IF('SUIVI VENTES 403e'!$A366&lt;&gt;"",MONTH('SUIVI VENTES 403e'!$G366),""),"")</f>
        <v>3</v>
      </c>
    </row>
    <row r="387" spans="1:9" x14ac:dyDescent="0.25">
      <c r="A387">
        <f>IFERROR('SUIVI VENTES 403e'!B367*(INDEX(traitement!$A$8:$B$16,MATCH('SUIVI VENTES 403e'!$H367,traitement!$A$8:$A$16,0),2)),"")</f>
        <v>15</v>
      </c>
      <c r="B387">
        <f>IFERROR('SUIVI VENTES 403e'!F367,"")</f>
        <v>143.75</v>
      </c>
      <c r="C387">
        <f>IFERROR(IF('SUIVI VENTES 403e'!$A367&lt;&gt;"",ROUND($B387/$A387,2),""),"")</f>
        <v>9.58</v>
      </c>
      <c r="D387" t="str">
        <f t="shared" si="17"/>
        <v/>
      </c>
      <c r="E387">
        <f>IFERROR(INDEX($G$2:$S$15,MATCH($H387,$G$2:$G$15,0),MATCH($I387,$G$2:$S$2,0)),"")</f>
        <v>0.94</v>
      </c>
      <c r="F387">
        <f>IFERROR(IF('SUIVI VENTES 403e'!$A367&lt;&gt;"",ROUND((($C387/1.2)-$E387),2),""),"")</f>
        <v>7.04</v>
      </c>
      <c r="G387">
        <f>IFERROR(IF('SUIVI VENTES 403e'!$A367&lt;&gt;"",ROUND($F387*$A387,2),""),"")</f>
        <v>105.6</v>
      </c>
      <c r="H387">
        <f>IFERROR(IF('SUIVI VENTES 403e'!$A367&lt;&gt;"",YEAR('SUIVI VENTES 403e'!$G367),""),"")</f>
        <v>2017</v>
      </c>
      <c r="I387">
        <f>IFERROR(IF('SUIVI VENTES 403e'!$A367&lt;&gt;"",MONTH('SUIVI VENTES 403e'!$G367),""),"")</f>
        <v>3</v>
      </c>
    </row>
    <row r="388" spans="1:9" x14ac:dyDescent="0.25">
      <c r="A388">
        <f>IFERROR('SUIVI VENTES 403e'!B368*(INDEX(traitement!$A$8:$B$16,MATCH('SUIVI VENTES 403e'!$H368,traitement!$A$8:$A$16,0),2)),"")</f>
        <v>2</v>
      </c>
      <c r="B388">
        <f>IFERROR('SUIVI VENTES 403e'!F368,"")</f>
        <v>0</v>
      </c>
      <c r="C388">
        <f>IFERROR(IF('SUIVI VENTES 403e'!$A368&lt;&gt;"",ROUND($B388/$A388,2),""),"")</f>
        <v>0</v>
      </c>
      <c r="D388">
        <f t="shared" si="17"/>
        <v>2</v>
      </c>
      <c r="E388">
        <f>IFERROR(INDEX($G$2:$S$15,MATCH($H388,$G$2:$G$15,0),MATCH($I388,$G$2:$S$2,0)),"")</f>
        <v>0.94</v>
      </c>
      <c r="F388">
        <f>IFERROR(IF('SUIVI VENTES 403e'!$A368&lt;&gt;"",ROUND((($C388/1.2)-$E388),2),""),"")</f>
        <v>-0.94</v>
      </c>
      <c r="G388">
        <f>IFERROR(IF('SUIVI VENTES 403e'!$A368&lt;&gt;"",ROUND($F388*$A388,2),""),"")</f>
        <v>-1.88</v>
      </c>
      <c r="H388">
        <f>IFERROR(IF('SUIVI VENTES 403e'!$A368&lt;&gt;"",YEAR('SUIVI VENTES 403e'!$G368),""),"")</f>
        <v>2017</v>
      </c>
      <c r="I388">
        <f>IFERROR(IF('SUIVI VENTES 403e'!$A368&lt;&gt;"",MONTH('SUIVI VENTES 403e'!$G368),""),"")</f>
        <v>3</v>
      </c>
    </row>
    <row r="389" spans="1:9" x14ac:dyDescent="0.25">
      <c r="A389">
        <f>IFERROR('SUIVI VENTES 403e'!B369*(INDEX(traitement!$A$8:$B$16,MATCH('SUIVI VENTES 403e'!$H369,traitement!$A$8:$A$16,0),2)),"")</f>
        <v>15</v>
      </c>
      <c r="B389">
        <f>IFERROR('SUIVI VENTES 403e'!F369,"")</f>
        <v>143.75</v>
      </c>
      <c r="C389">
        <f>IFERROR(IF('SUIVI VENTES 403e'!$A369&lt;&gt;"",ROUND($B389/$A389,2),""),"")</f>
        <v>9.58</v>
      </c>
      <c r="D389" t="str">
        <f t="shared" si="17"/>
        <v/>
      </c>
      <c r="E389">
        <f>IFERROR(INDEX($G$2:$S$15,MATCH($H389,$G$2:$G$15,0),MATCH($I389,$G$2:$S$2,0)),"")</f>
        <v>0.94</v>
      </c>
      <c r="F389">
        <f>IFERROR(IF('SUIVI VENTES 403e'!$A369&lt;&gt;"",ROUND((($C389/1.2)-$E389),2),""),"")</f>
        <v>7.04</v>
      </c>
      <c r="G389">
        <f>IFERROR(IF('SUIVI VENTES 403e'!$A369&lt;&gt;"",ROUND($F389*$A389,2),""),"")</f>
        <v>105.6</v>
      </c>
      <c r="H389">
        <f>IFERROR(IF('SUIVI VENTES 403e'!$A369&lt;&gt;"",YEAR('SUIVI VENTES 403e'!$G369),""),"")</f>
        <v>2017</v>
      </c>
      <c r="I389">
        <f>IFERROR(IF('SUIVI VENTES 403e'!$A369&lt;&gt;"",MONTH('SUIVI VENTES 403e'!$G369),""),"")</f>
        <v>3</v>
      </c>
    </row>
    <row r="390" spans="1:9" x14ac:dyDescent="0.25">
      <c r="A390">
        <f>IFERROR('SUIVI VENTES 403e'!B370*(INDEX(traitement!$A$8:$B$16,MATCH('SUIVI VENTES 403e'!$H370,traitement!$A$8:$A$16,0),2)),"")</f>
        <v>1</v>
      </c>
      <c r="B390">
        <f>IFERROR('SUIVI VENTES 403e'!F370,"")</f>
        <v>9.58</v>
      </c>
      <c r="C390">
        <f>IFERROR(IF('SUIVI VENTES 403e'!$A370&lt;&gt;"",ROUND($B390/$A390,2),""),"")</f>
        <v>9.58</v>
      </c>
      <c r="D390" t="str">
        <f t="shared" si="17"/>
        <v/>
      </c>
      <c r="E390">
        <f>IFERROR(INDEX($G$2:$S$15,MATCH($H390,$G$2:$G$15,0),MATCH($I390,$G$2:$S$2,0)),"")</f>
        <v>0.94</v>
      </c>
      <c r="F390">
        <f>IFERROR(IF('SUIVI VENTES 403e'!$A370&lt;&gt;"",ROUND((($C390/1.2)-$E390),2),""),"")</f>
        <v>7.04</v>
      </c>
      <c r="G390">
        <f>IFERROR(IF('SUIVI VENTES 403e'!$A370&lt;&gt;"",ROUND($F390*$A390,2),""),"")</f>
        <v>7.04</v>
      </c>
      <c r="H390">
        <f>IFERROR(IF('SUIVI VENTES 403e'!$A370&lt;&gt;"",YEAR('SUIVI VENTES 403e'!$G370),""),"")</f>
        <v>2017</v>
      </c>
      <c r="I390">
        <f>IFERROR(IF('SUIVI VENTES 403e'!$A370&lt;&gt;"",MONTH('SUIVI VENTES 403e'!$G370),""),"")</f>
        <v>3</v>
      </c>
    </row>
    <row r="391" spans="1:9" x14ac:dyDescent="0.25">
      <c r="A391">
        <f>IFERROR('SUIVI VENTES 403e'!B371*(INDEX(traitement!$A$8:$B$16,MATCH('SUIVI VENTES 403e'!$H371,traitement!$A$8:$A$16,0),2)),"")</f>
        <v>5</v>
      </c>
      <c r="B391">
        <f>IFERROR('SUIVI VENTES 403e'!F371,"")</f>
        <v>47.92</v>
      </c>
      <c r="C391">
        <f>IFERROR(IF('SUIVI VENTES 403e'!$A371&lt;&gt;"",ROUND($B391/$A391,2),""),"")</f>
        <v>9.58</v>
      </c>
      <c r="D391" t="str">
        <f t="shared" si="17"/>
        <v/>
      </c>
      <c r="E391">
        <f>IFERROR(INDEX($G$2:$S$15,MATCH($H391,$G$2:$G$15,0),MATCH($I391,$G$2:$S$2,0)),"")</f>
        <v>0.94</v>
      </c>
      <c r="F391">
        <f>IFERROR(IF('SUIVI VENTES 403e'!$A371&lt;&gt;"",ROUND((($C391/1.2)-$E391),2),""),"")</f>
        <v>7.04</v>
      </c>
      <c r="G391">
        <f>IFERROR(IF('SUIVI VENTES 403e'!$A371&lt;&gt;"",ROUND($F391*$A391,2),""),"")</f>
        <v>35.200000000000003</v>
      </c>
      <c r="H391">
        <f>IFERROR(IF('SUIVI VENTES 403e'!$A371&lt;&gt;"",YEAR('SUIVI VENTES 403e'!$G371),""),"")</f>
        <v>2017</v>
      </c>
      <c r="I391">
        <f>IFERROR(IF('SUIVI VENTES 403e'!$A371&lt;&gt;"",MONTH('SUIVI VENTES 403e'!$G371),""),"")</f>
        <v>3</v>
      </c>
    </row>
    <row r="392" spans="1:9" x14ac:dyDescent="0.25">
      <c r="A392">
        <f>IFERROR('SUIVI VENTES 403e'!B372*(INDEX(traitement!$A$8:$B$16,MATCH('SUIVI VENTES 403e'!$H372,traitement!$A$8:$A$16,0),2)),"")</f>
        <v>1</v>
      </c>
      <c r="B392">
        <f>IFERROR('SUIVI VENTES 403e'!F372,"")</f>
        <v>0</v>
      </c>
      <c r="C392">
        <f>IFERROR(IF('SUIVI VENTES 403e'!$A372&lt;&gt;"",ROUND($B392/$A392,2),""),"")</f>
        <v>0</v>
      </c>
      <c r="D392">
        <f t="shared" si="17"/>
        <v>1</v>
      </c>
      <c r="E392">
        <f>IFERROR(INDEX($G$2:$S$15,MATCH($H392,$G$2:$G$15,0),MATCH($I392,$G$2:$S$2,0)),"")</f>
        <v>0.94</v>
      </c>
      <c r="F392">
        <f>IFERROR(IF('SUIVI VENTES 403e'!$A372&lt;&gt;"",ROUND((($C392/1.2)-$E392),2),""),"")</f>
        <v>-0.94</v>
      </c>
      <c r="G392">
        <f>IFERROR(IF('SUIVI VENTES 403e'!$A372&lt;&gt;"",ROUND($F392*$A392,2),""),"")</f>
        <v>-0.94</v>
      </c>
      <c r="H392">
        <f>IFERROR(IF('SUIVI VENTES 403e'!$A372&lt;&gt;"",YEAR('SUIVI VENTES 403e'!$G372),""),"")</f>
        <v>2017</v>
      </c>
      <c r="I392">
        <f>IFERROR(IF('SUIVI VENTES 403e'!$A372&lt;&gt;"",MONTH('SUIVI VENTES 403e'!$G372),""),"")</f>
        <v>3</v>
      </c>
    </row>
    <row r="393" spans="1:9" x14ac:dyDescent="0.25">
      <c r="A393">
        <f>IFERROR('SUIVI VENTES 403e'!B373*(INDEX(traitement!$A$8:$B$16,MATCH('SUIVI VENTES 403e'!$H373,traitement!$A$8:$A$16,0),2)),"")</f>
        <v>15</v>
      </c>
      <c r="B393">
        <f>IFERROR('SUIVI VENTES 403e'!F373,"")</f>
        <v>175</v>
      </c>
      <c r="C393">
        <f>IFERROR(IF('SUIVI VENTES 403e'!$A373&lt;&gt;"",ROUND($B393/$A393,2),""),"")</f>
        <v>11.67</v>
      </c>
      <c r="D393" t="str">
        <f t="shared" si="17"/>
        <v/>
      </c>
      <c r="E393">
        <f>IFERROR(INDEX($G$2:$S$15,MATCH($H393,$G$2:$G$15,0),MATCH($I393,$G$2:$S$2,0)),"")</f>
        <v>0.94</v>
      </c>
      <c r="F393">
        <f>IFERROR(IF('SUIVI VENTES 403e'!$A373&lt;&gt;"",ROUND((($C393/1.2)-$E393),2),""),"")</f>
        <v>8.7899999999999991</v>
      </c>
      <c r="G393">
        <f>IFERROR(IF('SUIVI VENTES 403e'!$A373&lt;&gt;"",ROUND($F393*$A393,2),""),"")</f>
        <v>131.85</v>
      </c>
      <c r="H393">
        <f>IFERROR(IF('SUIVI VENTES 403e'!$A373&lt;&gt;"",YEAR('SUIVI VENTES 403e'!$G373),""),"")</f>
        <v>2017</v>
      </c>
      <c r="I393">
        <f>IFERROR(IF('SUIVI VENTES 403e'!$A373&lt;&gt;"",MONTH('SUIVI VENTES 403e'!$G373),""),"")</f>
        <v>3</v>
      </c>
    </row>
    <row r="394" spans="1:9" x14ac:dyDescent="0.25">
      <c r="A394">
        <f>IFERROR('SUIVI VENTES 403e'!B374*(INDEX(traitement!$A$8:$B$16,MATCH('SUIVI VENTES 403e'!$H374,traitement!$A$8:$A$16,0),2)),"")</f>
        <v>6.25</v>
      </c>
      <c r="B394">
        <f>IFERROR('SUIVI VENTES 403e'!F374,"")</f>
        <v>125</v>
      </c>
      <c r="C394">
        <f>IFERROR(IF('SUIVI VENTES 403e'!$A374&lt;&gt;"",ROUND($B394/$A394,2),""),"")</f>
        <v>20</v>
      </c>
      <c r="D394" t="str">
        <f t="shared" si="17"/>
        <v/>
      </c>
      <c r="E394">
        <f>IFERROR(INDEX($G$2:$S$15,MATCH($H394,$G$2:$G$15,0),MATCH($I394,$G$2:$S$2,0)),"")</f>
        <v>0.94</v>
      </c>
      <c r="F394">
        <f>IFERROR(IF('SUIVI VENTES 403e'!$A374&lt;&gt;"",ROUND((($C394/1.2)-$E394),2),""),"")</f>
        <v>15.73</v>
      </c>
      <c r="G394">
        <f>IFERROR(IF('SUIVI VENTES 403e'!$A374&lt;&gt;"",ROUND($F394*$A394,2),""),"")</f>
        <v>98.31</v>
      </c>
      <c r="H394">
        <f>IFERROR(IF('SUIVI VENTES 403e'!$A374&lt;&gt;"",YEAR('SUIVI VENTES 403e'!$G374),""),"")</f>
        <v>2017</v>
      </c>
      <c r="I394">
        <f>IFERROR(IF('SUIVI VENTES 403e'!$A374&lt;&gt;"",MONTH('SUIVI VENTES 403e'!$G374),""),"")</f>
        <v>3</v>
      </c>
    </row>
    <row r="395" spans="1:9" x14ac:dyDescent="0.25">
      <c r="A395">
        <f>IFERROR('SUIVI VENTES 403e'!B375*(INDEX(traitement!$A$8:$B$16,MATCH('SUIVI VENTES 403e'!$H375,traitement!$A$8:$A$16,0),2)),"")</f>
        <v>12</v>
      </c>
      <c r="B395">
        <f>IFERROR('SUIVI VENTES 403e'!F375,"")</f>
        <v>115</v>
      </c>
      <c r="C395">
        <f>IFERROR(IF('SUIVI VENTES 403e'!$A375&lt;&gt;"",ROUND($B395/$A395,2),""),"")</f>
        <v>9.58</v>
      </c>
      <c r="D395" t="str">
        <f t="shared" si="17"/>
        <v/>
      </c>
      <c r="E395">
        <f>IFERROR(INDEX($G$2:$S$15,MATCH($H395,$G$2:$G$15,0),MATCH($I395,$G$2:$S$2,0)),"")</f>
        <v>0.94</v>
      </c>
      <c r="F395">
        <f>IFERROR(IF('SUIVI VENTES 403e'!$A375&lt;&gt;"",ROUND((($C395/1.2)-$E395),2),""),"")</f>
        <v>7.04</v>
      </c>
      <c r="G395">
        <f>IFERROR(IF('SUIVI VENTES 403e'!$A375&lt;&gt;"",ROUND($F395*$A395,2),""),"")</f>
        <v>84.48</v>
      </c>
      <c r="H395">
        <f>IFERROR(IF('SUIVI VENTES 403e'!$A375&lt;&gt;"",YEAR('SUIVI VENTES 403e'!$G375),""),"")</f>
        <v>2017</v>
      </c>
      <c r="I395">
        <f>IFERROR(IF('SUIVI VENTES 403e'!$A375&lt;&gt;"",MONTH('SUIVI VENTES 403e'!$G375),""),"")</f>
        <v>3</v>
      </c>
    </row>
    <row r="396" spans="1:9" x14ac:dyDescent="0.25">
      <c r="A396">
        <f>IFERROR('SUIVI VENTES 403e'!B376*(INDEX(traitement!$A$8:$B$16,MATCH('SUIVI VENTES 403e'!$H376,traitement!$A$8:$A$16,0),2)),"")</f>
        <v>10</v>
      </c>
      <c r="B396">
        <f>IFERROR('SUIVI VENTES 403e'!F376,"")</f>
        <v>95.83</v>
      </c>
      <c r="C396">
        <f>IFERROR(IF('SUIVI VENTES 403e'!$A376&lt;&gt;"",ROUND($B396/$A396,2),""),"")</f>
        <v>9.58</v>
      </c>
      <c r="D396" t="str">
        <f t="shared" si="17"/>
        <v/>
      </c>
      <c r="E396">
        <f>IFERROR(INDEX($G$2:$S$15,MATCH($H396,$G$2:$G$15,0),MATCH($I396,$G$2:$S$2,0)),"")</f>
        <v>0.94</v>
      </c>
      <c r="F396">
        <f>IFERROR(IF('SUIVI VENTES 403e'!$A376&lt;&gt;"",ROUND((($C396/1.2)-$E396),2),""),"")</f>
        <v>7.04</v>
      </c>
      <c r="G396">
        <f>IFERROR(IF('SUIVI VENTES 403e'!$A376&lt;&gt;"",ROUND($F396*$A396,2),""),"")</f>
        <v>70.400000000000006</v>
      </c>
      <c r="H396">
        <f>IFERROR(IF('SUIVI VENTES 403e'!$A376&lt;&gt;"",YEAR('SUIVI VENTES 403e'!$G376),""),"")</f>
        <v>2017</v>
      </c>
      <c r="I396">
        <f>IFERROR(IF('SUIVI VENTES 403e'!$A376&lt;&gt;"",MONTH('SUIVI VENTES 403e'!$G376),""),"")</f>
        <v>3</v>
      </c>
    </row>
    <row r="397" spans="1:9" x14ac:dyDescent="0.25">
      <c r="A397">
        <f>IFERROR('SUIVI VENTES 403e'!B377*(INDEX(traitement!$A$8:$B$16,MATCH('SUIVI VENTES 403e'!$H377,traitement!$A$8:$A$16,0),2)),"")</f>
        <v>4</v>
      </c>
      <c r="B397">
        <f>IFERROR('SUIVI VENTES 403e'!F377,"")</f>
        <v>38.33</v>
      </c>
      <c r="C397">
        <f>IFERROR(IF('SUIVI VENTES 403e'!$A377&lt;&gt;"",ROUND($B397/$A397,2),""),"")</f>
        <v>9.58</v>
      </c>
      <c r="D397" t="str">
        <f t="shared" si="17"/>
        <v/>
      </c>
      <c r="E397">
        <f>IFERROR(INDEX($G$2:$S$15,MATCH($H397,$G$2:$G$15,0),MATCH($I397,$G$2:$S$2,0)),"")</f>
        <v>0.94</v>
      </c>
      <c r="F397">
        <f>IFERROR(IF('SUIVI VENTES 403e'!$A377&lt;&gt;"",ROUND((($C397/1.2)-$E397),2),""),"")</f>
        <v>7.04</v>
      </c>
      <c r="G397">
        <f>IFERROR(IF('SUIVI VENTES 403e'!$A377&lt;&gt;"",ROUND($F397*$A397,2),""),"")</f>
        <v>28.16</v>
      </c>
      <c r="H397">
        <f>IFERROR(IF('SUIVI VENTES 403e'!$A377&lt;&gt;"",YEAR('SUIVI VENTES 403e'!$G377),""),"")</f>
        <v>2017</v>
      </c>
      <c r="I397">
        <f>IFERROR(IF('SUIVI VENTES 403e'!$A377&lt;&gt;"",MONTH('SUIVI VENTES 403e'!$G377),""),"")</f>
        <v>3</v>
      </c>
    </row>
    <row r="398" spans="1:9" x14ac:dyDescent="0.25">
      <c r="A398">
        <f>IFERROR('SUIVI VENTES 403e'!B378*(INDEX(traitement!$A$8:$B$16,MATCH('SUIVI VENTES 403e'!$H378,traitement!$A$8:$A$16,0),2)),"")</f>
        <v>15</v>
      </c>
      <c r="B398">
        <f>IFERROR('SUIVI VENTES 403e'!F378,"")</f>
        <v>143.75</v>
      </c>
      <c r="C398">
        <f>IFERROR(IF('SUIVI VENTES 403e'!$A378&lt;&gt;"",ROUND($B398/$A398,2),""),"")</f>
        <v>9.58</v>
      </c>
      <c r="D398" t="str">
        <f t="shared" si="17"/>
        <v/>
      </c>
      <c r="E398">
        <f>IFERROR(INDEX($G$2:$S$15,MATCH($H398,$G$2:$G$15,0),MATCH($I398,$G$2:$S$2,0)),"")</f>
        <v>0.94</v>
      </c>
      <c r="F398">
        <f>IFERROR(IF('SUIVI VENTES 403e'!$A378&lt;&gt;"",ROUND((($C398/1.2)-$E398),2),""),"")</f>
        <v>7.04</v>
      </c>
      <c r="G398">
        <f>IFERROR(IF('SUIVI VENTES 403e'!$A378&lt;&gt;"",ROUND($F398*$A398,2),""),"")</f>
        <v>105.6</v>
      </c>
      <c r="H398">
        <f>IFERROR(IF('SUIVI VENTES 403e'!$A378&lt;&gt;"",YEAR('SUIVI VENTES 403e'!$G378),""),"")</f>
        <v>2017</v>
      </c>
      <c r="I398">
        <f>IFERROR(IF('SUIVI VENTES 403e'!$A378&lt;&gt;"",MONTH('SUIVI VENTES 403e'!$G378),""),"")</f>
        <v>3</v>
      </c>
    </row>
    <row r="399" spans="1:9" x14ac:dyDescent="0.25">
      <c r="A399">
        <f>IFERROR('SUIVI VENTES 403e'!B379*(INDEX(traitement!$A$8:$B$16,MATCH('SUIVI VENTES 403e'!$H379,traitement!$A$8:$A$16,0),2)),"")</f>
        <v>2</v>
      </c>
      <c r="B399">
        <f>IFERROR('SUIVI VENTES 403e'!F379,"")</f>
        <v>19.170000000000002</v>
      </c>
      <c r="C399">
        <f>IFERROR(IF('SUIVI VENTES 403e'!$A379&lt;&gt;"",ROUND($B399/$A399,2),""),"")</f>
        <v>9.59</v>
      </c>
      <c r="D399" t="str">
        <f t="shared" si="17"/>
        <v/>
      </c>
      <c r="E399">
        <f>IFERROR(INDEX($G$2:$S$15,MATCH($H399,$G$2:$G$15,0),MATCH($I399,$G$2:$S$2,0)),"")</f>
        <v>0.94</v>
      </c>
      <c r="F399">
        <f>IFERROR(IF('SUIVI VENTES 403e'!$A379&lt;&gt;"",ROUND((($C399/1.2)-$E399),2),""),"")</f>
        <v>7.05</v>
      </c>
      <c r="G399">
        <f>IFERROR(IF('SUIVI VENTES 403e'!$A379&lt;&gt;"",ROUND($F399*$A399,2),""),"")</f>
        <v>14.1</v>
      </c>
      <c r="H399">
        <f>IFERROR(IF('SUIVI VENTES 403e'!$A379&lt;&gt;"",YEAR('SUIVI VENTES 403e'!$G379),""),"")</f>
        <v>2017</v>
      </c>
      <c r="I399">
        <f>IFERROR(IF('SUIVI VENTES 403e'!$A379&lt;&gt;"",MONTH('SUIVI VENTES 403e'!$G379),""),"")</f>
        <v>3</v>
      </c>
    </row>
    <row r="400" spans="1:9" x14ac:dyDescent="0.25">
      <c r="A400">
        <f>IFERROR('SUIVI VENTES 403e'!B380*(INDEX(traitement!$A$8:$B$16,MATCH('SUIVI VENTES 403e'!$H380,traitement!$A$8:$A$16,0),2)),"")</f>
        <v>1</v>
      </c>
      <c r="B400">
        <f>IFERROR('SUIVI VENTES 403e'!F380,"")</f>
        <v>11.67</v>
      </c>
      <c r="C400">
        <f>IFERROR(IF('SUIVI VENTES 403e'!$A380&lt;&gt;"",ROUND($B400/$A400,2),""),"")</f>
        <v>11.67</v>
      </c>
      <c r="D400" t="str">
        <f t="shared" si="17"/>
        <v/>
      </c>
      <c r="E400">
        <f>IFERROR(INDEX($G$2:$S$15,MATCH($H400,$G$2:$G$15,0),MATCH($I400,$G$2:$S$2,0)),"")</f>
        <v>0.94</v>
      </c>
      <c r="F400">
        <f>IFERROR(IF('SUIVI VENTES 403e'!$A380&lt;&gt;"",ROUND((($C400/1.2)-$E400),2),""),"")</f>
        <v>8.7899999999999991</v>
      </c>
      <c r="G400">
        <f>IFERROR(IF('SUIVI VENTES 403e'!$A380&lt;&gt;"",ROUND($F400*$A400,2),""),"")</f>
        <v>8.7899999999999991</v>
      </c>
      <c r="H400">
        <f>IFERROR(IF('SUIVI VENTES 403e'!$A380&lt;&gt;"",YEAR('SUIVI VENTES 403e'!$G380),""),"")</f>
        <v>2017</v>
      </c>
      <c r="I400">
        <f>IFERROR(IF('SUIVI VENTES 403e'!$A380&lt;&gt;"",MONTH('SUIVI VENTES 403e'!$G380),""),"")</f>
        <v>3</v>
      </c>
    </row>
    <row r="401" spans="1:9" x14ac:dyDescent="0.25">
      <c r="A401">
        <f>IFERROR('SUIVI VENTES 403e'!B381*(INDEX(traitement!$A$8:$B$16,MATCH('SUIVI VENTES 403e'!$H381,traitement!$A$8:$A$16,0),2)),"")</f>
        <v>11</v>
      </c>
      <c r="B401">
        <f>IFERROR('SUIVI VENTES 403e'!F381,"")</f>
        <v>105.42</v>
      </c>
      <c r="C401">
        <f>IFERROR(IF('SUIVI VENTES 403e'!$A381&lt;&gt;"",ROUND($B401/$A401,2),""),"")</f>
        <v>9.58</v>
      </c>
      <c r="D401" t="str">
        <f t="shared" si="17"/>
        <v/>
      </c>
      <c r="E401">
        <f>IFERROR(INDEX($G$2:$S$15,MATCH($H401,$G$2:$G$15,0),MATCH($I401,$G$2:$S$2,0)),"")</f>
        <v>0.94</v>
      </c>
      <c r="F401">
        <f>IFERROR(IF('SUIVI VENTES 403e'!$A381&lt;&gt;"",ROUND((($C401/1.2)-$E401),2),""),"")</f>
        <v>7.04</v>
      </c>
      <c r="G401">
        <f>IFERROR(IF('SUIVI VENTES 403e'!$A381&lt;&gt;"",ROUND($F401*$A401,2),""),"")</f>
        <v>77.44</v>
      </c>
      <c r="H401">
        <f>IFERROR(IF('SUIVI VENTES 403e'!$A381&lt;&gt;"",YEAR('SUIVI VENTES 403e'!$G381),""),"")</f>
        <v>2017</v>
      </c>
      <c r="I401">
        <f>IFERROR(IF('SUIVI VENTES 403e'!$A381&lt;&gt;"",MONTH('SUIVI VENTES 403e'!$G381),""),"")</f>
        <v>3</v>
      </c>
    </row>
    <row r="402" spans="1:9" x14ac:dyDescent="0.25">
      <c r="A402">
        <f>IFERROR('SUIVI VENTES 403e'!B382*(INDEX(traitement!$A$8:$B$16,MATCH('SUIVI VENTES 403e'!$H382,traitement!$A$8:$A$16,0),2)),"")</f>
        <v>1</v>
      </c>
      <c r="B402">
        <f>IFERROR('SUIVI VENTES 403e'!F382,"")</f>
        <v>0</v>
      </c>
      <c r="C402">
        <f>IFERROR(IF('SUIVI VENTES 403e'!$A382&lt;&gt;"",ROUND($B402/$A402,2),""),"")</f>
        <v>0</v>
      </c>
      <c r="D402">
        <f t="shared" si="17"/>
        <v>1</v>
      </c>
      <c r="E402">
        <f>IFERROR(INDEX($G$2:$S$15,MATCH($H402,$G$2:$G$15,0),MATCH($I402,$G$2:$S$2,0)),"")</f>
        <v>0.94</v>
      </c>
      <c r="F402">
        <f>IFERROR(IF('SUIVI VENTES 403e'!$A382&lt;&gt;"",ROUND((($C402/1.2)-$E402),2),""),"")</f>
        <v>-0.94</v>
      </c>
      <c r="G402">
        <f>IFERROR(IF('SUIVI VENTES 403e'!$A382&lt;&gt;"",ROUND($F402*$A402,2),""),"")</f>
        <v>-0.94</v>
      </c>
      <c r="H402">
        <f>IFERROR(IF('SUIVI VENTES 403e'!$A382&lt;&gt;"",YEAR('SUIVI VENTES 403e'!$G382),""),"")</f>
        <v>2017</v>
      </c>
      <c r="I402">
        <f>IFERROR(IF('SUIVI VENTES 403e'!$A382&lt;&gt;"",MONTH('SUIVI VENTES 403e'!$G382),""),"")</f>
        <v>3</v>
      </c>
    </row>
    <row r="403" spans="1:9" x14ac:dyDescent="0.25">
      <c r="A403">
        <f>IFERROR('SUIVI VENTES 403e'!B383*(INDEX(traitement!$A$8:$B$16,MATCH('SUIVI VENTES 403e'!$H383,traitement!$A$8:$A$16,0),2)),"")</f>
        <v>6</v>
      </c>
      <c r="B403">
        <f>IFERROR('SUIVI VENTES 403e'!F383,"")</f>
        <v>57.5</v>
      </c>
      <c r="C403">
        <f>IFERROR(IF('SUIVI VENTES 403e'!$A383&lt;&gt;"",ROUND($B403/$A403,2),""),"")</f>
        <v>9.58</v>
      </c>
      <c r="D403" t="str">
        <f t="shared" si="17"/>
        <v/>
      </c>
      <c r="E403">
        <f>IFERROR(INDEX($G$2:$S$15,MATCH($H403,$G$2:$G$15,0),MATCH($I403,$G$2:$S$2,0)),"")</f>
        <v>0.94</v>
      </c>
      <c r="F403">
        <f>IFERROR(IF('SUIVI VENTES 403e'!$A383&lt;&gt;"",ROUND((($C403/1.2)-$E403),2),""),"")</f>
        <v>7.04</v>
      </c>
      <c r="G403">
        <f>IFERROR(IF('SUIVI VENTES 403e'!$A383&lt;&gt;"",ROUND($F403*$A403,2),""),"")</f>
        <v>42.24</v>
      </c>
      <c r="H403">
        <f>IFERROR(IF('SUIVI VENTES 403e'!$A383&lt;&gt;"",YEAR('SUIVI VENTES 403e'!$G383),""),"")</f>
        <v>2017</v>
      </c>
      <c r="I403">
        <f>IFERROR(IF('SUIVI VENTES 403e'!$A383&lt;&gt;"",MONTH('SUIVI VENTES 403e'!$G383),""),"")</f>
        <v>3</v>
      </c>
    </row>
    <row r="404" spans="1:9" x14ac:dyDescent="0.25">
      <c r="A404">
        <f>IFERROR('SUIVI VENTES 403e'!B384*(INDEX(traitement!$A$8:$B$16,MATCH('SUIVI VENTES 403e'!$H384,traitement!$A$8:$A$16,0),2)),"")</f>
        <v>1</v>
      </c>
      <c r="B404">
        <f>IFERROR('SUIVI VENTES 403e'!F384,"")</f>
        <v>0</v>
      </c>
      <c r="C404">
        <f>IFERROR(IF('SUIVI VENTES 403e'!$A384&lt;&gt;"",ROUND($B404/$A404,2),""),"")</f>
        <v>0</v>
      </c>
      <c r="D404">
        <f t="shared" si="17"/>
        <v>1</v>
      </c>
      <c r="E404">
        <f>IFERROR(INDEX($G$2:$S$15,MATCH($H404,$G$2:$G$15,0),MATCH($I404,$G$2:$S$2,0)),"")</f>
        <v>0.94</v>
      </c>
      <c r="F404">
        <f>IFERROR(IF('SUIVI VENTES 403e'!$A384&lt;&gt;"",ROUND((($C404/1.2)-$E404),2),""),"")</f>
        <v>-0.94</v>
      </c>
      <c r="G404">
        <f>IFERROR(IF('SUIVI VENTES 403e'!$A384&lt;&gt;"",ROUND($F404*$A404,2),""),"")</f>
        <v>-0.94</v>
      </c>
      <c r="H404">
        <f>IFERROR(IF('SUIVI VENTES 403e'!$A384&lt;&gt;"",YEAR('SUIVI VENTES 403e'!$G384),""),"")</f>
        <v>2017</v>
      </c>
      <c r="I404">
        <f>IFERROR(IF('SUIVI VENTES 403e'!$A384&lt;&gt;"",MONTH('SUIVI VENTES 403e'!$G384),""),"")</f>
        <v>3</v>
      </c>
    </row>
    <row r="405" spans="1:9" x14ac:dyDescent="0.25">
      <c r="A405">
        <f>IFERROR('SUIVI VENTES 403e'!B385*(INDEX(traitement!$A$8:$B$16,MATCH('SUIVI VENTES 403e'!$H385,traitement!$A$8:$A$16,0),2)),"")</f>
        <v>11</v>
      </c>
      <c r="B405">
        <f>IFERROR('SUIVI VENTES 403e'!F385,"")</f>
        <v>105.42</v>
      </c>
      <c r="C405">
        <f>IFERROR(IF('SUIVI VENTES 403e'!$A385&lt;&gt;"",ROUND($B405/$A405,2),""),"")</f>
        <v>9.58</v>
      </c>
      <c r="D405" t="str">
        <f t="shared" si="17"/>
        <v/>
      </c>
      <c r="E405">
        <f>IFERROR(INDEX($G$2:$S$15,MATCH($H405,$G$2:$G$15,0),MATCH($I405,$G$2:$S$2,0)),"")</f>
        <v>0.94</v>
      </c>
      <c r="F405">
        <f>IFERROR(IF('SUIVI VENTES 403e'!$A385&lt;&gt;"",ROUND((($C405/1.2)-$E405),2),""),"")</f>
        <v>7.04</v>
      </c>
      <c r="G405">
        <f>IFERROR(IF('SUIVI VENTES 403e'!$A385&lt;&gt;"",ROUND($F405*$A405,2),""),"")</f>
        <v>77.44</v>
      </c>
      <c r="H405">
        <f>IFERROR(IF('SUIVI VENTES 403e'!$A385&lt;&gt;"",YEAR('SUIVI VENTES 403e'!$G385),""),"")</f>
        <v>2017</v>
      </c>
      <c r="I405">
        <f>IFERROR(IF('SUIVI VENTES 403e'!$A385&lt;&gt;"",MONTH('SUIVI VENTES 403e'!$G385),""),"")</f>
        <v>3</v>
      </c>
    </row>
    <row r="406" spans="1:9" x14ac:dyDescent="0.25">
      <c r="A406">
        <f>IFERROR('SUIVI VENTES 403e'!B386*(INDEX(traitement!$A$8:$B$16,MATCH('SUIVI VENTES 403e'!$H386,traitement!$A$8:$A$16,0),2)),"")</f>
        <v>1</v>
      </c>
      <c r="B406">
        <f>IFERROR('SUIVI VENTES 403e'!F386,"")</f>
        <v>11.67</v>
      </c>
      <c r="C406">
        <f>IFERROR(IF('SUIVI VENTES 403e'!$A386&lt;&gt;"",ROUND($B406/$A406,2),""),"")</f>
        <v>11.67</v>
      </c>
      <c r="D406" t="str">
        <f t="shared" si="17"/>
        <v/>
      </c>
      <c r="E406">
        <f>IFERROR(INDEX($G$2:$S$15,MATCH($H406,$G$2:$G$15,0),MATCH($I406,$G$2:$S$2,0)),"")</f>
        <v>0.94</v>
      </c>
      <c r="F406">
        <f>IFERROR(IF('SUIVI VENTES 403e'!$A386&lt;&gt;"",ROUND((($C406/1.2)-$E406),2),""),"")</f>
        <v>8.7899999999999991</v>
      </c>
      <c r="G406">
        <f>IFERROR(IF('SUIVI VENTES 403e'!$A386&lt;&gt;"",ROUND($F406*$A406,2),""),"")</f>
        <v>8.7899999999999991</v>
      </c>
      <c r="H406">
        <f>IFERROR(IF('SUIVI VENTES 403e'!$A386&lt;&gt;"",YEAR('SUIVI VENTES 403e'!$G386),""),"")</f>
        <v>2017</v>
      </c>
      <c r="I406">
        <f>IFERROR(IF('SUIVI VENTES 403e'!$A386&lt;&gt;"",MONTH('SUIVI VENTES 403e'!$G386),""),"")</f>
        <v>3</v>
      </c>
    </row>
    <row r="407" spans="1:9" x14ac:dyDescent="0.25">
      <c r="A407">
        <f>IFERROR('SUIVI VENTES 403e'!B387*(INDEX(traitement!$A$8:$B$16,MATCH('SUIVI VENTES 403e'!$H387,traitement!$A$8:$A$16,0),2)),"")</f>
        <v>8</v>
      </c>
      <c r="B407">
        <f>IFERROR('SUIVI VENTES 403e'!F387,"")</f>
        <v>76.67</v>
      </c>
      <c r="C407">
        <f>IFERROR(IF('SUIVI VENTES 403e'!$A387&lt;&gt;"",ROUND($B407/$A407,2),""),"")</f>
        <v>9.58</v>
      </c>
      <c r="D407" t="str">
        <f t="shared" ref="D407:D470" si="18">IF(B407&lt;&gt;0,"",IF(A407&lt;&gt;"",A407,""))</f>
        <v/>
      </c>
      <c r="E407">
        <f>IFERROR(INDEX($G$2:$S$15,MATCH($H407,$G$2:$G$15,0),MATCH($I407,$G$2:$S$2,0)),"")</f>
        <v>0.94</v>
      </c>
      <c r="F407">
        <f>IFERROR(IF('SUIVI VENTES 403e'!$A387&lt;&gt;"",ROUND((($C407/1.2)-$E407),2),""),"")</f>
        <v>7.04</v>
      </c>
      <c r="G407">
        <f>IFERROR(IF('SUIVI VENTES 403e'!$A387&lt;&gt;"",ROUND($F407*$A407,2),""),"")</f>
        <v>56.32</v>
      </c>
      <c r="H407">
        <f>IFERROR(IF('SUIVI VENTES 403e'!$A387&lt;&gt;"",YEAR('SUIVI VENTES 403e'!$G387),""),"")</f>
        <v>2017</v>
      </c>
      <c r="I407">
        <f>IFERROR(IF('SUIVI VENTES 403e'!$A387&lt;&gt;"",MONTH('SUIVI VENTES 403e'!$G387),""),"")</f>
        <v>3</v>
      </c>
    </row>
    <row r="408" spans="1:9" x14ac:dyDescent="0.25">
      <c r="A408">
        <f>IFERROR('SUIVI VENTES 403e'!B388*(INDEX(traitement!$A$8:$B$16,MATCH('SUIVI VENTES 403e'!$H388,traitement!$A$8:$A$16,0),2)),"")</f>
        <v>0.5</v>
      </c>
      <c r="B408">
        <f>IFERROR('SUIVI VENTES 403e'!F388,"")</f>
        <v>10</v>
      </c>
      <c r="C408">
        <f>IFERROR(IF('SUIVI VENTES 403e'!$A388&lt;&gt;"",ROUND($B408/$A408,2),""),"")</f>
        <v>20</v>
      </c>
      <c r="D408" t="str">
        <f t="shared" si="18"/>
        <v/>
      </c>
      <c r="E408">
        <f>IFERROR(INDEX($G$2:$S$15,MATCH($H408,$G$2:$G$15,0),MATCH($I408,$G$2:$S$2,0)),"")</f>
        <v>0.94</v>
      </c>
      <c r="F408">
        <f>IFERROR(IF('SUIVI VENTES 403e'!$A388&lt;&gt;"",ROUND((($C408/1.2)-$E408),2),""),"")</f>
        <v>15.73</v>
      </c>
      <c r="G408">
        <f>IFERROR(IF('SUIVI VENTES 403e'!$A388&lt;&gt;"",ROUND($F408*$A408,2),""),"")</f>
        <v>7.87</v>
      </c>
      <c r="H408">
        <f>IFERROR(IF('SUIVI VENTES 403e'!$A388&lt;&gt;"",YEAR('SUIVI VENTES 403e'!$G388),""),"")</f>
        <v>2017</v>
      </c>
      <c r="I408">
        <f>IFERROR(IF('SUIVI VENTES 403e'!$A388&lt;&gt;"",MONTH('SUIVI VENTES 403e'!$G388),""),"")</f>
        <v>3</v>
      </c>
    </row>
    <row r="409" spans="1:9" x14ac:dyDescent="0.25">
      <c r="A409">
        <f>IFERROR('SUIVI VENTES 403e'!B389*(INDEX(traitement!$A$8:$B$16,MATCH('SUIVI VENTES 403e'!$H389,traitement!$A$8:$A$16,0),2)),"")</f>
        <v>3</v>
      </c>
      <c r="B409">
        <f>IFERROR('SUIVI VENTES 403e'!F389,"")</f>
        <v>28.75</v>
      </c>
      <c r="C409">
        <f>IFERROR(IF('SUIVI VENTES 403e'!$A389&lt;&gt;"",ROUND($B409/$A409,2),""),"")</f>
        <v>9.58</v>
      </c>
      <c r="D409" t="str">
        <f t="shared" si="18"/>
        <v/>
      </c>
      <c r="E409">
        <f>IFERROR(INDEX($G$2:$S$15,MATCH($H409,$G$2:$G$15,0),MATCH($I409,$G$2:$S$2,0)),"")</f>
        <v>0.94</v>
      </c>
      <c r="F409">
        <f>IFERROR(IF('SUIVI VENTES 403e'!$A389&lt;&gt;"",ROUND((($C409/1.2)-$E409),2),""),"")</f>
        <v>7.04</v>
      </c>
      <c r="G409">
        <f>IFERROR(IF('SUIVI VENTES 403e'!$A389&lt;&gt;"",ROUND($F409*$A409,2),""),"")</f>
        <v>21.12</v>
      </c>
      <c r="H409">
        <f>IFERROR(IF('SUIVI VENTES 403e'!$A389&lt;&gt;"",YEAR('SUIVI VENTES 403e'!$G389),""),"")</f>
        <v>2017</v>
      </c>
      <c r="I409">
        <f>IFERROR(IF('SUIVI VENTES 403e'!$A389&lt;&gt;"",MONTH('SUIVI VENTES 403e'!$G389),""),"")</f>
        <v>3</v>
      </c>
    </row>
    <row r="410" spans="1:9" x14ac:dyDescent="0.25">
      <c r="A410">
        <f>IFERROR('SUIVI VENTES 403e'!B390*(INDEX(traitement!$A$8:$B$16,MATCH('SUIVI VENTES 403e'!$H390,traitement!$A$8:$A$16,0),2)),"")</f>
        <v>11</v>
      </c>
      <c r="B410">
        <f>IFERROR('SUIVI VENTES 403e'!F390,"")</f>
        <v>105.42</v>
      </c>
      <c r="C410">
        <f>IFERROR(IF('SUIVI VENTES 403e'!$A390&lt;&gt;"",ROUND($B410/$A410,2),""),"")</f>
        <v>9.58</v>
      </c>
      <c r="D410" t="str">
        <f t="shared" si="18"/>
        <v/>
      </c>
      <c r="E410">
        <f>IFERROR(INDEX($G$2:$S$15,MATCH($H410,$G$2:$G$15,0),MATCH($I410,$G$2:$S$2,0)),"")</f>
        <v>0.94</v>
      </c>
      <c r="F410">
        <f>IFERROR(IF('SUIVI VENTES 403e'!$A390&lt;&gt;"",ROUND((($C410/1.2)-$E410),2),""),"")</f>
        <v>7.04</v>
      </c>
      <c r="G410">
        <f>IFERROR(IF('SUIVI VENTES 403e'!$A390&lt;&gt;"",ROUND($F410*$A410,2),""),"")</f>
        <v>77.44</v>
      </c>
      <c r="H410">
        <f>IFERROR(IF('SUIVI VENTES 403e'!$A390&lt;&gt;"",YEAR('SUIVI VENTES 403e'!$G390),""),"")</f>
        <v>2017</v>
      </c>
      <c r="I410">
        <f>IFERROR(IF('SUIVI VENTES 403e'!$A390&lt;&gt;"",MONTH('SUIVI VENTES 403e'!$G390),""),"")</f>
        <v>3</v>
      </c>
    </row>
    <row r="411" spans="1:9" x14ac:dyDescent="0.25">
      <c r="A411">
        <f>IFERROR('SUIVI VENTES 403e'!B391*(INDEX(traitement!$A$8:$B$16,MATCH('SUIVI VENTES 403e'!$H391,traitement!$A$8:$A$16,0),2)),"")</f>
        <v>1</v>
      </c>
      <c r="B411">
        <f>IFERROR('SUIVI VENTES 403e'!F391,"")</f>
        <v>0</v>
      </c>
      <c r="C411">
        <f>IFERROR(IF('SUIVI VENTES 403e'!$A391&lt;&gt;"",ROUND($B411/$A411,2),""),"")</f>
        <v>0</v>
      </c>
      <c r="D411">
        <f t="shared" si="18"/>
        <v>1</v>
      </c>
      <c r="E411">
        <f>IFERROR(INDEX($G$2:$S$15,MATCH($H411,$G$2:$G$15,0),MATCH($I411,$G$2:$S$2,0)),"")</f>
        <v>0.94</v>
      </c>
      <c r="F411">
        <f>IFERROR(IF('SUIVI VENTES 403e'!$A391&lt;&gt;"",ROUND((($C411/1.2)-$E411),2),""),"")</f>
        <v>-0.94</v>
      </c>
      <c r="G411">
        <f>IFERROR(IF('SUIVI VENTES 403e'!$A391&lt;&gt;"",ROUND($F411*$A411,2),""),"")</f>
        <v>-0.94</v>
      </c>
      <c r="H411">
        <f>IFERROR(IF('SUIVI VENTES 403e'!$A391&lt;&gt;"",YEAR('SUIVI VENTES 403e'!$G391),""),"")</f>
        <v>2017</v>
      </c>
      <c r="I411">
        <f>IFERROR(IF('SUIVI VENTES 403e'!$A391&lt;&gt;"",MONTH('SUIVI VENTES 403e'!$G391),""),"")</f>
        <v>3</v>
      </c>
    </row>
    <row r="412" spans="1:9" x14ac:dyDescent="0.25">
      <c r="A412">
        <f>IFERROR('SUIVI VENTES 403e'!B392*(INDEX(traitement!$A$8:$B$16,MATCH('SUIVI VENTES 403e'!$H392,traitement!$A$8:$A$16,0),2)),"")</f>
        <v>1</v>
      </c>
      <c r="B412">
        <f>IFERROR('SUIVI VENTES 403e'!F392,"")</f>
        <v>9.58</v>
      </c>
      <c r="C412">
        <f>IFERROR(IF('SUIVI VENTES 403e'!$A392&lt;&gt;"",ROUND($B412/$A412,2),""),"")</f>
        <v>9.58</v>
      </c>
      <c r="D412" t="str">
        <f t="shared" si="18"/>
        <v/>
      </c>
      <c r="E412">
        <f>IFERROR(INDEX($G$2:$S$15,MATCH($H412,$G$2:$G$15,0),MATCH($I412,$G$2:$S$2,0)),"")</f>
        <v>0.94</v>
      </c>
      <c r="F412">
        <f>IFERROR(IF('SUIVI VENTES 403e'!$A392&lt;&gt;"",ROUND((($C412/1.2)-$E412),2),""),"")</f>
        <v>7.04</v>
      </c>
      <c r="G412">
        <f>IFERROR(IF('SUIVI VENTES 403e'!$A392&lt;&gt;"",ROUND($F412*$A412,2),""),"")</f>
        <v>7.04</v>
      </c>
      <c r="H412">
        <f>IFERROR(IF('SUIVI VENTES 403e'!$A392&lt;&gt;"",YEAR('SUIVI VENTES 403e'!$G392),""),"")</f>
        <v>2017</v>
      </c>
      <c r="I412">
        <f>IFERROR(IF('SUIVI VENTES 403e'!$A392&lt;&gt;"",MONTH('SUIVI VENTES 403e'!$G392),""),"")</f>
        <v>3</v>
      </c>
    </row>
    <row r="413" spans="1:9" x14ac:dyDescent="0.25">
      <c r="A413">
        <f>IFERROR('SUIVI VENTES 403e'!B393*(INDEX(traitement!$A$8:$B$16,MATCH('SUIVI VENTES 403e'!$H393,traitement!$A$8:$A$16,0),2)),"")</f>
        <v>10</v>
      </c>
      <c r="B413">
        <f>IFERROR('SUIVI VENTES 403e'!F393,"")</f>
        <v>95.83</v>
      </c>
      <c r="C413">
        <f>IFERROR(IF('SUIVI VENTES 403e'!$A393&lt;&gt;"",ROUND($B413/$A413,2),""),"")</f>
        <v>9.58</v>
      </c>
      <c r="D413" t="str">
        <f t="shared" si="18"/>
        <v/>
      </c>
      <c r="E413">
        <f>IFERROR(INDEX($G$2:$S$15,MATCH($H413,$G$2:$G$15,0),MATCH($I413,$G$2:$S$2,0)),"")</f>
        <v>0.94</v>
      </c>
      <c r="F413">
        <f>IFERROR(IF('SUIVI VENTES 403e'!$A393&lt;&gt;"",ROUND((($C413/1.2)-$E413),2),""),"")</f>
        <v>7.04</v>
      </c>
      <c r="G413">
        <f>IFERROR(IF('SUIVI VENTES 403e'!$A393&lt;&gt;"",ROUND($F413*$A413,2),""),"")</f>
        <v>70.400000000000006</v>
      </c>
      <c r="H413">
        <f>IFERROR(IF('SUIVI VENTES 403e'!$A393&lt;&gt;"",YEAR('SUIVI VENTES 403e'!$G393),""),"")</f>
        <v>2017</v>
      </c>
      <c r="I413">
        <f>IFERROR(IF('SUIVI VENTES 403e'!$A393&lt;&gt;"",MONTH('SUIVI VENTES 403e'!$G393),""),"")</f>
        <v>3</v>
      </c>
    </row>
    <row r="414" spans="1:9" x14ac:dyDescent="0.25">
      <c r="A414">
        <f>IFERROR('SUIVI VENTES 403e'!B394*(INDEX(traitement!$A$8:$B$16,MATCH('SUIVI VENTES 403e'!$H394,traitement!$A$8:$A$16,0),2)),"")</f>
        <v>2</v>
      </c>
      <c r="B414">
        <f>IFERROR('SUIVI VENTES 403e'!F394,"")</f>
        <v>0</v>
      </c>
      <c r="C414">
        <f>IFERROR(IF('SUIVI VENTES 403e'!$A394&lt;&gt;"",ROUND($B414/$A414,2),""),"")</f>
        <v>0</v>
      </c>
      <c r="D414">
        <f t="shared" si="18"/>
        <v>2</v>
      </c>
      <c r="E414">
        <f>IFERROR(INDEX($G$2:$S$15,MATCH($H414,$G$2:$G$15,0),MATCH($I414,$G$2:$S$2,0)),"")</f>
        <v>0.94</v>
      </c>
      <c r="F414">
        <f>IFERROR(IF('SUIVI VENTES 403e'!$A394&lt;&gt;"",ROUND((($C414/1.2)-$E414),2),""),"")</f>
        <v>-0.94</v>
      </c>
      <c r="G414">
        <f>IFERROR(IF('SUIVI VENTES 403e'!$A394&lt;&gt;"",ROUND($F414*$A414,2),""),"")</f>
        <v>-1.88</v>
      </c>
      <c r="H414">
        <f>IFERROR(IF('SUIVI VENTES 403e'!$A394&lt;&gt;"",YEAR('SUIVI VENTES 403e'!$G394),""),"")</f>
        <v>2017</v>
      </c>
      <c r="I414">
        <f>IFERROR(IF('SUIVI VENTES 403e'!$A394&lt;&gt;"",MONTH('SUIVI VENTES 403e'!$G394),""),"")</f>
        <v>3</v>
      </c>
    </row>
    <row r="415" spans="1:9" x14ac:dyDescent="0.25">
      <c r="A415">
        <f>IFERROR('SUIVI VENTES 403e'!B395*(INDEX(traitement!$A$8:$B$16,MATCH('SUIVI VENTES 403e'!$H395,traitement!$A$8:$A$16,0),2)),"")</f>
        <v>5</v>
      </c>
      <c r="B415">
        <f>IFERROR('SUIVI VENTES 403e'!F395,"")</f>
        <v>47.92</v>
      </c>
      <c r="C415">
        <f>IFERROR(IF('SUIVI VENTES 403e'!$A395&lt;&gt;"",ROUND($B415/$A415,2),""),"")</f>
        <v>9.58</v>
      </c>
      <c r="D415" t="str">
        <f t="shared" si="18"/>
        <v/>
      </c>
      <c r="E415">
        <f>IFERROR(INDEX($G$2:$S$15,MATCH($H415,$G$2:$G$15,0),MATCH($I415,$G$2:$S$2,0)),"")</f>
        <v>0.94</v>
      </c>
      <c r="F415">
        <f>IFERROR(IF('SUIVI VENTES 403e'!$A395&lt;&gt;"",ROUND((($C415/1.2)-$E415),2),""),"")</f>
        <v>7.04</v>
      </c>
      <c r="G415">
        <f>IFERROR(IF('SUIVI VENTES 403e'!$A395&lt;&gt;"",ROUND($F415*$A415,2),""),"")</f>
        <v>35.200000000000003</v>
      </c>
      <c r="H415">
        <f>IFERROR(IF('SUIVI VENTES 403e'!$A395&lt;&gt;"",YEAR('SUIVI VENTES 403e'!$G395),""),"")</f>
        <v>2017</v>
      </c>
      <c r="I415">
        <f>IFERROR(IF('SUIVI VENTES 403e'!$A395&lt;&gt;"",MONTH('SUIVI VENTES 403e'!$G395),""),"")</f>
        <v>3</v>
      </c>
    </row>
    <row r="416" spans="1:9" x14ac:dyDescent="0.25">
      <c r="A416">
        <f>IFERROR('SUIVI VENTES 403e'!B396*(INDEX(traitement!$A$8:$B$16,MATCH('SUIVI VENTES 403e'!$H396,traitement!$A$8:$A$16,0),2)),"")</f>
        <v>15</v>
      </c>
      <c r="B416">
        <f>IFERROR('SUIVI VENTES 403e'!F396,"")</f>
        <v>143.75</v>
      </c>
      <c r="C416">
        <f>IFERROR(IF('SUIVI VENTES 403e'!$A396&lt;&gt;"",ROUND($B416/$A416,2),""),"")</f>
        <v>9.58</v>
      </c>
      <c r="D416" t="str">
        <f t="shared" si="18"/>
        <v/>
      </c>
      <c r="E416">
        <f>IFERROR(INDEX($G$2:$S$15,MATCH($H416,$G$2:$G$15,0),MATCH($I416,$G$2:$S$2,0)),"")</f>
        <v>0.94</v>
      </c>
      <c r="F416">
        <f>IFERROR(IF('SUIVI VENTES 403e'!$A396&lt;&gt;"",ROUND((($C416/1.2)-$E416),2),""),"")</f>
        <v>7.04</v>
      </c>
      <c r="G416">
        <f>IFERROR(IF('SUIVI VENTES 403e'!$A396&lt;&gt;"",ROUND($F416*$A416,2),""),"")</f>
        <v>105.6</v>
      </c>
      <c r="H416">
        <f>IFERROR(IF('SUIVI VENTES 403e'!$A396&lt;&gt;"",YEAR('SUIVI VENTES 403e'!$G396),""),"")</f>
        <v>2017</v>
      </c>
      <c r="I416">
        <f>IFERROR(IF('SUIVI VENTES 403e'!$A396&lt;&gt;"",MONTH('SUIVI VENTES 403e'!$G396),""),"")</f>
        <v>3</v>
      </c>
    </row>
    <row r="417" spans="1:9" x14ac:dyDescent="0.25">
      <c r="A417">
        <f>IFERROR('SUIVI VENTES 403e'!B397*(INDEX(traitement!$A$8:$B$16,MATCH('SUIVI VENTES 403e'!$H397,traitement!$A$8:$A$16,0),2)),"")</f>
        <v>3</v>
      </c>
      <c r="B417">
        <f>IFERROR('SUIVI VENTES 403e'!F397,"")</f>
        <v>0</v>
      </c>
      <c r="C417">
        <f>IFERROR(IF('SUIVI VENTES 403e'!$A397&lt;&gt;"",ROUND($B417/$A417,2),""),"")</f>
        <v>0</v>
      </c>
      <c r="D417">
        <f t="shared" si="18"/>
        <v>3</v>
      </c>
      <c r="E417">
        <f>IFERROR(INDEX($G$2:$S$15,MATCH($H417,$G$2:$G$15,0),MATCH($I417,$G$2:$S$2,0)),"")</f>
        <v>0.94</v>
      </c>
      <c r="F417">
        <f>IFERROR(IF('SUIVI VENTES 403e'!$A397&lt;&gt;"",ROUND((($C417/1.2)-$E417),2),""),"")</f>
        <v>-0.94</v>
      </c>
      <c r="G417">
        <f>IFERROR(IF('SUIVI VENTES 403e'!$A397&lt;&gt;"",ROUND($F417*$A417,2),""),"")</f>
        <v>-2.82</v>
      </c>
      <c r="H417">
        <f>IFERROR(IF('SUIVI VENTES 403e'!$A397&lt;&gt;"",YEAR('SUIVI VENTES 403e'!$G397),""),"")</f>
        <v>2017</v>
      </c>
      <c r="I417">
        <f>IFERROR(IF('SUIVI VENTES 403e'!$A397&lt;&gt;"",MONTH('SUIVI VENTES 403e'!$G397),""),"")</f>
        <v>3</v>
      </c>
    </row>
    <row r="418" spans="1:9" x14ac:dyDescent="0.25">
      <c r="A418">
        <f>IFERROR('SUIVI VENTES 403e'!B398*(INDEX(traitement!$A$8:$B$16,MATCH('SUIVI VENTES 403e'!$H398,traitement!$A$8:$A$16,0),2)),"")</f>
        <v>30</v>
      </c>
      <c r="B418">
        <f>IFERROR('SUIVI VENTES 403e'!F398,"")</f>
        <v>287.5</v>
      </c>
      <c r="C418">
        <f>IFERROR(IF('SUIVI VENTES 403e'!$A398&lt;&gt;"",ROUND($B418/$A418,2),""),"")</f>
        <v>9.58</v>
      </c>
      <c r="D418" t="str">
        <f t="shared" si="18"/>
        <v/>
      </c>
      <c r="E418">
        <f>IFERROR(INDEX($G$2:$S$15,MATCH($H418,$G$2:$G$15,0),MATCH($I418,$G$2:$S$2,0)),"")</f>
        <v>0.94</v>
      </c>
      <c r="F418">
        <f>IFERROR(IF('SUIVI VENTES 403e'!$A398&lt;&gt;"",ROUND((($C418/1.2)-$E418),2),""),"")</f>
        <v>7.04</v>
      </c>
      <c r="G418">
        <f>IFERROR(IF('SUIVI VENTES 403e'!$A398&lt;&gt;"",ROUND($F418*$A418,2),""),"")</f>
        <v>211.2</v>
      </c>
      <c r="H418">
        <f>IFERROR(IF('SUIVI VENTES 403e'!$A398&lt;&gt;"",YEAR('SUIVI VENTES 403e'!$G398),""),"")</f>
        <v>2017</v>
      </c>
      <c r="I418">
        <f>IFERROR(IF('SUIVI VENTES 403e'!$A398&lt;&gt;"",MONTH('SUIVI VENTES 403e'!$G398),""),"")</f>
        <v>3</v>
      </c>
    </row>
    <row r="419" spans="1:9" x14ac:dyDescent="0.25">
      <c r="A419">
        <f>IFERROR('SUIVI VENTES 403e'!B399*(INDEX(traitement!$A$8:$B$16,MATCH('SUIVI VENTES 403e'!$H399,traitement!$A$8:$A$16,0),2)),"")</f>
        <v>6</v>
      </c>
      <c r="B419">
        <f>IFERROR('SUIVI VENTES 403e'!F399,"")</f>
        <v>0</v>
      </c>
      <c r="C419">
        <f>IFERROR(IF('SUIVI VENTES 403e'!$A399&lt;&gt;"",ROUND($B419/$A419,2),""),"")</f>
        <v>0</v>
      </c>
      <c r="D419">
        <f t="shared" si="18"/>
        <v>6</v>
      </c>
      <c r="E419">
        <f>IFERROR(INDEX($G$2:$S$15,MATCH($H419,$G$2:$G$15,0),MATCH($I419,$G$2:$S$2,0)),"")</f>
        <v>0.94</v>
      </c>
      <c r="F419">
        <f>IFERROR(IF('SUIVI VENTES 403e'!$A399&lt;&gt;"",ROUND((($C419/1.2)-$E419),2),""),"")</f>
        <v>-0.94</v>
      </c>
      <c r="G419">
        <f>IFERROR(IF('SUIVI VENTES 403e'!$A399&lt;&gt;"",ROUND($F419*$A419,2),""),"")</f>
        <v>-5.64</v>
      </c>
      <c r="H419">
        <f>IFERROR(IF('SUIVI VENTES 403e'!$A399&lt;&gt;"",YEAR('SUIVI VENTES 403e'!$G399),""),"")</f>
        <v>2017</v>
      </c>
      <c r="I419">
        <f>IFERROR(IF('SUIVI VENTES 403e'!$A399&lt;&gt;"",MONTH('SUIVI VENTES 403e'!$G399),""),"")</f>
        <v>3</v>
      </c>
    </row>
    <row r="420" spans="1:9" x14ac:dyDescent="0.25">
      <c r="A420">
        <f>IFERROR('SUIVI VENTES 403e'!B400*(INDEX(traitement!$A$8:$B$16,MATCH('SUIVI VENTES 403e'!$H400,traitement!$A$8:$A$16,0),2)),"")</f>
        <v>10</v>
      </c>
      <c r="B420">
        <f>IFERROR('SUIVI VENTES 403e'!F400,"")</f>
        <v>95.83</v>
      </c>
      <c r="C420">
        <f>IFERROR(IF('SUIVI VENTES 403e'!$A400&lt;&gt;"",ROUND($B420/$A420,2),""),"")</f>
        <v>9.58</v>
      </c>
      <c r="D420" t="str">
        <f t="shared" si="18"/>
        <v/>
      </c>
      <c r="E420">
        <f>IFERROR(INDEX($G$2:$S$15,MATCH($H420,$G$2:$G$15,0),MATCH($I420,$G$2:$S$2,0)),"")</f>
        <v>0.94</v>
      </c>
      <c r="F420">
        <f>IFERROR(IF('SUIVI VENTES 403e'!$A400&lt;&gt;"",ROUND((($C420/1.2)-$E420),2),""),"")</f>
        <v>7.04</v>
      </c>
      <c r="G420">
        <f>IFERROR(IF('SUIVI VENTES 403e'!$A400&lt;&gt;"",ROUND($F420*$A420,2),""),"")</f>
        <v>70.400000000000006</v>
      </c>
      <c r="H420">
        <f>IFERROR(IF('SUIVI VENTES 403e'!$A400&lt;&gt;"",YEAR('SUIVI VENTES 403e'!$G400),""),"")</f>
        <v>2017</v>
      </c>
      <c r="I420">
        <f>IFERROR(IF('SUIVI VENTES 403e'!$A400&lt;&gt;"",MONTH('SUIVI VENTES 403e'!$G400),""),"")</f>
        <v>3</v>
      </c>
    </row>
    <row r="421" spans="1:9" x14ac:dyDescent="0.25">
      <c r="A421">
        <f>IFERROR('SUIVI VENTES 403e'!B401*(INDEX(traitement!$A$8:$B$16,MATCH('SUIVI VENTES 403e'!$H401,traitement!$A$8:$A$16,0),2)),"")</f>
        <v>8</v>
      </c>
      <c r="B421">
        <f>IFERROR('SUIVI VENTES 403e'!F401,"")</f>
        <v>76.67</v>
      </c>
      <c r="C421">
        <f>IFERROR(IF('SUIVI VENTES 403e'!$A401&lt;&gt;"",ROUND($B421/$A421,2),""),"")</f>
        <v>9.58</v>
      </c>
      <c r="D421" t="str">
        <f t="shared" si="18"/>
        <v/>
      </c>
      <c r="E421">
        <f>IFERROR(INDEX($G$2:$S$15,MATCH($H421,$G$2:$G$15,0),MATCH($I421,$G$2:$S$2,0)),"")</f>
        <v>0.94</v>
      </c>
      <c r="F421">
        <f>IFERROR(IF('SUIVI VENTES 403e'!$A401&lt;&gt;"",ROUND((($C421/1.2)-$E421),2),""),"")</f>
        <v>7.04</v>
      </c>
      <c r="G421">
        <f>IFERROR(IF('SUIVI VENTES 403e'!$A401&lt;&gt;"",ROUND($F421*$A421,2),""),"")</f>
        <v>56.32</v>
      </c>
      <c r="H421">
        <f>IFERROR(IF('SUIVI VENTES 403e'!$A401&lt;&gt;"",YEAR('SUIVI VENTES 403e'!$G401),""),"")</f>
        <v>2017</v>
      </c>
      <c r="I421">
        <f>IFERROR(IF('SUIVI VENTES 403e'!$A401&lt;&gt;"",MONTH('SUIVI VENTES 403e'!$G401),""),"")</f>
        <v>3</v>
      </c>
    </row>
    <row r="422" spans="1:9" x14ac:dyDescent="0.25">
      <c r="A422">
        <f>IFERROR('SUIVI VENTES 403e'!B402*(INDEX(traitement!$A$8:$B$16,MATCH('SUIVI VENTES 403e'!$H402,traitement!$A$8:$A$16,0),2)),"")</f>
        <v>11</v>
      </c>
      <c r="B422">
        <f>IFERROR('SUIVI VENTES 403e'!F402,"")</f>
        <v>105.42</v>
      </c>
      <c r="C422">
        <f>IFERROR(IF('SUIVI VENTES 403e'!$A402&lt;&gt;"",ROUND($B422/$A422,2),""),"")</f>
        <v>9.58</v>
      </c>
      <c r="D422" t="str">
        <f t="shared" si="18"/>
        <v/>
      </c>
      <c r="E422">
        <f>IFERROR(INDEX($G$2:$S$15,MATCH($H422,$G$2:$G$15,0),MATCH($I422,$G$2:$S$2,0)),"")</f>
        <v>0.94</v>
      </c>
      <c r="F422">
        <f>IFERROR(IF('SUIVI VENTES 403e'!$A402&lt;&gt;"",ROUND((($C422/1.2)-$E422),2),""),"")</f>
        <v>7.04</v>
      </c>
      <c r="G422">
        <f>IFERROR(IF('SUIVI VENTES 403e'!$A402&lt;&gt;"",ROUND($F422*$A422,2),""),"")</f>
        <v>77.44</v>
      </c>
      <c r="H422">
        <f>IFERROR(IF('SUIVI VENTES 403e'!$A402&lt;&gt;"",YEAR('SUIVI VENTES 403e'!$G402),""),"")</f>
        <v>2017</v>
      </c>
      <c r="I422">
        <f>IFERROR(IF('SUIVI VENTES 403e'!$A402&lt;&gt;"",MONTH('SUIVI VENTES 403e'!$G402),""),"")</f>
        <v>3</v>
      </c>
    </row>
    <row r="423" spans="1:9" x14ac:dyDescent="0.25">
      <c r="A423">
        <f>IFERROR('SUIVI VENTES 403e'!B403*(INDEX(traitement!$A$8:$B$16,MATCH('SUIVI VENTES 403e'!$H403,traitement!$A$8:$A$16,0),2)),"")</f>
        <v>5</v>
      </c>
      <c r="B423">
        <f>IFERROR('SUIVI VENTES 403e'!F403,"")</f>
        <v>47.92</v>
      </c>
      <c r="C423">
        <f>IFERROR(IF('SUIVI VENTES 403e'!$A403&lt;&gt;"",ROUND($B423/$A423,2),""),"")</f>
        <v>9.58</v>
      </c>
      <c r="D423" t="str">
        <f t="shared" si="18"/>
        <v/>
      </c>
      <c r="E423">
        <f>IFERROR(INDEX($G$2:$S$15,MATCH($H423,$G$2:$G$15,0),MATCH($I423,$G$2:$S$2,0)),"")</f>
        <v>0.94</v>
      </c>
      <c r="F423">
        <f>IFERROR(IF('SUIVI VENTES 403e'!$A403&lt;&gt;"",ROUND((($C423/1.2)-$E423),2),""),"")</f>
        <v>7.04</v>
      </c>
      <c r="G423">
        <f>IFERROR(IF('SUIVI VENTES 403e'!$A403&lt;&gt;"",ROUND($F423*$A423,2),""),"")</f>
        <v>35.200000000000003</v>
      </c>
      <c r="H423">
        <f>IFERROR(IF('SUIVI VENTES 403e'!$A403&lt;&gt;"",YEAR('SUIVI VENTES 403e'!$G403),""),"")</f>
        <v>2017</v>
      </c>
      <c r="I423">
        <f>IFERROR(IF('SUIVI VENTES 403e'!$A403&lt;&gt;"",MONTH('SUIVI VENTES 403e'!$G403),""),"")</f>
        <v>3</v>
      </c>
    </row>
    <row r="424" spans="1:9" x14ac:dyDescent="0.25">
      <c r="A424">
        <f>IFERROR('SUIVI VENTES 403e'!B404*(INDEX(traitement!$A$8:$B$16,MATCH('SUIVI VENTES 403e'!$H404,traitement!$A$8:$A$16,0),2)),"")</f>
        <v>10</v>
      </c>
      <c r="B424">
        <f>IFERROR('SUIVI VENTES 403e'!F404,"")</f>
        <v>95.83</v>
      </c>
      <c r="C424">
        <f>IFERROR(IF('SUIVI VENTES 403e'!$A404&lt;&gt;"",ROUND($B424/$A424,2),""),"")</f>
        <v>9.58</v>
      </c>
      <c r="D424" t="str">
        <f t="shared" si="18"/>
        <v/>
      </c>
      <c r="E424">
        <f>IFERROR(INDEX($G$2:$S$15,MATCH($H424,$G$2:$G$15,0),MATCH($I424,$G$2:$S$2,0)),"")</f>
        <v>0.94</v>
      </c>
      <c r="F424">
        <f>IFERROR(IF('SUIVI VENTES 403e'!$A404&lt;&gt;"",ROUND((($C424/1.2)-$E424),2),""),"")</f>
        <v>7.04</v>
      </c>
      <c r="G424">
        <f>IFERROR(IF('SUIVI VENTES 403e'!$A404&lt;&gt;"",ROUND($F424*$A424,2),""),"")</f>
        <v>70.400000000000006</v>
      </c>
      <c r="H424">
        <f>IFERROR(IF('SUIVI VENTES 403e'!$A404&lt;&gt;"",YEAR('SUIVI VENTES 403e'!$G404),""),"")</f>
        <v>2017</v>
      </c>
      <c r="I424">
        <f>IFERROR(IF('SUIVI VENTES 403e'!$A404&lt;&gt;"",MONTH('SUIVI VENTES 403e'!$G404),""),"")</f>
        <v>3</v>
      </c>
    </row>
    <row r="425" spans="1:9" x14ac:dyDescent="0.25">
      <c r="A425">
        <f>IFERROR('SUIVI VENTES 403e'!B405*(INDEX(traitement!$A$8:$B$16,MATCH('SUIVI VENTES 403e'!$H405,traitement!$A$8:$A$16,0),2)),"")</f>
        <v>2</v>
      </c>
      <c r="B425">
        <f>IFERROR('SUIVI VENTES 403e'!F405,"")</f>
        <v>0</v>
      </c>
      <c r="C425">
        <f>IFERROR(IF('SUIVI VENTES 403e'!$A405&lt;&gt;"",ROUND($B425/$A425,2),""),"")</f>
        <v>0</v>
      </c>
      <c r="D425">
        <f t="shared" si="18"/>
        <v>2</v>
      </c>
      <c r="E425">
        <f>IFERROR(INDEX($G$2:$S$15,MATCH($H425,$G$2:$G$15,0),MATCH($I425,$G$2:$S$2,0)),"")</f>
        <v>0.94</v>
      </c>
      <c r="F425">
        <f>IFERROR(IF('SUIVI VENTES 403e'!$A405&lt;&gt;"",ROUND((($C425/1.2)-$E425),2),""),"")</f>
        <v>-0.94</v>
      </c>
      <c r="G425">
        <f>IFERROR(IF('SUIVI VENTES 403e'!$A405&lt;&gt;"",ROUND($F425*$A425,2),""),"")</f>
        <v>-1.88</v>
      </c>
      <c r="H425">
        <f>IFERROR(IF('SUIVI VENTES 403e'!$A405&lt;&gt;"",YEAR('SUIVI VENTES 403e'!$G405),""),"")</f>
        <v>2017</v>
      </c>
      <c r="I425">
        <f>IFERROR(IF('SUIVI VENTES 403e'!$A405&lt;&gt;"",MONTH('SUIVI VENTES 403e'!$G405),""),"")</f>
        <v>3</v>
      </c>
    </row>
    <row r="426" spans="1:9" x14ac:dyDescent="0.25">
      <c r="A426">
        <f>IFERROR('SUIVI VENTES 403e'!B406*(INDEX(traitement!$A$8:$B$16,MATCH('SUIVI VENTES 403e'!$H406,traitement!$A$8:$A$16,0),2)),"")</f>
        <v>11</v>
      </c>
      <c r="B426">
        <f>IFERROR('SUIVI VENTES 403e'!F406,"")</f>
        <v>105.42</v>
      </c>
      <c r="C426">
        <f>IFERROR(IF('SUIVI VENTES 403e'!$A406&lt;&gt;"",ROUND($B426/$A426,2),""),"")</f>
        <v>9.58</v>
      </c>
      <c r="D426" t="str">
        <f t="shared" si="18"/>
        <v/>
      </c>
      <c r="E426">
        <f>IFERROR(INDEX($G$2:$S$15,MATCH($H426,$G$2:$G$15,0),MATCH($I426,$G$2:$S$2,0)),"")</f>
        <v>0.94</v>
      </c>
      <c r="F426">
        <f>IFERROR(IF('SUIVI VENTES 403e'!$A406&lt;&gt;"",ROUND((($C426/1.2)-$E426),2),""),"")</f>
        <v>7.04</v>
      </c>
      <c r="G426">
        <f>IFERROR(IF('SUIVI VENTES 403e'!$A406&lt;&gt;"",ROUND($F426*$A426,2),""),"")</f>
        <v>77.44</v>
      </c>
      <c r="H426">
        <f>IFERROR(IF('SUIVI VENTES 403e'!$A406&lt;&gt;"",YEAR('SUIVI VENTES 403e'!$G406),""),"")</f>
        <v>2017</v>
      </c>
      <c r="I426">
        <f>IFERROR(IF('SUIVI VENTES 403e'!$A406&lt;&gt;"",MONTH('SUIVI VENTES 403e'!$G406),""),"")</f>
        <v>3</v>
      </c>
    </row>
    <row r="427" spans="1:9" x14ac:dyDescent="0.25">
      <c r="A427">
        <f>IFERROR('SUIVI VENTES 403e'!B407*(INDEX(traitement!$A$8:$B$16,MATCH('SUIVI VENTES 403e'!$H407,traitement!$A$8:$A$16,0),2)),"")</f>
        <v>2</v>
      </c>
      <c r="B427">
        <f>IFERROR('SUIVI VENTES 403e'!F407,"")</f>
        <v>0</v>
      </c>
      <c r="C427">
        <f>IFERROR(IF('SUIVI VENTES 403e'!$A407&lt;&gt;"",ROUND($B427/$A427,2),""),"")</f>
        <v>0</v>
      </c>
      <c r="D427">
        <f t="shared" si="18"/>
        <v>2</v>
      </c>
      <c r="E427">
        <f>IFERROR(INDEX($G$2:$S$15,MATCH($H427,$G$2:$G$15,0),MATCH($I427,$G$2:$S$2,0)),"")</f>
        <v>0.94</v>
      </c>
      <c r="F427">
        <f>IFERROR(IF('SUIVI VENTES 403e'!$A407&lt;&gt;"",ROUND((($C427/1.2)-$E427),2),""),"")</f>
        <v>-0.94</v>
      </c>
      <c r="G427">
        <f>IFERROR(IF('SUIVI VENTES 403e'!$A407&lt;&gt;"",ROUND($F427*$A427,2),""),"")</f>
        <v>-1.88</v>
      </c>
      <c r="H427">
        <f>IFERROR(IF('SUIVI VENTES 403e'!$A407&lt;&gt;"",YEAR('SUIVI VENTES 403e'!$G407),""),"")</f>
        <v>2017</v>
      </c>
      <c r="I427">
        <f>IFERROR(IF('SUIVI VENTES 403e'!$A407&lt;&gt;"",MONTH('SUIVI VENTES 403e'!$G407),""),"")</f>
        <v>3</v>
      </c>
    </row>
    <row r="428" spans="1:9" x14ac:dyDescent="0.25">
      <c r="A428">
        <f>IFERROR('SUIVI VENTES 403e'!B408*(INDEX(traitement!$A$8:$B$16,MATCH('SUIVI VENTES 403e'!$H408,traitement!$A$8:$A$16,0),2)),"")</f>
        <v>11</v>
      </c>
      <c r="B428">
        <f>IFERROR('SUIVI VENTES 403e'!F408,"")</f>
        <v>105.42</v>
      </c>
      <c r="C428">
        <f>IFERROR(IF('SUIVI VENTES 403e'!$A408&lt;&gt;"",ROUND($B428/$A428,2),""),"")</f>
        <v>9.58</v>
      </c>
      <c r="D428" t="str">
        <f t="shared" si="18"/>
        <v/>
      </c>
      <c r="E428">
        <f>IFERROR(INDEX($G$2:$S$15,MATCH($H428,$G$2:$G$15,0),MATCH($I428,$G$2:$S$2,0)),"")</f>
        <v>0.94</v>
      </c>
      <c r="F428">
        <f>IFERROR(IF('SUIVI VENTES 403e'!$A408&lt;&gt;"",ROUND((($C428/1.2)-$E428),2),""),"")</f>
        <v>7.04</v>
      </c>
      <c r="G428">
        <f>IFERROR(IF('SUIVI VENTES 403e'!$A408&lt;&gt;"",ROUND($F428*$A428,2),""),"")</f>
        <v>77.44</v>
      </c>
      <c r="H428">
        <f>IFERROR(IF('SUIVI VENTES 403e'!$A408&lt;&gt;"",YEAR('SUIVI VENTES 403e'!$G408),""),"")</f>
        <v>2017</v>
      </c>
      <c r="I428">
        <f>IFERROR(IF('SUIVI VENTES 403e'!$A408&lt;&gt;"",MONTH('SUIVI VENTES 403e'!$G408),""),"")</f>
        <v>3</v>
      </c>
    </row>
    <row r="429" spans="1:9" x14ac:dyDescent="0.25">
      <c r="A429">
        <f>IFERROR('SUIVI VENTES 403e'!B409*(INDEX(traitement!$A$8:$B$16,MATCH('SUIVI VENTES 403e'!$H409,traitement!$A$8:$A$16,0),2)),"")</f>
        <v>5</v>
      </c>
      <c r="B429">
        <f>IFERROR('SUIVI VENTES 403e'!F409,"")</f>
        <v>47.92</v>
      </c>
      <c r="C429">
        <f>IFERROR(IF('SUIVI VENTES 403e'!$A409&lt;&gt;"",ROUND($B429/$A429,2),""),"")</f>
        <v>9.58</v>
      </c>
      <c r="D429" t="str">
        <f t="shared" si="18"/>
        <v/>
      </c>
      <c r="E429">
        <f>IFERROR(INDEX($G$2:$S$15,MATCH($H429,$G$2:$G$15,0),MATCH($I429,$G$2:$S$2,0)),"")</f>
        <v>0.94</v>
      </c>
      <c r="F429">
        <f>IFERROR(IF('SUIVI VENTES 403e'!$A409&lt;&gt;"",ROUND((($C429/1.2)-$E429),2),""),"")</f>
        <v>7.04</v>
      </c>
      <c r="G429">
        <f>IFERROR(IF('SUIVI VENTES 403e'!$A409&lt;&gt;"",ROUND($F429*$A429,2),""),"")</f>
        <v>35.200000000000003</v>
      </c>
      <c r="H429">
        <f>IFERROR(IF('SUIVI VENTES 403e'!$A409&lt;&gt;"",YEAR('SUIVI VENTES 403e'!$G409),""),"")</f>
        <v>2017</v>
      </c>
      <c r="I429">
        <f>IFERROR(IF('SUIVI VENTES 403e'!$A409&lt;&gt;"",MONTH('SUIVI VENTES 403e'!$G409),""),"")</f>
        <v>3</v>
      </c>
    </row>
    <row r="430" spans="1:9" x14ac:dyDescent="0.25">
      <c r="A430">
        <f>IFERROR('SUIVI VENTES 403e'!B410*(INDEX(traitement!$A$8:$B$16,MATCH('SUIVI VENTES 403e'!$H410,traitement!$A$8:$A$16,0),2)),"")</f>
        <v>5</v>
      </c>
      <c r="B430">
        <f>IFERROR('SUIVI VENTES 403e'!F410,"")</f>
        <v>47.92</v>
      </c>
      <c r="C430">
        <f>IFERROR(IF('SUIVI VENTES 403e'!$A410&lt;&gt;"",ROUND($B430/$A430,2),""),"")</f>
        <v>9.58</v>
      </c>
      <c r="D430" t="str">
        <f t="shared" si="18"/>
        <v/>
      </c>
      <c r="E430">
        <f>IFERROR(INDEX($G$2:$S$15,MATCH($H430,$G$2:$G$15,0),MATCH($I430,$G$2:$S$2,0)),"")</f>
        <v>0.94</v>
      </c>
      <c r="F430">
        <f>IFERROR(IF('SUIVI VENTES 403e'!$A410&lt;&gt;"",ROUND((($C430/1.2)-$E430),2),""),"")</f>
        <v>7.04</v>
      </c>
      <c r="G430">
        <f>IFERROR(IF('SUIVI VENTES 403e'!$A410&lt;&gt;"",ROUND($F430*$A430,2),""),"")</f>
        <v>35.200000000000003</v>
      </c>
      <c r="H430">
        <f>IFERROR(IF('SUIVI VENTES 403e'!$A410&lt;&gt;"",YEAR('SUIVI VENTES 403e'!$G410),""),"")</f>
        <v>2017</v>
      </c>
      <c r="I430">
        <f>IFERROR(IF('SUIVI VENTES 403e'!$A410&lt;&gt;"",MONTH('SUIVI VENTES 403e'!$G410),""),"")</f>
        <v>3</v>
      </c>
    </row>
    <row r="431" spans="1:9" x14ac:dyDescent="0.25">
      <c r="A431">
        <f>IFERROR('SUIVI VENTES 403e'!B411*(INDEX(traitement!$A$8:$B$16,MATCH('SUIVI VENTES 403e'!$H411,traitement!$A$8:$A$16,0),2)),"")</f>
        <v>10</v>
      </c>
      <c r="B431">
        <f>IFERROR('SUIVI VENTES 403e'!F411,"")</f>
        <v>95.83</v>
      </c>
      <c r="C431">
        <f>IFERROR(IF('SUIVI VENTES 403e'!$A411&lt;&gt;"",ROUND($B431/$A431,2),""),"")</f>
        <v>9.58</v>
      </c>
      <c r="D431" t="str">
        <f t="shared" si="18"/>
        <v/>
      </c>
      <c r="E431">
        <f>IFERROR(INDEX($G$2:$S$15,MATCH($H431,$G$2:$G$15,0),MATCH($I431,$G$2:$S$2,0)),"")</f>
        <v>0.94</v>
      </c>
      <c r="F431">
        <f>IFERROR(IF('SUIVI VENTES 403e'!$A411&lt;&gt;"",ROUND((($C431/1.2)-$E431),2),""),"")</f>
        <v>7.04</v>
      </c>
      <c r="G431">
        <f>IFERROR(IF('SUIVI VENTES 403e'!$A411&lt;&gt;"",ROUND($F431*$A431,2),""),"")</f>
        <v>70.400000000000006</v>
      </c>
      <c r="H431">
        <f>IFERROR(IF('SUIVI VENTES 403e'!$A411&lt;&gt;"",YEAR('SUIVI VENTES 403e'!$G411),""),"")</f>
        <v>2017</v>
      </c>
      <c r="I431">
        <f>IFERROR(IF('SUIVI VENTES 403e'!$A411&lt;&gt;"",MONTH('SUIVI VENTES 403e'!$G411),""),"")</f>
        <v>3</v>
      </c>
    </row>
    <row r="432" spans="1:9" x14ac:dyDescent="0.25">
      <c r="A432">
        <f>IFERROR('SUIVI VENTES 403e'!B412*(INDEX(traitement!$A$8:$B$16,MATCH('SUIVI VENTES 403e'!$H412,traitement!$A$8:$A$16,0),2)),"")</f>
        <v>2</v>
      </c>
      <c r="B432">
        <f>IFERROR('SUIVI VENTES 403e'!F412,"")</f>
        <v>0</v>
      </c>
      <c r="C432">
        <f>IFERROR(IF('SUIVI VENTES 403e'!$A412&lt;&gt;"",ROUND($B432/$A432,2),""),"")</f>
        <v>0</v>
      </c>
      <c r="D432">
        <f t="shared" si="18"/>
        <v>2</v>
      </c>
      <c r="E432">
        <f>IFERROR(INDEX($G$2:$S$15,MATCH($H432,$G$2:$G$15,0),MATCH($I432,$G$2:$S$2,0)),"")</f>
        <v>0.94</v>
      </c>
      <c r="F432">
        <f>IFERROR(IF('SUIVI VENTES 403e'!$A412&lt;&gt;"",ROUND((($C432/1.2)-$E432),2),""),"")</f>
        <v>-0.94</v>
      </c>
      <c r="G432">
        <f>IFERROR(IF('SUIVI VENTES 403e'!$A412&lt;&gt;"",ROUND($F432*$A432,2),""),"")</f>
        <v>-1.88</v>
      </c>
      <c r="H432">
        <f>IFERROR(IF('SUIVI VENTES 403e'!$A412&lt;&gt;"",YEAR('SUIVI VENTES 403e'!$G412),""),"")</f>
        <v>2017</v>
      </c>
      <c r="I432">
        <f>IFERROR(IF('SUIVI VENTES 403e'!$A412&lt;&gt;"",MONTH('SUIVI VENTES 403e'!$G412),""),"")</f>
        <v>3</v>
      </c>
    </row>
    <row r="433" spans="1:9" x14ac:dyDescent="0.25">
      <c r="A433">
        <f>IFERROR('SUIVI VENTES 403e'!B413*(INDEX(traitement!$A$8:$B$16,MATCH('SUIVI VENTES 403e'!$H413,traitement!$A$8:$A$16,0),2)),"")</f>
        <v>1</v>
      </c>
      <c r="B433">
        <f>IFERROR('SUIVI VENTES 403e'!F413,"")</f>
        <v>9.58</v>
      </c>
      <c r="C433">
        <f>IFERROR(IF('SUIVI VENTES 403e'!$A413&lt;&gt;"",ROUND($B433/$A433,2),""),"")</f>
        <v>9.58</v>
      </c>
      <c r="D433" t="str">
        <f t="shared" si="18"/>
        <v/>
      </c>
      <c r="E433">
        <f>IFERROR(INDEX($G$2:$S$15,MATCH($H433,$G$2:$G$15,0),MATCH($I433,$G$2:$S$2,0)),"")</f>
        <v>0.94</v>
      </c>
      <c r="F433">
        <f>IFERROR(IF('SUIVI VENTES 403e'!$A413&lt;&gt;"",ROUND((($C433/1.2)-$E433),2),""),"")</f>
        <v>7.04</v>
      </c>
      <c r="G433">
        <f>IFERROR(IF('SUIVI VENTES 403e'!$A413&lt;&gt;"",ROUND($F433*$A433,2),""),"")</f>
        <v>7.04</v>
      </c>
      <c r="H433">
        <f>IFERROR(IF('SUIVI VENTES 403e'!$A413&lt;&gt;"",YEAR('SUIVI VENTES 403e'!$G413),""),"")</f>
        <v>2017</v>
      </c>
      <c r="I433">
        <f>IFERROR(IF('SUIVI VENTES 403e'!$A413&lt;&gt;"",MONTH('SUIVI VENTES 403e'!$G413),""),"")</f>
        <v>3</v>
      </c>
    </row>
    <row r="434" spans="1:9" x14ac:dyDescent="0.25">
      <c r="A434">
        <f>IFERROR('SUIVI VENTES 403e'!B414*(INDEX(traitement!$A$8:$B$16,MATCH('SUIVI VENTES 403e'!$H414,traitement!$A$8:$A$16,0),2)),"")</f>
        <v>20</v>
      </c>
      <c r="B434">
        <f>IFERROR('SUIVI VENTES 403e'!F414,"")</f>
        <v>191.67</v>
      </c>
      <c r="C434">
        <f>IFERROR(IF('SUIVI VENTES 403e'!$A414&lt;&gt;"",ROUND($B434/$A434,2),""),"")</f>
        <v>9.58</v>
      </c>
      <c r="D434" t="str">
        <f t="shared" si="18"/>
        <v/>
      </c>
      <c r="E434">
        <f>IFERROR(INDEX($G$2:$S$15,MATCH($H434,$G$2:$G$15,0),MATCH($I434,$G$2:$S$2,0)),"")</f>
        <v>0.94</v>
      </c>
      <c r="F434">
        <f>IFERROR(IF('SUIVI VENTES 403e'!$A414&lt;&gt;"",ROUND((($C434/1.2)-$E434),2),""),"")</f>
        <v>7.04</v>
      </c>
      <c r="G434">
        <f>IFERROR(IF('SUIVI VENTES 403e'!$A414&lt;&gt;"",ROUND($F434*$A434,2),""),"")</f>
        <v>140.80000000000001</v>
      </c>
      <c r="H434">
        <f>IFERROR(IF('SUIVI VENTES 403e'!$A414&lt;&gt;"",YEAR('SUIVI VENTES 403e'!$G414),""),"")</f>
        <v>2017</v>
      </c>
      <c r="I434">
        <f>IFERROR(IF('SUIVI VENTES 403e'!$A414&lt;&gt;"",MONTH('SUIVI VENTES 403e'!$G414),""),"")</f>
        <v>3</v>
      </c>
    </row>
    <row r="435" spans="1:9" x14ac:dyDescent="0.25">
      <c r="A435">
        <f>IFERROR('SUIVI VENTES 403e'!B415*(INDEX(traitement!$A$8:$B$16,MATCH('SUIVI VENTES 403e'!$H415,traitement!$A$8:$A$16,0),2)),"")</f>
        <v>2</v>
      </c>
      <c r="B435">
        <f>IFERROR('SUIVI VENTES 403e'!F415,"")</f>
        <v>0</v>
      </c>
      <c r="C435">
        <f>IFERROR(IF('SUIVI VENTES 403e'!$A415&lt;&gt;"",ROUND($B435/$A435,2),""),"")</f>
        <v>0</v>
      </c>
      <c r="D435">
        <f t="shared" si="18"/>
        <v>2</v>
      </c>
      <c r="E435">
        <f>IFERROR(INDEX($G$2:$S$15,MATCH($H435,$G$2:$G$15,0),MATCH($I435,$G$2:$S$2,0)),"")</f>
        <v>0.94</v>
      </c>
      <c r="F435">
        <f>IFERROR(IF('SUIVI VENTES 403e'!$A415&lt;&gt;"",ROUND((($C435/1.2)-$E435),2),""),"")</f>
        <v>-0.94</v>
      </c>
      <c r="G435">
        <f>IFERROR(IF('SUIVI VENTES 403e'!$A415&lt;&gt;"",ROUND($F435*$A435,2),""),"")</f>
        <v>-1.88</v>
      </c>
      <c r="H435">
        <f>IFERROR(IF('SUIVI VENTES 403e'!$A415&lt;&gt;"",YEAR('SUIVI VENTES 403e'!$G415),""),"")</f>
        <v>2017</v>
      </c>
      <c r="I435">
        <f>IFERROR(IF('SUIVI VENTES 403e'!$A415&lt;&gt;"",MONTH('SUIVI VENTES 403e'!$G415),""),"")</f>
        <v>3</v>
      </c>
    </row>
    <row r="436" spans="1:9" x14ac:dyDescent="0.25">
      <c r="A436">
        <f>IFERROR('SUIVI VENTES 403e'!B416*(INDEX(traitement!$A$8:$B$16,MATCH('SUIVI VENTES 403e'!$H416,traitement!$A$8:$A$16,0),2)),"")</f>
        <v>2.5</v>
      </c>
      <c r="B436">
        <f>IFERROR('SUIVI VENTES 403e'!F416,"")</f>
        <v>29.17</v>
      </c>
      <c r="C436">
        <f>IFERROR(IF('SUIVI VENTES 403e'!$A416&lt;&gt;"",ROUND($B436/$A436,2),""),"")</f>
        <v>11.67</v>
      </c>
      <c r="D436" t="str">
        <f t="shared" si="18"/>
        <v/>
      </c>
      <c r="E436">
        <f>IFERROR(INDEX($G$2:$S$15,MATCH($H436,$G$2:$G$15,0),MATCH($I436,$G$2:$S$2,0)),"")</f>
        <v>0.94</v>
      </c>
      <c r="F436">
        <f>IFERROR(IF('SUIVI VENTES 403e'!$A416&lt;&gt;"",ROUND((($C436/1.2)-$E436),2),""),"")</f>
        <v>8.7899999999999991</v>
      </c>
      <c r="G436">
        <f>IFERROR(IF('SUIVI VENTES 403e'!$A416&lt;&gt;"",ROUND($F436*$A436,2),""),"")</f>
        <v>21.98</v>
      </c>
      <c r="H436">
        <f>IFERROR(IF('SUIVI VENTES 403e'!$A416&lt;&gt;"",YEAR('SUIVI VENTES 403e'!$G416),""),"")</f>
        <v>2017</v>
      </c>
      <c r="I436">
        <f>IFERROR(IF('SUIVI VENTES 403e'!$A416&lt;&gt;"",MONTH('SUIVI VENTES 403e'!$G416),""),"")</f>
        <v>3</v>
      </c>
    </row>
    <row r="437" spans="1:9" x14ac:dyDescent="0.25">
      <c r="A437">
        <f>IFERROR('SUIVI VENTES 403e'!B417*(INDEX(traitement!$A$8:$B$16,MATCH('SUIVI VENTES 403e'!$H417,traitement!$A$8:$A$16,0),2)),"")</f>
        <v>0.5</v>
      </c>
      <c r="B437">
        <f>IFERROR('SUIVI VENTES 403e'!F417,"")</f>
        <v>0</v>
      </c>
      <c r="C437">
        <f>IFERROR(IF('SUIVI VENTES 403e'!$A417&lt;&gt;"",ROUND($B437/$A437,2),""),"")</f>
        <v>0</v>
      </c>
      <c r="D437">
        <f t="shared" si="18"/>
        <v>0.5</v>
      </c>
      <c r="E437">
        <f>IFERROR(INDEX($G$2:$S$15,MATCH($H437,$G$2:$G$15,0),MATCH($I437,$G$2:$S$2,0)),"")</f>
        <v>0.94</v>
      </c>
      <c r="F437">
        <f>IFERROR(IF('SUIVI VENTES 403e'!$A417&lt;&gt;"",ROUND((($C437/1.2)-$E437),2),""),"")</f>
        <v>-0.94</v>
      </c>
      <c r="G437">
        <f>IFERROR(IF('SUIVI VENTES 403e'!$A417&lt;&gt;"",ROUND($F437*$A437,2),""),"")</f>
        <v>-0.47</v>
      </c>
      <c r="H437">
        <f>IFERROR(IF('SUIVI VENTES 403e'!$A417&lt;&gt;"",YEAR('SUIVI VENTES 403e'!$G417),""),"")</f>
        <v>2017</v>
      </c>
      <c r="I437">
        <f>IFERROR(IF('SUIVI VENTES 403e'!$A417&lt;&gt;"",MONTH('SUIVI VENTES 403e'!$G417),""),"")</f>
        <v>3</v>
      </c>
    </row>
    <row r="438" spans="1:9" x14ac:dyDescent="0.25">
      <c r="A438">
        <f>IFERROR('SUIVI VENTES 403e'!B418*(INDEX(traitement!$A$8:$B$16,MATCH('SUIVI VENTES 403e'!$H418,traitement!$A$8:$A$16,0),2)),"")</f>
        <v>11</v>
      </c>
      <c r="B438">
        <f>IFERROR('SUIVI VENTES 403e'!F418,"")</f>
        <v>105.42</v>
      </c>
      <c r="C438">
        <f>IFERROR(IF('SUIVI VENTES 403e'!$A418&lt;&gt;"",ROUND($B438/$A438,2),""),"")</f>
        <v>9.58</v>
      </c>
      <c r="D438" t="str">
        <f t="shared" si="18"/>
        <v/>
      </c>
      <c r="E438">
        <f>IFERROR(INDEX($G$2:$S$15,MATCH($H438,$G$2:$G$15,0),MATCH($I438,$G$2:$S$2,0)),"")</f>
        <v>0.94</v>
      </c>
      <c r="F438">
        <f>IFERROR(IF('SUIVI VENTES 403e'!$A418&lt;&gt;"",ROUND((($C438/1.2)-$E438),2),""),"")</f>
        <v>7.04</v>
      </c>
      <c r="G438">
        <f>IFERROR(IF('SUIVI VENTES 403e'!$A418&lt;&gt;"",ROUND($F438*$A438,2),""),"")</f>
        <v>77.44</v>
      </c>
      <c r="H438">
        <f>IFERROR(IF('SUIVI VENTES 403e'!$A418&lt;&gt;"",YEAR('SUIVI VENTES 403e'!$G418),""),"")</f>
        <v>2017</v>
      </c>
      <c r="I438">
        <f>IFERROR(IF('SUIVI VENTES 403e'!$A418&lt;&gt;"",MONTH('SUIVI VENTES 403e'!$G418),""),"")</f>
        <v>3</v>
      </c>
    </row>
    <row r="439" spans="1:9" x14ac:dyDescent="0.25">
      <c r="A439">
        <f>IFERROR('SUIVI VENTES 403e'!B419*(INDEX(traitement!$A$8:$B$16,MATCH('SUIVI VENTES 403e'!$H419,traitement!$A$8:$A$16,0),2)),"")</f>
        <v>5</v>
      </c>
      <c r="B439">
        <f>IFERROR('SUIVI VENTES 403e'!F419,"")</f>
        <v>47.92</v>
      </c>
      <c r="C439">
        <f>IFERROR(IF('SUIVI VENTES 403e'!$A419&lt;&gt;"",ROUND($B439/$A439,2),""),"")</f>
        <v>9.58</v>
      </c>
      <c r="D439" t="str">
        <f t="shared" si="18"/>
        <v/>
      </c>
      <c r="E439">
        <f>IFERROR(INDEX($G$2:$S$15,MATCH($H439,$G$2:$G$15,0),MATCH($I439,$G$2:$S$2,0)),"")</f>
        <v>0.94</v>
      </c>
      <c r="F439">
        <f>IFERROR(IF('SUIVI VENTES 403e'!$A419&lt;&gt;"",ROUND((($C439/1.2)-$E439),2),""),"")</f>
        <v>7.04</v>
      </c>
      <c r="G439">
        <f>IFERROR(IF('SUIVI VENTES 403e'!$A419&lt;&gt;"",ROUND($F439*$A439,2),""),"")</f>
        <v>35.200000000000003</v>
      </c>
      <c r="H439">
        <f>IFERROR(IF('SUIVI VENTES 403e'!$A419&lt;&gt;"",YEAR('SUIVI VENTES 403e'!$G419),""),"")</f>
        <v>2017</v>
      </c>
      <c r="I439">
        <f>IFERROR(IF('SUIVI VENTES 403e'!$A419&lt;&gt;"",MONTH('SUIVI VENTES 403e'!$G419),""),"")</f>
        <v>3</v>
      </c>
    </row>
    <row r="440" spans="1:9" x14ac:dyDescent="0.25">
      <c r="A440">
        <f>IFERROR('SUIVI VENTES 403e'!B420*(INDEX(traitement!$A$8:$B$16,MATCH('SUIVI VENTES 403e'!$H420,traitement!$A$8:$A$16,0),2)),"")</f>
        <v>1</v>
      </c>
      <c r="B440">
        <f>IFERROR('SUIVI VENTES 403e'!F420,"")</f>
        <v>0</v>
      </c>
      <c r="C440">
        <f>IFERROR(IF('SUIVI VENTES 403e'!$A420&lt;&gt;"",ROUND($B440/$A440,2),""),"")</f>
        <v>0</v>
      </c>
      <c r="D440">
        <f t="shared" si="18"/>
        <v>1</v>
      </c>
      <c r="E440">
        <f>IFERROR(INDEX($G$2:$S$15,MATCH($H440,$G$2:$G$15,0),MATCH($I440,$G$2:$S$2,0)),"")</f>
        <v>0.94</v>
      </c>
      <c r="F440">
        <f>IFERROR(IF('SUIVI VENTES 403e'!$A420&lt;&gt;"",ROUND((($C440/1.2)-$E440),2),""),"")</f>
        <v>-0.94</v>
      </c>
      <c r="G440">
        <f>IFERROR(IF('SUIVI VENTES 403e'!$A420&lt;&gt;"",ROUND($F440*$A440,2),""),"")</f>
        <v>-0.94</v>
      </c>
      <c r="H440">
        <f>IFERROR(IF('SUIVI VENTES 403e'!$A420&lt;&gt;"",YEAR('SUIVI VENTES 403e'!$G420),""),"")</f>
        <v>2017</v>
      </c>
      <c r="I440">
        <f>IFERROR(IF('SUIVI VENTES 403e'!$A420&lt;&gt;"",MONTH('SUIVI VENTES 403e'!$G420),""),"")</f>
        <v>3</v>
      </c>
    </row>
    <row r="441" spans="1:9" x14ac:dyDescent="0.25">
      <c r="A441">
        <f>IFERROR('SUIVI VENTES 403e'!B421*(INDEX(traitement!$A$8:$B$16,MATCH('SUIVI VENTES 403e'!$H421,traitement!$A$8:$A$16,0),2)),"")</f>
        <v>11</v>
      </c>
      <c r="B441">
        <f>IFERROR('SUIVI VENTES 403e'!F421,"")</f>
        <v>105.42</v>
      </c>
      <c r="C441">
        <f>IFERROR(IF('SUIVI VENTES 403e'!$A421&lt;&gt;"",ROUND($B441/$A441,2),""),"")</f>
        <v>9.58</v>
      </c>
      <c r="D441" t="str">
        <f t="shared" si="18"/>
        <v/>
      </c>
      <c r="E441">
        <f>IFERROR(INDEX($G$2:$S$15,MATCH($H441,$G$2:$G$15,0),MATCH($I441,$G$2:$S$2,0)),"")</f>
        <v>0.94</v>
      </c>
      <c r="F441">
        <f>IFERROR(IF('SUIVI VENTES 403e'!$A421&lt;&gt;"",ROUND((($C441/1.2)-$E441),2),""),"")</f>
        <v>7.04</v>
      </c>
      <c r="G441">
        <f>IFERROR(IF('SUIVI VENTES 403e'!$A421&lt;&gt;"",ROUND($F441*$A441,2),""),"")</f>
        <v>77.44</v>
      </c>
      <c r="H441">
        <f>IFERROR(IF('SUIVI VENTES 403e'!$A421&lt;&gt;"",YEAR('SUIVI VENTES 403e'!$G421),""),"")</f>
        <v>2017</v>
      </c>
      <c r="I441">
        <f>IFERROR(IF('SUIVI VENTES 403e'!$A421&lt;&gt;"",MONTH('SUIVI VENTES 403e'!$G421),""),"")</f>
        <v>3</v>
      </c>
    </row>
    <row r="442" spans="1:9" x14ac:dyDescent="0.25">
      <c r="A442">
        <f>IFERROR('SUIVI VENTES 403e'!B422*(INDEX(traitement!$A$8:$B$16,MATCH('SUIVI VENTES 403e'!$H422,traitement!$A$8:$A$16,0),2)),"")</f>
        <v>1</v>
      </c>
      <c r="B442">
        <f>IFERROR('SUIVI VENTES 403e'!F422,"")</f>
        <v>0</v>
      </c>
      <c r="C442">
        <f>IFERROR(IF('SUIVI VENTES 403e'!$A422&lt;&gt;"",ROUND($B442/$A442,2),""),"")</f>
        <v>0</v>
      </c>
      <c r="D442">
        <f t="shared" si="18"/>
        <v>1</v>
      </c>
      <c r="E442">
        <f>IFERROR(INDEX($G$2:$S$15,MATCH($H442,$G$2:$G$15,0),MATCH($I442,$G$2:$S$2,0)),"")</f>
        <v>0.94</v>
      </c>
      <c r="F442">
        <f>IFERROR(IF('SUIVI VENTES 403e'!$A422&lt;&gt;"",ROUND((($C442/1.2)-$E442),2),""),"")</f>
        <v>-0.94</v>
      </c>
      <c r="G442">
        <f>IFERROR(IF('SUIVI VENTES 403e'!$A422&lt;&gt;"",ROUND($F442*$A442,2),""),"")</f>
        <v>-0.94</v>
      </c>
      <c r="H442">
        <f>IFERROR(IF('SUIVI VENTES 403e'!$A422&lt;&gt;"",YEAR('SUIVI VENTES 403e'!$G422),""),"")</f>
        <v>2017</v>
      </c>
      <c r="I442">
        <f>IFERROR(IF('SUIVI VENTES 403e'!$A422&lt;&gt;"",MONTH('SUIVI VENTES 403e'!$G422),""),"")</f>
        <v>3</v>
      </c>
    </row>
    <row r="443" spans="1:9" x14ac:dyDescent="0.25">
      <c r="A443">
        <f>IFERROR('SUIVI VENTES 403e'!B423*(INDEX(traitement!$A$8:$B$16,MATCH('SUIVI VENTES 403e'!$H423,traitement!$A$8:$A$16,0),2)),"")</f>
        <v>4</v>
      </c>
      <c r="B443">
        <f>IFERROR('SUIVI VENTES 403e'!F423,"")</f>
        <v>38.33</v>
      </c>
      <c r="C443">
        <f>IFERROR(IF('SUIVI VENTES 403e'!$A423&lt;&gt;"",ROUND($B443/$A443,2),""),"")</f>
        <v>9.58</v>
      </c>
      <c r="D443" t="str">
        <f t="shared" si="18"/>
        <v/>
      </c>
      <c r="E443">
        <f>IFERROR(INDEX($G$2:$S$15,MATCH($H443,$G$2:$G$15,0),MATCH($I443,$G$2:$S$2,0)),"")</f>
        <v>0.94</v>
      </c>
      <c r="F443">
        <f>IFERROR(IF('SUIVI VENTES 403e'!$A423&lt;&gt;"",ROUND((($C443/1.2)-$E443),2),""),"")</f>
        <v>7.04</v>
      </c>
      <c r="G443">
        <f>IFERROR(IF('SUIVI VENTES 403e'!$A423&lt;&gt;"",ROUND($F443*$A443,2),""),"")</f>
        <v>28.16</v>
      </c>
      <c r="H443">
        <f>IFERROR(IF('SUIVI VENTES 403e'!$A423&lt;&gt;"",YEAR('SUIVI VENTES 403e'!$G423),""),"")</f>
        <v>2017</v>
      </c>
      <c r="I443">
        <f>IFERROR(IF('SUIVI VENTES 403e'!$A423&lt;&gt;"",MONTH('SUIVI VENTES 403e'!$G423),""),"")</f>
        <v>3</v>
      </c>
    </row>
    <row r="444" spans="1:9" x14ac:dyDescent="0.25">
      <c r="A444">
        <f>IFERROR('SUIVI VENTES 403e'!B424*(INDEX(traitement!$A$8:$B$16,MATCH('SUIVI VENTES 403e'!$H424,traitement!$A$8:$A$16,0),2)),"")</f>
        <v>11</v>
      </c>
      <c r="B444">
        <f>IFERROR('SUIVI VENTES 403e'!F424,"")</f>
        <v>105.42</v>
      </c>
      <c r="C444">
        <f>IFERROR(IF('SUIVI VENTES 403e'!$A424&lt;&gt;"",ROUND($B444/$A444,2),""),"")</f>
        <v>9.58</v>
      </c>
      <c r="D444" t="str">
        <f t="shared" si="18"/>
        <v/>
      </c>
      <c r="E444">
        <f>IFERROR(INDEX($G$2:$S$15,MATCH($H444,$G$2:$G$15,0),MATCH($I444,$G$2:$S$2,0)),"")</f>
        <v>0.94</v>
      </c>
      <c r="F444">
        <f>IFERROR(IF('SUIVI VENTES 403e'!$A424&lt;&gt;"",ROUND((($C444/1.2)-$E444),2),""),"")</f>
        <v>7.04</v>
      </c>
      <c r="G444">
        <f>IFERROR(IF('SUIVI VENTES 403e'!$A424&lt;&gt;"",ROUND($F444*$A444,2),""),"")</f>
        <v>77.44</v>
      </c>
      <c r="H444">
        <f>IFERROR(IF('SUIVI VENTES 403e'!$A424&lt;&gt;"",YEAR('SUIVI VENTES 403e'!$G424),""),"")</f>
        <v>2017</v>
      </c>
      <c r="I444">
        <f>IFERROR(IF('SUIVI VENTES 403e'!$A424&lt;&gt;"",MONTH('SUIVI VENTES 403e'!$G424),""),"")</f>
        <v>3</v>
      </c>
    </row>
    <row r="445" spans="1:9" x14ac:dyDescent="0.25">
      <c r="A445">
        <f>IFERROR('SUIVI VENTES 403e'!B425*(INDEX(traitement!$A$8:$B$16,MATCH('SUIVI VENTES 403e'!$H425,traitement!$A$8:$A$16,0),2)),"")</f>
        <v>2</v>
      </c>
      <c r="B445">
        <f>IFERROR('SUIVI VENTES 403e'!F425,"")</f>
        <v>0</v>
      </c>
      <c r="C445">
        <f>IFERROR(IF('SUIVI VENTES 403e'!$A425&lt;&gt;"",ROUND($B445/$A445,2),""),"")</f>
        <v>0</v>
      </c>
      <c r="D445">
        <f t="shared" si="18"/>
        <v>2</v>
      </c>
      <c r="E445">
        <f>IFERROR(INDEX($G$2:$S$15,MATCH($H445,$G$2:$G$15,0),MATCH($I445,$G$2:$S$2,0)),"")</f>
        <v>0.94</v>
      </c>
      <c r="F445">
        <f>IFERROR(IF('SUIVI VENTES 403e'!$A425&lt;&gt;"",ROUND((($C445/1.2)-$E445),2),""),"")</f>
        <v>-0.94</v>
      </c>
      <c r="G445">
        <f>IFERROR(IF('SUIVI VENTES 403e'!$A425&lt;&gt;"",ROUND($F445*$A445,2),""),"")</f>
        <v>-1.88</v>
      </c>
      <c r="H445">
        <f>IFERROR(IF('SUIVI VENTES 403e'!$A425&lt;&gt;"",YEAR('SUIVI VENTES 403e'!$G425),""),"")</f>
        <v>2017</v>
      </c>
      <c r="I445">
        <f>IFERROR(IF('SUIVI VENTES 403e'!$A425&lt;&gt;"",MONTH('SUIVI VENTES 403e'!$G425),""),"")</f>
        <v>3</v>
      </c>
    </row>
    <row r="446" spans="1:9" x14ac:dyDescent="0.25">
      <c r="A446">
        <f>IFERROR('SUIVI VENTES 403e'!B426*(INDEX(traitement!$A$8:$B$16,MATCH('SUIVI VENTES 403e'!$H426,traitement!$A$8:$A$16,0),2)),"")</f>
        <v>11</v>
      </c>
      <c r="B446">
        <f>IFERROR('SUIVI VENTES 403e'!F426,"")</f>
        <v>105.42</v>
      </c>
      <c r="C446">
        <f>IFERROR(IF('SUIVI VENTES 403e'!$A426&lt;&gt;"",ROUND($B446/$A446,2),""),"")</f>
        <v>9.58</v>
      </c>
      <c r="D446" t="str">
        <f t="shared" si="18"/>
        <v/>
      </c>
      <c r="E446">
        <f>IFERROR(INDEX($G$2:$S$15,MATCH($H446,$G$2:$G$15,0),MATCH($I446,$G$2:$S$2,0)),"")</f>
        <v>0.94</v>
      </c>
      <c r="F446">
        <f>IFERROR(IF('SUIVI VENTES 403e'!$A426&lt;&gt;"",ROUND((($C446/1.2)-$E446),2),""),"")</f>
        <v>7.04</v>
      </c>
      <c r="G446">
        <f>IFERROR(IF('SUIVI VENTES 403e'!$A426&lt;&gt;"",ROUND($F446*$A446,2),""),"")</f>
        <v>77.44</v>
      </c>
      <c r="H446">
        <f>IFERROR(IF('SUIVI VENTES 403e'!$A426&lt;&gt;"",YEAR('SUIVI VENTES 403e'!$G426),""),"")</f>
        <v>2017</v>
      </c>
      <c r="I446">
        <f>IFERROR(IF('SUIVI VENTES 403e'!$A426&lt;&gt;"",MONTH('SUIVI VENTES 403e'!$G426),""),"")</f>
        <v>3</v>
      </c>
    </row>
    <row r="447" spans="1:9" x14ac:dyDescent="0.25">
      <c r="A447">
        <f>IFERROR('SUIVI VENTES 403e'!B427*(INDEX(traitement!$A$8:$B$16,MATCH('SUIVI VENTES 403e'!$H427,traitement!$A$8:$A$16,0),2)),"")</f>
        <v>5</v>
      </c>
      <c r="B447">
        <f>IFERROR('SUIVI VENTES 403e'!F427,"")</f>
        <v>47.92</v>
      </c>
      <c r="C447">
        <f>IFERROR(IF('SUIVI VENTES 403e'!$A427&lt;&gt;"",ROUND($B447/$A447,2),""),"")</f>
        <v>9.58</v>
      </c>
      <c r="D447" t="str">
        <f t="shared" si="18"/>
        <v/>
      </c>
      <c r="E447">
        <f>IFERROR(INDEX($G$2:$S$15,MATCH($H447,$G$2:$G$15,0),MATCH($I447,$G$2:$S$2,0)),"")</f>
        <v>0.94</v>
      </c>
      <c r="F447">
        <f>IFERROR(IF('SUIVI VENTES 403e'!$A427&lt;&gt;"",ROUND((($C447/1.2)-$E447),2),""),"")</f>
        <v>7.04</v>
      </c>
      <c r="G447">
        <f>IFERROR(IF('SUIVI VENTES 403e'!$A427&lt;&gt;"",ROUND($F447*$A447,2),""),"")</f>
        <v>35.200000000000003</v>
      </c>
      <c r="H447">
        <f>IFERROR(IF('SUIVI VENTES 403e'!$A427&lt;&gt;"",YEAR('SUIVI VENTES 403e'!$G427),""),"")</f>
        <v>2017</v>
      </c>
      <c r="I447">
        <f>IFERROR(IF('SUIVI VENTES 403e'!$A427&lt;&gt;"",MONTH('SUIVI VENTES 403e'!$G427),""),"")</f>
        <v>3</v>
      </c>
    </row>
    <row r="448" spans="1:9" x14ac:dyDescent="0.25">
      <c r="A448">
        <f>IFERROR('SUIVI VENTES 403e'!B428*(INDEX(traitement!$A$8:$B$16,MATCH('SUIVI VENTES 403e'!$H428,traitement!$A$8:$A$16,0),2)),"")</f>
        <v>-1</v>
      </c>
      <c r="B448">
        <f>IFERROR('SUIVI VENTES 403e'!F428,"")</f>
        <v>-9.58</v>
      </c>
      <c r="C448">
        <f>IFERROR(IF('SUIVI VENTES 403e'!$A428&lt;&gt;"",ROUND($B448/$A448,2),""),"")</f>
        <v>9.58</v>
      </c>
      <c r="D448" t="str">
        <f t="shared" si="18"/>
        <v/>
      </c>
      <c r="E448">
        <f>IFERROR(INDEX($G$2:$S$15,MATCH($H448,$G$2:$G$15,0),MATCH($I448,$G$2:$S$2,0)),"")</f>
        <v>0.94</v>
      </c>
      <c r="F448">
        <f>IFERROR(IF('SUIVI VENTES 403e'!$A428&lt;&gt;"",ROUND((($C448/1.2)-$E448),2),""),"")</f>
        <v>7.04</v>
      </c>
      <c r="G448">
        <f>IFERROR(IF('SUIVI VENTES 403e'!$A428&lt;&gt;"",ROUND($F448*$A448,2),""),"")</f>
        <v>-7.04</v>
      </c>
      <c r="H448">
        <f>IFERROR(IF('SUIVI VENTES 403e'!$A428&lt;&gt;"",YEAR('SUIVI VENTES 403e'!$G428),""),"")</f>
        <v>2017</v>
      </c>
      <c r="I448">
        <f>IFERROR(IF('SUIVI VENTES 403e'!$A428&lt;&gt;"",MONTH('SUIVI VENTES 403e'!$G428),""),"")</f>
        <v>3</v>
      </c>
    </row>
    <row r="449" spans="1:9" x14ac:dyDescent="0.25">
      <c r="A449">
        <f>IFERROR('SUIVI VENTES 403e'!B429*(INDEX(traitement!$A$8:$B$16,MATCH('SUIVI VENTES 403e'!$H429,traitement!$A$8:$A$16,0),2)),"")</f>
        <v>10</v>
      </c>
      <c r="B449">
        <f>IFERROR('SUIVI VENTES 403e'!F429,"")</f>
        <v>95.83</v>
      </c>
      <c r="C449">
        <f>IFERROR(IF('SUIVI VENTES 403e'!$A429&lt;&gt;"",ROUND($B449/$A449,2),""),"")</f>
        <v>9.58</v>
      </c>
      <c r="D449" t="str">
        <f t="shared" si="18"/>
        <v/>
      </c>
      <c r="E449">
        <f>IFERROR(INDEX($G$2:$S$15,MATCH($H449,$G$2:$G$15,0),MATCH($I449,$G$2:$S$2,0)),"")</f>
        <v>0.94</v>
      </c>
      <c r="F449">
        <f>IFERROR(IF('SUIVI VENTES 403e'!$A429&lt;&gt;"",ROUND((($C449/1.2)-$E449),2),""),"")</f>
        <v>7.04</v>
      </c>
      <c r="G449">
        <f>IFERROR(IF('SUIVI VENTES 403e'!$A429&lt;&gt;"",ROUND($F449*$A449,2),""),"")</f>
        <v>70.400000000000006</v>
      </c>
      <c r="H449">
        <f>IFERROR(IF('SUIVI VENTES 403e'!$A429&lt;&gt;"",YEAR('SUIVI VENTES 403e'!$G429),""),"")</f>
        <v>2017</v>
      </c>
      <c r="I449">
        <f>IFERROR(IF('SUIVI VENTES 403e'!$A429&lt;&gt;"",MONTH('SUIVI VENTES 403e'!$G429),""),"")</f>
        <v>3</v>
      </c>
    </row>
    <row r="450" spans="1:9" x14ac:dyDescent="0.25">
      <c r="A450">
        <f>IFERROR('SUIVI VENTES 403e'!B430*(INDEX(traitement!$A$8:$B$16,MATCH('SUIVI VENTES 403e'!$H430,traitement!$A$8:$A$16,0),2)),"")</f>
        <v>10</v>
      </c>
      <c r="B450">
        <f>IFERROR('SUIVI VENTES 403e'!F430,"")</f>
        <v>95.83</v>
      </c>
      <c r="C450">
        <f>IFERROR(IF('SUIVI VENTES 403e'!$A430&lt;&gt;"",ROUND($B450/$A450,2),""),"")</f>
        <v>9.58</v>
      </c>
      <c r="D450" t="str">
        <f t="shared" si="18"/>
        <v/>
      </c>
      <c r="E450">
        <f>IFERROR(INDEX($G$2:$S$15,MATCH($H450,$G$2:$G$15,0),MATCH($I450,$G$2:$S$2,0)),"")</f>
        <v>0.94</v>
      </c>
      <c r="F450">
        <f>IFERROR(IF('SUIVI VENTES 403e'!$A430&lt;&gt;"",ROUND((($C450/1.2)-$E450),2),""),"")</f>
        <v>7.04</v>
      </c>
      <c r="G450">
        <f>IFERROR(IF('SUIVI VENTES 403e'!$A430&lt;&gt;"",ROUND($F450*$A450,2),""),"")</f>
        <v>70.400000000000006</v>
      </c>
      <c r="H450">
        <f>IFERROR(IF('SUIVI VENTES 403e'!$A430&lt;&gt;"",YEAR('SUIVI VENTES 403e'!$G430),""),"")</f>
        <v>2017</v>
      </c>
      <c r="I450">
        <f>IFERROR(IF('SUIVI VENTES 403e'!$A430&lt;&gt;"",MONTH('SUIVI VENTES 403e'!$G430),""),"")</f>
        <v>3</v>
      </c>
    </row>
    <row r="451" spans="1:9" x14ac:dyDescent="0.25">
      <c r="A451">
        <f>IFERROR('SUIVI VENTES 403e'!B431*(INDEX(traitement!$A$8:$B$16,MATCH('SUIVI VENTES 403e'!$H431,traitement!$A$8:$A$16,0),2)),"")</f>
        <v>2</v>
      </c>
      <c r="B451">
        <f>IFERROR('SUIVI VENTES 403e'!F431,"")</f>
        <v>0</v>
      </c>
      <c r="C451">
        <f>IFERROR(IF('SUIVI VENTES 403e'!$A431&lt;&gt;"",ROUND($B451/$A451,2),""),"")</f>
        <v>0</v>
      </c>
      <c r="D451">
        <f t="shared" si="18"/>
        <v>2</v>
      </c>
      <c r="E451">
        <f>IFERROR(INDEX($G$2:$S$15,MATCH($H451,$G$2:$G$15,0),MATCH($I451,$G$2:$S$2,0)),"")</f>
        <v>0.94</v>
      </c>
      <c r="F451">
        <f>IFERROR(IF('SUIVI VENTES 403e'!$A431&lt;&gt;"",ROUND((($C451/1.2)-$E451),2),""),"")</f>
        <v>-0.94</v>
      </c>
      <c r="G451">
        <f>IFERROR(IF('SUIVI VENTES 403e'!$A431&lt;&gt;"",ROUND($F451*$A451,2),""),"")</f>
        <v>-1.88</v>
      </c>
      <c r="H451">
        <f>IFERROR(IF('SUIVI VENTES 403e'!$A431&lt;&gt;"",YEAR('SUIVI VENTES 403e'!$G431),""),"")</f>
        <v>2017</v>
      </c>
      <c r="I451">
        <f>IFERROR(IF('SUIVI VENTES 403e'!$A431&lt;&gt;"",MONTH('SUIVI VENTES 403e'!$G431),""),"")</f>
        <v>3</v>
      </c>
    </row>
    <row r="452" spans="1:9" x14ac:dyDescent="0.25">
      <c r="A452">
        <f>IFERROR('SUIVI VENTES 403e'!B432*(INDEX(traitement!$A$8:$B$16,MATCH('SUIVI VENTES 403e'!$H432,traitement!$A$8:$A$16,0),2)),"")</f>
        <v>2</v>
      </c>
      <c r="B452">
        <f>IFERROR('SUIVI VENTES 403e'!F432,"")</f>
        <v>19.170000000000002</v>
      </c>
      <c r="C452">
        <f>IFERROR(IF('SUIVI VENTES 403e'!$A432&lt;&gt;"",ROUND($B452/$A452,2),""),"")</f>
        <v>9.59</v>
      </c>
      <c r="D452" t="str">
        <f t="shared" si="18"/>
        <v/>
      </c>
      <c r="E452">
        <f>IFERROR(INDEX($G$2:$S$15,MATCH($H452,$G$2:$G$15,0),MATCH($I452,$G$2:$S$2,0)),"")</f>
        <v>0.94</v>
      </c>
      <c r="F452">
        <f>IFERROR(IF('SUIVI VENTES 403e'!$A432&lt;&gt;"",ROUND((($C452/1.2)-$E452),2),""),"")</f>
        <v>7.05</v>
      </c>
      <c r="G452">
        <f>IFERROR(IF('SUIVI VENTES 403e'!$A432&lt;&gt;"",ROUND($F452*$A452,2),""),"")</f>
        <v>14.1</v>
      </c>
      <c r="H452">
        <f>IFERROR(IF('SUIVI VENTES 403e'!$A432&lt;&gt;"",YEAR('SUIVI VENTES 403e'!$G432),""),"")</f>
        <v>2017</v>
      </c>
      <c r="I452">
        <f>IFERROR(IF('SUIVI VENTES 403e'!$A432&lt;&gt;"",MONTH('SUIVI VENTES 403e'!$G432),""),"")</f>
        <v>3</v>
      </c>
    </row>
    <row r="453" spans="1:9" x14ac:dyDescent="0.25">
      <c r="A453">
        <f>IFERROR('SUIVI VENTES 403e'!B433*(INDEX(traitement!$A$8:$B$16,MATCH('SUIVI VENTES 403e'!$H433,traitement!$A$8:$A$16,0),2)),"")</f>
        <v>4</v>
      </c>
      <c r="B453">
        <f>IFERROR('SUIVI VENTES 403e'!F433,"")</f>
        <v>38.33</v>
      </c>
      <c r="C453">
        <f>IFERROR(IF('SUIVI VENTES 403e'!$A433&lt;&gt;"",ROUND($B453/$A453,2),""),"")</f>
        <v>9.58</v>
      </c>
      <c r="D453" t="str">
        <f t="shared" si="18"/>
        <v/>
      </c>
      <c r="E453">
        <f>IFERROR(INDEX($G$2:$S$15,MATCH($H453,$G$2:$G$15,0),MATCH($I453,$G$2:$S$2,0)),"")</f>
        <v>0.94</v>
      </c>
      <c r="F453">
        <f>IFERROR(IF('SUIVI VENTES 403e'!$A433&lt;&gt;"",ROUND((($C453/1.2)-$E453),2),""),"")</f>
        <v>7.04</v>
      </c>
      <c r="G453">
        <f>IFERROR(IF('SUIVI VENTES 403e'!$A433&lt;&gt;"",ROUND($F453*$A453,2),""),"")</f>
        <v>28.16</v>
      </c>
      <c r="H453">
        <f>IFERROR(IF('SUIVI VENTES 403e'!$A433&lt;&gt;"",YEAR('SUIVI VENTES 403e'!$G433),""),"")</f>
        <v>2017</v>
      </c>
      <c r="I453">
        <f>IFERROR(IF('SUIVI VENTES 403e'!$A433&lt;&gt;"",MONTH('SUIVI VENTES 403e'!$G433),""),"")</f>
        <v>3</v>
      </c>
    </row>
    <row r="454" spans="1:9" x14ac:dyDescent="0.25">
      <c r="A454">
        <f>IFERROR('SUIVI VENTES 403e'!B434*(INDEX(traitement!$A$8:$B$16,MATCH('SUIVI VENTES 403e'!$H434,traitement!$A$8:$A$16,0),2)),"")</f>
        <v>10</v>
      </c>
      <c r="B454">
        <f>IFERROR('SUIVI VENTES 403e'!F434,"")</f>
        <v>95.83</v>
      </c>
      <c r="C454">
        <f>IFERROR(IF('SUIVI VENTES 403e'!$A434&lt;&gt;"",ROUND($B454/$A454,2),""),"")</f>
        <v>9.58</v>
      </c>
      <c r="D454" t="str">
        <f t="shared" si="18"/>
        <v/>
      </c>
      <c r="E454">
        <f>IFERROR(INDEX($G$2:$S$15,MATCH($H454,$G$2:$G$15,0),MATCH($I454,$G$2:$S$2,0)),"")</f>
        <v>0.94</v>
      </c>
      <c r="F454">
        <f>IFERROR(IF('SUIVI VENTES 403e'!$A434&lt;&gt;"",ROUND((($C454/1.2)-$E454),2),""),"")</f>
        <v>7.04</v>
      </c>
      <c r="G454">
        <f>IFERROR(IF('SUIVI VENTES 403e'!$A434&lt;&gt;"",ROUND($F454*$A454,2),""),"")</f>
        <v>70.400000000000006</v>
      </c>
      <c r="H454">
        <f>IFERROR(IF('SUIVI VENTES 403e'!$A434&lt;&gt;"",YEAR('SUIVI VENTES 403e'!$G434),""),"")</f>
        <v>2017</v>
      </c>
      <c r="I454">
        <f>IFERROR(IF('SUIVI VENTES 403e'!$A434&lt;&gt;"",MONTH('SUIVI VENTES 403e'!$G434),""),"")</f>
        <v>3</v>
      </c>
    </row>
    <row r="455" spans="1:9" x14ac:dyDescent="0.25">
      <c r="A455">
        <f>IFERROR('SUIVI VENTES 403e'!B435*(INDEX(traitement!$A$8:$B$16,MATCH('SUIVI VENTES 403e'!$H435,traitement!$A$8:$A$16,0),2)),"")</f>
        <v>3</v>
      </c>
      <c r="B455">
        <f>IFERROR('SUIVI VENTES 403e'!F435,"")</f>
        <v>28.75</v>
      </c>
      <c r="C455">
        <f>IFERROR(IF('SUIVI VENTES 403e'!$A435&lt;&gt;"",ROUND($B455/$A455,2),""),"")</f>
        <v>9.58</v>
      </c>
      <c r="D455" t="str">
        <f t="shared" si="18"/>
        <v/>
      </c>
      <c r="E455">
        <f>IFERROR(INDEX($G$2:$S$15,MATCH($H455,$G$2:$G$15,0),MATCH($I455,$G$2:$S$2,0)),"")</f>
        <v>0.94</v>
      </c>
      <c r="F455">
        <f>IFERROR(IF('SUIVI VENTES 403e'!$A435&lt;&gt;"",ROUND((($C455/1.2)-$E455),2),""),"")</f>
        <v>7.04</v>
      </c>
      <c r="G455">
        <f>IFERROR(IF('SUIVI VENTES 403e'!$A435&lt;&gt;"",ROUND($F455*$A455,2),""),"")</f>
        <v>21.12</v>
      </c>
      <c r="H455">
        <f>IFERROR(IF('SUIVI VENTES 403e'!$A435&lt;&gt;"",YEAR('SUIVI VENTES 403e'!$G435),""),"")</f>
        <v>2017</v>
      </c>
      <c r="I455">
        <f>IFERROR(IF('SUIVI VENTES 403e'!$A435&lt;&gt;"",MONTH('SUIVI VENTES 403e'!$G435),""),"")</f>
        <v>3</v>
      </c>
    </row>
    <row r="456" spans="1:9" x14ac:dyDescent="0.25">
      <c r="A456">
        <f>IFERROR('SUIVI VENTES 403e'!B436*(INDEX(traitement!$A$8:$B$16,MATCH('SUIVI VENTES 403e'!$H436,traitement!$A$8:$A$16,0),2)),"")</f>
        <v>5</v>
      </c>
      <c r="B456">
        <f>IFERROR('SUIVI VENTES 403e'!F436,"")</f>
        <v>47.92</v>
      </c>
      <c r="C456">
        <f>IFERROR(IF('SUIVI VENTES 403e'!$A436&lt;&gt;"",ROUND($B456/$A456,2),""),"")</f>
        <v>9.58</v>
      </c>
      <c r="D456" t="str">
        <f t="shared" si="18"/>
        <v/>
      </c>
      <c r="E456">
        <f>IFERROR(INDEX($G$2:$S$15,MATCH($H456,$G$2:$G$15,0),MATCH($I456,$G$2:$S$2,0)),"")</f>
        <v>0.94</v>
      </c>
      <c r="F456">
        <f>IFERROR(IF('SUIVI VENTES 403e'!$A436&lt;&gt;"",ROUND((($C456/1.2)-$E456),2),""),"")</f>
        <v>7.04</v>
      </c>
      <c r="G456">
        <f>IFERROR(IF('SUIVI VENTES 403e'!$A436&lt;&gt;"",ROUND($F456*$A456,2),""),"")</f>
        <v>35.200000000000003</v>
      </c>
      <c r="H456">
        <f>IFERROR(IF('SUIVI VENTES 403e'!$A436&lt;&gt;"",YEAR('SUIVI VENTES 403e'!$G436),""),"")</f>
        <v>2017</v>
      </c>
      <c r="I456">
        <f>IFERROR(IF('SUIVI VENTES 403e'!$A436&lt;&gt;"",MONTH('SUIVI VENTES 403e'!$G436),""),"")</f>
        <v>3</v>
      </c>
    </row>
    <row r="457" spans="1:9" x14ac:dyDescent="0.25">
      <c r="A457">
        <f>IFERROR('SUIVI VENTES 403e'!B437*(INDEX(traitement!$A$8:$B$16,MATCH('SUIVI VENTES 403e'!$H437,traitement!$A$8:$A$16,0),2)),"")</f>
        <v>1</v>
      </c>
      <c r="B457">
        <f>IFERROR('SUIVI VENTES 403e'!F437,"")</f>
        <v>0</v>
      </c>
      <c r="C457">
        <f>IFERROR(IF('SUIVI VENTES 403e'!$A437&lt;&gt;"",ROUND($B457/$A457,2),""),"")</f>
        <v>0</v>
      </c>
      <c r="D457">
        <f t="shared" si="18"/>
        <v>1</v>
      </c>
      <c r="E457">
        <f>IFERROR(INDEX($G$2:$S$15,MATCH($H457,$G$2:$G$15,0),MATCH($I457,$G$2:$S$2,0)),"")</f>
        <v>0.94</v>
      </c>
      <c r="F457">
        <f>IFERROR(IF('SUIVI VENTES 403e'!$A437&lt;&gt;"",ROUND((($C457/1.2)-$E457),2),""),"")</f>
        <v>-0.94</v>
      </c>
      <c r="G457">
        <f>IFERROR(IF('SUIVI VENTES 403e'!$A437&lt;&gt;"",ROUND($F457*$A457,2),""),"")</f>
        <v>-0.94</v>
      </c>
      <c r="H457">
        <f>IFERROR(IF('SUIVI VENTES 403e'!$A437&lt;&gt;"",YEAR('SUIVI VENTES 403e'!$G437),""),"")</f>
        <v>2017</v>
      </c>
      <c r="I457">
        <f>IFERROR(IF('SUIVI VENTES 403e'!$A437&lt;&gt;"",MONTH('SUIVI VENTES 403e'!$G437),""),"")</f>
        <v>3</v>
      </c>
    </row>
    <row r="458" spans="1:9" x14ac:dyDescent="0.25">
      <c r="A458">
        <f>IFERROR('SUIVI VENTES 403e'!B438*(INDEX(traitement!$A$8:$B$16,MATCH('SUIVI VENTES 403e'!$H438,traitement!$A$8:$A$16,0),2)),"")</f>
        <v>5</v>
      </c>
      <c r="B458">
        <f>IFERROR('SUIVI VENTES 403e'!F438,"")</f>
        <v>47.92</v>
      </c>
      <c r="C458">
        <f>IFERROR(IF('SUIVI VENTES 403e'!$A438&lt;&gt;"",ROUND($B458/$A458,2),""),"")</f>
        <v>9.58</v>
      </c>
      <c r="D458" t="str">
        <f t="shared" si="18"/>
        <v/>
      </c>
      <c r="E458">
        <f>IFERROR(INDEX($G$2:$S$15,MATCH($H458,$G$2:$G$15,0),MATCH($I458,$G$2:$S$2,0)),"")</f>
        <v>0.94</v>
      </c>
      <c r="F458">
        <f>IFERROR(IF('SUIVI VENTES 403e'!$A438&lt;&gt;"",ROUND((($C458/1.2)-$E458),2),""),"")</f>
        <v>7.04</v>
      </c>
      <c r="G458">
        <f>IFERROR(IF('SUIVI VENTES 403e'!$A438&lt;&gt;"",ROUND($F458*$A458,2),""),"")</f>
        <v>35.200000000000003</v>
      </c>
      <c r="H458">
        <f>IFERROR(IF('SUIVI VENTES 403e'!$A438&lt;&gt;"",YEAR('SUIVI VENTES 403e'!$G438),""),"")</f>
        <v>2017</v>
      </c>
      <c r="I458">
        <f>IFERROR(IF('SUIVI VENTES 403e'!$A438&lt;&gt;"",MONTH('SUIVI VENTES 403e'!$G438),""),"")</f>
        <v>3</v>
      </c>
    </row>
    <row r="459" spans="1:9" x14ac:dyDescent="0.25">
      <c r="A459">
        <f>IFERROR('SUIVI VENTES 403e'!B439*(INDEX(traitement!$A$8:$B$16,MATCH('SUIVI VENTES 403e'!$H439,traitement!$A$8:$A$16,0),2)),"")</f>
        <v>7</v>
      </c>
      <c r="B459">
        <f>IFERROR('SUIVI VENTES 403e'!F439,"")</f>
        <v>67.08</v>
      </c>
      <c r="C459">
        <f>IFERROR(IF('SUIVI VENTES 403e'!$A439&lt;&gt;"",ROUND($B459/$A459,2),""),"")</f>
        <v>9.58</v>
      </c>
      <c r="D459" t="str">
        <f t="shared" si="18"/>
        <v/>
      </c>
      <c r="E459">
        <f>IFERROR(INDEX($G$2:$S$15,MATCH($H459,$G$2:$G$15,0),MATCH($I459,$G$2:$S$2,0)),"")</f>
        <v>0.94</v>
      </c>
      <c r="F459">
        <f>IFERROR(IF('SUIVI VENTES 403e'!$A439&lt;&gt;"",ROUND((($C459/1.2)-$E459),2),""),"")</f>
        <v>7.04</v>
      </c>
      <c r="G459">
        <f>IFERROR(IF('SUIVI VENTES 403e'!$A439&lt;&gt;"",ROUND($F459*$A459,2),""),"")</f>
        <v>49.28</v>
      </c>
      <c r="H459">
        <f>IFERROR(IF('SUIVI VENTES 403e'!$A439&lt;&gt;"",YEAR('SUIVI VENTES 403e'!$G439),""),"")</f>
        <v>2017</v>
      </c>
      <c r="I459">
        <f>IFERROR(IF('SUIVI VENTES 403e'!$A439&lt;&gt;"",MONTH('SUIVI VENTES 403e'!$G439),""),"")</f>
        <v>3</v>
      </c>
    </row>
    <row r="460" spans="1:9" x14ac:dyDescent="0.25">
      <c r="A460">
        <f>IFERROR('SUIVI VENTES 403e'!B440*(INDEX(traitement!$A$8:$B$16,MATCH('SUIVI VENTES 403e'!$H440,traitement!$A$8:$A$16,0),2)),"")</f>
        <v>5</v>
      </c>
      <c r="B460">
        <f>IFERROR('SUIVI VENTES 403e'!F440,"")</f>
        <v>47.92</v>
      </c>
      <c r="C460">
        <f>IFERROR(IF('SUIVI VENTES 403e'!$A440&lt;&gt;"",ROUND($B460/$A460,2),""),"")</f>
        <v>9.58</v>
      </c>
      <c r="D460" t="str">
        <f t="shared" si="18"/>
        <v/>
      </c>
      <c r="E460">
        <f>IFERROR(INDEX($G$2:$S$15,MATCH($H460,$G$2:$G$15,0),MATCH($I460,$G$2:$S$2,0)),"")</f>
        <v>0.94</v>
      </c>
      <c r="F460">
        <f>IFERROR(IF('SUIVI VENTES 403e'!$A440&lt;&gt;"",ROUND((($C460/1.2)-$E460),2),""),"")</f>
        <v>7.04</v>
      </c>
      <c r="G460">
        <f>IFERROR(IF('SUIVI VENTES 403e'!$A440&lt;&gt;"",ROUND($F460*$A460,2),""),"")</f>
        <v>35.200000000000003</v>
      </c>
      <c r="H460">
        <f>IFERROR(IF('SUIVI VENTES 403e'!$A440&lt;&gt;"",YEAR('SUIVI VENTES 403e'!$G440),""),"")</f>
        <v>2017</v>
      </c>
      <c r="I460">
        <f>IFERROR(IF('SUIVI VENTES 403e'!$A440&lt;&gt;"",MONTH('SUIVI VENTES 403e'!$G440),""),"")</f>
        <v>3</v>
      </c>
    </row>
    <row r="461" spans="1:9" x14ac:dyDescent="0.25">
      <c r="A461">
        <f>IFERROR('SUIVI VENTES 403e'!B441*(INDEX(traitement!$A$8:$B$16,MATCH('SUIVI VENTES 403e'!$H441,traitement!$A$8:$A$16,0),2)),"")</f>
        <v>10</v>
      </c>
      <c r="B461">
        <f>IFERROR('SUIVI VENTES 403e'!F441,"")</f>
        <v>95.83</v>
      </c>
      <c r="C461">
        <f>IFERROR(IF('SUIVI VENTES 403e'!$A441&lt;&gt;"",ROUND($B461/$A461,2),""),"")</f>
        <v>9.58</v>
      </c>
      <c r="D461" t="str">
        <f t="shared" si="18"/>
        <v/>
      </c>
      <c r="E461">
        <f>IFERROR(INDEX($G$2:$S$15,MATCH($H461,$G$2:$G$15,0),MATCH($I461,$G$2:$S$2,0)),"")</f>
        <v>0.94</v>
      </c>
      <c r="F461">
        <f>IFERROR(IF('SUIVI VENTES 403e'!$A441&lt;&gt;"",ROUND((($C461/1.2)-$E461),2),""),"")</f>
        <v>7.04</v>
      </c>
      <c r="G461">
        <f>IFERROR(IF('SUIVI VENTES 403e'!$A441&lt;&gt;"",ROUND($F461*$A461,2),""),"")</f>
        <v>70.400000000000006</v>
      </c>
      <c r="H461">
        <f>IFERROR(IF('SUIVI VENTES 403e'!$A441&lt;&gt;"",YEAR('SUIVI VENTES 403e'!$G441),""),"")</f>
        <v>2017</v>
      </c>
      <c r="I461">
        <f>IFERROR(IF('SUIVI VENTES 403e'!$A441&lt;&gt;"",MONTH('SUIVI VENTES 403e'!$G441),""),"")</f>
        <v>3</v>
      </c>
    </row>
    <row r="462" spans="1:9" x14ac:dyDescent="0.25">
      <c r="A462">
        <f>IFERROR('SUIVI VENTES 403e'!B442*(INDEX(traitement!$A$8:$B$16,MATCH('SUIVI VENTES 403e'!$H442,traitement!$A$8:$A$16,0),2)),"")</f>
        <v>2</v>
      </c>
      <c r="B462">
        <f>IFERROR('SUIVI VENTES 403e'!F442,"")</f>
        <v>0</v>
      </c>
      <c r="C462">
        <f>IFERROR(IF('SUIVI VENTES 403e'!$A442&lt;&gt;"",ROUND($B462/$A462,2),""),"")</f>
        <v>0</v>
      </c>
      <c r="D462">
        <f t="shared" si="18"/>
        <v>2</v>
      </c>
      <c r="E462">
        <f>IFERROR(INDEX($G$2:$S$15,MATCH($H462,$G$2:$G$15,0),MATCH($I462,$G$2:$S$2,0)),"")</f>
        <v>0.94</v>
      </c>
      <c r="F462">
        <f>IFERROR(IF('SUIVI VENTES 403e'!$A442&lt;&gt;"",ROUND((($C462/1.2)-$E462),2),""),"")</f>
        <v>-0.94</v>
      </c>
      <c r="G462">
        <f>IFERROR(IF('SUIVI VENTES 403e'!$A442&lt;&gt;"",ROUND($F462*$A462,2),""),"")</f>
        <v>-1.88</v>
      </c>
      <c r="H462">
        <f>IFERROR(IF('SUIVI VENTES 403e'!$A442&lt;&gt;"",YEAR('SUIVI VENTES 403e'!$G442),""),"")</f>
        <v>2017</v>
      </c>
      <c r="I462">
        <f>IFERROR(IF('SUIVI VENTES 403e'!$A442&lt;&gt;"",MONTH('SUIVI VENTES 403e'!$G442),""),"")</f>
        <v>3</v>
      </c>
    </row>
    <row r="463" spans="1:9" x14ac:dyDescent="0.25">
      <c r="A463">
        <f>IFERROR('SUIVI VENTES 403e'!B443*(INDEX(traitement!$A$8:$B$16,MATCH('SUIVI VENTES 403e'!$H443,traitement!$A$8:$A$16,0),2)),"")</f>
        <v>9</v>
      </c>
      <c r="B463">
        <f>IFERROR('SUIVI VENTES 403e'!F443,"")</f>
        <v>105</v>
      </c>
      <c r="C463">
        <f>IFERROR(IF('SUIVI VENTES 403e'!$A443&lt;&gt;"",ROUND($B463/$A463,2),""),"")</f>
        <v>11.67</v>
      </c>
      <c r="D463" t="str">
        <f t="shared" si="18"/>
        <v/>
      </c>
      <c r="E463">
        <f>IFERROR(INDEX($G$2:$S$15,MATCH($H463,$G$2:$G$15,0),MATCH($I463,$G$2:$S$2,0)),"")</f>
        <v>0.94</v>
      </c>
      <c r="F463">
        <f>IFERROR(IF('SUIVI VENTES 403e'!$A443&lt;&gt;"",ROUND((($C463/1.2)-$E463),2),""),"")</f>
        <v>8.7899999999999991</v>
      </c>
      <c r="G463">
        <f>IFERROR(IF('SUIVI VENTES 403e'!$A443&lt;&gt;"",ROUND($F463*$A463,2),""),"")</f>
        <v>79.11</v>
      </c>
      <c r="H463">
        <f>IFERROR(IF('SUIVI VENTES 403e'!$A443&lt;&gt;"",YEAR('SUIVI VENTES 403e'!$G443),""),"")</f>
        <v>2017</v>
      </c>
      <c r="I463">
        <f>IFERROR(IF('SUIVI VENTES 403e'!$A443&lt;&gt;"",MONTH('SUIVI VENTES 403e'!$G443),""),"")</f>
        <v>3</v>
      </c>
    </row>
    <row r="464" spans="1:9" x14ac:dyDescent="0.25">
      <c r="A464">
        <f>IFERROR('SUIVI VENTES 403e'!B444*(INDEX(traitement!$A$8:$B$16,MATCH('SUIVI VENTES 403e'!$H444,traitement!$A$8:$A$16,0),2)),"")</f>
        <v>1</v>
      </c>
      <c r="B464">
        <f>IFERROR('SUIVI VENTES 403e'!F444,"")</f>
        <v>0</v>
      </c>
      <c r="C464">
        <f>IFERROR(IF('SUIVI VENTES 403e'!$A444&lt;&gt;"",ROUND($B464/$A464,2),""),"")</f>
        <v>0</v>
      </c>
      <c r="D464">
        <f t="shared" si="18"/>
        <v>1</v>
      </c>
      <c r="E464">
        <f>IFERROR(INDEX($G$2:$S$15,MATCH($H464,$G$2:$G$15,0),MATCH($I464,$G$2:$S$2,0)),"")</f>
        <v>0.94</v>
      </c>
      <c r="F464">
        <f>IFERROR(IF('SUIVI VENTES 403e'!$A444&lt;&gt;"",ROUND((($C464/1.2)-$E464),2),""),"")</f>
        <v>-0.94</v>
      </c>
      <c r="G464">
        <f>IFERROR(IF('SUIVI VENTES 403e'!$A444&lt;&gt;"",ROUND($F464*$A464,2),""),"")</f>
        <v>-0.94</v>
      </c>
      <c r="H464">
        <f>IFERROR(IF('SUIVI VENTES 403e'!$A444&lt;&gt;"",YEAR('SUIVI VENTES 403e'!$G444),""),"")</f>
        <v>2017</v>
      </c>
      <c r="I464">
        <f>IFERROR(IF('SUIVI VENTES 403e'!$A444&lt;&gt;"",MONTH('SUIVI VENTES 403e'!$G444),""),"")</f>
        <v>3</v>
      </c>
    </row>
    <row r="465" spans="1:9" x14ac:dyDescent="0.25">
      <c r="A465">
        <f>IFERROR('SUIVI VENTES 403e'!B445*(INDEX(traitement!$A$8:$B$16,MATCH('SUIVI VENTES 403e'!$H445,traitement!$A$8:$A$16,0),2)),"")</f>
        <v>5</v>
      </c>
      <c r="B465">
        <f>IFERROR('SUIVI VENTES 403e'!F445,"")</f>
        <v>47.92</v>
      </c>
      <c r="C465">
        <f>IFERROR(IF('SUIVI VENTES 403e'!$A445&lt;&gt;"",ROUND($B465/$A465,2),""),"")</f>
        <v>9.58</v>
      </c>
      <c r="D465" t="str">
        <f t="shared" si="18"/>
        <v/>
      </c>
      <c r="E465">
        <f>IFERROR(INDEX($G$2:$S$15,MATCH($H465,$G$2:$G$15,0),MATCH($I465,$G$2:$S$2,0)),"")</f>
        <v>0.94</v>
      </c>
      <c r="F465">
        <f>IFERROR(IF('SUIVI VENTES 403e'!$A445&lt;&gt;"",ROUND((($C465/1.2)-$E465),2),""),"")</f>
        <v>7.04</v>
      </c>
      <c r="G465">
        <f>IFERROR(IF('SUIVI VENTES 403e'!$A445&lt;&gt;"",ROUND($F465*$A465,2),""),"")</f>
        <v>35.200000000000003</v>
      </c>
      <c r="H465">
        <f>IFERROR(IF('SUIVI VENTES 403e'!$A445&lt;&gt;"",YEAR('SUIVI VENTES 403e'!$G445),""),"")</f>
        <v>2017</v>
      </c>
      <c r="I465">
        <f>IFERROR(IF('SUIVI VENTES 403e'!$A445&lt;&gt;"",MONTH('SUIVI VENTES 403e'!$G445),""),"")</f>
        <v>3</v>
      </c>
    </row>
    <row r="466" spans="1:9" x14ac:dyDescent="0.25">
      <c r="A466">
        <f>IFERROR('SUIVI VENTES 403e'!B446*(INDEX(traitement!$A$8:$B$16,MATCH('SUIVI VENTES 403e'!$H446,traitement!$A$8:$A$16,0),2)),"")</f>
        <v>1</v>
      </c>
      <c r="B466">
        <f>IFERROR('SUIVI VENTES 403e'!F446,"")</f>
        <v>0</v>
      </c>
      <c r="C466">
        <f>IFERROR(IF('SUIVI VENTES 403e'!$A446&lt;&gt;"",ROUND($B466/$A466,2),""),"")</f>
        <v>0</v>
      </c>
      <c r="D466">
        <f t="shared" si="18"/>
        <v>1</v>
      </c>
      <c r="E466">
        <f>IFERROR(INDEX($G$2:$S$15,MATCH($H466,$G$2:$G$15,0),MATCH($I466,$G$2:$S$2,0)),"")</f>
        <v>0.94</v>
      </c>
      <c r="F466">
        <f>IFERROR(IF('SUIVI VENTES 403e'!$A446&lt;&gt;"",ROUND((($C466/1.2)-$E466),2),""),"")</f>
        <v>-0.94</v>
      </c>
      <c r="G466">
        <f>IFERROR(IF('SUIVI VENTES 403e'!$A446&lt;&gt;"",ROUND($F466*$A466,2),""),"")</f>
        <v>-0.94</v>
      </c>
      <c r="H466">
        <f>IFERROR(IF('SUIVI VENTES 403e'!$A446&lt;&gt;"",YEAR('SUIVI VENTES 403e'!$G446),""),"")</f>
        <v>2017</v>
      </c>
      <c r="I466">
        <f>IFERROR(IF('SUIVI VENTES 403e'!$A446&lt;&gt;"",MONTH('SUIVI VENTES 403e'!$G446),""),"")</f>
        <v>3</v>
      </c>
    </row>
    <row r="467" spans="1:9" x14ac:dyDescent="0.25">
      <c r="A467">
        <f>IFERROR('SUIVI VENTES 403e'!B447*(INDEX(traitement!$A$8:$B$16,MATCH('SUIVI VENTES 403e'!$H447,traitement!$A$8:$A$16,0),2)),"")</f>
        <v>20</v>
      </c>
      <c r="B467">
        <f>IFERROR('SUIVI VENTES 403e'!F447,"")</f>
        <v>191.67</v>
      </c>
      <c r="C467">
        <f>IFERROR(IF('SUIVI VENTES 403e'!$A447&lt;&gt;"",ROUND($B467/$A467,2),""),"")</f>
        <v>9.58</v>
      </c>
      <c r="D467" t="str">
        <f t="shared" si="18"/>
        <v/>
      </c>
      <c r="E467">
        <f>IFERROR(INDEX($G$2:$S$15,MATCH($H467,$G$2:$G$15,0),MATCH($I467,$G$2:$S$2,0)),"")</f>
        <v>0.94</v>
      </c>
      <c r="F467">
        <f>IFERROR(IF('SUIVI VENTES 403e'!$A447&lt;&gt;"",ROUND((($C467/1.2)-$E467),2),""),"")</f>
        <v>7.04</v>
      </c>
      <c r="G467">
        <f>IFERROR(IF('SUIVI VENTES 403e'!$A447&lt;&gt;"",ROUND($F467*$A467,2),""),"")</f>
        <v>140.80000000000001</v>
      </c>
      <c r="H467">
        <f>IFERROR(IF('SUIVI VENTES 403e'!$A447&lt;&gt;"",YEAR('SUIVI VENTES 403e'!$G447),""),"")</f>
        <v>2017</v>
      </c>
      <c r="I467">
        <f>IFERROR(IF('SUIVI VENTES 403e'!$A447&lt;&gt;"",MONTH('SUIVI VENTES 403e'!$G447),""),"")</f>
        <v>3</v>
      </c>
    </row>
    <row r="468" spans="1:9" x14ac:dyDescent="0.25">
      <c r="A468">
        <f>IFERROR('SUIVI VENTES 403e'!B448*(INDEX(traitement!$A$8:$B$16,MATCH('SUIVI VENTES 403e'!$H448,traitement!$A$8:$A$16,0),2)),"")</f>
        <v>4</v>
      </c>
      <c r="B468">
        <f>IFERROR('SUIVI VENTES 403e'!F448,"")</f>
        <v>0</v>
      </c>
      <c r="C468">
        <f>IFERROR(IF('SUIVI VENTES 403e'!$A448&lt;&gt;"",ROUND($B468/$A468,2),""),"")</f>
        <v>0</v>
      </c>
      <c r="D468">
        <f t="shared" si="18"/>
        <v>4</v>
      </c>
      <c r="E468">
        <f>IFERROR(INDEX($G$2:$S$15,MATCH($H468,$G$2:$G$15,0),MATCH($I468,$G$2:$S$2,0)),"")</f>
        <v>0.94</v>
      </c>
      <c r="F468">
        <f>IFERROR(IF('SUIVI VENTES 403e'!$A448&lt;&gt;"",ROUND((($C468/1.2)-$E468),2),""),"")</f>
        <v>-0.94</v>
      </c>
      <c r="G468">
        <f>IFERROR(IF('SUIVI VENTES 403e'!$A448&lt;&gt;"",ROUND($F468*$A468,2),""),"")</f>
        <v>-3.76</v>
      </c>
      <c r="H468">
        <f>IFERROR(IF('SUIVI VENTES 403e'!$A448&lt;&gt;"",YEAR('SUIVI VENTES 403e'!$G448),""),"")</f>
        <v>2017</v>
      </c>
      <c r="I468">
        <f>IFERROR(IF('SUIVI VENTES 403e'!$A448&lt;&gt;"",MONTH('SUIVI VENTES 403e'!$G448),""),"")</f>
        <v>3</v>
      </c>
    </row>
    <row r="469" spans="1:9" x14ac:dyDescent="0.25">
      <c r="A469">
        <f>IFERROR('SUIVI VENTES 403e'!B449*(INDEX(traitement!$A$8:$B$16,MATCH('SUIVI VENTES 403e'!$H449,traitement!$A$8:$A$16,0),2)),"")</f>
        <v>10</v>
      </c>
      <c r="B469">
        <f>IFERROR('SUIVI VENTES 403e'!F449,"")</f>
        <v>95.83</v>
      </c>
      <c r="C469">
        <f>IFERROR(IF('SUIVI VENTES 403e'!$A449&lt;&gt;"",ROUND($B469/$A469,2),""),"")</f>
        <v>9.58</v>
      </c>
      <c r="D469" t="str">
        <f t="shared" si="18"/>
        <v/>
      </c>
      <c r="E469">
        <f>IFERROR(INDEX($G$2:$S$15,MATCH($H469,$G$2:$G$15,0),MATCH($I469,$G$2:$S$2,0)),"")</f>
        <v>0.94</v>
      </c>
      <c r="F469">
        <f>IFERROR(IF('SUIVI VENTES 403e'!$A449&lt;&gt;"",ROUND((($C469/1.2)-$E469),2),""),"")</f>
        <v>7.04</v>
      </c>
      <c r="G469">
        <f>IFERROR(IF('SUIVI VENTES 403e'!$A449&lt;&gt;"",ROUND($F469*$A469,2),""),"")</f>
        <v>70.400000000000006</v>
      </c>
      <c r="H469">
        <f>IFERROR(IF('SUIVI VENTES 403e'!$A449&lt;&gt;"",YEAR('SUIVI VENTES 403e'!$G449),""),"")</f>
        <v>2017</v>
      </c>
      <c r="I469">
        <f>IFERROR(IF('SUIVI VENTES 403e'!$A449&lt;&gt;"",MONTH('SUIVI VENTES 403e'!$G449),""),"")</f>
        <v>3</v>
      </c>
    </row>
    <row r="470" spans="1:9" x14ac:dyDescent="0.25">
      <c r="A470">
        <f>IFERROR('SUIVI VENTES 403e'!B450*(INDEX(traitement!$A$8:$B$16,MATCH('SUIVI VENTES 403e'!$H450,traitement!$A$8:$A$16,0),2)),"")</f>
        <v>1</v>
      </c>
      <c r="B470">
        <f>IFERROR('SUIVI VENTES 403e'!F450,"")</f>
        <v>0</v>
      </c>
      <c r="C470">
        <f>IFERROR(IF('SUIVI VENTES 403e'!$A450&lt;&gt;"",ROUND($B470/$A470,2),""),"")</f>
        <v>0</v>
      </c>
      <c r="D470">
        <f t="shared" si="18"/>
        <v>1</v>
      </c>
      <c r="E470">
        <f>IFERROR(INDEX($G$2:$S$15,MATCH($H470,$G$2:$G$15,0),MATCH($I470,$G$2:$S$2,0)),"")</f>
        <v>0.94</v>
      </c>
      <c r="F470">
        <f>IFERROR(IF('SUIVI VENTES 403e'!$A450&lt;&gt;"",ROUND((($C470/1.2)-$E470),2),""),"")</f>
        <v>-0.94</v>
      </c>
      <c r="G470">
        <f>IFERROR(IF('SUIVI VENTES 403e'!$A450&lt;&gt;"",ROUND($F470*$A470,2),""),"")</f>
        <v>-0.94</v>
      </c>
      <c r="H470">
        <f>IFERROR(IF('SUIVI VENTES 403e'!$A450&lt;&gt;"",YEAR('SUIVI VENTES 403e'!$G450),""),"")</f>
        <v>2017</v>
      </c>
      <c r="I470">
        <f>IFERROR(IF('SUIVI VENTES 403e'!$A450&lt;&gt;"",MONTH('SUIVI VENTES 403e'!$G450),""),"")</f>
        <v>3</v>
      </c>
    </row>
    <row r="471" spans="1:9" x14ac:dyDescent="0.25">
      <c r="A471">
        <f>IFERROR('SUIVI VENTES 403e'!B451*(INDEX(traitement!$A$8:$B$16,MATCH('SUIVI VENTES 403e'!$H451,traitement!$A$8:$A$16,0),2)),"")</f>
        <v>4</v>
      </c>
      <c r="B471">
        <f>IFERROR('SUIVI VENTES 403e'!F451,"")</f>
        <v>38.33</v>
      </c>
      <c r="C471">
        <f>IFERROR(IF('SUIVI VENTES 403e'!$A451&lt;&gt;"",ROUND($B471/$A471,2),""),"")</f>
        <v>9.58</v>
      </c>
      <c r="D471" t="str">
        <f t="shared" ref="D471:D534" si="19">IF(B471&lt;&gt;0,"",IF(A471&lt;&gt;"",A471,""))</f>
        <v/>
      </c>
      <c r="E471">
        <f>IFERROR(INDEX($G$2:$S$15,MATCH($H471,$G$2:$G$15,0),MATCH($I471,$G$2:$S$2,0)),"")</f>
        <v>0.94</v>
      </c>
      <c r="F471">
        <f>IFERROR(IF('SUIVI VENTES 403e'!$A451&lt;&gt;"",ROUND((($C471/1.2)-$E471),2),""),"")</f>
        <v>7.04</v>
      </c>
      <c r="G471">
        <f>IFERROR(IF('SUIVI VENTES 403e'!$A451&lt;&gt;"",ROUND($F471*$A471,2),""),"")</f>
        <v>28.16</v>
      </c>
      <c r="H471">
        <f>IFERROR(IF('SUIVI VENTES 403e'!$A451&lt;&gt;"",YEAR('SUIVI VENTES 403e'!$G451),""),"")</f>
        <v>2017</v>
      </c>
      <c r="I471">
        <f>IFERROR(IF('SUIVI VENTES 403e'!$A451&lt;&gt;"",MONTH('SUIVI VENTES 403e'!$G451),""),"")</f>
        <v>3</v>
      </c>
    </row>
    <row r="472" spans="1:9" x14ac:dyDescent="0.25">
      <c r="A472">
        <f>IFERROR('SUIVI VENTES 403e'!B452*(INDEX(traitement!$A$8:$B$16,MATCH('SUIVI VENTES 403e'!$H452,traitement!$A$8:$A$16,0),2)),"")</f>
        <v>15</v>
      </c>
      <c r="B472">
        <f>IFERROR('SUIVI VENTES 403e'!F452,"")</f>
        <v>143.75</v>
      </c>
      <c r="C472">
        <f>IFERROR(IF('SUIVI VENTES 403e'!$A452&lt;&gt;"",ROUND($B472/$A472,2),""),"")</f>
        <v>9.58</v>
      </c>
      <c r="D472" t="str">
        <f t="shared" si="19"/>
        <v/>
      </c>
      <c r="E472">
        <f>IFERROR(INDEX($G$2:$S$15,MATCH($H472,$G$2:$G$15,0),MATCH($I472,$G$2:$S$2,0)),"")</f>
        <v>0.94</v>
      </c>
      <c r="F472">
        <f>IFERROR(IF('SUIVI VENTES 403e'!$A452&lt;&gt;"",ROUND((($C472/1.2)-$E472),2),""),"")</f>
        <v>7.04</v>
      </c>
      <c r="G472">
        <f>IFERROR(IF('SUIVI VENTES 403e'!$A452&lt;&gt;"",ROUND($F472*$A472,2),""),"")</f>
        <v>105.6</v>
      </c>
      <c r="H472">
        <f>IFERROR(IF('SUIVI VENTES 403e'!$A452&lt;&gt;"",YEAR('SUIVI VENTES 403e'!$G452),""),"")</f>
        <v>2017</v>
      </c>
      <c r="I472">
        <f>IFERROR(IF('SUIVI VENTES 403e'!$A452&lt;&gt;"",MONTH('SUIVI VENTES 403e'!$G452),""),"")</f>
        <v>3</v>
      </c>
    </row>
    <row r="473" spans="1:9" x14ac:dyDescent="0.25">
      <c r="A473">
        <f>IFERROR('SUIVI VENTES 403e'!B453*(INDEX(traitement!$A$8:$B$16,MATCH('SUIVI VENTES 403e'!$H453,traitement!$A$8:$A$16,0),2)),"")</f>
        <v>5</v>
      </c>
      <c r="B473">
        <f>IFERROR('SUIVI VENTES 403e'!F453,"")</f>
        <v>47.92</v>
      </c>
      <c r="C473">
        <f>IFERROR(IF('SUIVI VENTES 403e'!$A453&lt;&gt;"",ROUND($B473/$A473,2),""),"")</f>
        <v>9.58</v>
      </c>
      <c r="D473" t="str">
        <f t="shared" si="19"/>
        <v/>
      </c>
      <c r="E473">
        <f>IFERROR(INDEX($G$2:$S$15,MATCH($H473,$G$2:$G$15,0),MATCH($I473,$G$2:$S$2,0)),"")</f>
        <v>0.94</v>
      </c>
      <c r="F473">
        <f>IFERROR(IF('SUIVI VENTES 403e'!$A453&lt;&gt;"",ROUND((($C473/1.2)-$E473),2),""),"")</f>
        <v>7.04</v>
      </c>
      <c r="G473">
        <f>IFERROR(IF('SUIVI VENTES 403e'!$A453&lt;&gt;"",ROUND($F473*$A473,2),""),"")</f>
        <v>35.200000000000003</v>
      </c>
      <c r="H473">
        <f>IFERROR(IF('SUIVI VENTES 403e'!$A453&lt;&gt;"",YEAR('SUIVI VENTES 403e'!$G453),""),"")</f>
        <v>2017</v>
      </c>
      <c r="I473">
        <f>IFERROR(IF('SUIVI VENTES 403e'!$A453&lt;&gt;"",MONTH('SUIVI VENTES 403e'!$G453),""),"")</f>
        <v>3</v>
      </c>
    </row>
    <row r="474" spans="1:9" x14ac:dyDescent="0.25">
      <c r="A474">
        <f>IFERROR('SUIVI VENTES 403e'!B454*(INDEX(traitement!$A$8:$B$16,MATCH('SUIVI VENTES 403e'!$H454,traitement!$A$8:$A$16,0),2)),"")</f>
        <v>1</v>
      </c>
      <c r="B474">
        <f>IFERROR('SUIVI VENTES 403e'!F454,"")</f>
        <v>11.67</v>
      </c>
      <c r="C474">
        <f>IFERROR(IF('SUIVI VENTES 403e'!$A454&lt;&gt;"",ROUND($B474/$A474,2),""),"")</f>
        <v>11.67</v>
      </c>
      <c r="D474" t="str">
        <f t="shared" si="19"/>
        <v/>
      </c>
      <c r="E474">
        <f>IFERROR(INDEX($G$2:$S$15,MATCH($H474,$G$2:$G$15,0),MATCH($I474,$G$2:$S$2,0)),"")</f>
        <v>0.94</v>
      </c>
      <c r="F474">
        <f>IFERROR(IF('SUIVI VENTES 403e'!$A454&lt;&gt;"",ROUND((($C474/1.2)-$E474),2),""),"")</f>
        <v>8.7899999999999991</v>
      </c>
      <c r="G474">
        <f>IFERROR(IF('SUIVI VENTES 403e'!$A454&lt;&gt;"",ROUND($F474*$A474,2),""),"")</f>
        <v>8.7899999999999991</v>
      </c>
      <c r="H474">
        <f>IFERROR(IF('SUIVI VENTES 403e'!$A454&lt;&gt;"",YEAR('SUIVI VENTES 403e'!$G454),""),"")</f>
        <v>2017</v>
      </c>
      <c r="I474">
        <f>IFERROR(IF('SUIVI VENTES 403e'!$A454&lt;&gt;"",MONTH('SUIVI VENTES 403e'!$G454),""),"")</f>
        <v>3</v>
      </c>
    </row>
    <row r="475" spans="1:9" x14ac:dyDescent="0.25">
      <c r="A475">
        <f>IFERROR('SUIVI VENTES 403e'!B455*(INDEX(traitement!$A$8:$B$16,MATCH('SUIVI VENTES 403e'!$H455,traitement!$A$8:$A$16,0),2)),"")</f>
        <v>5</v>
      </c>
      <c r="B475">
        <f>IFERROR('SUIVI VENTES 403e'!F455,"")</f>
        <v>58.33</v>
      </c>
      <c r="C475">
        <f>IFERROR(IF('SUIVI VENTES 403e'!$A455&lt;&gt;"",ROUND($B475/$A475,2),""),"")</f>
        <v>11.67</v>
      </c>
      <c r="D475" t="str">
        <f t="shared" si="19"/>
        <v/>
      </c>
      <c r="E475">
        <f>IFERROR(INDEX($G$2:$S$15,MATCH($H475,$G$2:$G$15,0),MATCH($I475,$G$2:$S$2,0)),"")</f>
        <v>0.94</v>
      </c>
      <c r="F475">
        <f>IFERROR(IF('SUIVI VENTES 403e'!$A455&lt;&gt;"",ROUND((($C475/1.2)-$E475),2),""),"")</f>
        <v>8.7899999999999991</v>
      </c>
      <c r="G475">
        <f>IFERROR(IF('SUIVI VENTES 403e'!$A455&lt;&gt;"",ROUND($F475*$A475,2),""),"")</f>
        <v>43.95</v>
      </c>
      <c r="H475">
        <f>IFERROR(IF('SUIVI VENTES 403e'!$A455&lt;&gt;"",YEAR('SUIVI VENTES 403e'!$G455),""),"")</f>
        <v>2017</v>
      </c>
      <c r="I475">
        <f>IFERROR(IF('SUIVI VENTES 403e'!$A455&lt;&gt;"",MONTH('SUIVI VENTES 403e'!$G455),""),"")</f>
        <v>3</v>
      </c>
    </row>
    <row r="476" spans="1:9" x14ac:dyDescent="0.25">
      <c r="A476">
        <f>IFERROR('SUIVI VENTES 403e'!B456*(INDEX(traitement!$A$8:$B$16,MATCH('SUIVI VENTES 403e'!$H456,traitement!$A$8:$A$16,0),2)),"")</f>
        <v>10</v>
      </c>
      <c r="B476">
        <f>IFERROR('SUIVI VENTES 403e'!F456,"")</f>
        <v>95.83</v>
      </c>
      <c r="C476">
        <f>IFERROR(IF('SUIVI VENTES 403e'!$A456&lt;&gt;"",ROUND($B476/$A476,2),""),"")</f>
        <v>9.58</v>
      </c>
      <c r="D476" t="str">
        <f t="shared" si="19"/>
        <v/>
      </c>
      <c r="E476">
        <f>IFERROR(INDEX($G$2:$S$15,MATCH($H476,$G$2:$G$15,0),MATCH($I476,$G$2:$S$2,0)),"")</f>
        <v>0.94</v>
      </c>
      <c r="F476">
        <f>IFERROR(IF('SUIVI VENTES 403e'!$A456&lt;&gt;"",ROUND((($C476/1.2)-$E476),2),""),"")</f>
        <v>7.04</v>
      </c>
      <c r="G476">
        <f>IFERROR(IF('SUIVI VENTES 403e'!$A456&lt;&gt;"",ROUND($F476*$A476,2),""),"")</f>
        <v>70.400000000000006</v>
      </c>
      <c r="H476">
        <f>IFERROR(IF('SUIVI VENTES 403e'!$A456&lt;&gt;"",YEAR('SUIVI VENTES 403e'!$G456),""),"")</f>
        <v>2017</v>
      </c>
      <c r="I476">
        <f>IFERROR(IF('SUIVI VENTES 403e'!$A456&lt;&gt;"",MONTH('SUIVI VENTES 403e'!$G456),""),"")</f>
        <v>3</v>
      </c>
    </row>
    <row r="477" spans="1:9" x14ac:dyDescent="0.25">
      <c r="A477">
        <f>IFERROR('SUIVI VENTES 403e'!B457*(INDEX(traitement!$A$8:$B$16,MATCH('SUIVI VENTES 403e'!$H457,traitement!$A$8:$A$16,0),2)),"")</f>
        <v>2</v>
      </c>
      <c r="B477">
        <f>IFERROR('SUIVI VENTES 403e'!F457,"")</f>
        <v>0</v>
      </c>
      <c r="C477">
        <f>IFERROR(IF('SUIVI VENTES 403e'!$A457&lt;&gt;"",ROUND($B477/$A477,2),""),"")</f>
        <v>0</v>
      </c>
      <c r="D477">
        <f t="shared" si="19"/>
        <v>2</v>
      </c>
      <c r="E477">
        <f>IFERROR(INDEX($G$2:$S$15,MATCH($H477,$G$2:$G$15,0),MATCH($I477,$G$2:$S$2,0)),"")</f>
        <v>0.94</v>
      </c>
      <c r="F477">
        <f>IFERROR(IF('SUIVI VENTES 403e'!$A457&lt;&gt;"",ROUND((($C477/1.2)-$E477),2),""),"")</f>
        <v>-0.94</v>
      </c>
      <c r="G477">
        <f>IFERROR(IF('SUIVI VENTES 403e'!$A457&lt;&gt;"",ROUND($F477*$A477,2),""),"")</f>
        <v>-1.88</v>
      </c>
      <c r="H477">
        <f>IFERROR(IF('SUIVI VENTES 403e'!$A457&lt;&gt;"",YEAR('SUIVI VENTES 403e'!$G457),""),"")</f>
        <v>2017</v>
      </c>
      <c r="I477">
        <f>IFERROR(IF('SUIVI VENTES 403e'!$A457&lt;&gt;"",MONTH('SUIVI VENTES 403e'!$G457),""),"")</f>
        <v>3</v>
      </c>
    </row>
    <row r="478" spans="1:9" x14ac:dyDescent="0.25">
      <c r="A478">
        <f>IFERROR('SUIVI VENTES 403e'!B458*(INDEX(traitement!$A$8:$B$16,MATCH('SUIVI VENTES 403e'!$H458,traitement!$A$8:$A$16,0),2)),"")</f>
        <v>5</v>
      </c>
      <c r="B478">
        <f>IFERROR('SUIVI VENTES 403e'!F458,"")</f>
        <v>47.92</v>
      </c>
      <c r="C478">
        <f>IFERROR(IF('SUIVI VENTES 403e'!$A458&lt;&gt;"",ROUND($B478/$A478,2),""),"")</f>
        <v>9.58</v>
      </c>
      <c r="D478" t="str">
        <f t="shared" si="19"/>
        <v/>
      </c>
      <c r="E478">
        <f>IFERROR(INDEX($G$2:$S$15,MATCH($H478,$G$2:$G$15,0),MATCH($I478,$G$2:$S$2,0)),"")</f>
        <v>0.94</v>
      </c>
      <c r="F478">
        <f>IFERROR(IF('SUIVI VENTES 403e'!$A458&lt;&gt;"",ROUND((($C478/1.2)-$E478),2),""),"")</f>
        <v>7.04</v>
      </c>
      <c r="G478">
        <f>IFERROR(IF('SUIVI VENTES 403e'!$A458&lt;&gt;"",ROUND($F478*$A478,2),""),"")</f>
        <v>35.200000000000003</v>
      </c>
      <c r="H478">
        <f>IFERROR(IF('SUIVI VENTES 403e'!$A458&lt;&gt;"",YEAR('SUIVI VENTES 403e'!$G458),""),"")</f>
        <v>2017</v>
      </c>
      <c r="I478">
        <f>IFERROR(IF('SUIVI VENTES 403e'!$A458&lt;&gt;"",MONTH('SUIVI VENTES 403e'!$G458),""),"")</f>
        <v>3</v>
      </c>
    </row>
    <row r="479" spans="1:9" x14ac:dyDescent="0.25">
      <c r="A479">
        <f>IFERROR('SUIVI VENTES 403e'!B459*(INDEX(traitement!$A$8:$B$16,MATCH('SUIVI VENTES 403e'!$H459,traitement!$A$8:$A$16,0),2)),"")</f>
        <v>1</v>
      </c>
      <c r="B479">
        <f>IFERROR('SUIVI VENTES 403e'!F459,"")</f>
        <v>0</v>
      </c>
      <c r="C479">
        <f>IFERROR(IF('SUIVI VENTES 403e'!$A459&lt;&gt;"",ROUND($B479/$A479,2),""),"")</f>
        <v>0</v>
      </c>
      <c r="D479">
        <f t="shared" si="19"/>
        <v>1</v>
      </c>
      <c r="E479">
        <f>IFERROR(INDEX($G$2:$S$15,MATCH($H479,$G$2:$G$15,0),MATCH($I479,$G$2:$S$2,0)),"")</f>
        <v>0.94</v>
      </c>
      <c r="F479">
        <f>IFERROR(IF('SUIVI VENTES 403e'!$A459&lt;&gt;"",ROUND((($C479/1.2)-$E479),2),""),"")</f>
        <v>-0.94</v>
      </c>
      <c r="G479">
        <f>IFERROR(IF('SUIVI VENTES 403e'!$A459&lt;&gt;"",ROUND($F479*$A479,2),""),"")</f>
        <v>-0.94</v>
      </c>
      <c r="H479">
        <f>IFERROR(IF('SUIVI VENTES 403e'!$A459&lt;&gt;"",YEAR('SUIVI VENTES 403e'!$G459),""),"")</f>
        <v>2017</v>
      </c>
      <c r="I479">
        <f>IFERROR(IF('SUIVI VENTES 403e'!$A459&lt;&gt;"",MONTH('SUIVI VENTES 403e'!$G459),""),"")</f>
        <v>3</v>
      </c>
    </row>
    <row r="480" spans="1:9" x14ac:dyDescent="0.25">
      <c r="A480">
        <f>IFERROR('SUIVI VENTES 403e'!B460*(INDEX(traitement!$A$8:$B$16,MATCH('SUIVI VENTES 403e'!$H460,traitement!$A$8:$A$16,0),2)),"")</f>
        <v>5</v>
      </c>
      <c r="B480">
        <f>IFERROR('SUIVI VENTES 403e'!F460,"")</f>
        <v>47.92</v>
      </c>
      <c r="C480">
        <f>IFERROR(IF('SUIVI VENTES 403e'!$A460&lt;&gt;"",ROUND($B480/$A480,2),""),"")</f>
        <v>9.58</v>
      </c>
      <c r="D480" t="str">
        <f t="shared" si="19"/>
        <v/>
      </c>
      <c r="E480">
        <f>IFERROR(INDEX($G$2:$S$15,MATCH($H480,$G$2:$G$15,0),MATCH($I480,$G$2:$S$2,0)),"")</f>
        <v>0.94</v>
      </c>
      <c r="F480">
        <f>IFERROR(IF('SUIVI VENTES 403e'!$A460&lt;&gt;"",ROUND((($C480/1.2)-$E480),2),""),"")</f>
        <v>7.04</v>
      </c>
      <c r="G480">
        <f>IFERROR(IF('SUIVI VENTES 403e'!$A460&lt;&gt;"",ROUND($F480*$A480,2),""),"")</f>
        <v>35.200000000000003</v>
      </c>
      <c r="H480">
        <f>IFERROR(IF('SUIVI VENTES 403e'!$A460&lt;&gt;"",YEAR('SUIVI VENTES 403e'!$G460),""),"")</f>
        <v>2017</v>
      </c>
      <c r="I480">
        <f>IFERROR(IF('SUIVI VENTES 403e'!$A460&lt;&gt;"",MONTH('SUIVI VENTES 403e'!$G460),""),"")</f>
        <v>3</v>
      </c>
    </row>
    <row r="481" spans="1:9" x14ac:dyDescent="0.25">
      <c r="A481">
        <f>IFERROR('SUIVI VENTES 403e'!B461*(INDEX(traitement!$A$8:$B$16,MATCH('SUIVI VENTES 403e'!$H461,traitement!$A$8:$A$16,0),2)),"")</f>
        <v>1</v>
      </c>
      <c r="B481">
        <f>IFERROR('SUIVI VENTES 403e'!F461,"")</f>
        <v>0</v>
      </c>
      <c r="C481">
        <f>IFERROR(IF('SUIVI VENTES 403e'!$A461&lt;&gt;"",ROUND($B481/$A481,2),""),"")</f>
        <v>0</v>
      </c>
      <c r="D481">
        <f t="shared" si="19"/>
        <v>1</v>
      </c>
      <c r="E481">
        <f>IFERROR(INDEX($G$2:$S$15,MATCH($H481,$G$2:$G$15,0),MATCH($I481,$G$2:$S$2,0)),"")</f>
        <v>0.94</v>
      </c>
      <c r="F481">
        <f>IFERROR(IF('SUIVI VENTES 403e'!$A461&lt;&gt;"",ROUND((($C481/1.2)-$E481),2),""),"")</f>
        <v>-0.94</v>
      </c>
      <c r="G481">
        <f>IFERROR(IF('SUIVI VENTES 403e'!$A461&lt;&gt;"",ROUND($F481*$A481,2),""),"")</f>
        <v>-0.94</v>
      </c>
      <c r="H481">
        <f>IFERROR(IF('SUIVI VENTES 403e'!$A461&lt;&gt;"",YEAR('SUIVI VENTES 403e'!$G461),""),"")</f>
        <v>2017</v>
      </c>
      <c r="I481">
        <f>IFERROR(IF('SUIVI VENTES 403e'!$A461&lt;&gt;"",MONTH('SUIVI VENTES 403e'!$G461),""),"")</f>
        <v>3</v>
      </c>
    </row>
    <row r="482" spans="1:9" x14ac:dyDescent="0.25">
      <c r="A482">
        <f>IFERROR('SUIVI VENTES 403e'!B462*(INDEX(traitement!$A$8:$B$16,MATCH('SUIVI VENTES 403e'!$H462,traitement!$A$8:$A$16,0),2)),"")</f>
        <v>5</v>
      </c>
      <c r="B482">
        <f>IFERROR('SUIVI VENTES 403e'!F462,"")</f>
        <v>47.92</v>
      </c>
      <c r="C482">
        <f>IFERROR(IF('SUIVI VENTES 403e'!$A462&lt;&gt;"",ROUND($B482/$A482,2),""),"")</f>
        <v>9.58</v>
      </c>
      <c r="D482" t="str">
        <f t="shared" si="19"/>
        <v/>
      </c>
      <c r="E482">
        <f>IFERROR(INDEX($G$2:$S$15,MATCH($H482,$G$2:$G$15,0),MATCH($I482,$G$2:$S$2,0)),"")</f>
        <v>0.94</v>
      </c>
      <c r="F482">
        <f>IFERROR(IF('SUIVI VENTES 403e'!$A462&lt;&gt;"",ROUND((($C482/1.2)-$E482),2),""),"")</f>
        <v>7.04</v>
      </c>
      <c r="G482">
        <f>IFERROR(IF('SUIVI VENTES 403e'!$A462&lt;&gt;"",ROUND($F482*$A482,2),""),"")</f>
        <v>35.200000000000003</v>
      </c>
      <c r="H482">
        <f>IFERROR(IF('SUIVI VENTES 403e'!$A462&lt;&gt;"",YEAR('SUIVI VENTES 403e'!$G462),""),"")</f>
        <v>2017</v>
      </c>
      <c r="I482">
        <f>IFERROR(IF('SUIVI VENTES 403e'!$A462&lt;&gt;"",MONTH('SUIVI VENTES 403e'!$G462),""),"")</f>
        <v>3</v>
      </c>
    </row>
    <row r="483" spans="1:9" x14ac:dyDescent="0.25">
      <c r="A483">
        <f>IFERROR('SUIVI VENTES 403e'!B463*(INDEX(traitement!$A$8:$B$16,MATCH('SUIVI VENTES 403e'!$H463,traitement!$A$8:$A$16,0),2)),"")</f>
        <v>1</v>
      </c>
      <c r="B483">
        <f>IFERROR('SUIVI VENTES 403e'!F463,"")</f>
        <v>0</v>
      </c>
      <c r="C483">
        <f>IFERROR(IF('SUIVI VENTES 403e'!$A463&lt;&gt;"",ROUND($B483/$A483,2),""),"")</f>
        <v>0</v>
      </c>
      <c r="D483">
        <f t="shared" si="19"/>
        <v>1</v>
      </c>
      <c r="E483">
        <f>IFERROR(INDEX($G$2:$S$15,MATCH($H483,$G$2:$G$15,0),MATCH($I483,$G$2:$S$2,0)),"")</f>
        <v>0.94</v>
      </c>
      <c r="F483">
        <f>IFERROR(IF('SUIVI VENTES 403e'!$A463&lt;&gt;"",ROUND((($C483/1.2)-$E483),2),""),"")</f>
        <v>-0.94</v>
      </c>
      <c r="G483">
        <f>IFERROR(IF('SUIVI VENTES 403e'!$A463&lt;&gt;"",ROUND($F483*$A483,2),""),"")</f>
        <v>-0.94</v>
      </c>
      <c r="H483">
        <f>IFERROR(IF('SUIVI VENTES 403e'!$A463&lt;&gt;"",YEAR('SUIVI VENTES 403e'!$G463),""),"")</f>
        <v>2017</v>
      </c>
      <c r="I483">
        <f>IFERROR(IF('SUIVI VENTES 403e'!$A463&lt;&gt;"",MONTH('SUIVI VENTES 403e'!$G463),""),"")</f>
        <v>3</v>
      </c>
    </row>
    <row r="484" spans="1:9" x14ac:dyDescent="0.25">
      <c r="A484">
        <f>IFERROR('SUIVI VENTES 403e'!B464*(INDEX(traitement!$A$8:$B$16,MATCH('SUIVI VENTES 403e'!$H464,traitement!$A$8:$A$16,0),2)),"")</f>
        <v>1</v>
      </c>
      <c r="B484">
        <f>IFERROR('SUIVI VENTES 403e'!F464,"")</f>
        <v>9.58</v>
      </c>
      <c r="C484">
        <f>IFERROR(IF('SUIVI VENTES 403e'!$A464&lt;&gt;"",ROUND($B484/$A484,2),""),"")</f>
        <v>9.58</v>
      </c>
      <c r="D484" t="str">
        <f t="shared" si="19"/>
        <v/>
      </c>
      <c r="E484">
        <f>IFERROR(INDEX($G$2:$S$15,MATCH($H484,$G$2:$G$15,0),MATCH($I484,$G$2:$S$2,0)),"")</f>
        <v>0.94</v>
      </c>
      <c r="F484">
        <f>IFERROR(IF('SUIVI VENTES 403e'!$A464&lt;&gt;"",ROUND((($C484/1.2)-$E484),2),""),"")</f>
        <v>7.04</v>
      </c>
      <c r="G484">
        <f>IFERROR(IF('SUIVI VENTES 403e'!$A464&lt;&gt;"",ROUND($F484*$A484,2),""),"")</f>
        <v>7.04</v>
      </c>
      <c r="H484">
        <f>IFERROR(IF('SUIVI VENTES 403e'!$A464&lt;&gt;"",YEAR('SUIVI VENTES 403e'!$G464),""),"")</f>
        <v>2017</v>
      </c>
      <c r="I484">
        <f>IFERROR(IF('SUIVI VENTES 403e'!$A464&lt;&gt;"",MONTH('SUIVI VENTES 403e'!$G464),""),"")</f>
        <v>3</v>
      </c>
    </row>
    <row r="485" spans="1:9" x14ac:dyDescent="0.25">
      <c r="A485">
        <f>IFERROR('SUIVI VENTES 403e'!B465*(INDEX(traitement!$A$8:$B$16,MATCH('SUIVI VENTES 403e'!$H465,traitement!$A$8:$A$16,0),2)),"")</f>
        <v>7</v>
      </c>
      <c r="B485">
        <f>IFERROR('SUIVI VENTES 403e'!F465,"")</f>
        <v>67.08</v>
      </c>
      <c r="C485">
        <f>IFERROR(IF('SUIVI VENTES 403e'!$A465&lt;&gt;"",ROUND($B485/$A485,2),""),"")</f>
        <v>9.58</v>
      </c>
      <c r="D485" t="str">
        <f t="shared" si="19"/>
        <v/>
      </c>
      <c r="E485">
        <f>IFERROR(INDEX($G$2:$S$15,MATCH($H485,$G$2:$G$15,0),MATCH($I485,$G$2:$S$2,0)),"")</f>
        <v>0.94</v>
      </c>
      <c r="F485">
        <f>IFERROR(IF('SUIVI VENTES 403e'!$A465&lt;&gt;"",ROUND((($C485/1.2)-$E485),2),""),"")</f>
        <v>7.04</v>
      </c>
      <c r="G485">
        <f>IFERROR(IF('SUIVI VENTES 403e'!$A465&lt;&gt;"",ROUND($F485*$A485,2),""),"")</f>
        <v>49.28</v>
      </c>
      <c r="H485">
        <f>IFERROR(IF('SUIVI VENTES 403e'!$A465&lt;&gt;"",YEAR('SUIVI VENTES 403e'!$G465),""),"")</f>
        <v>2017</v>
      </c>
      <c r="I485">
        <f>IFERROR(IF('SUIVI VENTES 403e'!$A465&lt;&gt;"",MONTH('SUIVI VENTES 403e'!$G465),""),"")</f>
        <v>3</v>
      </c>
    </row>
    <row r="486" spans="1:9" x14ac:dyDescent="0.25">
      <c r="A486">
        <f>IFERROR('SUIVI VENTES 403e'!B466*(INDEX(traitement!$A$8:$B$16,MATCH('SUIVI VENTES 403e'!$H466,traitement!$A$8:$A$16,0),2)),"")</f>
        <v>1</v>
      </c>
      <c r="B486">
        <f>IFERROR('SUIVI VENTES 403e'!F466,"")</f>
        <v>0</v>
      </c>
      <c r="C486">
        <f>IFERROR(IF('SUIVI VENTES 403e'!$A466&lt;&gt;"",ROUND($B486/$A486,2),""),"")</f>
        <v>0</v>
      </c>
      <c r="D486">
        <f t="shared" si="19"/>
        <v>1</v>
      </c>
      <c r="E486">
        <f>IFERROR(INDEX($G$2:$S$15,MATCH($H486,$G$2:$G$15,0),MATCH($I486,$G$2:$S$2,0)),"")</f>
        <v>0.94</v>
      </c>
      <c r="F486">
        <f>IFERROR(IF('SUIVI VENTES 403e'!$A466&lt;&gt;"",ROUND((($C486/1.2)-$E486),2),""),"")</f>
        <v>-0.94</v>
      </c>
      <c r="G486">
        <f>IFERROR(IF('SUIVI VENTES 403e'!$A466&lt;&gt;"",ROUND($F486*$A486,2),""),"")</f>
        <v>-0.94</v>
      </c>
      <c r="H486">
        <f>IFERROR(IF('SUIVI VENTES 403e'!$A466&lt;&gt;"",YEAR('SUIVI VENTES 403e'!$G466),""),"")</f>
        <v>2017</v>
      </c>
      <c r="I486">
        <f>IFERROR(IF('SUIVI VENTES 403e'!$A466&lt;&gt;"",MONTH('SUIVI VENTES 403e'!$G466),""),"")</f>
        <v>3</v>
      </c>
    </row>
    <row r="487" spans="1:9" x14ac:dyDescent="0.25">
      <c r="A487">
        <f>IFERROR('SUIVI VENTES 403e'!B467*(INDEX(traitement!$A$8:$B$16,MATCH('SUIVI VENTES 403e'!$H467,traitement!$A$8:$A$16,0),2)),"")</f>
        <v>11</v>
      </c>
      <c r="B487">
        <f>IFERROR('SUIVI VENTES 403e'!F467,"")</f>
        <v>105.42</v>
      </c>
      <c r="C487">
        <f>IFERROR(IF('SUIVI VENTES 403e'!$A467&lt;&gt;"",ROUND($B487/$A487,2),""),"")</f>
        <v>9.58</v>
      </c>
      <c r="D487" t="str">
        <f t="shared" si="19"/>
        <v/>
      </c>
      <c r="E487">
        <f>IFERROR(INDEX($G$2:$S$15,MATCH($H487,$G$2:$G$15,0),MATCH($I487,$G$2:$S$2,0)),"")</f>
        <v>0.94</v>
      </c>
      <c r="F487">
        <f>IFERROR(IF('SUIVI VENTES 403e'!$A467&lt;&gt;"",ROUND((($C487/1.2)-$E487),2),""),"")</f>
        <v>7.04</v>
      </c>
      <c r="G487">
        <f>IFERROR(IF('SUIVI VENTES 403e'!$A467&lt;&gt;"",ROUND($F487*$A487,2),""),"")</f>
        <v>77.44</v>
      </c>
      <c r="H487">
        <f>IFERROR(IF('SUIVI VENTES 403e'!$A467&lt;&gt;"",YEAR('SUIVI VENTES 403e'!$G467),""),"")</f>
        <v>2017</v>
      </c>
      <c r="I487">
        <f>IFERROR(IF('SUIVI VENTES 403e'!$A467&lt;&gt;"",MONTH('SUIVI VENTES 403e'!$G467),""),"")</f>
        <v>3</v>
      </c>
    </row>
    <row r="488" spans="1:9" x14ac:dyDescent="0.25">
      <c r="A488">
        <f>IFERROR('SUIVI VENTES 403e'!B468*(INDEX(traitement!$A$8:$B$16,MATCH('SUIVI VENTES 403e'!$H468,traitement!$A$8:$A$16,0),2)),"")</f>
        <v>2</v>
      </c>
      <c r="B488">
        <f>IFERROR('SUIVI VENTES 403e'!F468,"")</f>
        <v>0</v>
      </c>
      <c r="C488">
        <f>IFERROR(IF('SUIVI VENTES 403e'!$A468&lt;&gt;"",ROUND($B488/$A488,2),""),"")</f>
        <v>0</v>
      </c>
      <c r="D488">
        <f t="shared" si="19"/>
        <v>2</v>
      </c>
      <c r="E488">
        <f>IFERROR(INDEX($G$2:$S$15,MATCH($H488,$G$2:$G$15,0),MATCH($I488,$G$2:$S$2,0)),"")</f>
        <v>0.94</v>
      </c>
      <c r="F488">
        <f>IFERROR(IF('SUIVI VENTES 403e'!$A468&lt;&gt;"",ROUND((($C488/1.2)-$E488),2),""),"")</f>
        <v>-0.94</v>
      </c>
      <c r="G488">
        <f>IFERROR(IF('SUIVI VENTES 403e'!$A468&lt;&gt;"",ROUND($F488*$A488,2),""),"")</f>
        <v>-1.88</v>
      </c>
      <c r="H488">
        <f>IFERROR(IF('SUIVI VENTES 403e'!$A468&lt;&gt;"",YEAR('SUIVI VENTES 403e'!$G468),""),"")</f>
        <v>2017</v>
      </c>
      <c r="I488">
        <f>IFERROR(IF('SUIVI VENTES 403e'!$A468&lt;&gt;"",MONTH('SUIVI VENTES 403e'!$G468),""),"")</f>
        <v>3</v>
      </c>
    </row>
    <row r="489" spans="1:9" x14ac:dyDescent="0.25">
      <c r="A489">
        <f>IFERROR('SUIVI VENTES 403e'!B469*(INDEX(traitement!$A$8:$B$16,MATCH('SUIVI VENTES 403e'!$H469,traitement!$A$8:$A$16,0),2)),"")</f>
        <v>10</v>
      </c>
      <c r="B489">
        <f>IFERROR('SUIVI VENTES 403e'!F469,"")</f>
        <v>95.83</v>
      </c>
      <c r="C489">
        <f>IFERROR(IF('SUIVI VENTES 403e'!$A469&lt;&gt;"",ROUND($B489/$A489,2),""),"")</f>
        <v>9.58</v>
      </c>
      <c r="D489" t="str">
        <f t="shared" si="19"/>
        <v/>
      </c>
      <c r="E489">
        <f>IFERROR(INDEX($G$2:$S$15,MATCH($H489,$G$2:$G$15,0),MATCH($I489,$G$2:$S$2,0)),"")</f>
        <v>0.94</v>
      </c>
      <c r="F489">
        <f>IFERROR(IF('SUIVI VENTES 403e'!$A469&lt;&gt;"",ROUND((($C489/1.2)-$E489),2),""),"")</f>
        <v>7.04</v>
      </c>
      <c r="G489">
        <f>IFERROR(IF('SUIVI VENTES 403e'!$A469&lt;&gt;"",ROUND($F489*$A489,2),""),"")</f>
        <v>70.400000000000006</v>
      </c>
      <c r="H489">
        <f>IFERROR(IF('SUIVI VENTES 403e'!$A469&lt;&gt;"",YEAR('SUIVI VENTES 403e'!$G469),""),"")</f>
        <v>2017</v>
      </c>
      <c r="I489">
        <f>IFERROR(IF('SUIVI VENTES 403e'!$A469&lt;&gt;"",MONTH('SUIVI VENTES 403e'!$G469),""),"")</f>
        <v>3</v>
      </c>
    </row>
    <row r="490" spans="1:9" x14ac:dyDescent="0.25">
      <c r="A490">
        <f>IFERROR('SUIVI VENTES 403e'!B470*(INDEX(traitement!$A$8:$B$16,MATCH('SUIVI VENTES 403e'!$H470,traitement!$A$8:$A$16,0),2)),"")</f>
        <v>2</v>
      </c>
      <c r="B490">
        <f>IFERROR('SUIVI VENTES 403e'!F470,"")</f>
        <v>0</v>
      </c>
      <c r="C490">
        <f>IFERROR(IF('SUIVI VENTES 403e'!$A470&lt;&gt;"",ROUND($B490/$A490,2),""),"")</f>
        <v>0</v>
      </c>
      <c r="D490">
        <f t="shared" si="19"/>
        <v>2</v>
      </c>
      <c r="E490">
        <f>IFERROR(INDEX($G$2:$S$15,MATCH($H490,$G$2:$G$15,0),MATCH($I490,$G$2:$S$2,0)),"")</f>
        <v>0.94</v>
      </c>
      <c r="F490">
        <f>IFERROR(IF('SUIVI VENTES 403e'!$A470&lt;&gt;"",ROUND((($C490/1.2)-$E490),2),""),"")</f>
        <v>-0.94</v>
      </c>
      <c r="G490">
        <f>IFERROR(IF('SUIVI VENTES 403e'!$A470&lt;&gt;"",ROUND($F490*$A490,2),""),"")</f>
        <v>-1.88</v>
      </c>
      <c r="H490">
        <f>IFERROR(IF('SUIVI VENTES 403e'!$A470&lt;&gt;"",YEAR('SUIVI VENTES 403e'!$G470),""),"")</f>
        <v>2017</v>
      </c>
      <c r="I490">
        <f>IFERROR(IF('SUIVI VENTES 403e'!$A470&lt;&gt;"",MONTH('SUIVI VENTES 403e'!$G470),""),"")</f>
        <v>3</v>
      </c>
    </row>
    <row r="491" spans="1:9" x14ac:dyDescent="0.25">
      <c r="A491">
        <f>IFERROR('SUIVI VENTES 403e'!B471*(INDEX(traitement!$A$8:$B$16,MATCH('SUIVI VENTES 403e'!$H471,traitement!$A$8:$A$16,0),2)),"")</f>
        <v>20</v>
      </c>
      <c r="B491">
        <f>IFERROR('SUIVI VENTES 403e'!F471,"")</f>
        <v>191.67</v>
      </c>
      <c r="C491">
        <f>IFERROR(IF('SUIVI VENTES 403e'!$A471&lt;&gt;"",ROUND($B491/$A491,2),""),"")</f>
        <v>9.58</v>
      </c>
      <c r="D491" t="str">
        <f t="shared" si="19"/>
        <v/>
      </c>
      <c r="E491">
        <f>IFERROR(INDEX($G$2:$S$15,MATCH($H491,$G$2:$G$15,0),MATCH($I491,$G$2:$S$2,0)),"")</f>
        <v>0.94</v>
      </c>
      <c r="F491">
        <f>IFERROR(IF('SUIVI VENTES 403e'!$A471&lt;&gt;"",ROUND((($C491/1.2)-$E491),2),""),"")</f>
        <v>7.04</v>
      </c>
      <c r="G491">
        <f>IFERROR(IF('SUIVI VENTES 403e'!$A471&lt;&gt;"",ROUND($F491*$A491,2),""),"")</f>
        <v>140.80000000000001</v>
      </c>
      <c r="H491">
        <f>IFERROR(IF('SUIVI VENTES 403e'!$A471&lt;&gt;"",YEAR('SUIVI VENTES 403e'!$G471),""),"")</f>
        <v>2017</v>
      </c>
      <c r="I491">
        <f>IFERROR(IF('SUIVI VENTES 403e'!$A471&lt;&gt;"",MONTH('SUIVI VENTES 403e'!$G471),""),"")</f>
        <v>3</v>
      </c>
    </row>
    <row r="492" spans="1:9" x14ac:dyDescent="0.25">
      <c r="A492">
        <f>IFERROR('SUIVI VENTES 403e'!B472*(INDEX(traitement!$A$8:$B$16,MATCH('SUIVI VENTES 403e'!$H472,traitement!$A$8:$A$16,0),2)),"")</f>
        <v>4</v>
      </c>
      <c r="B492">
        <f>IFERROR('SUIVI VENTES 403e'!F472,"")</f>
        <v>0</v>
      </c>
      <c r="C492">
        <f>IFERROR(IF('SUIVI VENTES 403e'!$A472&lt;&gt;"",ROUND($B492/$A492,2),""),"")</f>
        <v>0</v>
      </c>
      <c r="D492">
        <f t="shared" si="19"/>
        <v>4</v>
      </c>
      <c r="E492">
        <f>IFERROR(INDEX($G$2:$S$15,MATCH($H492,$G$2:$G$15,0),MATCH($I492,$G$2:$S$2,0)),"")</f>
        <v>0.94</v>
      </c>
      <c r="F492">
        <f>IFERROR(IF('SUIVI VENTES 403e'!$A472&lt;&gt;"",ROUND((($C492/1.2)-$E492),2),""),"")</f>
        <v>-0.94</v>
      </c>
      <c r="G492">
        <f>IFERROR(IF('SUIVI VENTES 403e'!$A472&lt;&gt;"",ROUND($F492*$A492,2),""),"")</f>
        <v>-3.76</v>
      </c>
      <c r="H492">
        <f>IFERROR(IF('SUIVI VENTES 403e'!$A472&lt;&gt;"",YEAR('SUIVI VENTES 403e'!$G472),""),"")</f>
        <v>2017</v>
      </c>
      <c r="I492">
        <f>IFERROR(IF('SUIVI VENTES 403e'!$A472&lt;&gt;"",MONTH('SUIVI VENTES 403e'!$G472),""),"")</f>
        <v>3</v>
      </c>
    </row>
    <row r="493" spans="1:9" x14ac:dyDescent="0.25">
      <c r="A493">
        <f>IFERROR('SUIVI VENTES 403e'!B473*(INDEX(traitement!$A$8:$B$16,MATCH('SUIVI VENTES 403e'!$H473,traitement!$A$8:$A$16,0),2)),"")</f>
        <v>11</v>
      </c>
      <c r="B493">
        <f>IFERROR('SUIVI VENTES 403e'!F473,"")</f>
        <v>105.42</v>
      </c>
      <c r="C493">
        <f>IFERROR(IF('SUIVI VENTES 403e'!$A473&lt;&gt;"",ROUND($B493/$A493,2),""),"")</f>
        <v>9.58</v>
      </c>
      <c r="D493" t="str">
        <f t="shared" si="19"/>
        <v/>
      </c>
      <c r="E493">
        <f>IFERROR(INDEX($G$2:$S$15,MATCH($H493,$G$2:$G$15,0),MATCH($I493,$G$2:$S$2,0)),"")</f>
        <v>0.94</v>
      </c>
      <c r="F493">
        <f>IFERROR(IF('SUIVI VENTES 403e'!$A473&lt;&gt;"",ROUND((($C493/1.2)-$E493),2),""),"")</f>
        <v>7.04</v>
      </c>
      <c r="G493">
        <f>IFERROR(IF('SUIVI VENTES 403e'!$A473&lt;&gt;"",ROUND($F493*$A493,2),""),"")</f>
        <v>77.44</v>
      </c>
      <c r="H493">
        <f>IFERROR(IF('SUIVI VENTES 403e'!$A473&lt;&gt;"",YEAR('SUIVI VENTES 403e'!$G473),""),"")</f>
        <v>2017</v>
      </c>
      <c r="I493">
        <f>IFERROR(IF('SUIVI VENTES 403e'!$A473&lt;&gt;"",MONTH('SUIVI VENTES 403e'!$G473),""),"")</f>
        <v>3</v>
      </c>
    </row>
    <row r="494" spans="1:9" x14ac:dyDescent="0.25">
      <c r="A494">
        <f>IFERROR('SUIVI VENTES 403e'!B474*(INDEX(traitement!$A$8:$B$16,MATCH('SUIVI VENTES 403e'!$H474,traitement!$A$8:$A$16,0),2)),"")</f>
        <v>9</v>
      </c>
      <c r="B494">
        <f>IFERROR('SUIVI VENTES 403e'!F474,"")</f>
        <v>105</v>
      </c>
      <c r="C494">
        <f>IFERROR(IF('SUIVI VENTES 403e'!$A474&lt;&gt;"",ROUND($B494/$A494,2),""),"")</f>
        <v>11.67</v>
      </c>
      <c r="D494" t="str">
        <f t="shared" si="19"/>
        <v/>
      </c>
      <c r="E494">
        <f>IFERROR(INDEX($G$2:$S$15,MATCH($H494,$G$2:$G$15,0),MATCH($I494,$G$2:$S$2,0)),"")</f>
        <v>0.94</v>
      </c>
      <c r="F494">
        <f>IFERROR(IF('SUIVI VENTES 403e'!$A474&lt;&gt;"",ROUND((($C494/1.2)-$E494),2),""),"")</f>
        <v>8.7899999999999991</v>
      </c>
      <c r="G494">
        <f>IFERROR(IF('SUIVI VENTES 403e'!$A474&lt;&gt;"",ROUND($F494*$A494,2),""),"")</f>
        <v>79.11</v>
      </c>
      <c r="H494">
        <f>IFERROR(IF('SUIVI VENTES 403e'!$A474&lt;&gt;"",YEAR('SUIVI VENTES 403e'!$G474),""),"")</f>
        <v>2017</v>
      </c>
      <c r="I494">
        <f>IFERROR(IF('SUIVI VENTES 403e'!$A474&lt;&gt;"",MONTH('SUIVI VENTES 403e'!$G474),""),"")</f>
        <v>3</v>
      </c>
    </row>
    <row r="495" spans="1:9" x14ac:dyDescent="0.25">
      <c r="A495">
        <f>IFERROR('SUIVI VENTES 403e'!B475*(INDEX(traitement!$A$8:$B$16,MATCH('SUIVI VENTES 403e'!$H475,traitement!$A$8:$A$16,0),2)),"")</f>
        <v>11</v>
      </c>
      <c r="B495">
        <f>IFERROR('SUIVI VENTES 403e'!F475,"")</f>
        <v>105.42</v>
      </c>
      <c r="C495">
        <f>IFERROR(IF('SUIVI VENTES 403e'!$A475&lt;&gt;"",ROUND($B495/$A495,2),""),"")</f>
        <v>9.58</v>
      </c>
      <c r="D495" t="str">
        <f t="shared" si="19"/>
        <v/>
      </c>
      <c r="E495">
        <f>IFERROR(INDEX($G$2:$S$15,MATCH($H495,$G$2:$G$15,0),MATCH($I495,$G$2:$S$2,0)),"")</f>
        <v>0.94</v>
      </c>
      <c r="F495">
        <f>IFERROR(IF('SUIVI VENTES 403e'!$A475&lt;&gt;"",ROUND((($C495/1.2)-$E495),2),""),"")</f>
        <v>7.04</v>
      </c>
      <c r="G495">
        <f>IFERROR(IF('SUIVI VENTES 403e'!$A475&lt;&gt;"",ROUND($F495*$A495,2),""),"")</f>
        <v>77.44</v>
      </c>
      <c r="H495">
        <f>IFERROR(IF('SUIVI VENTES 403e'!$A475&lt;&gt;"",YEAR('SUIVI VENTES 403e'!$G475),""),"")</f>
        <v>2017</v>
      </c>
      <c r="I495">
        <f>IFERROR(IF('SUIVI VENTES 403e'!$A475&lt;&gt;"",MONTH('SUIVI VENTES 403e'!$G475),""),"")</f>
        <v>3</v>
      </c>
    </row>
    <row r="496" spans="1:9" x14ac:dyDescent="0.25">
      <c r="A496">
        <f>IFERROR('SUIVI VENTES 403e'!B476*(INDEX(traitement!$A$8:$B$16,MATCH('SUIVI VENTES 403e'!$H476,traitement!$A$8:$A$16,0),2)),"")</f>
        <v>10</v>
      </c>
      <c r="B496">
        <f>IFERROR('SUIVI VENTES 403e'!F476,"")</f>
        <v>95.83</v>
      </c>
      <c r="C496">
        <f>IFERROR(IF('SUIVI VENTES 403e'!$A476&lt;&gt;"",ROUND($B496/$A496,2),""),"")</f>
        <v>9.58</v>
      </c>
      <c r="D496" t="str">
        <f t="shared" si="19"/>
        <v/>
      </c>
      <c r="E496">
        <f>IFERROR(INDEX($G$2:$S$15,MATCH($H496,$G$2:$G$15,0),MATCH($I496,$G$2:$S$2,0)),"")</f>
        <v>0.94</v>
      </c>
      <c r="F496">
        <f>IFERROR(IF('SUIVI VENTES 403e'!$A476&lt;&gt;"",ROUND((($C496/1.2)-$E496),2),""),"")</f>
        <v>7.04</v>
      </c>
      <c r="G496">
        <f>IFERROR(IF('SUIVI VENTES 403e'!$A476&lt;&gt;"",ROUND($F496*$A496,2),""),"")</f>
        <v>70.400000000000006</v>
      </c>
      <c r="H496">
        <f>IFERROR(IF('SUIVI VENTES 403e'!$A476&lt;&gt;"",YEAR('SUIVI VENTES 403e'!$G476),""),"")</f>
        <v>2017</v>
      </c>
      <c r="I496">
        <f>IFERROR(IF('SUIVI VENTES 403e'!$A476&lt;&gt;"",MONTH('SUIVI VENTES 403e'!$G476),""),"")</f>
        <v>3</v>
      </c>
    </row>
    <row r="497" spans="1:9" x14ac:dyDescent="0.25">
      <c r="A497">
        <f>IFERROR('SUIVI VENTES 403e'!B477*(INDEX(traitement!$A$8:$B$16,MATCH('SUIVI VENTES 403e'!$H477,traitement!$A$8:$A$16,0),2)),"")</f>
        <v>10</v>
      </c>
      <c r="B497">
        <f>IFERROR('SUIVI VENTES 403e'!F477,"")</f>
        <v>95.83</v>
      </c>
      <c r="C497">
        <f>IFERROR(IF('SUIVI VENTES 403e'!$A477&lt;&gt;"",ROUND($B497/$A497,2),""),"")</f>
        <v>9.58</v>
      </c>
      <c r="D497" t="str">
        <f t="shared" si="19"/>
        <v/>
      </c>
      <c r="E497">
        <f>IFERROR(INDEX($G$2:$S$15,MATCH($H497,$G$2:$G$15,0),MATCH($I497,$G$2:$S$2,0)),"")</f>
        <v>0.94</v>
      </c>
      <c r="F497">
        <f>IFERROR(IF('SUIVI VENTES 403e'!$A477&lt;&gt;"",ROUND((($C497/1.2)-$E497),2),""),"")</f>
        <v>7.04</v>
      </c>
      <c r="G497">
        <f>IFERROR(IF('SUIVI VENTES 403e'!$A477&lt;&gt;"",ROUND($F497*$A497,2),""),"")</f>
        <v>70.400000000000006</v>
      </c>
      <c r="H497">
        <f>IFERROR(IF('SUIVI VENTES 403e'!$A477&lt;&gt;"",YEAR('SUIVI VENTES 403e'!$G477),""),"")</f>
        <v>2017</v>
      </c>
      <c r="I497">
        <f>IFERROR(IF('SUIVI VENTES 403e'!$A477&lt;&gt;"",MONTH('SUIVI VENTES 403e'!$G477),""),"")</f>
        <v>3</v>
      </c>
    </row>
    <row r="498" spans="1:9" x14ac:dyDescent="0.25">
      <c r="A498">
        <f>IFERROR('SUIVI VENTES 403e'!B478*(INDEX(traitement!$A$8:$B$16,MATCH('SUIVI VENTES 403e'!$H478,traitement!$A$8:$A$16,0),2)),"")</f>
        <v>2</v>
      </c>
      <c r="B498">
        <f>IFERROR('SUIVI VENTES 403e'!F478,"")</f>
        <v>0</v>
      </c>
      <c r="C498">
        <f>IFERROR(IF('SUIVI VENTES 403e'!$A478&lt;&gt;"",ROUND($B498/$A498,2),""),"")</f>
        <v>0</v>
      </c>
      <c r="D498">
        <f t="shared" si="19"/>
        <v>2</v>
      </c>
      <c r="E498">
        <f>IFERROR(INDEX($G$2:$S$15,MATCH($H498,$G$2:$G$15,0),MATCH($I498,$G$2:$S$2,0)),"")</f>
        <v>0.94</v>
      </c>
      <c r="F498">
        <f>IFERROR(IF('SUIVI VENTES 403e'!$A478&lt;&gt;"",ROUND((($C498/1.2)-$E498),2),""),"")</f>
        <v>-0.94</v>
      </c>
      <c r="G498">
        <f>IFERROR(IF('SUIVI VENTES 403e'!$A478&lt;&gt;"",ROUND($F498*$A498,2),""),"")</f>
        <v>-1.88</v>
      </c>
      <c r="H498">
        <f>IFERROR(IF('SUIVI VENTES 403e'!$A478&lt;&gt;"",YEAR('SUIVI VENTES 403e'!$G478),""),"")</f>
        <v>2017</v>
      </c>
      <c r="I498">
        <f>IFERROR(IF('SUIVI VENTES 403e'!$A478&lt;&gt;"",MONTH('SUIVI VENTES 403e'!$G478),""),"")</f>
        <v>3</v>
      </c>
    </row>
    <row r="499" spans="1:9" x14ac:dyDescent="0.25">
      <c r="A499">
        <f>IFERROR('SUIVI VENTES 403e'!B479*(INDEX(traitement!$A$8:$B$16,MATCH('SUIVI VENTES 403e'!$H479,traitement!$A$8:$A$16,0),2)),"")</f>
        <v>11</v>
      </c>
      <c r="B499">
        <f>IFERROR('SUIVI VENTES 403e'!F479,"")</f>
        <v>105.42</v>
      </c>
      <c r="C499">
        <f>IFERROR(IF('SUIVI VENTES 403e'!$A479&lt;&gt;"",ROUND($B499/$A499,2),""),"")</f>
        <v>9.58</v>
      </c>
      <c r="D499" t="str">
        <f t="shared" si="19"/>
        <v/>
      </c>
      <c r="E499">
        <f>IFERROR(INDEX($G$2:$S$15,MATCH($H499,$G$2:$G$15,0),MATCH($I499,$G$2:$S$2,0)),"")</f>
        <v>0.94</v>
      </c>
      <c r="F499">
        <f>IFERROR(IF('SUIVI VENTES 403e'!$A479&lt;&gt;"",ROUND((($C499/1.2)-$E499),2),""),"")</f>
        <v>7.04</v>
      </c>
      <c r="G499">
        <f>IFERROR(IF('SUIVI VENTES 403e'!$A479&lt;&gt;"",ROUND($F499*$A499,2),""),"")</f>
        <v>77.44</v>
      </c>
      <c r="H499">
        <f>IFERROR(IF('SUIVI VENTES 403e'!$A479&lt;&gt;"",YEAR('SUIVI VENTES 403e'!$G479),""),"")</f>
        <v>2017</v>
      </c>
      <c r="I499">
        <f>IFERROR(IF('SUIVI VENTES 403e'!$A479&lt;&gt;"",MONTH('SUIVI VENTES 403e'!$G479),""),"")</f>
        <v>3</v>
      </c>
    </row>
    <row r="500" spans="1:9" x14ac:dyDescent="0.25">
      <c r="A500">
        <f>IFERROR('SUIVI VENTES 403e'!B480*(INDEX(traitement!$A$8:$B$16,MATCH('SUIVI VENTES 403e'!$H480,traitement!$A$8:$A$16,0),2)),"")</f>
        <v>1</v>
      </c>
      <c r="B500">
        <f>IFERROR('SUIVI VENTES 403e'!F480,"")</f>
        <v>0</v>
      </c>
      <c r="C500">
        <f>IFERROR(IF('SUIVI VENTES 403e'!$A480&lt;&gt;"",ROUND($B500/$A500,2),""),"")</f>
        <v>0</v>
      </c>
      <c r="D500">
        <f t="shared" si="19"/>
        <v>1</v>
      </c>
      <c r="E500">
        <f>IFERROR(INDEX($G$2:$S$15,MATCH($H500,$G$2:$G$15,0),MATCH($I500,$G$2:$S$2,0)),"")</f>
        <v>0.94</v>
      </c>
      <c r="F500">
        <f>IFERROR(IF('SUIVI VENTES 403e'!$A480&lt;&gt;"",ROUND((($C500/1.2)-$E500),2),""),"")</f>
        <v>-0.94</v>
      </c>
      <c r="G500">
        <f>IFERROR(IF('SUIVI VENTES 403e'!$A480&lt;&gt;"",ROUND($F500*$A500,2),""),"")</f>
        <v>-0.94</v>
      </c>
      <c r="H500">
        <f>IFERROR(IF('SUIVI VENTES 403e'!$A480&lt;&gt;"",YEAR('SUIVI VENTES 403e'!$G480),""),"")</f>
        <v>2017</v>
      </c>
      <c r="I500">
        <f>IFERROR(IF('SUIVI VENTES 403e'!$A480&lt;&gt;"",MONTH('SUIVI VENTES 403e'!$G480),""),"")</f>
        <v>3</v>
      </c>
    </row>
    <row r="501" spans="1:9" x14ac:dyDescent="0.25">
      <c r="A501">
        <f>IFERROR('SUIVI VENTES 403e'!B481*(INDEX(traitement!$A$8:$B$16,MATCH('SUIVI VENTES 403e'!$H481,traitement!$A$8:$A$16,0),2)),"")</f>
        <v>3.5</v>
      </c>
      <c r="B501">
        <f>IFERROR('SUIVI VENTES 403e'!F481,"")</f>
        <v>40.83</v>
      </c>
      <c r="C501">
        <f>IFERROR(IF('SUIVI VENTES 403e'!$A481&lt;&gt;"",ROUND($B501/$A501,2),""),"")</f>
        <v>11.67</v>
      </c>
      <c r="D501" t="str">
        <f t="shared" si="19"/>
        <v/>
      </c>
      <c r="E501">
        <f>IFERROR(INDEX($G$2:$S$15,MATCH($H501,$G$2:$G$15,0),MATCH($I501,$G$2:$S$2,0)),"")</f>
        <v>0.94</v>
      </c>
      <c r="F501">
        <f>IFERROR(IF('SUIVI VENTES 403e'!$A481&lt;&gt;"",ROUND((($C501/1.2)-$E501),2),""),"")</f>
        <v>8.7899999999999991</v>
      </c>
      <c r="G501">
        <f>IFERROR(IF('SUIVI VENTES 403e'!$A481&lt;&gt;"",ROUND($F501*$A501,2),""),"")</f>
        <v>30.77</v>
      </c>
      <c r="H501">
        <f>IFERROR(IF('SUIVI VENTES 403e'!$A481&lt;&gt;"",YEAR('SUIVI VENTES 403e'!$G481),""),"")</f>
        <v>2017</v>
      </c>
      <c r="I501">
        <f>IFERROR(IF('SUIVI VENTES 403e'!$A481&lt;&gt;"",MONTH('SUIVI VENTES 403e'!$G481),""),"")</f>
        <v>3</v>
      </c>
    </row>
    <row r="502" spans="1:9" x14ac:dyDescent="0.25">
      <c r="A502">
        <f>IFERROR('SUIVI VENTES 403e'!B482*(INDEX(traitement!$A$8:$B$16,MATCH('SUIVI VENTES 403e'!$H482,traitement!$A$8:$A$16,0),2)),"")</f>
        <v>10</v>
      </c>
      <c r="B502">
        <f>IFERROR('SUIVI VENTES 403e'!F482,"")</f>
        <v>95.83</v>
      </c>
      <c r="C502">
        <f>IFERROR(IF('SUIVI VENTES 403e'!$A482&lt;&gt;"",ROUND($B502/$A502,2),""),"")</f>
        <v>9.58</v>
      </c>
      <c r="D502" t="str">
        <f t="shared" si="19"/>
        <v/>
      </c>
      <c r="E502">
        <f>IFERROR(INDEX($G$2:$S$15,MATCH($H502,$G$2:$G$15,0),MATCH($I502,$G$2:$S$2,0)),"")</f>
        <v>0.94</v>
      </c>
      <c r="F502">
        <f>IFERROR(IF('SUIVI VENTES 403e'!$A482&lt;&gt;"",ROUND((($C502/1.2)-$E502),2),""),"")</f>
        <v>7.04</v>
      </c>
      <c r="G502">
        <f>IFERROR(IF('SUIVI VENTES 403e'!$A482&lt;&gt;"",ROUND($F502*$A502,2),""),"")</f>
        <v>70.400000000000006</v>
      </c>
      <c r="H502">
        <f>IFERROR(IF('SUIVI VENTES 403e'!$A482&lt;&gt;"",YEAR('SUIVI VENTES 403e'!$G482),""),"")</f>
        <v>2017</v>
      </c>
      <c r="I502">
        <f>IFERROR(IF('SUIVI VENTES 403e'!$A482&lt;&gt;"",MONTH('SUIVI VENTES 403e'!$G482),""),"")</f>
        <v>3</v>
      </c>
    </row>
    <row r="503" spans="1:9" x14ac:dyDescent="0.25">
      <c r="A503">
        <f>IFERROR('SUIVI VENTES 403e'!B483*(INDEX(traitement!$A$8:$B$16,MATCH('SUIVI VENTES 403e'!$H483,traitement!$A$8:$A$16,0),2)),"")</f>
        <v>10</v>
      </c>
      <c r="B503">
        <f>IFERROR('SUIVI VENTES 403e'!F483,"")</f>
        <v>95.83</v>
      </c>
      <c r="C503">
        <f>IFERROR(IF('SUIVI VENTES 403e'!$A483&lt;&gt;"",ROUND($B503/$A503,2),""),"")</f>
        <v>9.58</v>
      </c>
      <c r="D503" t="str">
        <f t="shared" si="19"/>
        <v/>
      </c>
      <c r="E503">
        <f>IFERROR(INDEX($G$2:$S$15,MATCH($H503,$G$2:$G$15,0),MATCH($I503,$G$2:$S$2,0)),"")</f>
        <v>0.94</v>
      </c>
      <c r="F503">
        <f>IFERROR(IF('SUIVI VENTES 403e'!$A483&lt;&gt;"",ROUND((($C503/1.2)-$E503),2),""),"")</f>
        <v>7.04</v>
      </c>
      <c r="G503">
        <f>IFERROR(IF('SUIVI VENTES 403e'!$A483&lt;&gt;"",ROUND($F503*$A503,2),""),"")</f>
        <v>70.400000000000006</v>
      </c>
      <c r="H503">
        <f>IFERROR(IF('SUIVI VENTES 403e'!$A483&lt;&gt;"",YEAR('SUIVI VENTES 403e'!$G483),""),"")</f>
        <v>2017</v>
      </c>
      <c r="I503">
        <f>IFERROR(IF('SUIVI VENTES 403e'!$A483&lt;&gt;"",MONTH('SUIVI VENTES 403e'!$G483),""),"")</f>
        <v>3</v>
      </c>
    </row>
    <row r="504" spans="1:9" x14ac:dyDescent="0.25">
      <c r="A504">
        <f>IFERROR('SUIVI VENTES 403e'!B484*(INDEX(traitement!$A$8:$B$16,MATCH('SUIVI VENTES 403e'!$H484,traitement!$A$8:$A$16,0),2)),"")</f>
        <v>1</v>
      </c>
      <c r="B504">
        <f>IFERROR('SUIVI VENTES 403e'!F484,"")</f>
        <v>0</v>
      </c>
      <c r="C504">
        <f>IFERROR(IF('SUIVI VENTES 403e'!$A484&lt;&gt;"",ROUND($B504/$A504,2),""),"")</f>
        <v>0</v>
      </c>
      <c r="D504">
        <f t="shared" si="19"/>
        <v>1</v>
      </c>
      <c r="E504">
        <f>IFERROR(INDEX($G$2:$S$15,MATCH($H504,$G$2:$G$15,0),MATCH($I504,$G$2:$S$2,0)),"")</f>
        <v>0.94</v>
      </c>
      <c r="F504">
        <f>IFERROR(IF('SUIVI VENTES 403e'!$A484&lt;&gt;"",ROUND((($C504/1.2)-$E504),2),""),"")</f>
        <v>-0.94</v>
      </c>
      <c r="G504">
        <f>IFERROR(IF('SUIVI VENTES 403e'!$A484&lt;&gt;"",ROUND($F504*$A504,2),""),"")</f>
        <v>-0.94</v>
      </c>
      <c r="H504">
        <f>IFERROR(IF('SUIVI VENTES 403e'!$A484&lt;&gt;"",YEAR('SUIVI VENTES 403e'!$G484),""),"")</f>
        <v>2017</v>
      </c>
      <c r="I504">
        <f>IFERROR(IF('SUIVI VENTES 403e'!$A484&lt;&gt;"",MONTH('SUIVI VENTES 403e'!$G484),""),"")</f>
        <v>3</v>
      </c>
    </row>
    <row r="505" spans="1:9" x14ac:dyDescent="0.25">
      <c r="A505">
        <f>IFERROR('SUIVI VENTES 403e'!B485*(INDEX(traitement!$A$8:$B$16,MATCH('SUIVI VENTES 403e'!$H485,traitement!$A$8:$A$16,0),2)),"")</f>
        <v>10</v>
      </c>
      <c r="B505">
        <f>IFERROR('SUIVI VENTES 403e'!F485,"")</f>
        <v>95.83</v>
      </c>
      <c r="C505">
        <f>IFERROR(IF('SUIVI VENTES 403e'!$A485&lt;&gt;"",ROUND($B505/$A505,2),""),"")</f>
        <v>9.58</v>
      </c>
      <c r="D505" t="str">
        <f t="shared" si="19"/>
        <v/>
      </c>
      <c r="E505">
        <f>IFERROR(INDEX($G$2:$S$15,MATCH($H505,$G$2:$G$15,0),MATCH($I505,$G$2:$S$2,0)),"")</f>
        <v>0.94</v>
      </c>
      <c r="F505">
        <f>IFERROR(IF('SUIVI VENTES 403e'!$A485&lt;&gt;"",ROUND((($C505/1.2)-$E505),2),""),"")</f>
        <v>7.04</v>
      </c>
      <c r="G505">
        <f>IFERROR(IF('SUIVI VENTES 403e'!$A485&lt;&gt;"",ROUND($F505*$A505,2),""),"")</f>
        <v>70.400000000000006</v>
      </c>
      <c r="H505">
        <f>IFERROR(IF('SUIVI VENTES 403e'!$A485&lt;&gt;"",YEAR('SUIVI VENTES 403e'!$G485),""),"")</f>
        <v>2017</v>
      </c>
      <c r="I505">
        <f>IFERROR(IF('SUIVI VENTES 403e'!$A485&lt;&gt;"",MONTH('SUIVI VENTES 403e'!$G485),""),"")</f>
        <v>3</v>
      </c>
    </row>
    <row r="506" spans="1:9" x14ac:dyDescent="0.25">
      <c r="A506">
        <f>IFERROR('SUIVI VENTES 403e'!B486*(INDEX(traitement!$A$8:$B$16,MATCH('SUIVI VENTES 403e'!$H486,traitement!$A$8:$A$16,0),2)),"")</f>
        <v>1.5</v>
      </c>
      <c r="B506">
        <f>IFERROR('SUIVI VENTES 403e'!F486,"")</f>
        <v>17.5</v>
      </c>
      <c r="C506">
        <f>IFERROR(IF('SUIVI VENTES 403e'!$A486&lt;&gt;"",ROUND($B506/$A506,2),""),"")</f>
        <v>11.67</v>
      </c>
      <c r="D506" t="str">
        <f t="shared" si="19"/>
        <v/>
      </c>
      <c r="E506">
        <f>IFERROR(INDEX($G$2:$S$15,MATCH($H506,$G$2:$G$15,0),MATCH($I506,$G$2:$S$2,0)),"")</f>
        <v>0.94</v>
      </c>
      <c r="F506">
        <f>IFERROR(IF('SUIVI VENTES 403e'!$A486&lt;&gt;"",ROUND((($C506/1.2)-$E506),2),""),"")</f>
        <v>8.7899999999999991</v>
      </c>
      <c r="G506">
        <f>IFERROR(IF('SUIVI VENTES 403e'!$A486&lt;&gt;"",ROUND($F506*$A506,2),""),"")</f>
        <v>13.19</v>
      </c>
      <c r="H506">
        <f>IFERROR(IF('SUIVI VENTES 403e'!$A486&lt;&gt;"",YEAR('SUIVI VENTES 403e'!$G486),""),"")</f>
        <v>2017</v>
      </c>
      <c r="I506">
        <f>IFERROR(IF('SUIVI VENTES 403e'!$A486&lt;&gt;"",MONTH('SUIVI VENTES 403e'!$G486),""),"")</f>
        <v>3</v>
      </c>
    </row>
    <row r="507" spans="1:9" x14ac:dyDescent="0.25">
      <c r="A507">
        <f>IFERROR('SUIVI VENTES 403e'!B487*(INDEX(traitement!$A$8:$B$16,MATCH('SUIVI VENTES 403e'!$H487,traitement!$A$8:$A$16,0),2)),"")</f>
        <v>15</v>
      </c>
      <c r="B507">
        <f>IFERROR('SUIVI VENTES 403e'!F487,"")</f>
        <v>143.75</v>
      </c>
      <c r="C507">
        <f>IFERROR(IF('SUIVI VENTES 403e'!$A487&lt;&gt;"",ROUND($B507/$A507,2),""),"")</f>
        <v>9.58</v>
      </c>
      <c r="D507" t="str">
        <f t="shared" si="19"/>
        <v/>
      </c>
      <c r="E507">
        <f>IFERROR(INDEX($G$2:$S$15,MATCH($H507,$G$2:$G$15,0),MATCH($I507,$G$2:$S$2,0)),"")</f>
        <v>0.94</v>
      </c>
      <c r="F507">
        <f>IFERROR(IF('SUIVI VENTES 403e'!$A487&lt;&gt;"",ROUND((($C507/1.2)-$E507),2),""),"")</f>
        <v>7.04</v>
      </c>
      <c r="G507">
        <f>IFERROR(IF('SUIVI VENTES 403e'!$A487&lt;&gt;"",ROUND($F507*$A507,2),""),"")</f>
        <v>105.6</v>
      </c>
      <c r="H507">
        <f>IFERROR(IF('SUIVI VENTES 403e'!$A487&lt;&gt;"",YEAR('SUIVI VENTES 403e'!$G487),""),"")</f>
        <v>2017</v>
      </c>
      <c r="I507">
        <f>IFERROR(IF('SUIVI VENTES 403e'!$A487&lt;&gt;"",MONTH('SUIVI VENTES 403e'!$G487),""),"")</f>
        <v>3</v>
      </c>
    </row>
    <row r="508" spans="1:9" x14ac:dyDescent="0.25">
      <c r="A508">
        <f>IFERROR('SUIVI VENTES 403e'!B488*(INDEX(traitement!$A$8:$B$16,MATCH('SUIVI VENTES 403e'!$H488,traitement!$A$8:$A$16,0),2)),"")</f>
        <v>3</v>
      </c>
      <c r="B508">
        <f>IFERROR('SUIVI VENTES 403e'!F488,"")</f>
        <v>0</v>
      </c>
      <c r="C508">
        <f>IFERROR(IF('SUIVI VENTES 403e'!$A488&lt;&gt;"",ROUND($B508/$A508,2),""),"")</f>
        <v>0</v>
      </c>
      <c r="D508">
        <f t="shared" si="19"/>
        <v>3</v>
      </c>
      <c r="E508">
        <f>IFERROR(INDEX($G$2:$S$15,MATCH($H508,$G$2:$G$15,0),MATCH($I508,$G$2:$S$2,0)),"")</f>
        <v>0.94</v>
      </c>
      <c r="F508">
        <f>IFERROR(IF('SUIVI VENTES 403e'!$A488&lt;&gt;"",ROUND((($C508/1.2)-$E508),2),""),"")</f>
        <v>-0.94</v>
      </c>
      <c r="G508">
        <f>IFERROR(IF('SUIVI VENTES 403e'!$A488&lt;&gt;"",ROUND($F508*$A508,2),""),"")</f>
        <v>-2.82</v>
      </c>
      <c r="H508">
        <f>IFERROR(IF('SUIVI VENTES 403e'!$A488&lt;&gt;"",YEAR('SUIVI VENTES 403e'!$G488),""),"")</f>
        <v>2017</v>
      </c>
      <c r="I508">
        <f>IFERROR(IF('SUIVI VENTES 403e'!$A488&lt;&gt;"",MONTH('SUIVI VENTES 403e'!$G488),""),"")</f>
        <v>3</v>
      </c>
    </row>
    <row r="509" spans="1:9" x14ac:dyDescent="0.25">
      <c r="A509">
        <f>IFERROR('SUIVI VENTES 403e'!B489*(INDEX(traitement!$A$8:$B$16,MATCH('SUIVI VENTES 403e'!$H489,traitement!$A$8:$A$16,0),2)),"")</f>
        <v>10</v>
      </c>
      <c r="B509">
        <f>IFERROR('SUIVI VENTES 403e'!F489,"")</f>
        <v>95.83</v>
      </c>
      <c r="C509">
        <f>IFERROR(IF('SUIVI VENTES 403e'!$A489&lt;&gt;"",ROUND($B509/$A509,2),""),"")</f>
        <v>9.58</v>
      </c>
      <c r="D509" t="str">
        <f t="shared" si="19"/>
        <v/>
      </c>
      <c r="E509">
        <f>IFERROR(INDEX($G$2:$S$15,MATCH($H509,$G$2:$G$15,0),MATCH($I509,$G$2:$S$2,0)),"")</f>
        <v>0.94</v>
      </c>
      <c r="F509">
        <f>IFERROR(IF('SUIVI VENTES 403e'!$A489&lt;&gt;"",ROUND((($C509/1.2)-$E509),2),""),"")</f>
        <v>7.04</v>
      </c>
      <c r="G509">
        <f>IFERROR(IF('SUIVI VENTES 403e'!$A489&lt;&gt;"",ROUND($F509*$A509,2),""),"")</f>
        <v>70.400000000000006</v>
      </c>
      <c r="H509">
        <f>IFERROR(IF('SUIVI VENTES 403e'!$A489&lt;&gt;"",YEAR('SUIVI VENTES 403e'!$G489),""),"")</f>
        <v>2017</v>
      </c>
      <c r="I509">
        <f>IFERROR(IF('SUIVI VENTES 403e'!$A489&lt;&gt;"",MONTH('SUIVI VENTES 403e'!$G489),""),"")</f>
        <v>3</v>
      </c>
    </row>
    <row r="510" spans="1:9" x14ac:dyDescent="0.25">
      <c r="A510">
        <f>IFERROR('SUIVI VENTES 403e'!B490*(INDEX(traitement!$A$8:$B$16,MATCH('SUIVI VENTES 403e'!$H490,traitement!$A$8:$A$16,0),2)),"")</f>
        <v>2</v>
      </c>
      <c r="B510">
        <f>IFERROR('SUIVI VENTES 403e'!F490,"")</f>
        <v>0</v>
      </c>
      <c r="C510">
        <f>IFERROR(IF('SUIVI VENTES 403e'!$A490&lt;&gt;"",ROUND($B510/$A510,2),""),"")</f>
        <v>0</v>
      </c>
      <c r="D510">
        <f t="shared" si="19"/>
        <v>2</v>
      </c>
      <c r="E510">
        <f>IFERROR(INDEX($G$2:$S$15,MATCH($H510,$G$2:$G$15,0),MATCH($I510,$G$2:$S$2,0)),"")</f>
        <v>0.94</v>
      </c>
      <c r="F510">
        <f>IFERROR(IF('SUIVI VENTES 403e'!$A490&lt;&gt;"",ROUND((($C510/1.2)-$E510),2),""),"")</f>
        <v>-0.94</v>
      </c>
      <c r="G510">
        <f>IFERROR(IF('SUIVI VENTES 403e'!$A490&lt;&gt;"",ROUND($F510*$A510,2),""),"")</f>
        <v>-1.88</v>
      </c>
      <c r="H510">
        <f>IFERROR(IF('SUIVI VENTES 403e'!$A490&lt;&gt;"",YEAR('SUIVI VENTES 403e'!$G490),""),"")</f>
        <v>2017</v>
      </c>
      <c r="I510">
        <f>IFERROR(IF('SUIVI VENTES 403e'!$A490&lt;&gt;"",MONTH('SUIVI VENTES 403e'!$G490),""),"")</f>
        <v>3</v>
      </c>
    </row>
    <row r="511" spans="1:9" x14ac:dyDescent="0.25">
      <c r="A511">
        <f>IFERROR('SUIVI VENTES 403e'!B491*(INDEX(traitement!$A$8:$B$16,MATCH('SUIVI VENTES 403e'!$H491,traitement!$A$8:$A$16,0),2)),"")</f>
        <v>0.25</v>
      </c>
      <c r="B511">
        <f>IFERROR('SUIVI VENTES 403e'!F491,"")</f>
        <v>5</v>
      </c>
      <c r="C511">
        <f>IFERROR(IF('SUIVI VENTES 403e'!$A491&lt;&gt;"",ROUND($B511/$A511,2),""),"")</f>
        <v>20</v>
      </c>
      <c r="D511" t="str">
        <f t="shared" si="19"/>
        <v/>
      </c>
      <c r="E511">
        <f>IFERROR(INDEX($G$2:$S$15,MATCH($H511,$G$2:$G$15,0),MATCH($I511,$G$2:$S$2,0)),"")</f>
        <v>0.94</v>
      </c>
      <c r="F511">
        <f>IFERROR(IF('SUIVI VENTES 403e'!$A491&lt;&gt;"",ROUND((($C511/1.2)-$E511),2),""),"")</f>
        <v>15.73</v>
      </c>
      <c r="G511">
        <f>IFERROR(IF('SUIVI VENTES 403e'!$A491&lt;&gt;"",ROUND($F511*$A511,2),""),"")</f>
        <v>3.93</v>
      </c>
      <c r="H511">
        <f>IFERROR(IF('SUIVI VENTES 403e'!$A491&lt;&gt;"",YEAR('SUIVI VENTES 403e'!$G491),""),"")</f>
        <v>2017</v>
      </c>
      <c r="I511">
        <f>IFERROR(IF('SUIVI VENTES 403e'!$A491&lt;&gt;"",MONTH('SUIVI VENTES 403e'!$G491),""),"")</f>
        <v>3</v>
      </c>
    </row>
    <row r="512" spans="1:9" x14ac:dyDescent="0.25">
      <c r="A512">
        <f>IFERROR('SUIVI VENTES 403e'!B492*(INDEX(traitement!$A$8:$B$16,MATCH('SUIVI VENTES 403e'!$H492,traitement!$A$8:$A$16,0),2)),"")</f>
        <v>10</v>
      </c>
      <c r="B512">
        <f>IFERROR('SUIVI VENTES 403e'!F492,"")</f>
        <v>95.83</v>
      </c>
      <c r="C512">
        <f>IFERROR(IF('SUIVI VENTES 403e'!$A492&lt;&gt;"",ROUND($B512/$A512,2),""),"")</f>
        <v>9.58</v>
      </c>
      <c r="D512" t="str">
        <f t="shared" si="19"/>
        <v/>
      </c>
      <c r="E512">
        <f>IFERROR(INDEX($G$2:$S$15,MATCH($H512,$G$2:$G$15,0),MATCH($I512,$G$2:$S$2,0)),"")</f>
        <v>0.94</v>
      </c>
      <c r="F512">
        <f>IFERROR(IF('SUIVI VENTES 403e'!$A492&lt;&gt;"",ROUND((($C512/1.2)-$E512),2),""),"")</f>
        <v>7.04</v>
      </c>
      <c r="G512">
        <f>IFERROR(IF('SUIVI VENTES 403e'!$A492&lt;&gt;"",ROUND($F512*$A512,2),""),"")</f>
        <v>70.400000000000006</v>
      </c>
      <c r="H512">
        <f>IFERROR(IF('SUIVI VENTES 403e'!$A492&lt;&gt;"",YEAR('SUIVI VENTES 403e'!$G492),""),"")</f>
        <v>2017</v>
      </c>
      <c r="I512">
        <f>IFERROR(IF('SUIVI VENTES 403e'!$A492&lt;&gt;"",MONTH('SUIVI VENTES 403e'!$G492),""),"")</f>
        <v>3</v>
      </c>
    </row>
    <row r="513" spans="1:9" x14ac:dyDescent="0.25">
      <c r="A513">
        <f>IFERROR('SUIVI VENTES 403e'!B493*(INDEX(traitement!$A$8:$B$16,MATCH('SUIVI VENTES 403e'!$H493,traitement!$A$8:$A$16,0),2)),"")</f>
        <v>8</v>
      </c>
      <c r="B513">
        <f>IFERROR('SUIVI VENTES 403e'!F493,"")</f>
        <v>76.67</v>
      </c>
      <c r="C513">
        <f>IFERROR(IF('SUIVI VENTES 403e'!$A493&lt;&gt;"",ROUND($B513/$A513,2),""),"")</f>
        <v>9.58</v>
      </c>
      <c r="D513" t="str">
        <f t="shared" si="19"/>
        <v/>
      </c>
      <c r="E513">
        <f>IFERROR(INDEX($G$2:$S$15,MATCH($H513,$G$2:$G$15,0),MATCH($I513,$G$2:$S$2,0)),"")</f>
        <v>0.94</v>
      </c>
      <c r="F513">
        <f>IFERROR(IF('SUIVI VENTES 403e'!$A493&lt;&gt;"",ROUND((($C513/1.2)-$E513),2),""),"")</f>
        <v>7.04</v>
      </c>
      <c r="G513">
        <f>IFERROR(IF('SUIVI VENTES 403e'!$A493&lt;&gt;"",ROUND($F513*$A513,2),""),"")</f>
        <v>56.32</v>
      </c>
      <c r="H513">
        <f>IFERROR(IF('SUIVI VENTES 403e'!$A493&lt;&gt;"",YEAR('SUIVI VENTES 403e'!$G493),""),"")</f>
        <v>2017</v>
      </c>
      <c r="I513">
        <f>IFERROR(IF('SUIVI VENTES 403e'!$A493&lt;&gt;"",MONTH('SUIVI VENTES 403e'!$G493),""),"")</f>
        <v>3</v>
      </c>
    </row>
    <row r="514" spans="1:9" x14ac:dyDescent="0.25">
      <c r="A514">
        <f>IFERROR('SUIVI VENTES 403e'!B494*(INDEX(traitement!$A$8:$B$16,MATCH('SUIVI VENTES 403e'!$H494,traitement!$A$8:$A$16,0),2)),"")</f>
        <v>11</v>
      </c>
      <c r="B514">
        <f>IFERROR('SUIVI VENTES 403e'!F494,"")</f>
        <v>105.42</v>
      </c>
      <c r="C514">
        <f>IFERROR(IF('SUIVI VENTES 403e'!$A494&lt;&gt;"",ROUND($B514/$A514,2),""),"")</f>
        <v>9.58</v>
      </c>
      <c r="D514" t="str">
        <f t="shared" si="19"/>
        <v/>
      </c>
      <c r="E514">
        <f>IFERROR(INDEX($G$2:$S$15,MATCH($H514,$G$2:$G$15,0),MATCH($I514,$G$2:$S$2,0)),"")</f>
        <v>0.94</v>
      </c>
      <c r="F514">
        <f>IFERROR(IF('SUIVI VENTES 403e'!$A494&lt;&gt;"",ROUND((($C514/1.2)-$E514),2),""),"")</f>
        <v>7.04</v>
      </c>
      <c r="G514">
        <f>IFERROR(IF('SUIVI VENTES 403e'!$A494&lt;&gt;"",ROUND($F514*$A514,2),""),"")</f>
        <v>77.44</v>
      </c>
      <c r="H514">
        <f>IFERROR(IF('SUIVI VENTES 403e'!$A494&lt;&gt;"",YEAR('SUIVI VENTES 403e'!$G494),""),"")</f>
        <v>2017</v>
      </c>
      <c r="I514">
        <f>IFERROR(IF('SUIVI VENTES 403e'!$A494&lt;&gt;"",MONTH('SUIVI VENTES 403e'!$G494),""),"")</f>
        <v>3</v>
      </c>
    </row>
    <row r="515" spans="1:9" x14ac:dyDescent="0.25">
      <c r="A515">
        <f>IFERROR('SUIVI VENTES 403e'!B495*(INDEX(traitement!$A$8:$B$16,MATCH('SUIVI VENTES 403e'!$H495,traitement!$A$8:$A$16,0),2)),"")</f>
        <v>2</v>
      </c>
      <c r="B515">
        <f>IFERROR('SUIVI VENTES 403e'!F495,"")</f>
        <v>0</v>
      </c>
      <c r="C515">
        <f>IFERROR(IF('SUIVI VENTES 403e'!$A495&lt;&gt;"",ROUND($B515/$A515,2),""),"")</f>
        <v>0</v>
      </c>
      <c r="D515">
        <f t="shared" si="19"/>
        <v>2</v>
      </c>
      <c r="E515">
        <f>IFERROR(INDEX($G$2:$S$15,MATCH($H515,$G$2:$G$15,0),MATCH($I515,$G$2:$S$2,0)),"")</f>
        <v>0.94</v>
      </c>
      <c r="F515">
        <f>IFERROR(IF('SUIVI VENTES 403e'!$A495&lt;&gt;"",ROUND((($C515/1.2)-$E515),2),""),"")</f>
        <v>-0.94</v>
      </c>
      <c r="G515">
        <f>IFERROR(IF('SUIVI VENTES 403e'!$A495&lt;&gt;"",ROUND($F515*$A515,2),""),"")</f>
        <v>-1.88</v>
      </c>
      <c r="H515">
        <f>IFERROR(IF('SUIVI VENTES 403e'!$A495&lt;&gt;"",YEAR('SUIVI VENTES 403e'!$G495),""),"")</f>
        <v>2017</v>
      </c>
      <c r="I515">
        <f>IFERROR(IF('SUIVI VENTES 403e'!$A495&lt;&gt;"",MONTH('SUIVI VENTES 403e'!$G495),""),"")</f>
        <v>3</v>
      </c>
    </row>
    <row r="516" spans="1:9" x14ac:dyDescent="0.25">
      <c r="A516">
        <f>IFERROR('SUIVI VENTES 403e'!B496*(INDEX(traitement!$A$8:$B$16,MATCH('SUIVI VENTES 403e'!$H496,traitement!$A$8:$A$16,0),2)),"")</f>
        <v>6</v>
      </c>
      <c r="B516">
        <f>IFERROR('SUIVI VENTES 403e'!F496,"")</f>
        <v>57.5</v>
      </c>
      <c r="C516">
        <f>IFERROR(IF('SUIVI VENTES 403e'!$A496&lt;&gt;"",ROUND($B516/$A516,2),""),"")</f>
        <v>9.58</v>
      </c>
      <c r="D516" t="str">
        <f t="shared" si="19"/>
        <v/>
      </c>
      <c r="E516">
        <f>IFERROR(INDEX($G$2:$S$15,MATCH($H516,$G$2:$G$15,0),MATCH($I516,$G$2:$S$2,0)),"")</f>
        <v>0.94</v>
      </c>
      <c r="F516">
        <f>IFERROR(IF('SUIVI VENTES 403e'!$A496&lt;&gt;"",ROUND((($C516/1.2)-$E516),2),""),"")</f>
        <v>7.04</v>
      </c>
      <c r="G516">
        <f>IFERROR(IF('SUIVI VENTES 403e'!$A496&lt;&gt;"",ROUND($F516*$A516,2),""),"")</f>
        <v>42.24</v>
      </c>
      <c r="H516">
        <f>IFERROR(IF('SUIVI VENTES 403e'!$A496&lt;&gt;"",YEAR('SUIVI VENTES 403e'!$G496),""),"")</f>
        <v>2017</v>
      </c>
      <c r="I516">
        <f>IFERROR(IF('SUIVI VENTES 403e'!$A496&lt;&gt;"",MONTH('SUIVI VENTES 403e'!$G496),""),"")</f>
        <v>3</v>
      </c>
    </row>
    <row r="517" spans="1:9" x14ac:dyDescent="0.25">
      <c r="A517">
        <f>IFERROR('SUIVI VENTES 403e'!B497*(INDEX(traitement!$A$8:$B$16,MATCH('SUIVI VENTES 403e'!$H497,traitement!$A$8:$A$16,0),2)),"")</f>
        <v>11</v>
      </c>
      <c r="B517">
        <f>IFERROR('SUIVI VENTES 403e'!F497,"")</f>
        <v>105.42</v>
      </c>
      <c r="C517">
        <f>IFERROR(IF('SUIVI VENTES 403e'!$A497&lt;&gt;"",ROUND($B517/$A517,2),""),"")</f>
        <v>9.58</v>
      </c>
      <c r="D517" t="str">
        <f t="shared" si="19"/>
        <v/>
      </c>
      <c r="E517">
        <f>IFERROR(INDEX($G$2:$S$15,MATCH($H517,$G$2:$G$15,0),MATCH($I517,$G$2:$S$2,0)),"")</f>
        <v>0.94</v>
      </c>
      <c r="F517">
        <f>IFERROR(IF('SUIVI VENTES 403e'!$A497&lt;&gt;"",ROUND((($C517/1.2)-$E517),2),""),"")</f>
        <v>7.04</v>
      </c>
      <c r="G517">
        <f>IFERROR(IF('SUIVI VENTES 403e'!$A497&lt;&gt;"",ROUND($F517*$A517,2),""),"")</f>
        <v>77.44</v>
      </c>
      <c r="H517">
        <f>IFERROR(IF('SUIVI VENTES 403e'!$A497&lt;&gt;"",YEAR('SUIVI VENTES 403e'!$G497),""),"")</f>
        <v>2017</v>
      </c>
      <c r="I517">
        <f>IFERROR(IF('SUIVI VENTES 403e'!$A497&lt;&gt;"",MONTH('SUIVI VENTES 403e'!$G497),""),"")</f>
        <v>3</v>
      </c>
    </row>
    <row r="518" spans="1:9" x14ac:dyDescent="0.25">
      <c r="A518">
        <f>IFERROR('SUIVI VENTES 403e'!B498*(INDEX(traitement!$A$8:$B$16,MATCH('SUIVI VENTES 403e'!$H498,traitement!$A$8:$A$16,0),2)),"")</f>
        <v>2</v>
      </c>
      <c r="B518">
        <f>IFERROR('SUIVI VENTES 403e'!F498,"")</f>
        <v>0</v>
      </c>
      <c r="C518">
        <f>IFERROR(IF('SUIVI VENTES 403e'!$A498&lt;&gt;"",ROUND($B518/$A518,2),""),"")</f>
        <v>0</v>
      </c>
      <c r="D518">
        <f t="shared" si="19"/>
        <v>2</v>
      </c>
      <c r="E518">
        <f>IFERROR(INDEX($G$2:$S$15,MATCH($H518,$G$2:$G$15,0),MATCH($I518,$G$2:$S$2,0)),"")</f>
        <v>0.94</v>
      </c>
      <c r="F518">
        <f>IFERROR(IF('SUIVI VENTES 403e'!$A498&lt;&gt;"",ROUND((($C518/1.2)-$E518),2),""),"")</f>
        <v>-0.94</v>
      </c>
      <c r="G518">
        <f>IFERROR(IF('SUIVI VENTES 403e'!$A498&lt;&gt;"",ROUND($F518*$A518,2),""),"")</f>
        <v>-1.88</v>
      </c>
      <c r="H518">
        <f>IFERROR(IF('SUIVI VENTES 403e'!$A498&lt;&gt;"",YEAR('SUIVI VENTES 403e'!$G498),""),"")</f>
        <v>2017</v>
      </c>
      <c r="I518">
        <f>IFERROR(IF('SUIVI VENTES 403e'!$A498&lt;&gt;"",MONTH('SUIVI VENTES 403e'!$G498),""),"")</f>
        <v>3</v>
      </c>
    </row>
    <row r="519" spans="1:9" x14ac:dyDescent="0.25">
      <c r="A519">
        <f>IFERROR('SUIVI VENTES 403e'!B499*(INDEX(traitement!$A$8:$B$16,MATCH('SUIVI VENTES 403e'!$H499,traitement!$A$8:$A$16,0),2)),"")</f>
        <v>10</v>
      </c>
      <c r="B519">
        <f>IFERROR('SUIVI VENTES 403e'!F499,"")</f>
        <v>95.83</v>
      </c>
      <c r="C519">
        <f>IFERROR(IF('SUIVI VENTES 403e'!$A499&lt;&gt;"",ROUND($B519/$A519,2),""),"")</f>
        <v>9.58</v>
      </c>
      <c r="D519" t="str">
        <f t="shared" si="19"/>
        <v/>
      </c>
      <c r="E519">
        <f>IFERROR(INDEX($G$2:$S$15,MATCH($H519,$G$2:$G$15,0),MATCH($I519,$G$2:$S$2,0)),"")</f>
        <v>0.94</v>
      </c>
      <c r="F519">
        <f>IFERROR(IF('SUIVI VENTES 403e'!$A499&lt;&gt;"",ROUND((($C519/1.2)-$E519),2),""),"")</f>
        <v>7.04</v>
      </c>
      <c r="G519">
        <f>IFERROR(IF('SUIVI VENTES 403e'!$A499&lt;&gt;"",ROUND($F519*$A519,2),""),"")</f>
        <v>70.400000000000006</v>
      </c>
      <c r="H519">
        <f>IFERROR(IF('SUIVI VENTES 403e'!$A499&lt;&gt;"",YEAR('SUIVI VENTES 403e'!$G499),""),"")</f>
        <v>2017</v>
      </c>
      <c r="I519">
        <f>IFERROR(IF('SUIVI VENTES 403e'!$A499&lt;&gt;"",MONTH('SUIVI VENTES 403e'!$G499),""),"")</f>
        <v>3</v>
      </c>
    </row>
    <row r="520" spans="1:9" x14ac:dyDescent="0.25">
      <c r="A520">
        <f>IFERROR('SUIVI VENTES 403e'!B500*(INDEX(traitement!$A$8:$B$16,MATCH('SUIVI VENTES 403e'!$H500,traitement!$A$8:$A$16,0),2)),"")</f>
        <v>2</v>
      </c>
      <c r="B520">
        <f>IFERROR('SUIVI VENTES 403e'!F500,"")</f>
        <v>0</v>
      </c>
      <c r="C520">
        <f>IFERROR(IF('SUIVI VENTES 403e'!$A500&lt;&gt;"",ROUND($B520/$A520,2),""),"")</f>
        <v>0</v>
      </c>
      <c r="D520">
        <f t="shared" si="19"/>
        <v>2</v>
      </c>
      <c r="E520">
        <f>IFERROR(INDEX($G$2:$S$15,MATCH($H520,$G$2:$G$15,0),MATCH($I520,$G$2:$S$2,0)),"")</f>
        <v>0.94</v>
      </c>
      <c r="F520">
        <f>IFERROR(IF('SUIVI VENTES 403e'!$A500&lt;&gt;"",ROUND((($C520/1.2)-$E520),2),""),"")</f>
        <v>-0.94</v>
      </c>
      <c r="G520">
        <f>IFERROR(IF('SUIVI VENTES 403e'!$A500&lt;&gt;"",ROUND($F520*$A520,2),""),"")</f>
        <v>-1.88</v>
      </c>
      <c r="H520">
        <f>IFERROR(IF('SUIVI VENTES 403e'!$A500&lt;&gt;"",YEAR('SUIVI VENTES 403e'!$G500),""),"")</f>
        <v>2017</v>
      </c>
      <c r="I520">
        <f>IFERROR(IF('SUIVI VENTES 403e'!$A500&lt;&gt;"",MONTH('SUIVI VENTES 403e'!$G500),""),"")</f>
        <v>3</v>
      </c>
    </row>
    <row r="521" spans="1:9" x14ac:dyDescent="0.25">
      <c r="A521">
        <f>IFERROR('SUIVI VENTES 403e'!B501*(INDEX(traitement!$A$8:$B$16,MATCH('SUIVI VENTES 403e'!$H501,traitement!$A$8:$A$16,0),2)),"")</f>
        <v>-11</v>
      </c>
      <c r="B521">
        <f>IFERROR('SUIVI VENTES 403e'!F501,"")</f>
        <v>-105.42</v>
      </c>
      <c r="C521">
        <f>IFERROR(IF('SUIVI VENTES 403e'!$A501&lt;&gt;"",ROUND($B521/$A521,2),""),"")</f>
        <v>9.58</v>
      </c>
      <c r="D521" t="str">
        <f t="shared" si="19"/>
        <v/>
      </c>
      <c r="E521">
        <f>IFERROR(INDEX($G$2:$S$15,MATCH($H521,$G$2:$G$15,0),MATCH($I521,$G$2:$S$2,0)),"")</f>
        <v>0.94</v>
      </c>
      <c r="F521">
        <f>IFERROR(IF('SUIVI VENTES 403e'!$A501&lt;&gt;"",ROUND((($C521/1.2)-$E521),2),""),"")</f>
        <v>7.04</v>
      </c>
      <c r="G521">
        <f>IFERROR(IF('SUIVI VENTES 403e'!$A501&lt;&gt;"",ROUND($F521*$A521,2),""),"")</f>
        <v>-77.44</v>
      </c>
      <c r="H521">
        <f>IFERROR(IF('SUIVI VENTES 403e'!$A501&lt;&gt;"",YEAR('SUIVI VENTES 403e'!$G501),""),"")</f>
        <v>2017</v>
      </c>
      <c r="I521">
        <f>IFERROR(IF('SUIVI VENTES 403e'!$A501&lt;&gt;"",MONTH('SUIVI VENTES 403e'!$G501),""),"")</f>
        <v>3</v>
      </c>
    </row>
    <row r="522" spans="1:9" x14ac:dyDescent="0.25">
      <c r="A522">
        <f>IFERROR('SUIVI VENTES 403e'!B502*(INDEX(traitement!$A$8:$B$16,MATCH('SUIVI VENTES 403e'!$H502,traitement!$A$8:$A$16,0),2)),"")</f>
        <v>-2</v>
      </c>
      <c r="B522">
        <f>IFERROR('SUIVI VENTES 403e'!F502,"")</f>
        <v>0</v>
      </c>
      <c r="C522">
        <f>IFERROR(IF('SUIVI VENTES 403e'!$A502&lt;&gt;"",ROUND($B522/$A522,2),""),"")</f>
        <v>0</v>
      </c>
      <c r="D522">
        <f t="shared" si="19"/>
        <v>-2</v>
      </c>
      <c r="E522">
        <f>IFERROR(INDEX($G$2:$S$15,MATCH($H522,$G$2:$G$15,0),MATCH($I522,$G$2:$S$2,0)),"")</f>
        <v>0.94</v>
      </c>
      <c r="F522">
        <f>IFERROR(IF('SUIVI VENTES 403e'!$A502&lt;&gt;"",ROUND((($C522/1.2)-$E522),2),""),"")</f>
        <v>-0.94</v>
      </c>
      <c r="G522">
        <f>IFERROR(IF('SUIVI VENTES 403e'!$A502&lt;&gt;"",ROUND($F522*$A522,2),""),"")</f>
        <v>1.88</v>
      </c>
      <c r="H522">
        <f>IFERROR(IF('SUIVI VENTES 403e'!$A502&lt;&gt;"",YEAR('SUIVI VENTES 403e'!$G502),""),"")</f>
        <v>2017</v>
      </c>
      <c r="I522">
        <f>IFERROR(IF('SUIVI VENTES 403e'!$A502&lt;&gt;"",MONTH('SUIVI VENTES 403e'!$G502),""),"")</f>
        <v>3</v>
      </c>
    </row>
    <row r="523" spans="1:9" x14ac:dyDescent="0.25">
      <c r="A523">
        <f>IFERROR('SUIVI VENTES 403e'!B503*(INDEX(traitement!$A$8:$B$16,MATCH('SUIVI VENTES 403e'!$H503,traitement!$A$8:$A$16,0),2)),"")</f>
        <v>3</v>
      </c>
      <c r="B523">
        <f>IFERROR('SUIVI VENTES 403e'!F503,"")</f>
        <v>28.75</v>
      </c>
      <c r="C523">
        <f>IFERROR(IF('SUIVI VENTES 403e'!$A503&lt;&gt;"",ROUND($B523/$A523,2),""),"")</f>
        <v>9.58</v>
      </c>
      <c r="D523" t="str">
        <f t="shared" si="19"/>
        <v/>
      </c>
      <c r="E523">
        <f>IFERROR(INDEX($G$2:$S$15,MATCH($H523,$G$2:$G$15,0),MATCH($I523,$G$2:$S$2,0)),"")</f>
        <v>0.94</v>
      </c>
      <c r="F523">
        <f>IFERROR(IF('SUIVI VENTES 403e'!$A503&lt;&gt;"",ROUND((($C523/1.2)-$E523),2),""),"")</f>
        <v>7.04</v>
      </c>
      <c r="G523">
        <f>IFERROR(IF('SUIVI VENTES 403e'!$A503&lt;&gt;"",ROUND($F523*$A523,2),""),"")</f>
        <v>21.12</v>
      </c>
      <c r="H523">
        <f>IFERROR(IF('SUIVI VENTES 403e'!$A503&lt;&gt;"",YEAR('SUIVI VENTES 403e'!$G503),""),"")</f>
        <v>2017</v>
      </c>
      <c r="I523">
        <f>IFERROR(IF('SUIVI VENTES 403e'!$A503&lt;&gt;"",MONTH('SUIVI VENTES 403e'!$G503),""),"")</f>
        <v>3</v>
      </c>
    </row>
    <row r="524" spans="1:9" x14ac:dyDescent="0.25">
      <c r="A524">
        <f>IFERROR('SUIVI VENTES 403e'!B504*(INDEX(traitement!$A$8:$B$16,MATCH('SUIVI VENTES 403e'!$H504,traitement!$A$8:$A$16,0),2)),"")</f>
        <v>2.5</v>
      </c>
      <c r="B524">
        <f>IFERROR('SUIVI VENTES 403e'!F504,"")</f>
        <v>50</v>
      </c>
      <c r="C524">
        <f>IFERROR(IF('SUIVI VENTES 403e'!$A504&lt;&gt;"",ROUND($B524/$A524,2),""),"")</f>
        <v>20</v>
      </c>
      <c r="D524" t="str">
        <f t="shared" si="19"/>
        <v/>
      </c>
      <c r="E524">
        <f>IFERROR(INDEX($G$2:$S$15,MATCH($H524,$G$2:$G$15,0),MATCH($I524,$G$2:$S$2,0)),"")</f>
        <v>0.94</v>
      </c>
      <c r="F524">
        <f>IFERROR(IF('SUIVI VENTES 403e'!$A504&lt;&gt;"",ROUND((($C524/1.2)-$E524),2),""),"")</f>
        <v>15.73</v>
      </c>
      <c r="G524">
        <f>IFERROR(IF('SUIVI VENTES 403e'!$A504&lt;&gt;"",ROUND($F524*$A524,2),""),"")</f>
        <v>39.33</v>
      </c>
      <c r="H524">
        <f>IFERROR(IF('SUIVI VENTES 403e'!$A504&lt;&gt;"",YEAR('SUIVI VENTES 403e'!$G504),""),"")</f>
        <v>2017</v>
      </c>
      <c r="I524">
        <f>IFERROR(IF('SUIVI VENTES 403e'!$A504&lt;&gt;"",MONTH('SUIVI VENTES 403e'!$G504),""),"")</f>
        <v>3</v>
      </c>
    </row>
    <row r="525" spans="1:9" x14ac:dyDescent="0.25">
      <c r="A525">
        <f>IFERROR('SUIVI VENTES 403e'!B505*(INDEX(traitement!$A$8:$B$16,MATCH('SUIVI VENTES 403e'!$H505,traitement!$A$8:$A$16,0),2)),"")</f>
        <v>6</v>
      </c>
      <c r="B525">
        <f>IFERROR('SUIVI VENTES 403e'!F505,"")</f>
        <v>57.5</v>
      </c>
      <c r="C525">
        <f>IFERROR(IF('SUIVI VENTES 403e'!$A505&lt;&gt;"",ROUND($B525/$A525,2),""),"")</f>
        <v>9.58</v>
      </c>
      <c r="D525" t="str">
        <f t="shared" si="19"/>
        <v/>
      </c>
      <c r="E525">
        <f>IFERROR(INDEX($G$2:$S$15,MATCH($H525,$G$2:$G$15,0),MATCH($I525,$G$2:$S$2,0)),"")</f>
        <v>0.94</v>
      </c>
      <c r="F525">
        <f>IFERROR(IF('SUIVI VENTES 403e'!$A505&lt;&gt;"",ROUND((($C525/1.2)-$E525),2),""),"")</f>
        <v>7.04</v>
      </c>
      <c r="G525">
        <f>IFERROR(IF('SUIVI VENTES 403e'!$A505&lt;&gt;"",ROUND($F525*$A525,2),""),"")</f>
        <v>42.24</v>
      </c>
      <c r="H525">
        <f>IFERROR(IF('SUIVI VENTES 403e'!$A505&lt;&gt;"",YEAR('SUIVI VENTES 403e'!$G505),""),"")</f>
        <v>2017</v>
      </c>
      <c r="I525">
        <f>IFERROR(IF('SUIVI VENTES 403e'!$A505&lt;&gt;"",MONTH('SUIVI VENTES 403e'!$G505),""),"")</f>
        <v>3</v>
      </c>
    </row>
    <row r="526" spans="1:9" x14ac:dyDescent="0.25">
      <c r="A526">
        <f>IFERROR('SUIVI VENTES 403e'!B506*(INDEX(traitement!$A$8:$B$16,MATCH('SUIVI VENTES 403e'!$H506,traitement!$A$8:$A$16,0),2)),"")</f>
        <v>10</v>
      </c>
      <c r="B526">
        <f>IFERROR('SUIVI VENTES 403e'!F506,"")</f>
        <v>95.83</v>
      </c>
      <c r="C526">
        <f>IFERROR(IF('SUIVI VENTES 403e'!$A506&lt;&gt;"",ROUND($B526/$A526,2),""),"")</f>
        <v>9.58</v>
      </c>
      <c r="D526" t="str">
        <f t="shared" si="19"/>
        <v/>
      </c>
      <c r="E526">
        <f>IFERROR(INDEX($G$2:$S$15,MATCH($H526,$G$2:$G$15,0),MATCH($I526,$G$2:$S$2,0)),"")</f>
        <v>0.94</v>
      </c>
      <c r="F526">
        <f>IFERROR(IF('SUIVI VENTES 403e'!$A506&lt;&gt;"",ROUND((($C526/1.2)-$E526),2),""),"")</f>
        <v>7.04</v>
      </c>
      <c r="G526">
        <f>IFERROR(IF('SUIVI VENTES 403e'!$A506&lt;&gt;"",ROUND($F526*$A526,2),""),"")</f>
        <v>70.400000000000006</v>
      </c>
      <c r="H526">
        <f>IFERROR(IF('SUIVI VENTES 403e'!$A506&lt;&gt;"",YEAR('SUIVI VENTES 403e'!$G506),""),"")</f>
        <v>2017</v>
      </c>
      <c r="I526">
        <f>IFERROR(IF('SUIVI VENTES 403e'!$A506&lt;&gt;"",MONTH('SUIVI VENTES 403e'!$G506),""),"")</f>
        <v>3</v>
      </c>
    </row>
    <row r="527" spans="1:9" x14ac:dyDescent="0.25">
      <c r="A527">
        <f>IFERROR('SUIVI VENTES 403e'!B507*(INDEX(traitement!$A$8:$B$16,MATCH('SUIVI VENTES 403e'!$H507,traitement!$A$8:$A$16,0),2)),"")</f>
        <v>25</v>
      </c>
      <c r="B527">
        <f>IFERROR('SUIVI VENTES 403e'!F507,"")</f>
        <v>239.58</v>
      </c>
      <c r="C527">
        <f>IFERROR(IF('SUIVI VENTES 403e'!$A507&lt;&gt;"",ROUND($B527/$A527,2),""),"")</f>
        <v>9.58</v>
      </c>
      <c r="D527" t="str">
        <f t="shared" si="19"/>
        <v/>
      </c>
      <c r="E527">
        <f>IFERROR(INDEX($G$2:$S$15,MATCH($H527,$G$2:$G$15,0),MATCH($I527,$G$2:$S$2,0)),"")</f>
        <v>0.94</v>
      </c>
      <c r="F527">
        <f>IFERROR(IF('SUIVI VENTES 403e'!$A507&lt;&gt;"",ROUND((($C527/1.2)-$E527),2),""),"")</f>
        <v>7.04</v>
      </c>
      <c r="G527">
        <f>IFERROR(IF('SUIVI VENTES 403e'!$A507&lt;&gt;"",ROUND($F527*$A527,2),""),"")</f>
        <v>176</v>
      </c>
      <c r="H527">
        <f>IFERROR(IF('SUIVI VENTES 403e'!$A507&lt;&gt;"",YEAR('SUIVI VENTES 403e'!$G507),""),"")</f>
        <v>2017</v>
      </c>
      <c r="I527">
        <f>IFERROR(IF('SUIVI VENTES 403e'!$A507&lt;&gt;"",MONTH('SUIVI VENTES 403e'!$G507),""),"")</f>
        <v>3</v>
      </c>
    </row>
    <row r="528" spans="1:9" x14ac:dyDescent="0.25">
      <c r="A528">
        <f>IFERROR('SUIVI VENTES 403e'!B508*(INDEX(traitement!$A$8:$B$16,MATCH('SUIVI VENTES 403e'!$H508,traitement!$A$8:$A$16,0),2)),"")</f>
        <v>5</v>
      </c>
      <c r="B528">
        <f>IFERROR('SUIVI VENTES 403e'!F508,"")</f>
        <v>0</v>
      </c>
      <c r="C528">
        <f>IFERROR(IF('SUIVI VENTES 403e'!$A508&lt;&gt;"",ROUND($B528/$A528,2),""),"")</f>
        <v>0</v>
      </c>
      <c r="D528">
        <f t="shared" si="19"/>
        <v>5</v>
      </c>
      <c r="E528">
        <f>IFERROR(INDEX($G$2:$S$15,MATCH($H528,$G$2:$G$15,0),MATCH($I528,$G$2:$S$2,0)),"")</f>
        <v>0.94</v>
      </c>
      <c r="F528">
        <f>IFERROR(IF('SUIVI VENTES 403e'!$A508&lt;&gt;"",ROUND((($C528/1.2)-$E528),2),""),"")</f>
        <v>-0.94</v>
      </c>
      <c r="G528">
        <f>IFERROR(IF('SUIVI VENTES 403e'!$A508&lt;&gt;"",ROUND($F528*$A528,2),""),"")</f>
        <v>-4.7</v>
      </c>
      <c r="H528">
        <f>IFERROR(IF('SUIVI VENTES 403e'!$A508&lt;&gt;"",YEAR('SUIVI VENTES 403e'!$G508),""),"")</f>
        <v>2017</v>
      </c>
      <c r="I528">
        <f>IFERROR(IF('SUIVI VENTES 403e'!$A508&lt;&gt;"",MONTH('SUIVI VENTES 403e'!$G508),""),"")</f>
        <v>3</v>
      </c>
    </row>
    <row r="529" spans="1:9" x14ac:dyDescent="0.25">
      <c r="A529">
        <f>IFERROR('SUIVI VENTES 403e'!B509*(INDEX(traitement!$A$8:$B$16,MATCH('SUIVI VENTES 403e'!$H509,traitement!$A$8:$A$16,0),2)),"")</f>
        <v>12</v>
      </c>
      <c r="B529">
        <f>IFERROR('SUIVI VENTES 403e'!F509,"")</f>
        <v>115</v>
      </c>
      <c r="C529">
        <f>IFERROR(IF('SUIVI VENTES 403e'!$A509&lt;&gt;"",ROUND($B529/$A529,2),""),"")</f>
        <v>9.58</v>
      </c>
      <c r="D529" t="str">
        <f t="shared" si="19"/>
        <v/>
      </c>
      <c r="E529">
        <f>IFERROR(INDEX($G$2:$S$15,MATCH($H529,$G$2:$G$15,0),MATCH($I529,$G$2:$S$2,0)),"")</f>
        <v>0.94</v>
      </c>
      <c r="F529">
        <f>IFERROR(IF('SUIVI VENTES 403e'!$A509&lt;&gt;"",ROUND((($C529/1.2)-$E529),2),""),"")</f>
        <v>7.04</v>
      </c>
      <c r="G529">
        <f>IFERROR(IF('SUIVI VENTES 403e'!$A509&lt;&gt;"",ROUND($F529*$A529,2),""),"")</f>
        <v>84.48</v>
      </c>
      <c r="H529">
        <f>IFERROR(IF('SUIVI VENTES 403e'!$A509&lt;&gt;"",YEAR('SUIVI VENTES 403e'!$G509),""),"")</f>
        <v>2017</v>
      </c>
      <c r="I529">
        <f>IFERROR(IF('SUIVI VENTES 403e'!$A509&lt;&gt;"",MONTH('SUIVI VENTES 403e'!$G509),""),"")</f>
        <v>3</v>
      </c>
    </row>
    <row r="530" spans="1:9" x14ac:dyDescent="0.25">
      <c r="A530">
        <f>IFERROR('SUIVI VENTES 403e'!B510*(INDEX(traitement!$A$8:$B$16,MATCH('SUIVI VENTES 403e'!$H510,traitement!$A$8:$A$16,0),2)),"")</f>
        <v>10</v>
      </c>
      <c r="B530">
        <f>IFERROR('SUIVI VENTES 403e'!F510,"")</f>
        <v>95.83</v>
      </c>
      <c r="C530">
        <f>IFERROR(IF('SUIVI VENTES 403e'!$A510&lt;&gt;"",ROUND($B530/$A530,2),""),"")</f>
        <v>9.58</v>
      </c>
      <c r="D530" t="str">
        <f t="shared" si="19"/>
        <v/>
      </c>
      <c r="E530">
        <f>IFERROR(INDEX($G$2:$S$15,MATCH($H530,$G$2:$G$15,0),MATCH($I530,$G$2:$S$2,0)),"")</f>
        <v>0.94</v>
      </c>
      <c r="F530">
        <f>IFERROR(IF('SUIVI VENTES 403e'!$A510&lt;&gt;"",ROUND((($C530/1.2)-$E530),2),""),"")</f>
        <v>7.04</v>
      </c>
      <c r="G530">
        <f>IFERROR(IF('SUIVI VENTES 403e'!$A510&lt;&gt;"",ROUND($F530*$A530,2),""),"")</f>
        <v>70.400000000000006</v>
      </c>
      <c r="H530">
        <f>IFERROR(IF('SUIVI VENTES 403e'!$A510&lt;&gt;"",YEAR('SUIVI VENTES 403e'!$G510),""),"")</f>
        <v>2017</v>
      </c>
      <c r="I530">
        <f>IFERROR(IF('SUIVI VENTES 403e'!$A510&lt;&gt;"",MONTH('SUIVI VENTES 403e'!$G510),""),"")</f>
        <v>3</v>
      </c>
    </row>
    <row r="531" spans="1:9" x14ac:dyDescent="0.25">
      <c r="A531">
        <f>IFERROR('SUIVI VENTES 403e'!B511*(INDEX(traitement!$A$8:$B$16,MATCH('SUIVI VENTES 403e'!$H511,traitement!$A$8:$A$16,0),2)),"")</f>
        <v>10</v>
      </c>
      <c r="B531">
        <f>IFERROR('SUIVI VENTES 403e'!F511,"")</f>
        <v>95.83</v>
      </c>
      <c r="C531">
        <f>IFERROR(IF('SUIVI VENTES 403e'!$A511&lt;&gt;"",ROUND($B531/$A531,2),""),"")</f>
        <v>9.58</v>
      </c>
      <c r="D531" t="str">
        <f t="shared" si="19"/>
        <v/>
      </c>
      <c r="E531">
        <f>IFERROR(INDEX($G$2:$S$15,MATCH($H531,$G$2:$G$15,0),MATCH($I531,$G$2:$S$2,0)),"")</f>
        <v>0.94</v>
      </c>
      <c r="F531">
        <f>IFERROR(IF('SUIVI VENTES 403e'!$A511&lt;&gt;"",ROUND((($C531/1.2)-$E531),2),""),"")</f>
        <v>7.04</v>
      </c>
      <c r="G531">
        <f>IFERROR(IF('SUIVI VENTES 403e'!$A511&lt;&gt;"",ROUND($F531*$A531,2),""),"")</f>
        <v>70.400000000000006</v>
      </c>
      <c r="H531">
        <f>IFERROR(IF('SUIVI VENTES 403e'!$A511&lt;&gt;"",YEAR('SUIVI VENTES 403e'!$G511),""),"")</f>
        <v>2017</v>
      </c>
      <c r="I531">
        <f>IFERROR(IF('SUIVI VENTES 403e'!$A511&lt;&gt;"",MONTH('SUIVI VENTES 403e'!$G511),""),"")</f>
        <v>3</v>
      </c>
    </row>
    <row r="532" spans="1:9" x14ac:dyDescent="0.25">
      <c r="A532">
        <f>IFERROR('SUIVI VENTES 403e'!B512*(INDEX(traitement!$A$8:$B$16,MATCH('SUIVI VENTES 403e'!$H512,traitement!$A$8:$A$16,0),2)),"")</f>
        <v>10</v>
      </c>
      <c r="B532">
        <f>IFERROR('SUIVI VENTES 403e'!F512,"")</f>
        <v>116.67</v>
      </c>
      <c r="C532">
        <f>IFERROR(IF('SUIVI VENTES 403e'!$A512&lt;&gt;"",ROUND($B532/$A532,2),""),"")</f>
        <v>11.67</v>
      </c>
      <c r="D532" t="str">
        <f t="shared" si="19"/>
        <v/>
      </c>
      <c r="E532">
        <f>IFERROR(INDEX($G$2:$S$15,MATCH($H532,$G$2:$G$15,0),MATCH($I532,$G$2:$S$2,0)),"")</f>
        <v>0.94</v>
      </c>
      <c r="F532">
        <f>IFERROR(IF('SUIVI VENTES 403e'!$A512&lt;&gt;"",ROUND((($C532/1.2)-$E532),2),""),"")</f>
        <v>8.7899999999999991</v>
      </c>
      <c r="G532">
        <f>IFERROR(IF('SUIVI VENTES 403e'!$A512&lt;&gt;"",ROUND($F532*$A532,2),""),"")</f>
        <v>87.9</v>
      </c>
      <c r="H532">
        <f>IFERROR(IF('SUIVI VENTES 403e'!$A512&lt;&gt;"",YEAR('SUIVI VENTES 403e'!$G512),""),"")</f>
        <v>2017</v>
      </c>
      <c r="I532">
        <f>IFERROR(IF('SUIVI VENTES 403e'!$A512&lt;&gt;"",MONTH('SUIVI VENTES 403e'!$G512),""),"")</f>
        <v>4</v>
      </c>
    </row>
    <row r="533" spans="1:9" x14ac:dyDescent="0.25">
      <c r="A533">
        <f>IFERROR('SUIVI VENTES 403e'!B513*(INDEX(traitement!$A$8:$B$16,MATCH('SUIVI VENTES 403e'!$H513,traitement!$A$8:$A$16,0),2)),"")</f>
        <v>3</v>
      </c>
      <c r="B533">
        <f>IFERROR('SUIVI VENTES 403e'!F513,"")</f>
        <v>28.75</v>
      </c>
      <c r="C533">
        <f>IFERROR(IF('SUIVI VENTES 403e'!$A513&lt;&gt;"",ROUND($B533/$A533,2),""),"")</f>
        <v>9.58</v>
      </c>
      <c r="D533" t="str">
        <f t="shared" si="19"/>
        <v/>
      </c>
      <c r="E533">
        <f>IFERROR(INDEX($G$2:$S$15,MATCH($H533,$G$2:$G$15,0),MATCH($I533,$G$2:$S$2,0)),"")</f>
        <v>0.94</v>
      </c>
      <c r="F533">
        <f>IFERROR(IF('SUIVI VENTES 403e'!$A513&lt;&gt;"",ROUND((($C533/1.2)-$E533),2),""),"")</f>
        <v>7.04</v>
      </c>
      <c r="G533">
        <f>IFERROR(IF('SUIVI VENTES 403e'!$A513&lt;&gt;"",ROUND($F533*$A533,2),""),"")</f>
        <v>21.12</v>
      </c>
      <c r="H533">
        <f>IFERROR(IF('SUIVI VENTES 403e'!$A513&lt;&gt;"",YEAR('SUIVI VENTES 403e'!$G513),""),"")</f>
        <v>2017</v>
      </c>
      <c r="I533">
        <f>IFERROR(IF('SUIVI VENTES 403e'!$A513&lt;&gt;"",MONTH('SUIVI VENTES 403e'!$G513),""),"")</f>
        <v>4</v>
      </c>
    </row>
    <row r="534" spans="1:9" x14ac:dyDescent="0.25">
      <c r="A534">
        <f>IFERROR('SUIVI VENTES 403e'!B514*(INDEX(traitement!$A$8:$B$16,MATCH('SUIVI VENTES 403e'!$H514,traitement!$A$8:$A$16,0),2)),"")</f>
        <v>6</v>
      </c>
      <c r="B534">
        <f>IFERROR('SUIVI VENTES 403e'!F514,"")</f>
        <v>57.5</v>
      </c>
      <c r="C534">
        <f>IFERROR(IF('SUIVI VENTES 403e'!$A514&lt;&gt;"",ROUND($B534/$A534,2),""),"")</f>
        <v>9.58</v>
      </c>
      <c r="D534" t="str">
        <f t="shared" si="19"/>
        <v/>
      </c>
      <c r="E534">
        <f>IFERROR(INDEX($G$2:$S$15,MATCH($H534,$G$2:$G$15,0),MATCH($I534,$G$2:$S$2,0)),"")</f>
        <v>0.94</v>
      </c>
      <c r="F534">
        <f>IFERROR(IF('SUIVI VENTES 403e'!$A514&lt;&gt;"",ROUND((($C534/1.2)-$E534),2),""),"")</f>
        <v>7.04</v>
      </c>
      <c r="G534">
        <f>IFERROR(IF('SUIVI VENTES 403e'!$A514&lt;&gt;"",ROUND($F534*$A534,2),""),"")</f>
        <v>42.24</v>
      </c>
      <c r="H534">
        <f>IFERROR(IF('SUIVI VENTES 403e'!$A514&lt;&gt;"",YEAR('SUIVI VENTES 403e'!$G514),""),"")</f>
        <v>2017</v>
      </c>
      <c r="I534">
        <f>IFERROR(IF('SUIVI VENTES 403e'!$A514&lt;&gt;"",MONTH('SUIVI VENTES 403e'!$G514),""),"")</f>
        <v>4</v>
      </c>
    </row>
    <row r="535" spans="1:9" x14ac:dyDescent="0.25">
      <c r="A535">
        <f>IFERROR('SUIVI VENTES 403e'!B515*(INDEX(traitement!$A$8:$B$16,MATCH('SUIVI VENTES 403e'!$H515,traitement!$A$8:$A$16,0),2)),"")</f>
        <v>5</v>
      </c>
      <c r="B535">
        <f>IFERROR('SUIVI VENTES 403e'!F515,"")</f>
        <v>47.92</v>
      </c>
      <c r="C535">
        <f>IFERROR(IF('SUIVI VENTES 403e'!$A515&lt;&gt;"",ROUND($B535/$A535,2),""),"")</f>
        <v>9.58</v>
      </c>
      <c r="D535" t="str">
        <f t="shared" ref="D535:D598" si="20">IF(B535&lt;&gt;0,"",IF(A535&lt;&gt;"",A535,""))</f>
        <v/>
      </c>
      <c r="E535">
        <f>IFERROR(INDEX($G$2:$S$15,MATCH($H535,$G$2:$G$15,0),MATCH($I535,$G$2:$S$2,0)),"")</f>
        <v>0.94</v>
      </c>
      <c r="F535">
        <f>IFERROR(IF('SUIVI VENTES 403e'!$A515&lt;&gt;"",ROUND((($C535/1.2)-$E535),2),""),"")</f>
        <v>7.04</v>
      </c>
      <c r="G535">
        <f>IFERROR(IF('SUIVI VENTES 403e'!$A515&lt;&gt;"",ROUND($F535*$A535,2),""),"")</f>
        <v>35.200000000000003</v>
      </c>
      <c r="H535">
        <f>IFERROR(IF('SUIVI VENTES 403e'!$A515&lt;&gt;"",YEAR('SUIVI VENTES 403e'!$G515),""),"")</f>
        <v>2017</v>
      </c>
      <c r="I535">
        <f>IFERROR(IF('SUIVI VENTES 403e'!$A515&lt;&gt;"",MONTH('SUIVI VENTES 403e'!$G515),""),"")</f>
        <v>4</v>
      </c>
    </row>
    <row r="536" spans="1:9" x14ac:dyDescent="0.25">
      <c r="A536">
        <f>IFERROR('SUIVI VENTES 403e'!B516*(INDEX(traitement!$A$8:$B$16,MATCH('SUIVI VENTES 403e'!$H516,traitement!$A$8:$A$16,0),2)),"")</f>
        <v>11</v>
      </c>
      <c r="B536">
        <f>IFERROR('SUIVI VENTES 403e'!F516,"")</f>
        <v>105.42</v>
      </c>
      <c r="C536">
        <f>IFERROR(IF('SUIVI VENTES 403e'!$A516&lt;&gt;"",ROUND($B536/$A536,2),""),"")</f>
        <v>9.58</v>
      </c>
      <c r="D536" t="str">
        <f t="shared" si="20"/>
        <v/>
      </c>
      <c r="E536">
        <f>IFERROR(INDEX($G$2:$S$15,MATCH($H536,$G$2:$G$15,0),MATCH($I536,$G$2:$S$2,0)),"")</f>
        <v>0.94</v>
      </c>
      <c r="F536">
        <f>IFERROR(IF('SUIVI VENTES 403e'!$A516&lt;&gt;"",ROUND((($C536/1.2)-$E536),2),""),"")</f>
        <v>7.04</v>
      </c>
      <c r="G536">
        <f>IFERROR(IF('SUIVI VENTES 403e'!$A516&lt;&gt;"",ROUND($F536*$A536,2),""),"")</f>
        <v>77.44</v>
      </c>
      <c r="H536">
        <f>IFERROR(IF('SUIVI VENTES 403e'!$A516&lt;&gt;"",YEAR('SUIVI VENTES 403e'!$G516),""),"")</f>
        <v>2017</v>
      </c>
      <c r="I536">
        <f>IFERROR(IF('SUIVI VENTES 403e'!$A516&lt;&gt;"",MONTH('SUIVI VENTES 403e'!$G516),""),"")</f>
        <v>4</v>
      </c>
    </row>
    <row r="537" spans="1:9" x14ac:dyDescent="0.25">
      <c r="A537">
        <f>IFERROR('SUIVI VENTES 403e'!B517*(INDEX(traitement!$A$8:$B$16,MATCH('SUIVI VENTES 403e'!$H517,traitement!$A$8:$A$16,0),2)),"")</f>
        <v>5</v>
      </c>
      <c r="B537">
        <f>IFERROR('SUIVI VENTES 403e'!F517,"")</f>
        <v>47.92</v>
      </c>
      <c r="C537">
        <f>IFERROR(IF('SUIVI VENTES 403e'!$A517&lt;&gt;"",ROUND($B537/$A537,2),""),"")</f>
        <v>9.58</v>
      </c>
      <c r="D537" t="str">
        <f t="shared" si="20"/>
        <v/>
      </c>
      <c r="E537">
        <f>IFERROR(INDEX($G$2:$S$15,MATCH($H537,$G$2:$G$15,0),MATCH($I537,$G$2:$S$2,0)),"")</f>
        <v>0.94</v>
      </c>
      <c r="F537">
        <f>IFERROR(IF('SUIVI VENTES 403e'!$A517&lt;&gt;"",ROUND((($C537/1.2)-$E537),2),""),"")</f>
        <v>7.04</v>
      </c>
      <c r="G537">
        <f>IFERROR(IF('SUIVI VENTES 403e'!$A517&lt;&gt;"",ROUND($F537*$A537,2),""),"")</f>
        <v>35.200000000000003</v>
      </c>
      <c r="H537">
        <f>IFERROR(IF('SUIVI VENTES 403e'!$A517&lt;&gt;"",YEAR('SUIVI VENTES 403e'!$G517),""),"")</f>
        <v>2017</v>
      </c>
      <c r="I537">
        <f>IFERROR(IF('SUIVI VENTES 403e'!$A517&lt;&gt;"",MONTH('SUIVI VENTES 403e'!$G517),""),"")</f>
        <v>4</v>
      </c>
    </row>
    <row r="538" spans="1:9" x14ac:dyDescent="0.25">
      <c r="A538">
        <f>IFERROR('SUIVI VENTES 403e'!B518*(INDEX(traitement!$A$8:$B$16,MATCH('SUIVI VENTES 403e'!$H518,traitement!$A$8:$A$16,0),2)),"")</f>
        <v>2</v>
      </c>
      <c r="B538">
        <f>IFERROR('SUIVI VENTES 403e'!F518,"")</f>
        <v>19.170000000000002</v>
      </c>
      <c r="C538">
        <f>IFERROR(IF('SUIVI VENTES 403e'!$A518&lt;&gt;"",ROUND($B538/$A538,2),""),"")</f>
        <v>9.59</v>
      </c>
      <c r="D538" t="str">
        <f t="shared" si="20"/>
        <v/>
      </c>
      <c r="E538">
        <f>IFERROR(INDEX($G$2:$S$15,MATCH($H538,$G$2:$G$15,0),MATCH($I538,$G$2:$S$2,0)),"")</f>
        <v>0.94</v>
      </c>
      <c r="F538">
        <f>IFERROR(IF('SUIVI VENTES 403e'!$A518&lt;&gt;"",ROUND((($C538/1.2)-$E538),2),""),"")</f>
        <v>7.05</v>
      </c>
      <c r="G538">
        <f>IFERROR(IF('SUIVI VENTES 403e'!$A518&lt;&gt;"",ROUND($F538*$A538,2),""),"")</f>
        <v>14.1</v>
      </c>
      <c r="H538">
        <f>IFERROR(IF('SUIVI VENTES 403e'!$A518&lt;&gt;"",YEAR('SUIVI VENTES 403e'!$G518),""),"")</f>
        <v>2017</v>
      </c>
      <c r="I538">
        <f>IFERROR(IF('SUIVI VENTES 403e'!$A518&lt;&gt;"",MONTH('SUIVI VENTES 403e'!$G518),""),"")</f>
        <v>4</v>
      </c>
    </row>
    <row r="539" spans="1:9" x14ac:dyDescent="0.25">
      <c r="A539">
        <f>IFERROR('SUIVI VENTES 403e'!B519*(INDEX(traitement!$A$8:$B$16,MATCH('SUIVI VENTES 403e'!$H519,traitement!$A$8:$A$16,0),2)),"")</f>
        <v>0.5</v>
      </c>
      <c r="B539">
        <f>IFERROR('SUIVI VENTES 403e'!F519,"")</f>
        <v>5.83</v>
      </c>
      <c r="C539">
        <f>IFERROR(IF('SUIVI VENTES 403e'!$A519&lt;&gt;"",ROUND($B539/$A539,2),""),"")</f>
        <v>11.66</v>
      </c>
      <c r="D539" t="str">
        <f t="shared" si="20"/>
        <v/>
      </c>
      <c r="E539">
        <f>IFERROR(INDEX($G$2:$S$15,MATCH($H539,$G$2:$G$15,0),MATCH($I539,$G$2:$S$2,0)),"")</f>
        <v>0.94</v>
      </c>
      <c r="F539">
        <f>IFERROR(IF('SUIVI VENTES 403e'!$A519&lt;&gt;"",ROUND((($C539/1.2)-$E539),2),""),"")</f>
        <v>8.7799999999999994</v>
      </c>
      <c r="G539">
        <f>IFERROR(IF('SUIVI VENTES 403e'!$A519&lt;&gt;"",ROUND($F539*$A539,2),""),"")</f>
        <v>4.3899999999999997</v>
      </c>
      <c r="H539">
        <f>IFERROR(IF('SUIVI VENTES 403e'!$A519&lt;&gt;"",YEAR('SUIVI VENTES 403e'!$G519),""),"")</f>
        <v>2017</v>
      </c>
      <c r="I539">
        <f>IFERROR(IF('SUIVI VENTES 403e'!$A519&lt;&gt;"",MONTH('SUIVI VENTES 403e'!$G519),""),"")</f>
        <v>4</v>
      </c>
    </row>
    <row r="540" spans="1:9" x14ac:dyDescent="0.25">
      <c r="A540">
        <f>IFERROR('SUIVI VENTES 403e'!B520*(INDEX(traitement!$A$8:$B$16,MATCH('SUIVI VENTES 403e'!$H520,traitement!$A$8:$A$16,0),2)),"")</f>
        <v>5</v>
      </c>
      <c r="B540">
        <f>IFERROR('SUIVI VENTES 403e'!F520,"")</f>
        <v>47.92</v>
      </c>
      <c r="C540">
        <f>IFERROR(IF('SUIVI VENTES 403e'!$A520&lt;&gt;"",ROUND($B540/$A540,2),""),"")</f>
        <v>9.58</v>
      </c>
      <c r="D540" t="str">
        <f t="shared" si="20"/>
        <v/>
      </c>
      <c r="E540">
        <f>IFERROR(INDEX($G$2:$S$15,MATCH($H540,$G$2:$G$15,0),MATCH($I540,$G$2:$S$2,0)),"")</f>
        <v>0.94</v>
      </c>
      <c r="F540">
        <f>IFERROR(IF('SUIVI VENTES 403e'!$A520&lt;&gt;"",ROUND((($C540/1.2)-$E540),2),""),"")</f>
        <v>7.04</v>
      </c>
      <c r="G540">
        <f>IFERROR(IF('SUIVI VENTES 403e'!$A520&lt;&gt;"",ROUND($F540*$A540,2),""),"")</f>
        <v>35.200000000000003</v>
      </c>
      <c r="H540">
        <f>IFERROR(IF('SUIVI VENTES 403e'!$A520&lt;&gt;"",YEAR('SUIVI VENTES 403e'!$G520),""),"")</f>
        <v>2017</v>
      </c>
      <c r="I540">
        <f>IFERROR(IF('SUIVI VENTES 403e'!$A520&lt;&gt;"",MONTH('SUIVI VENTES 403e'!$G520),""),"")</f>
        <v>4</v>
      </c>
    </row>
    <row r="541" spans="1:9" x14ac:dyDescent="0.25">
      <c r="A541">
        <f>IFERROR('SUIVI VENTES 403e'!B521*(INDEX(traitement!$A$8:$B$16,MATCH('SUIVI VENTES 403e'!$H521,traitement!$A$8:$A$16,0),2)),"")</f>
        <v>10</v>
      </c>
      <c r="B541">
        <f>IFERROR('SUIVI VENTES 403e'!F521,"")</f>
        <v>95.83</v>
      </c>
      <c r="C541">
        <f>IFERROR(IF('SUIVI VENTES 403e'!$A521&lt;&gt;"",ROUND($B541/$A541,2),""),"")</f>
        <v>9.58</v>
      </c>
      <c r="D541" t="str">
        <f t="shared" si="20"/>
        <v/>
      </c>
      <c r="E541">
        <f>IFERROR(INDEX($G$2:$S$15,MATCH($H541,$G$2:$G$15,0),MATCH($I541,$G$2:$S$2,0)),"")</f>
        <v>0.94</v>
      </c>
      <c r="F541">
        <f>IFERROR(IF('SUIVI VENTES 403e'!$A521&lt;&gt;"",ROUND((($C541/1.2)-$E541),2),""),"")</f>
        <v>7.04</v>
      </c>
      <c r="G541">
        <f>IFERROR(IF('SUIVI VENTES 403e'!$A521&lt;&gt;"",ROUND($F541*$A541,2),""),"")</f>
        <v>70.400000000000006</v>
      </c>
      <c r="H541">
        <f>IFERROR(IF('SUIVI VENTES 403e'!$A521&lt;&gt;"",YEAR('SUIVI VENTES 403e'!$G521),""),"")</f>
        <v>2017</v>
      </c>
      <c r="I541">
        <f>IFERROR(IF('SUIVI VENTES 403e'!$A521&lt;&gt;"",MONTH('SUIVI VENTES 403e'!$G521),""),"")</f>
        <v>4</v>
      </c>
    </row>
    <row r="542" spans="1:9" x14ac:dyDescent="0.25">
      <c r="A542">
        <f>IFERROR('SUIVI VENTES 403e'!B522*(INDEX(traitement!$A$8:$B$16,MATCH('SUIVI VENTES 403e'!$H522,traitement!$A$8:$A$16,0),2)),"")</f>
        <v>2</v>
      </c>
      <c r="B542">
        <f>IFERROR('SUIVI VENTES 403e'!F522,"")</f>
        <v>0</v>
      </c>
      <c r="C542">
        <f>IFERROR(IF('SUIVI VENTES 403e'!$A522&lt;&gt;"",ROUND($B542/$A542,2),""),"")</f>
        <v>0</v>
      </c>
      <c r="D542">
        <f t="shared" si="20"/>
        <v>2</v>
      </c>
      <c r="E542">
        <f>IFERROR(INDEX($G$2:$S$15,MATCH($H542,$G$2:$G$15,0),MATCH($I542,$G$2:$S$2,0)),"")</f>
        <v>0.94</v>
      </c>
      <c r="F542">
        <f>IFERROR(IF('SUIVI VENTES 403e'!$A522&lt;&gt;"",ROUND((($C542/1.2)-$E542),2),""),"")</f>
        <v>-0.94</v>
      </c>
      <c r="G542">
        <f>IFERROR(IF('SUIVI VENTES 403e'!$A522&lt;&gt;"",ROUND($F542*$A542,2),""),"")</f>
        <v>-1.88</v>
      </c>
      <c r="H542">
        <f>IFERROR(IF('SUIVI VENTES 403e'!$A522&lt;&gt;"",YEAR('SUIVI VENTES 403e'!$G522),""),"")</f>
        <v>2017</v>
      </c>
      <c r="I542">
        <f>IFERROR(IF('SUIVI VENTES 403e'!$A522&lt;&gt;"",MONTH('SUIVI VENTES 403e'!$G522),""),"")</f>
        <v>4</v>
      </c>
    </row>
    <row r="543" spans="1:9" x14ac:dyDescent="0.25">
      <c r="A543">
        <f>IFERROR('SUIVI VENTES 403e'!B523*(INDEX(traitement!$A$8:$B$16,MATCH('SUIVI VENTES 403e'!$H523,traitement!$A$8:$A$16,0),2)),"")</f>
        <v>5</v>
      </c>
      <c r="B543">
        <f>IFERROR('SUIVI VENTES 403e'!F523,"")</f>
        <v>47.92</v>
      </c>
      <c r="C543">
        <f>IFERROR(IF('SUIVI VENTES 403e'!$A523&lt;&gt;"",ROUND($B543/$A543,2),""),"")</f>
        <v>9.58</v>
      </c>
      <c r="D543" t="str">
        <f t="shared" si="20"/>
        <v/>
      </c>
      <c r="E543">
        <f>IFERROR(INDEX($G$2:$S$15,MATCH($H543,$G$2:$G$15,0),MATCH($I543,$G$2:$S$2,0)),"")</f>
        <v>0.94</v>
      </c>
      <c r="F543">
        <f>IFERROR(IF('SUIVI VENTES 403e'!$A523&lt;&gt;"",ROUND((($C543/1.2)-$E543),2),""),"")</f>
        <v>7.04</v>
      </c>
      <c r="G543">
        <f>IFERROR(IF('SUIVI VENTES 403e'!$A523&lt;&gt;"",ROUND($F543*$A543,2),""),"")</f>
        <v>35.200000000000003</v>
      </c>
      <c r="H543">
        <f>IFERROR(IF('SUIVI VENTES 403e'!$A523&lt;&gt;"",YEAR('SUIVI VENTES 403e'!$G523),""),"")</f>
        <v>2017</v>
      </c>
      <c r="I543">
        <f>IFERROR(IF('SUIVI VENTES 403e'!$A523&lt;&gt;"",MONTH('SUIVI VENTES 403e'!$G523),""),"")</f>
        <v>4</v>
      </c>
    </row>
    <row r="544" spans="1:9" x14ac:dyDescent="0.25">
      <c r="A544">
        <f>IFERROR('SUIVI VENTES 403e'!B524*(INDEX(traitement!$A$8:$B$16,MATCH('SUIVI VENTES 403e'!$H524,traitement!$A$8:$A$16,0),2)),"")</f>
        <v>1</v>
      </c>
      <c r="B544">
        <f>IFERROR('SUIVI VENTES 403e'!F524,"")</f>
        <v>0</v>
      </c>
      <c r="C544">
        <f>IFERROR(IF('SUIVI VENTES 403e'!$A524&lt;&gt;"",ROUND($B544/$A544,2),""),"")</f>
        <v>0</v>
      </c>
      <c r="D544">
        <f t="shared" si="20"/>
        <v>1</v>
      </c>
      <c r="E544">
        <f>IFERROR(INDEX($G$2:$S$15,MATCH($H544,$G$2:$G$15,0),MATCH($I544,$G$2:$S$2,0)),"")</f>
        <v>0.94</v>
      </c>
      <c r="F544">
        <f>IFERROR(IF('SUIVI VENTES 403e'!$A524&lt;&gt;"",ROUND((($C544/1.2)-$E544),2),""),"")</f>
        <v>-0.94</v>
      </c>
      <c r="G544">
        <f>IFERROR(IF('SUIVI VENTES 403e'!$A524&lt;&gt;"",ROUND($F544*$A544,2),""),"")</f>
        <v>-0.94</v>
      </c>
      <c r="H544">
        <f>IFERROR(IF('SUIVI VENTES 403e'!$A524&lt;&gt;"",YEAR('SUIVI VENTES 403e'!$G524),""),"")</f>
        <v>2017</v>
      </c>
      <c r="I544">
        <f>IFERROR(IF('SUIVI VENTES 403e'!$A524&lt;&gt;"",MONTH('SUIVI VENTES 403e'!$G524),""),"")</f>
        <v>4</v>
      </c>
    </row>
    <row r="545" spans="1:9" x14ac:dyDescent="0.25">
      <c r="A545">
        <f>IFERROR('SUIVI VENTES 403e'!B525*(INDEX(traitement!$A$8:$B$16,MATCH('SUIVI VENTES 403e'!$H525,traitement!$A$8:$A$16,0),2)),"")</f>
        <v>20</v>
      </c>
      <c r="B545">
        <f>IFERROR('SUIVI VENTES 403e'!F525,"")</f>
        <v>191.67</v>
      </c>
      <c r="C545">
        <f>IFERROR(IF('SUIVI VENTES 403e'!$A525&lt;&gt;"",ROUND($B545/$A545,2),""),"")</f>
        <v>9.58</v>
      </c>
      <c r="D545" t="str">
        <f t="shared" si="20"/>
        <v/>
      </c>
      <c r="E545">
        <f>IFERROR(INDEX($G$2:$S$15,MATCH($H545,$G$2:$G$15,0),MATCH($I545,$G$2:$S$2,0)),"")</f>
        <v>0.94</v>
      </c>
      <c r="F545">
        <f>IFERROR(IF('SUIVI VENTES 403e'!$A525&lt;&gt;"",ROUND((($C545/1.2)-$E545),2),""),"")</f>
        <v>7.04</v>
      </c>
      <c r="G545">
        <f>IFERROR(IF('SUIVI VENTES 403e'!$A525&lt;&gt;"",ROUND($F545*$A545,2),""),"")</f>
        <v>140.80000000000001</v>
      </c>
      <c r="H545">
        <f>IFERROR(IF('SUIVI VENTES 403e'!$A525&lt;&gt;"",YEAR('SUIVI VENTES 403e'!$G525),""),"")</f>
        <v>2017</v>
      </c>
      <c r="I545">
        <f>IFERROR(IF('SUIVI VENTES 403e'!$A525&lt;&gt;"",MONTH('SUIVI VENTES 403e'!$G525),""),"")</f>
        <v>4</v>
      </c>
    </row>
    <row r="546" spans="1:9" x14ac:dyDescent="0.25">
      <c r="A546">
        <f>IFERROR('SUIVI VENTES 403e'!B526*(INDEX(traitement!$A$8:$B$16,MATCH('SUIVI VENTES 403e'!$H526,traitement!$A$8:$A$16,0),2)),"")</f>
        <v>4</v>
      </c>
      <c r="B546">
        <f>IFERROR('SUIVI VENTES 403e'!F526,"")</f>
        <v>0</v>
      </c>
      <c r="C546">
        <f>IFERROR(IF('SUIVI VENTES 403e'!$A526&lt;&gt;"",ROUND($B546/$A546,2),""),"")</f>
        <v>0</v>
      </c>
      <c r="D546">
        <f t="shared" si="20"/>
        <v>4</v>
      </c>
      <c r="E546">
        <f>IFERROR(INDEX($G$2:$S$15,MATCH($H546,$G$2:$G$15,0),MATCH($I546,$G$2:$S$2,0)),"")</f>
        <v>0.94</v>
      </c>
      <c r="F546">
        <f>IFERROR(IF('SUIVI VENTES 403e'!$A526&lt;&gt;"",ROUND((($C546/1.2)-$E546),2),""),"")</f>
        <v>-0.94</v>
      </c>
      <c r="G546">
        <f>IFERROR(IF('SUIVI VENTES 403e'!$A526&lt;&gt;"",ROUND($F546*$A546,2),""),"")</f>
        <v>-3.76</v>
      </c>
      <c r="H546">
        <f>IFERROR(IF('SUIVI VENTES 403e'!$A526&lt;&gt;"",YEAR('SUIVI VENTES 403e'!$G526),""),"")</f>
        <v>2017</v>
      </c>
      <c r="I546">
        <f>IFERROR(IF('SUIVI VENTES 403e'!$A526&lt;&gt;"",MONTH('SUIVI VENTES 403e'!$G526),""),"")</f>
        <v>4</v>
      </c>
    </row>
    <row r="547" spans="1:9" x14ac:dyDescent="0.25">
      <c r="A547">
        <f>IFERROR('SUIVI VENTES 403e'!B527*(INDEX(traitement!$A$8:$B$16,MATCH('SUIVI VENTES 403e'!$H527,traitement!$A$8:$A$16,0),2)),"")</f>
        <v>2</v>
      </c>
      <c r="B547">
        <f>IFERROR('SUIVI VENTES 403e'!F527,"")</f>
        <v>23.33</v>
      </c>
      <c r="C547">
        <f>IFERROR(IF('SUIVI VENTES 403e'!$A527&lt;&gt;"",ROUND($B547/$A547,2),""),"")</f>
        <v>11.67</v>
      </c>
      <c r="D547" t="str">
        <f t="shared" si="20"/>
        <v/>
      </c>
      <c r="E547">
        <f>IFERROR(INDEX($G$2:$S$15,MATCH($H547,$G$2:$G$15,0),MATCH($I547,$G$2:$S$2,0)),"")</f>
        <v>0.94</v>
      </c>
      <c r="F547">
        <f>IFERROR(IF('SUIVI VENTES 403e'!$A527&lt;&gt;"",ROUND((($C547/1.2)-$E547),2),""),"")</f>
        <v>8.7899999999999991</v>
      </c>
      <c r="G547">
        <f>IFERROR(IF('SUIVI VENTES 403e'!$A527&lt;&gt;"",ROUND($F547*$A547,2),""),"")</f>
        <v>17.579999999999998</v>
      </c>
      <c r="H547">
        <f>IFERROR(IF('SUIVI VENTES 403e'!$A527&lt;&gt;"",YEAR('SUIVI VENTES 403e'!$G527),""),"")</f>
        <v>2017</v>
      </c>
      <c r="I547">
        <f>IFERROR(IF('SUIVI VENTES 403e'!$A527&lt;&gt;"",MONTH('SUIVI VENTES 403e'!$G527),""),"")</f>
        <v>4</v>
      </c>
    </row>
    <row r="548" spans="1:9" x14ac:dyDescent="0.25">
      <c r="A548">
        <f>IFERROR('SUIVI VENTES 403e'!B528*(INDEX(traitement!$A$8:$B$16,MATCH('SUIVI VENTES 403e'!$H528,traitement!$A$8:$A$16,0),2)),"")</f>
        <v>4</v>
      </c>
      <c r="B548">
        <f>IFERROR('SUIVI VENTES 403e'!F528,"")</f>
        <v>46.67</v>
      </c>
      <c r="C548">
        <f>IFERROR(IF('SUIVI VENTES 403e'!$A528&lt;&gt;"",ROUND($B548/$A548,2),""),"")</f>
        <v>11.67</v>
      </c>
      <c r="D548" t="str">
        <f t="shared" si="20"/>
        <v/>
      </c>
      <c r="E548">
        <f>IFERROR(INDEX($G$2:$S$15,MATCH($H548,$G$2:$G$15,0),MATCH($I548,$G$2:$S$2,0)),"")</f>
        <v>0.94</v>
      </c>
      <c r="F548">
        <f>IFERROR(IF('SUIVI VENTES 403e'!$A528&lt;&gt;"",ROUND((($C548/1.2)-$E548),2),""),"")</f>
        <v>8.7899999999999991</v>
      </c>
      <c r="G548">
        <f>IFERROR(IF('SUIVI VENTES 403e'!$A528&lt;&gt;"",ROUND($F548*$A548,2),""),"")</f>
        <v>35.159999999999997</v>
      </c>
      <c r="H548">
        <f>IFERROR(IF('SUIVI VENTES 403e'!$A528&lt;&gt;"",YEAR('SUIVI VENTES 403e'!$G528),""),"")</f>
        <v>2017</v>
      </c>
      <c r="I548">
        <f>IFERROR(IF('SUIVI VENTES 403e'!$A528&lt;&gt;"",MONTH('SUIVI VENTES 403e'!$G528),""),"")</f>
        <v>4</v>
      </c>
    </row>
    <row r="549" spans="1:9" x14ac:dyDescent="0.25">
      <c r="A549">
        <f>IFERROR('SUIVI VENTES 403e'!B529*(INDEX(traitement!$A$8:$B$16,MATCH('SUIVI VENTES 403e'!$H529,traitement!$A$8:$A$16,0),2)),"")</f>
        <v>11</v>
      </c>
      <c r="B549">
        <f>IFERROR('SUIVI VENTES 403e'!F529,"")</f>
        <v>105.42</v>
      </c>
      <c r="C549">
        <f>IFERROR(IF('SUIVI VENTES 403e'!$A529&lt;&gt;"",ROUND($B549/$A549,2),""),"")</f>
        <v>9.58</v>
      </c>
      <c r="D549" t="str">
        <f t="shared" si="20"/>
        <v/>
      </c>
      <c r="E549">
        <f>IFERROR(INDEX($G$2:$S$15,MATCH($H549,$G$2:$G$15,0),MATCH($I549,$G$2:$S$2,0)),"")</f>
        <v>0.94</v>
      </c>
      <c r="F549">
        <f>IFERROR(IF('SUIVI VENTES 403e'!$A529&lt;&gt;"",ROUND((($C549/1.2)-$E549),2),""),"")</f>
        <v>7.04</v>
      </c>
      <c r="G549">
        <f>IFERROR(IF('SUIVI VENTES 403e'!$A529&lt;&gt;"",ROUND($F549*$A549,2),""),"")</f>
        <v>77.44</v>
      </c>
      <c r="H549">
        <f>IFERROR(IF('SUIVI VENTES 403e'!$A529&lt;&gt;"",YEAR('SUIVI VENTES 403e'!$G529),""),"")</f>
        <v>2017</v>
      </c>
      <c r="I549">
        <f>IFERROR(IF('SUIVI VENTES 403e'!$A529&lt;&gt;"",MONTH('SUIVI VENTES 403e'!$G529),""),"")</f>
        <v>4</v>
      </c>
    </row>
    <row r="550" spans="1:9" x14ac:dyDescent="0.25">
      <c r="A550">
        <f>IFERROR('SUIVI VENTES 403e'!B530*(INDEX(traitement!$A$8:$B$16,MATCH('SUIVI VENTES 403e'!$H530,traitement!$A$8:$A$16,0),2)),"")</f>
        <v>5</v>
      </c>
      <c r="B550">
        <f>IFERROR('SUIVI VENTES 403e'!F530,"")</f>
        <v>47.92</v>
      </c>
      <c r="C550">
        <f>IFERROR(IF('SUIVI VENTES 403e'!$A530&lt;&gt;"",ROUND($B550/$A550,2),""),"")</f>
        <v>9.58</v>
      </c>
      <c r="D550" t="str">
        <f t="shared" si="20"/>
        <v/>
      </c>
      <c r="E550">
        <f>IFERROR(INDEX($G$2:$S$15,MATCH($H550,$G$2:$G$15,0),MATCH($I550,$G$2:$S$2,0)),"")</f>
        <v>0.94</v>
      </c>
      <c r="F550">
        <f>IFERROR(IF('SUIVI VENTES 403e'!$A530&lt;&gt;"",ROUND((($C550/1.2)-$E550),2),""),"")</f>
        <v>7.04</v>
      </c>
      <c r="G550">
        <f>IFERROR(IF('SUIVI VENTES 403e'!$A530&lt;&gt;"",ROUND($F550*$A550,2),""),"")</f>
        <v>35.200000000000003</v>
      </c>
      <c r="H550">
        <f>IFERROR(IF('SUIVI VENTES 403e'!$A530&lt;&gt;"",YEAR('SUIVI VENTES 403e'!$G530),""),"")</f>
        <v>2017</v>
      </c>
      <c r="I550">
        <f>IFERROR(IF('SUIVI VENTES 403e'!$A530&lt;&gt;"",MONTH('SUIVI VENTES 403e'!$G530),""),"")</f>
        <v>4</v>
      </c>
    </row>
    <row r="551" spans="1:9" x14ac:dyDescent="0.25">
      <c r="A551">
        <f>IFERROR('SUIVI VENTES 403e'!B531*(INDEX(traitement!$A$8:$B$16,MATCH('SUIVI VENTES 403e'!$H531,traitement!$A$8:$A$16,0),2)),"")</f>
        <v>1</v>
      </c>
      <c r="B551">
        <f>IFERROR('SUIVI VENTES 403e'!F531,"")</f>
        <v>9.58</v>
      </c>
      <c r="C551">
        <f>IFERROR(IF('SUIVI VENTES 403e'!$A531&lt;&gt;"",ROUND($B551/$A551,2),""),"")</f>
        <v>9.58</v>
      </c>
      <c r="D551" t="str">
        <f t="shared" si="20"/>
        <v/>
      </c>
      <c r="E551">
        <f>IFERROR(INDEX($G$2:$S$15,MATCH($H551,$G$2:$G$15,0),MATCH($I551,$G$2:$S$2,0)),"")</f>
        <v>0.94</v>
      </c>
      <c r="F551">
        <f>IFERROR(IF('SUIVI VENTES 403e'!$A531&lt;&gt;"",ROUND((($C551/1.2)-$E551),2),""),"")</f>
        <v>7.04</v>
      </c>
      <c r="G551">
        <f>IFERROR(IF('SUIVI VENTES 403e'!$A531&lt;&gt;"",ROUND($F551*$A551,2),""),"")</f>
        <v>7.04</v>
      </c>
      <c r="H551">
        <f>IFERROR(IF('SUIVI VENTES 403e'!$A531&lt;&gt;"",YEAR('SUIVI VENTES 403e'!$G531),""),"")</f>
        <v>2017</v>
      </c>
      <c r="I551">
        <f>IFERROR(IF('SUIVI VENTES 403e'!$A531&lt;&gt;"",MONTH('SUIVI VENTES 403e'!$G531),""),"")</f>
        <v>4</v>
      </c>
    </row>
    <row r="552" spans="1:9" x14ac:dyDescent="0.25">
      <c r="A552">
        <f>IFERROR('SUIVI VENTES 403e'!B532*(INDEX(traitement!$A$8:$B$16,MATCH('SUIVI VENTES 403e'!$H532,traitement!$A$8:$A$16,0),2)),"")</f>
        <v>8</v>
      </c>
      <c r="B552">
        <f>IFERROR('SUIVI VENTES 403e'!F532,"")</f>
        <v>76.67</v>
      </c>
      <c r="C552">
        <f>IFERROR(IF('SUIVI VENTES 403e'!$A532&lt;&gt;"",ROUND($B552/$A552,2),""),"")</f>
        <v>9.58</v>
      </c>
      <c r="D552" t="str">
        <f t="shared" si="20"/>
        <v/>
      </c>
      <c r="E552">
        <f>IFERROR(INDEX($G$2:$S$15,MATCH($H552,$G$2:$G$15,0),MATCH($I552,$G$2:$S$2,0)),"")</f>
        <v>0.94</v>
      </c>
      <c r="F552">
        <f>IFERROR(IF('SUIVI VENTES 403e'!$A532&lt;&gt;"",ROUND((($C552/1.2)-$E552),2),""),"")</f>
        <v>7.04</v>
      </c>
      <c r="G552">
        <f>IFERROR(IF('SUIVI VENTES 403e'!$A532&lt;&gt;"",ROUND($F552*$A552,2),""),"")</f>
        <v>56.32</v>
      </c>
      <c r="H552">
        <f>IFERROR(IF('SUIVI VENTES 403e'!$A532&lt;&gt;"",YEAR('SUIVI VENTES 403e'!$G532),""),"")</f>
        <v>2017</v>
      </c>
      <c r="I552">
        <f>IFERROR(IF('SUIVI VENTES 403e'!$A532&lt;&gt;"",MONTH('SUIVI VENTES 403e'!$G532),""),"")</f>
        <v>4</v>
      </c>
    </row>
    <row r="553" spans="1:9" x14ac:dyDescent="0.25">
      <c r="A553">
        <f>IFERROR('SUIVI VENTES 403e'!B533*(INDEX(traitement!$A$8:$B$16,MATCH('SUIVI VENTES 403e'!$H533,traitement!$A$8:$A$16,0),2)),"")</f>
        <v>10</v>
      </c>
      <c r="B553">
        <f>IFERROR('SUIVI VENTES 403e'!F533,"")</f>
        <v>95.83</v>
      </c>
      <c r="C553">
        <f>IFERROR(IF('SUIVI VENTES 403e'!$A533&lt;&gt;"",ROUND($B553/$A553,2),""),"")</f>
        <v>9.58</v>
      </c>
      <c r="D553" t="str">
        <f t="shared" si="20"/>
        <v/>
      </c>
      <c r="E553">
        <f>IFERROR(INDEX($G$2:$S$15,MATCH($H553,$G$2:$G$15,0),MATCH($I553,$G$2:$S$2,0)),"")</f>
        <v>0.94</v>
      </c>
      <c r="F553">
        <f>IFERROR(IF('SUIVI VENTES 403e'!$A533&lt;&gt;"",ROUND((($C553/1.2)-$E553),2),""),"")</f>
        <v>7.04</v>
      </c>
      <c r="G553">
        <f>IFERROR(IF('SUIVI VENTES 403e'!$A533&lt;&gt;"",ROUND($F553*$A553,2),""),"")</f>
        <v>70.400000000000006</v>
      </c>
      <c r="H553">
        <f>IFERROR(IF('SUIVI VENTES 403e'!$A533&lt;&gt;"",YEAR('SUIVI VENTES 403e'!$G533),""),"")</f>
        <v>2017</v>
      </c>
      <c r="I553">
        <f>IFERROR(IF('SUIVI VENTES 403e'!$A533&lt;&gt;"",MONTH('SUIVI VENTES 403e'!$G533),""),"")</f>
        <v>4</v>
      </c>
    </row>
    <row r="554" spans="1:9" x14ac:dyDescent="0.25">
      <c r="A554">
        <f>IFERROR('SUIVI VENTES 403e'!B534*(INDEX(traitement!$A$8:$B$16,MATCH('SUIVI VENTES 403e'!$H534,traitement!$A$8:$A$16,0),2)),"")</f>
        <v>2</v>
      </c>
      <c r="B554">
        <f>IFERROR('SUIVI VENTES 403e'!F534,"")</f>
        <v>0</v>
      </c>
      <c r="C554">
        <f>IFERROR(IF('SUIVI VENTES 403e'!$A534&lt;&gt;"",ROUND($B554/$A554,2),""),"")</f>
        <v>0</v>
      </c>
      <c r="D554">
        <f t="shared" si="20"/>
        <v>2</v>
      </c>
      <c r="E554">
        <f>IFERROR(INDEX($G$2:$S$15,MATCH($H554,$G$2:$G$15,0),MATCH($I554,$G$2:$S$2,0)),"")</f>
        <v>0.94</v>
      </c>
      <c r="F554">
        <f>IFERROR(IF('SUIVI VENTES 403e'!$A534&lt;&gt;"",ROUND((($C554/1.2)-$E554),2),""),"")</f>
        <v>-0.94</v>
      </c>
      <c r="G554">
        <f>IFERROR(IF('SUIVI VENTES 403e'!$A534&lt;&gt;"",ROUND($F554*$A554,2),""),"")</f>
        <v>-1.88</v>
      </c>
      <c r="H554">
        <f>IFERROR(IF('SUIVI VENTES 403e'!$A534&lt;&gt;"",YEAR('SUIVI VENTES 403e'!$G534),""),"")</f>
        <v>2017</v>
      </c>
      <c r="I554">
        <f>IFERROR(IF('SUIVI VENTES 403e'!$A534&lt;&gt;"",MONTH('SUIVI VENTES 403e'!$G534),""),"")</f>
        <v>4</v>
      </c>
    </row>
    <row r="555" spans="1:9" x14ac:dyDescent="0.25">
      <c r="A555">
        <f>IFERROR('SUIVI VENTES 403e'!B535*(INDEX(traitement!$A$8:$B$16,MATCH('SUIVI VENTES 403e'!$H535,traitement!$A$8:$A$16,0),2)),"")</f>
        <v>5</v>
      </c>
      <c r="B555">
        <f>IFERROR('SUIVI VENTES 403e'!F535,"")</f>
        <v>47.92</v>
      </c>
      <c r="C555">
        <f>IFERROR(IF('SUIVI VENTES 403e'!$A535&lt;&gt;"",ROUND($B555/$A555,2),""),"")</f>
        <v>9.58</v>
      </c>
      <c r="D555" t="str">
        <f t="shared" si="20"/>
        <v/>
      </c>
      <c r="E555">
        <f>IFERROR(INDEX($G$2:$S$15,MATCH($H555,$G$2:$G$15,0),MATCH($I555,$G$2:$S$2,0)),"")</f>
        <v>0.94</v>
      </c>
      <c r="F555">
        <f>IFERROR(IF('SUIVI VENTES 403e'!$A535&lt;&gt;"",ROUND((($C555/1.2)-$E555),2),""),"")</f>
        <v>7.04</v>
      </c>
      <c r="G555">
        <f>IFERROR(IF('SUIVI VENTES 403e'!$A535&lt;&gt;"",ROUND($F555*$A555,2),""),"")</f>
        <v>35.200000000000003</v>
      </c>
      <c r="H555">
        <f>IFERROR(IF('SUIVI VENTES 403e'!$A535&lt;&gt;"",YEAR('SUIVI VENTES 403e'!$G535),""),"")</f>
        <v>2017</v>
      </c>
      <c r="I555">
        <f>IFERROR(IF('SUIVI VENTES 403e'!$A535&lt;&gt;"",MONTH('SUIVI VENTES 403e'!$G535),""),"")</f>
        <v>4</v>
      </c>
    </row>
    <row r="556" spans="1:9" x14ac:dyDescent="0.25">
      <c r="A556">
        <f>IFERROR('SUIVI VENTES 403e'!B536*(INDEX(traitement!$A$8:$B$16,MATCH('SUIVI VENTES 403e'!$H536,traitement!$A$8:$A$16,0),2)),"")</f>
        <v>11</v>
      </c>
      <c r="B556">
        <f>IFERROR('SUIVI VENTES 403e'!F536,"")</f>
        <v>105.42</v>
      </c>
      <c r="C556">
        <f>IFERROR(IF('SUIVI VENTES 403e'!$A536&lt;&gt;"",ROUND($B556/$A556,2),""),"")</f>
        <v>9.58</v>
      </c>
      <c r="D556" t="str">
        <f t="shared" si="20"/>
        <v/>
      </c>
      <c r="E556">
        <f>IFERROR(INDEX($G$2:$S$15,MATCH($H556,$G$2:$G$15,0),MATCH($I556,$G$2:$S$2,0)),"")</f>
        <v>0.94</v>
      </c>
      <c r="F556">
        <f>IFERROR(IF('SUIVI VENTES 403e'!$A536&lt;&gt;"",ROUND((($C556/1.2)-$E556),2),""),"")</f>
        <v>7.04</v>
      </c>
      <c r="G556">
        <f>IFERROR(IF('SUIVI VENTES 403e'!$A536&lt;&gt;"",ROUND($F556*$A556,2),""),"")</f>
        <v>77.44</v>
      </c>
      <c r="H556">
        <f>IFERROR(IF('SUIVI VENTES 403e'!$A536&lt;&gt;"",YEAR('SUIVI VENTES 403e'!$G536),""),"")</f>
        <v>2017</v>
      </c>
      <c r="I556">
        <f>IFERROR(IF('SUIVI VENTES 403e'!$A536&lt;&gt;"",MONTH('SUIVI VENTES 403e'!$G536),""),"")</f>
        <v>4</v>
      </c>
    </row>
    <row r="557" spans="1:9" x14ac:dyDescent="0.25">
      <c r="A557">
        <f>IFERROR('SUIVI VENTES 403e'!B537*(INDEX(traitement!$A$8:$B$16,MATCH('SUIVI VENTES 403e'!$H537,traitement!$A$8:$A$16,0),2)),"")</f>
        <v>12</v>
      </c>
      <c r="B557">
        <f>IFERROR('SUIVI VENTES 403e'!F537,"")</f>
        <v>115</v>
      </c>
      <c r="C557">
        <f>IFERROR(IF('SUIVI VENTES 403e'!$A537&lt;&gt;"",ROUND($B557/$A557,2),""),"")</f>
        <v>9.58</v>
      </c>
      <c r="D557" t="str">
        <f t="shared" si="20"/>
        <v/>
      </c>
      <c r="E557">
        <f>IFERROR(INDEX($G$2:$S$15,MATCH($H557,$G$2:$G$15,0),MATCH($I557,$G$2:$S$2,0)),"")</f>
        <v>0.94</v>
      </c>
      <c r="F557">
        <f>IFERROR(IF('SUIVI VENTES 403e'!$A537&lt;&gt;"",ROUND((($C557/1.2)-$E557),2),""),"")</f>
        <v>7.04</v>
      </c>
      <c r="G557">
        <f>IFERROR(IF('SUIVI VENTES 403e'!$A537&lt;&gt;"",ROUND($F557*$A557,2),""),"")</f>
        <v>84.48</v>
      </c>
      <c r="H557">
        <f>IFERROR(IF('SUIVI VENTES 403e'!$A537&lt;&gt;"",YEAR('SUIVI VENTES 403e'!$G537),""),"")</f>
        <v>2017</v>
      </c>
      <c r="I557">
        <f>IFERROR(IF('SUIVI VENTES 403e'!$A537&lt;&gt;"",MONTH('SUIVI VENTES 403e'!$G537),""),"")</f>
        <v>4</v>
      </c>
    </row>
    <row r="558" spans="1:9" x14ac:dyDescent="0.25">
      <c r="A558">
        <f>IFERROR('SUIVI VENTES 403e'!B538*(INDEX(traitement!$A$8:$B$16,MATCH('SUIVI VENTES 403e'!$H538,traitement!$A$8:$A$16,0),2)),"")</f>
        <v>4</v>
      </c>
      <c r="B558">
        <f>IFERROR('SUIVI VENTES 403e'!F538,"")</f>
        <v>38.33</v>
      </c>
      <c r="C558">
        <f>IFERROR(IF('SUIVI VENTES 403e'!$A538&lt;&gt;"",ROUND($B558/$A558,2),""),"")</f>
        <v>9.58</v>
      </c>
      <c r="D558" t="str">
        <f t="shared" si="20"/>
        <v/>
      </c>
      <c r="E558">
        <f>IFERROR(INDEX($G$2:$S$15,MATCH($H558,$G$2:$G$15,0),MATCH($I558,$G$2:$S$2,0)),"")</f>
        <v>0.94</v>
      </c>
      <c r="F558">
        <f>IFERROR(IF('SUIVI VENTES 403e'!$A538&lt;&gt;"",ROUND((($C558/1.2)-$E558),2),""),"")</f>
        <v>7.04</v>
      </c>
      <c r="G558">
        <f>IFERROR(IF('SUIVI VENTES 403e'!$A538&lt;&gt;"",ROUND($F558*$A558,2),""),"")</f>
        <v>28.16</v>
      </c>
      <c r="H558">
        <f>IFERROR(IF('SUIVI VENTES 403e'!$A538&lt;&gt;"",YEAR('SUIVI VENTES 403e'!$G538),""),"")</f>
        <v>2017</v>
      </c>
      <c r="I558">
        <f>IFERROR(IF('SUIVI VENTES 403e'!$A538&lt;&gt;"",MONTH('SUIVI VENTES 403e'!$G538),""),"")</f>
        <v>4</v>
      </c>
    </row>
    <row r="559" spans="1:9" x14ac:dyDescent="0.25">
      <c r="A559">
        <f>IFERROR('SUIVI VENTES 403e'!B539*(INDEX(traitement!$A$8:$B$16,MATCH('SUIVI VENTES 403e'!$H539,traitement!$A$8:$A$16,0),2)),"")</f>
        <v>20</v>
      </c>
      <c r="B559">
        <f>IFERROR('SUIVI VENTES 403e'!F539,"")</f>
        <v>191.67</v>
      </c>
      <c r="C559">
        <f>IFERROR(IF('SUIVI VENTES 403e'!$A539&lt;&gt;"",ROUND($B559/$A559,2),""),"")</f>
        <v>9.58</v>
      </c>
      <c r="D559" t="str">
        <f t="shared" si="20"/>
        <v/>
      </c>
      <c r="E559">
        <f>IFERROR(INDEX($G$2:$S$15,MATCH($H559,$G$2:$G$15,0),MATCH($I559,$G$2:$S$2,0)),"")</f>
        <v>0.94</v>
      </c>
      <c r="F559">
        <f>IFERROR(IF('SUIVI VENTES 403e'!$A539&lt;&gt;"",ROUND((($C559/1.2)-$E559),2),""),"")</f>
        <v>7.04</v>
      </c>
      <c r="G559">
        <f>IFERROR(IF('SUIVI VENTES 403e'!$A539&lt;&gt;"",ROUND($F559*$A559,2),""),"")</f>
        <v>140.80000000000001</v>
      </c>
      <c r="H559">
        <f>IFERROR(IF('SUIVI VENTES 403e'!$A539&lt;&gt;"",YEAR('SUIVI VENTES 403e'!$G539),""),"")</f>
        <v>2017</v>
      </c>
      <c r="I559">
        <f>IFERROR(IF('SUIVI VENTES 403e'!$A539&lt;&gt;"",MONTH('SUIVI VENTES 403e'!$G539),""),"")</f>
        <v>4</v>
      </c>
    </row>
    <row r="560" spans="1:9" x14ac:dyDescent="0.25">
      <c r="A560">
        <f>IFERROR('SUIVI VENTES 403e'!B540*(INDEX(traitement!$A$8:$B$16,MATCH('SUIVI VENTES 403e'!$H540,traitement!$A$8:$A$16,0),2)),"")</f>
        <v>3</v>
      </c>
      <c r="B560">
        <f>IFERROR('SUIVI VENTES 403e'!F540,"")</f>
        <v>35</v>
      </c>
      <c r="C560">
        <f>IFERROR(IF('SUIVI VENTES 403e'!$A540&lt;&gt;"",ROUND($B560/$A560,2),""),"")</f>
        <v>11.67</v>
      </c>
      <c r="D560" t="str">
        <f t="shared" si="20"/>
        <v/>
      </c>
      <c r="E560">
        <f>IFERROR(INDEX($G$2:$S$15,MATCH($H560,$G$2:$G$15,0),MATCH($I560,$G$2:$S$2,0)),"")</f>
        <v>0.94</v>
      </c>
      <c r="F560">
        <f>IFERROR(IF('SUIVI VENTES 403e'!$A540&lt;&gt;"",ROUND((($C560/1.2)-$E560),2),""),"")</f>
        <v>8.7899999999999991</v>
      </c>
      <c r="G560">
        <f>IFERROR(IF('SUIVI VENTES 403e'!$A540&lt;&gt;"",ROUND($F560*$A560,2),""),"")</f>
        <v>26.37</v>
      </c>
      <c r="H560">
        <f>IFERROR(IF('SUIVI VENTES 403e'!$A540&lt;&gt;"",YEAR('SUIVI VENTES 403e'!$G540),""),"")</f>
        <v>2017</v>
      </c>
      <c r="I560">
        <f>IFERROR(IF('SUIVI VENTES 403e'!$A540&lt;&gt;"",MONTH('SUIVI VENTES 403e'!$G540),""),"")</f>
        <v>4</v>
      </c>
    </row>
    <row r="561" spans="1:9" x14ac:dyDescent="0.25">
      <c r="A561">
        <f>IFERROR('SUIVI VENTES 403e'!B541*(INDEX(traitement!$A$8:$B$16,MATCH('SUIVI VENTES 403e'!$H541,traitement!$A$8:$A$16,0),2)),"")</f>
        <v>15</v>
      </c>
      <c r="B561">
        <f>IFERROR('SUIVI VENTES 403e'!F541,"")</f>
        <v>143.75</v>
      </c>
      <c r="C561">
        <f>IFERROR(IF('SUIVI VENTES 403e'!$A541&lt;&gt;"",ROUND($B561/$A561,2),""),"")</f>
        <v>9.58</v>
      </c>
      <c r="D561" t="str">
        <f t="shared" si="20"/>
        <v/>
      </c>
      <c r="E561">
        <f>IFERROR(INDEX($G$2:$S$15,MATCH($H561,$G$2:$G$15,0),MATCH($I561,$G$2:$S$2,0)),"")</f>
        <v>0.94</v>
      </c>
      <c r="F561">
        <f>IFERROR(IF('SUIVI VENTES 403e'!$A541&lt;&gt;"",ROUND((($C561/1.2)-$E561),2),""),"")</f>
        <v>7.04</v>
      </c>
      <c r="G561">
        <f>IFERROR(IF('SUIVI VENTES 403e'!$A541&lt;&gt;"",ROUND($F561*$A561,2),""),"")</f>
        <v>105.6</v>
      </c>
      <c r="H561">
        <f>IFERROR(IF('SUIVI VENTES 403e'!$A541&lt;&gt;"",YEAR('SUIVI VENTES 403e'!$G541),""),"")</f>
        <v>2017</v>
      </c>
      <c r="I561">
        <f>IFERROR(IF('SUIVI VENTES 403e'!$A541&lt;&gt;"",MONTH('SUIVI VENTES 403e'!$G541),""),"")</f>
        <v>4</v>
      </c>
    </row>
    <row r="562" spans="1:9" x14ac:dyDescent="0.25">
      <c r="A562">
        <f>IFERROR('SUIVI VENTES 403e'!B542*(INDEX(traitement!$A$8:$B$16,MATCH('SUIVI VENTES 403e'!$H542,traitement!$A$8:$A$16,0),2)),"")</f>
        <v>3</v>
      </c>
      <c r="B562">
        <f>IFERROR('SUIVI VENTES 403e'!F542,"")</f>
        <v>0</v>
      </c>
      <c r="C562">
        <f>IFERROR(IF('SUIVI VENTES 403e'!$A542&lt;&gt;"",ROUND($B562/$A562,2),""),"")</f>
        <v>0</v>
      </c>
      <c r="D562">
        <f t="shared" si="20"/>
        <v>3</v>
      </c>
      <c r="E562">
        <f>IFERROR(INDEX($G$2:$S$15,MATCH($H562,$G$2:$G$15,0),MATCH($I562,$G$2:$S$2,0)),"")</f>
        <v>0.94</v>
      </c>
      <c r="F562">
        <f>IFERROR(IF('SUIVI VENTES 403e'!$A542&lt;&gt;"",ROUND((($C562/1.2)-$E562),2),""),"")</f>
        <v>-0.94</v>
      </c>
      <c r="G562">
        <f>IFERROR(IF('SUIVI VENTES 403e'!$A542&lt;&gt;"",ROUND($F562*$A562,2),""),"")</f>
        <v>-2.82</v>
      </c>
      <c r="H562">
        <f>IFERROR(IF('SUIVI VENTES 403e'!$A542&lt;&gt;"",YEAR('SUIVI VENTES 403e'!$G542),""),"")</f>
        <v>2017</v>
      </c>
      <c r="I562">
        <f>IFERROR(IF('SUIVI VENTES 403e'!$A542&lt;&gt;"",MONTH('SUIVI VENTES 403e'!$G542),""),"")</f>
        <v>4</v>
      </c>
    </row>
    <row r="563" spans="1:9" x14ac:dyDescent="0.25">
      <c r="A563">
        <f>IFERROR('SUIVI VENTES 403e'!B543*(INDEX(traitement!$A$8:$B$16,MATCH('SUIVI VENTES 403e'!$H543,traitement!$A$8:$A$16,0),2)),"")</f>
        <v>10</v>
      </c>
      <c r="B563">
        <f>IFERROR('SUIVI VENTES 403e'!F543,"")</f>
        <v>95.83</v>
      </c>
      <c r="C563">
        <f>IFERROR(IF('SUIVI VENTES 403e'!$A543&lt;&gt;"",ROUND($B563/$A563,2),""),"")</f>
        <v>9.58</v>
      </c>
      <c r="D563" t="str">
        <f t="shared" si="20"/>
        <v/>
      </c>
      <c r="E563">
        <f>IFERROR(INDEX($G$2:$S$15,MATCH($H563,$G$2:$G$15,0),MATCH($I563,$G$2:$S$2,0)),"")</f>
        <v>0.94</v>
      </c>
      <c r="F563">
        <f>IFERROR(IF('SUIVI VENTES 403e'!$A543&lt;&gt;"",ROUND((($C563/1.2)-$E563),2),""),"")</f>
        <v>7.04</v>
      </c>
      <c r="G563">
        <f>IFERROR(IF('SUIVI VENTES 403e'!$A543&lt;&gt;"",ROUND($F563*$A563,2),""),"")</f>
        <v>70.400000000000006</v>
      </c>
      <c r="H563">
        <f>IFERROR(IF('SUIVI VENTES 403e'!$A543&lt;&gt;"",YEAR('SUIVI VENTES 403e'!$G543),""),"")</f>
        <v>2017</v>
      </c>
      <c r="I563">
        <f>IFERROR(IF('SUIVI VENTES 403e'!$A543&lt;&gt;"",MONTH('SUIVI VENTES 403e'!$G543),""),"")</f>
        <v>4</v>
      </c>
    </row>
    <row r="564" spans="1:9" x14ac:dyDescent="0.25">
      <c r="A564">
        <f>IFERROR('SUIVI VENTES 403e'!B544*(INDEX(traitement!$A$8:$B$16,MATCH('SUIVI VENTES 403e'!$H544,traitement!$A$8:$A$16,0),2)),"")</f>
        <v>2</v>
      </c>
      <c r="B564">
        <f>IFERROR('SUIVI VENTES 403e'!F544,"")</f>
        <v>0</v>
      </c>
      <c r="C564">
        <f>IFERROR(IF('SUIVI VENTES 403e'!$A544&lt;&gt;"",ROUND($B564/$A564,2),""),"")</f>
        <v>0</v>
      </c>
      <c r="D564">
        <f t="shared" si="20"/>
        <v>2</v>
      </c>
      <c r="E564">
        <f>IFERROR(INDEX($G$2:$S$15,MATCH($H564,$G$2:$G$15,0),MATCH($I564,$G$2:$S$2,0)),"")</f>
        <v>0.94</v>
      </c>
      <c r="F564">
        <f>IFERROR(IF('SUIVI VENTES 403e'!$A544&lt;&gt;"",ROUND((($C564/1.2)-$E564),2),""),"")</f>
        <v>-0.94</v>
      </c>
      <c r="G564">
        <f>IFERROR(IF('SUIVI VENTES 403e'!$A544&lt;&gt;"",ROUND($F564*$A564,2),""),"")</f>
        <v>-1.88</v>
      </c>
      <c r="H564">
        <f>IFERROR(IF('SUIVI VENTES 403e'!$A544&lt;&gt;"",YEAR('SUIVI VENTES 403e'!$G544),""),"")</f>
        <v>2017</v>
      </c>
      <c r="I564">
        <f>IFERROR(IF('SUIVI VENTES 403e'!$A544&lt;&gt;"",MONTH('SUIVI VENTES 403e'!$G544),""),"")</f>
        <v>4</v>
      </c>
    </row>
    <row r="565" spans="1:9" x14ac:dyDescent="0.25">
      <c r="A565">
        <f>IFERROR('SUIVI VENTES 403e'!B545*(INDEX(traitement!$A$8:$B$16,MATCH('SUIVI VENTES 403e'!$H545,traitement!$A$8:$A$16,0),2)),"")</f>
        <v>5</v>
      </c>
      <c r="B565">
        <f>IFERROR('SUIVI VENTES 403e'!F545,"")</f>
        <v>58.33</v>
      </c>
      <c r="C565">
        <f>IFERROR(IF('SUIVI VENTES 403e'!$A545&lt;&gt;"",ROUND($B565/$A565,2),""),"")</f>
        <v>11.67</v>
      </c>
      <c r="D565" t="str">
        <f t="shared" si="20"/>
        <v/>
      </c>
      <c r="E565">
        <f>IFERROR(INDEX($G$2:$S$15,MATCH($H565,$G$2:$G$15,0),MATCH($I565,$G$2:$S$2,0)),"")</f>
        <v>0.94</v>
      </c>
      <c r="F565">
        <f>IFERROR(IF('SUIVI VENTES 403e'!$A545&lt;&gt;"",ROUND((($C565/1.2)-$E565),2),""),"")</f>
        <v>8.7899999999999991</v>
      </c>
      <c r="G565">
        <f>IFERROR(IF('SUIVI VENTES 403e'!$A545&lt;&gt;"",ROUND($F565*$A565,2),""),"")</f>
        <v>43.95</v>
      </c>
      <c r="H565">
        <f>IFERROR(IF('SUIVI VENTES 403e'!$A545&lt;&gt;"",YEAR('SUIVI VENTES 403e'!$G545),""),"")</f>
        <v>2017</v>
      </c>
      <c r="I565">
        <f>IFERROR(IF('SUIVI VENTES 403e'!$A545&lt;&gt;"",MONTH('SUIVI VENTES 403e'!$G545),""),"")</f>
        <v>4</v>
      </c>
    </row>
    <row r="566" spans="1:9" x14ac:dyDescent="0.25">
      <c r="A566">
        <f>IFERROR('SUIVI VENTES 403e'!B546*(INDEX(traitement!$A$8:$B$16,MATCH('SUIVI VENTES 403e'!$H546,traitement!$A$8:$A$16,0),2)),"")</f>
        <v>0.25</v>
      </c>
      <c r="B566">
        <f>IFERROR('SUIVI VENTES 403e'!F546,"")</f>
        <v>6.67</v>
      </c>
      <c r="C566">
        <f>IFERROR(IF('SUIVI VENTES 403e'!$A546&lt;&gt;"",ROUND($B566/$A566,2),""),"")</f>
        <v>26.68</v>
      </c>
      <c r="D566" t="str">
        <f t="shared" si="20"/>
        <v/>
      </c>
      <c r="E566">
        <f>IFERROR(INDEX($G$2:$S$15,MATCH($H566,$G$2:$G$15,0),MATCH($I566,$G$2:$S$2,0)),"")</f>
        <v>0.94</v>
      </c>
      <c r="F566">
        <f>IFERROR(IF('SUIVI VENTES 403e'!$A546&lt;&gt;"",ROUND((($C566/1.2)-$E566),2),""),"")</f>
        <v>21.29</v>
      </c>
      <c r="G566">
        <f>IFERROR(IF('SUIVI VENTES 403e'!$A546&lt;&gt;"",ROUND($F566*$A566,2),""),"")</f>
        <v>5.32</v>
      </c>
      <c r="H566">
        <f>IFERROR(IF('SUIVI VENTES 403e'!$A546&lt;&gt;"",YEAR('SUIVI VENTES 403e'!$G546),""),"")</f>
        <v>2017</v>
      </c>
      <c r="I566">
        <f>IFERROR(IF('SUIVI VENTES 403e'!$A546&lt;&gt;"",MONTH('SUIVI VENTES 403e'!$G546),""),"")</f>
        <v>4</v>
      </c>
    </row>
    <row r="567" spans="1:9" x14ac:dyDescent="0.25">
      <c r="A567">
        <f>IFERROR('SUIVI VENTES 403e'!B547*(INDEX(traitement!$A$8:$B$16,MATCH('SUIVI VENTES 403e'!$H547,traitement!$A$8:$A$16,0),2)),"")</f>
        <v>5</v>
      </c>
      <c r="B567">
        <f>IFERROR('SUIVI VENTES 403e'!F547,"")</f>
        <v>58.33</v>
      </c>
      <c r="C567">
        <f>IFERROR(IF('SUIVI VENTES 403e'!$A547&lt;&gt;"",ROUND($B567/$A567,2),""),"")</f>
        <v>11.67</v>
      </c>
      <c r="D567" t="str">
        <f t="shared" si="20"/>
        <v/>
      </c>
      <c r="E567">
        <f>IFERROR(INDEX($G$2:$S$15,MATCH($H567,$G$2:$G$15,0),MATCH($I567,$G$2:$S$2,0)),"")</f>
        <v>0.94</v>
      </c>
      <c r="F567">
        <f>IFERROR(IF('SUIVI VENTES 403e'!$A547&lt;&gt;"",ROUND((($C567/1.2)-$E567),2),""),"")</f>
        <v>8.7899999999999991</v>
      </c>
      <c r="G567">
        <f>IFERROR(IF('SUIVI VENTES 403e'!$A547&lt;&gt;"",ROUND($F567*$A567,2),""),"")</f>
        <v>43.95</v>
      </c>
      <c r="H567">
        <f>IFERROR(IF('SUIVI VENTES 403e'!$A547&lt;&gt;"",YEAR('SUIVI VENTES 403e'!$G547),""),"")</f>
        <v>2017</v>
      </c>
      <c r="I567">
        <f>IFERROR(IF('SUIVI VENTES 403e'!$A547&lt;&gt;"",MONTH('SUIVI VENTES 403e'!$G547),""),"")</f>
        <v>4</v>
      </c>
    </row>
    <row r="568" spans="1:9" x14ac:dyDescent="0.25">
      <c r="A568">
        <f>IFERROR('SUIVI VENTES 403e'!B548*(INDEX(traitement!$A$8:$B$16,MATCH('SUIVI VENTES 403e'!$H548,traitement!$A$8:$A$16,0),2)),"")</f>
        <v>0.25</v>
      </c>
      <c r="B568">
        <f>IFERROR('SUIVI VENTES 403e'!F548,"")</f>
        <v>6.67</v>
      </c>
      <c r="C568">
        <f>IFERROR(IF('SUIVI VENTES 403e'!$A548&lt;&gt;"",ROUND($B568/$A568,2),""),"")</f>
        <v>26.68</v>
      </c>
      <c r="D568" t="str">
        <f t="shared" si="20"/>
        <v/>
      </c>
      <c r="E568">
        <f>IFERROR(INDEX($G$2:$S$15,MATCH($H568,$G$2:$G$15,0),MATCH($I568,$G$2:$S$2,0)),"")</f>
        <v>0.94</v>
      </c>
      <c r="F568">
        <f>IFERROR(IF('SUIVI VENTES 403e'!$A548&lt;&gt;"",ROUND((($C568/1.2)-$E568),2),""),"")</f>
        <v>21.29</v>
      </c>
      <c r="G568">
        <f>IFERROR(IF('SUIVI VENTES 403e'!$A548&lt;&gt;"",ROUND($F568*$A568,2),""),"")</f>
        <v>5.32</v>
      </c>
      <c r="H568">
        <f>IFERROR(IF('SUIVI VENTES 403e'!$A548&lt;&gt;"",YEAR('SUIVI VENTES 403e'!$G548),""),"")</f>
        <v>2017</v>
      </c>
      <c r="I568">
        <f>IFERROR(IF('SUIVI VENTES 403e'!$A548&lt;&gt;"",MONTH('SUIVI VENTES 403e'!$G548),""),"")</f>
        <v>4</v>
      </c>
    </row>
    <row r="569" spans="1:9" x14ac:dyDescent="0.25">
      <c r="A569">
        <f>IFERROR('SUIVI VENTES 403e'!B549*(INDEX(traitement!$A$8:$B$16,MATCH('SUIVI VENTES 403e'!$H549,traitement!$A$8:$A$16,0),2)),"")</f>
        <v>4</v>
      </c>
      <c r="B569">
        <f>IFERROR('SUIVI VENTES 403e'!F549,"")</f>
        <v>38.33</v>
      </c>
      <c r="C569">
        <f>IFERROR(IF('SUIVI VENTES 403e'!$A549&lt;&gt;"",ROUND($B569/$A569,2),""),"")</f>
        <v>9.58</v>
      </c>
      <c r="D569" t="str">
        <f t="shared" si="20"/>
        <v/>
      </c>
      <c r="E569">
        <f>IFERROR(INDEX($G$2:$S$15,MATCH($H569,$G$2:$G$15,0),MATCH($I569,$G$2:$S$2,0)),"")</f>
        <v>0.94</v>
      </c>
      <c r="F569">
        <f>IFERROR(IF('SUIVI VENTES 403e'!$A549&lt;&gt;"",ROUND((($C569/1.2)-$E569),2),""),"")</f>
        <v>7.04</v>
      </c>
      <c r="G569">
        <f>IFERROR(IF('SUIVI VENTES 403e'!$A549&lt;&gt;"",ROUND($F569*$A569,2),""),"")</f>
        <v>28.16</v>
      </c>
      <c r="H569">
        <f>IFERROR(IF('SUIVI VENTES 403e'!$A549&lt;&gt;"",YEAR('SUIVI VENTES 403e'!$G549),""),"")</f>
        <v>2017</v>
      </c>
      <c r="I569">
        <f>IFERROR(IF('SUIVI VENTES 403e'!$A549&lt;&gt;"",MONTH('SUIVI VENTES 403e'!$G549),""),"")</f>
        <v>4</v>
      </c>
    </row>
    <row r="570" spans="1:9" x14ac:dyDescent="0.25">
      <c r="A570">
        <f>IFERROR('SUIVI VENTES 403e'!B550*(INDEX(traitement!$A$8:$B$16,MATCH('SUIVI VENTES 403e'!$H550,traitement!$A$8:$A$16,0),2)),"")</f>
        <v>1.5</v>
      </c>
      <c r="B570">
        <f>IFERROR('SUIVI VENTES 403e'!F550,"")</f>
        <v>30</v>
      </c>
      <c r="C570">
        <f>IFERROR(IF('SUIVI VENTES 403e'!$A550&lt;&gt;"",ROUND($B570/$A570,2),""),"")</f>
        <v>20</v>
      </c>
      <c r="D570" t="str">
        <f t="shared" si="20"/>
        <v/>
      </c>
      <c r="E570">
        <f>IFERROR(INDEX($G$2:$S$15,MATCH($H570,$G$2:$G$15,0),MATCH($I570,$G$2:$S$2,0)),"")</f>
        <v>0.94</v>
      </c>
      <c r="F570">
        <f>IFERROR(IF('SUIVI VENTES 403e'!$A550&lt;&gt;"",ROUND((($C570/1.2)-$E570),2),""),"")</f>
        <v>15.73</v>
      </c>
      <c r="G570">
        <f>IFERROR(IF('SUIVI VENTES 403e'!$A550&lt;&gt;"",ROUND($F570*$A570,2),""),"")</f>
        <v>23.6</v>
      </c>
      <c r="H570">
        <f>IFERROR(IF('SUIVI VENTES 403e'!$A550&lt;&gt;"",YEAR('SUIVI VENTES 403e'!$G550),""),"")</f>
        <v>2017</v>
      </c>
      <c r="I570">
        <f>IFERROR(IF('SUIVI VENTES 403e'!$A550&lt;&gt;"",MONTH('SUIVI VENTES 403e'!$G550),""),"")</f>
        <v>4</v>
      </c>
    </row>
    <row r="571" spans="1:9" x14ac:dyDescent="0.25">
      <c r="A571">
        <f>IFERROR('SUIVI VENTES 403e'!B551*(INDEX(traitement!$A$8:$B$16,MATCH('SUIVI VENTES 403e'!$H551,traitement!$A$8:$A$16,0),2)),"")</f>
        <v>11</v>
      </c>
      <c r="B571">
        <f>IFERROR('SUIVI VENTES 403e'!F551,"")</f>
        <v>105.42</v>
      </c>
      <c r="C571">
        <f>IFERROR(IF('SUIVI VENTES 403e'!$A551&lt;&gt;"",ROUND($B571/$A571,2),""),"")</f>
        <v>9.58</v>
      </c>
      <c r="D571" t="str">
        <f t="shared" si="20"/>
        <v/>
      </c>
      <c r="E571">
        <f>IFERROR(INDEX($G$2:$S$15,MATCH($H571,$G$2:$G$15,0),MATCH($I571,$G$2:$S$2,0)),"")</f>
        <v>0.94</v>
      </c>
      <c r="F571">
        <f>IFERROR(IF('SUIVI VENTES 403e'!$A551&lt;&gt;"",ROUND((($C571/1.2)-$E571),2),""),"")</f>
        <v>7.04</v>
      </c>
      <c r="G571">
        <f>IFERROR(IF('SUIVI VENTES 403e'!$A551&lt;&gt;"",ROUND($F571*$A571,2),""),"")</f>
        <v>77.44</v>
      </c>
      <c r="H571">
        <f>IFERROR(IF('SUIVI VENTES 403e'!$A551&lt;&gt;"",YEAR('SUIVI VENTES 403e'!$G551),""),"")</f>
        <v>2017</v>
      </c>
      <c r="I571">
        <f>IFERROR(IF('SUIVI VENTES 403e'!$A551&lt;&gt;"",MONTH('SUIVI VENTES 403e'!$G551),""),"")</f>
        <v>4</v>
      </c>
    </row>
    <row r="572" spans="1:9" x14ac:dyDescent="0.25">
      <c r="A572">
        <f>IFERROR('SUIVI VENTES 403e'!B552*(INDEX(traitement!$A$8:$B$16,MATCH('SUIVI VENTES 403e'!$H552,traitement!$A$8:$A$16,0),2)),"")</f>
        <v>11</v>
      </c>
      <c r="B572">
        <f>IFERROR('SUIVI VENTES 403e'!F552,"")</f>
        <v>105.42</v>
      </c>
      <c r="C572">
        <f>IFERROR(IF('SUIVI VENTES 403e'!$A552&lt;&gt;"",ROUND($B572/$A572,2),""),"")</f>
        <v>9.58</v>
      </c>
      <c r="D572" t="str">
        <f t="shared" si="20"/>
        <v/>
      </c>
      <c r="E572">
        <f>IFERROR(INDEX($G$2:$S$15,MATCH($H572,$G$2:$G$15,0),MATCH($I572,$G$2:$S$2,0)),"")</f>
        <v>0.94</v>
      </c>
      <c r="F572">
        <f>IFERROR(IF('SUIVI VENTES 403e'!$A552&lt;&gt;"",ROUND((($C572/1.2)-$E572),2),""),"")</f>
        <v>7.04</v>
      </c>
      <c r="G572">
        <f>IFERROR(IF('SUIVI VENTES 403e'!$A552&lt;&gt;"",ROUND($F572*$A572,2),""),"")</f>
        <v>77.44</v>
      </c>
      <c r="H572">
        <f>IFERROR(IF('SUIVI VENTES 403e'!$A552&lt;&gt;"",YEAR('SUIVI VENTES 403e'!$G552),""),"")</f>
        <v>2017</v>
      </c>
      <c r="I572">
        <f>IFERROR(IF('SUIVI VENTES 403e'!$A552&lt;&gt;"",MONTH('SUIVI VENTES 403e'!$G552),""),"")</f>
        <v>4</v>
      </c>
    </row>
    <row r="573" spans="1:9" x14ac:dyDescent="0.25">
      <c r="A573">
        <f>IFERROR('SUIVI VENTES 403e'!B553*(INDEX(traitement!$A$8:$B$16,MATCH('SUIVI VENTES 403e'!$H553,traitement!$A$8:$A$16,0),2)),"")</f>
        <v>2</v>
      </c>
      <c r="B573">
        <f>IFERROR('SUIVI VENTES 403e'!F553,"")</f>
        <v>0</v>
      </c>
      <c r="C573">
        <f>IFERROR(IF('SUIVI VENTES 403e'!$A553&lt;&gt;"",ROUND($B573/$A573,2),""),"")</f>
        <v>0</v>
      </c>
      <c r="D573">
        <f t="shared" si="20"/>
        <v>2</v>
      </c>
      <c r="E573">
        <f>IFERROR(INDEX($G$2:$S$15,MATCH($H573,$G$2:$G$15,0),MATCH($I573,$G$2:$S$2,0)),"")</f>
        <v>0.94</v>
      </c>
      <c r="F573">
        <f>IFERROR(IF('SUIVI VENTES 403e'!$A553&lt;&gt;"",ROUND((($C573/1.2)-$E573),2),""),"")</f>
        <v>-0.94</v>
      </c>
      <c r="G573">
        <f>IFERROR(IF('SUIVI VENTES 403e'!$A553&lt;&gt;"",ROUND($F573*$A573,2),""),"")</f>
        <v>-1.88</v>
      </c>
      <c r="H573">
        <f>IFERROR(IF('SUIVI VENTES 403e'!$A553&lt;&gt;"",YEAR('SUIVI VENTES 403e'!$G553),""),"")</f>
        <v>2017</v>
      </c>
      <c r="I573">
        <f>IFERROR(IF('SUIVI VENTES 403e'!$A553&lt;&gt;"",MONTH('SUIVI VENTES 403e'!$G553),""),"")</f>
        <v>4</v>
      </c>
    </row>
    <row r="574" spans="1:9" x14ac:dyDescent="0.25">
      <c r="A574">
        <f>IFERROR('SUIVI VENTES 403e'!B554*(INDEX(traitement!$A$8:$B$16,MATCH('SUIVI VENTES 403e'!$H554,traitement!$A$8:$A$16,0),2)),"")</f>
        <v>12</v>
      </c>
      <c r="B574">
        <f>IFERROR('SUIVI VENTES 403e'!F554,"")</f>
        <v>115</v>
      </c>
      <c r="C574">
        <f>IFERROR(IF('SUIVI VENTES 403e'!$A554&lt;&gt;"",ROUND($B574/$A574,2),""),"")</f>
        <v>9.58</v>
      </c>
      <c r="D574" t="str">
        <f t="shared" si="20"/>
        <v/>
      </c>
      <c r="E574">
        <f>IFERROR(INDEX($G$2:$S$15,MATCH($H574,$G$2:$G$15,0),MATCH($I574,$G$2:$S$2,0)),"")</f>
        <v>0.94</v>
      </c>
      <c r="F574">
        <f>IFERROR(IF('SUIVI VENTES 403e'!$A554&lt;&gt;"",ROUND((($C574/1.2)-$E574),2),""),"")</f>
        <v>7.04</v>
      </c>
      <c r="G574">
        <f>IFERROR(IF('SUIVI VENTES 403e'!$A554&lt;&gt;"",ROUND($F574*$A574,2),""),"")</f>
        <v>84.48</v>
      </c>
      <c r="H574">
        <f>IFERROR(IF('SUIVI VENTES 403e'!$A554&lt;&gt;"",YEAR('SUIVI VENTES 403e'!$G554),""),"")</f>
        <v>2017</v>
      </c>
      <c r="I574">
        <f>IFERROR(IF('SUIVI VENTES 403e'!$A554&lt;&gt;"",MONTH('SUIVI VENTES 403e'!$G554),""),"")</f>
        <v>4</v>
      </c>
    </row>
    <row r="575" spans="1:9" x14ac:dyDescent="0.25">
      <c r="A575">
        <f>IFERROR('SUIVI VENTES 403e'!B555*(INDEX(traitement!$A$8:$B$16,MATCH('SUIVI VENTES 403e'!$H555,traitement!$A$8:$A$16,0),2)),"")</f>
        <v>2</v>
      </c>
      <c r="B575">
        <f>IFERROR('SUIVI VENTES 403e'!F555,"")</f>
        <v>0</v>
      </c>
      <c r="C575">
        <f>IFERROR(IF('SUIVI VENTES 403e'!$A555&lt;&gt;"",ROUND($B575/$A575,2),""),"")</f>
        <v>0</v>
      </c>
      <c r="D575">
        <f t="shared" si="20"/>
        <v>2</v>
      </c>
      <c r="E575">
        <f>IFERROR(INDEX($G$2:$S$15,MATCH($H575,$G$2:$G$15,0),MATCH($I575,$G$2:$S$2,0)),"")</f>
        <v>0.94</v>
      </c>
      <c r="F575">
        <f>IFERROR(IF('SUIVI VENTES 403e'!$A555&lt;&gt;"",ROUND((($C575/1.2)-$E575),2),""),"")</f>
        <v>-0.94</v>
      </c>
      <c r="G575">
        <f>IFERROR(IF('SUIVI VENTES 403e'!$A555&lt;&gt;"",ROUND($F575*$A575,2),""),"")</f>
        <v>-1.88</v>
      </c>
      <c r="H575">
        <f>IFERROR(IF('SUIVI VENTES 403e'!$A555&lt;&gt;"",YEAR('SUIVI VENTES 403e'!$G555),""),"")</f>
        <v>2017</v>
      </c>
      <c r="I575">
        <f>IFERROR(IF('SUIVI VENTES 403e'!$A555&lt;&gt;"",MONTH('SUIVI VENTES 403e'!$G555),""),"")</f>
        <v>4</v>
      </c>
    </row>
    <row r="576" spans="1:9" x14ac:dyDescent="0.25">
      <c r="A576">
        <f>IFERROR('SUIVI VENTES 403e'!B556*(INDEX(traitement!$A$8:$B$16,MATCH('SUIVI VENTES 403e'!$H556,traitement!$A$8:$A$16,0),2)),"")</f>
        <v>10</v>
      </c>
      <c r="B576">
        <f>IFERROR('SUIVI VENTES 403e'!F556,"")</f>
        <v>95.83</v>
      </c>
      <c r="C576">
        <f>IFERROR(IF('SUIVI VENTES 403e'!$A556&lt;&gt;"",ROUND($B576/$A576,2),""),"")</f>
        <v>9.58</v>
      </c>
      <c r="D576" t="str">
        <f t="shared" si="20"/>
        <v/>
      </c>
      <c r="E576">
        <f>IFERROR(INDEX($G$2:$S$15,MATCH($H576,$G$2:$G$15,0),MATCH($I576,$G$2:$S$2,0)),"")</f>
        <v>0.94</v>
      </c>
      <c r="F576">
        <f>IFERROR(IF('SUIVI VENTES 403e'!$A556&lt;&gt;"",ROUND((($C576/1.2)-$E576),2),""),"")</f>
        <v>7.04</v>
      </c>
      <c r="G576">
        <f>IFERROR(IF('SUIVI VENTES 403e'!$A556&lt;&gt;"",ROUND($F576*$A576,2),""),"")</f>
        <v>70.400000000000006</v>
      </c>
      <c r="H576">
        <f>IFERROR(IF('SUIVI VENTES 403e'!$A556&lt;&gt;"",YEAR('SUIVI VENTES 403e'!$G556),""),"")</f>
        <v>2017</v>
      </c>
      <c r="I576">
        <f>IFERROR(IF('SUIVI VENTES 403e'!$A556&lt;&gt;"",MONTH('SUIVI VENTES 403e'!$G556),""),"")</f>
        <v>4</v>
      </c>
    </row>
    <row r="577" spans="1:9" x14ac:dyDescent="0.25">
      <c r="A577">
        <f>IFERROR('SUIVI VENTES 403e'!B557*(INDEX(traitement!$A$8:$B$16,MATCH('SUIVI VENTES 403e'!$H557,traitement!$A$8:$A$16,0),2)),"")</f>
        <v>2</v>
      </c>
      <c r="B577">
        <f>IFERROR('SUIVI VENTES 403e'!F557,"")</f>
        <v>0</v>
      </c>
      <c r="C577">
        <f>IFERROR(IF('SUIVI VENTES 403e'!$A557&lt;&gt;"",ROUND($B577/$A577,2),""),"")</f>
        <v>0</v>
      </c>
      <c r="D577">
        <f t="shared" si="20"/>
        <v>2</v>
      </c>
      <c r="E577">
        <f>IFERROR(INDEX($G$2:$S$15,MATCH($H577,$G$2:$G$15,0),MATCH($I577,$G$2:$S$2,0)),"")</f>
        <v>0.94</v>
      </c>
      <c r="F577">
        <f>IFERROR(IF('SUIVI VENTES 403e'!$A557&lt;&gt;"",ROUND((($C577/1.2)-$E577),2),""),"")</f>
        <v>-0.94</v>
      </c>
      <c r="G577">
        <f>IFERROR(IF('SUIVI VENTES 403e'!$A557&lt;&gt;"",ROUND($F577*$A577,2),""),"")</f>
        <v>-1.88</v>
      </c>
      <c r="H577">
        <f>IFERROR(IF('SUIVI VENTES 403e'!$A557&lt;&gt;"",YEAR('SUIVI VENTES 403e'!$G557),""),"")</f>
        <v>2017</v>
      </c>
      <c r="I577">
        <f>IFERROR(IF('SUIVI VENTES 403e'!$A557&lt;&gt;"",MONTH('SUIVI VENTES 403e'!$G557),""),"")</f>
        <v>4</v>
      </c>
    </row>
    <row r="578" spans="1:9" x14ac:dyDescent="0.25">
      <c r="A578">
        <f>IFERROR('SUIVI VENTES 403e'!B558*(INDEX(traitement!$A$8:$B$16,MATCH('SUIVI VENTES 403e'!$H558,traitement!$A$8:$A$16,0),2)),"")</f>
        <v>5</v>
      </c>
      <c r="B578">
        <f>IFERROR('SUIVI VENTES 403e'!F558,"")</f>
        <v>47.92</v>
      </c>
      <c r="C578">
        <f>IFERROR(IF('SUIVI VENTES 403e'!$A558&lt;&gt;"",ROUND($B578/$A578,2),""),"")</f>
        <v>9.58</v>
      </c>
      <c r="D578" t="str">
        <f t="shared" si="20"/>
        <v/>
      </c>
      <c r="E578">
        <f>IFERROR(INDEX($G$2:$S$15,MATCH($H578,$G$2:$G$15,0),MATCH($I578,$G$2:$S$2,0)),"")</f>
        <v>0.94</v>
      </c>
      <c r="F578">
        <f>IFERROR(IF('SUIVI VENTES 403e'!$A558&lt;&gt;"",ROUND((($C578/1.2)-$E578),2),""),"")</f>
        <v>7.04</v>
      </c>
      <c r="G578">
        <f>IFERROR(IF('SUIVI VENTES 403e'!$A558&lt;&gt;"",ROUND($F578*$A578,2),""),"")</f>
        <v>35.200000000000003</v>
      </c>
      <c r="H578">
        <f>IFERROR(IF('SUIVI VENTES 403e'!$A558&lt;&gt;"",YEAR('SUIVI VENTES 403e'!$G558),""),"")</f>
        <v>2017</v>
      </c>
      <c r="I578">
        <f>IFERROR(IF('SUIVI VENTES 403e'!$A558&lt;&gt;"",MONTH('SUIVI VENTES 403e'!$G558),""),"")</f>
        <v>4</v>
      </c>
    </row>
    <row r="579" spans="1:9" x14ac:dyDescent="0.25">
      <c r="A579">
        <f>IFERROR('SUIVI VENTES 403e'!B559*(INDEX(traitement!$A$8:$B$16,MATCH('SUIVI VENTES 403e'!$H559,traitement!$A$8:$A$16,0),2)),"")</f>
        <v>4</v>
      </c>
      <c r="B579">
        <f>IFERROR('SUIVI VENTES 403e'!F559,"")</f>
        <v>38.33</v>
      </c>
      <c r="C579">
        <f>IFERROR(IF('SUIVI VENTES 403e'!$A559&lt;&gt;"",ROUND($B579/$A579,2),""),"")</f>
        <v>9.58</v>
      </c>
      <c r="D579" t="str">
        <f t="shared" si="20"/>
        <v/>
      </c>
      <c r="E579">
        <f>IFERROR(INDEX($G$2:$S$15,MATCH($H579,$G$2:$G$15,0),MATCH($I579,$G$2:$S$2,0)),"")</f>
        <v>0.94</v>
      </c>
      <c r="F579">
        <f>IFERROR(IF('SUIVI VENTES 403e'!$A559&lt;&gt;"",ROUND((($C579/1.2)-$E579),2),""),"")</f>
        <v>7.04</v>
      </c>
      <c r="G579">
        <f>IFERROR(IF('SUIVI VENTES 403e'!$A559&lt;&gt;"",ROUND($F579*$A579,2),""),"")</f>
        <v>28.16</v>
      </c>
      <c r="H579">
        <f>IFERROR(IF('SUIVI VENTES 403e'!$A559&lt;&gt;"",YEAR('SUIVI VENTES 403e'!$G559),""),"")</f>
        <v>2017</v>
      </c>
      <c r="I579">
        <f>IFERROR(IF('SUIVI VENTES 403e'!$A559&lt;&gt;"",MONTH('SUIVI VENTES 403e'!$G559),""),"")</f>
        <v>4</v>
      </c>
    </row>
    <row r="580" spans="1:9" x14ac:dyDescent="0.25">
      <c r="A580">
        <f>IFERROR('SUIVI VENTES 403e'!B560*(INDEX(traitement!$A$8:$B$16,MATCH('SUIVI VENTES 403e'!$H560,traitement!$A$8:$A$16,0),2)),"")</f>
        <v>5</v>
      </c>
      <c r="B580">
        <f>IFERROR('SUIVI VENTES 403e'!F560,"")</f>
        <v>47.92</v>
      </c>
      <c r="C580">
        <f>IFERROR(IF('SUIVI VENTES 403e'!$A560&lt;&gt;"",ROUND($B580/$A580,2),""),"")</f>
        <v>9.58</v>
      </c>
      <c r="D580" t="str">
        <f t="shared" si="20"/>
        <v/>
      </c>
      <c r="E580">
        <f>IFERROR(INDEX($G$2:$S$15,MATCH($H580,$G$2:$G$15,0),MATCH($I580,$G$2:$S$2,0)),"")</f>
        <v>0.94</v>
      </c>
      <c r="F580">
        <f>IFERROR(IF('SUIVI VENTES 403e'!$A560&lt;&gt;"",ROUND((($C580/1.2)-$E580),2),""),"")</f>
        <v>7.04</v>
      </c>
      <c r="G580">
        <f>IFERROR(IF('SUIVI VENTES 403e'!$A560&lt;&gt;"",ROUND($F580*$A580,2),""),"")</f>
        <v>35.200000000000003</v>
      </c>
      <c r="H580">
        <f>IFERROR(IF('SUIVI VENTES 403e'!$A560&lt;&gt;"",YEAR('SUIVI VENTES 403e'!$G560),""),"")</f>
        <v>2017</v>
      </c>
      <c r="I580">
        <f>IFERROR(IF('SUIVI VENTES 403e'!$A560&lt;&gt;"",MONTH('SUIVI VENTES 403e'!$G560),""),"")</f>
        <v>4</v>
      </c>
    </row>
    <row r="581" spans="1:9" x14ac:dyDescent="0.25">
      <c r="A581">
        <f>IFERROR('SUIVI VENTES 403e'!B561*(INDEX(traitement!$A$8:$B$16,MATCH('SUIVI VENTES 403e'!$H561,traitement!$A$8:$A$16,0),2)),"")</f>
        <v>1</v>
      </c>
      <c r="B581">
        <f>IFERROR('SUIVI VENTES 403e'!F561,"")</f>
        <v>0</v>
      </c>
      <c r="C581">
        <f>IFERROR(IF('SUIVI VENTES 403e'!$A561&lt;&gt;"",ROUND($B581/$A581,2),""),"")</f>
        <v>0</v>
      </c>
      <c r="D581">
        <f t="shared" si="20"/>
        <v>1</v>
      </c>
      <c r="E581">
        <f>IFERROR(INDEX($G$2:$S$15,MATCH($H581,$G$2:$G$15,0),MATCH($I581,$G$2:$S$2,0)),"")</f>
        <v>0.94</v>
      </c>
      <c r="F581">
        <f>IFERROR(IF('SUIVI VENTES 403e'!$A561&lt;&gt;"",ROUND((($C581/1.2)-$E581),2),""),"")</f>
        <v>-0.94</v>
      </c>
      <c r="G581">
        <f>IFERROR(IF('SUIVI VENTES 403e'!$A561&lt;&gt;"",ROUND($F581*$A581,2),""),"")</f>
        <v>-0.94</v>
      </c>
      <c r="H581">
        <f>IFERROR(IF('SUIVI VENTES 403e'!$A561&lt;&gt;"",YEAR('SUIVI VENTES 403e'!$G561),""),"")</f>
        <v>2017</v>
      </c>
      <c r="I581">
        <f>IFERROR(IF('SUIVI VENTES 403e'!$A561&lt;&gt;"",MONTH('SUIVI VENTES 403e'!$G561),""),"")</f>
        <v>4</v>
      </c>
    </row>
    <row r="582" spans="1:9" x14ac:dyDescent="0.25">
      <c r="A582">
        <f>IFERROR('SUIVI VENTES 403e'!B562*(INDEX(traitement!$A$8:$B$16,MATCH('SUIVI VENTES 403e'!$H562,traitement!$A$8:$A$16,0),2)),"")</f>
        <v>10</v>
      </c>
      <c r="B582">
        <f>IFERROR('SUIVI VENTES 403e'!F562,"")</f>
        <v>95.83</v>
      </c>
      <c r="C582">
        <f>IFERROR(IF('SUIVI VENTES 403e'!$A562&lt;&gt;"",ROUND($B582/$A582,2),""),"")</f>
        <v>9.58</v>
      </c>
      <c r="D582" t="str">
        <f t="shared" si="20"/>
        <v/>
      </c>
      <c r="E582">
        <f>IFERROR(INDEX($G$2:$S$15,MATCH($H582,$G$2:$G$15,0),MATCH($I582,$G$2:$S$2,0)),"")</f>
        <v>0.94</v>
      </c>
      <c r="F582">
        <f>IFERROR(IF('SUIVI VENTES 403e'!$A562&lt;&gt;"",ROUND((($C582/1.2)-$E582),2),""),"")</f>
        <v>7.04</v>
      </c>
      <c r="G582">
        <f>IFERROR(IF('SUIVI VENTES 403e'!$A562&lt;&gt;"",ROUND($F582*$A582,2),""),"")</f>
        <v>70.400000000000006</v>
      </c>
      <c r="H582">
        <f>IFERROR(IF('SUIVI VENTES 403e'!$A562&lt;&gt;"",YEAR('SUIVI VENTES 403e'!$G562),""),"")</f>
        <v>2017</v>
      </c>
      <c r="I582">
        <f>IFERROR(IF('SUIVI VENTES 403e'!$A562&lt;&gt;"",MONTH('SUIVI VENTES 403e'!$G562),""),"")</f>
        <v>4</v>
      </c>
    </row>
    <row r="583" spans="1:9" x14ac:dyDescent="0.25">
      <c r="A583">
        <f>IFERROR('SUIVI VENTES 403e'!B563*(INDEX(traitement!$A$8:$B$16,MATCH('SUIVI VENTES 403e'!$H563,traitement!$A$8:$A$16,0),2)),"")</f>
        <v>2</v>
      </c>
      <c r="B583">
        <f>IFERROR('SUIVI VENTES 403e'!F563,"")</f>
        <v>0</v>
      </c>
      <c r="C583">
        <f>IFERROR(IF('SUIVI VENTES 403e'!$A563&lt;&gt;"",ROUND($B583/$A583,2),""),"")</f>
        <v>0</v>
      </c>
      <c r="D583">
        <f t="shared" si="20"/>
        <v>2</v>
      </c>
      <c r="E583">
        <f>IFERROR(INDEX($G$2:$S$15,MATCH($H583,$G$2:$G$15,0),MATCH($I583,$G$2:$S$2,0)),"")</f>
        <v>0.94</v>
      </c>
      <c r="F583">
        <f>IFERROR(IF('SUIVI VENTES 403e'!$A563&lt;&gt;"",ROUND((($C583/1.2)-$E583),2),""),"")</f>
        <v>-0.94</v>
      </c>
      <c r="G583">
        <f>IFERROR(IF('SUIVI VENTES 403e'!$A563&lt;&gt;"",ROUND($F583*$A583,2),""),"")</f>
        <v>-1.88</v>
      </c>
      <c r="H583">
        <f>IFERROR(IF('SUIVI VENTES 403e'!$A563&lt;&gt;"",YEAR('SUIVI VENTES 403e'!$G563),""),"")</f>
        <v>2017</v>
      </c>
      <c r="I583">
        <f>IFERROR(IF('SUIVI VENTES 403e'!$A563&lt;&gt;"",MONTH('SUIVI VENTES 403e'!$G563),""),"")</f>
        <v>4</v>
      </c>
    </row>
    <row r="584" spans="1:9" x14ac:dyDescent="0.25">
      <c r="A584">
        <f>IFERROR('SUIVI VENTES 403e'!B564*(INDEX(traitement!$A$8:$B$16,MATCH('SUIVI VENTES 403e'!$H564,traitement!$A$8:$A$16,0),2)),"")</f>
        <v>5</v>
      </c>
      <c r="B584">
        <f>IFERROR('SUIVI VENTES 403e'!F564,"")</f>
        <v>47.92</v>
      </c>
      <c r="C584">
        <f>IFERROR(IF('SUIVI VENTES 403e'!$A564&lt;&gt;"",ROUND($B584/$A584,2),""),"")</f>
        <v>9.58</v>
      </c>
      <c r="D584" t="str">
        <f t="shared" si="20"/>
        <v/>
      </c>
      <c r="E584">
        <f>IFERROR(INDEX($G$2:$S$15,MATCH($H584,$G$2:$G$15,0),MATCH($I584,$G$2:$S$2,0)),"")</f>
        <v>0.94</v>
      </c>
      <c r="F584">
        <f>IFERROR(IF('SUIVI VENTES 403e'!$A564&lt;&gt;"",ROUND((($C584/1.2)-$E584),2),""),"")</f>
        <v>7.04</v>
      </c>
      <c r="G584">
        <f>IFERROR(IF('SUIVI VENTES 403e'!$A564&lt;&gt;"",ROUND($F584*$A584,2),""),"")</f>
        <v>35.200000000000003</v>
      </c>
      <c r="H584">
        <f>IFERROR(IF('SUIVI VENTES 403e'!$A564&lt;&gt;"",YEAR('SUIVI VENTES 403e'!$G564),""),"")</f>
        <v>2017</v>
      </c>
      <c r="I584">
        <f>IFERROR(IF('SUIVI VENTES 403e'!$A564&lt;&gt;"",MONTH('SUIVI VENTES 403e'!$G564),""),"")</f>
        <v>4</v>
      </c>
    </row>
    <row r="585" spans="1:9" x14ac:dyDescent="0.25">
      <c r="A585">
        <f>IFERROR('SUIVI VENTES 403e'!B565*(INDEX(traitement!$A$8:$B$16,MATCH('SUIVI VENTES 403e'!$H565,traitement!$A$8:$A$16,0),2)),"")</f>
        <v>1</v>
      </c>
      <c r="B585">
        <f>IFERROR('SUIVI VENTES 403e'!F565,"")</f>
        <v>0</v>
      </c>
      <c r="C585">
        <f>IFERROR(IF('SUIVI VENTES 403e'!$A565&lt;&gt;"",ROUND($B585/$A585,2),""),"")</f>
        <v>0</v>
      </c>
      <c r="D585">
        <f t="shared" si="20"/>
        <v>1</v>
      </c>
      <c r="E585">
        <f>IFERROR(INDEX($G$2:$S$15,MATCH($H585,$G$2:$G$15,0),MATCH($I585,$G$2:$S$2,0)),"")</f>
        <v>0.94</v>
      </c>
      <c r="F585">
        <f>IFERROR(IF('SUIVI VENTES 403e'!$A565&lt;&gt;"",ROUND((($C585/1.2)-$E585),2),""),"")</f>
        <v>-0.94</v>
      </c>
      <c r="G585">
        <f>IFERROR(IF('SUIVI VENTES 403e'!$A565&lt;&gt;"",ROUND($F585*$A585,2),""),"")</f>
        <v>-0.94</v>
      </c>
      <c r="H585">
        <f>IFERROR(IF('SUIVI VENTES 403e'!$A565&lt;&gt;"",YEAR('SUIVI VENTES 403e'!$G565),""),"")</f>
        <v>2017</v>
      </c>
      <c r="I585">
        <f>IFERROR(IF('SUIVI VENTES 403e'!$A565&lt;&gt;"",MONTH('SUIVI VENTES 403e'!$G565),""),"")</f>
        <v>4</v>
      </c>
    </row>
    <row r="586" spans="1:9" x14ac:dyDescent="0.25">
      <c r="A586">
        <f>IFERROR('SUIVI VENTES 403e'!B566*(INDEX(traitement!$A$8:$B$16,MATCH('SUIVI VENTES 403e'!$H566,traitement!$A$8:$A$16,0),2)),"")</f>
        <v>11</v>
      </c>
      <c r="B586">
        <f>IFERROR('SUIVI VENTES 403e'!F566,"")</f>
        <v>105.42</v>
      </c>
      <c r="C586">
        <f>IFERROR(IF('SUIVI VENTES 403e'!$A566&lt;&gt;"",ROUND($B586/$A586,2),""),"")</f>
        <v>9.58</v>
      </c>
      <c r="D586" t="str">
        <f t="shared" si="20"/>
        <v/>
      </c>
      <c r="E586">
        <f>IFERROR(INDEX($G$2:$S$15,MATCH($H586,$G$2:$G$15,0),MATCH($I586,$G$2:$S$2,0)),"")</f>
        <v>0.94</v>
      </c>
      <c r="F586">
        <f>IFERROR(IF('SUIVI VENTES 403e'!$A566&lt;&gt;"",ROUND((($C586/1.2)-$E586),2),""),"")</f>
        <v>7.04</v>
      </c>
      <c r="G586">
        <f>IFERROR(IF('SUIVI VENTES 403e'!$A566&lt;&gt;"",ROUND($F586*$A586,2),""),"")</f>
        <v>77.44</v>
      </c>
      <c r="H586">
        <f>IFERROR(IF('SUIVI VENTES 403e'!$A566&lt;&gt;"",YEAR('SUIVI VENTES 403e'!$G566),""),"")</f>
        <v>2017</v>
      </c>
      <c r="I586">
        <f>IFERROR(IF('SUIVI VENTES 403e'!$A566&lt;&gt;"",MONTH('SUIVI VENTES 403e'!$G566),""),"")</f>
        <v>4</v>
      </c>
    </row>
    <row r="587" spans="1:9" x14ac:dyDescent="0.25">
      <c r="A587">
        <f>IFERROR('SUIVI VENTES 403e'!B567*(INDEX(traitement!$A$8:$B$16,MATCH('SUIVI VENTES 403e'!$H567,traitement!$A$8:$A$16,0),2)),"")</f>
        <v>10</v>
      </c>
      <c r="B587">
        <f>IFERROR('SUIVI VENTES 403e'!F567,"")</f>
        <v>95.83</v>
      </c>
      <c r="C587">
        <f>IFERROR(IF('SUIVI VENTES 403e'!$A567&lt;&gt;"",ROUND($B587/$A587,2),""),"")</f>
        <v>9.58</v>
      </c>
      <c r="D587" t="str">
        <f t="shared" si="20"/>
        <v/>
      </c>
      <c r="E587">
        <f>IFERROR(INDEX($G$2:$S$15,MATCH($H587,$G$2:$G$15,0),MATCH($I587,$G$2:$S$2,0)),"")</f>
        <v>0.94</v>
      </c>
      <c r="F587">
        <f>IFERROR(IF('SUIVI VENTES 403e'!$A567&lt;&gt;"",ROUND((($C587/1.2)-$E587),2),""),"")</f>
        <v>7.04</v>
      </c>
      <c r="G587">
        <f>IFERROR(IF('SUIVI VENTES 403e'!$A567&lt;&gt;"",ROUND($F587*$A587,2),""),"")</f>
        <v>70.400000000000006</v>
      </c>
      <c r="H587">
        <f>IFERROR(IF('SUIVI VENTES 403e'!$A567&lt;&gt;"",YEAR('SUIVI VENTES 403e'!$G567),""),"")</f>
        <v>2017</v>
      </c>
      <c r="I587">
        <f>IFERROR(IF('SUIVI VENTES 403e'!$A567&lt;&gt;"",MONTH('SUIVI VENTES 403e'!$G567),""),"")</f>
        <v>4</v>
      </c>
    </row>
    <row r="588" spans="1:9" x14ac:dyDescent="0.25">
      <c r="A588">
        <f>IFERROR('SUIVI VENTES 403e'!B568*(INDEX(traitement!$A$8:$B$16,MATCH('SUIVI VENTES 403e'!$H568,traitement!$A$8:$A$16,0),2)),"")</f>
        <v>1</v>
      </c>
      <c r="B588">
        <f>IFERROR('SUIVI VENTES 403e'!F568,"")</f>
        <v>7</v>
      </c>
      <c r="C588">
        <f>IFERROR(IF('SUIVI VENTES 403e'!$A568&lt;&gt;"",ROUND($B588/$A588,2),""),"")</f>
        <v>7</v>
      </c>
      <c r="D588" t="str">
        <f t="shared" si="20"/>
        <v/>
      </c>
      <c r="E588">
        <f>IFERROR(INDEX($G$2:$S$15,MATCH($H588,$G$2:$G$15,0),MATCH($I588,$G$2:$S$2,0)),"")</f>
        <v>0.94</v>
      </c>
      <c r="F588">
        <f>IFERROR(IF('SUIVI VENTES 403e'!$A568&lt;&gt;"",ROUND((($C588/1.2)-$E588),2),""),"")</f>
        <v>4.8899999999999997</v>
      </c>
      <c r="G588">
        <f>IFERROR(IF('SUIVI VENTES 403e'!$A568&lt;&gt;"",ROUND($F588*$A588,2),""),"")</f>
        <v>4.8899999999999997</v>
      </c>
      <c r="H588">
        <f>IFERROR(IF('SUIVI VENTES 403e'!$A568&lt;&gt;"",YEAR('SUIVI VENTES 403e'!$G568),""),"")</f>
        <v>2017</v>
      </c>
      <c r="I588">
        <f>IFERROR(IF('SUIVI VENTES 403e'!$A568&lt;&gt;"",MONTH('SUIVI VENTES 403e'!$G568),""),"")</f>
        <v>4</v>
      </c>
    </row>
    <row r="589" spans="1:9" x14ac:dyDescent="0.25">
      <c r="A589">
        <f>IFERROR('SUIVI VENTES 403e'!B569*(INDEX(traitement!$A$8:$B$16,MATCH('SUIVI VENTES 403e'!$H569,traitement!$A$8:$A$16,0),2)),"")</f>
        <v>20</v>
      </c>
      <c r="B589">
        <f>IFERROR('SUIVI VENTES 403e'!F569,"")</f>
        <v>191.67</v>
      </c>
      <c r="C589">
        <f>IFERROR(IF('SUIVI VENTES 403e'!$A569&lt;&gt;"",ROUND($B589/$A589,2),""),"")</f>
        <v>9.58</v>
      </c>
      <c r="D589" t="str">
        <f t="shared" si="20"/>
        <v/>
      </c>
      <c r="E589">
        <f>IFERROR(INDEX($G$2:$S$15,MATCH($H589,$G$2:$G$15,0),MATCH($I589,$G$2:$S$2,0)),"")</f>
        <v>0.94</v>
      </c>
      <c r="F589">
        <f>IFERROR(IF('SUIVI VENTES 403e'!$A569&lt;&gt;"",ROUND((($C589/1.2)-$E589),2),""),"")</f>
        <v>7.04</v>
      </c>
      <c r="G589">
        <f>IFERROR(IF('SUIVI VENTES 403e'!$A569&lt;&gt;"",ROUND($F589*$A589,2),""),"")</f>
        <v>140.80000000000001</v>
      </c>
      <c r="H589">
        <f>IFERROR(IF('SUIVI VENTES 403e'!$A569&lt;&gt;"",YEAR('SUIVI VENTES 403e'!$G569),""),"")</f>
        <v>2017</v>
      </c>
      <c r="I589">
        <f>IFERROR(IF('SUIVI VENTES 403e'!$A569&lt;&gt;"",MONTH('SUIVI VENTES 403e'!$G569),""),"")</f>
        <v>4</v>
      </c>
    </row>
    <row r="590" spans="1:9" x14ac:dyDescent="0.25">
      <c r="A590">
        <f>IFERROR('SUIVI VENTES 403e'!B570*(INDEX(traitement!$A$8:$B$16,MATCH('SUIVI VENTES 403e'!$H570,traitement!$A$8:$A$16,0),2)),"")</f>
        <v>12</v>
      </c>
      <c r="B590">
        <f>IFERROR('SUIVI VENTES 403e'!F570,"")</f>
        <v>115</v>
      </c>
      <c r="C590">
        <f>IFERROR(IF('SUIVI VENTES 403e'!$A570&lt;&gt;"",ROUND($B590/$A590,2),""),"")</f>
        <v>9.58</v>
      </c>
      <c r="D590" t="str">
        <f t="shared" si="20"/>
        <v/>
      </c>
      <c r="E590">
        <f>IFERROR(INDEX($G$2:$S$15,MATCH($H590,$G$2:$G$15,0),MATCH($I590,$G$2:$S$2,0)),"")</f>
        <v>0.94</v>
      </c>
      <c r="F590">
        <f>IFERROR(IF('SUIVI VENTES 403e'!$A570&lt;&gt;"",ROUND((($C590/1.2)-$E590),2),""),"")</f>
        <v>7.04</v>
      </c>
      <c r="G590">
        <f>IFERROR(IF('SUIVI VENTES 403e'!$A570&lt;&gt;"",ROUND($F590*$A590,2),""),"")</f>
        <v>84.48</v>
      </c>
      <c r="H590">
        <f>IFERROR(IF('SUIVI VENTES 403e'!$A570&lt;&gt;"",YEAR('SUIVI VENTES 403e'!$G570),""),"")</f>
        <v>2017</v>
      </c>
      <c r="I590">
        <f>IFERROR(IF('SUIVI VENTES 403e'!$A570&lt;&gt;"",MONTH('SUIVI VENTES 403e'!$G570),""),"")</f>
        <v>4</v>
      </c>
    </row>
    <row r="591" spans="1:9" x14ac:dyDescent="0.25">
      <c r="A591">
        <f>IFERROR('SUIVI VENTES 403e'!B571*(INDEX(traitement!$A$8:$B$16,MATCH('SUIVI VENTES 403e'!$H571,traitement!$A$8:$A$16,0),2)),"")</f>
        <v>1</v>
      </c>
      <c r="B591">
        <f>IFERROR('SUIVI VENTES 403e'!F571,"")</f>
        <v>0</v>
      </c>
      <c r="C591">
        <f>IFERROR(IF('SUIVI VENTES 403e'!$A571&lt;&gt;"",ROUND($B591/$A591,2),""),"")</f>
        <v>0</v>
      </c>
      <c r="D591">
        <f t="shared" si="20"/>
        <v>1</v>
      </c>
      <c r="E591">
        <f>IFERROR(INDEX($G$2:$S$15,MATCH($H591,$G$2:$G$15,0),MATCH($I591,$G$2:$S$2,0)),"")</f>
        <v>0.94</v>
      </c>
      <c r="F591">
        <f>IFERROR(IF('SUIVI VENTES 403e'!$A571&lt;&gt;"",ROUND((($C591/1.2)-$E591),2),""),"")</f>
        <v>-0.94</v>
      </c>
      <c r="G591">
        <f>IFERROR(IF('SUIVI VENTES 403e'!$A571&lt;&gt;"",ROUND($F591*$A591,2),""),"")</f>
        <v>-0.94</v>
      </c>
      <c r="H591">
        <f>IFERROR(IF('SUIVI VENTES 403e'!$A571&lt;&gt;"",YEAR('SUIVI VENTES 403e'!$G571),""),"")</f>
        <v>2017</v>
      </c>
      <c r="I591">
        <f>IFERROR(IF('SUIVI VENTES 403e'!$A571&lt;&gt;"",MONTH('SUIVI VENTES 403e'!$G571),""),"")</f>
        <v>4</v>
      </c>
    </row>
    <row r="592" spans="1:9" x14ac:dyDescent="0.25">
      <c r="A592">
        <f>IFERROR('SUIVI VENTES 403e'!B572*(INDEX(traitement!$A$8:$B$16,MATCH('SUIVI VENTES 403e'!$H572,traitement!$A$8:$A$16,0),2)),"")</f>
        <v>15</v>
      </c>
      <c r="B592">
        <f>IFERROR('SUIVI VENTES 403e'!F572,"")</f>
        <v>143.75</v>
      </c>
      <c r="C592">
        <f>IFERROR(IF('SUIVI VENTES 403e'!$A572&lt;&gt;"",ROUND($B592/$A592,2),""),"")</f>
        <v>9.58</v>
      </c>
      <c r="D592" t="str">
        <f t="shared" si="20"/>
        <v/>
      </c>
      <c r="E592">
        <f>IFERROR(INDEX($G$2:$S$15,MATCH($H592,$G$2:$G$15,0),MATCH($I592,$G$2:$S$2,0)),"")</f>
        <v>0.94</v>
      </c>
      <c r="F592">
        <f>IFERROR(IF('SUIVI VENTES 403e'!$A572&lt;&gt;"",ROUND((($C592/1.2)-$E592),2),""),"")</f>
        <v>7.04</v>
      </c>
      <c r="G592">
        <f>IFERROR(IF('SUIVI VENTES 403e'!$A572&lt;&gt;"",ROUND($F592*$A592,2),""),"")</f>
        <v>105.6</v>
      </c>
      <c r="H592">
        <f>IFERROR(IF('SUIVI VENTES 403e'!$A572&lt;&gt;"",YEAR('SUIVI VENTES 403e'!$G572),""),"")</f>
        <v>2017</v>
      </c>
      <c r="I592">
        <f>IFERROR(IF('SUIVI VENTES 403e'!$A572&lt;&gt;"",MONTH('SUIVI VENTES 403e'!$G572),""),"")</f>
        <v>4</v>
      </c>
    </row>
    <row r="593" spans="1:9" x14ac:dyDescent="0.25">
      <c r="A593">
        <f>IFERROR('SUIVI VENTES 403e'!B573*(INDEX(traitement!$A$8:$B$16,MATCH('SUIVI VENTES 403e'!$H573,traitement!$A$8:$A$16,0),2)),"")</f>
        <v>3</v>
      </c>
      <c r="B593">
        <f>IFERROR('SUIVI VENTES 403e'!F573,"")</f>
        <v>0</v>
      </c>
      <c r="C593">
        <f>IFERROR(IF('SUIVI VENTES 403e'!$A573&lt;&gt;"",ROUND($B593/$A593,2),""),"")</f>
        <v>0</v>
      </c>
      <c r="D593">
        <f t="shared" si="20"/>
        <v>3</v>
      </c>
      <c r="E593">
        <f>IFERROR(INDEX($G$2:$S$15,MATCH($H593,$G$2:$G$15,0),MATCH($I593,$G$2:$S$2,0)),"")</f>
        <v>0.94</v>
      </c>
      <c r="F593">
        <f>IFERROR(IF('SUIVI VENTES 403e'!$A573&lt;&gt;"",ROUND((($C593/1.2)-$E593),2),""),"")</f>
        <v>-0.94</v>
      </c>
      <c r="G593">
        <f>IFERROR(IF('SUIVI VENTES 403e'!$A573&lt;&gt;"",ROUND($F593*$A593,2),""),"")</f>
        <v>-2.82</v>
      </c>
      <c r="H593">
        <f>IFERROR(IF('SUIVI VENTES 403e'!$A573&lt;&gt;"",YEAR('SUIVI VENTES 403e'!$G573),""),"")</f>
        <v>2017</v>
      </c>
      <c r="I593">
        <f>IFERROR(IF('SUIVI VENTES 403e'!$A573&lt;&gt;"",MONTH('SUIVI VENTES 403e'!$G573),""),"")</f>
        <v>4</v>
      </c>
    </row>
    <row r="594" spans="1:9" x14ac:dyDescent="0.25">
      <c r="A594">
        <f>IFERROR('SUIVI VENTES 403e'!B574*(INDEX(traitement!$A$8:$B$16,MATCH('SUIVI VENTES 403e'!$H574,traitement!$A$8:$A$16,0),2)),"")</f>
        <v>0.5</v>
      </c>
      <c r="B594">
        <f>IFERROR('SUIVI VENTES 403e'!F574,"")</f>
        <v>5.83</v>
      </c>
      <c r="C594">
        <f>IFERROR(IF('SUIVI VENTES 403e'!$A574&lt;&gt;"",ROUND($B594/$A594,2),""),"")</f>
        <v>11.66</v>
      </c>
      <c r="D594" t="str">
        <f t="shared" si="20"/>
        <v/>
      </c>
      <c r="E594">
        <f>IFERROR(INDEX($G$2:$S$15,MATCH($H594,$G$2:$G$15,0),MATCH($I594,$G$2:$S$2,0)),"")</f>
        <v>0.94</v>
      </c>
      <c r="F594">
        <f>IFERROR(IF('SUIVI VENTES 403e'!$A574&lt;&gt;"",ROUND((($C594/1.2)-$E594),2),""),"")</f>
        <v>8.7799999999999994</v>
      </c>
      <c r="G594">
        <f>IFERROR(IF('SUIVI VENTES 403e'!$A574&lt;&gt;"",ROUND($F594*$A594,2),""),"")</f>
        <v>4.3899999999999997</v>
      </c>
      <c r="H594">
        <f>IFERROR(IF('SUIVI VENTES 403e'!$A574&lt;&gt;"",YEAR('SUIVI VENTES 403e'!$G574),""),"")</f>
        <v>2017</v>
      </c>
      <c r="I594">
        <f>IFERROR(IF('SUIVI VENTES 403e'!$A574&lt;&gt;"",MONTH('SUIVI VENTES 403e'!$G574),""),"")</f>
        <v>4</v>
      </c>
    </row>
    <row r="595" spans="1:9" x14ac:dyDescent="0.25">
      <c r="A595">
        <f>IFERROR('SUIVI VENTES 403e'!B575*(INDEX(traitement!$A$8:$B$16,MATCH('SUIVI VENTES 403e'!$H575,traitement!$A$8:$A$16,0),2)),"")</f>
        <v>-11</v>
      </c>
      <c r="B595">
        <f>IFERROR('SUIVI VENTES 403e'!F575,"")</f>
        <v>-105.42</v>
      </c>
      <c r="C595">
        <f>IFERROR(IF('SUIVI VENTES 403e'!$A575&lt;&gt;"",ROUND($B595/$A595,2),""),"")</f>
        <v>9.58</v>
      </c>
      <c r="D595" t="str">
        <f t="shared" si="20"/>
        <v/>
      </c>
      <c r="E595">
        <f>IFERROR(INDEX($G$2:$S$15,MATCH($H595,$G$2:$G$15,0),MATCH($I595,$G$2:$S$2,0)),"")</f>
        <v>0.94</v>
      </c>
      <c r="F595">
        <f>IFERROR(IF('SUIVI VENTES 403e'!$A575&lt;&gt;"",ROUND((($C595/1.2)-$E595),2),""),"")</f>
        <v>7.04</v>
      </c>
      <c r="G595">
        <f>IFERROR(IF('SUIVI VENTES 403e'!$A575&lt;&gt;"",ROUND($F595*$A595,2),""),"")</f>
        <v>-77.44</v>
      </c>
      <c r="H595">
        <f>IFERROR(IF('SUIVI VENTES 403e'!$A575&lt;&gt;"",YEAR('SUIVI VENTES 403e'!$G575),""),"")</f>
        <v>2017</v>
      </c>
      <c r="I595">
        <f>IFERROR(IF('SUIVI VENTES 403e'!$A575&lt;&gt;"",MONTH('SUIVI VENTES 403e'!$G575),""),"")</f>
        <v>4</v>
      </c>
    </row>
    <row r="596" spans="1:9" x14ac:dyDescent="0.25">
      <c r="A596">
        <f>IFERROR('SUIVI VENTES 403e'!B576*(INDEX(traitement!$A$8:$B$16,MATCH('SUIVI VENTES 403e'!$H576,traitement!$A$8:$A$16,0),2)),"")</f>
        <v>-1</v>
      </c>
      <c r="B596">
        <f>IFERROR('SUIVI VENTES 403e'!F576,"")</f>
        <v>-9.58</v>
      </c>
      <c r="C596">
        <f>IFERROR(IF('SUIVI VENTES 403e'!$A576&lt;&gt;"",ROUND($B596/$A596,2),""),"")</f>
        <v>9.58</v>
      </c>
      <c r="D596" t="str">
        <f t="shared" si="20"/>
        <v/>
      </c>
      <c r="E596">
        <f>IFERROR(INDEX($G$2:$S$15,MATCH($H596,$G$2:$G$15,0),MATCH($I596,$G$2:$S$2,0)),"")</f>
        <v>0.94</v>
      </c>
      <c r="F596">
        <f>IFERROR(IF('SUIVI VENTES 403e'!$A576&lt;&gt;"",ROUND((($C596/1.2)-$E596),2),""),"")</f>
        <v>7.04</v>
      </c>
      <c r="G596">
        <f>IFERROR(IF('SUIVI VENTES 403e'!$A576&lt;&gt;"",ROUND($F596*$A596,2),""),"")</f>
        <v>-7.04</v>
      </c>
      <c r="H596">
        <f>IFERROR(IF('SUIVI VENTES 403e'!$A576&lt;&gt;"",YEAR('SUIVI VENTES 403e'!$G576),""),"")</f>
        <v>2017</v>
      </c>
      <c r="I596">
        <f>IFERROR(IF('SUIVI VENTES 403e'!$A576&lt;&gt;"",MONTH('SUIVI VENTES 403e'!$G576),""),"")</f>
        <v>4</v>
      </c>
    </row>
    <row r="597" spans="1:9" x14ac:dyDescent="0.25">
      <c r="A597">
        <f>IFERROR('SUIVI VENTES 403e'!B577*(INDEX(traitement!$A$8:$B$16,MATCH('SUIVI VENTES 403e'!$H577,traitement!$A$8:$A$16,0),2)),"")</f>
        <v>11</v>
      </c>
      <c r="B597">
        <f>IFERROR('SUIVI VENTES 403e'!F577,"")</f>
        <v>105.42</v>
      </c>
      <c r="C597">
        <f>IFERROR(IF('SUIVI VENTES 403e'!$A577&lt;&gt;"",ROUND($B597/$A597,2),""),"")</f>
        <v>9.58</v>
      </c>
      <c r="D597" t="str">
        <f t="shared" si="20"/>
        <v/>
      </c>
      <c r="E597">
        <f>IFERROR(INDEX($G$2:$S$15,MATCH($H597,$G$2:$G$15,0),MATCH($I597,$G$2:$S$2,0)),"")</f>
        <v>0.94</v>
      </c>
      <c r="F597">
        <f>IFERROR(IF('SUIVI VENTES 403e'!$A577&lt;&gt;"",ROUND((($C597/1.2)-$E597),2),""),"")</f>
        <v>7.04</v>
      </c>
      <c r="G597">
        <f>IFERROR(IF('SUIVI VENTES 403e'!$A577&lt;&gt;"",ROUND($F597*$A597,2),""),"")</f>
        <v>77.44</v>
      </c>
      <c r="H597">
        <f>IFERROR(IF('SUIVI VENTES 403e'!$A577&lt;&gt;"",YEAR('SUIVI VENTES 403e'!$G577),""),"")</f>
        <v>2017</v>
      </c>
      <c r="I597">
        <f>IFERROR(IF('SUIVI VENTES 403e'!$A577&lt;&gt;"",MONTH('SUIVI VENTES 403e'!$G577),""),"")</f>
        <v>4</v>
      </c>
    </row>
    <row r="598" spans="1:9" x14ac:dyDescent="0.25">
      <c r="A598">
        <f>IFERROR('SUIVI VENTES 403e'!B578*(INDEX(traitement!$A$8:$B$16,MATCH('SUIVI VENTES 403e'!$H578,traitement!$A$8:$A$16,0),2)),"")</f>
        <v>4</v>
      </c>
      <c r="B598">
        <f>IFERROR('SUIVI VENTES 403e'!F578,"")</f>
        <v>38.33</v>
      </c>
      <c r="C598">
        <f>IFERROR(IF('SUIVI VENTES 403e'!$A578&lt;&gt;"",ROUND($B598/$A598,2),""),"")</f>
        <v>9.58</v>
      </c>
      <c r="D598" t="str">
        <f t="shared" si="20"/>
        <v/>
      </c>
      <c r="E598">
        <f>IFERROR(INDEX($G$2:$S$15,MATCH($H598,$G$2:$G$15,0),MATCH($I598,$G$2:$S$2,0)),"")</f>
        <v>0.94</v>
      </c>
      <c r="F598">
        <f>IFERROR(IF('SUIVI VENTES 403e'!$A578&lt;&gt;"",ROUND((($C598/1.2)-$E598),2),""),"")</f>
        <v>7.04</v>
      </c>
      <c r="G598">
        <f>IFERROR(IF('SUIVI VENTES 403e'!$A578&lt;&gt;"",ROUND($F598*$A598,2),""),"")</f>
        <v>28.16</v>
      </c>
      <c r="H598">
        <f>IFERROR(IF('SUIVI VENTES 403e'!$A578&lt;&gt;"",YEAR('SUIVI VENTES 403e'!$G578),""),"")</f>
        <v>2017</v>
      </c>
      <c r="I598">
        <f>IFERROR(IF('SUIVI VENTES 403e'!$A578&lt;&gt;"",MONTH('SUIVI VENTES 403e'!$G578),""),"")</f>
        <v>4</v>
      </c>
    </row>
    <row r="599" spans="1:9" x14ac:dyDescent="0.25">
      <c r="A599">
        <f>IFERROR('SUIVI VENTES 403e'!B579*(INDEX(traitement!$A$8:$B$16,MATCH('SUIVI VENTES 403e'!$H579,traitement!$A$8:$A$16,0),2)),"")</f>
        <v>12</v>
      </c>
      <c r="B599">
        <f>IFERROR('SUIVI VENTES 403e'!F579,"")</f>
        <v>115</v>
      </c>
      <c r="C599">
        <f>IFERROR(IF('SUIVI VENTES 403e'!$A579&lt;&gt;"",ROUND($B599/$A599,2),""),"")</f>
        <v>9.58</v>
      </c>
      <c r="D599" t="str">
        <f t="shared" ref="D599:D662" si="21">IF(B599&lt;&gt;0,"",IF(A599&lt;&gt;"",A599,""))</f>
        <v/>
      </c>
      <c r="E599">
        <f>IFERROR(INDEX($G$2:$S$15,MATCH($H599,$G$2:$G$15,0),MATCH($I599,$G$2:$S$2,0)),"")</f>
        <v>0.94</v>
      </c>
      <c r="F599">
        <f>IFERROR(IF('SUIVI VENTES 403e'!$A579&lt;&gt;"",ROUND((($C599/1.2)-$E599),2),""),"")</f>
        <v>7.04</v>
      </c>
      <c r="G599">
        <f>IFERROR(IF('SUIVI VENTES 403e'!$A579&lt;&gt;"",ROUND($F599*$A599,2),""),"")</f>
        <v>84.48</v>
      </c>
      <c r="H599">
        <f>IFERROR(IF('SUIVI VENTES 403e'!$A579&lt;&gt;"",YEAR('SUIVI VENTES 403e'!$G579),""),"")</f>
        <v>2017</v>
      </c>
      <c r="I599">
        <f>IFERROR(IF('SUIVI VENTES 403e'!$A579&lt;&gt;"",MONTH('SUIVI VENTES 403e'!$G579),""),"")</f>
        <v>4</v>
      </c>
    </row>
    <row r="600" spans="1:9" x14ac:dyDescent="0.25">
      <c r="A600">
        <f>IFERROR('SUIVI VENTES 403e'!B580*(INDEX(traitement!$A$8:$B$16,MATCH('SUIVI VENTES 403e'!$H580,traitement!$A$8:$A$16,0),2)),"")</f>
        <v>15</v>
      </c>
      <c r="B600">
        <f>IFERROR('SUIVI VENTES 403e'!F580,"")</f>
        <v>143.75</v>
      </c>
      <c r="C600">
        <f>IFERROR(IF('SUIVI VENTES 403e'!$A580&lt;&gt;"",ROUND($B600/$A600,2),""),"")</f>
        <v>9.58</v>
      </c>
      <c r="D600" t="str">
        <f t="shared" si="21"/>
        <v/>
      </c>
      <c r="E600">
        <f>IFERROR(INDEX($G$2:$S$15,MATCH($H600,$G$2:$G$15,0),MATCH($I600,$G$2:$S$2,0)),"")</f>
        <v>0.94</v>
      </c>
      <c r="F600">
        <f>IFERROR(IF('SUIVI VENTES 403e'!$A580&lt;&gt;"",ROUND((($C600/1.2)-$E600),2),""),"")</f>
        <v>7.04</v>
      </c>
      <c r="G600">
        <f>IFERROR(IF('SUIVI VENTES 403e'!$A580&lt;&gt;"",ROUND($F600*$A600,2),""),"")</f>
        <v>105.6</v>
      </c>
      <c r="H600">
        <f>IFERROR(IF('SUIVI VENTES 403e'!$A580&lt;&gt;"",YEAR('SUIVI VENTES 403e'!$G580),""),"")</f>
        <v>2017</v>
      </c>
      <c r="I600">
        <f>IFERROR(IF('SUIVI VENTES 403e'!$A580&lt;&gt;"",MONTH('SUIVI VENTES 403e'!$G580),""),"")</f>
        <v>4</v>
      </c>
    </row>
    <row r="601" spans="1:9" x14ac:dyDescent="0.25">
      <c r="A601">
        <f>IFERROR('SUIVI VENTES 403e'!B581*(INDEX(traitement!$A$8:$B$16,MATCH('SUIVI VENTES 403e'!$H581,traitement!$A$8:$A$16,0),2)),"")</f>
        <v>4</v>
      </c>
      <c r="B601">
        <f>IFERROR('SUIVI VENTES 403e'!F581,"")</f>
        <v>38.33</v>
      </c>
      <c r="C601">
        <f>IFERROR(IF('SUIVI VENTES 403e'!$A581&lt;&gt;"",ROUND($B601/$A601,2),""),"")</f>
        <v>9.58</v>
      </c>
      <c r="D601" t="str">
        <f t="shared" si="21"/>
        <v/>
      </c>
      <c r="E601">
        <f>IFERROR(INDEX($G$2:$S$15,MATCH($H601,$G$2:$G$15,0),MATCH($I601,$G$2:$S$2,0)),"")</f>
        <v>0.94</v>
      </c>
      <c r="F601">
        <f>IFERROR(IF('SUIVI VENTES 403e'!$A581&lt;&gt;"",ROUND((($C601/1.2)-$E601),2),""),"")</f>
        <v>7.04</v>
      </c>
      <c r="G601">
        <f>IFERROR(IF('SUIVI VENTES 403e'!$A581&lt;&gt;"",ROUND($F601*$A601,2),""),"")</f>
        <v>28.16</v>
      </c>
      <c r="H601">
        <f>IFERROR(IF('SUIVI VENTES 403e'!$A581&lt;&gt;"",YEAR('SUIVI VENTES 403e'!$G581),""),"")</f>
        <v>2017</v>
      </c>
      <c r="I601">
        <f>IFERROR(IF('SUIVI VENTES 403e'!$A581&lt;&gt;"",MONTH('SUIVI VENTES 403e'!$G581),""),"")</f>
        <v>4</v>
      </c>
    </row>
    <row r="602" spans="1:9" x14ac:dyDescent="0.25">
      <c r="A602">
        <f>IFERROR('SUIVI VENTES 403e'!B582*(INDEX(traitement!$A$8:$B$16,MATCH('SUIVI VENTES 403e'!$H582,traitement!$A$8:$A$16,0),2)),"")</f>
        <v>11</v>
      </c>
      <c r="B602">
        <f>IFERROR('SUIVI VENTES 403e'!F582,"")</f>
        <v>105.42</v>
      </c>
      <c r="C602">
        <f>IFERROR(IF('SUIVI VENTES 403e'!$A582&lt;&gt;"",ROUND($B602/$A602,2),""),"")</f>
        <v>9.58</v>
      </c>
      <c r="D602" t="str">
        <f t="shared" si="21"/>
        <v/>
      </c>
      <c r="E602">
        <f>IFERROR(INDEX($G$2:$S$15,MATCH($H602,$G$2:$G$15,0),MATCH($I602,$G$2:$S$2,0)),"")</f>
        <v>0.94</v>
      </c>
      <c r="F602">
        <f>IFERROR(IF('SUIVI VENTES 403e'!$A582&lt;&gt;"",ROUND((($C602/1.2)-$E602),2),""),"")</f>
        <v>7.04</v>
      </c>
      <c r="G602">
        <f>IFERROR(IF('SUIVI VENTES 403e'!$A582&lt;&gt;"",ROUND($F602*$A602,2),""),"")</f>
        <v>77.44</v>
      </c>
      <c r="H602">
        <f>IFERROR(IF('SUIVI VENTES 403e'!$A582&lt;&gt;"",YEAR('SUIVI VENTES 403e'!$G582),""),"")</f>
        <v>2017</v>
      </c>
      <c r="I602">
        <f>IFERROR(IF('SUIVI VENTES 403e'!$A582&lt;&gt;"",MONTH('SUIVI VENTES 403e'!$G582),""),"")</f>
        <v>4</v>
      </c>
    </row>
    <row r="603" spans="1:9" x14ac:dyDescent="0.25">
      <c r="A603">
        <f>IFERROR('SUIVI VENTES 403e'!B583*(INDEX(traitement!$A$8:$B$16,MATCH('SUIVI VENTES 403e'!$H583,traitement!$A$8:$A$16,0),2)),"")</f>
        <v>1</v>
      </c>
      <c r="B603">
        <f>IFERROR('SUIVI VENTES 403e'!F583,"")</f>
        <v>0</v>
      </c>
      <c r="C603">
        <f>IFERROR(IF('SUIVI VENTES 403e'!$A583&lt;&gt;"",ROUND($B603/$A603,2),""),"")</f>
        <v>0</v>
      </c>
      <c r="D603">
        <f t="shared" si="21"/>
        <v>1</v>
      </c>
      <c r="E603">
        <f>IFERROR(INDEX($G$2:$S$15,MATCH($H603,$G$2:$G$15,0),MATCH($I603,$G$2:$S$2,0)),"")</f>
        <v>0.94</v>
      </c>
      <c r="F603">
        <f>IFERROR(IF('SUIVI VENTES 403e'!$A583&lt;&gt;"",ROUND((($C603/1.2)-$E603),2),""),"")</f>
        <v>-0.94</v>
      </c>
      <c r="G603">
        <f>IFERROR(IF('SUIVI VENTES 403e'!$A583&lt;&gt;"",ROUND($F603*$A603,2),""),"")</f>
        <v>-0.94</v>
      </c>
      <c r="H603">
        <f>IFERROR(IF('SUIVI VENTES 403e'!$A583&lt;&gt;"",YEAR('SUIVI VENTES 403e'!$G583),""),"")</f>
        <v>2017</v>
      </c>
      <c r="I603">
        <f>IFERROR(IF('SUIVI VENTES 403e'!$A583&lt;&gt;"",MONTH('SUIVI VENTES 403e'!$G583),""),"")</f>
        <v>4</v>
      </c>
    </row>
    <row r="604" spans="1:9" x14ac:dyDescent="0.25">
      <c r="A604">
        <f>IFERROR('SUIVI VENTES 403e'!B584*(INDEX(traitement!$A$8:$B$16,MATCH('SUIVI VENTES 403e'!$H584,traitement!$A$8:$A$16,0),2)),"")</f>
        <v>5</v>
      </c>
      <c r="B604">
        <f>IFERROR('SUIVI VENTES 403e'!F584,"")</f>
        <v>47.92</v>
      </c>
      <c r="C604">
        <f>IFERROR(IF('SUIVI VENTES 403e'!$A584&lt;&gt;"",ROUND($B604/$A604,2),""),"")</f>
        <v>9.58</v>
      </c>
      <c r="D604" t="str">
        <f t="shared" si="21"/>
        <v/>
      </c>
      <c r="E604">
        <f>IFERROR(INDEX($G$2:$S$15,MATCH($H604,$G$2:$G$15,0),MATCH($I604,$G$2:$S$2,0)),"")</f>
        <v>0.94</v>
      </c>
      <c r="F604">
        <f>IFERROR(IF('SUIVI VENTES 403e'!$A584&lt;&gt;"",ROUND((($C604/1.2)-$E604),2),""),"")</f>
        <v>7.04</v>
      </c>
      <c r="G604">
        <f>IFERROR(IF('SUIVI VENTES 403e'!$A584&lt;&gt;"",ROUND($F604*$A604,2),""),"")</f>
        <v>35.200000000000003</v>
      </c>
      <c r="H604">
        <f>IFERROR(IF('SUIVI VENTES 403e'!$A584&lt;&gt;"",YEAR('SUIVI VENTES 403e'!$G584),""),"")</f>
        <v>2017</v>
      </c>
      <c r="I604">
        <f>IFERROR(IF('SUIVI VENTES 403e'!$A584&lt;&gt;"",MONTH('SUIVI VENTES 403e'!$G584),""),"")</f>
        <v>4</v>
      </c>
    </row>
    <row r="605" spans="1:9" x14ac:dyDescent="0.25">
      <c r="A605">
        <f>IFERROR('SUIVI VENTES 403e'!B585*(INDEX(traitement!$A$8:$B$16,MATCH('SUIVI VENTES 403e'!$H585,traitement!$A$8:$A$16,0),2)),"")</f>
        <v>2</v>
      </c>
      <c r="B605">
        <f>IFERROR('SUIVI VENTES 403e'!F585,"")</f>
        <v>19.170000000000002</v>
      </c>
      <c r="C605">
        <f>IFERROR(IF('SUIVI VENTES 403e'!$A585&lt;&gt;"",ROUND($B605/$A605,2),""),"")</f>
        <v>9.59</v>
      </c>
      <c r="D605" t="str">
        <f t="shared" si="21"/>
        <v/>
      </c>
      <c r="E605">
        <f>IFERROR(INDEX($G$2:$S$15,MATCH($H605,$G$2:$G$15,0),MATCH($I605,$G$2:$S$2,0)),"")</f>
        <v>0.94</v>
      </c>
      <c r="F605">
        <f>IFERROR(IF('SUIVI VENTES 403e'!$A585&lt;&gt;"",ROUND((($C605/1.2)-$E605),2),""),"")</f>
        <v>7.05</v>
      </c>
      <c r="G605">
        <f>IFERROR(IF('SUIVI VENTES 403e'!$A585&lt;&gt;"",ROUND($F605*$A605,2),""),"")</f>
        <v>14.1</v>
      </c>
      <c r="H605">
        <f>IFERROR(IF('SUIVI VENTES 403e'!$A585&lt;&gt;"",YEAR('SUIVI VENTES 403e'!$G585),""),"")</f>
        <v>2017</v>
      </c>
      <c r="I605">
        <f>IFERROR(IF('SUIVI VENTES 403e'!$A585&lt;&gt;"",MONTH('SUIVI VENTES 403e'!$G585),""),"")</f>
        <v>4</v>
      </c>
    </row>
    <row r="606" spans="1:9" x14ac:dyDescent="0.25">
      <c r="A606">
        <f>IFERROR('SUIVI VENTES 403e'!B586*(INDEX(traitement!$A$8:$B$16,MATCH('SUIVI VENTES 403e'!$H586,traitement!$A$8:$A$16,0),2)),"")</f>
        <v>4</v>
      </c>
      <c r="B606">
        <f>IFERROR('SUIVI VENTES 403e'!F586,"")</f>
        <v>38.33</v>
      </c>
      <c r="C606">
        <f>IFERROR(IF('SUIVI VENTES 403e'!$A586&lt;&gt;"",ROUND($B606/$A606,2),""),"")</f>
        <v>9.58</v>
      </c>
      <c r="D606" t="str">
        <f t="shared" si="21"/>
        <v/>
      </c>
      <c r="E606">
        <f>IFERROR(INDEX($G$2:$S$15,MATCH($H606,$G$2:$G$15,0),MATCH($I606,$G$2:$S$2,0)),"")</f>
        <v>0.94</v>
      </c>
      <c r="F606">
        <f>IFERROR(IF('SUIVI VENTES 403e'!$A586&lt;&gt;"",ROUND((($C606/1.2)-$E606),2),""),"")</f>
        <v>7.04</v>
      </c>
      <c r="G606">
        <f>IFERROR(IF('SUIVI VENTES 403e'!$A586&lt;&gt;"",ROUND($F606*$A606,2),""),"")</f>
        <v>28.16</v>
      </c>
      <c r="H606">
        <f>IFERROR(IF('SUIVI VENTES 403e'!$A586&lt;&gt;"",YEAR('SUIVI VENTES 403e'!$G586),""),"")</f>
        <v>2017</v>
      </c>
      <c r="I606">
        <f>IFERROR(IF('SUIVI VENTES 403e'!$A586&lt;&gt;"",MONTH('SUIVI VENTES 403e'!$G586),""),"")</f>
        <v>4</v>
      </c>
    </row>
    <row r="607" spans="1:9" x14ac:dyDescent="0.25">
      <c r="A607">
        <f>IFERROR('SUIVI VENTES 403e'!B587*(INDEX(traitement!$A$8:$B$16,MATCH('SUIVI VENTES 403e'!$H587,traitement!$A$8:$A$16,0),2)),"")</f>
        <v>5</v>
      </c>
      <c r="B607">
        <f>IFERROR('SUIVI VENTES 403e'!F587,"")</f>
        <v>47.92</v>
      </c>
      <c r="C607">
        <f>IFERROR(IF('SUIVI VENTES 403e'!$A587&lt;&gt;"",ROUND($B607/$A607,2),""),"")</f>
        <v>9.58</v>
      </c>
      <c r="D607" t="str">
        <f t="shared" si="21"/>
        <v/>
      </c>
      <c r="E607">
        <f>IFERROR(INDEX($G$2:$S$15,MATCH($H607,$G$2:$G$15,0),MATCH($I607,$G$2:$S$2,0)),"")</f>
        <v>0.94</v>
      </c>
      <c r="F607">
        <f>IFERROR(IF('SUIVI VENTES 403e'!$A587&lt;&gt;"",ROUND((($C607/1.2)-$E607),2),""),"")</f>
        <v>7.04</v>
      </c>
      <c r="G607">
        <f>IFERROR(IF('SUIVI VENTES 403e'!$A587&lt;&gt;"",ROUND($F607*$A607,2),""),"")</f>
        <v>35.200000000000003</v>
      </c>
      <c r="H607">
        <f>IFERROR(IF('SUIVI VENTES 403e'!$A587&lt;&gt;"",YEAR('SUIVI VENTES 403e'!$G587),""),"")</f>
        <v>2017</v>
      </c>
      <c r="I607">
        <f>IFERROR(IF('SUIVI VENTES 403e'!$A587&lt;&gt;"",MONTH('SUIVI VENTES 403e'!$G587),""),"")</f>
        <v>4</v>
      </c>
    </row>
    <row r="608" spans="1:9" x14ac:dyDescent="0.25">
      <c r="A608">
        <f>IFERROR('SUIVI VENTES 403e'!B588*(INDEX(traitement!$A$8:$B$16,MATCH('SUIVI VENTES 403e'!$H588,traitement!$A$8:$A$16,0),2)),"")</f>
        <v>1</v>
      </c>
      <c r="B608">
        <f>IFERROR('SUIVI VENTES 403e'!F588,"")</f>
        <v>0</v>
      </c>
      <c r="C608">
        <f>IFERROR(IF('SUIVI VENTES 403e'!$A588&lt;&gt;"",ROUND($B608/$A608,2),""),"")</f>
        <v>0</v>
      </c>
      <c r="D608">
        <f t="shared" si="21"/>
        <v>1</v>
      </c>
      <c r="E608">
        <f>IFERROR(INDEX($G$2:$S$15,MATCH($H608,$G$2:$G$15,0),MATCH($I608,$G$2:$S$2,0)),"")</f>
        <v>0.94</v>
      </c>
      <c r="F608">
        <f>IFERROR(IF('SUIVI VENTES 403e'!$A588&lt;&gt;"",ROUND((($C608/1.2)-$E608),2),""),"")</f>
        <v>-0.94</v>
      </c>
      <c r="G608">
        <f>IFERROR(IF('SUIVI VENTES 403e'!$A588&lt;&gt;"",ROUND($F608*$A608,2),""),"")</f>
        <v>-0.94</v>
      </c>
      <c r="H608">
        <f>IFERROR(IF('SUIVI VENTES 403e'!$A588&lt;&gt;"",YEAR('SUIVI VENTES 403e'!$G588),""),"")</f>
        <v>2017</v>
      </c>
      <c r="I608">
        <f>IFERROR(IF('SUIVI VENTES 403e'!$A588&lt;&gt;"",MONTH('SUIVI VENTES 403e'!$G588),""),"")</f>
        <v>4</v>
      </c>
    </row>
    <row r="609" spans="1:9" x14ac:dyDescent="0.25">
      <c r="A609">
        <f>IFERROR('SUIVI VENTES 403e'!B589*(INDEX(traitement!$A$8:$B$16,MATCH('SUIVI VENTES 403e'!$H589,traitement!$A$8:$A$16,0),2)),"")</f>
        <v>6</v>
      </c>
      <c r="B609">
        <f>IFERROR('SUIVI VENTES 403e'!F589,"")</f>
        <v>57.5</v>
      </c>
      <c r="C609">
        <f>IFERROR(IF('SUIVI VENTES 403e'!$A589&lt;&gt;"",ROUND($B609/$A609,2),""),"")</f>
        <v>9.58</v>
      </c>
      <c r="D609" t="str">
        <f t="shared" si="21"/>
        <v/>
      </c>
      <c r="E609">
        <f>IFERROR(INDEX($G$2:$S$15,MATCH($H609,$G$2:$G$15,0),MATCH($I609,$G$2:$S$2,0)),"")</f>
        <v>0.94</v>
      </c>
      <c r="F609">
        <f>IFERROR(IF('SUIVI VENTES 403e'!$A589&lt;&gt;"",ROUND((($C609/1.2)-$E609),2),""),"")</f>
        <v>7.04</v>
      </c>
      <c r="G609">
        <f>IFERROR(IF('SUIVI VENTES 403e'!$A589&lt;&gt;"",ROUND($F609*$A609,2),""),"")</f>
        <v>42.24</v>
      </c>
      <c r="H609">
        <f>IFERROR(IF('SUIVI VENTES 403e'!$A589&lt;&gt;"",YEAR('SUIVI VENTES 403e'!$G589),""),"")</f>
        <v>2017</v>
      </c>
      <c r="I609">
        <f>IFERROR(IF('SUIVI VENTES 403e'!$A589&lt;&gt;"",MONTH('SUIVI VENTES 403e'!$G589),""),"")</f>
        <v>4</v>
      </c>
    </row>
    <row r="610" spans="1:9" x14ac:dyDescent="0.25">
      <c r="A610">
        <f>IFERROR('SUIVI VENTES 403e'!B590*(INDEX(traitement!$A$8:$B$16,MATCH('SUIVI VENTES 403e'!$H590,traitement!$A$8:$A$16,0),2)),"")</f>
        <v>12</v>
      </c>
      <c r="B610">
        <f>IFERROR('SUIVI VENTES 403e'!F590,"")</f>
        <v>115</v>
      </c>
      <c r="C610">
        <f>IFERROR(IF('SUIVI VENTES 403e'!$A590&lt;&gt;"",ROUND($B610/$A610,2),""),"")</f>
        <v>9.58</v>
      </c>
      <c r="D610" t="str">
        <f t="shared" si="21"/>
        <v/>
      </c>
      <c r="E610">
        <f>IFERROR(INDEX($G$2:$S$15,MATCH($H610,$G$2:$G$15,0),MATCH($I610,$G$2:$S$2,0)),"")</f>
        <v>0.94</v>
      </c>
      <c r="F610">
        <f>IFERROR(IF('SUIVI VENTES 403e'!$A590&lt;&gt;"",ROUND((($C610/1.2)-$E610),2),""),"")</f>
        <v>7.04</v>
      </c>
      <c r="G610">
        <f>IFERROR(IF('SUIVI VENTES 403e'!$A590&lt;&gt;"",ROUND($F610*$A610,2),""),"")</f>
        <v>84.48</v>
      </c>
      <c r="H610">
        <f>IFERROR(IF('SUIVI VENTES 403e'!$A590&lt;&gt;"",YEAR('SUIVI VENTES 403e'!$G590),""),"")</f>
        <v>2017</v>
      </c>
      <c r="I610">
        <f>IFERROR(IF('SUIVI VENTES 403e'!$A590&lt;&gt;"",MONTH('SUIVI VENTES 403e'!$G590),""),"")</f>
        <v>4</v>
      </c>
    </row>
    <row r="611" spans="1:9" x14ac:dyDescent="0.25">
      <c r="A611">
        <f>IFERROR('SUIVI VENTES 403e'!B591*(INDEX(traitement!$A$8:$B$16,MATCH('SUIVI VENTES 403e'!$H591,traitement!$A$8:$A$16,0),2)),"")</f>
        <v>30</v>
      </c>
      <c r="B611">
        <f>IFERROR('SUIVI VENTES 403e'!F591,"")</f>
        <v>287.5</v>
      </c>
      <c r="C611">
        <f>IFERROR(IF('SUIVI VENTES 403e'!$A591&lt;&gt;"",ROUND($B611/$A611,2),""),"")</f>
        <v>9.58</v>
      </c>
      <c r="D611" t="str">
        <f t="shared" si="21"/>
        <v/>
      </c>
      <c r="E611">
        <f>IFERROR(INDEX($G$2:$S$15,MATCH($H611,$G$2:$G$15,0),MATCH($I611,$G$2:$S$2,0)),"")</f>
        <v>0.94</v>
      </c>
      <c r="F611">
        <f>IFERROR(IF('SUIVI VENTES 403e'!$A591&lt;&gt;"",ROUND((($C611/1.2)-$E611),2),""),"")</f>
        <v>7.04</v>
      </c>
      <c r="G611">
        <f>IFERROR(IF('SUIVI VENTES 403e'!$A591&lt;&gt;"",ROUND($F611*$A611,2),""),"")</f>
        <v>211.2</v>
      </c>
      <c r="H611">
        <f>IFERROR(IF('SUIVI VENTES 403e'!$A591&lt;&gt;"",YEAR('SUIVI VENTES 403e'!$G591),""),"")</f>
        <v>2017</v>
      </c>
      <c r="I611">
        <f>IFERROR(IF('SUIVI VENTES 403e'!$A591&lt;&gt;"",MONTH('SUIVI VENTES 403e'!$G591),""),"")</f>
        <v>4</v>
      </c>
    </row>
    <row r="612" spans="1:9" x14ac:dyDescent="0.25">
      <c r="A612">
        <f>IFERROR('SUIVI VENTES 403e'!B592*(INDEX(traitement!$A$8:$B$16,MATCH('SUIVI VENTES 403e'!$H592,traitement!$A$8:$A$16,0),2)),"")</f>
        <v>6</v>
      </c>
      <c r="B612">
        <f>IFERROR('SUIVI VENTES 403e'!F592,"")</f>
        <v>57.5</v>
      </c>
      <c r="C612">
        <f>IFERROR(IF('SUIVI VENTES 403e'!$A592&lt;&gt;"",ROUND($B612/$A612,2),""),"")</f>
        <v>9.58</v>
      </c>
      <c r="D612" t="str">
        <f t="shared" si="21"/>
        <v/>
      </c>
      <c r="E612">
        <f>IFERROR(INDEX($G$2:$S$15,MATCH($H612,$G$2:$G$15,0),MATCH($I612,$G$2:$S$2,0)),"")</f>
        <v>0.94</v>
      </c>
      <c r="F612">
        <f>IFERROR(IF('SUIVI VENTES 403e'!$A592&lt;&gt;"",ROUND((($C612/1.2)-$E612),2),""),"")</f>
        <v>7.04</v>
      </c>
      <c r="G612">
        <f>IFERROR(IF('SUIVI VENTES 403e'!$A592&lt;&gt;"",ROUND($F612*$A612,2),""),"")</f>
        <v>42.24</v>
      </c>
      <c r="H612">
        <f>IFERROR(IF('SUIVI VENTES 403e'!$A592&lt;&gt;"",YEAR('SUIVI VENTES 403e'!$G592),""),"")</f>
        <v>2017</v>
      </c>
      <c r="I612">
        <f>IFERROR(IF('SUIVI VENTES 403e'!$A592&lt;&gt;"",MONTH('SUIVI VENTES 403e'!$G592),""),"")</f>
        <v>4</v>
      </c>
    </row>
    <row r="613" spans="1:9" x14ac:dyDescent="0.25">
      <c r="A613">
        <f>IFERROR('SUIVI VENTES 403e'!B593*(INDEX(traitement!$A$8:$B$16,MATCH('SUIVI VENTES 403e'!$H593,traitement!$A$8:$A$16,0),2)),"")</f>
        <v>10</v>
      </c>
      <c r="B613">
        <f>IFERROR('SUIVI VENTES 403e'!F593,"")</f>
        <v>95.83</v>
      </c>
      <c r="C613">
        <f>IFERROR(IF('SUIVI VENTES 403e'!$A593&lt;&gt;"",ROUND($B613/$A613,2),""),"")</f>
        <v>9.58</v>
      </c>
      <c r="D613" t="str">
        <f t="shared" si="21"/>
        <v/>
      </c>
      <c r="E613">
        <f>IFERROR(INDEX($G$2:$S$15,MATCH($H613,$G$2:$G$15,0),MATCH($I613,$G$2:$S$2,0)),"")</f>
        <v>0.94</v>
      </c>
      <c r="F613">
        <f>IFERROR(IF('SUIVI VENTES 403e'!$A593&lt;&gt;"",ROUND((($C613/1.2)-$E613),2),""),"")</f>
        <v>7.04</v>
      </c>
      <c r="G613">
        <f>IFERROR(IF('SUIVI VENTES 403e'!$A593&lt;&gt;"",ROUND($F613*$A613,2),""),"")</f>
        <v>70.400000000000006</v>
      </c>
      <c r="H613">
        <f>IFERROR(IF('SUIVI VENTES 403e'!$A593&lt;&gt;"",YEAR('SUIVI VENTES 403e'!$G593),""),"")</f>
        <v>2017</v>
      </c>
      <c r="I613">
        <f>IFERROR(IF('SUIVI VENTES 403e'!$A593&lt;&gt;"",MONTH('SUIVI VENTES 403e'!$G593),""),"")</f>
        <v>4</v>
      </c>
    </row>
    <row r="614" spans="1:9" x14ac:dyDescent="0.25">
      <c r="A614">
        <f>IFERROR('SUIVI VENTES 403e'!B594*(INDEX(traitement!$A$8:$B$16,MATCH('SUIVI VENTES 403e'!$H594,traitement!$A$8:$A$16,0),2)),"")</f>
        <v>2</v>
      </c>
      <c r="B614">
        <f>IFERROR('SUIVI VENTES 403e'!F594,"")</f>
        <v>0</v>
      </c>
      <c r="C614">
        <f>IFERROR(IF('SUIVI VENTES 403e'!$A594&lt;&gt;"",ROUND($B614/$A614,2),""),"")</f>
        <v>0</v>
      </c>
      <c r="D614">
        <f t="shared" si="21"/>
        <v>2</v>
      </c>
      <c r="E614">
        <f>IFERROR(INDEX($G$2:$S$15,MATCH($H614,$G$2:$G$15,0),MATCH($I614,$G$2:$S$2,0)),"")</f>
        <v>0.94</v>
      </c>
      <c r="F614">
        <f>IFERROR(IF('SUIVI VENTES 403e'!$A594&lt;&gt;"",ROUND((($C614/1.2)-$E614),2),""),"")</f>
        <v>-0.94</v>
      </c>
      <c r="G614">
        <f>IFERROR(IF('SUIVI VENTES 403e'!$A594&lt;&gt;"",ROUND($F614*$A614,2),""),"")</f>
        <v>-1.88</v>
      </c>
      <c r="H614">
        <f>IFERROR(IF('SUIVI VENTES 403e'!$A594&lt;&gt;"",YEAR('SUIVI VENTES 403e'!$G594),""),"")</f>
        <v>2017</v>
      </c>
      <c r="I614">
        <f>IFERROR(IF('SUIVI VENTES 403e'!$A594&lt;&gt;"",MONTH('SUIVI VENTES 403e'!$G594),""),"")</f>
        <v>4</v>
      </c>
    </row>
    <row r="615" spans="1:9" x14ac:dyDescent="0.25">
      <c r="A615">
        <f>IFERROR('SUIVI VENTES 403e'!B595*(INDEX(traitement!$A$8:$B$16,MATCH('SUIVI VENTES 403e'!$H595,traitement!$A$8:$A$16,0),2)),"")</f>
        <v>7</v>
      </c>
      <c r="B615">
        <f>IFERROR('SUIVI VENTES 403e'!F595,"")</f>
        <v>67.08</v>
      </c>
      <c r="C615">
        <f>IFERROR(IF('SUIVI VENTES 403e'!$A595&lt;&gt;"",ROUND($B615/$A615,2),""),"")</f>
        <v>9.58</v>
      </c>
      <c r="D615" t="str">
        <f t="shared" si="21"/>
        <v/>
      </c>
      <c r="E615">
        <f>IFERROR(INDEX($G$2:$S$15,MATCH($H615,$G$2:$G$15,0),MATCH($I615,$G$2:$S$2,0)),"")</f>
        <v>0.94</v>
      </c>
      <c r="F615">
        <f>IFERROR(IF('SUIVI VENTES 403e'!$A595&lt;&gt;"",ROUND((($C615/1.2)-$E615),2),""),"")</f>
        <v>7.04</v>
      </c>
      <c r="G615">
        <f>IFERROR(IF('SUIVI VENTES 403e'!$A595&lt;&gt;"",ROUND($F615*$A615,2),""),"")</f>
        <v>49.28</v>
      </c>
      <c r="H615">
        <f>IFERROR(IF('SUIVI VENTES 403e'!$A595&lt;&gt;"",YEAR('SUIVI VENTES 403e'!$G595),""),"")</f>
        <v>2017</v>
      </c>
      <c r="I615">
        <f>IFERROR(IF('SUIVI VENTES 403e'!$A595&lt;&gt;"",MONTH('SUIVI VENTES 403e'!$G595),""),"")</f>
        <v>4</v>
      </c>
    </row>
    <row r="616" spans="1:9" x14ac:dyDescent="0.25">
      <c r="A616">
        <f>IFERROR('SUIVI VENTES 403e'!B596*(INDEX(traitement!$A$8:$B$16,MATCH('SUIVI VENTES 403e'!$H596,traitement!$A$8:$A$16,0),2)),"")</f>
        <v>12</v>
      </c>
      <c r="B616">
        <f>IFERROR('SUIVI VENTES 403e'!F596,"")</f>
        <v>115</v>
      </c>
      <c r="C616">
        <f>IFERROR(IF('SUIVI VENTES 403e'!$A596&lt;&gt;"",ROUND($B616/$A616,2),""),"")</f>
        <v>9.58</v>
      </c>
      <c r="D616" t="str">
        <f t="shared" si="21"/>
        <v/>
      </c>
      <c r="E616">
        <f>IFERROR(INDEX($G$2:$S$15,MATCH($H616,$G$2:$G$15,0),MATCH($I616,$G$2:$S$2,0)),"")</f>
        <v>0.94</v>
      </c>
      <c r="F616">
        <f>IFERROR(IF('SUIVI VENTES 403e'!$A596&lt;&gt;"",ROUND((($C616/1.2)-$E616),2),""),"")</f>
        <v>7.04</v>
      </c>
      <c r="G616">
        <f>IFERROR(IF('SUIVI VENTES 403e'!$A596&lt;&gt;"",ROUND($F616*$A616,2),""),"")</f>
        <v>84.48</v>
      </c>
      <c r="H616">
        <f>IFERROR(IF('SUIVI VENTES 403e'!$A596&lt;&gt;"",YEAR('SUIVI VENTES 403e'!$G596),""),"")</f>
        <v>2017</v>
      </c>
      <c r="I616">
        <f>IFERROR(IF('SUIVI VENTES 403e'!$A596&lt;&gt;"",MONTH('SUIVI VENTES 403e'!$G596),""),"")</f>
        <v>4</v>
      </c>
    </row>
    <row r="617" spans="1:9" x14ac:dyDescent="0.25">
      <c r="A617">
        <f>IFERROR('SUIVI VENTES 403e'!B597*(INDEX(traitement!$A$8:$B$16,MATCH('SUIVI VENTES 403e'!$H597,traitement!$A$8:$A$16,0),2)),"")</f>
        <v>-15</v>
      </c>
      <c r="B617">
        <f>IFERROR('SUIVI VENTES 403e'!F597,"")</f>
        <v>-143.75</v>
      </c>
      <c r="C617">
        <f>IFERROR(IF('SUIVI VENTES 403e'!$A597&lt;&gt;"",ROUND($B617/$A617,2),""),"")</f>
        <v>9.58</v>
      </c>
      <c r="D617" t="str">
        <f t="shared" si="21"/>
        <v/>
      </c>
      <c r="E617">
        <f>IFERROR(INDEX($G$2:$S$15,MATCH($H617,$G$2:$G$15,0),MATCH($I617,$G$2:$S$2,0)),"")</f>
        <v>0.94</v>
      </c>
      <c r="F617">
        <f>IFERROR(IF('SUIVI VENTES 403e'!$A597&lt;&gt;"",ROUND((($C617/1.2)-$E617),2),""),"")</f>
        <v>7.04</v>
      </c>
      <c r="G617">
        <f>IFERROR(IF('SUIVI VENTES 403e'!$A597&lt;&gt;"",ROUND($F617*$A617,2),""),"")</f>
        <v>-105.6</v>
      </c>
      <c r="H617">
        <f>IFERROR(IF('SUIVI VENTES 403e'!$A597&lt;&gt;"",YEAR('SUIVI VENTES 403e'!$G597),""),"")</f>
        <v>2017</v>
      </c>
      <c r="I617">
        <f>IFERROR(IF('SUIVI VENTES 403e'!$A597&lt;&gt;"",MONTH('SUIVI VENTES 403e'!$G597),""),"")</f>
        <v>4</v>
      </c>
    </row>
    <row r="618" spans="1:9" x14ac:dyDescent="0.25">
      <c r="A618">
        <f>IFERROR('SUIVI VENTES 403e'!B598*(INDEX(traitement!$A$8:$B$16,MATCH('SUIVI VENTES 403e'!$H598,traitement!$A$8:$A$16,0),2)),"")</f>
        <v>-3</v>
      </c>
      <c r="B618">
        <f>IFERROR('SUIVI VENTES 403e'!F598,"")</f>
        <v>0</v>
      </c>
      <c r="C618">
        <f>IFERROR(IF('SUIVI VENTES 403e'!$A598&lt;&gt;"",ROUND($B618/$A618,2),""),"")</f>
        <v>0</v>
      </c>
      <c r="D618">
        <f t="shared" si="21"/>
        <v>-3</v>
      </c>
      <c r="E618">
        <f>IFERROR(INDEX($G$2:$S$15,MATCH($H618,$G$2:$G$15,0),MATCH($I618,$G$2:$S$2,0)),"")</f>
        <v>0.94</v>
      </c>
      <c r="F618">
        <f>IFERROR(IF('SUIVI VENTES 403e'!$A598&lt;&gt;"",ROUND((($C618/1.2)-$E618),2),""),"")</f>
        <v>-0.94</v>
      </c>
      <c r="G618">
        <f>IFERROR(IF('SUIVI VENTES 403e'!$A598&lt;&gt;"",ROUND($F618*$A618,2),""),"")</f>
        <v>2.82</v>
      </c>
      <c r="H618">
        <f>IFERROR(IF('SUIVI VENTES 403e'!$A598&lt;&gt;"",YEAR('SUIVI VENTES 403e'!$G598),""),"")</f>
        <v>2017</v>
      </c>
      <c r="I618">
        <f>IFERROR(IF('SUIVI VENTES 403e'!$A598&lt;&gt;"",MONTH('SUIVI VENTES 403e'!$G598),""),"")</f>
        <v>4</v>
      </c>
    </row>
    <row r="619" spans="1:9" x14ac:dyDescent="0.25">
      <c r="A619">
        <f>IFERROR('SUIVI VENTES 403e'!B599*(INDEX(traitement!$A$8:$B$16,MATCH('SUIVI VENTES 403e'!$H599,traitement!$A$8:$A$16,0),2)),"")</f>
        <v>11</v>
      </c>
      <c r="B619">
        <f>IFERROR('SUIVI VENTES 403e'!F599,"")</f>
        <v>105.42</v>
      </c>
      <c r="C619">
        <f>IFERROR(IF('SUIVI VENTES 403e'!$A599&lt;&gt;"",ROUND($B619/$A619,2),""),"")</f>
        <v>9.58</v>
      </c>
      <c r="D619" t="str">
        <f t="shared" si="21"/>
        <v/>
      </c>
      <c r="E619">
        <f>IFERROR(INDEX($G$2:$S$15,MATCH($H619,$G$2:$G$15,0),MATCH($I619,$G$2:$S$2,0)),"")</f>
        <v>0.94</v>
      </c>
      <c r="F619">
        <f>IFERROR(IF('SUIVI VENTES 403e'!$A599&lt;&gt;"",ROUND((($C619/1.2)-$E619),2),""),"")</f>
        <v>7.04</v>
      </c>
      <c r="G619">
        <f>IFERROR(IF('SUIVI VENTES 403e'!$A599&lt;&gt;"",ROUND($F619*$A619,2),""),"")</f>
        <v>77.44</v>
      </c>
      <c r="H619">
        <f>IFERROR(IF('SUIVI VENTES 403e'!$A599&lt;&gt;"",YEAR('SUIVI VENTES 403e'!$G599),""),"")</f>
        <v>2017</v>
      </c>
      <c r="I619">
        <f>IFERROR(IF('SUIVI VENTES 403e'!$A599&lt;&gt;"",MONTH('SUIVI VENTES 403e'!$G599),""),"")</f>
        <v>4</v>
      </c>
    </row>
    <row r="620" spans="1:9" x14ac:dyDescent="0.25">
      <c r="A620">
        <f>IFERROR('SUIVI VENTES 403e'!B600*(INDEX(traitement!$A$8:$B$16,MATCH('SUIVI VENTES 403e'!$H600,traitement!$A$8:$A$16,0),2)),"")</f>
        <v>2</v>
      </c>
      <c r="B620">
        <f>IFERROR('SUIVI VENTES 403e'!F600,"")</f>
        <v>0</v>
      </c>
      <c r="C620">
        <f>IFERROR(IF('SUIVI VENTES 403e'!$A600&lt;&gt;"",ROUND($B620/$A620,2),""),"")</f>
        <v>0</v>
      </c>
      <c r="D620">
        <f t="shared" si="21"/>
        <v>2</v>
      </c>
      <c r="E620">
        <f>IFERROR(INDEX($G$2:$S$15,MATCH($H620,$G$2:$G$15,0),MATCH($I620,$G$2:$S$2,0)),"")</f>
        <v>0.94</v>
      </c>
      <c r="F620">
        <f>IFERROR(IF('SUIVI VENTES 403e'!$A600&lt;&gt;"",ROUND((($C620/1.2)-$E620),2),""),"")</f>
        <v>-0.94</v>
      </c>
      <c r="G620">
        <f>IFERROR(IF('SUIVI VENTES 403e'!$A600&lt;&gt;"",ROUND($F620*$A620,2),""),"")</f>
        <v>-1.88</v>
      </c>
      <c r="H620">
        <f>IFERROR(IF('SUIVI VENTES 403e'!$A600&lt;&gt;"",YEAR('SUIVI VENTES 403e'!$G600),""),"")</f>
        <v>2017</v>
      </c>
      <c r="I620">
        <f>IFERROR(IF('SUIVI VENTES 403e'!$A600&lt;&gt;"",MONTH('SUIVI VENTES 403e'!$G600),""),"")</f>
        <v>4</v>
      </c>
    </row>
    <row r="621" spans="1:9" x14ac:dyDescent="0.25">
      <c r="A621">
        <f>IFERROR('SUIVI VENTES 403e'!B601*(INDEX(traitement!$A$8:$B$16,MATCH('SUIVI VENTES 403e'!$H601,traitement!$A$8:$A$16,0),2)),"")</f>
        <v>10</v>
      </c>
      <c r="B621">
        <f>IFERROR('SUIVI VENTES 403e'!F601,"")</f>
        <v>95.83</v>
      </c>
      <c r="C621">
        <f>IFERROR(IF('SUIVI VENTES 403e'!$A601&lt;&gt;"",ROUND($B621/$A621,2),""),"")</f>
        <v>9.58</v>
      </c>
      <c r="D621" t="str">
        <f t="shared" si="21"/>
        <v/>
      </c>
      <c r="E621">
        <f>IFERROR(INDEX($G$2:$S$15,MATCH($H621,$G$2:$G$15,0),MATCH($I621,$G$2:$S$2,0)),"")</f>
        <v>0.94</v>
      </c>
      <c r="F621">
        <f>IFERROR(IF('SUIVI VENTES 403e'!$A601&lt;&gt;"",ROUND((($C621/1.2)-$E621),2),""),"")</f>
        <v>7.04</v>
      </c>
      <c r="G621">
        <f>IFERROR(IF('SUIVI VENTES 403e'!$A601&lt;&gt;"",ROUND($F621*$A621,2),""),"")</f>
        <v>70.400000000000006</v>
      </c>
      <c r="H621">
        <f>IFERROR(IF('SUIVI VENTES 403e'!$A601&lt;&gt;"",YEAR('SUIVI VENTES 403e'!$G601),""),"")</f>
        <v>2017</v>
      </c>
      <c r="I621">
        <f>IFERROR(IF('SUIVI VENTES 403e'!$A601&lt;&gt;"",MONTH('SUIVI VENTES 403e'!$G601),""),"")</f>
        <v>4</v>
      </c>
    </row>
    <row r="622" spans="1:9" x14ac:dyDescent="0.25">
      <c r="A622">
        <f>IFERROR('SUIVI VENTES 403e'!B602*(INDEX(traitement!$A$8:$B$16,MATCH('SUIVI VENTES 403e'!$H602,traitement!$A$8:$A$16,0),2)),"")</f>
        <v>11</v>
      </c>
      <c r="B622">
        <f>IFERROR('SUIVI VENTES 403e'!F602,"")</f>
        <v>105.42</v>
      </c>
      <c r="C622">
        <f>IFERROR(IF('SUIVI VENTES 403e'!$A602&lt;&gt;"",ROUND($B622/$A622,2),""),"")</f>
        <v>9.58</v>
      </c>
      <c r="D622" t="str">
        <f t="shared" si="21"/>
        <v/>
      </c>
      <c r="E622">
        <f>IFERROR(INDEX($G$2:$S$15,MATCH($H622,$G$2:$G$15,0),MATCH($I622,$G$2:$S$2,0)),"")</f>
        <v>0.94</v>
      </c>
      <c r="F622">
        <f>IFERROR(IF('SUIVI VENTES 403e'!$A602&lt;&gt;"",ROUND((($C622/1.2)-$E622),2),""),"")</f>
        <v>7.04</v>
      </c>
      <c r="G622">
        <f>IFERROR(IF('SUIVI VENTES 403e'!$A602&lt;&gt;"",ROUND($F622*$A622,2),""),"")</f>
        <v>77.44</v>
      </c>
      <c r="H622">
        <f>IFERROR(IF('SUIVI VENTES 403e'!$A602&lt;&gt;"",YEAR('SUIVI VENTES 403e'!$G602),""),"")</f>
        <v>2017</v>
      </c>
      <c r="I622">
        <f>IFERROR(IF('SUIVI VENTES 403e'!$A602&lt;&gt;"",MONTH('SUIVI VENTES 403e'!$G602),""),"")</f>
        <v>4</v>
      </c>
    </row>
    <row r="623" spans="1:9" x14ac:dyDescent="0.25">
      <c r="A623">
        <f>IFERROR('SUIVI VENTES 403e'!B603*(INDEX(traitement!$A$8:$B$16,MATCH('SUIVI VENTES 403e'!$H603,traitement!$A$8:$A$16,0),2)),"")</f>
        <v>6</v>
      </c>
      <c r="B623">
        <f>IFERROR('SUIVI VENTES 403e'!F603,"")</f>
        <v>57.5</v>
      </c>
      <c r="C623">
        <f>IFERROR(IF('SUIVI VENTES 403e'!$A603&lt;&gt;"",ROUND($B623/$A623,2),""),"")</f>
        <v>9.58</v>
      </c>
      <c r="D623" t="str">
        <f t="shared" si="21"/>
        <v/>
      </c>
      <c r="E623">
        <f>IFERROR(INDEX($G$2:$S$15,MATCH($H623,$G$2:$G$15,0),MATCH($I623,$G$2:$S$2,0)),"")</f>
        <v>0.94</v>
      </c>
      <c r="F623">
        <f>IFERROR(IF('SUIVI VENTES 403e'!$A603&lt;&gt;"",ROUND((($C623/1.2)-$E623),2),""),"")</f>
        <v>7.04</v>
      </c>
      <c r="G623">
        <f>IFERROR(IF('SUIVI VENTES 403e'!$A603&lt;&gt;"",ROUND($F623*$A623,2),""),"")</f>
        <v>42.24</v>
      </c>
      <c r="H623">
        <f>IFERROR(IF('SUIVI VENTES 403e'!$A603&lt;&gt;"",YEAR('SUIVI VENTES 403e'!$G603),""),"")</f>
        <v>2017</v>
      </c>
      <c r="I623">
        <f>IFERROR(IF('SUIVI VENTES 403e'!$A603&lt;&gt;"",MONTH('SUIVI VENTES 403e'!$G603),""),"")</f>
        <v>4</v>
      </c>
    </row>
    <row r="624" spans="1:9" x14ac:dyDescent="0.25">
      <c r="A624">
        <f>IFERROR('SUIVI VENTES 403e'!B604*(INDEX(traitement!$A$8:$B$16,MATCH('SUIVI VENTES 403e'!$H604,traitement!$A$8:$A$16,0),2)),"")</f>
        <v>40</v>
      </c>
      <c r="B624">
        <f>IFERROR('SUIVI VENTES 403e'!F604,"")</f>
        <v>383.33</v>
      </c>
      <c r="C624">
        <f>IFERROR(IF('SUIVI VENTES 403e'!$A604&lt;&gt;"",ROUND($B624/$A624,2),""),"")</f>
        <v>9.58</v>
      </c>
      <c r="D624" t="str">
        <f t="shared" si="21"/>
        <v/>
      </c>
      <c r="E624">
        <f>IFERROR(INDEX($G$2:$S$15,MATCH($H624,$G$2:$G$15,0),MATCH($I624,$G$2:$S$2,0)),"")</f>
        <v>0.94</v>
      </c>
      <c r="F624">
        <f>IFERROR(IF('SUIVI VENTES 403e'!$A604&lt;&gt;"",ROUND((($C624/1.2)-$E624),2),""),"")</f>
        <v>7.04</v>
      </c>
      <c r="G624">
        <f>IFERROR(IF('SUIVI VENTES 403e'!$A604&lt;&gt;"",ROUND($F624*$A624,2),""),"")</f>
        <v>281.60000000000002</v>
      </c>
      <c r="H624">
        <f>IFERROR(IF('SUIVI VENTES 403e'!$A604&lt;&gt;"",YEAR('SUIVI VENTES 403e'!$G604),""),"")</f>
        <v>2017</v>
      </c>
      <c r="I624">
        <f>IFERROR(IF('SUIVI VENTES 403e'!$A604&lt;&gt;"",MONTH('SUIVI VENTES 403e'!$G604),""),"")</f>
        <v>4</v>
      </c>
    </row>
    <row r="625" spans="1:9" x14ac:dyDescent="0.25">
      <c r="A625">
        <f>IFERROR('SUIVI VENTES 403e'!B605*(INDEX(traitement!$A$8:$B$16,MATCH('SUIVI VENTES 403e'!$H605,traitement!$A$8:$A$16,0),2)),"")</f>
        <v>8</v>
      </c>
      <c r="B625">
        <f>IFERROR('SUIVI VENTES 403e'!F605,"")</f>
        <v>0</v>
      </c>
      <c r="C625">
        <f>IFERROR(IF('SUIVI VENTES 403e'!$A605&lt;&gt;"",ROUND($B625/$A625,2),""),"")</f>
        <v>0</v>
      </c>
      <c r="D625">
        <f t="shared" si="21"/>
        <v>8</v>
      </c>
      <c r="E625">
        <f>IFERROR(INDEX($G$2:$S$15,MATCH($H625,$G$2:$G$15,0),MATCH($I625,$G$2:$S$2,0)),"")</f>
        <v>0.94</v>
      </c>
      <c r="F625">
        <f>IFERROR(IF('SUIVI VENTES 403e'!$A605&lt;&gt;"",ROUND((($C625/1.2)-$E625),2),""),"")</f>
        <v>-0.94</v>
      </c>
      <c r="G625">
        <f>IFERROR(IF('SUIVI VENTES 403e'!$A605&lt;&gt;"",ROUND($F625*$A625,2),""),"")</f>
        <v>-7.52</v>
      </c>
      <c r="H625">
        <f>IFERROR(IF('SUIVI VENTES 403e'!$A605&lt;&gt;"",YEAR('SUIVI VENTES 403e'!$G605),""),"")</f>
        <v>2017</v>
      </c>
      <c r="I625">
        <f>IFERROR(IF('SUIVI VENTES 403e'!$A605&lt;&gt;"",MONTH('SUIVI VENTES 403e'!$G605),""),"")</f>
        <v>4</v>
      </c>
    </row>
    <row r="626" spans="1:9" x14ac:dyDescent="0.25">
      <c r="A626">
        <f>IFERROR('SUIVI VENTES 403e'!B606*(INDEX(traitement!$A$8:$B$16,MATCH('SUIVI VENTES 403e'!$H606,traitement!$A$8:$A$16,0),2)),"")</f>
        <v>15</v>
      </c>
      <c r="B626">
        <f>IFERROR('SUIVI VENTES 403e'!F606,"")</f>
        <v>143.75</v>
      </c>
      <c r="C626">
        <f>IFERROR(IF('SUIVI VENTES 403e'!$A606&lt;&gt;"",ROUND($B626/$A626,2),""),"")</f>
        <v>9.58</v>
      </c>
      <c r="D626" t="str">
        <f t="shared" si="21"/>
        <v/>
      </c>
      <c r="E626">
        <f>IFERROR(INDEX($G$2:$S$15,MATCH($H626,$G$2:$G$15,0),MATCH($I626,$G$2:$S$2,0)),"")</f>
        <v>0.94</v>
      </c>
      <c r="F626">
        <f>IFERROR(IF('SUIVI VENTES 403e'!$A606&lt;&gt;"",ROUND((($C626/1.2)-$E626),2),""),"")</f>
        <v>7.04</v>
      </c>
      <c r="G626">
        <f>IFERROR(IF('SUIVI VENTES 403e'!$A606&lt;&gt;"",ROUND($F626*$A626,2),""),"")</f>
        <v>105.6</v>
      </c>
      <c r="H626">
        <f>IFERROR(IF('SUIVI VENTES 403e'!$A606&lt;&gt;"",YEAR('SUIVI VENTES 403e'!$G606),""),"")</f>
        <v>2017</v>
      </c>
      <c r="I626">
        <f>IFERROR(IF('SUIVI VENTES 403e'!$A606&lt;&gt;"",MONTH('SUIVI VENTES 403e'!$G606),""),"")</f>
        <v>4</v>
      </c>
    </row>
    <row r="627" spans="1:9" x14ac:dyDescent="0.25">
      <c r="A627">
        <f>IFERROR('SUIVI VENTES 403e'!B607*(INDEX(traitement!$A$8:$B$16,MATCH('SUIVI VENTES 403e'!$H607,traitement!$A$8:$A$16,0),2)),"")</f>
        <v>1</v>
      </c>
      <c r="B627">
        <f>IFERROR('SUIVI VENTES 403e'!F607,"")</f>
        <v>0</v>
      </c>
      <c r="C627">
        <f>IFERROR(IF('SUIVI VENTES 403e'!$A607&lt;&gt;"",ROUND($B627/$A627,2),""),"")</f>
        <v>0</v>
      </c>
      <c r="D627">
        <f t="shared" si="21"/>
        <v>1</v>
      </c>
      <c r="E627">
        <f>IFERROR(INDEX($G$2:$S$15,MATCH($H627,$G$2:$G$15,0),MATCH($I627,$G$2:$S$2,0)),"")</f>
        <v>0.94</v>
      </c>
      <c r="F627">
        <f>IFERROR(IF('SUIVI VENTES 403e'!$A607&lt;&gt;"",ROUND((($C627/1.2)-$E627),2),""),"")</f>
        <v>-0.94</v>
      </c>
      <c r="G627">
        <f>IFERROR(IF('SUIVI VENTES 403e'!$A607&lt;&gt;"",ROUND($F627*$A627,2),""),"")</f>
        <v>-0.94</v>
      </c>
      <c r="H627">
        <f>IFERROR(IF('SUIVI VENTES 403e'!$A607&lt;&gt;"",YEAR('SUIVI VENTES 403e'!$G607),""),"")</f>
        <v>2017</v>
      </c>
      <c r="I627">
        <f>IFERROR(IF('SUIVI VENTES 403e'!$A607&lt;&gt;"",MONTH('SUIVI VENTES 403e'!$G607),""),"")</f>
        <v>4</v>
      </c>
    </row>
    <row r="628" spans="1:9" x14ac:dyDescent="0.25">
      <c r="A628">
        <f>IFERROR('SUIVI VENTES 403e'!B608*(INDEX(traitement!$A$8:$B$16,MATCH('SUIVI VENTES 403e'!$H608,traitement!$A$8:$A$16,0),2)),"")</f>
        <v>12</v>
      </c>
      <c r="B628">
        <f>IFERROR('SUIVI VENTES 403e'!F608,"")</f>
        <v>115</v>
      </c>
      <c r="C628">
        <f>IFERROR(IF('SUIVI VENTES 403e'!$A608&lt;&gt;"",ROUND($B628/$A628,2),""),"")</f>
        <v>9.58</v>
      </c>
      <c r="D628" t="str">
        <f t="shared" si="21"/>
        <v/>
      </c>
      <c r="E628">
        <f>IFERROR(INDEX($G$2:$S$15,MATCH($H628,$G$2:$G$15,0),MATCH($I628,$G$2:$S$2,0)),"")</f>
        <v>0.94</v>
      </c>
      <c r="F628">
        <f>IFERROR(IF('SUIVI VENTES 403e'!$A608&lt;&gt;"",ROUND((($C628/1.2)-$E628),2),""),"")</f>
        <v>7.04</v>
      </c>
      <c r="G628">
        <f>IFERROR(IF('SUIVI VENTES 403e'!$A608&lt;&gt;"",ROUND($F628*$A628,2),""),"")</f>
        <v>84.48</v>
      </c>
      <c r="H628">
        <f>IFERROR(IF('SUIVI VENTES 403e'!$A608&lt;&gt;"",YEAR('SUIVI VENTES 403e'!$G608),""),"")</f>
        <v>2017</v>
      </c>
      <c r="I628">
        <f>IFERROR(IF('SUIVI VENTES 403e'!$A608&lt;&gt;"",MONTH('SUIVI VENTES 403e'!$G608),""),"")</f>
        <v>4</v>
      </c>
    </row>
    <row r="629" spans="1:9" x14ac:dyDescent="0.25">
      <c r="A629">
        <f>IFERROR('SUIVI VENTES 403e'!B609*(INDEX(traitement!$A$8:$B$16,MATCH('SUIVI VENTES 403e'!$H609,traitement!$A$8:$A$16,0),2)),"")</f>
        <v>3</v>
      </c>
      <c r="B629">
        <f>IFERROR('SUIVI VENTES 403e'!F609,"")</f>
        <v>0</v>
      </c>
      <c r="C629">
        <f>IFERROR(IF('SUIVI VENTES 403e'!$A609&lt;&gt;"",ROUND($B629/$A629,2),""),"")</f>
        <v>0</v>
      </c>
      <c r="D629">
        <f t="shared" si="21"/>
        <v>3</v>
      </c>
      <c r="E629">
        <f>IFERROR(INDEX($G$2:$S$15,MATCH($H629,$G$2:$G$15,0),MATCH($I629,$G$2:$S$2,0)),"")</f>
        <v>0.94</v>
      </c>
      <c r="F629">
        <f>IFERROR(IF('SUIVI VENTES 403e'!$A609&lt;&gt;"",ROUND((($C629/1.2)-$E629),2),""),"")</f>
        <v>-0.94</v>
      </c>
      <c r="G629">
        <f>IFERROR(IF('SUIVI VENTES 403e'!$A609&lt;&gt;"",ROUND($F629*$A629,2),""),"")</f>
        <v>-2.82</v>
      </c>
      <c r="H629">
        <f>IFERROR(IF('SUIVI VENTES 403e'!$A609&lt;&gt;"",YEAR('SUIVI VENTES 403e'!$G609),""),"")</f>
        <v>2017</v>
      </c>
      <c r="I629">
        <f>IFERROR(IF('SUIVI VENTES 403e'!$A609&lt;&gt;"",MONTH('SUIVI VENTES 403e'!$G609),""),"")</f>
        <v>4</v>
      </c>
    </row>
    <row r="630" spans="1:9" x14ac:dyDescent="0.25">
      <c r="A630">
        <f>IFERROR('SUIVI VENTES 403e'!B610*(INDEX(traitement!$A$8:$B$16,MATCH('SUIVI VENTES 403e'!$H610,traitement!$A$8:$A$16,0),2)),"")</f>
        <v>2</v>
      </c>
      <c r="B630">
        <f>IFERROR('SUIVI VENTES 403e'!F610,"")</f>
        <v>0</v>
      </c>
      <c r="C630">
        <f>IFERROR(IF('SUIVI VENTES 403e'!$A610&lt;&gt;"",ROUND($B630/$A630,2),""),"")</f>
        <v>0</v>
      </c>
      <c r="D630">
        <f t="shared" si="21"/>
        <v>2</v>
      </c>
      <c r="E630">
        <f>IFERROR(INDEX($G$2:$S$15,MATCH($H630,$G$2:$G$15,0),MATCH($I630,$G$2:$S$2,0)),"")</f>
        <v>0.94</v>
      </c>
      <c r="F630">
        <f>IFERROR(IF('SUIVI VENTES 403e'!$A610&lt;&gt;"",ROUND((($C630/1.2)-$E630),2),""),"")</f>
        <v>-0.94</v>
      </c>
      <c r="G630">
        <f>IFERROR(IF('SUIVI VENTES 403e'!$A610&lt;&gt;"",ROUND($F630*$A630,2),""),"")</f>
        <v>-1.88</v>
      </c>
      <c r="H630">
        <f>IFERROR(IF('SUIVI VENTES 403e'!$A610&lt;&gt;"",YEAR('SUIVI VENTES 403e'!$G610),""),"")</f>
        <v>2017</v>
      </c>
      <c r="I630">
        <f>IFERROR(IF('SUIVI VENTES 403e'!$A610&lt;&gt;"",MONTH('SUIVI VENTES 403e'!$G610),""),"")</f>
        <v>4</v>
      </c>
    </row>
    <row r="631" spans="1:9" x14ac:dyDescent="0.25">
      <c r="A631">
        <f>IFERROR('SUIVI VENTES 403e'!B611*(INDEX(traitement!$A$8:$B$16,MATCH('SUIVI VENTES 403e'!$H611,traitement!$A$8:$A$16,0),2)),"")</f>
        <v>8</v>
      </c>
      <c r="B631">
        <f>IFERROR('SUIVI VENTES 403e'!F611,"")</f>
        <v>76.67</v>
      </c>
      <c r="C631">
        <f>IFERROR(IF('SUIVI VENTES 403e'!$A611&lt;&gt;"",ROUND($B631/$A631,2),""),"")</f>
        <v>9.58</v>
      </c>
      <c r="D631" t="str">
        <f t="shared" si="21"/>
        <v/>
      </c>
      <c r="E631">
        <f>IFERROR(INDEX($G$2:$S$15,MATCH($H631,$G$2:$G$15,0),MATCH($I631,$G$2:$S$2,0)),"")</f>
        <v>0.94</v>
      </c>
      <c r="F631">
        <f>IFERROR(IF('SUIVI VENTES 403e'!$A611&lt;&gt;"",ROUND((($C631/1.2)-$E631),2),""),"")</f>
        <v>7.04</v>
      </c>
      <c r="G631">
        <f>IFERROR(IF('SUIVI VENTES 403e'!$A611&lt;&gt;"",ROUND($F631*$A631,2),""),"")</f>
        <v>56.32</v>
      </c>
      <c r="H631">
        <f>IFERROR(IF('SUIVI VENTES 403e'!$A611&lt;&gt;"",YEAR('SUIVI VENTES 403e'!$G611),""),"")</f>
        <v>2017</v>
      </c>
      <c r="I631">
        <f>IFERROR(IF('SUIVI VENTES 403e'!$A611&lt;&gt;"",MONTH('SUIVI VENTES 403e'!$G611),""),"")</f>
        <v>4</v>
      </c>
    </row>
    <row r="632" spans="1:9" x14ac:dyDescent="0.25">
      <c r="A632">
        <f>IFERROR('SUIVI VENTES 403e'!B612*(INDEX(traitement!$A$8:$B$16,MATCH('SUIVI VENTES 403e'!$H612,traitement!$A$8:$A$16,0),2)),"")</f>
        <v>2</v>
      </c>
      <c r="B632">
        <f>IFERROR('SUIVI VENTES 403e'!F612,"")</f>
        <v>19.170000000000002</v>
      </c>
      <c r="C632">
        <f>IFERROR(IF('SUIVI VENTES 403e'!$A612&lt;&gt;"",ROUND($B632/$A632,2),""),"")</f>
        <v>9.59</v>
      </c>
      <c r="D632" t="str">
        <f t="shared" si="21"/>
        <v/>
      </c>
      <c r="E632">
        <f>IFERROR(INDEX($G$2:$S$15,MATCH($H632,$G$2:$G$15,0),MATCH($I632,$G$2:$S$2,0)),"")</f>
        <v>0.94</v>
      </c>
      <c r="F632">
        <f>IFERROR(IF('SUIVI VENTES 403e'!$A612&lt;&gt;"",ROUND((($C632/1.2)-$E632),2),""),"")</f>
        <v>7.05</v>
      </c>
      <c r="G632">
        <f>IFERROR(IF('SUIVI VENTES 403e'!$A612&lt;&gt;"",ROUND($F632*$A632,2),""),"")</f>
        <v>14.1</v>
      </c>
      <c r="H632">
        <f>IFERROR(IF('SUIVI VENTES 403e'!$A612&lt;&gt;"",YEAR('SUIVI VENTES 403e'!$G612),""),"")</f>
        <v>2017</v>
      </c>
      <c r="I632">
        <f>IFERROR(IF('SUIVI VENTES 403e'!$A612&lt;&gt;"",MONTH('SUIVI VENTES 403e'!$G612),""),"")</f>
        <v>4</v>
      </c>
    </row>
    <row r="633" spans="1:9" x14ac:dyDescent="0.25">
      <c r="A633">
        <f>IFERROR('SUIVI VENTES 403e'!B613*(INDEX(traitement!$A$8:$B$16,MATCH('SUIVI VENTES 403e'!$H613,traitement!$A$8:$A$16,0),2)),"")</f>
        <v>6</v>
      </c>
      <c r="B633">
        <f>IFERROR('SUIVI VENTES 403e'!F613,"")</f>
        <v>57.5</v>
      </c>
      <c r="C633">
        <f>IFERROR(IF('SUIVI VENTES 403e'!$A613&lt;&gt;"",ROUND($B633/$A633,2),""),"")</f>
        <v>9.58</v>
      </c>
      <c r="D633" t="str">
        <f t="shared" si="21"/>
        <v/>
      </c>
      <c r="E633">
        <f>IFERROR(INDEX($G$2:$S$15,MATCH($H633,$G$2:$G$15,0),MATCH($I633,$G$2:$S$2,0)),"")</f>
        <v>0.94</v>
      </c>
      <c r="F633">
        <f>IFERROR(IF('SUIVI VENTES 403e'!$A613&lt;&gt;"",ROUND((($C633/1.2)-$E633),2),""),"")</f>
        <v>7.04</v>
      </c>
      <c r="G633">
        <f>IFERROR(IF('SUIVI VENTES 403e'!$A613&lt;&gt;"",ROUND($F633*$A633,2),""),"")</f>
        <v>42.24</v>
      </c>
      <c r="H633">
        <f>IFERROR(IF('SUIVI VENTES 403e'!$A613&lt;&gt;"",YEAR('SUIVI VENTES 403e'!$G613),""),"")</f>
        <v>2017</v>
      </c>
      <c r="I633">
        <f>IFERROR(IF('SUIVI VENTES 403e'!$A613&lt;&gt;"",MONTH('SUIVI VENTES 403e'!$G613),""),"")</f>
        <v>4</v>
      </c>
    </row>
    <row r="634" spans="1:9" x14ac:dyDescent="0.25">
      <c r="A634">
        <f>IFERROR('SUIVI VENTES 403e'!B614*(INDEX(traitement!$A$8:$B$16,MATCH('SUIVI VENTES 403e'!$H614,traitement!$A$8:$A$16,0),2)),"")</f>
        <v>1</v>
      </c>
      <c r="B634">
        <f>IFERROR('SUIVI VENTES 403e'!F614,"")</f>
        <v>0</v>
      </c>
      <c r="C634">
        <f>IFERROR(IF('SUIVI VENTES 403e'!$A614&lt;&gt;"",ROUND($B634/$A634,2),""),"")</f>
        <v>0</v>
      </c>
      <c r="D634">
        <f t="shared" si="21"/>
        <v>1</v>
      </c>
      <c r="E634">
        <f>IFERROR(INDEX($G$2:$S$15,MATCH($H634,$G$2:$G$15,0),MATCH($I634,$G$2:$S$2,0)),"")</f>
        <v>0.94</v>
      </c>
      <c r="F634">
        <f>IFERROR(IF('SUIVI VENTES 403e'!$A614&lt;&gt;"",ROUND((($C634/1.2)-$E634),2),""),"")</f>
        <v>-0.94</v>
      </c>
      <c r="G634">
        <f>IFERROR(IF('SUIVI VENTES 403e'!$A614&lt;&gt;"",ROUND($F634*$A634,2),""),"")</f>
        <v>-0.94</v>
      </c>
      <c r="H634">
        <f>IFERROR(IF('SUIVI VENTES 403e'!$A614&lt;&gt;"",YEAR('SUIVI VENTES 403e'!$G614),""),"")</f>
        <v>2017</v>
      </c>
      <c r="I634">
        <f>IFERROR(IF('SUIVI VENTES 403e'!$A614&lt;&gt;"",MONTH('SUIVI VENTES 403e'!$G614),""),"")</f>
        <v>4</v>
      </c>
    </row>
    <row r="635" spans="1:9" x14ac:dyDescent="0.25">
      <c r="A635">
        <f>IFERROR('SUIVI VENTES 403e'!B615*(INDEX(traitement!$A$8:$B$16,MATCH('SUIVI VENTES 403e'!$H615,traitement!$A$8:$A$16,0),2)),"")</f>
        <v>11</v>
      </c>
      <c r="B635">
        <f>IFERROR('SUIVI VENTES 403e'!F615,"")</f>
        <v>105.42</v>
      </c>
      <c r="C635">
        <f>IFERROR(IF('SUIVI VENTES 403e'!$A615&lt;&gt;"",ROUND($B635/$A635,2),""),"")</f>
        <v>9.58</v>
      </c>
      <c r="D635" t="str">
        <f t="shared" si="21"/>
        <v/>
      </c>
      <c r="E635">
        <f>IFERROR(INDEX($G$2:$S$15,MATCH($H635,$G$2:$G$15,0),MATCH($I635,$G$2:$S$2,0)),"")</f>
        <v>0.94</v>
      </c>
      <c r="F635">
        <f>IFERROR(IF('SUIVI VENTES 403e'!$A615&lt;&gt;"",ROUND((($C635/1.2)-$E635),2),""),"")</f>
        <v>7.04</v>
      </c>
      <c r="G635">
        <f>IFERROR(IF('SUIVI VENTES 403e'!$A615&lt;&gt;"",ROUND($F635*$A635,2),""),"")</f>
        <v>77.44</v>
      </c>
      <c r="H635">
        <f>IFERROR(IF('SUIVI VENTES 403e'!$A615&lt;&gt;"",YEAR('SUIVI VENTES 403e'!$G615),""),"")</f>
        <v>2017</v>
      </c>
      <c r="I635">
        <f>IFERROR(IF('SUIVI VENTES 403e'!$A615&lt;&gt;"",MONTH('SUIVI VENTES 403e'!$G615),""),"")</f>
        <v>4</v>
      </c>
    </row>
    <row r="636" spans="1:9" x14ac:dyDescent="0.25">
      <c r="A636">
        <f>IFERROR('SUIVI VENTES 403e'!B616*(INDEX(traitement!$A$8:$B$16,MATCH('SUIVI VENTES 403e'!$H616,traitement!$A$8:$A$16,0),2)),"")</f>
        <v>10</v>
      </c>
      <c r="B636">
        <f>IFERROR('SUIVI VENTES 403e'!F616,"")</f>
        <v>95.83</v>
      </c>
      <c r="C636">
        <f>IFERROR(IF('SUIVI VENTES 403e'!$A616&lt;&gt;"",ROUND($B636/$A636,2),""),"")</f>
        <v>9.58</v>
      </c>
      <c r="D636" t="str">
        <f t="shared" si="21"/>
        <v/>
      </c>
      <c r="E636">
        <f>IFERROR(INDEX($G$2:$S$15,MATCH($H636,$G$2:$G$15,0),MATCH($I636,$G$2:$S$2,0)),"")</f>
        <v>0.94</v>
      </c>
      <c r="F636">
        <f>IFERROR(IF('SUIVI VENTES 403e'!$A616&lt;&gt;"",ROUND((($C636/1.2)-$E636),2),""),"")</f>
        <v>7.04</v>
      </c>
      <c r="G636">
        <f>IFERROR(IF('SUIVI VENTES 403e'!$A616&lt;&gt;"",ROUND($F636*$A636,2),""),"")</f>
        <v>70.400000000000006</v>
      </c>
      <c r="H636">
        <f>IFERROR(IF('SUIVI VENTES 403e'!$A616&lt;&gt;"",YEAR('SUIVI VENTES 403e'!$G616),""),"")</f>
        <v>2017</v>
      </c>
      <c r="I636">
        <f>IFERROR(IF('SUIVI VENTES 403e'!$A616&lt;&gt;"",MONTH('SUIVI VENTES 403e'!$G616),""),"")</f>
        <v>4</v>
      </c>
    </row>
    <row r="637" spans="1:9" x14ac:dyDescent="0.25">
      <c r="A637">
        <f>IFERROR('SUIVI VENTES 403e'!B617*(INDEX(traitement!$A$8:$B$16,MATCH('SUIVI VENTES 403e'!$H617,traitement!$A$8:$A$16,0),2)),"")</f>
        <v>10</v>
      </c>
      <c r="B637">
        <f>IFERROR('SUIVI VENTES 403e'!F617,"")</f>
        <v>95.83</v>
      </c>
      <c r="C637">
        <f>IFERROR(IF('SUIVI VENTES 403e'!$A617&lt;&gt;"",ROUND($B637/$A637,2),""),"")</f>
        <v>9.58</v>
      </c>
      <c r="D637" t="str">
        <f t="shared" si="21"/>
        <v/>
      </c>
      <c r="E637">
        <f>IFERROR(INDEX($G$2:$S$15,MATCH($H637,$G$2:$G$15,0),MATCH($I637,$G$2:$S$2,0)),"")</f>
        <v>0.94</v>
      </c>
      <c r="F637">
        <f>IFERROR(IF('SUIVI VENTES 403e'!$A617&lt;&gt;"",ROUND((($C637/1.2)-$E637),2),""),"")</f>
        <v>7.04</v>
      </c>
      <c r="G637">
        <f>IFERROR(IF('SUIVI VENTES 403e'!$A617&lt;&gt;"",ROUND($F637*$A637,2),""),"")</f>
        <v>70.400000000000006</v>
      </c>
      <c r="H637">
        <f>IFERROR(IF('SUIVI VENTES 403e'!$A617&lt;&gt;"",YEAR('SUIVI VENTES 403e'!$G617),""),"")</f>
        <v>2017</v>
      </c>
      <c r="I637">
        <f>IFERROR(IF('SUIVI VENTES 403e'!$A617&lt;&gt;"",MONTH('SUIVI VENTES 403e'!$G617),""),"")</f>
        <v>4</v>
      </c>
    </row>
    <row r="638" spans="1:9" x14ac:dyDescent="0.25">
      <c r="A638">
        <f>IFERROR('SUIVI VENTES 403e'!B618*(INDEX(traitement!$A$8:$B$16,MATCH('SUIVI VENTES 403e'!$H618,traitement!$A$8:$A$16,0),2)),"")</f>
        <v>2</v>
      </c>
      <c r="B638">
        <f>IFERROR('SUIVI VENTES 403e'!F618,"")</f>
        <v>33.33</v>
      </c>
      <c r="C638">
        <f>IFERROR(IF('SUIVI VENTES 403e'!$A618&lt;&gt;"",ROUND($B638/$A638,2),""),"")</f>
        <v>16.670000000000002</v>
      </c>
      <c r="D638" t="str">
        <f t="shared" si="21"/>
        <v/>
      </c>
      <c r="E638">
        <f>IFERROR(INDEX($G$2:$S$15,MATCH($H638,$G$2:$G$15,0),MATCH($I638,$G$2:$S$2,0)),"")</f>
        <v>0.94</v>
      </c>
      <c r="F638">
        <f>IFERROR(IF('SUIVI VENTES 403e'!$A618&lt;&gt;"",ROUND((($C638/1.2)-$E638),2),""),"")</f>
        <v>12.95</v>
      </c>
      <c r="G638">
        <f>IFERROR(IF('SUIVI VENTES 403e'!$A618&lt;&gt;"",ROUND($F638*$A638,2),""),"")</f>
        <v>25.9</v>
      </c>
      <c r="H638">
        <f>IFERROR(IF('SUIVI VENTES 403e'!$A618&lt;&gt;"",YEAR('SUIVI VENTES 403e'!$G618),""),"")</f>
        <v>2017</v>
      </c>
      <c r="I638">
        <f>IFERROR(IF('SUIVI VENTES 403e'!$A618&lt;&gt;"",MONTH('SUIVI VENTES 403e'!$G618),""),"")</f>
        <v>4</v>
      </c>
    </row>
    <row r="639" spans="1:9" x14ac:dyDescent="0.25">
      <c r="A639">
        <f>IFERROR('SUIVI VENTES 403e'!B619*(INDEX(traitement!$A$8:$B$16,MATCH('SUIVI VENTES 403e'!$H619,traitement!$A$8:$A$16,0),2)),"")</f>
        <v>11</v>
      </c>
      <c r="B639">
        <f>IFERROR('SUIVI VENTES 403e'!F619,"")</f>
        <v>105.42</v>
      </c>
      <c r="C639">
        <f>IFERROR(IF('SUIVI VENTES 403e'!$A619&lt;&gt;"",ROUND($B639/$A639,2),""),"")</f>
        <v>9.58</v>
      </c>
      <c r="D639" t="str">
        <f t="shared" si="21"/>
        <v/>
      </c>
      <c r="E639">
        <f>IFERROR(INDEX($G$2:$S$15,MATCH($H639,$G$2:$G$15,0),MATCH($I639,$G$2:$S$2,0)),"")</f>
        <v>0.94</v>
      </c>
      <c r="F639">
        <f>IFERROR(IF('SUIVI VENTES 403e'!$A619&lt;&gt;"",ROUND((($C639/1.2)-$E639),2),""),"")</f>
        <v>7.04</v>
      </c>
      <c r="G639">
        <f>IFERROR(IF('SUIVI VENTES 403e'!$A619&lt;&gt;"",ROUND($F639*$A639,2),""),"")</f>
        <v>77.44</v>
      </c>
      <c r="H639">
        <f>IFERROR(IF('SUIVI VENTES 403e'!$A619&lt;&gt;"",YEAR('SUIVI VENTES 403e'!$G619),""),"")</f>
        <v>2017</v>
      </c>
      <c r="I639">
        <f>IFERROR(IF('SUIVI VENTES 403e'!$A619&lt;&gt;"",MONTH('SUIVI VENTES 403e'!$G619),""),"")</f>
        <v>4</v>
      </c>
    </row>
    <row r="640" spans="1:9" x14ac:dyDescent="0.25">
      <c r="A640">
        <f>IFERROR('SUIVI VENTES 403e'!B620*(INDEX(traitement!$A$8:$B$16,MATCH('SUIVI VENTES 403e'!$H620,traitement!$A$8:$A$16,0),2)),"")</f>
        <v>1</v>
      </c>
      <c r="B640">
        <f>IFERROR('SUIVI VENTES 403e'!F620,"")</f>
        <v>0</v>
      </c>
      <c r="C640">
        <f>IFERROR(IF('SUIVI VENTES 403e'!$A620&lt;&gt;"",ROUND($B640/$A640,2),""),"")</f>
        <v>0</v>
      </c>
      <c r="D640">
        <f t="shared" si="21"/>
        <v>1</v>
      </c>
      <c r="E640">
        <f>IFERROR(INDEX($G$2:$S$15,MATCH($H640,$G$2:$G$15,0),MATCH($I640,$G$2:$S$2,0)),"")</f>
        <v>0.94</v>
      </c>
      <c r="F640">
        <f>IFERROR(IF('SUIVI VENTES 403e'!$A620&lt;&gt;"",ROUND((($C640/1.2)-$E640),2),""),"")</f>
        <v>-0.94</v>
      </c>
      <c r="G640">
        <f>IFERROR(IF('SUIVI VENTES 403e'!$A620&lt;&gt;"",ROUND($F640*$A640,2),""),"")</f>
        <v>-0.94</v>
      </c>
      <c r="H640">
        <f>IFERROR(IF('SUIVI VENTES 403e'!$A620&lt;&gt;"",YEAR('SUIVI VENTES 403e'!$G620),""),"")</f>
        <v>2017</v>
      </c>
      <c r="I640">
        <f>IFERROR(IF('SUIVI VENTES 403e'!$A620&lt;&gt;"",MONTH('SUIVI VENTES 403e'!$G620),""),"")</f>
        <v>4</v>
      </c>
    </row>
    <row r="641" spans="1:9" x14ac:dyDescent="0.25">
      <c r="A641">
        <f>IFERROR('SUIVI VENTES 403e'!B621*(INDEX(traitement!$A$8:$B$16,MATCH('SUIVI VENTES 403e'!$H621,traitement!$A$8:$A$16,0),2)),"")</f>
        <v>11</v>
      </c>
      <c r="B641">
        <f>IFERROR('SUIVI VENTES 403e'!F621,"")</f>
        <v>105.42</v>
      </c>
      <c r="C641">
        <f>IFERROR(IF('SUIVI VENTES 403e'!$A621&lt;&gt;"",ROUND($B641/$A641,2),""),"")</f>
        <v>9.58</v>
      </c>
      <c r="D641" t="str">
        <f t="shared" si="21"/>
        <v/>
      </c>
      <c r="E641">
        <f>IFERROR(INDEX($G$2:$S$15,MATCH($H641,$G$2:$G$15,0),MATCH($I641,$G$2:$S$2,0)),"")</f>
        <v>0.94</v>
      </c>
      <c r="F641">
        <f>IFERROR(IF('SUIVI VENTES 403e'!$A621&lt;&gt;"",ROUND((($C641/1.2)-$E641),2),""),"")</f>
        <v>7.04</v>
      </c>
      <c r="G641">
        <f>IFERROR(IF('SUIVI VENTES 403e'!$A621&lt;&gt;"",ROUND($F641*$A641,2),""),"")</f>
        <v>77.44</v>
      </c>
      <c r="H641">
        <f>IFERROR(IF('SUIVI VENTES 403e'!$A621&lt;&gt;"",YEAR('SUIVI VENTES 403e'!$G621),""),"")</f>
        <v>2017</v>
      </c>
      <c r="I641">
        <f>IFERROR(IF('SUIVI VENTES 403e'!$A621&lt;&gt;"",MONTH('SUIVI VENTES 403e'!$G621),""),"")</f>
        <v>4</v>
      </c>
    </row>
    <row r="642" spans="1:9" x14ac:dyDescent="0.25">
      <c r="A642">
        <f>IFERROR('SUIVI VENTES 403e'!B622*(INDEX(traitement!$A$8:$B$16,MATCH('SUIVI VENTES 403e'!$H622,traitement!$A$8:$A$16,0),2)),"")</f>
        <v>2</v>
      </c>
      <c r="B642">
        <f>IFERROR('SUIVI VENTES 403e'!F622,"")</f>
        <v>23.33</v>
      </c>
      <c r="C642">
        <f>IFERROR(IF('SUIVI VENTES 403e'!$A622&lt;&gt;"",ROUND($B642/$A642,2),""),"")</f>
        <v>11.67</v>
      </c>
      <c r="D642" t="str">
        <f t="shared" si="21"/>
        <v/>
      </c>
      <c r="E642">
        <f>IFERROR(INDEX($G$2:$S$15,MATCH($H642,$G$2:$G$15,0),MATCH($I642,$G$2:$S$2,0)),"")</f>
        <v>0.94</v>
      </c>
      <c r="F642">
        <f>IFERROR(IF('SUIVI VENTES 403e'!$A622&lt;&gt;"",ROUND((($C642/1.2)-$E642),2),""),"")</f>
        <v>8.7899999999999991</v>
      </c>
      <c r="G642">
        <f>IFERROR(IF('SUIVI VENTES 403e'!$A622&lt;&gt;"",ROUND($F642*$A642,2),""),"")</f>
        <v>17.579999999999998</v>
      </c>
      <c r="H642">
        <f>IFERROR(IF('SUIVI VENTES 403e'!$A622&lt;&gt;"",YEAR('SUIVI VENTES 403e'!$G622),""),"")</f>
        <v>2017</v>
      </c>
      <c r="I642">
        <f>IFERROR(IF('SUIVI VENTES 403e'!$A622&lt;&gt;"",MONTH('SUIVI VENTES 403e'!$G622),""),"")</f>
        <v>4</v>
      </c>
    </row>
    <row r="643" spans="1:9" x14ac:dyDescent="0.25">
      <c r="A643">
        <f>IFERROR('SUIVI VENTES 403e'!B623*(INDEX(traitement!$A$8:$B$16,MATCH('SUIVI VENTES 403e'!$H623,traitement!$A$8:$A$16,0),2)),"")</f>
        <v>10</v>
      </c>
      <c r="B643">
        <f>IFERROR('SUIVI VENTES 403e'!F623,"")</f>
        <v>95.83</v>
      </c>
      <c r="C643">
        <f>IFERROR(IF('SUIVI VENTES 403e'!$A623&lt;&gt;"",ROUND($B643/$A643,2),""),"")</f>
        <v>9.58</v>
      </c>
      <c r="D643" t="str">
        <f t="shared" si="21"/>
        <v/>
      </c>
      <c r="E643">
        <f>IFERROR(INDEX($G$2:$S$15,MATCH($H643,$G$2:$G$15,0),MATCH($I643,$G$2:$S$2,0)),"")</f>
        <v>0.94</v>
      </c>
      <c r="F643">
        <f>IFERROR(IF('SUIVI VENTES 403e'!$A623&lt;&gt;"",ROUND((($C643/1.2)-$E643),2),""),"")</f>
        <v>7.04</v>
      </c>
      <c r="G643">
        <f>IFERROR(IF('SUIVI VENTES 403e'!$A623&lt;&gt;"",ROUND($F643*$A643,2),""),"")</f>
        <v>70.400000000000006</v>
      </c>
      <c r="H643">
        <f>IFERROR(IF('SUIVI VENTES 403e'!$A623&lt;&gt;"",YEAR('SUIVI VENTES 403e'!$G623),""),"")</f>
        <v>2017</v>
      </c>
      <c r="I643">
        <f>IFERROR(IF('SUIVI VENTES 403e'!$A623&lt;&gt;"",MONTH('SUIVI VENTES 403e'!$G623),""),"")</f>
        <v>4</v>
      </c>
    </row>
    <row r="644" spans="1:9" x14ac:dyDescent="0.25">
      <c r="A644">
        <f>IFERROR('SUIVI VENTES 403e'!B624*(INDEX(traitement!$A$8:$B$16,MATCH('SUIVI VENTES 403e'!$H624,traitement!$A$8:$A$16,0),2)),"")</f>
        <v>1</v>
      </c>
      <c r="B644">
        <f>IFERROR('SUIVI VENTES 403e'!F624,"")</f>
        <v>0</v>
      </c>
      <c r="C644">
        <f>IFERROR(IF('SUIVI VENTES 403e'!$A624&lt;&gt;"",ROUND($B644/$A644,2),""),"")</f>
        <v>0</v>
      </c>
      <c r="D644">
        <f t="shared" si="21"/>
        <v>1</v>
      </c>
      <c r="E644">
        <f>IFERROR(INDEX($G$2:$S$15,MATCH($H644,$G$2:$G$15,0),MATCH($I644,$G$2:$S$2,0)),"")</f>
        <v>0.94</v>
      </c>
      <c r="F644">
        <f>IFERROR(IF('SUIVI VENTES 403e'!$A624&lt;&gt;"",ROUND((($C644/1.2)-$E644),2),""),"")</f>
        <v>-0.94</v>
      </c>
      <c r="G644">
        <f>IFERROR(IF('SUIVI VENTES 403e'!$A624&lt;&gt;"",ROUND($F644*$A644,2),""),"")</f>
        <v>-0.94</v>
      </c>
      <c r="H644">
        <f>IFERROR(IF('SUIVI VENTES 403e'!$A624&lt;&gt;"",YEAR('SUIVI VENTES 403e'!$G624),""),"")</f>
        <v>2017</v>
      </c>
      <c r="I644">
        <f>IFERROR(IF('SUIVI VENTES 403e'!$A624&lt;&gt;"",MONTH('SUIVI VENTES 403e'!$G624),""),"")</f>
        <v>4</v>
      </c>
    </row>
    <row r="645" spans="1:9" x14ac:dyDescent="0.25">
      <c r="A645">
        <f>IFERROR('SUIVI VENTES 403e'!B625*(INDEX(traitement!$A$8:$B$16,MATCH('SUIVI VENTES 403e'!$H625,traitement!$A$8:$A$16,0),2)),"")</f>
        <v>5</v>
      </c>
      <c r="B645">
        <f>IFERROR('SUIVI VENTES 403e'!F625,"")</f>
        <v>47.92</v>
      </c>
      <c r="C645">
        <f>IFERROR(IF('SUIVI VENTES 403e'!$A625&lt;&gt;"",ROUND($B645/$A645,2),""),"")</f>
        <v>9.58</v>
      </c>
      <c r="D645" t="str">
        <f t="shared" si="21"/>
        <v/>
      </c>
      <c r="E645">
        <f>IFERROR(INDEX($G$2:$S$15,MATCH($H645,$G$2:$G$15,0),MATCH($I645,$G$2:$S$2,0)),"")</f>
        <v>0.94</v>
      </c>
      <c r="F645">
        <f>IFERROR(IF('SUIVI VENTES 403e'!$A625&lt;&gt;"",ROUND((($C645/1.2)-$E645),2),""),"")</f>
        <v>7.04</v>
      </c>
      <c r="G645">
        <f>IFERROR(IF('SUIVI VENTES 403e'!$A625&lt;&gt;"",ROUND($F645*$A645,2),""),"")</f>
        <v>35.200000000000003</v>
      </c>
      <c r="H645">
        <f>IFERROR(IF('SUIVI VENTES 403e'!$A625&lt;&gt;"",YEAR('SUIVI VENTES 403e'!$G625),""),"")</f>
        <v>2017</v>
      </c>
      <c r="I645">
        <f>IFERROR(IF('SUIVI VENTES 403e'!$A625&lt;&gt;"",MONTH('SUIVI VENTES 403e'!$G625),""),"")</f>
        <v>4</v>
      </c>
    </row>
    <row r="646" spans="1:9" x14ac:dyDescent="0.25">
      <c r="A646">
        <f>IFERROR('SUIVI VENTES 403e'!B626*(INDEX(traitement!$A$8:$B$16,MATCH('SUIVI VENTES 403e'!$H626,traitement!$A$8:$A$16,0),2)),"")</f>
        <v>1</v>
      </c>
      <c r="B646">
        <f>IFERROR('SUIVI VENTES 403e'!F626,"")</f>
        <v>0</v>
      </c>
      <c r="C646">
        <f>IFERROR(IF('SUIVI VENTES 403e'!$A626&lt;&gt;"",ROUND($B646/$A646,2),""),"")</f>
        <v>0</v>
      </c>
      <c r="D646">
        <f t="shared" si="21"/>
        <v>1</v>
      </c>
      <c r="E646">
        <f>IFERROR(INDEX($G$2:$S$15,MATCH($H646,$G$2:$G$15,0),MATCH($I646,$G$2:$S$2,0)),"")</f>
        <v>0.94</v>
      </c>
      <c r="F646">
        <f>IFERROR(IF('SUIVI VENTES 403e'!$A626&lt;&gt;"",ROUND((($C646/1.2)-$E646),2),""),"")</f>
        <v>-0.94</v>
      </c>
      <c r="G646">
        <f>IFERROR(IF('SUIVI VENTES 403e'!$A626&lt;&gt;"",ROUND($F646*$A646,2),""),"")</f>
        <v>-0.94</v>
      </c>
      <c r="H646">
        <f>IFERROR(IF('SUIVI VENTES 403e'!$A626&lt;&gt;"",YEAR('SUIVI VENTES 403e'!$G626),""),"")</f>
        <v>2017</v>
      </c>
      <c r="I646">
        <f>IFERROR(IF('SUIVI VENTES 403e'!$A626&lt;&gt;"",MONTH('SUIVI VENTES 403e'!$G626),""),"")</f>
        <v>4</v>
      </c>
    </row>
    <row r="647" spans="1:9" x14ac:dyDescent="0.25">
      <c r="A647">
        <f>IFERROR('SUIVI VENTES 403e'!B627*(INDEX(traitement!$A$8:$B$16,MATCH('SUIVI VENTES 403e'!$H627,traitement!$A$8:$A$16,0),2)),"")</f>
        <v>9</v>
      </c>
      <c r="B647">
        <f>IFERROR('SUIVI VENTES 403e'!F627,"")</f>
        <v>105</v>
      </c>
      <c r="C647">
        <f>IFERROR(IF('SUIVI VENTES 403e'!$A627&lt;&gt;"",ROUND($B647/$A647,2),""),"")</f>
        <v>11.67</v>
      </c>
      <c r="D647" t="str">
        <f t="shared" si="21"/>
        <v/>
      </c>
      <c r="E647">
        <f>IFERROR(INDEX($G$2:$S$15,MATCH($H647,$G$2:$G$15,0),MATCH($I647,$G$2:$S$2,0)),"")</f>
        <v>0.94</v>
      </c>
      <c r="F647">
        <f>IFERROR(IF('SUIVI VENTES 403e'!$A627&lt;&gt;"",ROUND((($C647/1.2)-$E647),2),""),"")</f>
        <v>8.7899999999999991</v>
      </c>
      <c r="G647">
        <f>IFERROR(IF('SUIVI VENTES 403e'!$A627&lt;&gt;"",ROUND($F647*$A647,2),""),"")</f>
        <v>79.11</v>
      </c>
      <c r="H647">
        <f>IFERROR(IF('SUIVI VENTES 403e'!$A627&lt;&gt;"",YEAR('SUIVI VENTES 403e'!$G627),""),"")</f>
        <v>2017</v>
      </c>
      <c r="I647">
        <f>IFERROR(IF('SUIVI VENTES 403e'!$A627&lt;&gt;"",MONTH('SUIVI VENTES 403e'!$G627),""),"")</f>
        <v>4</v>
      </c>
    </row>
    <row r="648" spans="1:9" x14ac:dyDescent="0.25">
      <c r="A648">
        <f>IFERROR('SUIVI VENTES 403e'!B628*(INDEX(traitement!$A$8:$B$16,MATCH('SUIVI VENTES 403e'!$H628,traitement!$A$8:$A$16,0),2)),"")</f>
        <v>11</v>
      </c>
      <c r="B648">
        <f>IFERROR('SUIVI VENTES 403e'!F628,"")</f>
        <v>105.42</v>
      </c>
      <c r="C648">
        <f>IFERROR(IF('SUIVI VENTES 403e'!$A628&lt;&gt;"",ROUND($B648/$A648,2),""),"")</f>
        <v>9.58</v>
      </c>
      <c r="D648" t="str">
        <f t="shared" si="21"/>
        <v/>
      </c>
      <c r="E648">
        <f>IFERROR(INDEX($G$2:$S$15,MATCH($H648,$G$2:$G$15,0),MATCH($I648,$G$2:$S$2,0)),"")</f>
        <v>0.94</v>
      </c>
      <c r="F648">
        <f>IFERROR(IF('SUIVI VENTES 403e'!$A628&lt;&gt;"",ROUND((($C648/1.2)-$E648),2),""),"")</f>
        <v>7.04</v>
      </c>
      <c r="G648">
        <f>IFERROR(IF('SUIVI VENTES 403e'!$A628&lt;&gt;"",ROUND($F648*$A648,2),""),"")</f>
        <v>77.44</v>
      </c>
      <c r="H648">
        <f>IFERROR(IF('SUIVI VENTES 403e'!$A628&lt;&gt;"",YEAR('SUIVI VENTES 403e'!$G628),""),"")</f>
        <v>2017</v>
      </c>
      <c r="I648">
        <f>IFERROR(IF('SUIVI VENTES 403e'!$A628&lt;&gt;"",MONTH('SUIVI VENTES 403e'!$G628),""),"")</f>
        <v>4</v>
      </c>
    </row>
    <row r="649" spans="1:9" x14ac:dyDescent="0.25">
      <c r="A649">
        <f>IFERROR('SUIVI VENTES 403e'!B629*(INDEX(traitement!$A$8:$B$16,MATCH('SUIVI VENTES 403e'!$H629,traitement!$A$8:$A$16,0),2)),"")</f>
        <v>11</v>
      </c>
      <c r="B649">
        <f>IFERROR('SUIVI VENTES 403e'!F629,"")</f>
        <v>105.42</v>
      </c>
      <c r="C649">
        <f>IFERROR(IF('SUIVI VENTES 403e'!$A629&lt;&gt;"",ROUND($B649/$A649,2),""),"")</f>
        <v>9.58</v>
      </c>
      <c r="D649" t="str">
        <f t="shared" si="21"/>
        <v/>
      </c>
      <c r="E649">
        <f>IFERROR(INDEX($G$2:$S$15,MATCH($H649,$G$2:$G$15,0),MATCH($I649,$G$2:$S$2,0)),"")</f>
        <v>0.94</v>
      </c>
      <c r="F649">
        <f>IFERROR(IF('SUIVI VENTES 403e'!$A629&lt;&gt;"",ROUND((($C649/1.2)-$E649),2),""),"")</f>
        <v>7.04</v>
      </c>
      <c r="G649">
        <f>IFERROR(IF('SUIVI VENTES 403e'!$A629&lt;&gt;"",ROUND($F649*$A649,2),""),"")</f>
        <v>77.44</v>
      </c>
      <c r="H649">
        <f>IFERROR(IF('SUIVI VENTES 403e'!$A629&lt;&gt;"",YEAR('SUIVI VENTES 403e'!$G629),""),"")</f>
        <v>2017</v>
      </c>
      <c r="I649">
        <f>IFERROR(IF('SUIVI VENTES 403e'!$A629&lt;&gt;"",MONTH('SUIVI VENTES 403e'!$G629),""),"")</f>
        <v>4</v>
      </c>
    </row>
    <row r="650" spans="1:9" x14ac:dyDescent="0.25">
      <c r="A650">
        <f>IFERROR('SUIVI VENTES 403e'!B630*(INDEX(traitement!$A$8:$B$16,MATCH('SUIVI VENTES 403e'!$H630,traitement!$A$8:$A$16,0),2)),"")</f>
        <v>2</v>
      </c>
      <c r="B650">
        <f>IFERROR('SUIVI VENTES 403e'!F630,"")</f>
        <v>0</v>
      </c>
      <c r="C650">
        <f>IFERROR(IF('SUIVI VENTES 403e'!$A630&lt;&gt;"",ROUND($B650/$A650,2),""),"")</f>
        <v>0</v>
      </c>
      <c r="D650">
        <f t="shared" si="21"/>
        <v>2</v>
      </c>
      <c r="E650">
        <f>IFERROR(INDEX($G$2:$S$15,MATCH($H650,$G$2:$G$15,0),MATCH($I650,$G$2:$S$2,0)),"")</f>
        <v>0.94</v>
      </c>
      <c r="F650">
        <f>IFERROR(IF('SUIVI VENTES 403e'!$A630&lt;&gt;"",ROUND((($C650/1.2)-$E650),2),""),"")</f>
        <v>-0.94</v>
      </c>
      <c r="G650">
        <f>IFERROR(IF('SUIVI VENTES 403e'!$A630&lt;&gt;"",ROUND($F650*$A650,2),""),"")</f>
        <v>-1.88</v>
      </c>
      <c r="H650">
        <f>IFERROR(IF('SUIVI VENTES 403e'!$A630&lt;&gt;"",YEAR('SUIVI VENTES 403e'!$G630),""),"")</f>
        <v>2017</v>
      </c>
      <c r="I650">
        <f>IFERROR(IF('SUIVI VENTES 403e'!$A630&lt;&gt;"",MONTH('SUIVI VENTES 403e'!$G630),""),"")</f>
        <v>4</v>
      </c>
    </row>
    <row r="651" spans="1:9" x14ac:dyDescent="0.25">
      <c r="A651">
        <f>IFERROR('SUIVI VENTES 403e'!B631*(INDEX(traitement!$A$8:$B$16,MATCH('SUIVI VENTES 403e'!$H631,traitement!$A$8:$A$16,0),2)),"")</f>
        <v>4</v>
      </c>
      <c r="B651">
        <f>IFERROR('SUIVI VENTES 403e'!F631,"")</f>
        <v>38.33</v>
      </c>
      <c r="C651">
        <f>IFERROR(IF('SUIVI VENTES 403e'!$A631&lt;&gt;"",ROUND($B651/$A651,2),""),"")</f>
        <v>9.58</v>
      </c>
      <c r="D651" t="str">
        <f t="shared" si="21"/>
        <v/>
      </c>
      <c r="E651">
        <f>IFERROR(INDEX($G$2:$S$15,MATCH($H651,$G$2:$G$15,0),MATCH($I651,$G$2:$S$2,0)),"")</f>
        <v>0.94</v>
      </c>
      <c r="F651">
        <f>IFERROR(IF('SUIVI VENTES 403e'!$A631&lt;&gt;"",ROUND((($C651/1.2)-$E651),2),""),"")</f>
        <v>7.04</v>
      </c>
      <c r="G651">
        <f>IFERROR(IF('SUIVI VENTES 403e'!$A631&lt;&gt;"",ROUND($F651*$A651,2),""),"")</f>
        <v>28.16</v>
      </c>
      <c r="H651">
        <f>IFERROR(IF('SUIVI VENTES 403e'!$A631&lt;&gt;"",YEAR('SUIVI VENTES 403e'!$G631),""),"")</f>
        <v>2017</v>
      </c>
      <c r="I651">
        <f>IFERROR(IF('SUIVI VENTES 403e'!$A631&lt;&gt;"",MONTH('SUIVI VENTES 403e'!$G631),""),"")</f>
        <v>4</v>
      </c>
    </row>
    <row r="652" spans="1:9" x14ac:dyDescent="0.25">
      <c r="A652">
        <f>IFERROR('SUIVI VENTES 403e'!B632*(INDEX(traitement!$A$8:$B$16,MATCH('SUIVI VENTES 403e'!$H632,traitement!$A$8:$A$16,0),2)),"")</f>
        <v>4</v>
      </c>
      <c r="B652">
        <f>IFERROR('SUIVI VENTES 403e'!F632,"")</f>
        <v>46.67</v>
      </c>
      <c r="C652">
        <f>IFERROR(IF('SUIVI VENTES 403e'!$A632&lt;&gt;"",ROUND($B652/$A652,2),""),"")</f>
        <v>11.67</v>
      </c>
      <c r="D652" t="str">
        <f t="shared" si="21"/>
        <v/>
      </c>
      <c r="E652">
        <f>IFERROR(INDEX($G$2:$S$15,MATCH($H652,$G$2:$G$15,0),MATCH($I652,$G$2:$S$2,0)),"")</f>
        <v>0.94</v>
      </c>
      <c r="F652">
        <f>IFERROR(IF('SUIVI VENTES 403e'!$A632&lt;&gt;"",ROUND((($C652/1.2)-$E652),2),""),"")</f>
        <v>8.7899999999999991</v>
      </c>
      <c r="G652">
        <f>IFERROR(IF('SUIVI VENTES 403e'!$A632&lt;&gt;"",ROUND($F652*$A652,2),""),"")</f>
        <v>35.159999999999997</v>
      </c>
      <c r="H652">
        <f>IFERROR(IF('SUIVI VENTES 403e'!$A632&lt;&gt;"",YEAR('SUIVI VENTES 403e'!$G632),""),"")</f>
        <v>2017</v>
      </c>
      <c r="I652">
        <f>IFERROR(IF('SUIVI VENTES 403e'!$A632&lt;&gt;"",MONTH('SUIVI VENTES 403e'!$G632),""),"")</f>
        <v>4</v>
      </c>
    </row>
    <row r="653" spans="1:9" x14ac:dyDescent="0.25">
      <c r="A653">
        <f>IFERROR('SUIVI VENTES 403e'!B633*(INDEX(traitement!$A$8:$B$16,MATCH('SUIVI VENTES 403e'!$H633,traitement!$A$8:$A$16,0),2)),"")</f>
        <v>0.5</v>
      </c>
      <c r="B653">
        <f>IFERROR('SUIVI VENTES 403e'!F633,"")</f>
        <v>0</v>
      </c>
      <c r="C653">
        <f>IFERROR(IF('SUIVI VENTES 403e'!$A633&lt;&gt;"",ROUND($B653/$A653,2),""),"")</f>
        <v>0</v>
      </c>
      <c r="D653">
        <f t="shared" si="21"/>
        <v>0.5</v>
      </c>
      <c r="E653">
        <f>IFERROR(INDEX($G$2:$S$15,MATCH($H653,$G$2:$G$15,0),MATCH($I653,$G$2:$S$2,0)),"")</f>
        <v>0.94</v>
      </c>
      <c r="F653">
        <f>IFERROR(IF('SUIVI VENTES 403e'!$A633&lt;&gt;"",ROUND((($C653/1.2)-$E653),2),""),"")</f>
        <v>-0.94</v>
      </c>
      <c r="G653">
        <f>IFERROR(IF('SUIVI VENTES 403e'!$A633&lt;&gt;"",ROUND($F653*$A653,2),""),"")</f>
        <v>-0.47</v>
      </c>
      <c r="H653">
        <f>IFERROR(IF('SUIVI VENTES 403e'!$A633&lt;&gt;"",YEAR('SUIVI VENTES 403e'!$G633),""),"")</f>
        <v>2017</v>
      </c>
      <c r="I653">
        <f>IFERROR(IF('SUIVI VENTES 403e'!$A633&lt;&gt;"",MONTH('SUIVI VENTES 403e'!$G633),""),"")</f>
        <v>4</v>
      </c>
    </row>
    <row r="654" spans="1:9" x14ac:dyDescent="0.25">
      <c r="A654">
        <f>IFERROR('SUIVI VENTES 403e'!B634*(INDEX(traitement!$A$8:$B$16,MATCH('SUIVI VENTES 403e'!$H634,traitement!$A$8:$A$16,0),2)),"")</f>
        <v>5</v>
      </c>
      <c r="B654">
        <f>IFERROR('SUIVI VENTES 403e'!F634,"")</f>
        <v>47.92</v>
      </c>
      <c r="C654">
        <f>IFERROR(IF('SUIVI VENTES 403e'!$A634&lt;&gt;"",ROUND($B654/$A654,2),""),"")</f>
        <v>9.58</v>
      </c>
      <c r="D654" t="str">
        <f t="shared" si="21"/>
        <v/>
      </c>
      <c r="E654">
        <f>IFERROR(INDEX($G$2:$S$15,MATCH($H654,$G$2:$G$15,0),MATCH($I654,$G$2:$S$2,0)),"")</f>
        <v>0.94</v>
      </c>
      <c r="F654">
        <f>IFERROR(IF('SUIVI VENTES 403e'!$A634&lt;&gt;"",ROUND((($C654/1.2)-$E654),2),""),"")</f>
        <v>7.04</v>
      </c>
      <c r="G654">
        <f>IFERROR(IF('SUIVI VENTES 403e'!$A634&lt;&gt;"",ROUND($F654*$A654,2),""),"")</f>
        <v>35.200000000000003</v>
      </c>
      <c r="H654">
        <f>IFERROR(IF('SUIVI VENTES 403e'!$A634&lt;&gt;"",YEAR('SUIVI VENTES 403e'!$G634),""),"")</f>
        <v>2017</v>
      </c>
      <c r="I654">
        <f>IFERROR(IF('SUIVI VENTES 403e'!$A634&lt;&gt;"",MONTH('SUIVI VENTES 403e'!$G634),""),"")</f>
        <v>4</v>
      </c>
    </row>
    <row r="655" spans="1:9" x14ac:dyDescent="0.25">
      <c r="A655">
        <f>IFERROR('SUIVI VENTES 403e'!B635*(INDEX(traitement!$A$8:$B$16,MATCH('SUIVI VENTES 403e'!$H635,traitement!$A$8:$A$16,0),2)),"")</f>
        <v>4</v>
      </c>
      <c r="B655">
        <f>IFERROR('SUIVI VENTES 403e'!F635,"")</f>
        <v>38.33</v>
      </c>
      <c r="C655">
        <f>IFERROR(IF('SUIVI VENTES 403e'!$A635&lt;&gt;"",ROUND($B655/$A655,2),""),"")</f>
        <v>9.58</v>
      </c>
      <c r="D655" t="str">
        <f t="shared" si="21"/>
        <v/>
      </c>
      <c r="E655">
        <f>IFERROR(INDEX($G$2:$S$15,MATCH($H655,$G$2:$G$15,0),MATCH($I655,$G$2:$S$2,0)),"")</f>
        <v>0.94</v>
      </c>
      <c r="F655">
        <f>IFERROR(IF('SUIVI VENTES 403e'!$A635&lt;&gt;"",ROUND((($C655/1.2)-$E655),2),""),"")</f>
        <v>7.04</v>
      </c>
      <c r="G655">
        <f>IFERROR(IF('SUIVI VENTES 403e'!$A635&lt;&gt;"",ROUND($F655*$A655,2),""),"")</f>
        <v>28.16</v>
      </c>
      <c r="H655">
        <f>IFERROR(IF('SUIVI VENTES 403e'!$A635&lt;&gt;"",YEAR('SUIVI VENTES 403e'!$G635),""),"")</f>
        <v>2017</v>
      </c>
      <c r="I655">
        <f>IFERROR(IF('SUIVI VENTES 403e'!$A635&lt;&gt;"",MONTH('SUIVI VENTES 403e'!$G635),""),"")</f>
        <v>4</v>
      </c>
    </row>
    <row r="656" spans="1:9" x14ac:dyDescent="0.25">
      <c r="A656">
        <f>IFERROR('SUIVI VENTES 403e'!B636*(INDEX(traitement!$A$8:$B$16,MATCH('SUIVI VENTES 403e'!$H636,traitement!$A$8:$A$16,0),2)),"")</f>
        <v>11</v>
      </c>
      <c r="B656">
        <f>IFERROR('SUIVI VENTES 403e'!F636,"")</f>
        <v>105.42</v>
      </c>
      <c r="C656">
        <f>IFERROR(IF('SUIVI VENTES 403e'!$A636&lt;&gt;"",ROUND($B656/$A656,2),""),"")</f>
        <v>9.58</v>
      </c>
      <c r="D656" t="str">
        <f t="shared" si="21"/>
        <v/>
      </c>
      <c r="E656">
        <f>IFERROR(INDEX($G$2:$S$15,MATCH($H656,$G$2:$G$15,0),MATCH($I656,$G$2:$S$2,0)),"")</f>
        <v>0.94</v>
      </c>
      <c r="F656">
        <f>IFERROR(IF('SUIVI VENTES 403e'!$A636&lt;&gt;"",ROUND((($C656/1.2)-$E656),2),""),"")</f>
        <v>7.04</v>
      </c>
      <c r="G656">
        <f>IFERROR(IF('SUIVI VENTES 403e'!$A636&lt;&gt;"",ROUND($F656*$A656,2),""),"")</f>
        <v>77.44</v>
      </c>
      <c r="H656">
        <f>IFERROR(IF('SUIVI VENTES 403e'!$A636&lt;&gt;"",YEAR('SUIVI VENTES 403e'!$G636),""),"")</f>
        <v>2017</v>
      </c>
      <c r="I656">
        <f>IFERROR(IF('SUIVI VENTES 403e'!$A636&lt;&gt;"",MONTH('SUIVI VENTES 403e'!$G636),""),"")</f>
        <v>4</v>
      </c>
    </row>
    <row r="657" spans="1:9" x14ac:dyDescent="0.25">
      <c r="A657">
        <f>IFERROR('SUIVI VENTES 403e'!B637*(INDEX(traitement!$A$8:$B$16,MATCH('SUIVI VENTES 403e'!$H637,traitement!$A$8:$A$16,0),2)),"")</f>
        <v>15</v>
      </c>
      <c r="B657">
        <f>IFERROR('SUIVI VENTES 403e'!F637,"")</f>
        <v>143.75</v>
      </c>
      <c r="C657">
        <f>IFERROR(IF('SUIVI VENTES 403e'!$A637&lt;&gt;"",ROUND($B657/$A657,2),""),"")</f>
        <v>9.58</v>
      </c>
      <c r="D657" t="str">
        <f t="shared" si="21"/>
        <v/>
      </c>
      <c r="E657">
        <f>IFERROR(INDEX($G$2:$S$15,MATCH($H657,$G$2:$G$15,0),MATCH($I657,$G$2:$S$2,0)),"")</f>
        <v>0.94</v>
      </c>
      <c r="F657">
        <f>IFERROR(IF('SUIVI VENTES 403e'!$A637&lt;&gt;"",ROUND((($C657/1.2)-$E657),2),""),"")</f>
        <v>7.04</v>
      </c>
      <c r="G657">
        <f>IFERROR(IF('SUIVI VENTES 403e'!$A637&lt;&gt;"",ROUND($F657*$A657,2),""),"")</f>
        <v>105.6</v>
      </c>
      <c r="H657">
        <f>IFERROR(IF('SUIVI VENTES 403e'!$A637&lt;&gt;"",YEAR('SUIVI VENTES 403e'!$G637),""),"")</f>
        <v>2017</v>
      </c>
      <c r="I657">
        <f>IFERROR(IF('SUIVI VENTES 403e'!$A637&lt;&gt;"",MONTH('SUIVI VENTES 403e'!$G637),""),"")</f>
        <v>5</v>
      </c>
    </row>
    <row r="658" spans="1:9" x14ac:dyDescent="0.25">
      <c r="A658">
        <f>IFERROR('SUIVI VENTES 403e'!B638*(INDEX(traitement!$A$8:$B$16,MATCH('SUIVI VENTES 403e'!$H638,traitement!$A$8:$A$16,0),2)),"")</f>
        <v>2</v>
      </c>
      <c r="B658">
        <f>IFERROR('SUIVI VENTES 403e'!F638,"")</f>
        <v>19.170000000000002</v>
      </c>
      <c r="C658">
        <f>IFERROR(IF('SUIVI VENTES 403e'!$A638&lt;&gt;"",ROUND($B658/$A658,2),""),"")</f>
        <v>9.59</v>
      </c>
      <c r="D658" t="str">
        <f t="shared" si="21"/>
        <v/>
      </c>
      <c r="E658">
        <f>IFERROR(INDEX($G$2:$S$15,MATCH($H658,$G$2:$G$15,0),MATCH($I658,$G$2:$S$2,0)),"")</f>
        <v>0.94</v>
      </c>
      <c r="F658">
        <f>IFERROR(IF('SUIVI VENTES 403e'!$A638&lt;&gt;"",ROUND((($C658/1.2)-$E658),2),""),"")</f>
        <v>7.05</v>
      </c>
      <c r="G658">
        <f>IFERROR(IF('SUIVI VENTES 403e'!$A638&lt;&gt;"",ROUND($F658*$A658,2),""),"")</f>
        <v>14.1</v>
      </c>
      <c r="H658">
        <f>IFERROR(IF('SUIVI VENTES 403e'!$A638&lt;&gt;"",YEAR('SUIVI VENTES 403e'!$G638),""),"")</f>
        <v>2017</v>
      </c>
      <c r="I658">
        <f>IFERROR(IF('SUIVI VENTES 403e'!$A638&lt;&gt;"",MONTH('SUIVI VENTES 403e'!$G638),""),"")</f>
        <v>5</v>
      </c>
    </row>
    <row r="659" spans="1:9" x14ac:dyDescent="0.25">
      <c r="A659">
        <f>IFERROR('SUIVI VENTES 403e'!B639*(INDEX(traitement!$A$8:$B$16,MATCH('SUIVI VENTES 403e'!$H639,traitement!$A$8:$A$16,0),2)),"")</f>
        <v>10</v>
      </c>
      <c r="B659">
        <f>IFERROR('SUIVI VENTES 403e'!F639,"")</f>
        <v>95.83</v>
      </c>
      <c r="C659">
        <f>IFERROR(IF('SUIVI VENTES 403e'!$A639&lt;&gt;"",ROUND($B659/$A659,2),""),"")</f>
        <v>9.58</v>
      </c>
      <c r="D659" t="str">
        <f t="shared" si="21"/>
        <v/>
      </c>
      <c r="E659">
        <f>IFERROR(INDEX($G$2:$S$15,MATCH($H659,$G$2:$G$15,0),MATCH($I659,$G$2:$S$2,0)),"")</f>
        <v>0.94</v>
      </c>
      <c r="F659">
        <f>IFERROR(IF('SUIVI VENTES 403e'!$A639&lt;&gt;"",ROUND((($C659/1.2)-$E659),2),""),"")</f>
        <v>7.04</v>
      </c>
      <c r="G659">
        <f>IFERROR(IF('SUIVI VENTES 403e'!$A639&lt;&gt;"",ROUND($F659*$A659,2),""),"")</f>
        <v>70.400000000000006</v>
      </c>
      <c r="H659">
        <f>IFERROR(IF('SUIVI VENTES 403e'!$A639&lt;&gt;"",YEAR('SUIVI VENTES 403e'!$G639),""),"")</f>
        <v>2017</v>
      </c>
      <c r="I659">
        <f>IFERROR(IF('SUIVI VENTES 403e'!$A639&lt;&gt;"",MONTH('SUIVI VENTES 403e'!$G639),""),"")</f>
        <v>5</v>
      </c>
    </row>
    <row r="660" spans="1:9" x14ac:dyDescent="0.25">
      <c r="A660">
        <f>IFERROR('SUIVI VENTES 403e'!B640*(INDEX(traitement!$A$8:$B$16,MATCH('SUIVI VENTES 403e'!$H640,traitement!$A$8:$A$16,0),2)),"")</f>
        <v>1</v>
      </c>
      <c r="B660">
        <f>IFERROR('SUIVI VENTES 403e'!F640,"")</f>
        <v>0</v>
      </c>
      <c r="C660">
        <f>IFERROR(IF('SUIVI VENTES 403e'!$A640&lt;&gt;"",ROUND($B660/$A660,2),""),"")</f>
        <v>0</v>
      </c>
      <c r="D660">
        <f t="shared" si="21"/>
        <v>1</v>
      </c>
      <c r="E660">
        <f>IFERROR(INDEX($G$2:$S$15,MATCH($H660,$G$2:$G$15,0),MATCH($I660,$G$2:$S$2,0)),"")</f>
        <v>0.94</v>
      </c>
      <c r="F660">
        <f>IFERROR(IF('SUIVI VENTES 403e'!$A640&lt;&gt;"",ROUND((($C660/1.2)-$E660),2),""),"")</f>
        <v>-0.94</v>
      </c>
      <c r="G660">
        <f>IFERROR(IF('SUIVI VENTES 403e'!$A640&lt;&gt;"",ROUND($F660*$A660,2),""),"")</f>
        <v>-0.94</v>
      </c>
      <c r="H660">
        <f>IFERROR(IF('SUIVI VENTES 403e'!$A640&lt;&gt;"",YEAR('SUIVI VENTES 403e'!$G640),""),"")</f>
        <v>2017</v>
      </c>
      <c r="I660">
        <f>IFERROR(IF('SUIVI VENTES 403e'!$A640&lt;&gt;"",MONTH('SUIVI VENTES 403e'!$G640),""),"")</f>
        <v>5</v>
      </c>
    </row>
    <row r="661" spans="1:9" x14ac:dyDescent="0.25">
      <c r="A661">
        <f>IFERROR('SUIVI VENTES 403e'!B641*(INDEX(traitement!$A$8:$B$16,MATCH('SUIVI VENTES 403e'!$H641,traitement!$A$8:$A$16,0),2)),"")</f>
        <v>5</v>
      </c>
      <c r="B661">
        <f>IFERROR('SUIVI VENTES 403e'!F641,"")</f>
        <v>47.92</v>
      </c>
      <c r="C661">
        <f>IFERROR(IF('SUIVI VENTES 403e'!$A641&lt;&gt;"",ROUND($B661/$A661,2),""),"")</f>
        <v>9.58</v>
      </c>
      <c r="D661" t="str">
        <f t="shared" si="21"/>
        <v/>
      </c>
      <c r="E661">
        <f>IFERROR(INDEX($G$2:$S$15,MATCH($H661,$G$2:$G$15,0),MATCH($I661,$G$2:$S$2,0)),"")</f>
        <v>0.94</v>
      </c>
      <c r="F661">
        <f>IFERROR(IF('SUIVI VENTES 403e'!$A641&lt;&gt;"",ROUND((($C661/1.2)-$E661),2),""),"")</f>
        <v>7.04</v>
      </c>
      <c r="G661">
        <f>IFERROR(IF('SUIVI VENTES 403e'!$A641&lt;&gt;"",ROUND($F661*$A661,2),""),"")</f>
        <v>35.200000000000003</v>
      </c>
      <c r="H661">
        <f>IFERROR(IF('SUIVI VENTES 403e'!$A641&lt;&gt;"",YEAR('SUIVI VENTES 403e'!$G641),""),"")</f>
        <v>2017</v>
      </c>
      <c r="I661">
        <f>IFERROR(IF('SUIVI VENTES 403e'!$A641&lt;&gt;"",MONTH('SUIVI VENTES 403e'!$G641),""),"")</f>
        <v>5</v>
      </c>
    </row>
    <row r="662" spans="1:9" x14ac:dyDescent="0.25">
      <c r="A662">
        <f>IFERROR('SUIVI VENTES 403e'!B642*(INDEX(traitement!$A$8:$B$16,MATCH('SUIVI VENTES 403e'!$H642,traitement!$A$8:$A$16,0),2)),"")</f>
        <v>3</v>
      </c>
      <c r="B662">
        <f>IFERROR('SUIVI VENTES 403e'!F642,"")</f>
        <v>28.75</v>
      </c>
      <c r="C662">
        <f>IFERROR(IF('SUIVI VENTES 403e'!$A642&lt;&gt;"",ROUND($B662/$A662,2),""),"")</f>
        <v>9.58</v>
      </c>
      <c r="D662" t="str">
        <f t="shared" si="21"/>
        <v/>
      </c>
      <c r="E662">
        <f>IFERROR(INDEX($G$2:$S$15,MATCH($H662,$G$2:$G$15,0),MATCH($I662,$G$2:$S$2,0)),"")</f>
        <v>0.94</v>
      </c>
      <c r="F662">
        <f>IFERROR(IF('SUIVI VENTES 403e'!$A642&lt;&gt;"",ROUND((($C662/1.2)-$E662),2),""),"")</f>
        <v>7.04</v>
      </c>
      <c r="G662">
        <f>IFERROR(IF('SUIVI VENTES 403e'!$A642&lt;&gt;"",ROUND($F662*$A662,2),""),"")</f>
        <v>21.12</v>
      </c>
      <c r="H662">
        <f>IFERROR(IF('SUIVI VENTES 403e'!$A642&lt;&gt;"",YEAR('SUIVI VENTES 403e'!$G642),""),"")</f>
        <v>2017</v>
      </c>
      <c r="I662">
        <f>IFERROR(IF('SUIVI VENTES 403e'!$A642&lt;&gt;"",MONTH('SUIVI VENTES 403e'!$G642),""),"")</f>
        <v>5</v>
      </c>
    </row>
    <row r="663" spans="1:9" x14ac:dyDescent="0.25">
      <c r="A663">
        <f>IFERROR('SUIVI VENTES 403e'!B643*(INDEX(traitement!$A$8:$B$16,MATCH('SUIVI VENTES 403e'!$H643,traitement!$A$8:$A$16,0),2)),"")</f>
        <v>10</v>
      </c>
      <c r="B663">
        <f>IFERROR('SUIVI VENTES 403e'!F643,"")</f>
        <v>95.83</v>
      </c>
      <c r="C663">
        <f>IFERROR(IF('SUIVI VENTES 403e'!$A643&lt;&gt;"",ROUND($B663/$A663,2),""),"")</f>
        <v>9.58</v>
      </c>
      <c r="D663" t="str">
        <f t="shared" ref="D663:D726" si="22">IF(B663&lt;&gt;0,"",IF(A663&lt;&gt;"",A663,""))</f>
        <v/>
      </c>
      <c r="E663">
        <f>IFERROR(INDEX($G$2:$S$15,MATCH($H663,$G$2:$G$15,0),MATCH($I663,$G$2:$S$2,0)),"")</f>
        <v>0.94</v>
      </c>
      <c r="F663">
        <f>IFERROR(IF('SUIVI VENTES 403e'!$A643&lt;&gt;"",ROUND((($C663/1.2)-$E663),2),""),"")</f>
        <v>7.04</v>
      </c>
      <c r="G663">
        <f>IFERROR(IF('SUIVI VENTES 403e'!$A643&lt;&gt;"",ROUND($F663*$A663,2),""),"")</f>
        <v>70.400000000000006</v>
      </c>
      <c r="H663">
        <f>IFERROR(IF('SUIVI VENTES 403e'!$A643&lt;&gt;"",YEAR('SUIVI VENTES 403e'!$G643),""),"")</f>
        <v>2017</v>
      </c>
      <c r="I663">
        <f>IFERROR(IF('SUIVI VENTES 403e'!$A643&lt;&gt;"",MONTH('SUIVI VENTES 403e'!$G643),""),"")</f>
        <v>5</v>
      </c>
    </row>
    <row r="664" spans="1:9" x14ac:dyDescent="0.25">
      <c r="A664">
        <f>IFERROR('SUIVI VENTES 403e'!B644*(INDEX(traitement!$A$8:$B$16,MATCH('SUIVI VENTES 403e'!$H644,traitement!$A$8:$A$16,0),2)),"")</f>
        <v>1</v>
      </c>
      <c r="B664">
        <f>IFERROR('SUIVI VENTES 403e'!F644,"")</f>
        <v>9.58</v>
      </c>
      <c r="C664">
        <f>IFERROR(IF('SUIVI VENTES 403e'!$A644&lt;&gt;"",ROUND($B664/$A664,2),""),"")</f>
        <v>9.58</v>
      </c>
      <c r="D664" t="str">
        <f t="shared" si="22"/>
        <v/>
      </c>
      <c r="E664">
        <f>IFERROR(INDEX($G$2:$S$15,MATCH($H664,$G$2:$G$15,0),MATCH($I664,$G$2:$S$2,0)),"")</f>
        <v>0.94</v>
      </c>
      <c r="F664">
        <f>IFERROR(IF('SUIVI VENTES 403e'!$A644&lt;&gt;"",ROUND((($C664/1.2)-$E664),2),""),"")</f>
        <v>7.04</v>
      </c>
      <c r="G664">
        <f>IFERROR(IF('SUIVI VENTES 403e'!$A644&lt;&gt;"",ROUND($F664*$A664,2),""),"")</f>
        <v>7.04</v>
      </c>
      <c r="H664">
        <f>IFERROR(IF('SUIVI VENTES 403e'!$A644&lt;&gt;"",YEAR('SUIVI VENTES 403e'!$G644),""),"")</f>
        <v>2017</v>
      </c>
      <c r="I664">
        <f>IFERROR(IF('SUIVI VENTES 403e'!$A644&lt;&gt;"",MONTH('SUIVI VENTES 403e'!$G644),""),"")</f>
        <v>5</v>
      </c>
    </row>
    <row r="665" spans="1:9" x14ac:dyDescent="0.25">
      <c r="A665">
        <f>IFERROR('SUIVI VENTES 403e'!B645*(INDEX(traitement!$A$8:$B$16,MATCH('SUIVI VENTES 403e'!$H645,traitement!$A$8:$A$16,0),2)),"")</f>
        <v>2</v>
      </c>
      <c r="B665">
        <f>IFERROR('SUIVI VENTES 403e'!F645,"")</f>
        <v>19.170000000000002</v>
      </c>
      <c r="C665">
        <f>IFERROR(IF('SUIVI VENTES 403e'!$A645&lt;&gt;"",ROUND($B665/$A665,2),""),"")</f>
        <v>9.59</v>
      </c>
      <c r="D665" t="str">
        <f t="shared" si="22"/>
        <v/>
      </c>
      <c r="E665">
        <f>IFERROR(INDEX($G$2:$S$15,MATCH($H665,$G$2:$G$15,0),MATCH($I665,$G$2:$S$2,0)),"")</f>
        <v>0.94</v>
      </c>
      <c r="F665">
        <f>IFERROR(IF('SUIVI VENTES 403e'!$A645&lt;&gt;"",ROUND((($C665/1.2)-$E665),2),""),"")</f>
        <v>7.05</v>
      </c>
      <c r="G665">
        <f>IFERROR(IF('SUIVI VENTES 403e'!$A645&lt;&gt;"",ROUND($F665*$A665,2),""),"")</f>
        <v>14.1</v>
      </c>
      <c r="H665">
        <f>IFERROR(IF('SUIVI VENTES 403e'!$A645&lt;&gt;"",YEAR('SUIVI VENTES 403e'!$G645),""),"")</f>
        <v>2017</v>
      </c>
      <c r="I665">
        <f>IFERROR(IF('SUIVI VENTES 403e'!$A645&lt;&gt;"",MONTH('SUIVI VENTES 403e'!$G645),""),"")</f>
        <v>5</v>
      </c>
    </row>
    <row r="666" spans="1:9" x14ac:dyDescent="0.25">
      <c r="A666">
        <f>IFERROR('SUIVI VENTES 403e'!B646*(INDEX(traitement!$A$8:$B$16,MATCH('SUIVI VENTES 403e'!$H646,traitement!$A$8:$A$16,0),2)),"")</f>
        <v>6</v>
      </c>
      <c r="B666">
        <f>IFERROR('SUIVI VENTES 403e'!F646,"")</f>
        <v>57.5</v>
      </c>
      <c r="C666">
        <f>IFERROR(IF('SUIVI VENTES 403e'!$A646&lt;&gt;"",ROUND($B666/$A666,2),""),"")</f>
        <v>9.58</v>
      </c>
      <c r="D666" t="str">
        <f t="shared" si="22"/>
        <v/>
      </c>
      <c r="E666">
        <f>IFERROR(INDEX($G$2:$S$15,MATCH($H666,$G$2:$G$15,0),MATCH($I666,$G$2:$S$2,0)),"")</f>
        <v>0.94</v>
      </c>
      <c r="F666">
        <f>IFERROR(IF('SUIVI VENTES 403e'!$A646&lt;&gt;"",ROUND((($C666/1.2)-$E666),2),""),"")</f>
        <v>7.04</v>
      </c>
      <c r="G666">
        <f>IFERROR(IF('SUIVI VENTES 403e'!$A646&lt;&gt;"",ROUND($F666*$A666,2),""),"")</f>
        <v>42.24</v>
      </c>
      <c r="H666">
        <f>IFERROR(IF('SUIVI VENTES 403e'!$A646&lt;&gt;"",YEAR('SUIVI VENTES 403e'!$G646),""),"")</f>
        <v>2017</v>
      </c>
      <c r="I666">
        <f>IFERROR(IF('SUIVI VENTES 403e'!$A646&lt;&gt;"",MONTH('SUIVI VENTES 403e'!$G646),""),"")</f>
        <v>5</v>
      </c>
    </row>
    <row r="667" spans="1:9" x14ac:dyDescent="0.25">
      <c r="A667">
        <f>IFERROR('SUIVI VENTES 403e'!B647*(INDEX(traitement!$A$8:$B$16,MATCH('SUIVI VENTES 403e'!$H647,traitement!$A$8:$A$16,0),2)),"")</f>
        <v>6</v>
      </c>
      <c r="B667">
        <f>IFERROR('SUIVI VENTES 403e'!F647,"")</f>
        <v>57.5</v>
      </c>
      <c r="C667">
        <f>IFERROR(IF('SUIVI VENTES 403e'!$A647&lt;&gt;"",ROUND($B667/$A667,2),""),"")</f>
        <v>9.58</v>
      </c>
      <c r="D667" t="str">
        <f t="shared" si="22"/>
        <v/>
      </c>
      <c r="E667">
        <f>IFERROR(INDEX($G$2:$S$15,MATCH($H667,$G$2:$G$15,0),MATCH($I667,$G$2:$S$2,0)),"")</f>
        <v>0.94</v>
      </c>
      <c r="F667">
        <f>IFERROR(IF('SUIVI VENTES 403e'!$A647&lt;&gt;"",ROUND((($C667/1.2)-$E667),2),""),"")</f>
        <v>7.04</v>
      </c>
      <c r="G667">
        <f>IFERROR(IF('SUIVI VENTES 403e'!$A647&lt;&gt;"",ROUND($F667*$A667,2),""),"")</f>
        <v>42.24</v>
      </c>
      <c r="H667">
        <f>IFERROR(IF('SUIVI VENTES 403e'!$A647&lt;&gt;"",YEAR('SUIVI VENTES 403e'!$G647),""),"")</f>
        <v>2017</v>
      </c>
      <c r="I667">
        <f>IFERROR(IF('SUIVI VENTES 403e'!$A647&lt;&gt;"",MONTH('SUIVI VENTES 403e'!$G647),""),"")</f>
        <v>5</v>
      </c>
    </row>
    <row r="668" spans="1:9" x14ac:dyDescent="0.25">
      <c r="A668">
        <f>IFERROR('SUIVI VENTES 403e'!B648*(INDEX(traitement!$A$8:$B$16,MATCH('SUIVI VENTES 403e'!$H648,traitement!$A$8:$A$16,0),2)),"")</f>
        <v>4</v>
      </c>
      <c r="B668">
        <f>IFERROR('SUIVI VENTES 403e'!F648,"")</f>
        <v>38.33</v>
      </c>
      <c r="C668">
        <f>IFERROR(IF('SUIVI VENTES 403e'!$A648&lt;&gt;"",ROUND($B668/$A668,2),""),"")</f>
        <v>9.58</v>
      </c>
      <c r="D668" t="str">
        <f t="shared" si="22"/>
        <v/>
      </c>
      <c r="E668">
        <f>IFERROR(INDEX($G$2:$S$15,MATCH($H668,$G$2:$G$15,0),MATCH($I668,$G$2:$S$2,0)),"")</f>
        <v>0.94</v>
      </c>
      <c r="F668">
        <f>IFERROR(IF('SUIVI VENTES 403e'!$A648&lt;&gt;"",ROUND((($C668/1.2)-$E668),2),""),"")</f>
        <v>7.04</v>
      </c>
      <c r="G668">
        <f>IFERROR(IF('SUIVI VENTES 403e'!$A648&lt;&gt;"",ROUND($F668*$A668,2),""),"")</f>
        <v>28.16</v>
      </c>
      <c r="H668">
        <f>IFERROR(IF('SUIVI VENTES 403e'!$A648&lt;&gt;"",YEAR('SUIVI VENTES 403e'!$G648),""),"")</f>
        <v>2017</v>
      </c>
      <c r="I668">
        <f>IFERROR(IF('SUIVI VENTES 403e'!$A648&lt;&gt;"",MONTH('SUIVI VENTES 403e'!$G648),""),"")</f>
        <v>5</v>
      </c>
    </row>
    <row r="669" spans="1:9" x14ac:dyDescent="0.25">
      <c r="A669">
        <f>IFERROR('SUIVI VENTES 403e'!B649*(INDEX(traitement!$A$8:$B$16,MATCH('SUIVI VENTES 403e'!$H649,traitement!$A$8:$A$16,0),2)),"")</f>
        <v>1</v>
      </c>
      <c r="B669">
        <f>IFERROR('SUIVI VENTES 403e'!F649,"")</f>
        <v>11.67</v>
      </c>
      <c r="C669">
        <f>IFERROR(IF('SUIVI VENTES 403e'!$A649&lt;&gt;"",ROUND($B669/$A669,2),""),"")</f>
        <v>11.67</v>
      </c>
      <c r="D669" t="str">
        <f t="shared" si="22"/>
        <v/>
      </c>
      <c r="E669">
        <f>IFERROR(INDEX($G$2:$S$15,MATCH($H669,$G$2:$G$15,0),MATCH($I669,$G$2:$S$2,0)),"")</f>
        <v>0.94</v>
      </c>
      <c r="F669">
        <f>IFERROR(IF('SUIVI VENTES 403e'!$A649&lt;&gt;"",ROUND((($C669/1.2)-$E669),2),""),"")</f>
        <v>8.7899999999999991</v>
      </c>
      <c r="G669">
        <f>IFERROR(IF('SUIVI VENTES 403e'!$A649&lt;&gt;"",ROUND($F669*$A669,2),""),"")</f>
        <v>8.7899999999999991</v>
      </c>
      <c r="H669">
        <f>IFERROR(IF('SUIVI VENTES 403e'!$A649&lt;&gt;"",YEAR('SUIVI VENTES 403e'!$G649),""),"")</f>
        <v>2017</v>
      </c>
      <c r="I669">
        <f>IFERROR(IF('SUIVI VENTES 403e'!$A649&lt;&gt;"",MONTH('SUIVI VENTES 403e'!$G649),""),"")</f>
        <v>5</v>
      </c>
    </row>
    <row r="670" spans="1:9" x14ac:dyDescent="0.25">
      <c r="A670">
        <f>IFERROR('SUIVI VENTES 403e'!B650*(INDEX(traitement!$A$8:$B$16,MATCH('SUIVI VENTES 403e'!$H650,traitement!$A$8:$A$16,0),2)),"")</f>
        <v>10</v>
      </c>
      <c r="B670">
        <f>IFERROR('SUIVI VENTES 403e'!F650,"")</f>
        <v>95.83</v>
      </c>
      <c r="C670">
        <f>IFERROR(IF('SUIVI VENTES 403e'!$A650&lt;&gt;"",ROUND($B670/$A670,2),""),"")</f>
        <v>9.58</v>
      </c>
      <c r="D670" t="str">
        <f t="shared" si="22"/>
        <v/>
      </c>
      <c r="E670">
        <f>IFERROR(INDEX($G$2:$S$15,MATCH($H670,$G$2:$G$15,0),MATCH($I670,$G$2:$S$2,0)),"")</f>
        <v>0.94</v>
      </c>
      <c r="F670">
        <f>IFERROR(IF('SUIVI VENTES 403e'!$A650&lt;&gt;"",ROUND((($C670/1.2)-$E670),2),""),"")</f>
        <v>7.04</v>
      </c>
      <c r="G670">
        <f>IFERROR(IF('SUIVI VENTES 403e'!$A650&lt;&gt;"",ROUND($F670*$A670,2),""),"")</f>
        <v>70.400000000000006</v>
      </c>
      <c r="H670">
        <f>IFERROR(IF('SUIVI VENTES 403e'!$A650&lt;&gt;"",YEAR('SUIVI VENTES 403e'!$G650),""),"")</f>
        <v>2017</v>
      </c>
      <c r="I670">
        <f>IFERROR(IF('SUIVI VENTES 403e'!$A650&lt;&gt;"",MONTH('SUIVI VENTES 403e'!$G650),""),"")</f>
        <v>5</v>
      </c>
    </row>
    <row r="671" spans="1:9" x14ac:dyDescent="0.25">
      <c r="A671">
        <f>IFERROR('SUIVI VENTES 403e'!B651*(INDEX(traitement!$A$8:$B$16,MATCH('SUIVI VENTES 403e'!$H651,traitement!$A$8:$A$16,0),2)),"")</f>
        <v>2</v>
      </c>
      <c r="B671">
        <f>IFERROR('SUIVI VENTES 403e'!F651,"")</f>
        <v>0</v>
      </c>
      <c r="C671">
        <f>IFERROR(IF('SUIVI VENTES 403e'!$A651&lt;&gt;"",ROUND($B671/$A671,2),""),"")</f>
        <v>0</v>
      </c>
      <c r="D671">
        <f t="shared" si="22"/>
        <v>2</v>
      </c>
      <c r="E671">
        <f>IFERROR(INDEX($G$2:$S$15,MATCH($H671,$G$2:$G$15,0),MATCH($I671,$G$2:$S$2,0)),"")</f>
        <v>0.94</v>
      </c>
      <c r="F671">
        <f>IFERROR(IF('SUIVI VENTES 403e'!$A651&lt;&gt;"",ROUND((($C671/1.2)-$E671),2),""),"")</f>
        <v>-0.94</v>
      </c>
      <c r="G671">
        <f>IFERROR(IF('SUIVI VENTES 403e'!$A651&lt;&gt;"",ROUND($F671*$A671,2),""),"")</f>
        <v>-1.88</v>
      </c>
      <c r="H671">
        <f>IFERROR(IF('SUIVI VENTES 403e'!$A651&lt;&gt;"",YEAR('SUIVI VENTES 403e'!$G651),""),"")</f>
        <v>2017</v>
      </c>
      <c r="I671">
        <f>IFERROR(IF('SUIVI VENTES 403e'!$A651&lt;&gt;"",MONTH('SUIVI VENTES 403e'!$G651),""),"")</f>
        <v>5</v>
      </c>
    </row>
    <row r="672" spans="1:9" x14ac:dyDescent="0.25">
      <c r="A672">
        <f>IFERROR('SUIVI VENTES 403e'!B652*(INDEX(traitement!$A$8:$B$16,MATCH('SUIVI VENTES 403e'!$H652,traitement!$A$8:$A$16,0),2)),"")</f>
        <v>12</v>
      </c>
      <c r="B672">
        <f>IFERROR('SUIVI VENTES 403e'!F652,"")</f>
        <v>115</v>
      </c>
      <c r="C672">
        <f>IFERROR(IF('SUIVI VENTES 403e'!$A652&lt;&gt;"",ROUND($B672/$A672,2),""),"")</f>
        <v>9.58</v>
      </c>
      <c r="D672" t="str">
        <f t="shared" si="22"/>
        <v/>
      </c>
      <c r="E672">
        <f>IFERROR(INDEX($G$2:$S$15,MATCH($H672,$G$2:$G$15,0),MATCH($I672,$G$2:$S$2,0)),"")</f>
        <v>0.94</v>
      </c>
      <c r="F672">
        <f>IFERROR(IF('SUIVI VENTES 403e'!$A652&lt;&gt;"",ROUND((($C672/1.2)-$E672),2),""),"")</f>
        <v>7.04</v>
      </c>
      <c r="G672">
        <f>IFERROR(IF('SUIVI VENTES 403e'!$A652&lt;&gt;"",ROUND($F672*$A672,2),""),"")</f>
        <v>84.48</v>
      </c>
      <c r="H672">
        <f>IFERROR(IF('SUIVI VENTES 403e'!$A652&lt;&gt;"",YEAR('SUIVI VENTES 403e'!$G652),""),"")</f>
        <v>2017</v>
      </c>
      <c r="I672">
        <f>IFERROR(IF('SUIVI VENTES 403e'!$A652&lt;&gt;"",MONTH('SUIVI VENTES 403e'!$G652),""),"")</f>
        <v>5</v>
      </c>
    </row>
    <row r="673" spans="1:9" x14ac:dyDescent="0.25">
      <c r="A673">
        <f>IFERROR('SUIVI VENTES 403e'!B653*(INDEX(traitement!$A$8:$B$16,MATCH('SUIVI VENTES 403e'!$H653,traitement!$A$8:$A$16,0),2)),"")</f>
        <v>2</v>
      </c>
      <c r="B673">
        <f>IFERROR('SUIVI VENTES 403e'!F653,"")</f>
        <v>0</v>
      </c>
      <c r="C673">
        <f>IFERROR(IF('SUIVI VENTES 403e'!$A653&lt;&gt;"",ROUND($B673/$A673,2),""),"")</f>
        <v>0</v>
      </c>
      <c r="D673">
        <f t="shared" si="22"/>
        <v>2</v>
      </c>
      <c r="E673">
        <f>IFERROR(INDEX($G$2:$S$15,MATCH($H673,$G$2:$G$15,0),MATCH($I673,$G$2:$S$2,0)),"")</f>
        <v>0.94</v>
      </c>
      <c r="F673">
        <f>IFERROR(IF('SUIVI VENTES 403e'!$A653&lt;&gt;"",ROUND((($C673/1.2)-$E673),2),""),"")</f>
        <v>-0.94</v>
      </c>
      <c r="G673">
        <f>IFERROR(IF('SUIVI VENTES 403e'!$A653&lt;&gt;"",ROUND($F673*$A673,2),""),"")</f>
        <v>-1.88</v>
      </c>
      <c r="H673">
        <f>IFERROR(IF('SUIVI VENTES 403e'!$A653&lt;&gt;"",YEAR('SUIVI VENTES 403e'!$G653),""),"")</f>
        <v>2017</v>
      </c>
      <c r="I673">
        <f>IFERROR(IF('SUIVI VENTES 403e'!$A653&lt;&gt;"",MONTH('SUIVI VENTES 403e'!$G653),""),"")</f>
        <v>5</v>
      </c>
    </row>
    <row r="674" spans="1:9" x14ac:dyDescent="0.25">
      <c r="A674">
        <f>IFERROR('SUIVI VENTES 403e'!B654*(INDEX(traitement!$A$8:$B$16,MATCH('SUIVI VENTES 403e'!$H654,traitement!$A$8:$A$16,0),2)),"")</f>
        <v>5</v>
      </c>
      <c r="B674">
        <f>IFERROR('SUIVI VENTES 403e'!F654,"")</f>
        <v>47.92</v>
      </c>
      <c r="C674">
        <f>IFERROR(IF('SUIVI VENTES 403e'!$A654&lt;&gt;"",ROUND($B674/$A674,2),""),"")</f>
        <v>9.58</v>
      </c>
      <c r="D674" t="str">
        <f t="shared" si="22"/>
        <v/>
      </c>
      <c r="E674">
        <f>IFERROR(INDEX($G$2:$S$15,MATCH($H674,$G$2:$G$15,0),MATCH($I674,$G$2:$S$2,0)),"")</f>
        <v>0.94</v>
      </c>
      <c r="F674">
        <f>IFERROR(IF('SUIVI VENTES 403e'!$A654&lt;&gt;"",ROUND((($C674/1.2)-$E674),2),""),"")</f>
        <v>7.04</v>
      </c>
      <c r="G674">
        <f>IFERROR(IF('SUIVI VENTES 403e'!$A654&lt;&gt;"",ROUND($F674*$A674,2),""),"")</f>
        <v>35.200000000000003</v>
      </c>
      <c r="H674">
        <f>IFERROR(IF('SUIVI VENTES 403e'!$A654&lt;&gt;"",YEAR('SUIVI VENTES 403e'!$G654),""),"")</f>
        <v>2017</v>
      </c>
      <c r="I674">
        <f>IFERROR(IF('SUIVI VENTES 403e'!$A654&lt;&gt;"",MONTH('SUIVI VENTES 403e'!$G654),""),"")</f>
        <v>5</v>
      </c>
    </row>
    <row r="675" spans="1:9" x14ac:dyDescent="0.25">
      <c r="A675">
        <f>IFERROR('SUIVI VENTES 403e'!B655*(INDEX(traitement!$A$8:$B$16,MATCH('SUIVI VENTES 403e'!$H655,traitement!$A$8:$A$16,0),2)),"")</f>
        <v>1</v>
      </c>
      <c r="B675">
        <f>IFERROR('SUIVI VENTES 403e'!F655,"")</f>
        <v>0</v>
      </c>
      <c r="C675">
        <f>IFERROR(IF('SUIVI VENTES 403e'!$A655&lt;&gt;"",ROUND($B675/$A675,2),""),"")</f>
        <v>0</v>
      </c>
      <c r="D675">
        <f t="shared" si="22"/>
        <v>1</v>
      </c>
      <c r="E675">
        <f>IFERROR(INDEX($G$2:$S$15,MATCH($H675,$G$2:$G$15,0),MATCH($I675,$G$2:$S$2,0)),"")</f>
        <v>0.94</v>
      </c>
      <c r="F675">
        <f>IFERROR(IF('SUIVI VENTES 403e'!$A655&lt;&gt;"",ROUND((($C675/1.2)-$E675),2),""),"")</f>
        <v>-0.94</v>
      </c>
      <c r="G675">
        <f>IFERROR(IF('SUIVI VENTES 403e'!$A655&lt;&gt;"",ROUND($F675*$A675,2),""),"")</f>
        <v>-0.94</v>
      </c>
      <c r="H675">
        <f>IFERROR(IF('SUIVI VENTES 403e'!$A655&lt;&gt;"",YEAR('SUIVI VENTES 403e'!$G655),""),"")</f>
        <v>2017</v>
      </c>
      <c r="I675">
        <f>IFERROR(IF('SUIVI VENTES 403e'!$A655&lt;&gt;"",MONTH('SUIVI VENTES 403e'!$G655),""),"")</f>
        <v>5</v>
      </c>
    </row>
    <row r="676" spans="1:9" x14ac:dyDescent="0.25">
      <c r="A676">
        <f>IFERROR('SUIVI VENTES 403e'!B656*(INDEX(traitement!$A$8:$B$16,MATCH('SUIVI VENTES 403e'!$H656,traitement!$A$8:$A$16,0),2)),"")</f>
        <v>11</v>
      </c>
      <c r="B676">
        <f>IFERROR('SUIVI VENTES 403e'!F656,"")</f>
        <v>105.42</v>
      </c>
      <c r="C676">
        <f>IFERROR(IF('SUIVI VENTES 403e'!$A656&lt;&gt;"",ROUND($B676/$A676,2),""),"")</f>
        <v>9.58</v>
      </c>
      <c r="D676" t="str">
        <f t="shared" si="22"/>
        <v/>
      </c>
      <c r="E676">
        <f>IFERROR(INDEX($G$2:$S$15,MATCH($H676,$G$2:$G$15,0),MATCH($I676,$G$2:$S$2,0)),"")</f>
        <v>0.94</v>
      </c>
      <c r="F676">
        <f>IFERROR(IF('SUIVI VENTES 403e'!$A656&lt;&gt;"",ROUND((($C676/1.2)-$E676),2),""),"")</f>
        <v>7.04</v>
      </c>
      <c r="G676">
        <f>IFERROR(IF('SUIVI VENTES 403e'!$A656&lt;&gt;"",ROUND($F676*$A676,2),""),"")</f>
        <v>77.44</v>
      </c>
      <c r="H676">
        <f>IFERROR(IF('SUIVI VENTES 403e'!$A656&lt;&gt;"",YEAR('SUIVI VENTES 403e'!$G656),""),"")</f>
        <v>2017</v>
      </c>
      <c r="I676">
        <f>IFERROR(IF('SUIVI VENTES 403e'!$A656&lt;&gt;"",MONTH('SUIVI VENTES 403e'!$G656),""),"")</f>
        <v>5</v>
      </c>
    </row>
    <row r="677" spans="1:9" x14ac:dyDescent="0.25">
      <c r="A677">
        <f>IFERROR('SUIVI VENTES 403e'!B657*(INDEX(traitement!$A$8:$B$16,MATCH('SUIVI VENTES 403e'!$H657,traitement!$A$8:$A$16,0),2)),"")</f>
        <v>2</v>
      </c>
      <c r="B677">
        <f>IFERROR('SUIVI VENTES 403e'!F657,"")</f>
        <v>0</v>
      </c>
      <c r="C677">
        <f>IFERROR(IF('SUIVI VENTES 403e'!$A657&lt;&gt;"",ROUND($B677/$A677,2),""),"")</f>
        <v>0</v>
      </c>
      <c r="D677">
        <f t="shared" si="22"/>
        <v>2</v>
      </c>
      <c r="E677">
        <f>IFERROR(INDEX($G$2:$S$15,MATCH($H677,$G$2:$G$15,0),MATCH($I677,$G$2:$S$2,0)),"")</f>
        <v>0.94</v>
      </c>
      <c r="F677">
        <f>IFERROR(IF('SUIVI VENTES 403e'!$A657&lt;&gt;"",ROUND((($C677/1.2)-$E677),2),""),"")</f>
        <v>-0.94</v>
      </c>
      <c r="G677">
        <f>IFERROR(IF('SUIVI VENTES 403e'!$A657&lt;&gt;"",ROUND($F677*$A677,2),""),"")</f>
        <v>-1.88</v>
      </c>
      <c r="H677">
        <f>IFERROR(IF('SUIVI VENTES 403e'!$A657&lt;&gt;"",YEAR('SUIVI VENTES 403e'!$G657),""),"")</f>
        <v>2017</v>
      </c>
      <c r="I677">
        <f>IFERROR(IF('SUIVI VENTES 403e'!$A657&lt;&gt;"",MONTH('SUIVI VENTES 403e'!$G657),""),"")</f>
        <v>5</v>
      </c>
    </row>
    <row r="678" spans="1:9" x14ac:dyDescent="0.25">
      <c r="A678">
        <f>IFERROR('SUIVI VENTES 403e'!B658*(INDEX(traitement!$A$8:$B$16,MATCH('SUIVI VENTES 403e'!$H658,traitement!$A$8:$A$16,0),2)),"")</f>
        <v>10</v>
      </c>
      <c r="B678">
        <f>IFERROR('SUIVI VENTES 403e'!F658,"")</f>
        <v>95.83</v>
      </c>
      <c r="C678">
        <f>IFERROR(IF('SUIVI VENTES 403e'!$A658&lt;&gt;"",ROUND($B678/$A678,2),""),"")</f>
        <v>9.58</v>
      </c>
      <c r="D678" t="str">
        <f t="shared" si="22"/>
        <v/>
      </c>
      <c r="E678">
        <f>IFERROR(INDEX($G$2:$S$15,MATCH($H678,$G$2:$G$15,0),MATCH($I678,$G$2:$S$2,0)),"")</f>
        <v>0.94</v>
      </c>
      <c r="F678">
        <f>IFERROR(IF('SUIVI VENTES 403e'!$A658&lt;&gt;"",ROUND((($C678/1.2)-$E678),2),""),"")</f>
        <v>7.04</v>
      </c>
      <c r="G678">
        <f>IFERROR(IF('SUIVI VENTES 403e'!$A658&lt;&gt;"",ROUND($F678*$A678,2),""),"")</f>
        <v>70.400000000000006</v>
      </c>
      <c r="H678">
        <f>IFERROR(IF('SUIVI VENTES 403e'!$A658&lt;&gt;"",YEAR('SUIVI VENTES 403e'!$G658),""),"")</f>
        <v>2017</v>
      </c>
      <c r="I678">
        <f>IFERROR(IF('SUIVI VENTES 403e'!$A658&lt;&gt;"",MONTH('SUIVI VENTES 403e'!$G658),""),"")</f>
        <v>5</v>
      </c>
    </row>
    <row r="679" spans="1:9" x14ac:dyDescent="0.25">
      <c r="A679">
        <f>IFERROR('SUIVI VENTES 403e'!B659*(INDEX(traitement!$A$8:$B$16,MATCH('SUIVI VENTES 403e'!$H659,traitement!$A$8:$A$16,0),2)),"")</f>
        <v>11</v>
      </c>
      <c r="B679">
        <f>IFERROR('SUIVI VENTES 403e'!F659,"")</f>
        <v>105.42</v>
      </c>
      <c r="C679">
        <f>IFERROR(IF('SUIVI VENTES 403e'!$A659&lt;&gt;"",ROUND($B679/$A679,2),""),"")</f>
        <v>9.58</v>
      </c>
      <c r="D679" t="str">
        <f t="shared" si="22"/>
        <v/>
      </c>
      <c r="E679">
        <f>IFERROR(INDEX($G$2:$S$15,MATCH($H679,$G$2:$G$15,0),MATCH($I679,$G$2:$S$2,0)),"")</f>
        <v>0.94</v>
      </c>
      <c r="F679">
        <f>IFERROR(IF('SUIVI VENTES 403e'!$A659&lt;&gt;"",ROUND((($C679/1.2)-$E679),2),""),"")</f>
        <v>7.04</v>
      </c>
      <c r="G679">
        <f>IFERROR(IF('SUIVI VENTES 403e'!$A659&lt;&gt;"",ROUND($F679*$A679,2),""),"")</f>
        <v>77.44</v>
      </c>
      <c r="H679">
        <f>IFERROR(IF('SUIVI VENTES 403e'!$A659&lt;&gt;"",YEAR('SUIVI VENTES 403e'!$G659),""),"")</f>
        <v>2017</v>
      </c>
      <c r="I679">
        <f>IFERROR(IF('SUIVI VENTES 403e'!$A659&lt;&gt;"",MONTH('SUIVI VENTES 403e'!$G659),""),"")</f>
        <v>5</v>
      </c>
    </row>
    <row r="680" spans="1:9" x14ac:dyDescent="0.25">
      <c r="A680">
        <f>IFERROR('SUIVI VENTES 403e'!B660*(INDEX(traitement!$A$8:$B$16,MATCH('SUIVI VENTES 403e'!$H660,traitement!$A$8:$A$16,0),2)),"")</f>
        <v>1</v>
      </c>
      <c r="B680">
        <f>IFERROR('SUIVI VENTES 403e'!F660,"")</f>
        <v>0</v>
      </c>
      <c r="C680">
        <f>IFERROR(IF('SUIVI VENTES 403e'!$A660&lt;&gt;"",ROUND($B680/$A680,2),""),"")</f>
        <v>0</v>
      </c>
      <c r="D680">
        <f t="shared" si="22"/>
        <v>1</v>
      </c>
      <c r="E680">
        <f>IFERROR(INDEX($G$2:$S$15,MATCH($H680,$G$2:$G$15,0),MATCH($I680,$G$2:$S$2,0)),"")</f>
        <v>0.94</v>
      </c>
      <c r="F680">
        <f>IFERROR(IF('SUIVI VENTES 403e'!$A660&lt;&gt;"",ROUND((($C680/1.2)-$E680),2),""),"")</f>
        <v>-0.94</v>
      </c>
      <c r="G680">
        <f>IFERROR(IF('SUIVI VENTES 403e'!$A660&lt;&gt;"",ROUND($F680*$A680,2),""),"")</f>
        <v>-0.94</v>
      </c>
      <c r="H680">
        <f>IFERROR(IF('SUIVI VENTES 403e'!$A660&lt;&gt;"",YEAR('SUIVI VENTES 403e'!$G660),""),"")</f>
        <v>2017</v>
      </c>
      <c r="I680">
        <f>IFERROR(IF('SUIVI VENTES 403e'!$A660&lt;&gt;"",MONTH('SUIVI VENTES 403e'!$G660),""),"")</f>
        <v>5</v>
      </c>
    </row>
    <row r="681" spans="1:9" x14ac:dyDescent="0.25">
      <c r="A681">
        <f>IFERROR('SUIVI VENTES 403e'!B661*(INDEX(traitement!$A$8:$B$16,MATCH('SUIVI VENTES 403e'!$H661,traitement!$A$8:$A$16,0),2)),"")</f>
        <v>10</v>
      </c>
      <c r="B681">
        <f>IFERROR('SUIVI VENTES 403e'!F661,"")</f>
        <v>95.83</v>
      </c>
      <c r="C681">
        <f>IFERROR(IF('SUIVI VENTES 403e'!$A661&lt;&gt;"",ROUND($B681/$A681,2),""),"")</f>
        <v>9.58</v>
      </c>
      <c r="D681" t="str">
        <f t="shared" si="22"/>
        <v/>
      </c>
      <c r="E681">
        <f>IFERROR(INDEX($G$2:$S$15,MATCH($H681,$G$2:$G$15,0),MATCH($I681,$G$2:$S$2,0)),"")</f>
        <v>0.94</v>
      </c>
      <c r="F681">
        <f>IFERROR(IF('SUIVI VENTES 403e'!$A661&lt;&gt;"",ROUND((($C681/1.2)-$E681),2),""),"")</f>
        <v>7.04</v>
      </c>
      <c r="G681">
        <f>IFERROR(IF('SUIVI VENTES 403e'!$A661&lt;&gt;"",ROUND($F681*$A681,2),""),"")</f>
        <v>70.400000000000006</v>
      </c>
      <c r="H681">
        <f>IFERROR(IF('SUIVI VENTES 403e'!$A661&lt;&gt;"",YEAR('SUIVI VENTES 403e'!$G661),""),"")</f>
        <v>2017</v>
      </c>
      <c r="I681">
        <f>IFERROR(IF('SUIVI VENTES 403e'!$A661&lt;&gt;"",MONTH('SUIVI VENTES 403e'!$G661),""),"")</f>
        <v>5</v>
      </c>
    </row>
    <row r="682" spans="1:9" x14ac:dyDescent="0.25">
      <c r="A682">
        <f>IFERROR('SUIVI VENTES 403e'!B662*(INDEX(traitement!$A$8:$B$16,MATCH('SUIVI VENTES 403e'!$H662,traitement!$A$8:$A$16,0),2)),"")</f>
        <v>2</v>
      </c>
      <c r="B682">
        <f>IFERROR('SUIVI VENTES 403e'!F662,"")</f>
        <v>0</v>
      </c>
      <c r="C682">
        <f>IFERROR(IF('SUIVI VENTES 403e'!$A662&lt;&gt;"",ROUND($B682/$A682,2),""),"")</f>
        <v>0</v>
      </c>
      <c r="D682">
        <f t="shared" si="22"/>
        <v>2</v>
      </c>
      <c r="E682">
        <f>IFERROR(INDEX($G$2:$S$15,MATCH($H682,$G$2:$G$15,0),MATCH($I682,$G$2:$S$2,0)),"")</f>
        <v>0.94</v>
      </c>
      <c r="F682">
        <f>IFERROR(IF('SUIVI VENTES 403e'!$A662&lt;&gt;"",ROUND((($C682/1.2)-$E682),2),""),"")</f>
        <v>-0.94</v>
      </c>
      <c r="G682">
        <f>IFERROR(IF('SUIVI VENTES 403e'!$A662&lt;&gt;"",ROUND($F682*$A682,2),""),"")</f>
        <v>-1.88</v>
      </c>
      <c r="H682">
        <f>IFERROR(IF('SUIVI VENTES 403e'!$A662&lt;&gt;"",YEAR('SUIVI VENTES 403e'!$G662),""),"")</f>
        <v>2017</v>
      </c>
      <c r="I682">
        <f>IFERROR(IF('SUIVI VENTES 403e'!$A662&lt;&gt;"",MONTH('SUIVI VENTES 403e'!$G662),""),"")</f>
        <v>5</v>
      </c>
    </row>
    <row r="683" spans="1:9" x14ac:dyDescent="0.25">
      <c r="A683">
        <f>IFERROR('SUIVI VENTES 403e'!B663*(INDEX(traitement!$A$8:$B$16,MATCH('SUIVI VENTES 403e'!$H663,traitement!$A$8:$A$16,0),2)),"")</f>
        <v>6</v>
      </c>
      <c r="B683">
        <f>IFERROR('SUIVI VENTES 403e'!F663,"")</f>
        <v>70</v>
      </c>
      <c r="C683">
        <f>IFERROR(IF('SUIVI VENTES 403e'!$A663&lt;&gt;"",ROUND($B683/$A683,2),""),"")</f>
        <v>11.67</v>
      </c>
      <c r="D683" t="str">
        <f t="shared" si="22"/>
        <v/>
      </c>
      <c r="E683">
        <f>IFERROR(INDEX($G$2:$S$15,MATCH($H683,$G$2:$G$15,0),MATCH($I683,$G$2:$S$2,0)),"")</f>
        <v>0.94</v>
      </c>
      <c r="F683">
        <f>IFERROR(IF('SUIVI VENTES 403e'!$A663&lt;&gt;"",ROUND((($C683/1.2)-$E683),2),""),"")</f>
        <v>8.7899999999999991</v>
      </c>
      <c r="G683">
        <f>IFERROR(IF('SUIVI VENTES 403e'!$A663&lt;&gt;"",ROUND($F683*$A683,2),""),"")</f>
        <v>52.74</v>
      </c>
      <c r="H683">
        <f>IFERROR(IF('SUIVI VENTES 403e'!$A663&lt;&gt;"",YEAR('SUIVI VENTES 403e'!$G663),""),"")</f>
        <v>2017</v>
      </c>
      <c r="I683">
        <f>IFERROR(IF('SUIVI VENTES 403e'!$A663&lt;&gt;"",MONTH('SUIVI VENTES 403e'!$G663),""),"")</f>
        <v>5</v>
      </c>
    </row>
    <row r="684" spans="1:9" x14ac:dyDescent="0.25">
      <c r="A684">
        <f>IFERROR('SUIVI VENTES 403e'!B664*(INDEX(traitement!$A$8:$B$16,MATCH('SUIVI VENTES 403e'!$H664,traitement!$A$8:$A$16,0),2)),"")</f>
        <v>11</v>
      </c>
      <c r="B684">
        <f>IFERROR('SUIVI VENTES 403e'!F664,"")</f>
        <v>105.42</v>
      </c>
      <c r="C684">
        <f>IFERROR(IF('SUIVI VENTES 403e'!$A664&lt;&gt;"",ROUND($B684/$A684,2),""),"")</f>
        <v>9.58</v>
      </c>
      <c r="D684" t="str">
        <f t="shared" si="22"/>
        <v/>
      </c>
      <c r="E684">
        <f>IFERROR(INDEX($G$2:$S$15,MATCH($H684,$G$2:$G$15,0),MATCH($I684,$G$2:$S$2,0)),"")</f>
        <v>0.94</v>
      </c>
      <c r="F684">
        <f>IFERROR(IF('SUIVI VENTES 403e'!$A664&lt;&gt;"",ROUND((($C684/1.2)-$E684),2),""),"")</f>
        <v>7.04</v>
      </c>
      <c r="G684">
        <f>IFERROR(IF('SUIVI VENTES 403e'!$A664&lt;&gt;"",ROUND($F684*$A684,2),""),"")</f>
        <v>77.44</v>
      </c>
      <c r="H684">
        <f>IFERROR(IF('SUIVI VENTES 403e'!$A664&lt;&gt;"",YEAR('SUIVI VENTES 403e'!$G664),""),"")</f>
        <v>2017</v>
      </c>
      <c r="I684">
        <f>IFERROR(IF('SUIVI VENTES 403e'!$A664&lt;&gt;"",MONTH('SUIVI VENTES 403e'!$G664),""),"")</f>
        <v>5</v>
      </c>
    </row>
    <row r="685" spans="1:9" x14ac:dyDescent="0.25">
      <c r="A685">
        <f>IFERROR('SUIVI VENTES 403e'!B665*(INDEX(traitement!$A$8:$B$16,MATCH('SUIVI VENTES 403e'!$H665,traitement!$A$8:$A$16,0),2)),"")</f>
        <v>2</v>
      </c>
      <c r="B685">
        <f>IFERROR('SUIVI VENTES 403e'!F665,"")</f>
        <v>0</v>
      </c>
      <c r="C685">
        <f>IFERROR(IF('SUIVI VENTES 403e'!$A665&lt;&gt;"",ROUND($B685/$A685,2),""),"")</f>
        <v>0</v>
      </c>
      <c r="D685">
        <f t="shared" si="22"/>
        <v>2</v>
      </c>
      <c r="E685">
        <f>IFERROR(INDEX($G$2:$S$15,MATCH($H685,$G$2:$G$15,0),MATCH($I685,$G$2:$S$2,0)),"")</f>
        <v>0.94</v>
      </c>
      <c r="F685">
        <f>IFERROR(IF('SUIVI VENTES 403e'!$A665&lt;&gt;"",ROUND((($C685/1.2)-$E685),2),""),"")</f>
        <v>-0.94</v>
      </c>
      <c r="G685">
        <f>IFERROR(IF('SUIVI VENTES 403e'!$A665&lt;&gt;"",ROUND($F685*$A685,2),""),"")</f>
        <v>-1.88</v>
      </c>
      <c r="H685">
        <f>IFERROR(IF('SUIVI VENTES 403e'!$A665&lt;&gt;"",YEAR('SUIVI VENTES 403e'!$G665),""),"")</f>
        <v>2017</v>
      </c>
      <c r="I685">
        <f>IFERROR(IF('SUIVI VENTES 403e'!$A665&lt;&gt;"",MONTH('SUIVI VENTES 403e'!$G665),""),"")</f>
        <v>5</v>
      </c>
    </row>
    <row r="686" spans="1:9" x14ac:dyDescent="0.25">
      <c r="A686">
        <f>IFERROR('SUIVI VENTES 403e'!B666*(INDEX(traitement!$A$8:$B$16,MATCH('SUIVI VENTES 403e'!$H666,traitement!$A$8:$A$16,0),2)),"")</f>
        <v>7</v>
      </c>
      <c r="B686">
        <f>IFERROR('SUIVI VENTES 403e'!F666,"")</f>
        <v>67.08</v>
      </c>
      <c r="C686">
        <f>IFERROR(IF('SUIVI VENTES 403e'!$A666&lt;&gt;"",ROUND($B686/$A686,2),""),"")</f>
        <v>9.58</v>
      </c>
      <c r="D686" t="str">
        <f t="shared" si="22"/>
        <v/>
      </c>
      <c r="E686">
        <f>IFERROR(INDEX($G$2:$S$15,MATCH($H686,$G$2:$G$15,0),MATCH($I686,$G$2:$S$2,0)),"")</f>
        <v>0.94</v>
      </c>
      <c r="F686">
        <f>IFERROR(IF('SUIVI VENTES 403e'!$A666&lt;&gt;"",ROUND((($C686/1.2)-$E686),2),""),"")</f>
        <v>7.04</v>
      </c>
      <c r="G686">
        <f>IFERROR(IF('SUIVI VENTES 403e'!$A666&lt;&gt;"",ROUND($F686*$A686,2),""),"")</f>
        <v>49.28</v>
      </c>
      <c r="H686">
        <f>IFERROR(IF('SUIVI VENTES 403e'!$A666&lt;&gt;"",YEAR('SUIVI VENTES 403e'!$G666),""),"")</f>
        <v>2017</v>
      </c>
      <c r="I686">
        <f>IFERROR(IF('SUIVI VENTES 403e'!$A666&lt;&gt;"",MONTH('SUIVI VENTES 403e'!$G666),""),"")</f>
        <v>5</v>
      </c>
    </row>
    <row r="687" spans="1:9" x14ac:dyDescent="0.25">
      <c r="A687">
        <f>IFERROR('SUIVI VENTES 403e'!B667*(INDEX(traitement!$A$8:$B$16,MATCH('SUIVI VENTES 403e'!$H667,traitement!$A$8:$A$16,0),2)),"")</f>
        <v>15</v>
      </c>
      <c r="B687">
        <f>IFERROR('SUIVI VENTES 403e'!F667,"")</f>
        <v>143.75</v>
      </c>
      <c r="C687">
        <f>IFERROR(IF('SUIVI VENTES 403e'!$A667&lt;&gt;"",ROUND($B687/$A687,2),""),"")</f>
        <v>9.58</v>
      </c>
      <c r="D687" t="str">
        <f t="shared" si="22"/>
        <v/>
      </c>
      <c r="E687">
        <f>IFERROR(INDEX($G$2:$S$15,MATCH($H687,$G$2:$G$15,0),MATCH($I687,$G$2:$S$2,0)),"")</f>
        <v>0.94</v>
      </c>
      <c r="F687">
        <f>IFERROR(IF('SUIVI VENTES 403e'!$A667&lt;&gt;"",ROUND((($C687/1.2)-$E687),2),""),"")</f>
        <v>7.04</v>
      </c>
      <c r="G687">
        <f>IFERROR(IF('SUIVI VENTES 403e'!$A667&lt;&gt;"",ROUND($F687*$A687,2),""),"")</f>
        <v>105.6</v>
      </c>
      <c r="H687">
        <f>IFERROR(IF('SUIVI VENTES 403e'!$A667&lt;&gt;"",YEAR('SUIVI VENTES 403e'!$G667),""),"")</f>
        <v>2017</v>
      </c>
      <c r="I687">
        <f>IFERROR(IF('SUIVI VENTES 403e'!$A667&lt;&gt;"",MONTH('SUIVI VENTES 403e'!$G667),""),"")</f>
        <v>5</v>
      </c>
    </row>
    <row r="688" spans="1:9" x14ac:dyDescent="0.25">
      <c r="A688">
        <f>IFERROR('SUIVI VENTES 403e'!B668*(INDEX(traitement!$A$8:$B$16,MATCH('SUIVI VENTES 403e'!$H668,traitement!$A$8:$A$16,0),2)),"")</f>
        <v>3</v>
      </c>
      <c r="B688">
        <f>IFERROR('SUIVI VENTES 403e'!F668,"")</f>
        <v>0</v>
      </c>
      <c r="C688">
        <f>IFERROR(IF('SUIVI VENTES 403e'!$A668&lt;&gt;"",ROUND($B688/$A688,2),""),"")</f>
        <v>0</v>
      </c>
      <c r="D688">
        <f t="shared" si="22"/>
        <v>3</v>
      </c>
      <c r="E688">
        <f>IFERROR(INDEX($G$2:$S$15,MATCH($H688,$G$2:$G$15,0),MATCH($I688,$G$2:$S$2,0)),"")</f>
        <v>0.94</v>
      </c>
      <c r="F688">
        <f>IFERROR(IF('SUIVI VENTES 403e'!$A668&lt;&gt;"",ROUND((($C688/1.2)-$E688),2),""),"")</f>
        <v>-0.94</v>
      </c>
      <c r="G688">
        <f>IFERROR(IF('SUIVI VENTES 403e'!$A668&lt;&gt;"",ROUND($F688*$A688,2),""),"")</f>
        <v>-2.82</v>
      </c>
      <c r="H688">
        <f>IFERROR(IF('SUIVI VENTES 403e'!$A668&lt;&gt;"",YEAR('SUIVI VENTES 403e'!$G668),""),"")</f>
        <v>2017</v>
      </c>
      <c r="I688">
        <f>IFERROR(IF('SUIVI VENTES 403e'!$A668&lt;&gt;"",MONTH('SUIVI VENTES 403e'!$G668),""),"")</f>
        <v>5</v>
      </c>
    </row>
    <row r="689" spans="1:9" x14ac:dyDescent="0.25">
      <c r="A689">
        <f>IFERROR('SUIVI VENTES 403e'!B669*(INDEX(traitement!$A$8:$B$16,MATCH('SUIVI VENTES 403e'!$H669,traitement!$A$8:$A$16,0),2)),"")</f>
        <v>5</v>
      </c>
      <c r="B689">
        <f>IFERROR('SUIVI VENTES 403e'!F669,"")</f>
        <v>47.92</v>
      </c>
      <c r="C689">
        <f>IFERROR(IF('SUIVI VENTES 403e'!$A669&lt;&gt;"",ROUND($B689/$A689,2),""),"")</f>
        <v>9.58</v>
      </c>
      <c r="D689" t="str">
        <f t="shared" si="22"/>
        <v/>
      </c>
      <c r="E689">
        <f>IFERROR(INDEX($G$2:$S$15,MATCH($H689,$G$2:$G$15,0),MATCH($I689,$G$2:$S$2,0)),"")</f>
        <v>0.94</v>
      </c>
      <c r="F689">
        <f>IFERROR(IF('SUIVI VENTES 403e'!$A669&lt;&gt;"",ROUND((($C689/1.2)-$E689),2),""),"")</f>
        <v>7.04</v>
      </c>
      <c r="G689">
        <f>IFERROR(IF('SUIVI VENTES 403e'!$A669&lt;&gt;"",ROUND($F689*$A689,2),""),"")</f>
        <v>35.200000000000003</v>
      </c>
      <c r="H689">
        <f>IFERROR(IF('SUIVI VENTES 403e'!$A669&lt;&gt;"",YEAR('SUIVI VENTES 403e'!$G669),""),"")</f>
        <v>2017</v>
      </c>
      <c r="I689">
        <f>IFERROR(IF('SUIVI VENTES 403e'!$A669&lt;&gt;"",MONTH('SUIVI VENTES 403e'!$G669),""),"")</f>
        <v>5</v>
      </c>
    </row>
    <row r="690" spans="1:9" x14ac:dyDescent="0.25">
      <c r="A690">
        <f>IFERROR('SUIVI VENTES 403e'!B670*(INDEX(traitement!$A$8:$B$16,MATCH('SUIVI VENTES 403e'!$H670,traitement!$A$8:$A$16,0),2)),"")</f>
        <v>2.5</v>
      </c>
      <c r="B690">
        <f>IFERROR('SUIVI VENTES 403e'!F670,"")</f>
        <v>29.17</v>
      </c>
      <c r="C690">
        <f>IFERROR(IF('SUIVI VENTES 403e'!$A670&lt;&gt;"",ROUND($B690/$A690,2),""),"")</f>
        <v>11.67</v>
      </c>
      <c r="D690" t="str">
        <f t="shared" si="22"/>
        <v/>
      </c>
      <c r="E690">
        <f>IFERROR(INDEX($G$2:$S$15,MATCH($H690,$G$2:$G$15,0),MATCH($I690,$G$2:$S$2,0)),"")</f>
        <v>0.94</v>
      </c>
      <c r="F690">
        <f>IFERROR(IF('SUIVI VENTES 403e'!$A670&lt;&gt;"",ROUND((($C690/1.2)-$E690),2),""),"")</f>
        <v>8.7899999999999991</v>
      </c>
      <c r="G690">
        <f>IFERROR(IF('SUIVI VENTES 403e'!$A670&lt;&gt;"",ROUND($F690*$A690,2),""),"")</f>
        <v>21.98</v>
      </c>
      <c r="H690">
        <f>IFERROR(IF('SUIVI VENTES 403e'!$A670&lt;&gt;"",YEAR('SUIVI VENTES 403e'!$G670),""),"")</f>
        <v>2017</v>
      </c>
      <c r="I690">
        <f>IFERROR(IF('SUIVI VENTES 403e'!$A670&lt;&gt;"",MONTH('SUIVI VENTES 403e'!$G670),""),"")</f>
        <v>5</v>
      </c>
    </row>
    <row r="691" spans="1:9" x14ac:dyDescent="0.25">
      <c r="A691">
        <f>IFERROR('SUIVI VENTES 403e'!B671*(INDEX(traitement!$A$8:$B$16,MATCH('SUIVI VENTES 403e'!$H671,traitement!$A$8:$A$16,0),2)),"")</f>
        <v>11</v>
      </c>
      <c r="B691">
        <f>IFERROR('SUIVI VENTES 403e'!F671,"")</f>
        <v>105.42</v>
      </c>
      <c r="C691">
        <f>IFERROR(IF('SUIVI VENTES 403e'!$A671&lt;&gt;"",ROUND($B691/$A691,2),""),"")</f>
        <v>9.58</v>
      </c>
      <c r="D691" t="str">
        <f t="shared" si="22"/>
        <v/>
      </c>
      <c r="E691">
        <f>IFERROR(INDEX($G$2:$S$15,MATCH($H691,$G$2:$G$15,0),MATCH($I691,$G$2:$S$2,0)),"")</f>
        <v>0.94</v>
      </c>
      <c r="F691">
        <f>IFERROR(IF('SUIVI VENTES 403e'!$A671&lt;&gt;"",ROUND((($C691/1.2)-$E691),2),""),"")</f>
        <v>7.04</v>
      </c>
      <c r="G691">
        <f>IFERROR(IF('SUIVI VENTES 403e'!$A671&lt;&gt;"",ROUND($F691*$A691,2),""),"")</f>
        <v>77.44</v>
      </c>
      <c r="H691">
        <f>IFERROR(IF('SUIVI VENTES 403e'!$A671&lt;&gt;"",YEAR('SUIVI VENTES 403e'!$G671),""),"")</f>
        <v>2017</v>
      </c>
      <c r="I691">
        <f>IFERROR(IF('SUIVI VENTES 403e'!$A671&lt;&gt;"",MONTH('SUIVI VENTES 403e'!$G671),""),"")</f>
        <v>5</v>
      </c>
    </row>
    <row r="692" spans="1:9" x14ac:dyDescent="0.25">
      <c r="A692">
        <f>IFERROR('SUIVI VENTES 403e'!B672*(INDEX(traitement!$A$8:$B$16,MATCH('SUIVI VENTES 403e'!$H672,traitement!$A$8:$A$16,0),2)),"")</f>
        <v>3</v>
      </c>
      <c r="B692">
        <f>IFERROR('SUIVI VENTES 403e'!F672,"")</f>
        <v>35</v>
      </c>
      <c r="C692">
        <f>IFERROR(IF('SUIVI VENTES 403e'!$A672&lt;&gt;"",ROUND($B692/$A692,2),""),"")</f>
        <v>11.67</v>
      </c>
      <c r="D692" t="str">
        <f t="shared" si="22"/>
        <v/>
      </c>
      <c r="E692">
        <f>IFERROR(INDEX($G$2:$S$15,MATCH($H692,$G$2:$G$15,0),MATCH($I692,$G$2:$S$2,0)),"")</f>
        <v>0.94</v>
      </c>
      <c r="F692">
        <f>IFERROR(IF('SUIVI VENTES 403e'!$A672&lt;&gt;"",ROUND((($C692/1.2)-$E692),2),""),"")</f>
        <v>8.7899999999999991</v>
      </c>
      <c r="G692">
        <f>IFERROR(IF('SUIVI VENTES 403e'!$A672&lt;&gt;"",ROUND($F692*$A692,2),""),"")</f>
        <v>26.37</v>
      </c>
      <c r="H692">
        <f>IFERROR(IF('SUIVI VENTES 403e'!$A672&lt;&gt;"",YEAR('SUIVI VENTES 403e'!$G672),""),"")</f>
        <v>2017</v>
      </c>
      <c r="I692">
        <f>IFERROR(IF('SUIVI VENTES 403e'!$A672&lt;&gt;"",MONTH('SUIVI VENTES 403e'!$G672),""),"")</f>
        <v>5</v>
      </c>
    </row>
    <row r="693" spans="1:9" x14ac:dyDescent="0.25">
      <c r="A693">
        <f>IFERROR('SUIVI VENTES 403e'!B673*(INDEX(traitement!$A$8:$B$16,MATCH('SUIVI VENTES 403e'!$H673,traitement!$A$8:$A$16,0),2)),"")</f>
        <v>4</v>
      </c>
      <c r="B693">
        <f>IFERROR('SUIVI VENTES 403e'!F673,"")</f>
        <v>38.33</v>
      </c>
      <c r="C693">
        <f>IFERROR(IF('SUIVI VENTES 403e'!$A673&lt;&gt;"",ROUND($B693/$A693,2),""),"")</f>
        <v>9.58</v>
      </c>
      <c r="D693" t="str">
        <f t="shared" si="22"/>
        <v/>
      </c>
      <c r="E693">
        <f>IFERROR(INDEX($G$2:$S$15,MATCH($H693,$G$2:$G$15,0),MATCH($I693,$G$2:$S$2,0)),"")</f>
        <v>0.94</v>
      </c>
      <c r="F693">
        <f>IFERROR(IF('SUIVI VENTES 403e'!$A673&lt;&gt;"",ROUND((($C693/1.2)-$E693),2),""),"")</f>
        <v>7.04</v>
      </c>
      <c r="G693">
        <f>IFERROR(IF('SUIVI VENTES 403e'!$A673&lt;&gt;"",ROUND($F693*$A693,2),""),"")</f>
        <v>28.16</v>
      </c>
      <c r="H693">
        <f>IFERROR(IF('SUIVI VENTES 403e'!$A673&lt;&gt;"",YEAR('SUIVI VENTES 403e'!$G673),""),"")</f>
        <v>2017</v>
      </c>
      <c r="I693">
        <f>IFERROR(IF('SUIVI VENTES 403e'!$A673&lt;&gt;"",MONTH('SUIVI VENTES 403e'!$G673),""),"")</f>
        <v>5</v>
      </c>
    </row>
    <row r="694" spans="1:9" x14ac:dyDescent="0.25">
      <c r="A694">
        <f>IFERROR('SUIVI VENTES 403e'!B674*(INDEX(traitement!$A$8:$B$16,MATCH('SUIVI VENTES 403e'!$H674,traitement!$A$8:$A$16,0),2)),"")</f>
        <v>4</v>
      </c>
      <c r="B694">
        <f>IFERROR('SUIVI VENTES 403e'!F674,"")</f>
        <v>38.33</v>
      </c>
      <c r="C694">
        <f>IFERROR(IF('SUIVI VENTES 403e'!$A674&lt;&gt;"",ROUND($B694/$A694,2),""),"")</f>
        <v>9.58</v>
      </c>
      <c r="D694" t="str">
        <f t="shared" si="22"/>
        <v/>
      </c>
      <c r="E694">
        <f>IFERROR(INDEX($G$2:$S$15,MATCH($H694,$G$2:$G$15,0),MATCH($I694,$G$2:$S$2,0)),"")</f>
        <v>0.94</v>
      </c>
      <c r="F694">
        <f>IFERROR(IF('SUIVI VENTES 403e'!$A674&lt;&gt;"",ROUND((($C694/1.2)-$E694),2),""),"")</f>
        <v>7.04</v>
      </c>
      <c r="G694">
        <f>IFERROR(IF('SUIVI VENTES 403e'!$A674&lt;&gt;"",ROUND($F694*$A694,2),""),"")</f>
        <v>28.16</v>
      </c>
      <c r="H694">
        <f>IFERROR(IF('SUIVI VENTES 403e'!$A674&lt;&gt;"",YEAR('SUIVI VENTES 403e'!$G674),""),"")</f>
        <v>2017</v>
      </c>
      <c r="I694">
        <f>IFERROR(IF('SUIVI VENTES 403e'!$A674&lt;&gt;"",MONTH('SUIVI VENTES 403e'!$G674),""),"")</f>
        <v>5</v>
      </c>
    </row>
    <row r="695" spans="1:9" x14ac:dyDescent="0.25">
      <c r="A695">
        <f>IFERROR('SUIVI VENTES 403e'!B675*(INDEX(traitement!$A$8:$B$16,MATCH('SUIVI VENTES 403e'!$H675,traitement!$A$8:$A$16,0),2)),"")</f>
        <v>11</v>
      </c>
      <c r="B695">
        <f>IFERROR('SUIVI VENTES 403e'!F675,"")</f>
        <v>105.42</v>
      </c>
      <c r="C695">
        <f>IFERROR(IF('SUIVI VENTES 403e'!$A675&lt;&gt;"",ROUND($B695/$A695,2),""),"")</f>
        <v>9.58</v>
      </c>
      <c r="D695" t="str">
        <f t="shared" si="22"/>
        <v/>
      </c>
      <c r="E695">
        <f>IFERROR(INDEX($G$2:$S$15,MATCH($H695,$G$2:$G$15,0),MATCH($I695,$G$2:$S$2,0)),"")</f>
        <v>0.94</v>
      </c>
      <c r="F695">
        <f>IFERROR(IF('SUIVI VENTES 403e'!$A675&lt;&gt;"",ROUND((($C695/1.2)-$E695),2),""),"")</f>
        <v>7.04</v>
      </c>
      <c r="G695">
        <f>IFERROR(IF('SUIVI VENTES 403e'!$A675&lt;&gt;"",ROUND($F695*$A695,2),""),"")</f>
        <v>77.44</v>
      </c>
      <c r="H695">
        <f>IFERROR(IF('SUIVI VENTES 403e'!$A675&lt;&gt;"",YEAR('SUIVI VENTES 403e'!$G675),""),"")</f>
        <v>2017</v>
      </c>
      <c r="I695">
        <f>IFERROR(IF('SUIVI VENTES 403e'!$A675&lt;&gt;"",MONTH('SUIVI VENTES 403e'!$G675),""),"")</f>
        <v>5</v>
      </c>
    </row>
    <row r="696" spans="1:9" x14ac:dyDescent="0.25">
      <c r="A696">
        <f>IFERROR('SUIVI VENTES 403e'!B676*(INDEX(traitement!$A$8:$B$16,MATCH('SUIVI VENTES 403e'!$H676,traitement!$A$8:$A$16,0),2)),"")</f>
        <v>1</v>
      </c>
      <c r="B696">
        <f>IFERROR('SUIVI VENTES 403e'!F676,"")</f>
        <v>0</v>
      </c>
      <c r="C696">
        <f>IFERROR(IF('SUIVI VENTES 403e'!$A676&lt;&gt;"",ROUND($B696/$A696,2),""),"")</f>
        <v>0</v>
      </c>
      <c r="D696">
        <f t="shared" si="22"/>
        <v>1</v>
      </c>
      <c r="E696">
        <f>IFERROR(INDEX($G$2:$S$15,MATCH($H696,$G$2:$G$15,0),MATCH($I696,$G$2:$S$2,0)),"")</f>
        <v>0.94</v>
      </c>
      <c r="F696">
        <f>IFERROR(IF('SUIVI VENTES 403e'!$A676&lt;&gt;"",ROUND((($C696/1.2)-$E696),2),""),"")</f>
        <v>-0.94</v>
      </c>
      <c r="G696">
        <f>IFERROR(IF('SUIVI VENTES 403e'!$A676&lt;&gt;"",ROUND($F696*$A696,2),""),"")</f>
        <v>-0.94</v>
      </c>
      <c r="H696">
        <f>IFERROR(IF('SUIVI VENTES 403e'!$A676&lt;&gt;"",YEAR('SUIVI VENTES 403e'!$G676),""),"")</f>
        <v>2017</v>
      </c>
      <c r="I696">
        <f>IFERROR(IF('SUIVI VENTES 403e'!$A676&lt;&gt;"",MONTH('SUIVI VENTES 403e'!$G676),""),"")</f>
        <v>5</v>
      </c>
    </row>
    <row r="697" spans="1:9" x14ac:dyDescent="0.25">
      <c r="A697">
        <f>IFERROR('SUIVI VENTES 403e'!B677*(INDEX(traitement!$A$8:$B$16,MATCH('SUIVI VENTES 403e'!$H677,traitement!$A$8:$A$16,0),2)),"")</f>
        <v>1.5</v>
      </c>
      <c r="B697">
        <f>IFERROR('SUIVI VENTES 403e'!F677,"")</f>
        <v>17.5</v>
      </c>
      <c r="C697">
        <f>IFERROR(IF('SUIVI VENTES 403e'!$A677&lt;&gt;"",ROUND($B697/$A697,2),""),"")</f>
        <v>11.67</v>
      </c>
      <c r="D697" t="str">
        <f t="shared" si="22"/>
        <v/>
      </c>
      <c r="E697">
        <f>IFERROR(INDEX($G$2:$S$15,MATCH($H697,$G$2:$G$15,0),MATCH($I697,$G$2:$S$2,0)),"")</f>
        <v>0.94</v>
      </c>
      <c r="F697">
        <f>IFERROR(IF('SUIVI VENTES 403e'!$A677&lt;&gt;"",ROUND((($C697/1.2)-$E697),2),""),"")</f>
        <v>8.7899999999999991</v>
      </c>
      <c r="G697">
        <f>IFERROR(IF('SUIVI VENTES 403e'!$A677&lt;&gt;"",ROUND($F697*$A697,2),""),"")</f>
        <v>13.19</v>
      </c>
      <c r="H697">
        <f>IFERROR(IF('SUIVI VENTES 403e'!$A677&lt;&gt;"",YEAR('SUIVI VENTES 403e'!$G677),""),"")</f>
        <v>2017</v>
      </c>
      <c r="I697">
        <f>IFERROR(IF('SUIVI VENTES 403e'!$A677&lt;&gt;"",MONTH('SUIVI VENTES 403e'!$G677),""),"")</f>
        <v>5</v>
      </c>
    </row>
    <row r="698" spans="1:9" x14ac:dyDescent="0.25">
      <c r="A698">
        <f>IFERROR('SUIVI VENTES 403e'!B678*(INDEX(traitement!$A$8:$B$16,MATCH('SUIVI VENTES 403e'!$H678,traitement!$A$8:$A$16,0),2)),"")</f>
        <v>11</v>
      </c>
      <c r="B698">
        <f>IFERROR('SUIVI VENTES 403e'!F678,"")</f>
        <v>105.42</v>
      </c>
      <c r="C698">
        <f>IFERROR(IF('SUIVI VENTES 403e'!$A678&lt;&gt;"",ROUND($B698/$A698,2),""),"")</f>
        <v>9.58</v>
      </c>
      <c r="D698" t="str">
        <f t="shared" si="22"/>
        <v/>
      </c>
      <c r="E698">
        <f>IFERROR(INDEX($G$2:$S$15,MATCH($H698,$G$2:$G$15,0),MATCH($I698,$G$2:$S$2,0)),"")</f>
        <v>0.94</v>
      </c>
      <c r="F698">
        <f>IFERROR(IF('SUIVI VENTES 403e'!$A678&lt;&gt;"",ROUND((($C698/1.2)-$E698),2),""),"")</f>
        <v>7.04</v>
      </c>
      <c r="G698">
        <f>IFERROR(IF('SUIVI VENTES 403e'!$A678&lt;&gt;"",ROUND($F698*$A698,2),""),"")</f>
        <v>77.44</v>
      </c>
      <c r="H698">
        <f>IFERROR(IF('SUIVI VENTES 403e'!$A678&lt;&gt;"",YEAR('SUIVI VENTES 403e'!$G678),""),"")</f>
        <v>2017</v>
      </c>
      <c r="I698">
        <f>IFERROR(IF('SUIVI VENTES 403e'!$A678&lt;&gt;"",MONTH('SUIVI VENTES 403e'!$G678),""),"")</f>
        <v>5</v>
      </c>
    </row>
    <row r="699" spans="1:9" x14ac:dyDescent="0.25">
      <c r="A699">
        <f>IFERROR('SUIVI VENTES 403e'!B679*(INDEX(traitement!$A$8:$B$16,MATCH('SUIVI VENTES 403e'!$H679,traitement!$A$8:$A$16,0),2)),"")</f>
        <v>2</v>
      </c>
      <c r="B699">
        <f>IFERROR('SUIVI VENTES 403e'!F679,"")</f>
        <v>0</v>
      </c>
      <c r="C699">
        <f>IFERROR(IF('SUIVI VENTES 403e'!$A679&lt;&gt;"",ROUND($B699/$A699,2),""),"")</f>
        <v>0</v>
      </c>
      <c r="D699">
        <f t="shared" si="22"/>
        <v>2</v>
      </c>
      <c r="E699">
        <f>IFERROR(INDEX($G$2:$S$15,MATCH($H699,$G$2:$G$15,0),MATCH($I699,$G$2:$S$2,0)),"")</f>
        <v>0.94</v>
      </c>
      <c r="F699">
        <f>IFERROR(IF('SUIVI VENTES 403e'!$A679&lt;&gt;"",ROUND((($C699/1.2)-$E699),2),""),"")</f>
        <v>-0.94</v>
      </c>
      <c r="G699">
        <f>IFERROR(IF('SUIVI VENTES 403e'!$A679&lt;&gt;"",ROUND($F699*$A699,2),""),"")</f>
        <v>-1.88</v>
      </c>
      <c r="H699">
        <f>IFERROR(IF('SUIVI VENTES 403e'!$A679&lt;&gt;"",YEAR('SUIVI VENTES 403e'!$G679),""),"")</f>
        <v>2017</v>
      </c>
      <c r="I699">
        <f>IFERROR(IF('SUIVI VENTES 403e'!$A679&lt;&gt;"",MONTH('SUIVI VENTES 403e'!$G679),""),"")</f>
        <v>5</v>
      </c>
    </row>
    <row r="700" spans="1:9" x14ac:dyDescent="0.25">
      <c r="A700">
        <f>IFERROR('SUIVI VENTES 403e'!B680*(INDEX(traitement!$A$8:$B$16,MATCH('SUIVI VENTES 403e'!$H680,traitement!$A$8:$A$16,0),2)),"")</f>
        <v>11</v>
      </c>
      <c r="B700">
        <f>IFERROR('SUIVI VENTES 403e'!F680,"")</f>
        <v>105.42</v>
      </c>
      <c r="C700">
        <f>IFERROR(IF('SUIVI VENTES 403e'!$A680&lt;&gt;"",ROUND($B700/$A700,2),""),"")</f>
        <v>9.58</v>
      </c>
      <c r="D700" t="str">
        <f t="shared" si="22"/>
        <v/>
      </c>
      <c r="E700">
        <f>IFERROR(INDEX($G$2:$S$15,MATCH($H700,$G$2:$G$15,0),MATCH($I700,$G$2:$S$2,0)),"")</f>
        <v>0.94</v>
      </c>
      <c r="F700">
        <f>IFERROR(IF('SUIVI VENTES 403e'!$A680&lt;&gt;"",ROUND((($C700/1.2)-$E700),2),""),"")</f>
        <v>7.04</v>
      </c>
      <c r="G700">
        <f>IFERROR(IF('SUIVI VENTES 403e'!$A680&lt;&gt;"",ROUND($F700*$A700,2),""),"")</f>
        <v>77.44</v>
      </c>
      <c r="H700">
        <f>IFERROR(IF('SUIVI VENTES 403e'!$A680&lt;&gt;"",YEAR('SUIVI VENTES 403e'!$G680),""),"")</f>
        <v>2017</v>
      </c>
      <c r="I700">
        <f>IFERROR(IF('SUIVI VENTES 403e'!$A680&lt;&gt;"",MONTH('SUIVI VENTES 403e'!$G680),""),"")</f>
        <v>5</v>
      </c>
    </row>
    <row r="701" spans="1:9" x14ac:dyDescent="0.25">
      <c r="A701">
        <f>IFERROR('SUIVI VENTES 403e'!B681*(INDEX(traitement!$A$8:$B$16,MATCH('SUIVI VENTES 403e'!$H681,traitement!$A$8:$A$16,0),2)),"")</f>
        <v>2</v>
      </c>
      <c r="B701">
        <f>IFERROR('SUIVI VENTES 403e'!F681,"")</f>
        <v>0</v>
      </c>
      <c r="C701">
        <f>IFERROR(IF('SUIVI VENTES 403e'!$A681&lt;&gt;"",ROUND($B701/$A701,2),""),"")</f>
        <v>0</v>
      </c>
      <c r="D701">
        <f t="shared" si="22"/>
        <v>2</v>
      </c>
      <c r="E701">
        <f>IFERROR(INDEX($G$2:$S$15,MATCH($H701,$G$2:$G$15,0),MATCH($I701,$G$2:$S$2,0)),"")</f>
        <v>0.94</v>
      </c>
      <c r="F701">
        <f>IFERROR(IF('SUIVI VENTES 403e'!$A681&lt;&gt;"",ROUND((($C701/1.2)-$E701),2),""),"")</f>
        <v>-0.94</v>
      </c>
      <c r="G701">
        <f>IFERROR(IF('SUIVI VENTES 403e'!$A681&lt;&gt;"",ROUND($F701*$A701,2),""),"")</f>
        <v>-1.88</v>
      </c>
      <c r="H701">
        <f>IFERROR(IF('SUIVI VENTES 403e'!$A681&lt;&gt;"",YEAR('SUIVI VENTES 403e'!$G681),""),"")</f>
        <v>2017</v>
      </c>
      <c r="I701">
        <f>IFERROR(IF('SUIVI VENTES 403e'!$A681&lt;&gt;"",MONTH('SUIVI VENTES 403e'!$G681),""),"")</f>
        <v>5</v>
      </c>
    </row>
    <row r="702" spans="1:9" x14ac:dyDescent="0.25">
      <c r="A702">
        <f>IFERROR('SUIVI VENTES 403e'!B682*(INDEX(traitement!$A$8:$B$16,MATCH('SUIVI VENTES 403e'!$H682,traitement!$A$8:$A$16,0),2)),"")</f>
        <v>6</v>
      </c>
      <c r="B702">
        <f>IFERROR('SUIVI VENTES 403e'!F682,"")</f>
        <v>57.5</v>
      </c>
      <c r="C702">
        <f>IFERROR(IF('SUIVI VENTES 403e'!$A682&lt;&gt;"",ROUND($B702/$A702,2),""),"")</f>
        <v>9.58</v>
      </c>
      <c r="D702" t="str">
        <f t="shared" si="22"/>
        <v/>
      </c>
      <c r="E702">
        <f>IFERROR(INDEX($G$2:$S$15,MATCH($H702,$G$2:$G$15,0),MATCH($I702,$G$2:$S$2,0)),"")</f>
        <v>0.94</v>
      </c>
      <c r="F702">
        <f>IFERROR(IF('SUIVI VENTES 403e'!$A682&lt;&gt;"",ROUND((($C702/1.2)-$E702),2),""),"")</f>
        <v>7.04</v>
      </c>
      <c r="G702">
        <f>IFERROR(IF('SUIVI VENTES 403e'!$A682&lt;&gt;"",ROUND($F702*$A702,2),""),"")</f>
        <v>42.24</v>
      </c>
      <c r="H702">
        <f>IFERROR(IF('SUIVI VENTES 403e'!$A682&lt;&gt;"",YEAR('SUIVI VENTES 403e'!$G682),""),"")</f>
        <v>2017</v>
      </c>
      <c r="I702">
        <f>IFERROR(IF('SUIVI VENTES 403e'!$A682&lt;&gt;"",MONTH('SUIVI VENTES 403e'!$G682),""),"")</f>
        <v>5</v>
      </c>
    </row>
    <row r="703" spans="1:9" x14ac:dyDescent="0.25">
      <c r="A703">
        <f>IFERROR('SUIVI VENTES 403e'!B683*(INDEX(traitement!$A$8:$B$16,MATCH('SUIVI VENTES 403e'!$H683,traitement!$A$8:$A$16,0),2)),"")</f>
        <v>1</v>
      </c>
      <c r="B703">
        <f>IFERROR('SUIVI VENTES 403e'!F683,"")</f>
        <v>0</v>
      </c>
      <c r="C703">
        <f>IFERROR(IF('SUIVI VENTES 403e'!$A683&lt;&gt;"",ROUND($B703/$A703,2),""),"")</f>
        <v>0</v>
      </c>
      <c r="D703">
        <f t="shared" si="22"/>
        <v>1</v>
      </c>
      <c r="E703">
        <f>IFERROR(INDEX($G$2:$S$15,MATCH($H703,$G$2:$G$15,0),MATCH($I703,$G$2:$S$2,0)),"")</f>
        <v>0.94</v>
      </c>
      <c r="F703">
        <f>IFERROR(IF('SUIVI VENTES 403e'!$A683&lt;&gt;"",ROUND((($C703/1.2)-$E703),2),""),"")</f>
        <v>-0.94</v>
      </c>
      <c r="G703">
        <f>IFERROR(IF('SUIVI VENTES 403e'!$A683&lt;&gt;"",ROUND($F703*$A703,2),""),"")</f>
        <v>-0.94</v>
      </c>
      <c r="H703">
        <f>IFERROR(IF('SUIVI VENTES 403e'!$A683&lt;&gt;"",YEAR('SUIVI VENTES 403e'!$G683),""),"")</f>
        <v>2017</v>
      </c>
      <c r="I703">
        <f>IFERROR(IF('SUIVI VENTES 403e'!$A683&lt;&gt;"",MONTH('SUIVI VENTES 403e'!$G683),""),"")</f>
        <v>5</v>
      </c>
    </row>
    <row r="704" spans="1:9" x14ac:dyDescent="0.25">
      <c r="A704">
        <f>IFERROR('SUIVI VENTES 403e'!B684*(INDEX(traitement!$A$8:$B$16,MATCH('SUIVI VENTES 403e'!$H684,traitement!$A$8:$A$16,0),2)),"")</f>
        <v>10</v>
      </c>
      <c r="B704">
        <f>IFERROR('SUIVI VENTES 403e'!F684,"")</f>
        <v>95.83</v>
      </c>
      <c r="C704">
        <f>IFERROR(IF('SUIVI VENTES 403e'!$A684&lt;&gt;"",ROUND($B704/$A704,2),""),"")</f>
        <v>9.58</v>
      </c>
      <c r="D704" t="str">
        <f t="shared" si="22"/>
        <v/>
      </c>
      <c r="E704">
        <f>IFERROR(INDEX($G$2:$S$15,MATCH($H704,$G$2:$G$15,0),MATCH($I704,$G$2:$S$2,0)),"")</f>
        <v>0.94</v>
      </c>
      <c r="F704">
        <f>IFERROR(IF('SUIVI VENTES 403e'!$A684&lt;&gt;"",ROUND((($C704/1.2)-$E704),2),""),"")</f>
        <v>7.04</v>
      </c>
      <c r="G704">
        <f>IFERROR(IF('SUIVI VENTES 403e'!$A684&lt;&gt;"",ROUND($F704*$A704,2),""),"")</f>
        <v>70.400000000000006</v>
      </c>
      <c r="H704">
        <f>IFERROR(IF('SUIVI VENTES 403e'!$A684&lt;&gt;"",YEAR('SUIVI VENTES 403e'!$G684),""),"")</f>
        <v>2017</v>
      </c>
      <c r="I704">
        <f>IFERROR(IF('SUIVI VENTES 403e'!$A684&lt;&gt;"",MONTH('SUIVI VENTES 403e'!$G684),""),"")</f>
        <v>5</v>
      </c>
    </row>
    <row r="705" spans="1:9" x14ac:dyDescent="0.25">
      <c r="A705">
        <f>IFERROR('SUIVI VENTES 403e'!B685*(INDEX(traitement!$A$8:$B$16,MATCH('SUIVI VENTES 403e'!$H685,traitement!$A$8:$A$16,0),2)),"")</f>
        <v>2</v>
      </c>
      <c r="B705">
        <f>IFERROR('SUIVI VENTES 403e'!F685,"")</f>
        <v>0</v>
      </c>
      <c r="C705">
        <f>IFERROR(IF('SUIVI VENTES 403e'!$A685&lt;&gt;"",ROUND($B705/$A705,2),""),"")</f>
        <v>0</v>
      </c>
      <c r="D705">
        <f t="shared" si="22"/>
        <v>2</v>
      </c>
      <c r="E705">
        <f>IFERROR(INDEX($G$2:$S$15,MATCH($H705,$G$2:$G$15,0),MATCH($I705,$G$2:$S$2,0)),"")</f>
        <v>0.94</v>
      </c>
      <c r="F705">
        <f>IFERROR(IF('SUIVI VENTES 403e'!$A685&lt;&gt;"",ROUND((($C705/1.2)-$E705),2),""),"")</f>
        <v>-0.94</v>
      </c>
      <c r="G705">
        <f>IFERROR(IF('SUIVI VENTES 403e'!$A685&lt;&gt;"",ROUND($F705*$A705,2),""),"")</f>
        <v>-1.88</v>
      </c>
      <c r="H705">
        <f>IFERROR(IF('SUIVI VENTES 403e'!$A685&lt;&gt;"",YEAR('SUIVI VENTES 403e'!$G685),""),"")</f>
        <v>2017</v>
      </c>
      <c r="I705">
        <f>IFERROR(IF('SUIVI VENTES 403e'!$A685&lt;&gt;"",MONTH('SUIVI VENTES 403e'!$G685),""),"")</f>
        <v>5</v>
      </c>
    </row>
    <row r="706" spans="1:9" x14ac:dyDescent="0.25">
      <c r="A706">
        <f>IFERROR('SUIVI VENTES 403e'!B686*(INDEX(traitement!$A$8:$B$16,MATCH('SUIVI VENTES 403e'!$H686,traitement!$A$8:$A$16,0),2)),"")</f>
        <v>5</v>
      </c>
      <c r="B706">
        <f>IFERROR('SUIVI VENTES 403e'!F686,"")</f>
        <v>47.92</v>
      </c>
      <c r="C706">
        <f>IFERROR(IF('SUIVI VENTES 403e'!$A686&lt;&gt;"",ROUND($B706/$A706,2),""),"")</f>
        <v>9.58</v>
      </c>
      <c r="D706" t="str">
        <f t="shared" si="22"/>
        <v/>
      </c>
      <c r="E706">
        <f>IFERROR(INDEX($G$2:$S$15,MATCH($H706,$G$2:$G$15,0),MATCH($I706,$G$2:$S$2,0)),"")</f>
        <v>0.94</v>
      </c>
      <c r="F706">
        <f>IFERROR(IF('SUIVI VENTES 403e'!$A686&lt;&gt;"",ROUND((($C706/1.2)-$E706),2),""),"")</f>
        <v>7.04</v>
      </c>
      <c r="G706">
        <f>IFERROR(IF('SUIVI VENTES 403e'!$A686&lt;&gt;"",ROUND($F706*$A706,2),""),"")</f>
        <v>35.200000000000003</v>
      </c>
      <c r="H706">
        <f>IFERROR(IF('SUIVI VENTES 403e'!$A686&lt;&gt;"",YEAR('SUIVI VENTES 403e'!$G686),""),"")</f>
        <v>2017</v>
      </c>
      <c r="I706">
        <f>IFERROR(IF('SUIVI VENTES 403e'!$A686&lt;&gt;"",MONTH('SUIVI VENTES 403e'!$G686),""),"")</f>
        <v>5</v>
      </c>
    </row>
    <row r="707" spans="1:9" x14ac:dyDescent="0.25">
      <c r="A707">
        <f>IFERROR('SUIVI VENTES 403e'!B687*(INDEX(traitement!$A$8:$B$16,MATCH('SUIVI VENTES 403e'!$H687,traitement!$A$8:$A$16,0),2)),"")</f>
        <v>15</v>
      </c>
      <c r="B707">
        <f>IFERROR('SUIVI VENTES 403e'!F687,"")</f>
        <v>143.75</v>
      </c>
      <c r="C707">
        <f>IFERROR(IF('SUIVI VENTES 403e'!$A687&lt;&gt;"",ROUND($B707/$A707,2),""),"")</f>
        <v>9.58</v>
      </c>
      <c r="D707" t="str">
        <f t="shared" si="22"/>
        <v/>
      </c>
      <c r="E707">
        <f>IFERROR(INDEX($G$2:$S$15,MATCH($H707,$G$2:$G$15,0),MATCH($I707,$G$2:$S$2,0)),"")</f>
        <v>0.94</v>
      </c>
      <c r="F707">
        <f>IFERROR(IF('SUIVI VENTES 403e'!$A687&lt;&gt;"",ROUND((($C707/1.2)-$E707),2),""),"")</f>
        <v>7.04</v>
      </c>
      <c r="G707">
        <f>IFERROR(IF('SUIVI VENTES 403e'!$A687&lt;&gt;"",ROUND($F707*$A707,2),""),"")</f>
        <v>105.6</v>
      </c>
      <c r="H707">
        <f>IFERROR(IF('SUIVI VENTES 403e'!$A687&lt;&gt;"",YEAR('SUIVI VENTES 403e'!$G687),""),"")</f>
        <v>2017</v>
      </c>
      <c r="I707">
        <f>IFERROR(IF('SUIVI VENTES 403e'!$A687&lt;&gt;"",MONTH('SUIVI VENTES 403e'!$G687),""),"")</f>
        <v>5</v>
      </c>
    </row>
    <row r="708" spans="1:9" x14ac:dyDescent="0.25">
      <c r="A708">
        <f>IFERROR('SUIVI VENTES 403e'!B688*(INDEX(traitement!$A$8:$B$16,MATCH('SUIVI VENTES 403e'!$H688,traitement!$A$8:$A$16,0),2)),"")</f>
        <v>11</v>
      </c>
      <c r="B708">
        <f>IFERROR('SUIVI VENTES 403e'!F688,"")</f>
        <v>105.42</v>
      </c>
      <c r="C708">
        <f>IFERROR(IF('SUIVI VENTES 403e'!$A688&lt;&gt;"",ROUND($B708/$A708,2),""),"")</f>
        <v>9.58</v>
      </c>
      <c r="D708" t="str">
        <f t="shared" si="22"/>
        <v/>
      </c>
      <c r="E708">
        <f>IFERROR(INDEX($G$2:$S$15,MATCH($H708,$G$2:$G$15,0),MATCH($I708,$G$2:$S$2,0)),"")</f>
        <v>0.94</v>
      </c>
      <c r="F708">
        <f>IFERROR(IF('SUIVI VENTES 403e'!$A688&lt;&gt;"",ROUND((($C708/1.2)-$E708),2),""),"")</f>
        <v>7.04</v>
      </c>
      <c r="G708">
        <f>IFERROR(IF('SUIVI VENTES 403e'!$A688&lt;&gt;"",ROUND($F708*$A708,2),""),"")</f>
        <v>77.44</v>
      </c>
      <c r="H708">
        <f>IFERROR(IF('SUIVI VENTES 403e'!$A688&lt;&gt;"",YEAR('SUIVI VENTES 403e'!$G688),""),"")</f>
        <v>2017</v>
      </c>
      <c r="I708">
        <f>IFERROR(IF('SUIVI VENTES 403e'!$A688&lt;&gt;"",MONTH('SUIVI VENTES 403e'!$G688),""),"")</f>
        <v>5</v>
      </c>
    </row>
    <row r="709" spans="1:9" x14ac:dyDescent="0.25">
      <c r="A709">
        <f>IFERROR('SUIVI VENTES 403e'!B689*(INDEX(traitement!$A$8:$B$16,MATCH('SUIVI VENTES 403e'!$H689,traitement!$A$8:$A$16,0),2)),"")</f>
        <v>1</v>
      </c>
      <c r="B709">
        <f>IFERROR('SUIVI VENTES 403e'!F689,"")</f>
        <v>9.58</v>
      </c>
      <c r="C709">
        <f>IFERROR(IF('SUIVI VENTES 403e'!$A689&lt;&gt;"",ROUND($B709/$A709,2),""),"")</f>
        <v>9.58</v>
      </c>
      <c r="D709" t="str">
        <f t="shared" si="22"/>
        <v/>
      </c>
      <c r="E709">
        <f>IFERROR(INDEX($G$2:$S$15,MATCH($H709,$G$2:$G$15,0),MATCH($I709,$G$2:$S$2,0)),"")</f>
        <v>0.94</v>
      </c>
      <c r="F709">
        <f>IFERROR(IF('SUIVI VENTES 403e'!$A689&lt;&gt;"",ROUND((($C709/1.2)-$E709),2),""),"")</f>
        <v>7.04</v>
      </c>
      <c r="G709">
        <f>IFERROR(IF('SUIVI VENTES 403e'!$A689&lt;&gt;"",ROUND($F709*$A709,2),""),"")</f>
        <v>7.04</v>
      </c>
      <c r="H709">
        <f>IFERROR(IF('SUIVI VENTES 403e'!$A689&lt;&gt;"",YEAR('SUIVI VENTES 403e'!$G689),""),"")</f>
        <v>2017</v>
      </c>
      <c r="I709">
        <f>IFERROR(IF('SUIVI VENTES 403e'!$A689&lt;&gt;"",MONTH('SUIVI VENTES 403e'!$G689),""),"")</f>
        <v>5</v>
      </c>
    </row>
    <row r="710" spans="1:9" x14ac:dyDescent="0.25">
      <c r="A710">
        <f>IFERROR('SUIVI VENTES 403e'!B690*(INDEX(traitement!$A$8:$B$16,MATCH('SUIVI VENTES 403e'!$H690,traitement!$A$8:$A$16,0),2)),"")</f>
        <v>4</v>
      </c>
      <c r="B710">
        <f>IFERROR('SUIVI VENTES 403e'!F690,"")</f>
        <v>38.33</v>
      </c>
      <c r="C710">
        <f>IFERROR(IF('SUIVI VENTES 403e'!$A690&lt;&gt;"",ROUND($B710/$A710,2),""),"")</f>
        <v>9.58</v>
      </c>
      <c r="D710" t="str">
        <f t="shared" si="22"/>
        <v/>
      </c>
      <c r="E710">
        <f>IFERROR(INDEX($G$2:$S$15,MATCH($H710,$G$2:$G$15,0),MATCH($I710,$G$2:$S$2,0)),"")</f>
        <v>0.94</v>
      </c>
      <c r="F710">
        <f>IFERROR(IF('SUIVI VENTES 403e'!$A690&lt;&gt;"",ROUND((($C710/1.2)-$E710),2),""),"")</f>
        <v>7.04</v>
      </c>
      <c r="G710">
        <f>IFERROR(IF('SUIVI VENTES 403e'!$A690&lt;&gt;"",ROUND($F710*$A710,2),""),"")</f>
        <v>28.16</v>
      </c>
      <c r="H710">
        <f>IFERROR(IF('SUIVI VENTES 403e'!$A690&lt;&gt;"",YEAR('SUIVI VENTES 403e'!$G690),""),"")</f>
        <v>2017</v>
      </c>
      <c r="I710">
        <f>IFERROR(IF('SUIVI VENTES 403e'!$A690&lt;&gt;"",MONTH('SUIVI VENTES 403e'!$G690),""),"")</f>
        <v>5</v>
      </c>
    </row>
    <row r="711" spans="1:9" x14ac:dyDescent="0.25">
      <c r="A711">
        <f>IFERROR('SUIVI VENTES 403e'!B691*(INDEX(traitement!$A$8:$B$16,MATCH('SUIVI VENTES 403e'!$H691,traitement!$A$8:$A$16,0),2)),"")</f>
        <v>10</v>
      </c>
      <c r="B711">
        <f>IFERROR('SUIVI VENTES 403e'!F691,"")</f>
        <v>95.83</v>
      </c>
      <c r="C711">
        <f>IFERROR(IF('SUIVI VENTES 403e'!$A691&lt;&gt;"",ROUND($B711/$A711,2),""),"")</f>
        <v>9.58</v>
      </c>
      <c r="D711" t="str">
        <f t="shared" si="22"/>
        <v/>
      </c>
      <c r="E711">
        <f>IFERROR(INDEX($G$2:$S$15,MATCH($H711,$G$2:$G$15,0),MATCH($I711,$G$2:$S$2,0)),"")</f>
        <v>0.94</v>
      </c>
      <c r="F711">
        <f>IFERROR(IF('SUIVI VENTES 403e'!$A691&lt;&gt;"",ROUND((($C711/1.2)-$E711),2),""),"")</f>
        <v>7.04</v>
      </c>
      <c r="G711">
        <f>IFERROR(IF('SUIVI VENTES 403e'!$A691&lt;&gt;"",ROUND($F711*$A711,2),""),"")</f>
        <v>70.400000000000006</v>
      </c>
      <c r="H711">
        <f>IFERROR(IF('SUIVI VENTES 403e'!$A691&lt;&gt;"",YEAR('SUIVI VENTES 403e'!$G691),""),"")</f>
        <v>2017</v>
      </c>
      <c r="I711">
        <f>IFERROR(IF('SUIVI VENTES 403e'!$A691&lt;&gt;"",MONTH('SUIVI VENTES 403e'!$G691),""),"")</f>
        <v>5</v>
      </c>
    </row>
    <row r="712" spans="1:9" x14ac:dyDescent="0.25">
      <c r="A712">
        <f>IFERROR('SUIVI VENTES 403e'!B692*(INDEX(traitement!$A$8:$B$16,MATCH('SUIVI VENTES 403e'!$H692,traitement!$A$8:$A$16,0),2)),"")</f>
        <v>2</v>
      </c>
      <c r="B712">
        <f>IFERROR('SUIVI VENTES 403e'!F692,"")</f>
        <v>0</v>
      </c>
      <c r="C712">
        <f>IFERROR(IF('SUIVI VENTES 403e'!$A692&lt;&gt;"",ROUND($B712/$A712,2),""),"")</f>
        <v>0</v>
      </c>
      <c r="D712">
        <f t="shared" si="22"/>
        <v>2</v>
      </c>
      <c r="E712">
        <f>IFERROR(INDEX($G$2:$S$15,MATCH($H712,$G$2:$G$15,0),MATCH($I712,$G$2:$S$2,0)),"")</f>
        <v>0.94</v>
      </c>
      <c r="F712">
        <f>IFERROR(IF('SUIVI VENTES 403e'!$A692&lt;&gt;"",ROUND((($C712/1.2)-$E712),2),""),"")</f>
        <v>-0.94</v>
      </c>
      <c r="G712">
        <f>IFERROR(IF('SUIVI VENTES 403e'!$A692&lt;&gt;"",ROUND($F712*$A712,2),""),"")</f>
        <v>-1.88</v>
      </c>
      <c r="H712">
        <f>IFERROR(IF('SUIVI VENTES 403e'!$A692&lt;&gt;"",YEAR('SUIVI VENTES 403e'!$G692),""),"")</f>
        <v>2017</v>
      </c>
      <c r="I712">
        <f>IFERROR(IF('SUIVI VENTES 403e'!$A692&lt;&gt;"",MONTH('SUIVI VENTES 403e'!$G692),""),"")</f>
        <v>5</v>
      </c>
    </row>
    <row r="713" spans="1:9" x14ac:dyDescent="0.25">
      <c r="A713">
        <f>IFERROR('SUIVI VENTES 403e'!B693*(INDEX(traitement!$A$8:$B$16,MATCH('SUIVI VENTES 403e'!$H693,traitement!$A$8:$A$16,0),2)),"")</f>
        <v>4</v>
      </c>
      <c r="B713">
        <f>IFERROR('SUIVI VENTES 403e'!F693,"")</f>
        <v>38.33</v>
      </c>
      <c r="C713">
        <f>IFERROR(IF('SUIVI VENTES 403e'!$A693&lt;&gt;"",ROUND($B713/$A713,2),""),"")</f>
        <v>9.58</v>
      </c>
      <c r="D713" t="str">
        <f t="shared" si="22"/>
        <v/>
      </c>
      <c r="E713">
        <f>IFERROR(INDEX($G$2:$S$15,MATCH($H713,$G$2:$G$15,0),MATCH($I713,$G$2:$S$2,0)),"")</f>
        <v>0.94</v>
      </c>
      <c r="F713">
        <f>IFERROR(IF('SUIVI VENTES 403e'!$A693&lt;&gt;"",ROUND((($C713/1.2)-$E713),2),""),"")</f>
        <v>7.04</v>
      </c>
      <c r="G713">
        <f>IFERROR(IF('SUIVI VENTES 403e'!$A693&lt;&gt;"",ROUND($F713*$A713,2),""),"")</f>
        <v>28.16</v>
      </c>
      <c r="H713">
        <f>IFERROR(IF('SUIVI VENTES 403e'!$A693&lt;&gt;"",YEAR('SUIVI VENTES 403e'!$G693),""),"")</f>
        <v>2017</v>
      </c>
      <c r="I713">
        <f>IFERROR(IF('SUIVI VENTES 403e'!$A693&lt;&gt;"",MONTH('SUIVI VENTES 403e'!$G693),""),"")</f>
        <v>5</v>
      </c>
    </row>
    <row r="714" spans="1:9" x14ac:dyDescent="0.25">
      <c r="A714">
        <f>IFERROR('SUIVI VENTES 403e'!B694*(INDEX(traitement!$A$8:$B$16,MATCH('SUIVI VENTES 403e'!$H694,traitement!$A$8:$A$16,0),2)),"")</f>
        <v>11</v>
      </c>
      <c r="B714">
        <f>IFERROR('SUIVI VENTES 403e'!F694,"")</f>
        <v>105.42</v>
      </c>
      <c r="C714">
        <f>IFERROR(IF('SUIVI VENTES 403e'!$A694&lt;&gt;"",ROUND($B714/$A714,2),""),"")</f>
        <v>9.58</v>
      </c>
      <c r="D714" t="str">
        <f t="shared" si="22"/>
        <v/>
      </c>
      <c r="E714">
        <f>IFERROR(INDEX($G$2:$S$15,MATCH($H714,$G$2:$G$15,0),MATCH($I714,$G$2:$S$2,0)),"")</f>
        <v>0.94</v>
      </c>
      <c r="F714">
        <f>IFERROR(IF('SUIVI VENTES 403e'!$A694&lt;&gt;"",ROUND((($C714/1.2)-$E714),2),""),"")</f>
        <v>7.04</v>
      </c>
      <c r="G714">
        <f>IFERROR(IF('SUIVI VENTES 403e'!$A694&lt;&gt;"",ROUND($F714*$A714,2),""),"")</f>
        <v>77.44</v>
      </c>
      <c r="H714">
        <f>IFERROR(IF('SUIVI VENTES 403e'!$A694&lt;&gt;"",YEAR('SUIVI VENTES 403e'!$G694),""),"")</f>
        <v>2017</v>
      </c>
      <c r="I714">
        <f>IFERROR(IF('SUIVI VENTES 403e'!$A694&lt;&gt;"",MONTH('SUIVI VENTES 403e'!$G694),""),"")</f>
        <v>5</v>
      </c>
    </row>
    <row r="715" spans="1:9" x14ac:dyDescent="0.25">
      <c r="A715">
        <f>IFERROR('SUIVI VENTES 403e'!B695*(INDEX(traitement!$A$8:$B$16,MATCH('SUIVI VENTES 403e'!$H695,traitement!$A$8:$A$16,0),2)),"")</f>
        <v>5</v>
      </c>
      <c r="B715">
        <f>IFERROR('SUIVI VENTES 403e'!F695,"")</f>
        <v>47.92</v>
      </c>
      <c r="C715">
        <f>IFERROR(IF('SUIVI VENTES 403e'!$A695&lt;&gt;"",ROUND($B715/$A715,2),""),"")</f>
        <v>9.58</v>
      </c>
      <c r="D715" t="str">
        <f t="shared" si="22"/>
        <v/>
      </c>
      <c r="E715">
        <f>IFERROR(INDEX($G$2:$S$15,MATCH($H715,$G$2:$G$15,0),MATCH($I715,$G$2:$S$2,0)),"")</f>
        <v>0.94</v>
      </c>
      <c r="F715">
        <f>IFERROR(IF('SUIVI VENTES 403e'!$A695&lt;&gt;"",ROUND((($C715/1.2)-$E715),2),""),"")</f>
        <v>7.04</v>
      </c>
      <c r="G715">
        <f>IFERROR(IF('SUIVI VENTES 403e'!$A695&lt;&gt;"",ROUND($F715*$A715,2),""),"")</f>
        <v>35.200000000000003</v>
      </c>
      <c r="H715">
        <f>IFERROR(IF('SUIVI VENTES 403e'!$A695&lt;&gt;"",YEAR('SUIVI VENTES 403e'!$G695),""),"")</f>
        <v>2017</v>
      </c>
      <c r="I715">
        <f>IFERROR(IF('SUIVI VENTES 403e'!$A695&lt;&gt;"",MONTH('SUIVI VENTES 403e'!$G695),""),"")</f>
        <v>5</v>
      </c>
    </row>
    <row r="716" spans="1:9" x14ac:dyDescent="0.25">
      <c r="A716">
        <f>IFERROR('SUIVI VENTES 403e'!B696*(INDEX(traitement!$A$8:$B$16,MATCH('SUIVI VENTES 403e'!$H696,traitement!$A$8:$A$16,0),2)),"")</f>
        <v>1</v>
      </c>
      <c r="B716">
        <f>IFERROR('SUIVI VENTES 403e'!F696,"")</f>
        <v>0</v>
      </c>
      <c r="C716">
        <f>IFERROR(IF('SUIVI VENTES 403e'!$A696&lt;&gt;"",ROUND($B716/$A716,2),""),"")</f>
        <v>0</v>
      </c>
      <c r="D716">
        <f t="shared" si="22"/>
        <v>1</v>
      </c>
      <c r="E716">
        <f>IFERROR(INDEX($G$2:$S$15,MATCH($H716,$G$2:$G$15,0),MATCH($I716,$G$2:$S$2,0)),"")</f>
        <v>0.94</v>
      </c>
      <c r="F716">
        <f>IFERROR(IF('SUIVI VENTES 403e'!$A696&lt;&gt;"",ROUND((($C716/1.2)-$E716),2),""),"")</f>
        <v>-0.94</v>
      </c>
      <c r="G716">
        <f>IFERROR(IF('SUIVI VENTES 403e'!$A696&lt;&gt;"",ROUND($F716*$A716,2),""),"")</f>
        <v>-0.94</v>
      </c>
      <c r="H716">
        <f>IFERROR(IF('SUIVI VENTES 403e'!$A696&lt;&gt;"",YEAR('SUIVI VENTES 403e'!$G696),""),"")</f>
        <v>2017</v>
      </c>
      <c r="I716">
        <f>IFERROR(IF('SUIVI VENTES 403e'!$A696&lt;&gt;"",MONTH('SUIVI VENTES 403e'!$G696),""),"")</f>
        <v>5</v>
      </c>
    </row>
    <row r="717" spans="1:9" x14ac:dyDescent="0.25">
      <c r="A717">
        <f>IFERROR('SUIVI VENTES 403e'!B697*(INDEX(traitement!$A$8:$B$16,MATCH('SUIVI VENTES 403e'!$H697,traitement!$A$8:$A$16,0),2)),"")</f>
        <v>3</v>
      </c>
      <c r="B717">
        <f>IFERROR('SUIVI VENTES 403e'!F697,"")</f>
        <v>28.75</v>
      </c>
      <c r="C717">
        <f>IFERROR(IF('SUIVI VENTES 403e'!$A697&lt;&gt;"",ROUND($B717/$A717,2),""),"")</f>
        <v>9.58</v>
      </c>
      <c r="D717" t="str">
        <f t="shared" si="22"/>
        <v/>
      </c>
      <c r="E717">
        <f>IFERROR(INDEX($G$2:$S$15,MATCH($H717,$G$2:$G$15,0),MATCH($I717,$G$2:$S$2,0)),"")</f>
        <v>0.94</v>
      </c>
      <c r="F717">
        <f>IFERROR(IF('SUIVI VENTES 403e'!$A697&lt;&gt;"",ROUND((($C717/1.2)-$E717),2),""),"")</f>
        <v>7.04</v>
      </c>
      <c r="G717">
        <f>IFERROR(IF('SUIVI VENTES 403e'!$A697&lt;&gt;"",ROUND($F717*$A717,2),""),"")</f>
        <v>21.12</v>
      </c>
      <c r="H717">
        <f>IFERROR(IF('SUIVI VENTES 403e'!$A697&lt;&gt;"",YEAR('SUIVI VENTES 403e'!$G697),""),"")</f>
        <v>2017</v>
      </c>
      <c r="I717">
        <f>IFERROR(IF('SUIVI VENTES 403e'!$A697&lt;&gt;"",MONTH('SUIVI VENTES 403e'!$G697),""),"")</f>
        <v>5</v>
      </c>
    </row>
    <row r="718" spans="1:9" x14ac:dyDescent="0.25">
      <c r="A718">
        <f>IFERROR('SUIVI VENTES 403e'!B698*(INDEX(traitement!$A$8:$B$16,MATCH('SUIVI VENTES 403e'!$H698,traitement!$A$8:$A$16,0),2)),"")</f>
        <v>15</v>
      </c>
      <c r="B718">
        <f>IFERROR('SUIVI VENTES 403e'!F698,"")</f>
        <v>143.75</v>
      </c>
      <c r="C718">
        <f>IFERROR(IF('SUIVI VENTES 403e'!$A698&lt;&gt;"",ROUND($B718/$A718,2),""),"")</f>
        <v>9.58</v>
      </c>
      <c r="D718" t="str">
        <f t="shared" si="22"/>
        <v/>
      </c>
      <c r="E718">
        <f>IFERROR(INDEX($G$2:$S$15,MATCH($H718,$G$2:$G$15,0),MATCH($I718,$G$2:$S$2,0)),"")</f>
        <v>0.94</v>
      </c>
      <c r="F718">
        <f>IFERROR(IF('SUIVI VENTES 403e'!$A698&lt;&gt;"",ROUND((($C718/1.2)-$E718),2),""),"")</f>
        <v>7.04</v>
      </c>
      <c r="G718">
        <f>IFERROR(IF('SUIVI VENTES 403e'!$A698&lt;&gt;"",ROUND($F718*$A718,2),""),"")</f>
        <v>105.6</v>
      </c>
      <c r="H718">
        <f>IFERROR(IF('SUIVI VENTES 403e'!$A698&lt;&gt;"",YEAR('SUIVI VENTES 403e'!$G698),""),"")</f>
        <v>2017</v>
      </c>
      <c r="I718">
        <f>IFERROR(IF('SUIVI VENTES 403e'!$A698&lt;&gt;"",MONTH('SUIVI VENTES 403e'!$G698),""),"")</f>
        <v>5</v>
      </c>
    </row>
    <row r="719" spans="1:9" x14ac:dyDescent="0.25">
      <c r="A719">
        <f>IFERROR('SUIVI VENTES 403e'!B699*(INDEX(traitement!$A$8:$B$16,MATCH('SUIVI VENTES 403e'!$H699,traitement!$A$8:$A$16,0),2)),"")</f>
        <v>3</v>
      </c>
      <c r="B719">
        <f>IFERROR('SUIVI VENTES 403e'!F699,"")</f>
        <v>0</v>
      </c>
      <c r="C719">
        <f>IFERROR(IF('SUIVI VENTES 403e'!$A699&lt;&gt;"",ROUND($B719/$A719,2),""),"")</f>
        <v>0</v>
      </c>
      <c r="D719">
        <f t="shared" si="22"/>
        <v>3</v>
      </c>
      <c r="E719">
        <f>IFERROR(INDEX($G$2:$S$15,MATCH($H719,$G$2:$G$15,0),MATCH($I719,$G$2:$S$2,0)),"")</f>
        <v>0.94</v>
      </c>
      <c r="F719">
        <f>IFERROR(IF('SUIVI VENTES 403e'!$A699&lt;&gt;"",ROUND((($C719/1.2)-$E719),2),""),"")</f>
        <v>-0.94</v>
      </c>
      <c r="G719">
        <f>IFERROR(IF('SUIVI VENTES 403e'!$A699&lt;&gt;"",ROUND($F719*$A719,2),""),"")</f>
        <v>-2.82</v>
      </c>
      <c r="H719">
        <f>IFERROR(IF('SUIVI VENTES 403e'!$A699&lt;&gt;"",YEAR('SUIVI VENTES 403e'!$G699),""),"")</f>
        <v>2017</v>
      </c>
      <c r="I719">
        <f>IFERROR(IF('SUIVI VENTES 403e'!$A699&lt;&gt;"",MONTH('SUIVI VENTES 403e'!$G699),""),"")</f>
        <v>5</v>
      </c>
    </row>
    <row r="720" spans="1:9" x14ac:dyDescent="0.25">
      <c r="A720">
        <f>IFERROR('SUIVI VENTES 403e'!B700*(INDEX(traitement!$A$8:$B$16,MATCH('SUIVI VENTES 403e'!$H700,traitement!$A$8:$A$16,0),2)),"")</f>
        <v>5</v>
      </c>
      <c r="B720">
        <f>IFERROR('SUIVI VENTES 403e'!F700,"")</f>
        <v>47.92</v>
      </c>
      <c r="C720">
        <f>IFERROR(IF('SUIVI VENTES 403e'!$A700&lt;&gt;"",ROUND($B720/$A720,2),""),"")</f>
        <v>9.58</v>
      </c>
      <c r="D720" t="str">
        <f t="shared" si="22"/>
        <v/>
      </c>
      <c r="E720">
        <f>IFERROR(INDEX($G$2:$S$15,MATCH($H720,$G$2:$G$15,0),MATCH($I720,$G$2:$S$2,0)),"")</f>
        <v>0.94</v>
      </c>
      <c r="F720">
        <f>IFERROR(IF('SUIVI VENTES 403e'!$A700&lt;&gt;"",ROUND((($C720/1.2)-$E720),2),""),"")</f>
        <v>7.04</v>
      </c>
      <c r="G720">
        <f>IFERROR(IF('SUIVI VENTES 403e'!$A700&lt;&gt;"",ROUND($F720*$A720,2),""),"")</f>
        <v>35.200000000000003</v>
      </c>
      <c r="H720">
        <f>IFERROR(IF('SUIVI VENTES 403e'!$A700&lt;&gt;"",YEAR('SUIVI VENTES 403e'!$G700),""),"")</f>
        <v>2017</v>
      </c>
      <c r="I720">
        <f>IFERROR(IF('SUIVI VENTES 403e'!$A700&lt;&gt;"",MONTH('SUIVI VENTES 403e'!$G700),""),"")</f>
        <v>5</v>
      </c>
    </row>
    <row r="721" spans="1:9" x14ac:dyDescent="0.25">
      <c r="A721">
        <f>IFERROR('SUIVI VENTES 403e'!B701*(INDEX(traitement!$A$8:$B$16,MATCH('SUIVI VENTES 403e'!$H701,traitement!$A$8:$A$16,0),2)),"")</f>
        <v>3</v>
      </c>
      <c r="B721">
        <f>IFERROR('SUIVI VENTES 403e'!F701,"")</f>
        <v>35</v>
      </c>
      <c r="C721">
        <f>IFERROR(IF('SUIVI VENTES 403e'!$A701&lt;&gt;"",ROUND($B721/$A721,2),""),"")</f>
        <v>11.67</v>
      </c>
      <c r="D721" t="str">
        <f t="shared" si="22"/>
        <v/>
      </c>
      <c r="E721">
        <f>IFERROR(INDEX($G$2:$S$15,MATCH($H721,$G$2:$G$15,0),MATCH($I721,$G$2:$S$2,0)),"")</f>
        <v>0.94</v>
      </c>
      <c r="F721">
        <f>IFERROR(IF('SUIVI VENTES 403e'!$A701&lt;&gt;"",ROUND((($C721/1.2)-$E721),2),""),"")</f>
        <v>8.7899999999999991</v>
      </c>
      <c r="G721">
        <f>IFERROR(IF('SUIVI VENTES 403e'!$A701&lt;&gt;"",ROUND($F721*$A721,2),""),"")</f>
        <v>26.37</v>
      </c>
      <c r="H721">
        <f>IFERROR(IF('SUIVI VENTES 403e'!$A701&lt;&gt;"",YEAR('SUIVI VENTES 403e'!$G701),""),"")</f>
        <v>2017</v>
      </c>
      <c r="I721">
        <f>IFERROR(IF('SUIVI VENTES 403e'!$A701&lt;&gt;"",MONTH('SUIVI VENTES 403e'!$G701),""),"")</f>
        <v>5</v>
      </c>
    </row>
    <row r="722" spans="1:9" x14ac:dyDescent="0.25">
      <c r="A722">
        <f>IFERROR('SUIVI VENTES 403e'!B702*(INDEX(traitement!$A$8:$B$16,MATCH('SUIVI VENTES 403e'!$H702,traitement!$A$8:$A$16,0),2)),"")</f>
        <v>15</v>
      </c>
      <c r="B722">
        <f>IFERROR('SUIVI VENTES 403e'!F702,"")</f>
        <v>143.75</v>
      </c>
      <c r="C722">
        <f>IFERROR(IF('SUIVI VENTES 403e'!$A702&lt;&gt;"",ROUND($B722/$A722,2),""),"")</f>
        <v>9.58</v>
      </c>
      <c r="D722" t="str">
        <f t="shared" si="22"/>
        <v/>
      </c>
      <c r="E722">
        <f>IFERROR(INDEX($G$2:$S$15,MATCH($H722,$G$2:$G$15,0),MATCH($I722,$G$2:$S$2,0)),"")</f>
        <v>0.94</v>
      </c>
      <c r="F722">
        <f>IFERROR(IF('SUIVI VENTES 403e'!$A702&lt;&gt;"",ROUND((($C722/1.2)-$E722),2),""),"")</f>
        <v>7.04</v>
      </c>
      <c r="G722">
        <f>IFERROR(IF('SUIVI VENTES 403e'!$A702&lt;&gt;"",ROUND($F722*$A722,2),""),"")</f>
        <v>105.6</v>
      </c>
      <c r="H722">
        <f>IFERROR(IF('SUIVI VENTES 403e'!$A702&lt;&gt;"",YEAR('SUIVI VENTES 403e'!$G702),""),"")</f>
        <v>2017</v>
      </c>
      <c r="I722">
        <f>IFERROR(IF('SUIVI VENTES 403e'!$A702&lt;&gt;"",MONTH('SUIVI VENTES 403e'!$G702),""),"")</f>
        <v>5</v>
      </c>
    </row>
    <row r="723" spans="1:9" x14ac:dyDescent="0.25">
      <c r="A723">
        <f>IFERROR('SUIVI VENTES 403e'!B703*(INDEX(traitement!$A$8:$B$16,MATCH('SUIVI VENTES 403e'!$H703,traitement!$A$8:$A$16,0),2)),"")</f>
        <v>11</v>
      </c>
      <c r="B723">
        <f>IFERROR('SUIVI VENTES 403e'!F703,"")</f>
        <v>105.42</v>
      </c>
      <c r="C723">
        <f>IFERROR(IF('SUIVI VENTES 403e'!$A703&lt;&gt;"",ROUND($B723/$A723,2),""),"")</f>
        <v>9.58</v>
      </c>
      <c r="D723" t="str">
        <f t="shared" si="22"/>
        <v/>
      </c>
      <c r="E723">
        <f>IFERROR(INDEX($G$2:$S$15,MATCH($H723,$G$2:$G$15,0),MATCH($I723,$G$2:$S$2,0)),"")</f>
        <v>0.94</v>
      </c>
      <c r="F723">
        <f>IFERROR(IF('SUIVI VENTES 403e'!$A703&lt;&gt;"",ROUND((($C723/1.2)-$E723),2),""),"")</f>
        <v>7.04</v>
      </c>
      <c r="G723">
        <f>IFERROR(IF('SUIVI VENTES 403e'!$A703&lt;&gt;"",ROUND($F723*$A723,2),""),"")</f>
        <v>77.44</v>
      </c>
      <c r="H723">
        <f>IFERROR(IF('SUIVI VENTES 403e'!$A703&lt;&gt;"",YEAR('SUIVI VENTES 403e'!$G703),""),"")</f>
        <v>2017</v>
      </c>
      <c r="I723">
        <f>IFERROR(IF('SUIVI VENTES 403e'!$A703&lt;&gt;"",MONTH('SUIVI VENTES 403e'!$G703),""),"")</f>
        <v>5</v>
      </c>
    </row>
    <row r="724" spans="1:9" x14ac:dyDescent="0.25">
      <c r="A724">
        <f>IFERROR('SUIVI VENTES 403e'!B704*(INDEX(traitement!$A$8:$B$16,MATCH('SUIVI VENTES 403e'!$H704,traitement!$A$8:$A$16,0),2)),"")</f>
        <v>4</v>
      </c>
      <c r="B724">
        <f>IFERROR('SUIVI VENTES 403e'!F704,"")</f>
        <v>38.33</v>
      </c>
      <c r="C724">
        <f>IFERROR(IF('SUIVI VENTES 403e'!$A704&lt;&gt;"",ROUND($B724/$A724,2),""),"")</f>
        <v>9.58</v>
      </c>
      <c r="D724" t="str">
        <f t="shared" si="22"/>
        <v/>
      </c>
      <c r="E724">
        <f>IFERROR(INDEX($G$2:$S$15,MATCH($H724,$G$2:$G$15,0),MATCH($I724,$G$2:$S$2,0)),"")</f>
        <v>0.94</v>
      </c>
      <c r="F724">
        <f>IFERROR(IF('SUIVI VENTES 403e'!$A704&lt;&gt;"",ROUND((($C724/1.2)-$E724),2),""),"")</f>
        <v>7.04</v>
      </c>
      <c r="G724">
        <f>IFERROR(IF('SUIVI VENTES 403e'!$A704&lt;&gt;"",ROUND($F724*$A724,2),""),"")</f>
        <v>28.16</v>
      </c>
      <c r="H724">
        <f>IFERROR(IF('SUIVI VENTES 403e'!$A704&lt;&gt;"",YEAR('SUIVI VENTES 403e'!$G704),""),"")</f>
        <v>2017</v>
      </c>
      <c r="I724">
        <f>IFERROR(IF('SUIVI VENTES 403e'!$A704&lt;&gt;"",MONTH('SUIVI VENTES 403e'!$G704),""),"")</f>
        <v>5</v>
      </c>
    </row>
    <row r="725" spans="1:9" x14ac:dyDescent="0.25">
      <c r="A725">
        <f>IFERROR('SUIVI VENTES 403e'!B705*(INDEX(traitement!$A$8:$B$16,MATCH('SUIVI VENTES 403e'!$H705,traitement!$A$8:$A$16,0),2)),"")</f>
        <v>10</v>
      </c>
      <c r="B725">
        <f>IFERROR('SUIVI VENTES 403e'!F705,"")</f>
        <v>95.83</v>
      </c>
      <c r="C725">
        <f>IFERROR(IF('SUIVI VENTES 403e'!$A705&lt;&gt;"",ROUND($B725/$A725,2),""),"")</f>
        <v>9.58</v>
      </c>
      <c r="D725" t="str">
        <f t="shared" si="22"/>
        <v/>
      </c>
      <c r="E725">
        <f>IFERROR(INDEX($G$2:$S$15,MATCH($H725,$G$2:$G$15,0),MATCH($I725,$G$2:$S$2,0)),"")</f>
        <v>0.94</v>
      </c>
      <c r="F725">
        <f>IFERROR(IF('SUIVI VENTES 403e'!$A705&lt;&gt;"",ROUND((($C725/1.2)-$E725),2),""),"")</f>
        <v>7.04</v>
      </c>
      <c r="G725">
        <f>IFERROR(IF('SUIVI VENTES 403e'!$A705&lt;&gt;"",ROUND($F725*$A725,2),""),"")</f>
        <v>70.400000000000006</v>
      </c>
      <c r="H725">
        <f>IFERROR(IF('SUIVI VENTES 403e'!$A705&lt;&gt;"",YEAR('SUIVI VENTES 403e'!$G705),""),"")</f>
        <v>2017</v>
      </c>
      <c r="I725">
        <f>IFERROR(IF('SUIVI VENTES 403e'!$A705&lt;&gt;"",MONTH('SUIVI VENTES 403e'!$G705),""),"")</f>
        <v>5</v>
      </c>
    </row>
    <row r="726" spans="1:9" x14ac:dyDescent="0.25">
      <c r="A726">
        <f>IFERROR('SUIVI VENTES 403e'!B706*(INDEX(traitement!$A$8:$B$16,MATCH('SUIVI VENTES 403e'!$H706,traitement!$A$8:$A$16,0),2)),"")</f>
        <v>1</v>
      </c>
      <c r="B726">
        <f>IFERROR('SUIVI VENTES 403e'!F706,"")</f>
        <v>0</v>
      </c>
      <c r="C726">
        <f>IFERROR(IF('SUIVI VENTES 403e'!$A706&lt;&gt;"",ROUND($B726/$A726,2),""),"")</f>
        <v>0</v>
      </c>
      <c r="D726">
        <f t="shared" si="22"/>
        <v>1</v>
      </c>
      <c r="E726">
        <f>IFERROR(INDEX($G$2:$S$15,MATCH($H726,$G$2:$G$15,0),MATCH($I726,$G$2:$S$2,0)),"")</f>
        <v>0.94</v>
      </c>
      <c r="F726">
        <f>IFERROR(IF('SUIVI VENTES 403e'!$A706&lt;&gt;"",ROUND((($C726/1.2)-$E726),2),""),"")</f>
        <v>-0.94</v>
      </c>
      <c r="G726">
        <f>IFERROR(IF('SUIVI VENTES 403e'!$A706&lt;&gt;"",ROUND($F726*$A726,2),""),"")</f>
        <v>-0.94</v>
      </c>
      <c r="H726">
        <f>IFERROR(IF('SUIVI VENTES 403e'!$A706&lt;&gt;"",YEAR('SUIVI VENTES 403e'!$G706),""),"")</f>
        <v>2017</v>
      </c>
      <c r="I726">
        <f>IFERROR(IF('SUIVI VENTES 403e'!$A706&lt;&gt;"",MONTH('SUIVI VENTES 403e'!$G706),""),"")</f>
        <v>5</v>
      </c>
    </row>
    <row r="727" spans="1:9" x14ac:dyDescent="0.25">
      <c r="A727">
        <f>IFERROR('SUIVI VENTES 403e'!B707*(INDEX(traitement!$A$8:$B$16,MATCH('SUIVI VENTES 403e'!$H707,traitement!$A$8:$A$16,0),2)),"")</f>
        <v>12</v>
      </c>
      <c r="B727">
        <f>IFERROR('SUIVI VENTES 403e'!F707,"")</f>
        <v>0</v>
      </c>
      <c r="C727">
        <f>IFERROR(IF('SUIVI VENTES 403e'!$A707&lt;&gt;"",ROUND($B727/$A727,2),""),"")</f>
        <v>0</v>
      </c>
      <c r="D727">
        <f t="shared" ref="D727:D790" si="23">IF(B727&lt;&gt;0,"",IF(A727&lt;&gt;"",A727,""))</f>
        <v>12</v>
      </c>
      <c r="E727">
        <f>IFERROR(INDEX($G$2:$S$15,MATCH($H727,$G$2:$G$15,0),MATCH($I727,$G$2:$S$2,0)),"")</f>
        <v>0.94</v>
      </c>
      <c r="F727">
        <f>IFERROR(IF('SUIVI VENTES 403e'!$A707&lt;&gt;"",ROUND((($C727/1.2)-$E727),2),""),"")</f>
        <v>-0.94</v>
      </c>
      <c r="G727">
        <f>IFERROR(IF('SUIVI VENTES 403e'!$A707&lt;&gt;"",ROUND($F727*$A727,2),""),"")</f>
        <v>-11.28</v>
      </c>
      <c r="H727">
        <f>IFERROR(IF('SUIVI VENTES 403e'!$A707&lt;&gt;"",YEAR('SUIVI VENTES 403e'!$G707),""),"")</f>
        <v>2017</v>
      </c>
      <c r="I727">
        <f>IFERROR(IF('SUIVI VENTES 403e'!$A707&lt;&gt;"",MONTH('SUIVI VENTES 403e'!$G707),""),"")</f>
        <v>5</v>
      </c>
    </row>
    <row r="728" spans="1:9" x14ac:dyDescent="0.25">
      <c r="A728">
        <f>IFERROR('SUIVI VENTES 403e'!B708*(INDEX(traitement!$A$8:$B$16,MATCH('SUIVI VENTES 403e'!$H708,traitement!$A$8:$A$16,0),2)),"")</f>
        <v>15</v>
      </c>
      <c r="B728">
        <f>IFERROR('SUIVI VENTES 403e'!F708,"")</f>
        <v>143.75</v>
      </c>
      <c r="C728">
        <f>IFERROR(IF('SUIVI VENTES 403e'!$A708&lt;&gt;"",ROUND($B728/$A728,2),""),"")</f>
        <v>9.58</v>
      </c>
      <c r="D728" t="str">
        <f t="shared" si="23"/>
        <v/>
      </c>
      <c r="E728">
        <f>IFERROR(INDEX($G$2:$S$15,MATCH($H728,$G$2:$G$15,0),MATCH($I728,$G$2:$S$2,0)),"")</f>
        <v>0.94</v>
      </c>
      <c r="F728">
        <f>IFERROR(IF('SUIVI VENTES 403e'!$A708&lt;&gt;"",ROUND((($C728/1.2)-$E728),2),""),"")</f>
        <v>7.04</v>
      </c>
      <c r="G728">
        <f>IFERROR(IF('SUIVI VENTES 403e'!$A708&lt;&gt;"",ROUND($F728*$A728,2),""),"")</f>
        <v>105.6</v>
      </c>
      <c r="H728">
        <f>IFERROR(IF('SUIVI VENTES 403e'!$A708&lt;&gt;"",YEAR('SUIVI VENTES 403e'!$G708),""),"")</f>
        <v>2017</v>
      </c>
      <c r="I728">
        <f>IFERROR(IF('SUIVI VENTES 403e'!$A708&lt;&gt;"",MONTH('SUIVI VENTES 403e'!$G708),""),"")</f>
        <v>5</v>
      </c>
    </row>
    <row r="729" spans="1:9" x14ac:dyDescent="0.25">
      <c r="A729">
        <f>IFERROR('SUIVI VENTES 403e'!B709*(INDEX(traitement!$A$8:$B$16,MATCH('SUIVI VENTES 403e'!$H709,traitement!$A$8:$A$16,0),2)),"")</f>
        <v>1</v>
      </c>
      <c r="B729">
        <f>IFERROR('SUIVI VENTES 403e'!F709,"")</f>
        <v>9.58</v>
      </c>
      <c r="C729">
        <f>IFERROR(IF('SUIVI VENTES 403e'!$A709&lt;&gt;"",ROUND($B729/$A729,2),""),"")</f>
        <v>9.58</v>
      </c>
      <c r="D729" t="str">
        <f t="shared" si="23"/>
        <v/>
      </c>
      <c r="E729">
        <f>IFERROR(INDEX($G$2:$S$15,MATCH($H729,$G$2:$G$15,0),MATCH($I729,$G$2:$S$2,0)),"")</f>
        <v>0.94</v>
      </c>
      <c r="F729">
        <f>IFERROR(IF('SUIVI VENTES 403e'!$A709&lt;&gt;"",ROUND((($C729/1.2)-$E729),2),""),"")</f>
        <v>7.04</v>
      </c>
      <c r="G729">
        <f>IFERROR(IF('SUIVI VENTES 403e'!$A709&lt;&gt;"",ROUND($F729*$A729,2),""),"")</f>
        <v>7.04</v>
      </c>
      <c r="H729">
        <f>IFERROR(IF('SUIVI VENTES 403e'!$A709&lt;&gt;"",YEAR('SUIVI VENTES 403e'!$G709),""),"")</f>
        <v>2017</v>
      </c>
      <c r="I729">
        <f>IFERROR(IF('SUIVI VENTES 403e'!$A709&lt;&gt;"",MONTH('SUIVI VENTES 403e'!$G709),""),"")</f>
        <v>5</v>
      </c>
    </row>
    <row r="730" spans="1:9" x14ac:dyDescent="0.25">
      <c r="A730">
        <f>IFERROR('SUIVI VENTES 403e'!B710*(INDEX(traitement!$A$8:$B$16,MATCH('SUIVI VENTES 403e'!$H710,traitement!$A$8:$A$16,0),2)),"")</f>
        <v>3</v>
      </c>
      <c r="B730">
        <f>IFERROR('SUIVI VENTES 403e'!F710,"")</f>
        <v>35</v>
      </c>
      <c r="C730">
        <f>IFERROR(IF('SUIVI VENTES 403e'!$A710&lt;&gt;"",ROUND($B730/$A730,2),""),"")</f>
        <v>11.67</v>
      </c>
      <c r="D730" t="str">
        <f t="shared" si="23"/>
        <v/>
      </c>
      <c r="E730">
        <f>IFERROR(INDEX($G$2:$S$15,MATCH($H730,$G$2:$G$15,0),MATCH($I730,$G$2:$S$2,0)),"")</f>
        <v>0.94</v>
      </c>
      <c r="F730">
        <f>IFERROR(IF('SUIVI VENTES 403e'!$A710&lt;&gt;"",ROUND((($C730/1.2)-$E730),2),""),"")</f>
        <v>8.7899999999999991</v>
      </c>
      <c r="G730">
        <f>IFERROR(IF('SUIVI VENTES 403e'!$A710&lt;&gt;"",ROUND($F730*$A730,2),""),"")</f>
        <v>26.37</v>
      </c>
      <c r="H730">
        <f>IFERROR(IF('SUIVI VENTES 403e'!$A710&lt;&gt;"",YEAR('SUIVI VENTES 403e'!$G710),""),"")</f>
        <v>2017</v>
      </c>
      <c r="I730">
        <f>IFERROR(IF('SUIVI VENTES 403e'!$A710&lt;&gt;"",MONTH('SUIVI VENTES 403e'!$G710),""),"")</f>
        <v>5</v>
      </c>
    </row>
    <row r="731" spans="1:9" x14ac:dyDescent="0.25">
      <c r="A731">
        <f>IFERROR('SUIVI VENTES 403e'!B711*(INDEX(traitement!$A$8:$B$16,MATCH('SUIVI VENTES 403e'!$H711,traitement!$A$8:$A$16,0),2)),"")</f>
        <v>11</v>
      </c>
      <c r="B731">
        <f>IFERROR('SUIVI VENTES 403e'!F711,"")</f>
        <v>105.42</v>
      </c>
      <c r="C731">
        <f>IFERROR(IF('SUIVI VENTES 403e'!$A711&lt;&gt;"",ROUND($B731/$A731,2),""),"")</f>
        <v>9.58</v>
      </c>
      <c r="D731" t="str">
        <f t="shared" si="23"/>
        <v/>
      </c>
      <c r="E731">
        <f>IFERROR(INDEX($G$2:$S$15,MATCH($H731,$G$2:$G$15,0),MATCH($I731,$G$2:$S$2,0)),"")</f>
        <v>0.94</v>
      </c>
      <c r="F731">
        <f>IFERROR(IF('SUIVI VENTES 403e'!$A711&lt;&gt;"",ROUND((($C731/1.2)-$E731),2),""),"")</f>
        <v>7.04</v>
      </c>
      <c r="G731">
        <f>IFERROR(IF('SUIVI VENTES 403e'!$A711&lt;&gt;"",ROUND($F731*$A731,2),""),"")</f>
        <v>77.44</v>
      </c>
      <c r="H731">
        <f>IFERROR(IF('SUIVI VENTES 403e'!$A711&lt;&gt;"",YEAR('SUIVI VENTES 403e'!$G711),""),"")</f>
        <v>2017</v>
      </c>
      <c r="I731">
        <f>IFERROR(IF('SUIVI VENTES 403e'!$A711&lt;&gt;"",MONTH('SUIVI VENTES 403e'!$G711),""),"")</f>
        <v>5</v>
      </c>
    </row>
    <row r="732" spans="1:9" x14ac:dyDescent="0.25">
      <c r="A732">
        <f>IFERROR('SUIVI VENTES 403e'!B712*(INDEX(traitement!$A$8:$B$16,MATCH('SUIVI VENTES 403e'!$H712,traitement!$A$8:$A$16,0),2)),"")</f>
        <v>1</v>
      </c>
      <c r="B732">
        <f>IFERROR('SUIVI VENTES 403e'!F712,"")</f>
        <v>11.67</v>
      </c>
      <c r="C732">
        <f>IFERROR(IF('SUIVI VENTES 403e'!$A712&lt;&gt;"",ROUND($B732/$A732,2),""),"")</f>
        <v>11.67</v>
      </c>
      <c r="D732" t="str">
        <f t="shared" si="23"/>
        <v/>
      </c>
      <c r="E732">
        <f>IFERROR(INDEX($G$2:$S$15,MATCH($H732,$G$2:$G$15,0),MATCH($I732,$G$2:$S$2,0)),"")</f>
        <v>0.94</v>
      </c>
      <c r="F732">
        <f>IFERROR(IF('SUIVI VENTES 403e'!$A712&lt;&gt;"",ROUND((($C732/1.2)-$E732),2),""),"")</f>
        <v>8.7899999999999991</v>
      </c>
      <c r="G732">
        <f>IFERROR(IF('SUIVI VENTES 403e'!$A712&lt;&gt;"",ROUND($F732*$A732,2),""),"")</f>
        <v>8.7899999999999991</v>
      </c>
      <c r="H732">
        <f>IFERROR(IF('SUIVI VENTES 403e'!$A712&lt;&gt;"",YEAR('SUIVI VENTES 403e'!$G712),""),"")</f>
        <v>2017</v>
      </c>
      <c r="I732">
        <f>IFERROR(IF('SUIVI VENTES 403e'!$A712&lt;&gt;"",MONTH('SUIVI VENTES 403e'!$G712),""),"")</f>
        <v>5</v>
      </c>
    </row>
    <row r="733" spans="1:9" x14ac:dyDescent="0.25">
      <c r="A733">
        <f>IFERROR('SUIVI VENTES 403e'!B713*(INDEX(traitement!$A$8:$B$16,MATCH('SUIVI VENTES 403e'!$H713,traitement!$A$8:$A$16,0),2)),"")</f>
        <v>0.5</v>
      </c>
      <c r="B733">
        <f>IFERROR('SUIVI VENTES 403e'!F713,"")</f>
        <v>10</v>
      </c>
      <c r="C733">
        <f>IFERROR(IF('SUIVI VENTES 403e'!$A713&lt;&gt;"",ROUND($B733/$A733,2),""),"")</f>
        <v>20</v>
      </c>
      <c r="D733" t="str">
        <f t="shared" si="23"/>
        <v/>
      </c>
      <c r="E733">
        <f>IFERROR(INDEX($G$2:$S$15,MATCH($H733,$G$2:$G$15,0),MATCH($I733,$G$2:$S$2,0)),"")</f>
        <v>0.94</v>
      </c>
      <c r="F733">
        <f>IFERROR(IF('SUIVI VENTES 403e'!$A713&lt;&gt;"",ROUND((($C733/1.2)-$E733),2),""),"")</f>
        <v>15.73</v>
      </c>
      <c r="G733">
        <f>IFERROR(IF('SUIVI VENTES 403e'!$A713&lt;&gt;"",ROUND($F733*$A733,2),""),"")</f>
        <v>7.87</v>
      </c>
      <c r="H733">
        <f>IFERROR(IF('SUIVI VENTES 403e'!$A713&lt;&gt;"",YEAR('SUIVI VENTES 403e'!$G713),""),"")</f>
        <v>2017</v>
      </c>
      <c r="I733">
        <f>IFERROR(IF('SUIVI VENTES 403e'!$A713&lt;&gt;"",MONTH('SUIVI VENTES 403e'!$G713),""),"")</f>
        <v>5</v>
      </c>
    </row>
    <row r="734" spans="1:9" x14ac:dyDescent="0.25">
      <c r="A734">
        <f>IFERROR('SUIVI VENTES 403e'!B714*(INDEX(traitement!$A$8:$B$16,MATCH('SUIVI VENTES 403e'!$H714,traitement!$A$8:$A$16,0),2)),"")</f>
        <v>20</v>
      </c>
      <c r="B734">
        <f>IFERROR('SUIVI VENTES 403e'!F714,"")</f>
        <v>191.67</v>
      </c>
      <c r="C734">
        <f>IFERROR(IF('SUIVI VENTES 403e'!$A714&lt;&gt;"",ROUND($B734/$A734,2),""),"")</f>
        <v>9.58</v>
      </c>
      <c r="D734" t="str">
        <f t="shared" si="23"/>
        <v/>
      </c>
      <c r="E734">
        <f>IFERROR(INDEX($G$2:$S$15,MATCH($H734,$G$2:$G$15,0),MATCH($I734,$G$2:$S$2,0)),"")</f>
        <v>0.94</v>
      </c>
      <c r="F734">
        <f>IFERROR(IF('SUIVI VENTES 403e'!$A714&lt;&gt;"",ROUND((($C734/1.2)-$E734),2),""),"")</f>
        <v>7.04</v>
      </c>
      <c r="G734">
        <f>IFERROR(IF('SUIVI VENTES 403e'!$A714&lt;&gt;"",ROUND($F734*$A734,2),""),"")</f>
        <v>140.80000000000001</v>
      </c>
      <c r="H734">
        <f>IFERROR(IF('SUIVI VENTES 403e'!$A714&lt;&gt;"",YEAR('SUIVI VENTES 403e'!$G714),""),"")</f>
        <v>2017</v>
      </c>
      <c r="I734">
        <f>IFERROR(IF('SUIVI VENTES 403e'!$A714&lt;&gt;"",MONTH('SUIVI VENTES 403e'!$G714),""),"")</f>
        <v>5</v>
      </c>
    </row>
    <row r="735" spans="1:9" x14ac:dyDescent="0.25">
      <c r="A735">
        <f>IFERROR('SUIVI VENTES 403e'!B715*(INDEX(traitement!$A$8:$B$16,MATCH('SUIVI VENTES 403e'!$H715,traitement!$A$8:$A$16,0),2)),"")</f>
        <v>6</v>
      </c>
      <c r="B735">
        <f>IFERROR('SUIVI VENTES 403e'!F715,"")</f>
        <v>57.5</v>
      </c>
      <c r="C735">
        <f>IFERROR(IF('SUIVI VENTES 403e'!$A715&lt;&gt;"",ROUND($B735/$A735,2),""),"")</f>
        <v>9.58</v>
      </c>
      <c r="D735" t="str">
        <f t="shared" si="23"/>
        <v/>
      </c>
      <c r="E735">
        <f>IFERROR(INDEX($G$2:$S$15,MATCH($H735,$G$2:$G$15,0),MATCH($I735,$G$2:$S$2,0)),"")</f>
        <v>0.94</v>
      </c>
      <c r="F735">
        <f>IFERROR(IF('SUIVI VENTES 403e'!$A715&lt;&gt;"",ROUND((($C735/1.2)-$E735),2),""),"")</f>
        <v>7.04</v>
      </c>
      <c r="G735">
        <f>IFERROR(IF('SUIVI VENTES 403e'!$A715&lt;&gt;"",ROUND($F735*$A735,2),""),"")</f>
        <v>42.24</v>
      </c>
      <c r="H735">
        <f>IFERROR(IF('SUIVI VENTES 403e'!$A715&lt;&gt;"",YEAR('SUIVI VENTES 403e'!$G715),""),"")</f>
        <v>2017</v>
      </c>
      <c r="I735">
        <f>IFERROR(IF('SUIVI VENTES 403e'!$A715&lt;&gt;"",MONTH('SUIVI VENTES 403e'!$G715),""),"")</f>
        <v>5</v>
      </c>
    </row>
    <row r="736" spans="1:9" x14ac:dyDescent="0.25">
      <c r="A736">
        <f>IFERROR('SUIVI VENTES 403e'!B716*(INDEX(traitement!$A$8:$B$16,MATCH('SUIVI VENTES 403e'!$H716,traitement!$A$8:$A$16,0),2)),"")</f>
        <v>1</v>
      </c>
      <c r="B736">
        <f>IFERROR('SUIVI VENTES 403e'!F716,"")</f>
        <v>0</v>
      </c>
      <c r="C736">
        <f>IFERROR(IF('SUIVI VENTES 403e'!$A716&lt;&gt;"",ROUND($B736/$A736,2),""),"")</f>
        <v>0</v>
      </c>
      <c r="D736">
        <f t="shared" si="23"/>
        <v>1</v>
      </c>
      <c r="E736">
        <f>IFERROR(INDEX($G$2:$S$15,MATCH($H736,$G$2:$G$15,0),MATCH($I736,$G$2:$S$2,0)),"")</f>
        <v>0.94</v>
      </c>
      <c r="F736">
        <f>IFERROR(IF('SUIVI VENTES 403e'!$A716&lt;&gt;"",ROUND((($C736/1.2)-$E736),2),""),"")</f>
        <v>-0.94</v>
      </c>
      <c r="G736">
        <f>IFERROR(IF('SUIVI VENTES 403e'!$A716&lt;&gt;"",ROUND($F736*$A736,2),""),"")</f>
        <v>-0.94</v>
      </c>
      <c r="H736">
        <f>IFERROR(IF('SUIVI VENTES 403e'!$A716&lt;&gt;"",YEAR('SUIVI VENTES 403e'!$G716),""),"")</f>
        <v>2017</v>
      </c>
      <c r="I736">
        <f>IFERROR(IF('SUIVI VENTES 403e'!$A716&lt;&gt;"",MONTH('SUIVI VENTES 403e'!$G716),""),"")</f>
        <v>5</v>
      </c>
    </row>
    <row r="737" spans="1:9" x14ac:dyDescent="0.25">
      <c r="A737">
        <f>IFERROR('SUIVI VENTES 403e'!B717*(INDEX(traitement!$A$8:$B$16,MATCH('SUIVI VENTES 403e'!$H717,traitement!$A$8:$A$16,0),2)),"")</f>
        <v>3</v>
      </c>
      <c r="B737">
        <f>IFERROR('SUIVI VENTES 403e'!F717,"")</f>
        <v>28.75</v>
      </c>
      <c r="C737">
        <f>IFERROR(IF('SUIVI VENTES 403e'!$A717&lt;&gt;"",ROUND($B737/$A737,2),""),"")</f>
        <v>9.58</v>
      </c>
      <c r="D737" t="str">
        <f t="shared" si="23"/>
        <v/>
      </c>
      <c r="E737">
        <f>IFERROR(INDEX($G$2:$S$15,MATCH($H737,$G$2:$G$15,0),MATCH($I737,$G$2:$S$2,0)),"")</f>
        <v>0.94</v>
      </c>
      <c r="F737">
        <f>IFERROR(IF('SUIVI VENTES 403e'!$A717&lt;&gt;"",ROUND((($C737/1.2)-$E737),2),""),"")</f>
        <v>7.04</v>
      </c>
      <c r="G737">
        <f>IFERROR(IF('SUIVI VENTES 403e'!$A717&lt;&gt;"",ROUND($F737*$A737,2),""),"")</f>
        <v>21.12</v>
      </c>
      <c r="H737">
        <f>IFERROR(IF('SUIVI VENTES 403e'!$A717&lt;&gt;"",YEAR('SUIVI VENTES 403e'!$G717),""),"")</f>
        <v>2017</v>
      </c>
      <c r="I737">
        <f>IFERROR(IF('SUIVI VENTES 403e'!$A717&lt;&gt;"",MONTH('SUIVI VENTES 403e'!$G717),""),"")</f>
        <v>5</v>
      </c>
    </row>
    <row r="738" spans="1:9" x14ac:dyDescent="0.25">
      <c r="A738">
        <f>IFERROR('SUIVI VENTES 403e'!B718*(INDEX(traitement!$A$8:$B$16,MATCH('SUIVI VENTES 403e'!$H718,traitement!$A$8:$A$16,0),2)),"")</f>
        <v>6</v>
      </c>
      <c r="B738">
        <f>IFERROR('SUIVI VENTES 403e'!F718,"")</f>
        <v>57.5</v>
      </c>
      <c r="C738">
        <f>IFERROR(IF('SUIVI VENTES 403e'!$A718&lt;&gt;"",ROUND($B738/$A738,2),""),"")</f>
        <v>9.58</v>
      </c>
      <c r="D738" t="str">
        <f t="shared" si="23"/>
        <v/>
      </c>
      <c r="E738">
        <f>IFERROR(INDEX($G$2:$S$15,MATCH($H738,$G$2:$G$15,0),MATCH($I738,$G$2:$S$2,0)),"")</f>
        <v>0.94</v>
      </c>
      <c r="F738">
        <f>IFERROR(IF('SUIVI VENTES 403e'!$A718&lt;&gt;"",ROUND((($C738/1.2)-$E738),2),""),"")</f>
        <v>7.04</v>
      </c>
      <c r="G738">
        <f>IFERROR(IF('SUIVI VENTES 403e'!$A718&lt;&gt;"",ROUND($F738*$A738,2),""),"")</f>
        <v>42.24</v>
      </c>
      <c r="H738">
        <f>IFERROR(IF('SUIVI VENTES 403e'!$A718&lt;&gt;"",YEAR('SUIVI VENTES 403e'!$G718),""),"")</f>
        <v>2017</v>
      </c>
      <c r="I738">
        <f>IFERROR(IF('SUIVI VENTES 403e'!$A718&lt;&gt;"",MONTH('SUIVI VENTES 403e'!$G718),""),"")</f>
        <v>5</v>
      </c>
    </row>
    <row r="739" spans="1:9" x14ac:dyDescent="0.25">
      <c r="A739">
        <f>IFERROR('SUIVI VENTES 403e'!B719*(INDEX(traitement!$A$8:$B$16,MATCH('SUIVI VENTES 403e'!$H719,traitement!$A$8:$A$16,0),2)),"")</f>
        <v>5</v>
      </c>
      <c r="B739">
        <f>IFERROR('SUIVI VENTES 403e'!F719,"")</f>
        <v>47.92</v>
      </c>
      <c r="C739">
        <f>IFERROR(IF('SUIVI VENTES 403e'!$A719&lt;&gt;"",ROUND($B739/$A739,2),""),"")</f>
        <v>9.58</v>
      </c>
      <c r="D739" t="str">
        <f t="shared" si="23"/>
        <v/>
      </c>
      <c r="E739">
        <f>IFERROR(INDEX($G$2:$S$15,MATCH($H739,$G$2:$G$15,0),MATCH($I739,$G$2:$S$2,0)),"")</f>
        <v>0.94</v>
      </c>
      <c r="F739">
        <f>IFERROR(IF('SUIVI VENTES 403e'!$A719&lt;&gt;"",ROUND((($C739/1.2)-$E739),2),""),"")</f>
        <v>7.04</v>
      </c>
      <c r="G739">
        <f>IFERROR(IF('SUIVI VENTES 403e'!$A719&lt;&gt;"",ROUND($F739*$A739,2),""),"")</f>
        <v>35.200000000000003</v>
      </c>
      <c r="H739">
        <f>IFERROR(IF('SUIVI VENTES 403e'!$A719&lt;&gt;"",YEAR('SUIVI VENTES 403e'!$G719),""),"")</f>
        <v>2017</v>
      </c>
      <c r="I739">
        <f>IFERROR(IF('SUIVI VENTES 403e'!$A719&lt;&gt;"",MONTH('SUIVI VENTES 403e'!$G719),""),"")</f>
        <v>5</v>
      </c>
    </row>
    <row r="740" spans="1:9" x14ac:dyDescent="0.25">
      <c r="A740">
        <f>IFERROR('SUIVI VENTES 403e'!B720*(INDEX(traitement!$A$8:$B$16,MATCH('SUIVI VENTES 403e'!$H720,traitement!$A$8:$A$16,0),2)),"")</f>
        <v>6</v>
      </c>
      <c r="B740">
        <f>IFERROR('SUIVI VENTES 403e'!F720,"")</f>
        <v>57.5</v>
      </c>
      <c r="C740">
        <f>IFERROR(IF('SUIVI VENTES 403e'!$A720&lt;&gt;"",ROUND($B740/$A740,2),""),"")</f>
        <v>9.58</v>
      </c>
      <c r="D740" t="str">
        <f t="shared" si="23"/>
        <v/>
      </c>
      <c r="E740">
        <f>IFERROR(INDEX($G$2:$S$15,MATCH($H740,$G$2:$G$15,0),MATCH($I740,$G$2:$S$2,0)),"")</f>
        <v>0.94</v>
      </c>
      <c r="F740">
        <f>IFERROR(IF('SUIVI VENTES 403e'!$A720&lt;&gt;"",ROUND((($C740/1.2)-$E740),2),""),"")</f>
        <v>7.04</v>
      </c>
      <c r="G740">
        <f>IFERROR(IF('SUIVI VENTES 403e'!$A720&lt;&gt;"",ROUND($F740*$A740,2),""),"")</f>
        <v>42.24</v>
      </c>
      <c r="H740">
        <f>IFERROR(IF('SUIVI VENTES 403e'!$A720&lt;&gt;"",YEAR('SUIVI VENTES 403e'!$G720),""),"")</f>
        <v>2017</v>
      </c>
      <c r="I740">
        <f>IFERROR(IF('SUIVI VENTES 403e'!$A720&lt;&gt;"",MONTH('SUIVI VENTES 403e'!$G720),""),"")</f>
        <v>5</v>
      </c>
    </row>
    <row r="741" spans="1:9" x14ac:dyDescent="0.25">
      <c r="A741">
        <f>IFERROR('SUIVI VENTES 403e'!B721*(INDEX(traitement!$A$8:$B$16,MATCH('SUIVI VENTES 403e'!$H721,traitement!$A$8:$A$16,0),2)),"")</f>
        <v>1</v>
      </c>
      <c r="B741">
        <f>IFERROR('SUIVI VENTES 403e'!F721,"")</f>
        <v>0</v>
      </c>
      <c r="C741">
        <f>IFERROR(IF('SUIVI VENTES 403e'!$A721&lt;&gt;"",ROUND($B741/$A741,2),""),"")</f>
        <v>0</v>
      </c>
      <c r="D741">
        <f t="shared" si="23"/>
        <v>1</v>
      </c>
      <c r="E741">
        <f>IFERROR(INDEX($G$2:$S$15,MATCH($H741,$G$2:$G$15,0),MATCH($I741,$G$2:$S$2,0)),"")</f>
        <v>0.94</v>
      </c>
      <c r="F741">
        <f>IFERROR(IF('SUIVI VENTES 403e'!$A721&lt;&gt;"",ROUND((($C741/1.2)-$E741),2),""),"")</f>
        <v>-0.94</v>
      </c>
      <c r="G741">
        <f>IFERROR(IF('SUIVI VENTES 403e'!$A721&lt;&gt;"",ROUND($F741*$A741,2),""),"")</f>
        <v>-0.94</v>
      </c>
      <c r="H741">
        <f>IFERROR(IF('SUIVI VENTES 403e'!$A721&lt;&gt;"",YEAR('SUIVI VENTES 403e'!$G721),""),"")</f>
        <v>2017</v>
      </c>
      <c r="I741">
        <f>IFERROR(IF('SUIVI VENTES 403e'!$A721&lt;&gt;"",MONTH('SUIVI VENTES 403e'!$G721),""),"")</f>
        <v>5</v>
      </c>
    </row>
    <row r="742" spans="1:9" x14ac:dyDescent="0.25">
      <c r="A742">
        <f>IFERROR('SUIVI VENTES 403e'!B722*(INDEX(traitement!$A$8:$B$16,MATCH('SUIVI VENTES 403e'!$H722,traitement!$A$8:$A$16,0),2)),"")</f>
        <v>11</v>
      </c>
      <c r="B742">
        <f>IFERROR('SUIVI VENTES 403e'!F722,"")</f>
        <v>105.42</v>
      </c>
      <c r="C742">
        <f>IFERROR(IF('SUIVI VENTES 403e'!$A722&lt;&gt;"",ROUND($B742/$A742,2),""),"")</f>
        <v>9.58</v>
      </c>
      <c r="D742" t="str">
        <f t="shared" si="23"/>
        <v/>
      </c>
      <c r="E742">
        <f>IFERROR(INDEX($G$2:$S$15,MATCH($H742,$G$2:$G$15,0),MATCH($I742,$G$2:$S$2,0)),"")</f>
        <v>0.94</v>
      </c>
      <c r="F742">
        <f>IFERROR(IF('SUIVI VENTES 403e'!$A722&lt;&gt;"",ROUND((($C742/1.2)-$E742),2),""),"")</f>
        <v>7.04</v>
      </c>
      <c r="G742">
        <f>IFERROR(IF('SUIVI VENTES 403e'!$A722&lt;&gt;"",ROUND($F742*$A742,2),""),"")</f>
        <v>77.44</v>
      </c>
      <c r="H742">
        <f>IFERROR(IF('SUIVI VENTES 403e'!$A722&lt;&gt;"",YEAR('SUIVI VENTES 403e'!$G722),""),"")</f>
        <v>2017</v>
      </c>
      <c r="I742">
        <f>IFERROR(IF('SUIVI VENTES 403e'!$A722&lt;&gt;"",MONTH('SUIVI VENTES 403e'!$G722),""),"")</f>
        <v>5</v>
      </c>
    </row>
    <row r="743" spans="1:9" x14ac:dyDescent="0.25">
      <c r="A743">
        <f>IFERROR('SUIVI VENTES 403e'!B723*(INDEX(traitement!$A$8:$B$16,MATCH('SUIVI VENTES 403e'!$H723,traitement!$A$8:$A$16,0),2)),"")</f>
        <v>1</v>
      </c>
      <c r="B743">
        <f>IFERROR('SUIVI VENTES 403e'!F723,"")</f>
        <v>0</v>
      </c>
      <c r="C743">
        <f>IFERROR(IF('SUIVI VENTES 403e'!$A723&lt;&gt;"",ROUND($B743/$A743,2),""),"")</f>
        <v>0</v>
      </c>
      <c r="D743">
        <f t="shared" si="23"/>
        <v>1</v>
      </c>
      <c r="E743">
        <f>IFERROR(INDEX($G$2:$S$15,MATCH($H743,$G$2:$G$15,0),MATCH($I743,$G$2:$S$2,0)),"")</f>
        <v>0.94</v>
      </c>
      <c r="F743">
        <f>IFERROR(IF('SUIVI VENTES 403e'!$A723&lt;&gt;"",ROUND((($C743/1.2)-$E743),2),""),"")</f>
        <v>-0.94</v>
      </c>
      <c r="G743">
        <f>IFERROR(IF('SUIVI VENTES 403e'!$A723&lt;&gt;"",ROUND($F743*$A743,2),""),"")</f>
        <v>-0.94</v>
      </c>
      <c r="H743">
        <f>IFERROR(IF('SUIVI VENTES 403e'!$A723&lt;&gt;"",YEAR('SUIVI VENTES 403e'!$G723),""),"")</f>
        <v>2017</v>
      </c>
      <c r="I743">
        <f>IFERROR(IF('SUIVI VENTES 403e'!$A723&lt;&gt;"",MONTH('SUIVI VENTES 403e'!$G723),""),"")</f>
        <v>5</v>
      </c>
    </row>
    <row r="744" spans="1:9" x14ac:dyDescent="0.25">
      <c r="A744">
        <f>IFERROR('SUIVI VENTES 403e'!B724*(INDEX(traitement!$A$8:$B$16,MATCH('SUIVI VENTES 403e'!$H724,traitement!$A$8:$A$16,0),2)),"")</f>
        <v>4</v>
      </c>
      <c r="B744">
        <f>IFERROR('SUIVI VENTES 403e'!F724,"")</f>
        <v>38.33</v>
      </c>
      <c r="C744">
        <f>IFERROR(IF('SUIVI VENTES 403e'!$A724&lt;&gt;"",ROUND($B744/$A744,2),""),"")</f>
        <v>9.58</v>
      </c>
      <c r="D744" t="str">
        <f t="shared" si="23"/>
        <v/>
      </c>
      <c r="E744">
        <f>IFERROR(INDEX($G$2:$S$15,MATCH($H744,$G$2:$G$15,0),MATCH($I744,$G$2:$S$2,0)),"")</f>
        <v>0.94</v>
      </c>
      <c r="F744">
        <f>IFERROR(IF('SUIVI VENTES 403e'!$A724&lt;&gt;"",ROUND((($C744/1.2)-$E744),2),""),"")</f>
        <v>7.04</v>
      </c>
      <c r="G744">
        <f>IFERROR(IF('SUIVI VENTES 403e'!$A724&lt;&gt;"",ROUND($F744*$A744,2),""),"")</f>
        <v>28.16</v>
      </c>
      <c r="H744">
        <f>IFERROR(IF('SUIVI VENTES 403e'!$A724&lt;&gt;"",YEAR('SUIVI VENTES 403e'!$G724),""),"")</f>
        <v>2017</v>
      </c>
      <c r="I744">
        <f>IFERROR(IF('SUIVI VENTES 403e'!$A724&lt;&gt;"",MONTH('SUIVI VENTES 403e'!$G724),""),"")</f>
        <v>5</v>
      </c>
    </row>
    <row r="745" spans="1:9" x14ac:dyDescent="0.25">
      <c r="A745">
        <f>IFERROR('SUIVI VENTES 403e'!B725*(INDEX(traitement!$A$8:$B$16,MATCH('SUIVI VENTES 403e'!$H725,traitement!$A$8:$A$16,0),2)),"")</f>
        <v>3</v>
      </c>
      <c r="B745">
        <f>IFERROR('SUIVI VENTES 403e'!F725,"")</f>
        <v>28.75</v>
      </c>
      <c r="C745">
        <f>IFERROR(IF('SUIVI VENTES 403e'!$A725&lt;&gt;"",ROUND($B745/$A745,2),""),"")</f>
        <v>9.58</v>
      </c>
      <c r="D745" t="str">
        <f t="shared" si="23"/>
        <v/>
      </c>
      <c r="E745">
        <f>IFERROR(INDEX($G$2:$S$15,MATCH($H745,$G$2:$G$15,0),MATCH($I745,$G$2:$S$2,0)),"")</f>
        <v>0.94</v>
      </c>
      <c r="F745">
        <f>IFERROR(IF('SUIVI VENTES 403e'!$A725&lt;&gt;"",ROUND((($C745/1.2)-$E745),2),""),"")</f>
        <v>7.04</v>
      </c>
      <c r="G745">
        <f>IFERROR(IF('SUIVI VENTES 403e'!$A725&lt;&gt;"",ROUND($F745*$A745,2),""),"")</f>
        <v>21.12</v>
      </c>
      <c r="H745">
        <f>IFERROR(IF('SUIVI VENTES 403e'!$A725&lt;&gt;"",YEAR('SUIVI VENTES 403e'!$G725),""),"")</f>
        <v>2017</v>
      </c>
      <c r="I745">
        <f>IFERROR(IF('SUIVI VENTES 403e'!$A725&lt;&gt;"",MONTH('SUIVI VENTES 403e'!$G725),""),"")</f>
        <v>5</v>
      </c>
    </row>
    <row r="746" spans="1:9" x14ac:dyDescent="0.25">
      <c r="A746">
        <f>IFERROR('SUIVI VENTES 403e'!B726*(INDEX(traitement!$A$8:$B$16,MATCH('SUIVI VENTES 403e'!$H726,traitement!$A$8:$A$16,0),2)),"")</f>
        <v>11</v>
      </c>
      <c r="B746">
        <f>IFERROR('SUIVI VENTES 403e'!F726,"")</f>
        <v>105.42</v>
      </c>
      <c r="C746">
        <f>IFERROR(IF('SUIVI VENTES 403e'!$A726&lt;&gt;"",ROUND($B746/$A746,2),""),"")</f>
        <v>9.58</v>
      </c>
      <c r="D746" t="str">
        <f t="shared" si="23"/>
        <v/>
      </c>
      <c r="E746">
        <f>IFERROR(INDEX($G$2:$S$15,MATCH($H746,$G$2:$G$15,0),MATCH($I746,$G$2:$S$2,0)),"")</f>
        <v>0.94</v>
      </c>
      <c r="F746">
        <f>IFERROR(IF('SUIVI VENTES 403e'!$A726&lt;&gt;"",ROUND((($C746/1.2)-$E746),2),""),"")</f>
        <v>7.04</v>
      </c>
      <c r="G746">
        <f>IFERROR(IF('SUIVI VENTES 403e'!$A726&lt;&gt;"",ROUND($F746*$A746,2),""),"")</f>
        <v>77.44</v>
      </c>
      <c r="H746">
        <f>IFERROR(IF('SUIVI VENTES 403e'!$A726&lt;&gt;"",YEAR('SUIVI VENTES 403e'!$G726),""),"")</f>
        <v>2017</v>
      </c>
      <c r="I746">
        <f>IFERROR(IF('SUIVI VENTES 403e'!$A726&lt;&gt;"",MONTH('SUIVI VENTES 403e'!$G726),""),"")</f>
        <v>5</v>
      </c>
    </row>
    <row r="747" spans="1:9" x14ac:dyDescent="0.25">
      <c r="A747">
        <f>IFERROR('SUIVI VENTES 403e'!B727*(INDEX(traitement!$A$8:$B$16,MATCH('SUIVI VENTES 403e'!$H727,traitement!$A$8:$A$16,0),2)),"")</f>
        <v>2</v>
      </c>
      <c r="B747">
        <f>IFERROR('SUIVI VENTES 403e'!F727,"")</f>
        <v>0</v>
      </c>
      <c r="C747">
        <f>IFERROR(IF('SUIVI VENTES 403e'!$A727&lt;&gt;"",ROUND($B747/$A747,2),""),"")</f>
        <v>0</v>
      </c>
      <c r="D747">
        <f t="shared" si="23"/>
        <v>2</v>
      </c>
      <c r="E747">
        <f>IFERROR(INDEX($G$2:$S$15,MATCH($H747,$G$2:$G$15,0),MATCH($I747,$G$2:$S$2,0)),"")</f>
        <v>0.94</v>
      </c>
      <c r="F747">
        <f>IFERROR(IF('SUIVI VENTES 403e'!$A727&lt;&gt;"",ROUND((($C747/1.2)-$E747),2),""),"")</f>
        <v>-0.94</v>
      </c>
      <c r="G747">
        <f>IFERROR(IF('SUIVI VENTES 403e'!$A727&lt;&gt;"",ROUND($F747*$A747,2),""),"")</f>
        <v>-1.88</v>
      </c>
      <c r="H747">
        <f>IFERROR(IF('SUIVI VENTES 403e'!$A727&lt;&gt;"",YEAR('SUIVI VENTES 403e'!$G727),""),"")</f>
        <v>2017</v>
      </c>
      <c r="I747">
        <f>IFERROR(IF('SUIVI VENTES 403e'!$A727&lt;&gt;"",MONTH('SUIVI VENTES 403e'!$G727),""),"")</f>
        <v>5</v>
      </c>
    </row>
    <row r="748" spans="1:9" x14ac:dyDescent="0.25">
      <c r="A748">
        <f>IFERROR('SUIVI VENTES 403e'!B728*(INDEX(traitement!$A$8:$B$16,MATCH('SUIVI VENTES 403e'!$H728,traitement!$A$8:$A$16,0),2)),"")</f>
        <v>6</v>
      </c>
      <c r="B748">
        <f>IFERROR('SUIVI VENTES 403e'!F728,"")</f>
        <v>57.5</v>
      </c>
      <c r="C748">
        <f>IFERROR(IF('SUIVI VENTES 403e'!$A728&lt;&gt;"",ROUND($B748/$A748,2),""),"")</f>
        <v>9.58</v>
      </c>
      <c r="D748" t="str">
        <f t="shared" si="23"/>
        <v/>
      </c>
      <c r="E748">
        <f>IFERROR(INDEX($G$2:$S$15,MATCH($H748,$G$2:$G$15,0),MATCH($I748,$G$2:$S$2,0)),"")</f>
        <v>0.94</v>
      </c>
      <c r="F748">
        <f>IFERROR(IF('SUIVI VENTES 403e'!$A728&lt;&gt;"",ROUND((($C748/1.2)-$E748),2),""),"")</f>
        <v>7.04</v>
      </c>
      <c r="G748">
        <f>IFERROR(IF('SUIVI VENTES 403e'!$A728&lt;&gt;"",ROUND($F748*$A748,2),""),"")</f>
        <v>42.24</v>
      </c>
      <c r="H748">
        <f>IFERROR(IF('SUIVI VENTES 403e'!$A728&lt;&gt;"",YEAR('SUIVI VENTES 403e'!$G728),""),"")</f>
        <v>2017</v>
      </c>
      <c r="I748">
        <f>IFERROR(IF('SUIVI VENTES 403e'!$A728&lt;&gt;"",MONTH('SUIVI VENTES 403e'!$G728),""),"")</f>
        <v>5</v>
      </c>
    </row>
    <row r="749" spans="1:9" x14ac:dyDescent="0.25">
      <c r="A749">
        <f>IFERROR('SUIVI VENTES 403e'!B729*(INDEX(traitement!$A$8:$B$16,MATCH('SUIVI VENTES 403e'!$H729,traitement!$A$8:$A$16,0),2)),"")</f>
        <v>10</v>
      </c>
      <c r="B749">
        <f>IFERROR('SUIVI VENTES 403e'!F729,"")</f>
        <v>95.83</v>
      </c>
      <c r="C749">
        <f>IFERROR(IF('SUIVI VENTES 403e'!$A729&lt;&gt;"",ROUND($B749/$A749,2),""),"")</f>
        <v>9.58</v>
      </c>
      <c r="D749" t="str">
        <f t="shared" si="23"/>
        <v/>
      </c>
      <c r="E749">
        <f>IFERROR(INDEX($G$2:$S$15,MATCH($H749,$G$2:$G$15,0),MATCH($I749,$G$2:$S$2,0)),"")</f>
        <v>0.94</v>
      </c>
      <c r="F749">
        <f>IFERROR(IF('SUIVI VENTES 403e'!$A729&lt;&gt;"",ROUND((($C749/1.2)-$E749),2),""),"")</f>
        <v>7.04</v>
      </c>
      <c r="G749">
        <f>IFERROR(IF('SUIVI VENTES 403e'!$A729&lt;&gt;"",ROUND($F749*$A749,2),""),"")</f>
        <v>70.400000000000006</v>
      </c>
      <c r="H749">
        <f>IFERROR(IF('SUIVI VENTES 403e'!$A729&lt;&gt;"",YEAR('SUIVI VENTES 403e'!$G729),""),"")</f>
        <v>2017</v>
      </c>
      <c r="I749">
        <f>IFERROR(IF('SUIVI VENTES 403e'!$A729&lt;&gt;"",MONTH('SUIVI VENTES 403e'!$G729),""),"")</f>
        <v>5</v>
      </c>
    </row>
    <row r="750" spans="1:9" x14ac:dyDescent="0.25">
      <c r="A750">
        <f>IFERROR('SUIVI VENTES 403e'!B730*(INDEX(traitement!$A$8:$B$16,MATCH('SUIVI VENTES 403e'!$H730,traitement!$A$8:$A$16,0),2)),"")</f>
        <v>2</v>
      </c>
      <c r="B750">
        <f>IFERROR('SUIVI VENTES 403e'!F730,"")</f>
        <v>0</v>
      </c>
      <c r="C750">
        <f>IFERROR(IF('SUIVI VENTES 403e'!$A730&lt;&gt;"",ROUND($B750/$A750,2),""),"")</f>
        <v>0</v>
      </c>
      <c r="D750">
        <f t="shared" si="23"/>
        <v>2</v>
      </c>
      <c r="E750">
        <f>IFERROR(INDEX($G$2:$S$15,MATCH($H750,$G$2:$G$15,0),MATCH($I750,$G$2:$S$2,0)),"")</f>
        <v>0.94</v>
      </c>
      <c r="F750">
        <f>IFERROR(IF('SUIVI VENTES 403e'!$A730&lt;&gt;"",ROUND((($C750/1.2)-$E750),2),""),"")</f>
        <v>-0.94</v>
      </c>
      <c r="G750">
        <f>IFERROR(IF('SUIVI VENTES 403e'!$A730&lt;&gt;"",ROUND($F750*$A750,2),""),"")</f>
        <v>-1.88</v>
      </c>
      <c r="H750">
        <f>IFERROR(IF('SUIVI VENTES 403e'!$A730&lt;&gt;"",YEAR('SUIVI VENTES 403e'!$G730),""),"")</f>
        <v>2017</v>
      </c>
      <c r="I750">
        <f>IFERROR(IF('SUIVI VENTES 403e'!$A730&lt;&gt;"",MONTH('SUIVI VENTES 403e'!$G730),""),"")</f>
        <v>5</v>
      </c>
    </row>
    <row r="751" spans="1:9" x14ac:dyDescent="0.25">
      <c r="A751">
        <f>IFERROR('SUIVI VENTES 403e'!B731*(INDEX(traitement!$A$8:$B$16,MATCH('SUIVI VENTES 403e'!$H731,traitement!$A$8:$A$16,0),2)),"")</f>
        <v>5</v>
      </c>
      <c r="B751">
        <f>IFERROR('SUIVI VENTES 403e'!F731,"")</f>
        <v>47.92</v>
      </c>
      <c r="C751">
        <f>IFERROR(IF('SUIVI VENTES 403e'!$A731&lt;&gt;"",ROUND($B751/$A751,2),""),"")</f>
        <v>9.58</v>
      </c>
      <c r="D751" t="str">
        <f t="shared" si="23"/>
        <v/>
      </c>
      <c r="E751">
        <f>IFERROR(INDEX($G$2:$S$15,MATCH($H751,$G$2:$G$15,0),MATCH($I751,$G$2:$S$2,0)),"")</f>
        <v>0.94</v>
      </c>
      <c r="F751">
        <f>IFERROR(IF('SUIVI VENTES 403e'!$A731&lt;&gt;"",ROUND((($C751/1.2)-$E751),2),""),"")</f>
        <v>7.04</v>
      </c>
      <c r="G751">
        <f>IFERROR(IF('SUIVI VENTES 403e'!$A731&lt;&gt;"",ROUND($F751*$A751,2),""),"")</f>
        <v>35.200000000000003</v>
      </c>
      <c r="H751">
        <f>IFERROR(IF('SUIVI VENTES 403e'!$A731&lt;&gt;"",YEAR('SUIVI VENTES 403e'!$G731),""),"")</f>
        <v>2017</v>
      </c>
      <c r="I751">
        <f>IFERROR(IF('SUIVI VENTES 403e'!$A731&lt;&gt;"",MONTH('SUIVI VENTES 403e'!$G731),""),"")</f>
        <v>5</v>
      </c>
    </row>
    <row r="752" spans="1:9" x14ac:dyDescent="0.25">
      <c r="A752">
        <f>IFERROR('SUIVI VENTES 403e'!B732*(INDEX(traitement!$A$8:$B$16,MATCH('SUIVI VENTES 403e'!$H732,traitement!$A$8:$A$16,0),2)),"")</f>
        <v>5</v>
      </c>
      <c r="B752">
        <f>IFERROR('SUIVI VENTES 403e'!F732,"")</f>
        <v>47.92</v>
      </c>
      <c r="C752">
        <f>IFERROR(IF('SUIVI VENTES 403e'!$A732&lt;&gt;"",ROUND($B752/$A752,2),""),"")</f>
        <v>9.58</v>
      </c>
      <c r="D752" t="str">
        <f t="shared" si="23"/>
        <v/>
      </c>
      <c r="E752">
        <f>IFERROR(INDEX($G$2:$S$15,MATCH($H752,$G$2:$G$15,0),MATCH($I752,$G$2:$S$2,0)),"")</f>
        <v>0.94</v>
      </c>
      <c r="F752">
        <f>IFERROR(IF('SUIVI VENTES 403e'!$A732&lt;&gt;"",ROUND((($C752/1.2)-$E752),2),""),"")</f>
        <v>7.04</v>
      </c>
      <c r="G752">
        <f>IFERROR(IF('SUIVI VENTES 403e'!$A732&lt;&gt;"",ROUND($F752*$A752,2),""),"")</f>
        <v>35.200000000000003</v>
      </c>
      <c r="H752">
        <f>IFERROR(IF('SUIVI VENTES 403e'!$A732&lt;&gt;"",YEAR('SUIVI VENTES 403e'!$G732),""),"")</f>
        <v>2017</v>
      </c>
      <c r="I752">
        <f>IFERROR(IF('SUIVI VENTES 403e'!$A732&lt;&gt;"",MONTH('SUIVI VENTES 403e'!$G732),""),"")</f>
        <v>5</v>
      </c>
    </row>
    <row r="753" spans="1:9" x14ac:dyDescent="0.25">
      <c r="A753">
        <f>IFERROR('SUIVI VENTES 403e'!B733*(INDEX(traitement!$A$8:$B$16,MATCH('SUIVI VENTES 403e'!$H733,traitement!$A$8:$A$16,0),2)),"")</f>
        <v>8</v>
      </c>
      <c r="B753">
        <f>IFERROR('SUIVI VENTES 403e'!F733,"")</f>
        <v>76.67</v>
      </c>
      <c r="C753">
        <f>IFERROR(IF('SUIVI VENTES 403e'!$A733&lt;&gt;"",ROUND($B753/$A753,2),""),"")</f>
        <v>9.58</v>
      </c>
      <c r="D753" t="str">
        <f t="shared" si="23"/>
        <v/>
      </c>
      <c r="E753">
        <f>IFERROR(INDEX($G$2:$S$15,MATCH($H753,$G$2:$G$15,0),MATCH($I753,$G$2:$S$2,0)),"")</f>
        <v>0.94</v>
      </c>
      <c r="F753">
        <f>IFERROR(IF('SUIVI VENTES 403e'!$A733&lt;&gt;"",ROUND((($C753/1.2)-$E753),2),""),"")</f>
        <v>7.04</v>
      </c>
      <c r="G753">
        <f>IFERROR(IF('SUIVI VENTES 403e'!$A733&lt;&gt;"",ROUND($F753*$A753,2),""),"")</f>
        <v>56.32</v>
      </c>
      <c r="H753">
        <f>IFERROR(IF('SUIVI VENTES 403e'!$A733&lt;&gt;"",YEAR('SUIVI VENTES 403e'!$G733),""),"")</f>
        <v>2017</v>
      </c>
      <c r="I753">
        <f>IFERROR(IF('SUIVI VENTES 403e'!$A733&lt;&gt;"",MONTH('SUIVI VENTES 403e'!$G733),""),"")</f>
        <v>5</v>
      </c>
    </row>
    <row r="754" spans="1:9" x14ac:dyDescent="0.25">
      <c r="A754">
        <f>IFERROR('SUIVI VENTES 403e'!B734*(INDEX(traitement!$A$8:$B$16,MATCH('SUIVI VENTES 403e'!$H734,traitement!$A$8:$A$16,0),2)),"")</f>
        <v>2</v>
      </c>
      <c r="B754">
        <f>IFERROR('SUIVI VENTES 403e'!F734,"")</f>
        <v>19.170000000000002</v>
      </c>
      <c r="C754">
        <f>IFERROR(IF('SUIVI VENTES 403e'!$A734&lt;&gt;"",ROUND($B754/$A754,2),""),"")</f>
        <v>9.59</v>
      </c>
      <c r="D754" t="str">
        <f t="shared" si="23"/>
        <v/>
      </c>
      <c r="E754">
        <f>IFERROR(INDEX($G$2:$S$15,MATCH($H754,$G$2:$G$15,0),MATCH($I754,$G$2:$S$2,0)),"")</f>
        <v>0.94</v>
      </c>
      <c r="F754">
        <f>IFERROR(IF('SUIVI VENTES 403e'!$A734&lt;&gt;"",ROUND((($C754/1.2)-$E754),2),""),"")</f>
        <v>7.05</v>
      </c>
      <c r="G754">
        <f>IFERROR(IF('SUIVI VENTES 403e'!$A734&lt;&gt;"",ROUND($F754*$A754,2),""),"")</f>
        <v>14.1</v>
      </c>
      <c r="H754">
        <f>IFERROR(IF('SUIVI VENTES 403e'!$A734&lt;&gt;"",YEAR('SUIVI VENTES 403e'!$G734),""),"")</f>
        <v>2017</v>
      </c>
      <c r="I754">
        <f>IFERROR(IF('SUIVI VENTES 403e'!$A734&lt;&gt;"",MONTH('SUIVI VENTES 403e'!$G734),""),"")</f>
        <v>5</v>
      </c>
    </row>
    <row r="755" spans="1:9" x14ac:dyDescent="0.25">
      <c r="A755">
        <f>IFERROR('SUIVI VENTES 403e'!B735*(INDEX(traitement!$A$8:$B$16,MATCH('SUIVI VENTES 403e'!$H735,traitement!$A$8:$A$16,0),2)),"")</f>
        <v>40</v>
      </c>
      <c r="B755">
        <f>IFERROR('SUIVI VENTES 403e'!F735,"")</f>
        <v>383.33</v>
      </c>
      <c r="C755">
        <f>IFERROR(IF('SUIVI VENTES 403e'!$A735&lt;&gt;"",ROUND($B755/$A755,2),""),"")</f>
        <v>9.58</v>
      </c>
      <c r="D755" t="str">
        <f t="shared" si="23"/>
        <v/>
      </c>
      <c r="E755">
        <f>IFERROR(INDEX($G$2:$S$15,MATCH($H755,$G$2:$G$15,0),MATCH($I755,$G$2:$S$2,0)),"")</f>
        <v>0.94</v>
      </c>
      <c r="F755">
        <f>IFERROR(IF('SUIVI VENTES 403e'!$A735&lt;&gt;"",ROUND((($C755/1.2)-$E755),2),""),"")</f>
        <v>7.04</v>
      </c>
      <c r="G755">
        <f>IFERROR(IF('SUIVI VENTES 403e'!$A735&lt;&gt;"",ROUND($F755*$A755,2),""),"")</f>
        <v>281.60000000000002</v>
      </c>
      <c r="H755">
        <f>IFERROR(IF('SUIVI VENTES 403e'!$A735&lt;&gt;"",YEAR('SUIVI VENTES 403e'!$G735),""),"")</f>
        <v>2017</v>
      </c>
      <c r="I755">
        <f>IFERROR(IF('SUIVI VENTES 403e'!$A735&lt;&gt;"",MONTH('SUIVI VENTES 403e'!$G735),""),"")</f>
        <v>5</v>
      </c>
    </row>
    <row r="756" spans="1:9" x14ac:dyDescent="0.25">
      <c r="A756">
        <f>IFERROR('SUIVI VENTES 403e'!B736*(INDEX(traitement!$A$8:$B$16,MATCH('SUIVI VENTES 403e'!$H736,traitement!$A$8:$A$16,0),2)),"")</f>
        <v>5</v>
      </c>
      <c r="B756">
        <f>IFERROR('SUIVI VENTES 403e'!F736,"")</f>
        <v>47.92</v>
      </c>
      <c r="C756">
        <f>IFERROR(IF('SUIVI VENTES 403e'!$A736&lt;&gt;"",ROUND($B756/$A756,2),""),"")</f>
        <v>9.58</v>
      </c>
      <c r="D756" t="str">
        <f t="shared" si="23"/>
        <v/>
      </c>
      <c r="E756">
        <f>IFERROR(INDEX($G$2:$S$15,MATCH($H756,$G$2:$G$15,0),MATCH($I756,$G$2:$S$2,0)),"")</f>
        <v>0.94</v>
      </c>
      <c r="F756">
        <f>IFERROR(IF('SUIVI VENTES 403e'!$A736&lt;&gt;"",ROUND((($C756/1.2)-$E756),2),""),"")</f>
        <v>7.04</v>
      </c>
      <c r="G756">
        <f>IFERROR(IF('SUIVI VENTES 403e'!$A736&lt;&gt;"",ROUND($F756*$A756,2),""),"")</f>
        <v>35.200000000000003</v>
      </c>
      <c r="H756">
        <f>IFERROR(IF('SUIVI VENTES 403e'!$A736&lt;&gt;"",YEAR('SUIVI VENTES 403e'!$G736),""),"")</f>
        <v>2017</v>
      </c>
      <c r="I756">
        <f>IFERROR(IF('SUIVI VENTES 403e'!$A736&lt;&gt;"",MONTH('SUIVI VENTES 403e'!$G736),""),"")</f>
        <v>5</v>
      </c>
    </row>
    <row r="757" spans="1:9" x14ac:dyDescent="0.25">
      <c r="A757">
        <f>IFERROR('SUIVI VENTES 403e'!B737*(INDEX(traitement!$A$8:$B$16,MATCH('SUIVI VENTES 403e'!$H737,traitement!$A$8:$A$16,0),2)),"")</f>
        <v>10</v>
      </c>
      <c r="B757">
        <f>IFERROR('SUIVI VENTES 403e'!F737,"")</f>
        <v>95.83</v>
      </c>
      <c r="C757">
        <f>IFERROR(IF('SUIVI VENTES 403e'!$A737&lt;&gt;"",ROUND($B757/$A757,2),""),"")</f>
        <v>9.58</v>
      </c>
      <c r="D757" t="str">
        <f t="shared" si="23"/>
        <v/>
      </c>
      <c r="E757">
        <f>IFERROR(INDEX($G$2:$S$15,MATCH($H757,$G$2:$G$15,0),MATCH($I757,$G$2:$S$2,0)),"")</f>
        <v>0.94</v>
      </c>
      <c r="F757">
        <f>IFERROR(IF('SUIVI VENTES 403e'!$A737&lt;&gt;"",ROUND((($C757/1.2)-$E757),2),""),"")</f>
        <v>7.04</v>
      </c>
      <c r="G757">
        <f>IFERROR(IF('SUIVI VENTES 403e'!$A737&lt;&gt;"",ROUND($F757*$A757,2),""),"")</f>
        <v>70.400000000000006</v>
      </c>
      <c r="H757">
        <f>IFERROR(IF('SUIVI VENTES 403e'!$A737&lt;&gt;"",YEAR('SUIVI VENTES 403e'!$G737),""),"")</f>
        <v>2017</v>
      </c>
      <c r="I757">
        <f>IFERROR(IF('SUIVI VENTES 403e'!$A737&lt;&gt;"",MONTH('SUIVI VENTES 403e'!$G737),""),"")</f>
        <v>5</v>
      </c>
    </row>
    <row r="758" spans="1:9" x14ac:dyDescent="0.25">
      <c r="A758">
        <f>IFERROR('SUIVI VENTES 403e'!B738*(INDEX(traitement!$A$8:$B$16,MATCH('SUIVI VENTES 403e'!$H738,traitement!$A$8:$A$16,0),2)),"")</f>
        <v>11</v>
      </c>
      <c r="B758">
        <f>IFERROR('SUIVI VENTES 403e'!F738,"")</f>
        <v>105.42</v>
      </c>
      <c r="C758">
        <f>IFERROR(IF('SUIVI VENTES 403e'!$A738&lt;&gt;"",ROUND($B758/$A758,2),""),"")</f>
        <v>9.58</v>
      </c>
      <c r="D758" t="str">
        <f t="shared" si="23"/>
        <v/>
      </c>
      <c r="E758">
        <f>IFERROR(INDEX($G$2:$S$15,MATCH($H758,$G$2:$G$15,0),MATCH($I758,$G$2:$S$2,0)),"")</f>
        <v>0.94</v>
      </c>
      <c r="F758">
        <f>IFERROR(IF('SUIVI VENTES 403e'!$A738&lt;&gt;"",ROUND((($C758/1.2)-$E758),2),""),"")</f>
        <v>7.04</v>
      </c>
      <c r="G758">
        <f>IFERROR(IF('SUIVI VENTES 403e'!$A738&lt;&gt;"",ROUND($F758*$A758,2),""),"")</f>
        <v>77.44</v>
      </c>
      <c r="H758">
        <f>IFERROR(IF('SUIVI VENTES 403e'!$A738&lt;&gt;"",YEAR('SUIVI VENTES 403e'!$G738),""),"")</f>
        <v>2017</v>
      </c>
      <c r="I758">
        <f>IFERROR(IF('SUIVI VENTES 403e'!$A738&lt;&gt;"",MONTH('SUIVI VENTES 403e'!$G738),""),"")</f>
        <v>5</v>
      </c>
    </row>
    <row r="759" spans="1:9" x14ac:dyDescent="0.25">
      <c r="A759">
        <f>IFERROR('SUIVI VENTES 403e'!B739*(INDEX(traitement!$A$8:$B$16,MATCH('SUIVI VENTES 403e'!$H739,traitement!$A$8:$A$16,0),2)),"")</f>
        <v>2</v>
      </c>
      <c r="B759">
        <f>IFERROR('SUIVI VENTES 403e'!F739,"")</f>
        <v>0</v>
      </c>
      <c r="C759">
        <f>IFERROR(IF('SUIVI VENTES 403e'!$A739&lt;&gt;"",ROUND($B759/$A759,2),""),"")</f>
        <v>0</v>
      </c>
      <c r="D759">
        <f t="shared" si="23"/>
        <v>2</v>
      </c>
      <c r="E759">
        <f>IFERROR(INDEX($G$2:$S$15,MATCH($H759,$G$2:$G$15,0),MATCH($I759,$G$2:$S$2,0)),"")</f>
        <v>0.94</v>
      </c>
      <c r="F759">
        <f>IFERROR(IF('SUIVI VENTES 403e'!$A739&lt;&gt;"",ROUND((($C759/1.2)-$E759),2),""),"")</f>
        <v>-0.94</v>
      </c>
      <c r="G759">
        <f>IFERROR(IF('SUIVI VENTES 403e'!$A739&lt;&gt;"",ROUND($F759*$A759,2),""),"")</f>
        <v>-1.88</v>
      </c>
      <c r="H759">
        <f>IFERROR(IF('SUIVI VENTES 403e'!$A739&lt;&gt;"",YEAR('SUIVI VENTES 403e'!$G739),""),"")</f>
        <v>2017</v>
      </c>
      <c r="I759">
        <f>IFERROR(IF('SUIVI VENTES 403e'!$A739&lt;&gt;"",MONTH('SUIVI VENTES 403e'!$G739),""),"")</f>
        <v>5</v>
      </c>
    </row>
    <row r="760" spans="1:9" x14ac:dyDescent="0.25">
      <c r="A760">
        <f>IFERROR('SUIVI VENTES 403e'!B740*(INDEX(traitement!$A$8:$B$16,MATCH('SUIVI VENTES 403e'!$H740,traitement!$A$8:$A$16,0),2)),"")</f>
        <v>6</v>
      </c>
      <c r="B760">
        <f>IFERROR('SUIVI VENTES 403e'!F740,"")</f>
        <v>57.5</v>
      </c>
      <c r="C760">
        <f>IFERROR(IF('SUIVI VENTES 403e'!$A740&lt;&gt;"",ROUND($B760/$A760,2),""),"")</f>
        <v>9.58</v>
      </c>
      <c r="D760" t="str">
        <f t="shared" si="23"/>
        <v/>
      </c>
      <c r="E760">
        <f>IFERROR(INDEX($G$2:$S$15,MATCH($H760,$G$2:$G$15,0),MATCH($I760,$G$2:$S$2,0)),"")</f>
        <v>0.94</v>
      </c>
      <c r="F760">
        <f>IFERROR(IF('SUIVI VENTES 403e'!$A740&lt;&gt;"",ROUND((($C760/1.2)-$E760),2),""),"")</f>
        <v>7.04</v>
      </c>
      <c r="G760">
        <f>IFERROR(IF('SUIVI VENTES 403e'!$A740&lt;&gt;"",ROUND($F760*$A760,2),""),"")</f>
        <v>42.24</v>
      </c>
      <c r="H760">
        <f>IFERROR(IF('SUIVI VENTES 403e'!$A740&lt;&gt;"",YEAR('SUIVI VENTES 403e'!$G740),""),"")</f>
        <v>2017</v>
      </c>
      <c r="I760">
        <f>IFERROR(IF('SUIVI VENTES 403e'!$A740&lt;&gt;"",MONTH('SUIVI VENTES 403e'!$G740),""),"")</f>
        <v>5</v>
      </c>
    </row>
    <row r="761" spans="1:9" x14ac:dyDescent="0.25">
      <c r="A761">
        <f>IFERROR('SUIVI VENTES 403e'!B741*(INDEX(traitement!$A$8:$B$16,MATCH('SUIVI VENTES 403e'!$H741,traitement!$A$8:$A$16,0),2)),"")</f>
        <v>10</v>
      </c>
      <c r="B761">
        <f>IFERROR('SUIVI VENTES 403e'!F741,"")</f>
        <v>95.83</v>
      </c>
      <c r="C761">
        <f>IFERROR(IF('SUIVI VENTES 403e'!$A741&lt;&gt;"",ROUND($B761/$A761,2),""),"")</f>
        <v>9.58</v>
      </c>
      <c r="D761" t="str">
        <f t="shared" si="23"/>
        <v/>
      </c>
      <c r="E761">
        <f>IFERROR(INDEX($G$2:$S$15,MATCH($H761,$G$2:$G$15,0),MATCH($I761,$G$2:$S$2,0)),"")</f>
        <v>0.94</v>
      </c>
      <c r="F761">
        <f>IFERROR(IF('SUIVI VENTES 403e'!$A741&lt;&gt;"",ROUND((($C761/1.2)-$E761),2),""),"")</f>
        <v>7.04</v>
      </c>
      <c r="G761">
        <f>IFERROR(IF('SUIVI VENTES 403e'!$A741&lt;&gt;"",ROUND($F761*$A761,2),""),"")</f>
        <v>70.400000000000006</v>
      </c>
      <c r="H761">
        <f>IFERROR(IF('SUIVI VENTES 403e'!$A741&lt;&gt;"",YEAR('SUIVI VENTES 403e'!$G741),""),"")</f>
        <v>2017</v>
      </c>
      <c r="I761">
        <f>IFERROR(IF('SUIVI VENTES 403e'!$A741&lt;&gt;"",MONTH('SUIVI VENTES 403e'!$G741),""),"")</f>
        <v>5</v>
      </c>
    </row>
    <row r="762" spans="1:9" x14ac:dyDescent="0.25">
      <c r="A762">
        <f>IFERROR('SUIVI VENTES 403e'!B742*(INDEX(traitement!$A$8:$B$16,MATCH('SUIVI VENTES 403e'!$H742,traitement!$A$8:$A$16,0),2)),"")</f>
        <v>10</v>
      </c>
      <c r="B762">
        <f>IFERROR('SUIVI VENTES 403e'!F742,"")</f>
        <v>95.83</v>
      </c>
      <c r="C762">
        <f>IFERROR(IF('SUIVI VENTES 403e'!$A742&lt;&gt;"",ROUND($B762/$A762,2),""),"")</f>
        <v>9.58</v>
      </c>
      <c r="D762" t="str">
        <f t="shared" si="23"/>
        <v/>
      </c>
      <c r="E762">
        <f>IFERROR(INDEX($G$2:$S$15,MATCH($H762,$G$2:$G$15,0),MATCH($I762,$G$2:$S$2,0)),"")</f>
        <v>0.94</v>
      </c>
      <c r="F762">
        <f>IFERROR(IF('SUIVI VENTES 403e'!$A742&lt;&gt;"",ROUND((($C762/1.2)-$E762),2),""),"")</f>
        <v>7.04</v>
      </c>
      <c r="G762">
        <f>IFERROR(IF('SUIVI VENTES 403e'!$A742&lt;&gt;"",ROUND($F762*$A762,2),""),"")</f>
        <v>70.400000000000006</v>
      </c>
      <c r="H762">
        <f>IFERROR(IF('SUIVI VENTES 403e'!$A742&lt;&gt;"",YEAR('SUIVI VENTES 403e'!$G742),""),"")</f>
        <v>2017</v>
      </c>
      <c r="I762">
        <f>IFERROR(IF('SUIVI VENTES 403e'!$A742&lt;&gt;"",MONTH('SUIVI VENTES 403e'!$G742),""),"")</f>
        <v>5</v>
      </c>
    </row>
    <row r="763" spans="1:9" x14ac:dyDescent="0.25">
      <c r="A763">
        <f>IFERROR('SUIVI VENTES 403e'!B743*(INDEX(traitement!$A$8:$B$16,MATCH('SUIVI VENTES 403e'!$H743,traitement!$A$8:$A$16,0),2)),"")</f>
        <v>12</v>
      </c>
      <c r="B763">
        <f>IFERROR('SUIVI VENTES 403e'!F743,"")</f>
        <v>115</v>
      </c>
      <c r="C763">
        <f>IFERROR(IF('SUIVI VENTES 403e'!$A743&lt;&gt;"",ROUND($B763/$A763,2),""),"")</f>
        <v>9.58</v>
      </c>
      <c r="D763" t="str">
        <f t="shared" si="23"/>
        <v/>
      </c>
      <c r="E763">
        <f>IFERROR(INDEX($G$2:$S$15,MATCH($H763,$G$2:$G$15,0),MATCH($I763,$G$2:$S$2,0)),"")</f>
        <v>0.94</v>
      </c>
      <c r="F763">
        <f>IFERROR(IF('SUIVI VENTES 403e'!$A743&lt;&gt;"",ROUND((($C763/1.2)-$E763),2),""),"")</f>
        <v>7.04</v>
      </c>
      <c r="G763">
        <f>IFERROR(IF('SUIVI VENTES 403e'!$A743&lt;&gt;"",ROUND($F763*$A763,2),""),"")</f>
        <v>84.48</v>
      </c>
      <c r="H763">
        <f>IFERROR(IF('SUIVI VENTES 403e'!$A743&lt;&gt;"",YEAR('SUIVI VENTES 403e'!$G743),""),"")</f>
        <v>2017</v>
      </c>
      <c r="I763">
        <f>IFERROR(IF('SUIVI VENTES 403e'!$A743&lt;&gt;"",MONTH('SUIVI VENTES 403e'!$G743),""),"")</f>
        <v>5</v>
      </c>
    </row>
    <row r="764" spans="1:9" x14ac:dyDescent="0.25">
      <c r="A764">
        <f>IFERROR('SUIVI VENTES 403e'!B744*(INDEX(traitement!$A$8:$B$16,MATCH('SUIVI VENTES 403e'!$H744,traitement!$A$8:$A$16,0),2)),"")</f>
        <v>1</v>
      </c>
      <c r="B764">
        <f>IFERROR('SUIVI VENTES 403e'!F744,"")</f>
        <v>0</v>
      </c>
      <c r="C764">
        <f>IFERROR(IF('SUIVI VENTES 403e'!$A744&lt;&gt;"",ROUND($B764/$A764,2),""),"")</f>
        <v>0</v>
      </c>
      <c r="D764">
        <f t="shared" si="23"/>
        <v>1</v>
      </c>
      <c r="E764">
        <f>IFERROR(INDEX($G$2:$S$15,MATCH($H764,$G$2:$G$15,0),MATCH($I764,$G$2:$S$2,0)),"")</f>
        <v>0.94</v>
      </c>
      <c r="F764">
        <f>IFERROR(IF('SUIVI VENTES 403e'!$A744&lt;&gt;"",ROUND((($C764/1.2)-$E764),2),""),"")</f>
        <v>-0.94</v>
      </c>
      <c r="G764">
        <f>IFERROR(IF('SUIVI VENTES 403e'!$A744&lt;&gt;"",ROUND($F764*$A764,2),""),"")</f>
        <v>-0.94</v>
      </c>
      <c r="H764">
        <f>IFERROR(IF('SUIVI VENTES 403e'!$A744&lt;&gt;"",YEAR('SUIVI VENTES 403e'!$G744),""),"")</f>
        <v>2017</v>
      </c>
      <c r="I764">
        <f>IFERROR(IF('SUIVI VENTES 403e'!$A744&lt;&gt;"",MONTH('SUIVI VENTES 403e'!$G744),""),"")</f>
        <v>5</v>
      </c>
    </row>
    <row r="765" spans="1:9" x14ac:dyDescent="0.25">
      <c r="A765">
        <f>IFERROR('SUIVI VENTES 403e'!B745*(INDEX(traitement!$A$8:$B$16,MATCH('SUIVI VENTES 403e'!$H745,traitement!$A$8:$A$16,0),2)),"")</f>
        <v>15</v>
      </c>
      <c r="B765">
        <f>IFERROR('SUIVI VENTES 403e'!F745,"")</f>
        <v>143.75</v>
      </c>
      <c r="C765">
        <f>IFERROR(IF('SUIVI VENTES 403e'!$A745&lt;&gt;"",ROUND($B765/$A765,2),""),"")</f>
        <v>9.58</v>
      </c>
      <c r="D765" t="str">
        <f t="shared" si="23"/>
        <v/>
      </c>
      <c r="E765">
        <f>IFERROR(INDEX($G$2:$S$15,MATCH($H765,$G$2:$G$15,0),MATCH($I765,$G$2:$S$2,0)),"")</f>
        <v>0.94</v>
      </c>
      <c r="F765">
        <f>IFERROR(IF('SUIVI VENTES 403e'!$A745&lt;&gt;"",ROUND((($C765/1.2)-$E765),2),""),"")</f>
        <v>7.04</v>
      </c>
      <c r="G765">
        <f>IFERROR(IF('SUIVI VENTES 403e'!$A745&lt;&gt;"",ROUND($F765*$A765,2),""),"")</f>
        <v>105.6</v>
      </c>
      <c r="H765">
        <f>IFERROR(IF('SUIVI VENTES 403e'!$A745&lt;&gt;"",YEAR('SUIVI VENTES 403e'!$G745),""),"")</f>
        <v>2017</v>
      </c>
      <c r="I765">
        <f>IFERROR(IF('SUIVI VENTES 403e'!$A745&lt;&gt;"",MONTH('SUIVI VENTES 403e'!$G745),""),"")</f>
        <v>5</v>
      </c>
    </row>
    <row r="766" spans="1:9" x14ac:dyDescent="0.25">
      <c r="A766">
        <f>IFERROR('SUIVI VENTES 403e'!B746*(INDEX(traitement!$A$8:$B$16,MATCH('SUIVI VENTES 403e'!$H746,traitement!$A$8:$A$16,0),2)),"")</f>
        <v>3</v>
      </c>
      <c r="B766">
        <f>IFERROR('SUIVI VENTES 403e'!F746,"")</f>
        <v>0</v>
      </c>
      <c r="C766">
        <f>IFERROR(IF('SUIVI VENTES 403e'!$A746&lt;&gt;"",ROUND($B766/$A766,2),""),"")</f>
        <v>0</v>
      </c>
      <c r="D766">
        <f t="shared" si="23"/>
        <v>3</v>
      </c>
      <c r="E766">
        <f>IFERROR(INDEX($G$2:$S$15,MATCH($H766,$G$2:$G$15,0),MATCH($I766,$G$2:$S$2,0)),"")</f>
        <v>0.94</v>
      </c>
      <c r="F766">
        <f>IFERROR(IF('SUIVI VENTES 403e'!$A746&lt;&gt;"",ROUND((($C766/1.2)-$E766),2),""),"")</f>
        <v>-0.94</v>
      </c>
      <c r="G766">
        <f>IFERROR(IF('SUIVI VENTES 403e'!$A746&lt;&gt;"",ROUND($F766*$A766,2),""),"")</f>
        <v>-2.82</v>
      </c>
      <c r="H766">
        <f>IFERROR(IF('SUIVI VENTES 403e'!$A746&lt;&gt;"",YEAR('SUIVI VENTES 403e'!$G746),""),"")</f>
        <v>2017</v>
      </c>
      <c r="I766">
        <f>IFERROR(IF('SUIVI VENTES 403e'!$A746&lt;&gt;"",MONTH('SUIVI VENTES 403e'!$G746),""),"")</f>
        <v>5</v>
      </c>
    </row>
    <row r="767" spans="1:9" x14ac:dyDescent="0.25">
      <c r="A767">
        <f>IFERROR('SUIVI VENTES 403e'!B747*(INDEX(traitement!$A$8:$B$16,MATCH('SUIVI VENTES 403e'!$H747,traitement!$A$8:$A$16,0),2)),"")</f>
        <v>5</v>
      </c>
      <c r="B767">
        <f>IFERROR('SUIVI VENTES 403e'!F747,"")</f>
        <v>47.92</v>
      </c>
      <c r="C767">
        <f>IFERROR(IF('SUIVI VENTES 403e'!$A747&lt;&gt;"",ROUND($B767/$A767,2),""),"")</f>
        <v>9.58</v>
      </c>
      <c r="D767" t="str">
        <f t="shared" si="23"/>
        <v/>
      </c>
      <c r="E767">
        <f>IFERROR(INDEX($G$2:$S$15,MATCH($H767,$G$2:$G$15,0),MATCH($I767,$G$2:$S$2,0)),"")</f>
        <v>0.94</v>
      </c>
      <c r="F767">
        <f>IFERROR(IF('SUIVI VENTES 403e'!$A747&lt;&gt;"",ROUND((($C767/1.2)-$E767),2),""),"")</f>
        <v>7.04</v>
      </c>
      <c r="G767">
        <f>IFERROR(IF('SUIVI VENTES 403e'!$A747&lt;&gt;"",ROUND($F767*$A767,2),""),"")</f>
        <v>35.200000000000003</v>
      </c>
      <c r="H767">
        <f>IFERROR(IF('SUIVI VENTES 403e'!$A747&lt;&gt;"",YEAR('SUIVI VENTES 403e'!$G747),""),"")</f>
        <v>2017</v>
      </c>
      <c r="I767">
        <f>IFERROR(IF('SUIVI VENTES 403e'!$A747&lt;&gt;"",MONTH('SUIVI VENTES 403e'!$G747),""),"")</f>
        <v>5</v>
      </c>
    </row>
    <row r="768" spans="1:9" x14ac:dyDescent="0.25">
      <c r="A768">
        <f>IFERROR('SUIVI VENTES 403e'!B748*(INDEX(traitement!$A$8:$B$16,MATCH('SUIVI VENTES 403e'!$H748,traitement!$A$8:$A$16,0),2)),"")</f>
        <v>1</v>
      </c>
      <c r="B768">
        <f>IFERROR('SUIVI VENTES 403e'!F748,"")</f>
        <v>0</v>
      </c>
      <c r="C768">
        <f>IFERROR(IF('SUIVI VENTES 403e'!$A748&lt;&gt;"",ROUND($B768/$A768,2),""),"")</f>
        <v>0</v>
      </c>
      <c r="D768">
        <f t="shared" si="23"/>
        <v>1</v>
      </c>
      <c r="E768">
        <f>IFERROR(INDEX($G$2:$S$15,MATCH($H768,$G$2:$G$15,0),MATCH($I768,$G$2:$S$2,0)),"")</f>
        <v>0.94</v>
      </c>
      <c r="F768">
        <f>IFERROR(IF('SUIVI VENTES 403e'!$A748&lt;&gt;"",ROUND((($C768/1.2)-$E768),2),""),"")</f>
        <v>-0.94</v>
      </c>
      <c r="G768">
        <f>IFERROR(IF('SUIVI VENTES 403e'!$A748&lt;&gt;"",ROUND($F768*$A768,2),""),"")</f>
        <v>-0.94</v>
      </c>
      <c r="H768">
        <f>IFERROR(IF('SUIVI VENTES 403e'!$A748&lt;&gt;"",YEAR('SUIVI VENTES 403e'!$G748),""),"")</f>
        <v>2017</v>
      </c>
      <c r="I768">
        <f>IFERROR(IF('SUIVI VENTES 403e'!$A748&lt;&gt;"",MONTH('SUIVI VENTES 403e'!$G748),""),"")</f>
        <v>5</v>
      </c>
    </row>
    <row r="769" spans="1:9" x14ac:dyDescent="0.25">
      <c r="A769">
        <f>IFERROR('SUIVI VENTES 403e'!B749*(INDEX(traitement!$A$8:$B$16,MATCH('SUIVI VENTES 403e'!$H749,traitement!$A$8:$A$16,0),2)),"")</f>
        <v>0.5</v>
      </c>
      <c r="B769">
        <f>IFERROR('SUIVI VENTES 403e'!F749,"")</f>
        <v>5.83</v>
      </c>
      <c r="C769">
        <f>IFERROR(IF('SUIVI VENTES 403e'!$A749&lt;&gt;"",ROUND($B769/$A769,2),""),"")</f>
        <v>11.66</v>
      </c>
      <c r="D769" t="str">
        <f t="shared" si="23"/>
        <v/>
      </c>
      <c r="E769">
        <f>IFERROR(INDEX($G$2:$S$15,MATCH($H769,$G$2:$G$15,0),MATCH($I769,$G$2:$S$2,0)),"")</f>
        <v>0.94</v>
      </c>
      <c r="F769">
        <f>IFERROR(IF('SUIVI VENTES 403e'!$A749&lt;&gt;"",ROUND((($C769/1.2)-$E769),2),""),"")</f>
        <v>8.7799999999999994</v>
      </c>
      <c r="G769">
        <f>IFERROR(IF('SUIVI VENTES 403e'!$A749&lt;&gt;"",ROUND($F769*$A769,2),""),"")</f>
        <v>4.3899999999999997</v>
      </c>
      <c r="H769">
        <f>IFERROR(IF('SUIVI VENTES 403e'!$A749&lt;&gt;"",YEAR('SUIVI VENTES 403e'!$G749),""),"")</f>
        <v>2017</v>
      </c>
      <c r="I769">
        <f>IFERROR(IF('SUIVI VENTES 403e'!$A749&lt;&gt;"",MONTH('SUIVI VENTES 403e'!$G749),""),"")</f>
        <v>5</v>
      </c>
    </row>
    <row r="770" spans="1:9" x14ac:dyDescent="0.25">
      <c r="A770">
        <f>IFERROR('SUIVI VENTES 403e'!B750*(INDEX(traitement!$A$8:$B$16,MATCH('SUIVI VENTES 403e'!$H750,traitement!$A$8:$A$16,0),2)),"")</f>
        <v>10</v>
      </c>
      <c r="B770">
        <f>IFERROR('SUIVI VENTES 403e'!F750,"")</f>
        <v>95.83</v>
      </c>
      <c r="C770">
        <f>IFERROR(IF('SUIVI VENTES 403e'!$A750&lt;&gt;"",ROUND($B770/$A770,2),""),"")</f>
        <v>9.58</v>
      </c>
      <c r="D770" t="str">
        <f t="shared" si="23"/>
        <v/>
      </c>
      <c r="E770">
        <f>IFERROR(INDEX($G$2:$S$15,MATCH($H770,$G$2:$G$15,0),MATCH($I770,$G$2:$S$2,0)),"")</f>
        <v>0.94</v>
      </c>
      <c r="F770">
        <f>IFERROR(IF('SUIVI VENTES 403e'!$A750&lt;&gt;"",ROUND((($C770/1.2)-$E770),2),""),"")</f>
        <v>7.04</v>
      </c>
      <c r="G770">
        <f>IFERROR(IF('SUIVI VENTES 403e'!$A750&lt;&gt;"",ROUND($F770*$A770,2),""),"")</f>
        <v>70.400000000000006</v>
      </c>
      <c r="H770">
        <f>IFERROR(IF('SUIVI VENTES 403e'!$A750&lt;&gt;"",YEAR('SUIVI VENTES 403e'!$G750),""),"")</f>
        <v>2017</v>
      </c>
      <c r="I770">
        <f>IFERROR(IF('SUIVI VENTES 403e'!$A750&lt;&gt;"",MONTH('SUIVI VENTES 403e'!$G750),""),"")</f>
        <v>5</v>
      </c>
    </row>
    <row r="771" spans="1:9" x14ac:dyDescent="0.25">
      <c r="A771">
        <f>IFERROR('SUIVI VENTES 403e'!B751*(INDEX(traitement!$A$8:$B$16,MATCH('SUIVI VENTES 403e'!$H751,traitement!$A$8:$A$16,0),2)),"")</f>
        <v>1</v>
      </c>
      <c r="B771">
        <f>IFERROR('SUIVI VENTES 403e'!F751,"")</f>
        <v>9.58</v>
      </c>
      <c r="C771">
        <f>IFERROR(IF('SUIVI VENTES 403e'!$A751&lt;&gt;"",ROUND($B771/$A771,2),""),"")</f>
        <v>9.58</v>
      </c>
      <c r="D771" t="str">
        <f t="shared" si="23"/>
        <v/>
      </c>
      <c r="E771">
        <f>IFERROR(INDEX($G$2:$S$15,MATCH($H771,$G$2:$G$15,0),MATCH($I771,$G$2:$S$2,0)),"")</f>
        <v>0.94</v>
      </c>
      <c r="F771">
        <f>IFERROR(IF('SUIVI VENTES 403e'!$A751&lt;&gt;"",ROUND((($C771/1.2)-$E771),2),""),"")</f>
        <v>7.04</v>
      </c>
      <c r="G771">
        <f>IFERROR(IF('SUIVI VENTES 403e'!$A751&lt;&gt;"",ROUND($F771*$A771,2),""),"")</f>
        <v>7.04</v>
      </c>
      <c r="H771">
        <f>IFERROR(IF('SUIVI VENTES 403e'!$A751&lt;&gt;"",YEAR('SUIVI VENTES 403e'!$G751),""),"")</f>
        <v>2017</v>
      </c>
      <c r="I771">
        <f>IFERROR(IF('SUIVI VENTES 403e'!$A751&lt;&gt;"",MONTH('SUIVI VENTES 403e'!$G751),""),"")</f>
        <v>5</v>
      </c>
    </row>
    <row r="772" spans="1:9" x14ac:dyDescent="0.25">
      <c r="A772">
        <f>IFERROR('SUIVI VENTES 403e'!B752*(INDEX(traitement!$A$8:$B$16,MATCH('SUIVI VENTES 403e'!$H752,traitement!$A$8:$A$16,0),2)),"")</f>
        <v>2</v>
      </c>
      <c r="B772">
        <f>IFERROR('SUIVI VENTES 403e'!F752,"")</f>
        <v>0</v>
      </c>
      <c r="C772">
        <f>IFERROR(IF('SUIVI VENTES 403e'!$A752&lt;&gt;"",ROUND($B772/$A772,2),""),"")</f>
        <v>0</v>
      </c>
      <c r="D772">
        <f t="shared" si="23"/>
        <v>2</v>
      </c>
      <c r="E772">
        <f>IFERROR(INDEX($G$2:$S$15,MATCH($H772,$G$2:$G$15,0),MATCH($I772,$G$2:$S$2,0)),"")</f>
        <v>0.94</v>
      </c>
      <c r="F772">
        <f>IFERROR(IF('SUIVI VENTES 403e'!$A752&lt;&gt;"",ROUND((($C772/1.2)-$E772),2),""),"")</f>
        <v>-0.94</v>
      </c>
      <c r="G772">
        <f>IFERROR(IF('SUIVI VENTES 403e'!$A752&lt;&gt;"",ROUND($F772*$A772,2),""),"")</f>
        <v>-1.88</v>
      </c>
      <c r="H772">
        <f>IFERROR(IF('SUIVI VENTES 403e'!$A752&lt;&gt;"",YEAR('SUIVI VENTES 403e'!$G752),""),"")</f>
        <v>2017</v>
      </c>
      <c r="I772">
        <f>IFERROR(IF('SUIVI VENTES 403e'!$A752&lt;&gt;"",MONTH('SUIVI VENTES 403e'!$G752),""),"")</f>
        <v>5</v>
      </c>
    </row>
    <row r="773" spans="1:9" x14ac:dyDescent="0.25">
      <c r="A773">
        <f>IFERROR('SUIVI VENTES 403e'!B753*(INDEX(traitement!$A$8:$B$16,MATCH('SUIVI VENTES 403e'!$H753,traitement!$A$8:$A$16,0),2)),"")</f>
        <v>11</v>
      </c>
      <c r="B773">
        <f>IFERROR('SUIVI VENTES 403e'!F753,"")</f>
        <v>105.42</v>
      </c>
      <c r="C773">
        <f>IFERROR(IF('SUIVI VENTES 403e'!$A753&lt;&gt;"",ROUND($B773/$A773,2),""),"")</f>
        <v>9.58</v>
      </c>
      <c r="D773" t="str">
        <f t="shared" si="23"/>
        <v/>
      </c>
      <c r="E773">
        <f>IFERROR(INDEX($G$2:$S$15,MATCH($H773,$G$2:$G$15,0),MATCH($I773,$G$2:$S$2,0)),"")</f>
        <v>0.94</v>
      </c>
      <c r="F773">
        <f>IFERROR(IF('SUIVI VENTES 403e'!$A753&lt;&gt;"",ROUND((($C773/1.2)-$E773),2),""),"")</f>
        <v>7.04</v>
      </c>
      <c r="G773">
        <f>IFERROR(IF('SUIVI VENTES 403e'!$A753&lt;&gt;"",ROUND($F773*$A773,2),""),"")</f>
        <v>77.44</v>
      </c>
      <c r="H773">
        <f>IFERROR(IF('SUIVI VENTES 403e'!$A753&lt;&gt;"",YEAR('SUIVI VENTES 403e'!$G753),""),"")</f>
        <v>2017</v>
      </c>
      <c r="I773">
        <f>IFERROR(IF('SUIVI VENTES 403e'!$A753&lt;&gt;"",MONTH('SUIVI VENTES 403e'!$G753),""),"")</f>
        <v>6</v>
      </c>
    </row>
    <row r="774" spans="1:9" x14ac:dyDescent="0.25">
      <c r="A774">
        <f>IFERROR('SUIVI VENTES 403e'!B754*(INDEX(traitement!$A$8:$B$16,MATCH('SUIVI VENTES 403e'!$H754,traitement!$A$8:$A$16,0),2)),"")</f>
        <v>11</v>
      </c>
      <c r="B774">
        <f>IFERROR('SUIVI VENTES 403e'!F754,"")</f>
        <v>105.42</v>
      </c>
      <c r="C774">
        <f>IFERROR(IF('SUIVI VENTES 403e'!$A754&lt;&gt;"",ROUND($B774/$A774,2),""),"")</f>
        <v>9.58</v>
      </c>
      <c r="D774" t="str">
        <f t="shared" si="23"/>
        <v/>
      </c>
      <c r="E774">
        <f>IFERROR(INDEX($G$2:$S$15,MATCH($H774,$G$2:$G$15,0),MATCH($I774,$G$2:$S$2,0)),"")</f>
        <v>0.94</v>
      </c>
      <c r="F774">
        <f>IFERROR(IF('SUIVI VENTES 403e'!$A754&lt;&gt;"",ROUND((($C774/1.2)-$E774),2),""),"")</f>
        <v>7.04</v>
      </c>
      <c r="G774">
        <f>IFERROR(IF('SUIVI VENTES 403e'!$A754&lt;&gt;"",ROUND($F774*$A774,2),""),"")</f>
        <v>77.44</v>
      </c>
      <c r="H774">
        <f>IFERROR(IF('SUIVI VENTES 403e'!$A754&lt;&gt;"",YEAR('SUIVI VENTES 403e'!$G754),""),"")</f>
        <v>2017</v>
      </c>
      <c r="I774">
        <f>IFERROR(IF('SUIVI VENTES 403e'!$A754&lt;&gt;"",MONTH('SUIVI VENTES 403e'!$G754),""),"")</f>
        <v>6</v>
      </c>
    </row>
    <row r="775" spans="1:9" x14ac:dyDescent="0.25">
      <c r="A775">
        <f>IFERROR('SUIVI VENTES 403e'!B755*(INDEX(traitement!$A$8:$B$16,MATCH('SUIVI VENTES 403e'!$H755,traitement!$A$8:$A$16,0),2)),"")</f>
        <v>1</v>
      </c>
      <c r="B775">
        <f>IFERROR('SUIVI VENTES 403e'!F755,"")</f>
        <v>0</v>
      </c>
      <c r="C775">
        <f>IFERROR(IF('SUIVI VENTES 403e'!$A755&lt;&gt;"",ROUND($B775/$A775,2),""),"")</f>
        <v>0</v>
      </c>
      <c r="D775">
        <f t="shared" si="23"/>
        <v>1</v>
      </c>
      <c r="E775">
        <f>IFERROR(INDEX($G$2:$S$15,MATCH($H775,$G$2:$G$15,0),MATCH($I775,$G$2:$S$2,0)),"")</f>
        <v>0.94</v>
      </c>
      <c r="F775">
        <f>IFERROR(IF('SUIVI VENTES 403e'!$A755&lt;&gt;"",ROUND((($C775/1.2)-$E775),2),""),"")</f>
        <v>-0.94</v>
      </c>
      <c r="G775">
        <f>IFERROR(IF('SUIVI VENTES 403e'!$A755&lt;&gt;"",ROUND($F775*$A775,2),""),"")</f>
        <v>-0.94</v>
      </c>
      <c r="H775">
        <f>IFERROR(IF('SUIVI VENTES 403e'!$A755&lt;&gt;"",YEAR('SUIVI VENTES 403e'!$G755),""),"")</f>
        <v>2017</v>
      </c>
      <c r="I775">
        <f>IFERROR(IF('SUIVI VENTES 403e'!$A755&lt;&gt;"",MONTH('SUIVI VENTES 403e'!$G755),""),"")</f>
        <v>6</v>
      </c>
    </row>
    <row r="776" spans="1:9" x14ac:dyDescent="0.25">
      <c r="A776">
        <f>IFERROR('SUIVI VENTES 403e'!B756*(INDEX(traitement!$A$8:$B$16,MATCH('SUIVI VENTES 403e'!$H756,traitement!$A$8:$A$16,0),2)),"")</f>
        <v>2</v>
      </c>
      <c r="B776">
        <f>IFERROR('SUIVI VENTES 403e'!F756,"")</f>
        <v>23.33</v>
      </c>
      <c r="C776">
        <f>IFERROR(IF('SUIVI VENTES 403e'!$A756&lt;&gt;"",ROUND($B776/$A776,2),""),"")</f>
        <v>11.67</v>
      </c>
      <c r="D776" t="str">
        <f t="shared" si="23"/>
        <v/>
      </c>
      <c r="E776">
        <f>IFERROR(INDEX($G$2:$S$15,MATCH($H776,$G$2:$G$15,0),MATCH($I776,$G$2:$S$2,0)),"")</f>
        <v>0.94</v>
      </c>
      <c r="F776">
        <f>IFERROR(IF('SUIVI VENTES 403e'!$A756&lt;&gt;"",ROUND((($C776/1.2)-$E776),2),""),"")</f>
        <v>8.7899999999999991</v>
      </c>
      <c r="G776">
        <f>IFERROR(IF('SUIVI VENTES 403e'!$A756&lt;&gt;"",ROUND($F776*$A776,2),""),"")</f>
        <v>17.579999999999998</v>
      </c>
      <c r="H776">
        <f>IFERROR(IF('SUIVI VENTES 403e'!$A756&lt;&gt;"",YEAR('SUIVI VENTES 403e'!$G756),""),"")</f>
        <v>2017</v>
      </c>
      <c r="I776">
        <f>IFERROR(IF('SUIVI VENTES 403e'!$A756&lt;&gt;"",MONTH('SUIVI VENTES 403e'!$G756),""),"")</f>
        <v>6</v>
      </c>
    </row>
    <row r="777" spans="1:9" x14ac:dyDescent="0.25">
      <c r="A777">
        <f>IFERROR('SUIVI VENTES 403e'!B757*(INDEX(traitement!$A$8:$B$16,MATCH('SUIVI VENTES 403e'!$H757,traitement!$A$8:$A$16,0),2)),"")</f>
        <v>2</v>
      </c>
      <c r="B777">
        <f>IFERROR('SUIVI VENTES 403e'!F757,"")</f>
        <v>19.170000000000002</v>
      </c>
      <c r="C777">
        <f>IFERROR(IF('SUIVI VENTES 403e'!$A757&lt;&gt;"",ROUND($B777/$A777,2),""),"")</f>
        <v>9.59</v>
      </c>
      <c r="D777" t="str">
        <f t="shared" si="23"/>
        <v/>
      </c>
      <c r="E777">
        <f>IFERROR(INDEX($G$2:$S$15,MATCH($H777,$G$2:$G$15,0),MATCH($I777,$G$2:$S$2,0)),"")</f>
        <v>0.94</v>
      </c>
      <c r="F777">
        <f>IFERROR(IF('SUIVI VENTES 403e'!$A757&lt;&gt;"",ROUND((($C777/1.2)-$E777),2),""),"")</f>
        <v>7.05</v>
      </c>
      <c r="G777">
        <f>IFERROR(IF('SUIVI VENTES 403e'!$A757&lt;&gt;"",ROUND($F777*$A777,2),""),"")</f>
        <v>14.1</v>
      </c>
      <c r="H777">
        <f>IFERROR(IF('SUIVI VENTES 403e'!$A757&lt;&gt;"",YEAR('SUIVI VENTES 403e'!$G757),""),"")</f>
        <v>2017</v>
      </c>
      <c r="I777">
        <f>IFERROR(IF('SUIVI VENTES 403e'!$A757&lt;&gt;"",MONTH('SUIVI VENTES 403e'!$G757),""),"")</f>
        <v>6</v>
      </c>
    </row>
    <row r="778" spans="1:9" x14ac:dyDescent="0.25">
      <c r="A778">
        <f>IFERROR('SUIVI VENTES 403e'!B758*(INDEX(traitement!$A$8:$B$16,MATCH('SUIVI VENTES 403e'!$H758,traitement!$A$8:$A$16,0),2)),"")</f>
        <v>0.75</v>
      </c>
      <c r="B778">
        <f>IFERROR('SUIVI VENTES 403e'!F758,"")</f>
        <v>15</v>
      </c>
      <c r="C778">
        <f>IFERROR(IF('SUIVI VENTES 403e'!$A758&lt;&gt;"",ROUND($B778/$A778,2),""),"")</f>
        <v>20</v>
      </c>
      <c r="D778" t="str">
        <f t="shared" si="23"/>
        <v/>
      </c>
      <c r="E778">
        <f>IFERROR(INDEX($G$2:$S$15,MATCH($H778,$G$2:$G$15,0),MATCH($I778,$G$2:$S$2,0)),"")</f>
        <v>0.94</v>
      </c>
      <c r="F778">
        <f>IFERROR(IF('SUIVI VENTES 403e'!$A758&lt;&gt;"",ROUND((($C778/1.2)-$E778),2),""),"")</f>
        <v>15.73</v>
      </c>
      <c r="G778">
        <f>IFERROR(IF('SUIVI VENTES 403e'!$A758&lt;&gt;"",ROUND($F778*$A778,2),""),"")</f>
        <v>11.8</v>
      </c>
      <c r="H778">
        <f>IFERROR(IF('SUIVI VENTES 403e'!$A758&lt;&gt;"",YEAR('SUIVI VENTES 403e'!$G758),""),"")</f>
        <v>2017</v>
      </c>
      <c r="I778">
        <f>IFERROR(IF('SUIVI VENTES 403e'!$A758&lt;&gt;"",MONTH('SUIVI VENTES 403e'!$G758),""),"")</f>
        <v>6</v>
      </c>
    </row>
    <row r="779" spans="1:9" x14ac:dyDescent="0.25">
      <c r="A779">
        <f>IFERROR('SUIVI VENTES 403e'!B759*(INDEX(traitement!$A$8:$B$16,MATCH('SUIVI VENTES 403e'!$H759,traitement!$A$8:$A$16,0),2)),"")</f>
        <v>1.5</v>
      </c>
      <c r="B779">
        <f>IFERROR('SUIVI VENTES 403e'!F759,"")</f>
        <v>17.5</v>
      </c>
      <c r="C779">
        <f>IFERROR(IF('SUIVI VENTES 403e'!$A759&lt;&gt;"",ROUND($B779/$A779,2),""),"")</f>
        <v>11.67</v>
      </c>
      <c r="D779" t="str">
        <f t="shared" si="23"/>
        <v/>
      </c>
      <c r="E779">
        <f>IFERROR(INDEX($G$2:$S$15,MATCH($H779,$G$2:$G$15,0),MATCH($I779,$G$2:$S$2,0)),"")</f>
        <v>0.94</v>
      </c>
      <c r="F779">
        <f>IFERROR(IF('SUIVI VENTES 403e'!$A759&lt;&gt;"",ROUND((($C779/1.2)-$E779),2),""),"")</f>
        <v>8.7899999999999991</v>
      </c>
      <c r="G779">
        <f>IFERROR(IF('SUIVI VENTES 403e'!$A759&lt;&gt;"",ROUND($F779*$A779,2),""),"")</f>
        <v>13.19</v>
      </c>
      <c r="H779">
        <f>IFERROR(IF('SUIVI VENTES 403e'!$A759&lt;&gt;"",YEAR('SUIVI VENTES 403e'!$G759),""),"")</f>
        <v>2017</v>
      </c>
      <c r="I779">
        <f>IFERROR(IF('SUIVI VENTES 403e'!$A759&lt;&gt;"",MONTH('SUIVI VENTES 403e'!$G759),""),"")</f>
        <v>6</v>
      </c>
    </row>
    <row r="780" spans="1:9" x14ac:dyDescent="0.25">
      <c r="A780">
        <f>IFERROR('SUIVI VENTES 403e'!B760*(INDEX(traitement!$A$8:$B$16,MATCH('SUIVI VENTES 403e'!$H760,traitement!$A$8:$A$16,0),2)),"")</f>
        <v>10</v>
      </c>
      <c r="B780">
        <f>IFERROR('SUIVI VENTES 403e'!F760,"")</f>
        <v>95.83</v>
      </c>
      <c r="C780">
        <f>IFERROR(IF('SUIVI VENTES 403e'!$A760&lt;&gt;"",ROUND($B780/$A780,2),""),"")</f>
        <v>9.58</v>
      </c>
      <c r="D780" t="str">
        <f t="shared" si="23"/>
        <v/>
      </c>
      <c r="E780">
        <f>IFERROR(INDEX($G$2:$S$15,MATCH($H780,$G$2:$G$15,0),MATCH($I780,$G$2:$S$2,0)),"")</f>
        <v>0.94</v>
      </c>
      <c r="F780">
        <f>IFERROR(IF('SUIVI VENTES 403e'!$A760&lt;&gt;"",ROUND((($C780/1.2)-$E780),2),""),"")</f>
        <v>7.04</v>
      </c>
      <c r="G780">
        <f>IFERROR(IF('SUIVI VENTES 403e'!$A760&lt;&gt;"",ROUND($F780*$A780,2),""),"")</f>
        <v>70.400000000000006</v>
      </c>
      <c r="H780">
        <f>IFERROR(IF('SUIVI VENTES 403e'!$A760&lt;&gt;"",YEAR('SUIVI VENTES 403e'!$G760),""),"")</f>
        <v>2017</v>
      </c>
      <c r="I780">
        <f>IFERROR(IF('SUIVI VENTES 403e'!$A760&lt;&gt;"",MONTH('SUIVI VENTES 403e'!$G760),""),"")</f>
        <v>6</v>
      </c>
    </row>
    <row r="781" spans="1:9" x14ac:dyDescent="0.25">
      <c r="A781">
        <f>IFERROR('SUIVI VENTES 403e'!B761*(INDEX(traitement!$A$8:$B$16,MATCH('SUIVI VENTES 403e'!$H761,traitement!$A$8:$A$16,0),2)),"")</f>
        <v>2</v>
      </c>
      <c r="B781">
        <f>IFERROR('SUIVI VENTES 403e'!F761,"")</f>
        <v>19.170000000000002</v>
      </c>
      <c r="C781">
        <f>IFERROR(IF('SUIVI VENTES 403e'!$A761&lt;&gt;"",ROUND($B781/$A781,2),""),"")</f>
        <v>9.59</v>
      </c>
      <c r="D781" t="str">
        <f t="shared" si="23"/>
        <v/>
      </c>
      <c r="E781">
        <f>IFERROR(INDEX($G$2:$S$15,MATCH($H781,$G$2:$G$15,0),MATCH($I781,$G$2:$S$2,0)),"")</f>
        <v>0.94</v>
      </c>
      <c r="F781">
        <f>IFERROR(IF('SUIVI VENTES 403e'!$A761&lt;&gt;"",ROUND((($C781/1.2)-$E781),2),""),"")</f>
        <v>7.05</v>
      </c>
      <c r="G781">
        <f>IFERROR(IF('SUIVI VENTES 403e'!$A761&lt;&gt;"",ROUND($F781*$A781,2),""),"")</f>
        <v>14.1</v>
      </c>
      <c r="H781">
        <f>IFERROR(IF('SUIVI VENTES 403e'!$A761&lt;&gt;"",YEAR('SUIVI VENTES 403e'!$G761),""),"")</f>
        <v>2017</v>
      </c>
      <c r="I781">
        <f>IFERROR(IF('SUIVI VENTES 403e'!$A761&lt;&gt;"",MONTH('SUIVI VENTES 403e'!$G761),""),"")</f>
        <v>6</v>
      </c>
    </row>
    <row r="782" spans="1:9" x14ac:dyDescent="0.25">
      <c r="A782">
        <f>IFERROR('SUIVI VENTES 403e'!B762*(INDEX(traitement!$A$8:$B$16,MATCH('SUIVI VENTES 403e'!$H762,traitement!$A$8:$A$16,0),2)),"")</f>
        <v>20</v>
      </c>
      <c r="B782">
        <f>IFERROR('SUIVI VENTES 403e'!F762,"")</f>
        <v>191.67</v>
      </c>
      <c r="C782">
        <f>IFERROR(IF('SUIVI VENTES 403e'!$A762&lt;&gt;"",ROUND($B782/$A782,2),""),"")</f>
        <v>9.58</v>
      </c>
      <c r="D782" t="str">
        <f t="shared" si="23"/>
        <v/>
      </c>
      <c r="E782">
        <f>IFERROR(INDEX($G$2:$S$15,MATCH($H782,$G$2:$G$15,0),MATCH($I782,$G$2:$S$2,0)),"")</f>
        <v>0.94</v>
      </c>
      <c r="F782">
        <f>IFERROR(IF('SUIVI VENTES 403e'!$A762&lt;&gt;"",ROUND((($C782/1.2)-$E782),2),""),"")</f>
        <v>7.04</v>
      </c>
      <c r="G782">
        <f>IFERROR(IF('SUIVI VENTES 403e'!$A762&lt;&gt;"",ROUND($F782*$A782,2),""),"")</f>
        <v>140.80000000000001</v>
      </c>
      <c r="H782">
        <f>IFERROR(IF('SUIVI VENTES 403e'!$A762&lt;&gt;"",YEAR('SUIVI VENTES 403e'!$G762),""),"")</f>
        <v>2017</v>
      </c>
      <c r="I782">
        <f>IFERROR(IF('SUIVI VENTES 403e'!$A762&lt;&gt;"",MONTH('SUIVI VENTES 403e'!$G762),""),"")</f>
        <v>6</v>
      </c>
    </row>
    <row r="783" spans="1:9" x14ac:dyDescent="0.25">
      <c r="A783">
        <f>IFERROR('SUIVI VENTES 403e'!B763*(INDEX(traitement!$A$8:$B$16,MATCH('SUIVI VENTES 403e'!$H763,traitement!$A$8:$A$16,0),2)),"")</f>
        <v>2</v>
      </c>
      <c r="B783">
        <f>IFERROR('SUIVI VENTES 403e'!F763,"")</f>
        <v>23.33</v>
      </c>
      <c r="C783">
        <f>IFERROR(IF('SUIVI VENTES 403e'!$A763&lt;&gt;"",ROUND($B783/$A783,2),""),"")</f>
        <v>11.67</v>
      </c>
      <c r="D783" t="str">
        <f t="shared" si="23"/>
        <v/>
      </c>
      <c r="E783">
        <f>IFERROR(INDEX($G$2:$S$15,MATCH($H783,$G$2:$G$15,0),MATCH($I783,$G$2:$S$2,0)),"")</f>
        <v>0.94</v>
      </c>
      <c r="F783">
        <f>IFERROR(IF('SUIVI VENTES 403e'!$A763&lt;&gt;"",ROUND((($C783/1.2)-$E783),2),""),"")</f>
        <v>8.7899999999999991</v>
      </c>
      <c r="G783">
        <f>IFERROR(IF('SUIVI VENTES 403e'!$A763&lt;&gt;"",ROUND($F783*$A783,2),""),"")</f>
        <v>17.579999999999998</v>
      </c>
      <c r="H783">
        <f>IFERROR(IF('SUIVI VENTES 403e'!$A763&lt;&gt;"",YEAR('SUIVI VENTES 403e'!$G763),""),"")</f>
        <v>2017</v>
      </c>
      <c r="I783">
        <f>IFERROR(IF('SUIVI VENTES 403e'!$A763&lt;&gt;"",MONTH('SUIVI VENTES 403e'!$G763),""),"")</f>
        <v>6</v>
      </c>
    </row>
    <row r="784" spans="1:9" x14ac:dyDescent="0.25">
      <c r="A784">
        <f>IFERROR('SUIVI VENTES 403e'!B764*(INDEX(traitement!$A$8:$B$16,MATCH('SUIVI VENTES 403e'!$H764,traitement!$A$8:$A$16,0),2)),"")</f>
        <v>5</v>
      </c>
      <c r="B784">
        <f>IFERROR('SUIVI VENTES 403e'!F764,"")</f>
        <v>50</v>
      </c>
      <c r="C784">
        <f>IFERROR(IF('SUIVI VENTES 403e'!$A764&lt;&gt;"",ROUND($B784/$A784,2),""),"")</f>
        <v>10</v>
      </c>
      <c r="D784" t="str">
        <f t="shared" si="23"/>
        <v/>
      </c>
      <c r="E784">
        <f>IFERROR(INDEX($G$2:$S$15,MATCH($H784,$G$2:$G$15,0),MATCH($I784,$G$2:$S$2,0)),"")</f>
        <v>0.94</v>
      </c>
      <c r="F784">
        <f>IFERROR(IF('SUIVI VENTES 403e'!$A764&lt;&gt;"",ROUND((($C784/1.2)-$E784),2),""),"")</f>
        <v>7.39</v>
      </c>
      <c r="G784">
        <f>IFERROR(IF('SUIVI VENTES 403e'!$A764&lt;&gt;"",ROUND($F784*$A784,2),""),"")</f>
        <v>36.950000000000003</v>
      </c>
      <c r="H784">
        <f>IFERROR(IF('SUIVI VENTES 403e'!$A764&lt;&gt;"",YEAR('SUIVI VENTES 403e'!$G764),""),"")</f>
        <v>2017</v>
      </c>
      <c r="I784">
        <f>IFERROR(IF('SUIVI VENTES 403e'!$A764&lt;&gt;"",MONTH('SUIVI VENTES 403e'!$G764),""),"")</f>
        <v>6</v>
      </c>
    </row>
    <row r="785" spans="1:9" x14ac:dyDescent="0.25">
      <c r="A785">
        <f>IFERROR('SUIVI VENTES 403e'!B765*(INDEX(traitement!$A$8:$B$16,MATCH('SUIVI VENTES 403e'!$H765,traitement!$A$8:$A$16,0),2)),"")</f>
        <v>11</v>
      </c>
      <c r="B785">
        <f>IFERROR('SUIVI VENTES 403e'!F765,"")</f>
        <v>105.42</v>
      </c>
      <c r="C785">
        <f>IFERROR(IF('SUIVI VENTES 403e'!$A765&lt;&gt;"",ROUND($B785/$A785,2),""),"")</f>
        <v>9.58</v>
      </c>
      <c r="D785" t="str">
        <f t="shared" si="23"/>
        <v/>
      </c>
      <c r="E785">
        <f>IFERROR(INDEX($G$2:$S$15,MATCH($H785,$G$2:$G$15,0),MATCH($I785,$G$2:$S$2,0)),"")</f>
        <v>0.94</v>
      </c>
      <c r="F785">
        <f>IFERROR(IF('SUIVI VENTES 403e'!$A765&lt;&gt;"",ROUND((($C785/1.2)-$E785),2),""),"")</f>
        <v>7.04</v>
      </c>
      <c r="G785">
        <f>IFERROR(IF('SUIVI VENTES 403e'!$A765&lt;&gt;"",ROUND($F785*$A785,2),""),"")</f>
        <v>77.44</v>
      </c>
      <c r="H785">
        <f>IFERROR(IF('SUIVI VENTES 403e'!$A765&lt;&gt;"",YEAR('SUIVI VENTES 403e'!$G765),""),"")</f>
        <v>2017</v>
      </c>
      <c r="I785">
        <f>IFERROR(IF('SUIVI VENTES 403e'!$A765&lt;&gt;"",MONTH('SUIVI VENTES 403e'!$G765),""),"")</f>
        <v>6</v>
      </c>
    </row>
    <row r="786" spans="1:9" x14ac:dyDescent="0.25">
      <c r="A786">
        <f>IFERROR('SUIVI VENTES 403e'!B766*(INDEX(traitement!$A$8:$B$16,MATCH('SUIVI VENTES 403e'!$H766,traitement!$A$8:$A$16,0),2)),"")</f>
        <v>2</v>
      </c>
      <c r="B786">
        <f>IFERROR('SUIVI VENTES 403e'!F766,"")</f>
        <v>0</v>
      </c>
      <c r="C786">
        <f>IFERROR(IF('SUIVI VENTES 403e'!$A766&lt;&gt;"",ROUND($B786/$A786,2),""),"")</f>
        <v>0</v>
      </c>
      <c r="D786">
        <f t="shared" si="23"/>
        <v>2</v>
      </c>
      <c r="E786">
        <f>IFERROR(INDEX($G$2:$S$15,MATCH($H786,$G$2:$G$15,0),MATCH($I786,$G$2:$S$2,0)),"")</f>
        <v>0.94</v>
      </c>
      <c r="F786">
        <f>IFERROR(IF('SUIVI VENTES 403e'!$A766&lt;&gt;"",ROUND((($C786/1.2)-$E786),2),""),"")</f>
        <v>-0.94</v>
      </c>
      <c r="G786">
        <f>IFERROR(IF('SUIVI VENTES 403e'!$A766&lt;&gt;"",ROUND($F786*$A786,2),""),"")</f>
        <v>-1.88</v>
      </c>
      <c r="H786">
        <f>IFERROR(IF('SUIVI VENTES 403e'!$A766&lt;&gt;"",YEAR('SUIVI VENTES 403e'!$G766),""),"")</f>
        <v>2017</v>
      </c>
      <c r="I786">
        <f>IFERROR(IF('SUIVI VENTES 403e'!$A766&lt;&gt;"",MONTH('SUIVI VENTES 403e'!$G766),""),"")</f>
        <v>6</v>
      </c>
    </row>
    <row r="787" spans="1:9" x14ac:dyDescent="0.25">
      <c r="A787">
        <f>IFERROR('SUIVI VENTES 403e'!B767*(INDEX(traitement!$A$8:$B$16,MATCH('SUIVI VENTES 403e'!$H767,traitement!$A$8:$A$16,0),2)),"")</f>
        <v>6</v>
      </c>
      <c r="B787">
        <f>IFERROR('SUIVI VENTES 403e'!F767,"")</f>
        <v>57.5</v>
      </c>
      <c r="C787">
        <f>IFERROR(IF('SUIVI VENTES 403e'!$A767&lt;&gt;"",ROUND($B787/$A787,2),""),"")</f>
        <v>9.58</v>
      </c>
      <c r="D787" t="str">
        <f t="shared" si="23"/>
        <v/>
      </c>
      <c r="E787">
        <f>IFERROR(INDEX($G$2:$S$15,MATCH($H787,$G$2:$G$15,0),MATCH($I787,$G$2:$S$2,0)),"")</f>
        <v>0.94</v>
      </c>
      <c r="F787">
        <f>IFERROR(IF('SUIVI VENTES 403e'!$A767&lt;&gt;"",ROUND((($C787/1.2)-$E787),2),""),"")</f>
        <v>7.04</v>
      </c>
      <c r="G787">
        <f>IFERROR(IF('SUIVI VENTES 403e'!$A767&lt;&gt;"",ROUND($F787*$A787,2),""),"")</f>
        <v>42.24</v>
      </c>
      <c r="H787">
        <f>IFERROR(IF('SUIVI VENTES 403e'!$A767&lt;&gt;"",YEAR('SUIVI VENTES 403e'!$G767),""),"")</f>
        <v>2017</v>
      </c>
      <c r="I787">
        <f>IFERROR(IF('SUIVI VENTES 403e'!$A767&lt;&gt;"",MONTH('SUIVI VENTES 403e'!$G767),""),"")</f>
        <v>6</v>
      </c>
    </row>
    <row r="788" spans="1:9" x14ac:dyDescent="0.25">
      <c r="A788">
        <f>IFERROR('SUIVI VENTES 403e'!B768*(INDEX(traitement!$A$8:$B$16,MATCH('SUIVI VENTES 403e'!$H768,traitement!$A$8:$A$16,0),2)),"")</f>
        <v>10</v>
      </c>
      <c r="B788">
        <f>IFERROR('SUIVI VENTES 403e'!F768,"")</f>
        <v>95.83</v>
      </c>
      <c r="C788">
        <f>IFERROR(IF('SUIVI VENTES 403e'!$A768&lt;&gt;"",ROUND($B788/$A788,2),""),"")</f>
        <v>9.58</v>
      </c>
      <c r="D788" t="str">
        <f t="shared" si="23"/>
        <v/>
      </c>
      <c r="E788">
        <f>IFERROR(INDEX($G$2:$S$15,MATCH($H788,$G$2:$G$15,0),MATCH($I788,$G$2:$S$2,0)),"")</f>
        <v>0.94</v>
      </c>
      <c r="F788">
        <f>IFERROR(IF('SUIVI VENTES 403e'!$A768&lt;&gt;"",ROUND((($C788/1.2)-$E788),2),""),"")</f>
        <v>7.04</v>
      </c>
      <c r="G788">
        <f>IFERROR(IF('SUIVI VENTES 403e'!$A768&lt;&gt;"",ROUND($F788*$A788,2),""),"")</f>
        <v>70.400000000000006</v>
      </c>
      <c r="H788">
        <f>IFERROR(IF('SUIVI VENTES 403e'!$A768&lt;&gt;"",YEAR('SUIVI VENTES 403e'!$G768),""),"")</f>
        <v>2017</v>
      </c>
      <c r="I788">
        <f>IFERROR(IF('SUIVI VENTES 403e'!$A768&lt;&gt;"",MONTH('SUIVI VENTES 403e'!$G768),""),"")</f>
        <v>6</v>
      </c>
    </row>
    <row r="789" spans="1:9" x14ac:dyDescent="0.25">
      <c r="A789">
        <f>IFERROR('SUIVI VENTES 403e'!B769*(INDEX(traitement!$A$8:$B$16,MATCH('SUIVI VENTES 403e'!$H769,traitement!$A$8:$A$16,0),2)),"")</f>
        <v>20</v>
      </c>
      <c r="B789">
        <f>IFERROR('SUIVI VENTES 403e'!F769,"")</f>
        <v>191.67</v>
      </c>
      <c r="C789">
        <f>IFERROR(IF('SUIVI VENTES 403e'!$A769&lt;&gt;"",ROUND($B789/$A789,2),""),"")</f>
        <v>9.58</v>
      </c>
      <c r="D789" t="str">
        <f t="shared" si="23"/>
        <v/>
      </c>
      <c r="E789">
        <f>IFERROR(INDEX($G$2:$S$15,MATCH($H789,$G$2:$G$15,0),MATCH($I789,$G$2:$S$2,0)),"")</f>
        <v>0.94</v>
      </c>
      <c r="F789">
        <f>IFERROR(IF('SUIVI VENTES 403e'!$A769&lt;&gt;"",ROUND((($C789/1.2)-$E789),2),""),"")</f>
        <v>7.04</v>
      </c>
      <c r="G789">
        <f>IFERROR(IF('SUIVI VENTES 403e'!$A769&lt;&gt;"",ROUND($F789*$A789,2),""),"")</f>
        <v>140.80000000000001</v>
      </c>
      <c r="H789">
        <f>IFERROR(IF('SUIVI VENTES 403e'!$A769&lt;&gt;"",YEAR('SUIVI VENTES 403e'!$G769),""),"")</f>
        <v>2017</v>
      </c>
      <c r="I789">
        <f>IFERROR(IF('SUIVI VENTES 403e'!$A769&lt;&gt;"",MONTH('SUIVI VENTES 403e'!$G769),""),"")</f>
        <v>6</v>
      </c>
    </row>
    <row r="790" spans="1:9" x14ac:dyDescent="0.25">
      <c r="A790">
        <f>IFERROR('SUIVI VENTES 403e'!B770*(INDEX(traitement!$A$8:$B$16,MATCH('SUIVI VENTES 403e'!$H770,traitement!$A$8:$A$16,0),2)),"")</f>
        <v>4</v>
      </c>
      <c r="B790">
        <f>IFERROR('SUIVI VENTES 403e'!F770,"")</f>
        <v>0</v>
      </c>
      <c r="C790">
        <f>IFERROR(IF('SUIVI VENTES 403e'!$A770&lt;&gt;"",ROUND($B790/$A790,2),""),"")</f>
        <v>0</v>
      </c>
      <c r="D790">
        <f t="shared" si="23"/>
        <v>4</v>
      </c>
      <c r="E790">
        <f>IFERROR(INDEX($G$2:$S$15,MATCH($H790,$G$2:$G$15,0),MATCH($I790,$G$2:$S$2,0)),"")</f>
        <v>0.94</v>
      </c>
      <c r="F790">
        <f>IFERROR(IF('SUIVI VENTES 403e'!$A770&lt;&gt;"",ROUND((($C790/1.2)-$E790),2),""),"")</f>
        <v>-0.94</v>
      </c>
      <c r="G790">
        <f>IFERROR(IF('SUIVI VENTES 403e'!$A770&lt;&gt;"",ROUND($F790*$A790,2),""),"")</f>
        <v>-3.76</v>
      </c>
      <c r="H790">
        <f>IFERROR(IF('SUIVI VENTES 403e'!$A770&lt;&gt;"",YEAR('SUIVI VENTES 403e'!$G770),""),"")</f>
        <v>2017</v>
      </c>
      <c r="I790">
        <f>IFERROR(IF('SUIVI VENTES 403e'!$A770&lt;&gt;"",MONTH('SUIVI VENTES 403e'!$G770),""),"")</f>
        <v>6</v>
      </c>
    </row>
    <row r="791" spans="1:9" x14ac:dyDescent="0.25">
      <c r="A791">
        <f>IFERROR('SUIVI VENTES 403e'!B771*(INDEX(traitement!$A$8:$B$16,MATCH('SUIVI VENTES 403e'!$H771,traitement!$A$8:$A$16,0),2)),"")</f>
        <v>6</v>
      </c>
      <c r="B791">
        <f>IFERROR('SUIVI VENTES 403e'!F771,"")</f>
        <v>57.5</v>
      </c>
      <c r="C791">
        <f>IFERROR(IF('SUIVI VENTES 403e'!$A771&lt;&gt;"",ROUND($B791/$A791,2),""),"")</f>
        <v>9.58</v>
      </c>
      <c r="D791" t="str">
        <f t="shared" ref="D791:D854" si="24">IF(B791&lt;&gt;0,"",IF(A791&lt;&gt;"",A791,""))</f>
        <v/>
      </c>
      <c r="E791">
        <f>IFERROR(INDEX($G$2:$S$15,MATCH($H791,$G$2:$G$15,0),MATCH($I791,$G$2:$S$2,0)),"")</f>
        <v>0.94</v>
      </c>
      <c r="F791">
        <f>IFERROR(IF('SUIVI VENTES 403e'!$A771&lt;&gt;"",ROUND((($C791/1.2)-$E791),2),""),"")</f>
        <v>7.04</v>
      </c>
      <c r="G791">
        <f>IFERROR(IF('SUIVI VENTES 403e'!$A771&lt;&gt;"",ROUND($F791*$A791,2),""),"")</f>
        <v>42.24</v>
      </c>
      <c r="H791">
        <f>IFERROR(IF('SUIVI VENTES 403e'!$A771&lt;&gt;"",YEAR('SUIVI VENTES 403e'!$G771),""),"")</f>
        <v>2017</v>
      </c>
      <c r="I791">
        <f>IFERROR(IF('SUIVI VENTES 403e'!$A771&lt;&gt;"",MONTH('SUIVI VENTES 403e'!$G771),""),"")</f>
        <v>6</v>
      </c>
    </row>
    <row r="792" spans="1:9" x14ac:dyDescent="0.25">
      <c r="A792">
        <f>IFERROR('SUIVI VENTES 403e'!B772*(INDEX(traitement!$A$8:$B$16,MATCH('SUIVI VENTES 403e'!$H772,traitement!$A$8:$A$16,0),2)),"")</f>
        <v>5</v>
      </c>
      <c r="B792">
        <f>IFERROR('SUIVI VENTES 403e'!F772,"")</f>
        <v>47.92</v>
      </c>
      <c r="C792">
        <f>IFERROR(IF('SUIVI VENTES 403e'!$A772&lt;&gt;"",ROUND($B792/$A792,2),""),"")</f>
        <v>9.58</v>
      </c>
      <c r="D792" t="str">
        <f t="shared" si="24"/>
        <v/>
      </c>
      <c r="E792">
        <f>IFERROR(INDEX($G$2:$S$15,MATCH($H792,$G$2:$G$15,0),MATCH($I792,$G$2:$S$2,0)),"")</f>
        <v>0.94</v>
      </c>
      <c r="F792">
        <f>IFERROR(IF('SUIVI VENTES 403e'!$A772&lt;&gt;"",ROUND((($C792/1.2)-$E792),2),""),"")</f>
        <v>7.04</v>
      </c>
      <c r="G792">
        <f>IFERROR(IF('SUIVI VENTES 403e'!$A772&lt;&gt;"",ROUND($F792*$A792,2),""),"")</f>
        <v>35.200000000000003</v>
      </c>
      <c r="H792">
        <f>IFERROR(IF('SUIVI VENTES 403e'!$A772&lt;&gt;"",YEAR('SUIVI VENTES 403e'!$G772),""),"")</f>
        <v>2017</v>
      </c>
      <c r="I792">
        <f>IFERROR(IF('SUIVI VENTES 403e'!$A772&lt;&gt;"",MONTH('SUIVI VENTES 403e'!$G772),""),"")</f>
        <v>6</v>
      </c>
    </row>
    <row r="793" spans="1:9" x14ac:dyDescent="0.25">
      <c r="A793">
        <f>IFERROR('SUIVI VENTES 403e'!B773*(INDEX(traitement!$A$8:$B$16,MATCH('SUIVI VENTES 403e'!$H773,traitement!$A$8:$A$16,0),2)),"")</f>
        <v>1</v>
      </c>
      <c r="B793">
        <f>IFERROR('SUIVI VENTES 403e'!F773,"")</f>
        <v>0</v>
      </c>
      <c r="C793">
        <f>IFERROR(IF('SUIVI VENTES 403e'!$A773&lt;&gt;"",ROUND($B793/$A793,2),""),"")</f>
        <v>0</v>
      </c>
      <c r="D793">
        <f t="shared" si="24"/>
        <v>1</v>
      </c>
      <c r="E793">
        <f>IFERROR(INDEX($G$2:$S$15,MATCH($H793,$G$2:$G$15,0),MATCH($I793,$G$2:$S$2,0)),"")</f>
        <v>0.94</v>
      </c>
      <c r="F793">
        <f>IFERROR(IF('SUIVI VENTES 403e'!$A773&lt;&gt;"",ROUND((($C793/1.2)-$E793),2),""),"")</f>
        <v>-0.94</v>
      </c>
      <c r="G793">
        <f>IFERROR(IF('SUIVI VENTES 403e'!$A773&lt;&gt;"",ROUND($F793*$A793,2),""),"")</f>
        <v>-0.94</v>
      </c>
      <c r="H793">
        <f>IFERROR(IF('SUIVI VENTES 403e'!$A773&lt;&gt;"",YEAR('SUIVI VENTES 403e'!$G773),""),"")</f>
        <v>2017</v>
      </c>
      <c r="I793">
        <f>IFERROR(IF('SUIVI VENTES 403e'!$A773&lt;&gt;"",MONTH('SUIVI VENTES 403e'!$G773),""),"")</f>
        <v>6</v>
      </c>
    </row>
    <row r="794" spans="1:9" x14ac:dyDescent="0.25">
      <c r="A794">
        <f>IFERROR('SUIVI VENTES 403e'!B774*(INDEX(traitement!$A$8:$B$16,MATCH('SUIVI VENTES 403e'!$H774,traitement!$A$8:$A$16,0),2)),"")</f>
        <v>15</v>
      </c>
      <c r="B794">
        <f>IFERROR('SUIVI VENTES 403e'!F774,"")</f>
        <v>143.75</v>
      </c>
      <c r="C794">
        <f>IFERROR(IF('SUIVI VENTES 403e'!$A774&lt;&gt;"",ROUND($B794/$A794,2),""),"")</f>
        <v>9.58</v>
      </c>
      <c r="D794" t="str">
        <f t="shared" si="24"/>
        <v/>
      </c>
      <c r="E794">
        <f>IFERROR(INDEX($G$2:$S$15,MATCH($H794,$G$2:$G$15,0),MATCH($I794,$G$2:$S$2,0)),"")</f>
        <v>0.94</v>
      </c>
      <c r="F794">
        <f>IFERROR(IF('SUIVI VENTES 403e'!$A774&lt;&gt;"",ROUND((($C794/1.2)-$E794),2),""),"")</f>
        <v>7.04</v>
      </c>
      <c r="G794">
        <f>IFERROR(IF('SUIVI VENTES 403e'!$A774&lt;&gt;"",ROUND($F794*$A794,2),""),"")</f>
        <v>105.6</v>
      </c>
      <c r="H794">
        <f>IFERROR(IF('SUIVI VENTES 403e'!$A774&lt;&gt;"",YEAR('SUIVI VENTES 403e'!$G774),""),"")</f>
        <v>2017</v>
      </c>
      <c r="I794">
        <f>IFERROR(IF('SUIVI VENTES 403e'!$A774&lt;&gt;"",MONTH('SUIVI VENTES 403e'!$G774),""),"")</f>
        <v>6</v>
      </c>
    </row>
    <row r="795" spans="1:9" x14ac:dyDescent="0.25">
      <c r="A795">
        <f>IFERROR('SUIVI VENTES 403e'!B775*(INDEX(traitement!$A$8:$B$16,MATCH('SUIVI VENTES 403e'!$H775,traitement!$A$8:$A$16,0),2)),"")</f>
        <v>3</v>
      </c>
      <c r="B795">
        <f>IFERROR('SUIVI VENTES 403e'!F775,"")</f>
        <v>0</v>
      </c>
      <c r="C795">
        <f>IFERROR(IF('SUIVI VENTES 403e'!$A775&lt;&gt;"",ROUND($B795/$A795,2),""),"")</f>
        <v>0</v>
      </c>
      <c r="D795">
        <f t="shared" si="24"/>
        <v>3</v>
      </c>
      <c r="E795">
        <f>IFERROR(INDEX($G$2:$S$15,MATCH($H795,$G$2:$G$15,0),MATCH($I795,$G$2:$S$2,0)),"")</f>
        <v>0.94</v>
      </c>
      <c r="F795">
        <f>IFERROR(IF('SUIVI VENTES 403e'!$A775&lt;&gt;"",ROUND((($C795/1.2)-$E795),2),""),"")</f>
        <v>-0.94</v>
      </c>
      <c r="G795">
        <f>IFERROR(IF('SUIVI VENTES 403e'!$A775&lt;&gt;"",ROUND($F795*$A795,2),""),"")</f>
        <v>-2.82</v>
      </c>
      <c r="H795">
        <f>IFERROR(IF('SUIVI VENTES 403e'!$A775&lt;&gt;"",YEAR('SUIVI VENTES 403e'!$G775),""),"")</f>
        <v>2017</v>
      </c>
      <c r="I795">
        <f>IFERROR(IF('SUIVI VENTES 403e'!$A775&lt;&gt;"",MONTH('SUIVI VENTES 403e'!$G775),""),"")</f>
        <v>6</v>
      </c>
    </row>
    <row r="796" spans="1:9" x14ac:dyDescent="0.25">
      <c r="A796">
        <f>IFERROR('SUIVI VENTES 403e'!B776*(INDEX(traitement!$A$8:$B$16,MATCH('SUIVI VENTES 403e'!$H776,traitement!$A$8:$A$16,0),2)),"")</f>
        <v>10</v>
      </c>
      <c r="B796">
        <f>IFERROR('SUIVI VENTES 403e'!F776,"")</f>
        <v>95.83</v>
      </c>
      <c r="C796">
        <f>IFERROR(IF('SUIVI VENTES 403e'!$A776&lt;&gt;"",ROUND($B796/$A796,2),""),"")</f>
        <v>9.58</v>
      </c>
      <c r="D796" t="str">
        <f t="shared" si="24"/>
        <v/>
      </c>
      <c r="E796">
        <f>IFERROR(INDEX($G$2:$S$15,MATCH($H796,$G$2:$G$15,0),MATCH($I796,$G$2:$S$2,0)),"")</f>
        <v>0.94</v>
      </c>
      <c r="F796">
        <f>IFERROR(IF('SUIVI VENTES 403e'!$A776&lt;&gt;"",ROUND((($C796/1.2)-$E796),2),""),"")</f>
        <v>7.04</v>
      </c>
      <c r="G796">
        <f>IFERROR(IF('SUIVI VENTES 403e'!$A776&lt;&gt;"",ROUND($F796*$A796,2),""),"")</f>
        <v>70.400000000000006</v>
      </c>
      <c r="H796">
        <f>IFERROR(IF('SUIVI VENTES 403e'!$A776&lt;&gt;"",YEAR('SUIVI VENTES 403e'!$G776),""),"")</f>
        <v>2017</v>
      </c>
      <c r="I796">
        <f>IFERROR(IF('SUIVI VENTES 403e'!$A776&lt;&gt;"",MONTH('SUIVI VENTES 403e'!$G776),""),"")</f>
        <v>6</v>
      </c>
    </row>
    <row r="797" spans="1:9" x14ac:dyDescent="0.25">
      <c r="A797">
        <f>IFERROR('SUIVI VENTES 403e'!B777*(INDEX(traitement!$A$8:$B$16,MATCH('SUIVI VENTES 403e'!$H777,traitement!$A$8:$A$16,0),2)),"")</f>
        <v>12</v>
      </c>
      <c r="B797">
        <f>IFERROR('SUIVI VENTES 403e'!F777,"")</f>
        <v>115</v>
      </c>
      <c r="C797">
        <f>IFERROR(IF('SUIVI VENTES 403e'!$A777&lt;&gt;"",ROUND($B797/$A797,2),""),"")</f>
        <v>9.58</v>
      </c>
      <c r="D797" t="str">
        <f t="shared" si="24"/>
        <v/>
      </c>
      <c r="E797">
        <f>IFERROR(INDEX($G$2:$S$15,MATCH($H797,$G$2:$G$15,0),MATCH($I797,$G$2:$S$2,0)),"")</f>
        <v>0.94</v>
      </c>
      <c r="F797">
        <f>IFERROR(IF('SUIVI VENTES 403e'!$A777&lt;&gt;"",ROUND((($C797/1.2)-$E797),2),""),"")</f>
        <v>7.04</v>
      </c>
      <c r="G797">
        <f>IFERROR(IF('SUIVI VENTES 403e'!$A777&lt;&gt;"",ROUND($F797*$A797,2),""),"")</f>
        <v>84.48</v>
      </c>
      <c r="H797">
        <f>IFERROR(IF('SUIVI VENTES 403e'!$A777&lt;&gt;"",YEAR('SUIVI VENTES 403e'!$G777),""),"")</f>
        <v>2017</v>
      </c>
      <c r="I797">
        <f>IFERROR(IF('SUIVI VENTES 403e'!$A777&lt;&gt;"",MONTH('SUIVI VENTES 403e'!$G777),""),"")</f>
        <v>6</v>
      </c>
    </row>
    <row r="798" spans="1:9" x14ac:dyDescent="0.25">
      <c r="A798">
        <f>IFERROR('SUIVI VENTES 403e'!B778*(INDEX(traitement!$A$8:$B$16,MATCH('SUIVI VENTES 403e'!$H778,traitement!$A$8:$A$16,0),2)),"")</f>
        <v>1</v>
      </c>
      <c r="B798">
        <f>IFERROR('SUIVI VENTES 403e'!F778,"")</f>
        <v>0</v>
      </c>
      <c r="C798">
        <f>IFERROR(IF('SUIVI VENTES 403e'!$A778&lt;&gt;"",ROUND($B798/$A798,2),""),"")</f>
        <v>0</v>
      </c>
      <c r="D798">
        <f t="shared" si="24"/>
        <v>1</v>
      </c>
      <c r="E798">
        <f>IFERROR(INDEX($G$2:$S$15,MATCH($H798,$G$2:$G$15,0),MATCH($I798,$G$2:$S$2,0)),"")</f>
        <v>0.94</v>
      </c>
      <c r="F798">
        <f>IFERROR(IF('SUIVI VENTES 403e'!$A778&lt;&gt;"",ROUND((($C798/1.2)-$E798),2),""),"")</f>
        <v>-0.94</v>
      </c>
      <c r="G798">
        <f>IFERROR(IF('SUIVI VENTES 403e'!$A778&lt;&gt;"",ROUND($F798*$A798,2),""),"")</f>
        <v>-0.94</v>
      </c>
      <c r="H798">
        <f>IFERROR(IF('SUIVI VENTES 403e'!$A778&lt;&gt;"",YEAR('SUIVI VENTES 403e'!$G778),""),"")</f>
        <v>2017</v>
      </c>
      <c r="I798">
        <f>IFERROR(IF('SUIVI VENTES 403e'!$A778&lt;&gt;"",MONTH('SUIVI VENTES 403e'!$G778),""),"")</f>
        <v>6</v>
      </c>
    </row>
    <row r="799" spans="1:9" x14ac:dyDescent="0.25">
      <c r="A799">
        <f>IFERROR('SUIVI VENTES 403e'!B779*(INDEX(traitement!$A$8:$B$16,MATCH('SUIVI VENTES 403e'!$H779,traitement!$A$8:$A$16,0),2)),"")</f>
        <v>3</v>
      </c>
      <c r="B799">
        <f>IFERROR('SUIVI VENTES 403e'!F779,"")</f>
        <v>35</v>
      </c>
      <c r="C799">
        <f>IFERROR(IF('SUIVI VENTES 403e'!$A779&lt;&gt;"",ROUND($B799/$A799,2),""),"")</f>
        <v>11.67</v>
      </c>
      <c r="D799" t="str">
        <f t="shared" si="24"/>
        <v/>
      </c>
      <c r="E799">
        <f>IFERROR(INDEX($G$2:$S$15,MATCH($H799,$G$2:$G$15,0),MATCH($I799,$G$2:$S$2,0)),"")</f>
        <v>0.94</v>
      </c>
      <c r="F799">
        <f>IFERROR(IF('SUIVI VENTES 403e'!$A779&lt;&gt;"",ROUND((($C799/1.2)-$E799),2),""),"")</f>
        <v>8.7899999999999991</v>
      </c>
      <c r="G799">
        <f>IFERROR(IF('SUIVI VENTES 403e'!$A779&lt;&gt;"",ROUND($F799*$A799,2),""),"")</f>
        <v>26.37</v>
      </c>
      <c r="H799">
        <f>IFERROR(IF('SUIVI VENTES 403e'!$A779&lt;&gt;"",YEAR('SUIVI VENTES 403e'!$G779),""),"")</f>
        <v>2017</v>
      </c>
      <c r="I799">
        <f>IFERROR(IF('SUIVI VENTES 403e'!$A779&lt;&gt;"",MONTH('SUIVI VENTES 403e'!$G779),""),"")</f>
        <v>6</v>
      </c>
    </row>
    <row r="800" spans="1:9" x14ac:dyDescent="0.25">
      <c r="A800">
        <f>IFERROR('SUIVI VENTES 403e'!B780*(INDEX(traitement!$A$8:$B$16,MATCH('SUIVI VENTES 403e'!$H780,traitement!$A$8:$A$16,0),2)),"")</f>
        <v>10</v>
      </c>
      <c r="B800">
        <f>IFERROR('SUIVI VENTES 403e'!F780,"")</f>
        <v>95.83</v>
      </c>
      <c r="C800">
        <f>IFERROR(IF('SUIVI VENTES 403e'!$A780&lt;&gt;"",ROUND($B800/$A800,2),""),"")</f>
        <v>9.58</v>
      </c>
      <c r="D800" t="str">
        <f t="shared" si="24"/>
        <v/>
      </c>
      <c r="E800">
        <f>IFERROR(INDEX($G$2:$S$15,MATCH($H800,$G$2:$G$15,0),MATCH($I800,$G$2:$S$2,0)),"")</f>
        <v>0.94</v>
      </c>
      <c r="F800">
        <f>IFERROR(IF('SUIVI VENTES 403e'!$A780&lt;&gt;"",ROUND((($C800/1.2)-$E800),2),""),"")</f>
        <v>7.04</v>
      </c>
      <c r="G800">
        <f>IFERROR(IF('SUIVI VENTES 403e'!$A780&lt;&gt;"",ROUND($F800*$A800,2),""),"")</f>
        <v>70.400000000000006</v>
      </c>
      <c r="H800">
        <f>IFERROR(IF('SUIVI VENTES 403e'!$A780&lt;&gt;"",YEAR('SUIVI VENTES 403e'!$G780),""),"")</f>
        <v>2017</v>
      </c>
      <c r="I800">
        <f>IFERROR(IF('SUIVI VENTES 403e'!$A780&lt;&gt;"",MONTH('SUIVI VENTES 403e'!$G780),""),"")</f>
        <v>6</v>
      </c>
    </row>
    <row r="801" spans="1:9" x14ac:dyDescent="0.25">
      <c r="A801">
        <f>IFERROR('SUIVI VENTES 403e'!B781*(INDEX(traitement!$A$8:$B$16,MATCH('SUIVI VENTES 403e'!$H781,traitement!$A$8:$A$16,0),2)),"")</f>
        <v>7</v>
      </c>
      <c r="B801">
        <f>IFERROR('SUIVI VENTES 403e'!F781,"")</f>
        <v>67.08</v>
      </c>
      <c r="C801">
        <f>IFERROR(IF('SUIVI VENTES 403e'!$A781&lt;&gt;"",ROUND($B801/$A801,2),""),"")</f>
        <v>9.58</v>
      </c>
      <c r="D801" t="str">
        <f t="shared" si="24"/>
        <v/>
      </c>
      <c r="E801">
        <f>IFERROR(INDEX($G$2:$S$15,MATCH($H801,$G$2:$G$15,0),MATCH($I801,$G$2:$S$2,0)),"")</f>
        <v>0.94</v>
      </c>
      <c r="F801">
        <f>IFERROR(IF('SUIVI VENTES 403e'!$A781&lt;&gt;"",ROUND((($C801/1.2)-$E801),2),""),"")</f>
        <v>7.04</v>
      </c>
      <c r="G801">
        <f>IFERROR(IF('SUIVI VENTES 403e'!$A781&lt;&gt;"",ROUND($F801*$A801,2),""),"")</f>
        <v>49.28</v>
      </c>
      <c r="H801">
        <f>IFERROR(IF('SUIVI VENTES 403e'!$A781&lt;&gt;"",YEAR('SUIVI VENTES 403e'!$G781),""),"")</f>
        <v>2017</v>
      </c>
      <c r="I801">
        <f>IFERROR(IF('SUIVI VENTES 403e'!$A781&lt;&gt;"",MONTH('SUIVI VENTES 403e'!$G781),""),"")</f>
        <v>6</v>
      </c>
    </row>
    <row r="802" spans="1:9" x14ac:dyDescent="0.25">
      <c r="A802">
        <f>IFERROR('SUIVI VENTES 403e'!B782*(INDEX(traitement!$A$8:$B$16,MATCH('SUIVI VENTES 403e'!$H782,traitement!$A$8:$A$16,0),2)),"")</f>
        <v>12</v>
      </c>
      <c r="B802">
        <f>IFERROR('SUIVI VENTES 403e'!F782,"")</f>
        <v>115</v>
      </c>
      <c r="C802">
        <f>IFERROR(IF('SUIVI VENTES 403e'!$A782&lt;&gt;"",ROUND($B802/$A802,2),""),"")</f>
        <v>9.58</v>
      </c>
      <c r="D802" t="str">
        <f t="shared" si="24"/>
        <v/>
      </c>
      <c r="E802">
        <f>IFERROR(INDEX($G$2:$S$15,MATCH($H802,$G$2:$G$15,0),MATCH($I802,$G$2:$S$2,0)),"")</f>
        <v>0.94</v>
      </c>
      <c r="F802">
        <f>IFERROR(IF('SUIVI VENTES 403e'!$A782&lt;&gt;"",ROUND((($C802/1.2)-$E802),2),""),"")</f>
        <v>7.04</v>
      </c>
      <c r="G802">
        <f>IFERROR(IF('SUIVI VENTES 403e'!$A782&lt;&gt;"",ROUND($F802*$A802,2),""),"")</f>
        <v>84.48</v>
      </c>
      <c r="H802">
        <f>IFERROR(IF('SUIVI VENTES 403e'!$A782&lt;&gt;"",YEAR('SUIVI VENTES 403e'!$G782),""),"")</f>
        <v>2017</v>
      </c>
      <c r="I802">
        <f>IFERROR(IF('SUIVI VENTES 403e'!$A782&lt;&gt;"",MONTH('SUIVI VENTES 403e'!$G782),""),"")</f>
        <v>6</v>
      </c>
    </row>
    <row r="803" spans="1:9" x14ac:dyDescent="0.25">
      <c r="A803">
        <f>IFERROR('SUIVI VENTES 403e'!B783*(INDEX(traitement!$A$8:$B$16,MATCH('SUIVI VENTES 403e'!$H783,traitement!$A$8:$A$16,0),2)),"")</f>
        <v>10</v>
      </c>
      <c r="B803">
        <f>IFERROR('SUIVI VENTES 403e'!F783,"")</f>
        <v>95.83</v>
      </c>
      <c r="C803">
        <f>IFERROR(IF('SUIVI VENTES 403e'!$A783&lt;&gt;"",ROUND($B803/$A803,2),""),"")</f>
        <v>9.58</v>
      </c>
      <c r="D803" t="str">
        <f t="shared" si="24"/>
        <v/>
      </c>
      <c r="E803">
        <f>IFERROR(INDEX($G$2:$S$15,MATCH($H803,$G$2:$G$15,0),MATCH($I803,$G$2:$S$2,0)),"")</f>
        <v>0.94</v>
      </c>
      <c r="F803">
        <f>IFERROR(IF('SUIVI VENTES 403e'!$A783&lt;&gt;"",ROUND((($C803/1.2)-$E803),2),""),"")</f>
        <v>7.04</v>
      </c>
      <c r="G803">
        <f>IFERROR(IF('SUIVI VENTES 403e'!$A783&lt;&gt;"",ROUND($F803*$A803,2),""),"")</f>
        <v>70.400000000000006</v>
      </c>
      <c r="H803">
        <f>IFERROR(IF('SUIVI VENTES 403e'!$A783&lt;&gt;"",YEAR('SUIVI VENTES 403e'!$G783),""),"")</f>
        <v>2017</v>
      </c>
      <c r="I803">
        <f>IFERROR(IF('SUIVI VENTES 403e'!$A783&lt;&gt;"",MONTH('SUIVI VENTES 403e'!$G783),""),"")</f>
        <v>6</v>
      </c>
    </row>
    <row r="804" spans="1:9" x14ac:dyDescent="0.25">
      <c r="A804">
        <f>IFERROR('SUIVI VENTES 403e'!B784*(INDEX(traitement!$A$8:$B$16,MATCH('SUIVI VENTES 403e'!$H784,traitement!$A$8:$A$16,0),2)),"")</f>
        <v>8</v>
      </c>
      <c r="B804">
        <f>IFERROR('SUIVI VENTES 403e'!F784,"")</f>
        <v>76.67</v>
      </c>
      <c r="C804">
        <f>IFERROR(IF('SUIVI VENTES 403e'!$A784&lt;&gt;"",ROUND($B804/$A804,2),""),"")</f>
        <v>9.58</v>
      </c>
      <c r="D804" t="str">
        <f t="shared" si="24"/>
        <v/>
      </c>
      <c r="E804">
        <f>IFERROR(INDEX($G$2:$S$15,MATCH($H804,$G$2:$G$15,0),MATCH($I804,$G$2:$S$2,0)),"")</f>
        <v>0.94</v>
      </c>
      <c r="F804">
        <f>IFERROR(IF('SUIVI VENTES 403e'!$A784&lt;&gt;"",ROUND((($C804/1.2)-$E804),2),""),"")</f>
        <v>7.04</v>
      </c>
      <c r="G804">
        <f>IFERROR(IF('SUIVI VENTES 403e'!$A784&lt;&gt;"",ROUND($F804*$A804,2),""),"")</f>
        <v>56.32</v>
      </c>
      <c r="H804">
        <f>IFERROR(IF('SUIVI VENTES 403e'!$A784&lt;&gt;"",YEAR('SUIVI VENTES 403e'!$G784),""),"")</f>
        <v>2017</v>
      </c>
      <c r="I804">
        <f>IFERROR(IF('SUIVI VENTES 403e'!$A784&lt;&gt;"",MONTH('SUIVI VENTES 403e'!$G784),""),"")</f>
        <v>6</v>
      </c>
    </row>
    <row r="805" spans="1:9" x14ac:dyDescent="0.25">
      <c r="A805">
        <f>IFERROR('SUIVI VENTES 403e'!B785*(INDEX(traitement!$A$8:$B$16,MATCH('SUIVI VENTES 403e'!$H785,traitement!$A$8:$A$16,0),2)),"")</f>
        <v>11</v>
      </c>
      <c r="B805">
        <f>IFERROR('SUIVI VENTES 403e'!F785,"")</f>
        <v>105.42</v>
      </c>
      <c r="C805">
        <f>IFERROR(IF('SUIVI VENTES 403e'!$A785&lt;&gt;"",ROUND($B805/$A805,2),""),"")</f>
        <v>9.58</v>
      </c>
      <c r="D805" t="str">
        <f t="shared" si="24"/>
        <v/>
      </c>
      <c r="E805">
        <f>IFERROR(INDEX($G$2:$S$15,MATCH($H805,$G$2:$G$15,0),MATCH($I805,$G$2:$S$2,0)),"")</f>
        <v>0.94</v>
      </c>
      <c r="F805">
        <f>IFERROR(IF('SUIVI VENTES 403e'!$A785&lt;&gt;"",ROUND((($C805/1.2)-$E805),2),""),"")</f>
        <v>7.04</v>
      </c>
      <c r="G805">
        <f>IFERROR(IF('SUIVI VENTES 403e'!$A785&lt;&gt;"",ROUND($F805*$A805,2),""),"")</f>
        <v>77.44</v>
      </c>
      <c r="H805">
        <f>IFERROR(IF('SUIVI VENTES 403e'!$A785&lt;&gt;"",YEAR('SUIVI VENTES 403e'!$G785),""),"")</f>
        <v>2017</v>
      </c>
      <c r="I805">
        <f>IFERROR(IF('SUIVI VENTES 403e'!$A785&lt;&gt;"",MONTH('SUIVI VENTES 403e'!$G785),""),"")</f>
        <v>6</v>
      </c>
    </row>
    <row r="806" spans="1:9" x14ac:dyDescent="0.25">
      <c r="A806">
        <f>IFERROR('SUIVI VENTES 403e'!B786*(INDEX(traitement!$A$8:$B$16,MATCH('SUIVI VENTES 403e'!$H786,traitement!$A$8:$A$16,0),2)),"")</f>
        <v>4</v>
      </c>
      <c r="B806">
        <f>IFERROR('SUIVI VENTES 403e'!F786,"")</f>
        <v>46.67</v>
      </c>
      <c r="C806">
        <f>IFERROR(IF('SUIVI VENTES 403e'!$A786&lt;&gt;"",ROUND($B806/$A806,2),""),"")</f>
        <v>11.67</v>
      </c>
      <c r="D806" t="str">
        <f t="shared" si="24"/>
        <v/>
      </c>
      <c r="E806">
        <f>IFERROR(INDEX($G$2:$S$15,MATCH($H806,$G$2:$G$15,0),MATCH($I806,$G$2:$S$2,0)),"")</f>
        <v>0.94</v>
      </c>
      <c r="F806">
        <f>IFERROR(IF('SUIVI VENTES 403e'!$A786&lt;&gt;"",ROUND((($C806/1.2)-$E806),2),""),"")</f>
        <v>8.7899999999999991</v>
      </c>
      <c r="G806">
        <f>IFERROR(IF('SUIVI VENTES 403e'!$A786&lt;&gt;"",ROUND($F806*$A806,2),""),"")</f>
        <v>35.159999999999997</v>
      </c>
      <c r="H806">
        <f>IFERROR(IF('SUIVI VENTES 403e'!$A786&lt;&gt;"",YEAR('SUIVI VENTES 403e'!$G786),""),"")</f>
        <v>2017</v>
      </c>
      <c r="I806">
        <f>IFERROR(IF('SUIVI VENTES 403e'!$A786&lt;&gt;"",MONTH('SUIVI VENTES 403e'!$G786),""),"")</f>
        <v>6</v>
      </c>
    </row>
    <row r="807" spans="1:9" x14ac:dyDescent="0.25">
      <c r="A807">
        <f>IFERROR('SUIVI VENTES 403e'!B787*(INDEX(traitement!$A$8:$B$16,MATCH('SUIVI VENTES 403e'!$H787,traitement!$A$8:$A$16,0),2)),"")</f>
        <v>11</v>
      </c>
      <c r="B807">
        <f>IFERROR('SUIVI VENTES 403e'!F787,"")</f>
        <v>105.42</v>
      </c>
      <c r="C807">
        <f>IFERROR(IF('SUIVI VENTES 403e'!$A787&lt;&gt;"",ROUND($B807/$A807,2),""),"")</f>
        <v>9.58</v>
      </c>
      <c r="D807" t="str">
        <f t="shared" si="24"/>
        <v/>
      </c>
      <c r="E807">
        <f>IFERROR(INDEX($G$2:$S$15,MATCH($H807,$G$2:$G$15,0),MATCH($I807,$G$2:$S$2,0)),"")</f>
        <v>0.94</v>
      </c>
      <c r="F807">
        <f>IFERROR(IF('SUIVI VENTES 403e'!$A787&lt;&gt;"",ROUND((($C807/1.2)-$E807),2),""),"")</f>
        <v>7.04</v>
      </c>
      <c r="G807">
        <f>IFERROR(IF('SUIVI VENTES 403e'!$A787&lt;&gt;"",ROUND($F807*$A807,2),""),"")</f>
        <v>77.44</v>
      </c>
      <c r="H807">
        <f>IFERROR(IF('SUIVI VENTES 403e'!$A787&lt;&gt;"",YEAR('SUIVI VENTES 403e'!$G787),""),"")</f>
        <v>2017</v>
      </c>
      <c r="I807">
        <f>IFERROR(IF('SUIVI VENTES 403e'!$A787&lt;&gt;"",MONTH('SUIVI VENTES 403e'!$G787),""),"")</f>
        <v>6</v>
      </c>
    </row>
    <row r="808" spans="1:9" x14ac:dyDescent="0.25">
      <c r="A808">
        <f>IFERROR('SUIVI VENTES 403e'!B788*(INDEX(traitement!$A$8:$B$16,MATCH('SUIVI VENTES 403e'!$H788,traitement!$A$8:$A$16,0),2)),"")</f>
        <v>2</v>
      </c>
      <c r="B808">
        <f>IFERROR('SUIVI VENTES 403e'!F788,"")</f>
        <v>0</v>
      </c>
      <c r="C808">
        <f>IFERROR(IF('SUIVI VENTES 403e'!$A788&lt;&gt;"",ROUND($B808/$A808,2),""),"")</f>
        <v>0</v>
      </c>
      <c r="D808">
        <f t="shared" si="24"/>
        <v>2</v>
      </c>
      <c r="E808">
        <f>IFERROR(INDEX($G$2:$S$15,MATCH($H808,$G$2:$G$15,0),MATCH($I808,$G$2:$S$2,0)),"")</f>
        <v>0.94</v>
      </c>
      <c r="F808">
        <f>IFERROR(IF('SUIVI VENTES 403e'!$A788&lt;&gt;"",ROUND((($C808/1.2)-$E808),2),""),"")</f>
        <v>-0.94</v>
      </c>
      <c r="G808">
        <f>IFERROR(IF('SUIVI VENTES 403e'!$A788&lt;&gt;"",ROUND($F808*$A808,2),""),"")</f>
        <v>-1.88</v>
      </c>
      <c r="H808">
        <f>IFERROR(IF('SUIVI VENTES 403e'!$A788&lt;&gt;"",YEAR('SUIVI VENTES 403e'!$G788),""),"")</f>
        <v>2017</v>
      </c>
      <c r="I808">
        <f>IFERROR(IF('SUIVI VENTES 403e'!$A788&lt;&gt;"",MONTH('SUIVI VENTES 403e'!$G788),""),"")</f>
        <v>6</v>
      </c>
    </row>
    <row r="809" spans="1:9" x14ac:dyDescent="0.25">
      <c r="A809">
        <f>IFERROR('SUIVI VENTES 403e'!B789*(INDEX(traitement!$A$8:$B$16,MATCH('SUIVI VENTES 403e'!$H789,traitement!$A$8:$A$16,0),2)),"")</f>
        <v>11</v>
      </c>
      <c r="B809">
        <f>IFERROR('SUIVI VENTES 403e'!F789,"")</f>
        <v>105.42</v>
      </c>
      <c r="C809">
        <f>IFERROR(IF('SUIVI VENTES 403e'!$A789&lt;&gt;"",ROUND($B809/$A809,2),""),"")</f>
        <v>9.58</v>
      </c>
      <c r="D809" t="str">
        <f t="shared" si="24"/>
        <v/>
      </c>
      <c r="E809">
        <f>IFERROR(INDEX($G$2:$S$15,MATCH($H809,$G$2:$G$15,0),MATCH($I809,$G$2:$S$2,0)),"")</f>
        <v>0.94</v>
      </c>
      <c r="F809">
        <f>IFERROR(IF('SUIVI VENTES 403e'!$A789&lt;&gt;"",ROUND((($C809/1.2)-$E809),2),""),"")</f>
        <v>7.04</v>
      </c>
      <c r="G809">
        <f>IFERROR(IF('SUIVI VENTES 403e'!$A789&lt;&gt;"",ROUND($F809*$A809,2),""),"")</f>
        <v>77.44</v>
      </c>
      <c r="H809">
        <f>IFERROR(IF('SUIVI VENTES 403e'!$A789&lt;&gt;"",YEAR('SUIVI VENTES 403e'!$G789),""),"")</f>
        <v>2017</v>
      </c>
      <c r="I809">
        <f>IFERROR(IF('SUIVI VENTES 403e'!$A789&lt;&gt;"",MONTH('SUIVI VENTES 403e'!$G789),""),"")</f>
        <v>6</v>
      </c>
    </row>
    <row r="810" spans="1:9" x14ac:dyDescent="0.25">
      <c r="A810">
        <f>IFERROR('SUIVI VENTES 403e'!B790*(INDEX(traitement!$A$8:$B$16,MATCH('SUIVI VENTES 403e'!$H790,traitement!$A$8:$A$16,0),2)),"")</f>
        <v>2</v>
      </c>
      <c r="B810">
        <f>IFERROR('SUIVI VENTES 403e'!F790,"")</f>
        <v>0</v>
      </c>
      <c r="C810">
        <f>IFERROR(IF('SUIVI VENTES 403e'!$A790&lt;&gt;"",ROUND($B810/$A810,2),""),"")</f>
        <v>0</v>
      </c>
      <c r="D810">
        <f t="shared" si="24"/>
        <v>2</v>
      </c>
      <c r="E810">
        <f>IFERROR(INDEX($G$2:$S$15,MATCH($H810,$G$2:$G$15,0),MATCH($I810,$G$2:$S$2,0)),"")</f>
        <v>0.94</v>
      </c>
      <c r="F810">
        <f>IFERROR(IF('SUIVI VENTES 403e'!$A790&lt;&gt;"",ROUND((($C810/1.2)-$E810),2),""),"")</f>
        <v>-0.94</v>
      </c>
      <c r="G810">
        <f>IFERROR(IF('SUIVI VENTES 403e'!$A790&lt;&gt;"",ROUND($F810*$A810,2),""),"")</f>
        <v>-1.88</v>
      </c>
      <c r="H810">
        <f>IFERROR(IF('SUIVI VENTES 403e'!$A790&lt;&gt;"",YEAR('SUIVI VENTES 403e'!$G790),""),"")</f>
        <v>2017</v>
      </c>
      <c r="I810">
        <f>IFERROR(IF('SUIVI VENTES 403e'!$A790&lt;&gt;"",MONTH('SUIVI VENTES 403e'!$G790),""),"")</f>
        <v>6</v>
      </c>
    </row>
    <row r="811" spans="1:9" x14ac:dyDescent="0.25">
      <c r="A811">
        <f>IFERROR('SUIVI VENTES 403e'!B791*(INDEX(traitement!$A$8:$B$16,MATCH('SUIVI VENTES 403e'!$H791,traitement!$A$8:$A$16,0),2)),"")</f>
        <v>12</v>
      </c>
      <c r="B811">
        <f>IFERROR('SUIVI VENTES 403e'!F791,"")</f>
        <v>115</v>
      </c>
      <c r="C811">
        <f>IFERROR(IF('SUIVI VENTES 403e'!$A791&lt;&gt;"",ROUND($B811/$A811,2),""),"")</f>
        <v>9.58</v>
      </c>
      <c r="D811" t="str">
        <f t="shared" si="24"/>
        <v/>
      </c>
      <c r="E811">
        <f>IFERROR(INDEX($G$2:$S$15,MATCH($H811,$G$2:$G$15,0),MATCH($I811,$G$2:$S$2,0)),"")</f>
        <v>0.94</v>
      </c>
      <c r="F811">
        <f>IFERROR(IF('SUIVI VENTES 403e'!$A791&lt;&gt;"",ROUND((($C811/1.2)-$E811),2),""),"")</f>
        <v>7.04</v>
      </c>
      <c r="G811">
        <f>IFERROR(IF('SUIVI VENTES 403e'!$A791&lt;&gt;"",ROUND($F811*$A811,2),""),"")</f>
        <v>84.48</v>
      </c>
      <c r="H811">
        <f>IFERROR(IF('SUIVI VENTES 403e'!$A791&lt;&gt;"",YEAR('SUIVI VENTES 403e'!$G791),""),"")</f>
        <v>2017</v>
      </c>
      <c r="I811">
        <f>IFERROR(IF('SUIVI VENTES 403e'!$A791&lt;&gt;"",MONTH('SUIVI VENTES 403e'!$G791),""),"")</f>
        <v>6</v>
      </c>
    </row>
    <row r="812" spans="1:9" x14ac:dyDescent="0.25">
      <c r="A812">
        <f>IFERROR('SUIVI VENTES 403e'!B792*(INDEX(traitement!$A$8:$B$16,MATCH('SUIVI VENTES 403e'!$H792,traitement!$A$8:$A$16,0),2)),"")</f>
        <v>2</v>
      </c>
      <c r="B812">
        <f>IFERROR('SUIVI VENTES 403e'!F792,"")</f>
        <v>0</v>
      </c>
      <c r="C812">
        <f>IFERROR(IF('SUIVI VENTES 403e'!$A792&lt;&gt;"",ROUND($B812/$A812,2),""),"")</f>
        <v>0</v>
      </c>
      <c r="D812">
        <f t="shared" si="24"/>
        <v>2</v>
      </c>
      <c r="E812">
        <f>IFERROR(INDEX($G$2:$S$15,MATCH($H812,$G$2:$G$15,0),MATCH($I812,$G$2:$S$2,0)),"")</f>
        <v>0.94</v>
      </c>
      <c r="F812">
        <f>IFERROR(IF('SUIVI VENTES 403e'!$A792&lt;&gt;"",ROUND((($C812/1.2)-$E812),2),""),"")</f>
        <v>-0.94</v>
      </c>
      <c r="G812">
        <f>IFERROR(IF('SUIVI VENTES 403e'!$A792&lt;&gt;"",ROUND($F812*$A812,2),""),"")</f>
        <v>-1.88</v>
      </c>
      <c r="H812">
        <f>IFERROR(IF('SUIVI VENTES 403e'!$A792&lt;&gt;"",YEAR('SUIVI VENTES 403e'!$G792),""),"")</f>
        <v>2017</v>
      </c>
      <c r="I812">
        <f>IFERROR(IF('SUIVI VENTES 403e'!$A792&lt;&gt;"",MONTH('SUIVI VENTES 403e'!$G792),""),"")</f>
        <v>6</v>
      </c>
    </row>
    <row r="813" spans="1:9" x14ac:dyDescent="0.25">
      <c r="A813">
        <f>IFERROR('SUIVI VENTES 403e'!B793*(INDEX(traitement!$A$8:$B$16,MATCH('SUIVI VENTES 403e'!$H793,traitement!$A$8:$A$16,0),2)),"")</f>
        <v>10</v>
      </c>
      <c r="B813">
        <f>IFERROR('SUIVI VENTES 403e'!F793,"")</f>
        <v>116.67</v>
      </c>
      <c r="C813">
        <f>IFERROR(IF('SUIVI VENTES 403e'!$A793&lt;&gt;"",ROUND($B813/$A813,2),""),"")</f>
        <v>11.67</v>
      </c>
      <c r="D813" t="str">
        <f t="shared" si="24"/>
        <v/>
      </c>
      <c r="E813">
        <f>IFERROR(INDEX($G$2:$S$15,MATCH($H813,$G$2:$G$15,0),MATCH($I813,$G$2:$S$2,0)),"")</f>
        <v>0.94</v>
      </c>
      <c r="F813">
        <f>IFERROR(IF('SUIVI VENTES 403e'!$A793&lt;&gt;"",ROUND((($C813/1.2)-$E813),2),""),"")</f>
        <v>8.7899999999999991</v>
      </c>
      <c r="G813">
        <f>IFERROR(IF('SUIVI VENTES 403e'!$A793&lt;&gt;"",ROUND($F813*$A813,2),""),"")</f>
        <v>87.9</v>
      </c>
      <c r="H813">
        <f>IFERROR(IF('SUIVI VENTES 403e'!$A793&lt;&gt;"",YEAR('SUIVI VENTES 403e'!$G793),""),"")</f>
        <v>2017</v>
      </c>
      <c r="I813">
        <f>IFERROR(IF('SUIVI VENTES 403e'!$A793&lt;&gt;"",MONTH('SUIVI VENTES 403e'!$G793),""),"")</f>
        <v>6</v>
      </c>
    </row>
    <row r="814" spans="1:9" x14ac:dyDescent="0.25">
      <c r="A814">
        <f>IFERROR('SUIVI VENTES 403e'!B794*(INDEX(traitement!$A$8:$B$16,MATCH('SUIVI VENTES 403e'!$H794,traitement!$A$8:$A$16,0),2)),"")</f>
        <v>11</v>
      </c>
      <c r="B814">
        <f>IFERROR('SUIVI VENTES 403e'!F794,"")</f>
        <v>105.42</v>
      </c>
      <c r="C814">
        <f>IFERROR(IF('SUIVI VENTES 403e'!$A794&lt;&gt;"",ROUND($B814/$A814,2),""),"")</f>
        <v>9.58</v>
      </c>
      <c r="D814" t="str">
        <f t="shared" si="24"/>
        <v/>
      </c>
      <c r="E814">
        <f>IFERROR(INDEX($G$2:$S$15,MATCH($H814,$G$2:$G$15,0),MATCH($I814,$G$2:$S$2,0)),"")</f>
        <v>0.94</v>
      </c>
      <c r="F814">
        <f>IFERROR(IF('SUIVI VENTES 403e'!$A794&lt;&gt;"",ROUND((($C814/1.2)-$E814),2),""),"")</f>
        <v>7.04</v>
      </c>
      <c r="G814">
        <f>IFERROR(IF('SUIVI VENTES 403e'!$A794&lt;&gt;"",ROUND($F814*$A814,2),""),"")</f>
        <v>77.44</v>
      </c>
      <c r="H814">
        <f>IFERROR(IF('SUIVI VENTES 403e'!$A794&lt;&gt;"",YEAR('SUIVI VENTES 403e'!$G794),""),"")</f>
        <v>2017</v>
      </c>
      <c r="I814">
        <f>IFERROR(IF('SUIVI VENTES 403e'!$A794&lt;&gt;"",MONTH('SUIVI VENTES 403e'!$G794),""),"")</f>
        <v>6</v>
      </c>
    </row>
    <row r="815" spans="1:9" x14ac:dyDescent="0.25">
      <c r="A815">
        <f>IFERROR('SUIVI VENTES 403e'!B795*(INDEX(traitement!$A$8:$B$16,MATCH('SUIVI VENTES 403e'!$H795,traitement!$A$8:$A$16,0),2)),"")</f>
        <v>1</v>
      </c>
      <c r="B815">
        <f>IFERROR('SUIVI VENTES 403e'!F795,"")</f>
        <v>0</v>
      </c>
      <c r="C815">
        <f>IFERROR(IF('SUIVI VENTES 403e'!$A795&lt;&gt;"",ROUND($B815/$A815,2),""),"")</f>
        <v>0</v>
      </c>
      <c r="D815">
        <f t="shared" si="24"/>
        <v>1</v>
      </c>
      <c r="E815">
        <f>IFERROR(INDEX($G$2:$S$15,MATCH($H815,$G$2:$G$15,0),MATCH($I815,$G$2:$S$2,0)),"")</f>
        <v>0.94</v>
      </c>
      <c r="F815">
        <f>IFERROR(IF('SUIVI VENTES 403e'!$A795&lt;&gt;"",ROUND((($C815/1.2)-$E815),2),""),"")</f>
        <v>-0.94</v>
      </c>
      <c r="G815">
        <f>IFERROR(IF('SUIVI VENTES 403e'!$A795&lt;&gt;"",ROUND($F815*$A815,2),""),"")</f>
        <v>-0.94</v>
      </c>
      <c r="H815">
        <f>IFERROR(IF('SUIVI VENTES 403e'!$A795&lt;&gt;"",YEAR('SUIVI VENTES 403e'!$G795),""),"")</f>
        <v>2017</v>
      </c>
      <c r="I815">
        <f>IFERROR(IF('SUIVI VENTES 403e'!$A795&lt;&gt;"",MONTH('SUIVI VENTES 403e'!$G795),""),"")</f>
        <v>6</v>
      </c>
    </row>
    <row r="816" spans="1:9" x14ac:dyDescent="0.25">
      <c r="A816">
        <f>IFERROR('SUIVI VENTES 403e'!B796*(INDEX(traitement!$A$8:$B$16,MATCH('SUIVI VENTES 403e'!$H796,traitement!$A$8:$A$16,0),2)),"")</f>
        <v>10</v>
      </c>
      <c r="B816">
        <f>IFERROR('SUIVI VENTES 403e'!F796,"")</f>
        <v>95.83</v>
      </c>
      <c r="C816">
        <f>IFERROR(IF('SUIVI VENTES 403e'!$A796&lt;&gt;"",ROUND($B816/$A816,2),""),"")</f>
        <v>9.58</v>
      </c>
      <c r="D816" t="str">
        <f t="shared" si="24"/>
        <v/>
      </c>
      <c r="E816">
        <f>IFERROR(INDEX($G$2:$S$15,MATCH($H816,$G$2:$G$15,0),MATCH($I816,$G$2:$S$2,0)),"")</f>
        <v>0.94</v>
      </c>
      <c r="F816">
        <f>IFERROR(IF('SUIVI VENTES 403e'!$A796&lt;&gt;"",ROUND((($C816/1.2)-$E816),2),""),"")</f>
        <v>7.04</v>
      </c>
      <c r="G816">
        <f>IFERROR(IF('SUIVI VENTES 403e'!$A796&lt;&gt;"",ROUND($F816*$A816,2),""),"")</f>
        <v>70.400000000000006</v>
      </c>
      <c r="H816">
        <f>IFERROR(IF('SUIVI VENTES 403e'!$A796&lt;&gt;"",YEAR('SUIVI VENTES 403e'!$G796),""),"")</f>
        <v>2017</v>
      </c>
      <c r="I816">
        <f>IFERROR(IF('SUIVI VENTES 403e'!$A796&lt;&gt;"",MONTH('SUIVI VENTES 403e'!$G796),""),"")</f>
        <v>6</v>
      </c>
    </row>
    <row r="817" spans="1:9" x14ac:dyDescent="0.25">
      <c r="A817">
        <f>IFERROR('SUIVI VENTES 403e'!B797*(INDEX(traitement!$A$8:$B$16,MATCH('SUIVI VENTES 403e'!$H797,traitement!$A$8:$A$16,0),2)),"")</f>
        <v>1</v>
      </c>
      <c r="B817">
        <f>IFERROR('SUIVI VENTES 403e'!F797,"")</f>
        <v>0</v>
      </c>
      <c r="C817">
        <f>IFERROR(IF('SUIVI VENTES 403e'!$A797&lt;&gt;"",ROUND($B817/$A817,2),""),"")</f>
        <v>0</v>
      </c>
      <c r="D817">
        <f t="shared" si="24"/>
        <v>1</v>
      </c>
      <c r="E817">
        <f>IFERROR(INDEX($G$2:$S$15,MATCH($H817,$G$2:$G$15,0),MATCH($I817,$G$2:$S$2,0)),"")</f>
        <v>0.94</v>
      </c>
      <c r="F817">
        <f>IFERROR(IF('SUIVI VENTES 403e'!$A797&lt;&gt;"",ROUND((($C817/1.2)-$E817),2),""),"")</f>
        <v>-0.94</v>
      </c>
      <c r="G817">
        <f>IFERROR(IF('SUIVI VENTES 403e'!$A797&lt;&gt;"",ROUND($F817*$A817,2),""),"")</f>
        <v>-0.94</v>
      </c>
      <c r="H817">
        <f>IFERROR(IF('SUIVI VENTES 403e'!$A797&lt;&gt;"",YEAR('SUIVI VENTES 403e'!$G797),""),"")</f>
        <v>2017</v>
      </c>
      <c r="I817">
        <f>IFERROR(IF('SUIVI VENTES 403e'!$A797&lt;&gt;"",MONTH('SUIVI VENTES 403e'!$G797),""),"")</f>
        <v>6</v>
      </c>
    </row>
    <row r="818" spans="1:9" x14ac:dyDescent="0.25">
      <c r="A818">
        <f>IFERROR('SUIVI VENTES 403e'!B798*(INDEX(traitement!$A$8:$B$16,MATCH('SUIVI VENTES 403e'!$H798,traitement!$A$8:$A$16,0),2)),"")</f>
        <v>2</v>
      </c>
      <c r="B818">
        <f>IFERROR('SUIVI VENTES 403e'!F798,"")</f>
        <v>19.170000000000002</v>
      </c>
      <c r="C818">
        <f>IFERROR(IF('SUIVI VENTES 403e'!$A798&lt;&gt;"",ROUND($B818/$A818,2),""),"")</f>
        <v>9.59</v>
      </c>
      <c r="D818" t="str">
        <f t="shared" si="24"/>
        <v/>
      </c>
      <c r="E818">
        <f>IFERROR(INDEX($G$2:$S$15,MATCH($H818,$G$2:$G$15,0),MATCH($I818,$G$2:$S$2,0)),"")</f>
        <v>0.94</v>
      </c>
      <c r="F818">
        <f>IFERROR(IF('SUIVI VENTES 403e'!$A798&lt;&gt;"",ROUND((($C818/1.2)-$E818),2),""),"")</f>
        <v>7.05</v>
      </c>
      <c r="G818">
        <f>IFERROR(IF('SUIVI VENTES 403e'!$A798&lt;&gt;"",ROUND($F818*$A818,2),""),"")</f>
        <v>14.1</v>
      </c>
      <c r="H818">
        <f>IFERROR(IF('SUIVI VENTES 403e'!$A798&lt;&gt;"",YEAR('SUIVI VENTES 403e'!$G798),""),"")</f>
        <v>2017</v>
      </c>
      <c r="I818">
        <f>IFERROR(IF('SUIVI VENTES 403e'!$A798&lt;&gt;"",MONTH('SUIVI VENTES 403e'!$G798),""),"")</f>
        <v>6</v>
      </c>
    </row>
    <row r="819" spans="1:9" x14ac:dyDescent="0.25">
      <c r="A819">
        <f>IFERROR('SUIVI VENTES 403e'!B799*(INDEX(traitement!$A$8:$B$16,MATCH('SUIVI VENTES 403e'!$H799,traitement!$A$8:$A$16,0),2)),"")</f>
        <v>4</v>
      </c>
      <c r="B819">
        <f>IFERROR('SUIVI VENTES 403e'!F799,"")</f>
        <v>38.33</v>
      </c>
      <c r="C819">
        <f>IFERROR(IF('SUIVI VENTES 403e'!$A799&lt;&gt;"",ROUND($B819/$A819,2),""),"")</f>
        <v>9.58</v>
      </c>
      <c r="D819" t="str">
        <f t="shared" si="24"/>
        <v/>
      </c>
      <c r="E819">
        <f>IFERROR(INDEX($G$2:$S$15,MATCH($H819,$G$2:$G$15,0),MATCH($I819,$G$2:$S$2,0)),"")</f>
        <v>0.94</v>
      </c>
      <c r="F819">
        <f>IFERROR(IF('SUIVI VENTES 403e'!$A799&lt;&gt;"",ROUND((($C819/1.2)-$E819),2),""),"")</f>
        <v>7.04</v>
      </c>
      <c r="G819">
        <f>IFERROR(IF('SUIVI VENTES 403e'!$A799&lt;&gt;"",ROUND($F819*$A819,2),""),"")</f>
        <v>28.16</v>
      </c>
      <c r="H819">
        <f>IFERROR(IF('SUIVI VENTES 403e'!$A799&lt;&gt;"",YEAR('SUIVI VENTES 403e'!$G799),""),"")</f>
        <v>2017</v>
      </c>
      <c r="I819">
        <f>IFERROR(IF('SUIVI VENTES 403e'!$A799&lt;&gt;"",MONTH('SUIVI VENTES 403e'!$G799),""),"")</f>
        <v>6</v>
      </c>
    </row>
    <row r="820" spans="1:9" x14ac:dyDescent="0.25">
      <c r="A820">
        <f>IFERROR('SUIVI VENTES 403e'!B800*(INDEX(traitement!$A$8:$B$16,MATCH('SUIVI VENTES 403e'!$H800,traitement!$A$8:$A$16,0),2)),"")</f>
        <v>8</v>
      </c>
      <c r="B820">
        <f>IFERROR('SUIVI VENTES 403e'!F800,"")</f>
        <v>76.67</v>
      </c>
      <c r="C820">
        <f>IFERROR(IF('SUIVI VENTES 403e'!$A800&lt;&gt;"",ROUND($B820/$A820,2),""),"")</f>
        <v>9.58</v>
      </c>
      <c r="D820" t="str">
        <f t="shared" si="24"/>
        <v/>
      </c>
      <c r="E820">
        <f>IFERROR(INDEX($G$2:$S$15,MATCH($H820,$G$2:$G$15,0),MATCH($I820,$G$2:$S$2,0)),"")</f>
        <v>0.94</v>
      </c>
      <c r="F820">
        <f>IFERROR(IF('SUIVI VENTES 403e'!$A800&lt;&gt;"",ROUND((($C820/1.2)-$E820),2),""),"")</f>
        <v>7.04</v>
      </c>
      <c r="G820">
        <f>IFERROR(IF('SUIVI VENTES 403e'!$A800&lt;&gt;"",ROUND($F820*$A820,2),""),"")</f>
        <v>56.32</v>
      </c>
      <c r="H820">
        <f>IFERROR(IF('SUIVI VENTES 403e'!$A800&lt;&gt;"",YEAR('SUIVI VENTES 403e'!$G800),""),"")</f>
        <v>2017</v>
      </c>
      <c r="I820">
        <f>IFERROR(IF('SUIVI VENTES 403e'!$A800&lt;&gt;"",MONTH('SUIVI VENTES 403e'!$G800),""),"")</f>
        <v>6</v>
      </c>
    </row>
    <row r="821" spans="1:9" x14ac:dyDescent="0.25">
      <c r="A821">
        <f>IFERROR('SUIVI VENTES 403e'!B801*(INDEX(traitement!$A$8:$B$16,MATCH('SUIVI VENTES 403e'!$H801,traitement!$A$8:$A$16,0),2)),"")</f>
        <v>11</v>
      </c>
      <c r="B821">
        <f>IFERROR('SUIVI VENTES 403e'!F801,"")</f>
        <v>105.42</v>
      </c>
      <c r="C821">
        <f>IFERROR(IF('SUIVI VENTES 403e'!$A801&lt;&gt;"",ROUND($B821/$A821,2),""),"")</f>
        <v>9.58</v>
      </c>
      <c r="D821" t="str">
        <f t="shared" si="24"/>
        <v/>
      </c>
      <c r="E821">
        <f>IFERROR(INDEX($G$2:$S$15,MATCH($H821,$G$2:$G$15,0),MATCH($I821,$G$2:$S$2,0)),"")</f>
        <v>0.94</v>
      </c>
      <c r="F821">
        <f>IFERROR(IF('SUIVI VENTES 403e'!$A801&lt;&gt;"",ROUND((($C821/1.2)-$E821),2),""),"")</f>
        <v>7.04</v>
      </c>
      <c r="G821">
        <f>IFERROR(IF('SUIVI VENTES 403e'!$A801&lt;&gt;"",ROUND($F821*$A821,2),""),"")</f>
        <v>77.44</v>
      </c>
      <c r="H821">
        <f>IFERROR(IF('SUIVI VENTES 403e'!$A801&lt;&gt;"",YEAR('SUIVI VENTES 403e'!$G801),""),"")</f>
        <v>2017</v>
      </c>
      <c r="I821">
        <f>IFERROR(IF('SUIVI VENTES 403e'!$A801&lt;&gt;"",MONTH('SUIVI VENTES 403e'!$G801),""),"")</f>
        <v>6</v>
      </c>
    </row>
    <row r="822" spans="1:9" x14ac:dyDescent="0.25">
      <c r="A822">
        <f>IFERROR('SUIVI VENTES 403e'!B802*(INDEX(traitement!$A$8:$B$16,MATCH('SUIVI VENTES 403e'!$H802,traitement!$A$8:$A$16,0),2)),"")</f>
        <v>11</v>
      </c>
      <c r="B822">
        <f>IFERROR('SUIVI VENTES 403e'!F802,"")</f>
        <v>105.42</v>
      </c>
      <c r="C822">
        <f>IFERROR(IF('SUIVI VENTES 403e'!$A802&lt;&gt;"",ROUND($B822/$A822,2),""),"")</f>
        <v>9.58</v>
      </c>
      <c r="D822" t="str">
        <f t="shared" si="24"/>
        <v/>
      </c>
      <c r="E822">
        <f>IFERROR(INDEX($G$2:$S$15,MATCH($H822,$G$2:$G$15,0),MATCH($I822,$G$2:$S$2,0)),"")</f>
        <v>0.94</v>
      </c>
      <c r="F822">
        <f>IFERROR(IF('SUIVI VENTES 403e'!$A802&lt;&gt;"",ROUND((($C822/1.2)-$E822),2),""),"")</f>
        <v>7.04</v>
      </c>
      <c r="G822">
        <f>IFERROR(IF('SUIVI VENTES 403e'!$A802&lt;&gt;"",ROUND($F822*$A822,2),""),"")</f>
        <v>77.44</v>
      </c>
      <c r="H822">
        <f>IFERROR(IF('SUIVI VENTES 403e'!$A802&lt;&gt;"",YEAR('SUIVI VENTES 403e'!$G802),""),"")</f>
        <v>2017</v>
      </c>
      <c r="I822">
        <f>IFERROR(IF('SUIVI VENTES 403e'!$A802&lt;&gt;"",MONTH('SUIVI VENTES 403e'!$G802),""),"")</f>
        <v>6</v>
      </c>
    </row>
    <row r="823" spans="1:9" x14ac:dyDescent="0.25">
      <c r="A823">
        <f>IFERROR('SUIVI VENTES 403e'!B803*(INDEX(traitement!$A$8:$B$16,MATCH('SUIVI VENTES 403e'!$H803,traitement!$A$8:$A$16,0),2)),"")</f>
        <v>1</v>
      </c>
      <c r="B823">
        <f>IFERROR('SUIVI VENTES 403e'!F803,"")</f>
        <v>0</v>
      </c>
      <c r="C823">
        <f>IFERROR(IF('SUIVI VENTES 403e'!$A803&lt;&gt;"",ROUND($B823/$A823,2),""),"")</f>
        <v>0</v>
      </c>
      <c r="D823">
        <f t="shared" si="24"/>
        <v>1</v>
      </c>
      <c r="E823">
        <f>IFERROR(INDEX($G$2:$S$15,MATCH($H823,$G$2:$G$15,0),MATCH($I823,$G$2:$S$2,0)),"")</f>
        <v>0.94</v>
      </c>
      <c r="F823">
        <f>IFERROR(IF('SUIVI VENTES 403e'!$A803&lt;&gt;"",ROUND((($C823/1.2)-$E823),2),""),"")</f>
        <v>-0.94</v>
      </c>
      <c r="G823">
        <f>IFERROR(IF('SUIVI VENTES 403e'!$A803&lt;&gt;"",ROUND($F823*$A823,2),""),"")</f>
        <v>-0.94</v>
      </c>
      <c r="H823">
        <f>IFERROR(IF('SUIVI VENTES 403e'!$A803&lt;&gt;"",YEAR('SUIVI VENTES 403e'!$G803),""),"")</f>
        <v>2017</v>
      </c>
      <c r="I823">
        <f>IFERROR(IF('SUIVI VENTES 403e'!$A803&lt;&gt;"",MONTH('SUIVI VENTES 403e'!$G803),""),"")</f>
        <v>6</v>
      </c>
    </row>
    <row r="824" spans="1:9" x14ac:dyDescent="0.25">
      <c r="A824">
        <f>IFERROR('SUIVI VENTES 403e'!B804*(INDEX(traitement!$A$8:$B$16,MATCH('SUIVI VENTES 403e'!$H804,traitement!$A$8:$A$16,0),2)),"")</f>
        <v>10</v>
      </c>
      <c r="B824">
        <f>IFERROR('SUIVI VENTES 403e'!F804,"")</f>
        <v>100</v>
      </c>
      <c r="C824">
        <f>IFERROR(IF('SUIVI VENTES 403e'!$A804&lt;&gt;"",ROUND($B824/$A824,2),""),"")</f>
        <v>10</v>
      </c>
      <c r="D824" t="str">
        <f t="shared" si="24"/>
        <v/>
      </c>
      <c r="E824">
        <f>IFERROR(INDEX($G$2:$S$15,MATCH($H824,$G$2:$G$15,0),MATCH($I824,$G$2:$S$2,0)),"")</f>
        <v>0.94</v>
      </c>
      <c r="F824">
        <f>IFERROR(IF('SUIVI VENTES 403e'!$A804&lt;&gt;"",ROUND((($C824/1.2)-$E824),2),""),"")</f>
        <v>7.39</v>
      </c>
      <c r="G824">
        <f>IFERROR(IF('SUIVI VENTES 403e'!$A804&lt;&gt;"",ROUND($F824*$A824,2),""),"")</f>
        <v>73.900000000000006</v>
      </c>
      <c r="H824">
        <f>IFERROR(IF('SUIVI VENTES 403e'!$A804&lt;&gt;"",YEAR('SUIVI VENTES 403e'!$G804),""),"")</f>
        <v>2017</v>
      </c>
      <c r="I824">
        <f>IFERROR(IF('SUIVI VENTES 403e'!$A804&lt;&gt;"",MONTH('SUIVI VENTES 403e'!$G804),""),"")</f>
        <v>6</v>
      </c>
    </row>
    <row r="825" spans="1:9" x14ac:dyDescent="0.25">
      <c r="A825">
        <f>IFERROR('SUIVI VENTES 403e'!B805*(INDEX(traitement!$A$8:$B$16,MATCH('SUIVI VENTES 403e'!$H805,traitement!$A$8:$A$16,0),2)),"")</f>
        <v>1</v>
      </c>
      <c r="B825">
        <f>IFERROR('SUIVI VENTES 403e'!F805,"")</f>
        <v>9.58</v>
      </c>
      <c r="C825">
        <f>IFERROR(IF('SUIVI VENTES 403e'!$A805&lt;&gt;"",ROUND($B825/$A825,2),""),"")</f>
        <v>9.58</v>
      </c>
      <c r="D825" t="str">
        <f t="shared" si="24"/>
        <v/>
      </c>
      <c r="E825">
        <f>IFERROR(INDEX($G$2:$S$15,MATCH($H825,$G$2:$G$15,0),MATCH($I825,$G$2:$S$2,0)),"")</f>
        <v>0.94</v>
      </c>
      <c r="F825">
        <f>IFERROR(IF('SUIVI VENTES 403e'!$A805&lt;&gt;"",ROUND((($C825/1.2)-$E825),2),""),"")</f>
        <v>7.04</v>
      </c>
      <c r="G825">
        <f>IFERROR(IF('SUIVI VENTES 403e'!$A805&lt;&gt;"",ROUND($F825*$A825,2),""),"")</f>
        <v>7.04</v>
      </c>
      <c r="H825">
        <f>IFERROR(IF('SUIVI VENTES 403e'!$A805&lt;&gt;"",YEAR('SUIVI VENTES 403e'!$G805),""),"")</f>
        <v>2017</v>
      </c>
      <c r="I825">
        <f>IFERROR(IF('SUIVI VENTES 403e'!$A805&lt;&gt;"",MONTH('SUIVI VENTES 403e'!$G805),""),"")</f>
        <v>6</v>
      </c>
    </row>
    <row r="826" spans="1:9" x14ac:dyDescent="0.25">
      <c r="A826">
        <f>IFERROR('SUIVI VENTES 403e'!B806*(INDEX(traitement!$A$8:$B$16,MATCH('SUIVI VENTES 403e'!$H806,traitement!$A$8:$A$16,0),2)),"")</f>
        <v>10</v>
      </c>
      <c r="B826">
        <f>IFERROR('SUIVI VENTES 403e'!F806,"")</f>
        <v>95.83</v>
      </c>
      <c r="C826">
        <f>IFERROR(IF('SUIVI VENTES 403e'!$A806&lt;&gt;"",ROUND($B826/$A826,2),""),"")</f>
        <v>9.58</v>
      </c>
      <c r="D826" t="str">
        <f t="shared" si="24"/>
        <v/>
      </c>
      <c r="E826">
        <f>IFERROR(INDEX($G$2:$S$15,MATCH($H826,$G$2:$G$15,0),MATCH($I826,$G$2:$S$2,0)),"")</f>
        <v>0.94</v>
      </c>
      <c r="F826">
        <f>IFERROR(IF('SUIVI VENTES 403e'!$A806&lt;&gt;"",ROUND((($C826/1.2)-$E826),2),""),"")</f>
        <v>7.04</v>
      </c>
      <c r="G826">
        <f>IFERROR(IF('SUIVI VENTES 403e'!$A806&lt;&gt;"",ROUND($F826*$A826,2),""),"")</f>
        <v>70.400000000000006</v>
      </c>
      <c r="H826">
        <f>IFERROR(IF('SUIVI VENTES 403e'!$A806&lt;&gt;"",YEAR('SUIVI VENTES 403e'!$G806),""),"")</f>
        <v>2017</v>
      </c>
      <c r="I826">
        <f>IFERROR(IF('SUIVI VENTES 403e'!$A806&lt;&gt;"",MONTH('SUIVI VENTES 403e'!$G806),""),"")</f>
        <v>6</v>
      </c>
    </row>
    <row r="827" spans="1:9" x14ac:dyDescent="0.25">
      <c r="A827">
        <f>IFERROR('SUIVI VENTES 403e'!B807*(INDEX(traitement!$A$8:$B$16,MATCH('SUIVI VENTES 403e'!$H807,traitement!$A$8:$A$16,0),2)),"")</f>
        <v>-11</v>
      </c>
      <c r="B827">
        <f>IFERROR('SUIVI VENTES 403e'!F807,"")</f>
        <v>-105.42</v>
      </c>
      <c r="C827">
        <f>IFERROR(IF('SUIVI VENTES 403e'!$A807&lt;&gt;"",ROUND($B827/$A827,2),""),"")</f>
        <v>9.58</v>
      </c>
      <c r="D827" t="str">
        <f t="shared" si="24"/>
        <v/>
      </c>
      <c r="E827">
        <f>IFERROR(INDEX($G$2:$S$15,MATCH($H827,$G$2:$G$15,0),MATCH($I827,$G$2:$S$2,0)),"")</f>
        <v>0.94</v>
      </c>
      <c r="F827">
        <f>IFERROR(IF('SUIVI VENTES 403e'!$A807&lt;&gt;"",ROUND((($C827/1.2)-$E827),2),""),"")</f>
        <v>7.04</v>
      </c>
      <c r="G827">
        <f>IFERROR(IF('SUIVI VENTES 403e'!$A807&lt;&gt;"",ROUND($F827*$A827,2),""),"")</f>
        <v>-77.44</v>
      </c>
      <c r="H827">
        <f>IFERROR(IF('SUIVI VENTES 403e'!$A807&lt;&gt;"",YEAR('SUIVI VENTES 403e'!$G807),""),"")</f>
        <v>2017</v>
      </c>
      <c r="I827">
        <f>IFERROR(IF('SUIVI VENTES 403e'!$A807&lt;&gt;"",MONTH('SUIVI VENTES 403e'!$G807),""),"")</f>
        <v>6</v>
      </c>
    </row>
    <row r="828" spans="1:9" x14ac:dyDescent="0.25">
      <c r="A828">
        <f>IFERROR('SUIVI VENTES 403e'!B808*(INDEX(traitement!$A$8:$B$16,MATCH('SUIVI VENTES 403e'!$H808,traitement!$A$8:$A$16,0),2)),"")</f>
        <v>15</v>
      </c>
      <c r="B828">
        <f>IFERROR('SUIVI VENTES 403e'!F808,"")</f>
        <v>143.75</v>
      </c>
      <c r="C828">
        <f>IFERROR(IF('SUIVI VENTES 403e'!$A808&lt;&gt;"",ROUND($B828/$A828,2),""),"")</f>
        <v>9.58</v>
      </c>
      <c r="D828" t="str">
        <f t="shared" si="24"/>
        <v/>
      </c>
      <c r="E828">
        <f>IFERROR(INDEX($G$2:$S$15,MATCH($H828,$G$2:$G$15,0),MATCH($I828,$G$2:$S$2,0)),"")</f>
        <v>0.94</v>
      </c>
      <c r="F828">
        <f>IFERROR(IF('SUIVI VENTES 403e'!$A808&lt;&gt;"",ROUND((($C828/1.2)-$E828),2),""),"")</f>
        <v>7.04</v>
      </c>
      <c r="G828">
        <f>IFERROR(IF('SUIVI VENTES 403e'!$A808&lt;&gt;"",ROUND($F828*$A828,2),""),"")</f>
        <v>105.6</v>
      </c>
      <c r="H828">
        <f>IFERROR(IF('SUIVI VENTES 403e'!$A808&lt;&gt;"",YEAR('SUIVI VENTES 403e'!$G808),""),"")</f>
        <v>2017</v>
      </c>
      <c r="I828">
        <f>IFERROR(IF('SUIVI VENTES 403e'!$A808&lt;&gt;"",MONTH('SUIVI VENTES 403e'!$G808),""),"")</f>
        <v>6</v>
      </c>
    </row>
    <row r="829" spans="1:9" x14ac:dyDescent="0.25">
      <c r="A829">
        <f>IFERROR('SUIVI VENTES 403e'!B809*(INDEX(traitement!$A$8:$B$16,MATCH('SUIVI VENTES 403e'!$H809,traitement!$A$8:$A$16,0),2)),"")</f>
        <v>3</v>
      </c>
      <c r="B829">
        <f>IFERROR('SUIVI VENTES 403e'!F809,"")</f>
        <v>0</v>
      </c>
      <c r="C829">
        <f>IFERROR(IF('SUIVI VENTES 403e'!$A809&lt;&gt;"",ROUND($B829/$A829,2),""),"")</f>
        <v>0</v>
      </c>
      <c r="D829">
        <f t="shared" si="24"/>
        <v>3</v>
      </c>
      <c r="E829">
        <f>IFERROR(INDEX($G$2:$S$15,MATCH($H829,$G$2:$G$15,0),MATCH($I829,$G$2:$S$2,0)),"")</f>
        <v>0.94</v>
      </c>
      <c r="F829">
        <f>IFERROR(IF('SUIVI VENTES 403e'!$A809&lt;&gt;"",ROUND((($C829/1.2)-$E829),2),""),"")</f>
        <v>-0.94</v>
      </c>
      <c r="G829">
        <f>IFERROR(IF('SUIVI VENTES 403e'!$A809&lt;&gt;"",ROUND($F829*$A829,2),""),"")</f>
        <v>-2.82</v>
      </c>
      <c r="H829">
        <f>IFERROR(IF('SUIVI VENTES 403e'!$A809&lt;&gt;"",YEAR('SUIVI VENTES 403e'!$G809),""),"")</f>
        <v>2017</v>
      </c>
      <c r="I829">
        <f>IFERROR(IF('SUIVI VENTES 403e'!$A809&lt;&gt;"",MONTH('SUIVI VENTES 403e'!$G809),""),"")</f>
        <v>6</v>
      </c>
    </row>
    <row r="830" spans="1:9" x14ac:dyDescent="0.25">
      <c r="A830">
        <f>IFERROR('SUIVI VENTES 403e'!B810*(INDEX(traitement!$A$8:$B$16,MATCH('SUIVI VENTES 403e'!$H810,traitement!$A$8:$A$16,0),2)),"")</f>
        <v>5</v>
      </c>
      <c r="B830">
        <f>IFERROR('SUIVI VENTES 403e'!F810,"")</f>
        <v>47.92</v>
      </c>
      <c r="C830">
        <f>IFERROR(IF('SUIVI VENTES 403e'!$A810&lt;&gt;"",ROUND($B830/$A830,2),""),"")</f>
        <v>9.58</v>
      </c>
      <c r="D830" t="str">
        <f t="shared" si="24"/>
        <v/>
      </c>
      <c r="E830">
        <f>IFERROR(INDEX($G$2:$S$15,MATCH($H830,$G$2:$G$15,0),MATCH($I830,$G$2:$S$2,0)),"")</f>
        <v>0.94</v>
      </c>
      <c r="F830">
        <f>IFERROR(IF('SUIVI VENTES 403e'!$A810&lt;&gt;"",ROUND((($C830/1.2)-$E830),2),""),"")</f>
        <v>7.04</v>
      </c>
      <c r="G830">
        <f>IFERROR(IF('SUIVI VENTES 403e'!$A810&lt;&gt;"",ROUND($F830*$A830,2),""),"")</f>
        <v>35.200000000000003</v>
      </c>
      <c r="H830">
        <f>IFERROR(IF('SUIVI VENTES 403e'!$A810&lt;&gt;"",YEAR('SUIVI VENTES 403e'!$G810),""),"")</f>
        <v>2017</v>
      </c>
      <c r="I830">
        <f>IFERROR(IF('SUIVI VENTES 403e'!$A810&lt;&gt;"",MONTH('SUIVI VENTES 403e'!$G810),""),"")</f>
        <v>6</v>
      </c>
    </row>
    <row r="831" spans="1:9" x14ac:dyDescent="0.25">
      <c r="A831">
        <f>IFERROR('SUIVI VENTES 403e'!B811*(INDEX(traitement!$A$8:$B$16,MATCH('SUIVI VENTES 403e'!$H811,traitement!$A$8:$A$16,0),2)),"")</f>
        <v>1.5</v>
      </c>
      <c r="B831">
        <f>IFERROR('SUIVI VENTES 403e'!F811,"")</f>
        <v>17.5</v>
      </c>
      <c r="C831">
        <f>IFERROR(IF('SUIVI VENTES 403e'!$A811&lt;&gt;"",ROUND($B831/$A831,2),""),"")</f>
        <v>11.67</v>
      </c>
      <c r="D831" t="str">
        <f t="shared" si="24"/>
        <v/>
      </c>
      <c r="E831">
        <f>IFERROR(INDEX($G$2:$S$15,MATCH($H831,$G$2:$G$15,0),MATCH($I831,$G$2:$S$2,0)),"")</f>
        <v>0.94</v>
      </c>
      <c r="F831">
        <f>IFERROR(IF('SUIVI VENTES 403e'!$A811&lt;&gt;"",ROUND((($C831/1.2)-$E831),2),""),"")</f>
        <v>8.7899999999999991</v>
      </c>
      <c r="G831">
        <f>IFERROR(IF('SUIVI VENTES 403e'!$A811&lt;&gt;"",ROUND($F831*$A831,2),""),"")</f>
        <v>13.19</v>
      </c>
      <c r="H831">
        <f>IFERROR(IF('SUIVI VENTES 403e'!$A811&lt;&gt;"",YEAR('SUIVI VENTES 403e'!$G811),""),"")</f>
        <v>2017</v>
      </c>
      <c r="I831">
        <f>IFERROR(IF('SUIVI VENTES 403e'!$A811&lt;&gt;"",MONTH('SUIVI VENTES 403e'!$G811),""),"")</f>
        <v>6</v>
      </c>
    </row>
    <row r="832" spans="1:9" x14ac:dyDescent="0.25">
      <c r="A832">
        <f>IFERROR('SUIVI VENTES 403e'!B812*(INDEX(traitement!$A$8:$B$16,MATCH('SUIVI VENTES 403e'!$H812,traitement!$A$8:$A$16,0),2)),"")</f>
        <v>6</v>
      </c>
      <c r="B832">
        <f>IFERROR('SUIVI VENTES 403e'!F812,"")</f>
        <v>57.5</v>
      </c>
      <c r="C832">
        <f>IFERROR(IF('SUIVI VENTES 403e'!$A812&lt;&gt;"",ROUND($B832/$A832,2),""),"")</f>
        <v>9.58</v>
      </c>
      <c r="D832" t="str">
        <f t="shared" si="24"/>
        <v/>
      </c>
      <c r="E832">
        <f>IFERROR(INDEX($G$2:$S$15,MATCH($H832,$G$2:$G$15,0),MATCH($I832,$G$2:$S$2,0)),"")</f>
        <v>0.94</v>
      </c>
      <c r="F832">
        <f>IFERROR(IF('SUIVI VENTES 403e'!$A812&lt;&gt;"",ROUND((($C832/1.2)-$E832),2),""),"")</f>
        <v>7.04</v>
      </c>
      <c r="G832">
        <f>IFERROR(IF('SUIVI VENTES 403e'!$A812&lt;&gt;"",ROUND($F832*$A832,2),""),"")</f>
        <v>42.24</v>
      </c>
      <c r="H832">
        <f>IFERROR(IF('SUIVI VENTES 403e'!$A812&lt;&gt;"",YEAR('SUIVI VENTES 403e'!$G812),""),"")</f>
        <v>2017</v>
      </c>
      <c r="I832">
        <f>IFERROR(IF('SUIVI VENTES 403e'!$A812&lt;&gt;"",MONTH('SUIVI VENTES 403e'!$G812),""),"")</f>
        <v>6</v>
      </c>
    </row>
    <row r="833" spans="1:9" x14ac:dyDescent="0.25">
      <c r="A833">
        <f>IFERROR('SUIVI VENTES 403e'!B813*(INDEX(traitement!$A$8:$B$16,MATCH('SUIVI VENTES 403e'!$H813,traitement!$A$8:$A$16,0),2)),"")</f>
        <v>11</v>
      </c>
      <c r="B833">
        <f>IFERROR('SUIVI VENTES 403e'!F813,"")</f>
        <v>105.42</v>
      </c>
      <c r="C833">
        <f>IFERROR(IF('SUIVI VENTES 403e'!$A813&lt;&gt;"",ROUND($B833/$A833,2),""),"")</f>
        <v>9.58</v>
      </c>
      <c r="D833" t="str">
        <f t="shared" si="24"/>
        <v/>
      </c>
      <c r="E833">
        <f>IFERROR(INDEX($G$2:$S$15,MATCH($H833,$G$2:$G$15,0),MATCH($I833,$G$2:$S$2,0)),"")</f>
        <v>0.94</v>
      </c>
      <c r="F833">
        <f>IFERROR(IF('SUIVI VENTES 403e'!$A813&lt;&gt;"",ROUND((($C833/1.2)-$E833),2),""),"")</f>
        <v>7.04</v>
      </c>
      <c r="G833">
        <f>IFERROR(IF('SUIVI VENTES 403e'!$A813&lt;&gt;"",ROUND($F833*$A833,2),""),"")</f>
        <v>77.44</v>
      </c>
      <c r="H833">
        <f>IFERROR(IF('SUIVI VENTES 403e'!$A813&lt;&gt;"",YEAR('SUIVI VENTES 403e'!$G813),""),"")</f>
        <v>2017</v>
      </c>
      <c r="I833">
        <f>IFERROR(IF('SUIVI VENTES 403e'!$A813&lt;&gt;"",MONTH('SUIVI VENTES 403e'!$G813),""),"")</f>
        <v>6</v>
      </c>
    </row>
    <row r="834" spans="1:9" x14ac:dyDescent="0.25">
      <c r="A834">
        <f>IFERROR('SUIVI VENTES 403e'!B814*(INDEX(traitement!$A$8:$B$16,MATCH('SUIVI VENTES 403e'!$H814,traitement!$A$8:$A$16,0),2)),"")</f>
        <v>2</v>
      </c>
      <c r="B834">
        <f>IFERROR('SUIVI VENTES 403e'!F814,"")</f>
        <v>0</v>
      </c>
      <c r="C834">
        <f>IFERROR(IF('SUIVI VENTES 403e'!$A814&lt;&gt;"",ROUND($B834/$A834,2),""),"")</f>
        <v>0</v>
      </c>
      <c r="D834">
        <f t="shared" si="24"/>
        <v>2</v>
      </c>
      <c r="E834">
        <f>IFERROR(INDEX($G$2:$S$15,MATCH($H834,$G$2:$G$15,0),MATCH($I834,$G$2:$S$2,0)),"")</f>
        <v>0.94</v>
      </c>
      <c r="F834">
        <f>IFERROR(IF('SUIVI VENTES 403e'!$A814&lt;&gt;"",ROUND((($C834/1.2)-$E834),2),""),"")</f>
        <v>-0.94</v>
      </c>
      <c r="G834">
        <f>IFERROR(IF('SUIVI VENTES 403e'!$A814&lt;&gt;"",ROUND($F834*$A834,2),""),"")</f>
        <v>-1.88</v>
      </c>
      <c r="H834">
        <f>IFERROR(IF('SUIVI VENTES 403e'!$A814&lt;&gt;"",YEAR('SUIVI VENTES 403e'!$G814),""),"")</f>
        <v>2017</v>
      </c>
      <c r="I834">
        <f>IFERROR(IF('SUIVI VENTES 403e'!$A814&lt;&gt;"",MONTH('SUIVI VENTES 403e'!$G814),""),"")</f>
        <v>6</v>
      </c>
    </row>
    <row r="835" spans="1:9" x14ac:dyDescent="0.25">
      <c r="A835">
        <f>IFERROR('SUIVI VENTES 403e'!B815*(INDEX(traitement!$A$8:$B$16,MATCH('SUIVI VENTES 403e'!$H815,traitement!$A$8:$A$16,0),2)),"")</f>
        <v>3</v>
      </c>
      <c r="B835">
        <f>IFERROR('SUIVI VENTES 403e'!F815,"")</f>
        <v>28.75</v>
      </c>
      <c r="C835">
        <f>IFERROR(IF('SUIVI VENTES 403e'!$A815&lt;&gt;"",ROUND($B835/$A835,2),""),"")</f>
        <v>9.58</v>
      </c>
      <c r="D835" t="str">
        <f t="shared" si="24"/>
        <v/>
      </c>
      <c r="E835">
        <f>IFERROR(INDEX($G$2:$S$15,MATCH($H835,$G$2:$G$15,0),MATCH($I835,$G$2:$S$2,0)),"")</f>
        <v>0.94</v>
      </c>
      <c r="F835">
        <f>IFERROR(IF('SUIVI VENTES 403e'!$A815&lt;&gt;"",ROUND((($C835/1.2)-$E835),2),""),"")</f>
        <v>7.04</v>
      </c>
      <c r="G835">
        <f>IFERROR(IF('SUIVI VENTES 403e'!$A815&lt;&gt;"",ROUND($F835*$A835,2),""),"")</f>
        <v>21.12</v>
      </c>
      <c r="H835">
        <f>IFERROR(IF('SUIVI VENTES 403e'!$A815&lt;&gt;"",YEAR('SUIVI VENTES 403e'!$G815),""),"")</f>
        <v>2017</v>
      </c>
      <c r="I835">
        <f>IFERROR(IF('SUIVI VENTES 403e'!$A815&lt;&gt;"",MONTH('SUIVI VENTES 403e'!$G815),""),"")</f>
        <v>6</v>
      </c>
    </row>
    <row r="836" spans="1:9" x14ac:dyDescent="0.25">
      <c r="A836">
        <f>IFERROR('SUIVI VENTES 403e'!B816*(INDEX(traitement!$A$8:$B$16,MATCH('SUIVI VENTES 403e'!$H816,traitement!$A$8:$A$16,0),2)),"")</f>
        <v>1</v>
      </c>
      <c r="B836">
        <f>IFERROR('SUIVI VENTES 403e'!F816,"")</f>
        <v>9.58</v>
      </c>
      <c r="C836">
        <f>IFERROR(IF('SUIVI VENTES 403e'!$A816&lt;&gt;"",ROUND($B836/$A836,2),""),"")</f>
        <v>9.58</v>
      </c>
      <c r="D836" t="str">
        <f t="shared" si="24"/>
        <v/>
      </c>
      <c r="E836">
        <f>IFERROR(INDEX($G$2:$S$15,MATCH($H836,$G$2:$G$15,0),MATCH($I836,$G$2:$S$2,0)),"")</f>
        <v>0.94</v>
      </c>
      <c r="F836">
        <f>IFERROR(IF('SUIVI VENTES 403e'!$A816&lt;&gt;"",ROUND((($C836/1.2)-$E836),2),""),"")</f>
        <v>7.04</v>
      </c>
      <c r="G836">
        <f>IFERROR(IF('SUIVI VENTES 403e'!$A816&lt;&gt;"",ROUND($F836*$A836,2),""),"")</f>
        <v>7.04</v>
      </c>
      <c r="H836">
        <f>IFERROR(IF('SUIVI VENTES 403e'!$A816&lt;&gt;"",YEAR('SUIVI VENTES 403e'!$G816),""),"")</f>
        <v>2017</v>
      </c>
      <c r="I836">
        <f>IFERROR(IF('SUIVI VENTES 403e'!$A816&lt;&gt;"",MONTH('SUIVI VENTES 403e'!$G816),""),"")</f>
        <v>6</v>
      </c>
    </row>
    <row r="837" spans="1:9" x14ac:dyDescent="0.25">
      <c r="A837">
        <f>IFERROR('SUIVI VENTES 403e'!B817*(INDEX(traitement!$A$8:$B$16,MATCH('SUIVI VENTES 403e'!$H817,traitement!$A$8:$A$16,0),2)),"")</f>
        <v>11</v>
      </c>
      <c r="B837">
        <f>IFERROR('SUIVI VENTES 403e'!F817,"")</f>
        <v>105.42</v>
      </c>
      <c r="C837">
        <f>IFERROR(IF('SUIVI VENTES 403e'!$A817&lt;&gt;"",ROUND($B837/$A837,2),""),"")</f>
        <v>9.58</v>
      </c>
      <c r="D837" t="str">
        <f t="shared" si="24"/>
        <v/>
      </c>
      <c r="E837">
        <f>IFERROR(INDEX($G$2:$S$15,MATCH($H837,$G$2:$G$15,0),MATCH($I837,$G$2:$S$2,0)),"")</f>
        <v>0.94</v>
      </c>
      <c r="F837">
        <f>IFERROR(IF('SUIVI VENTES 403e'!$A817&lt;&gt;"",ROUND((($C837/1.2)-$E837),2),""),"")</f>
        <v>7.04</v>
      </c>
      <c r="G837">
        <f>IFERROR(IF('SUIVI VENTES 403e'!$A817&lt;&gt;"",ROUND($F837*$A837,2),""),"")</f>
        <v>77.44</v>
      </c>
      <c r="H837">
        <f>IFERROR(IF('SUIVI VENTES 403e'!$A817&lt;&gt;"",YEAR('SUIVI VENTES 403e'!$G817),""),"")</f>
        <v>2017</v>
      </c>
      <c r="I837">
        <f>IFERROR(IF('SUIVI VENTES 403e'!$A817&lt;&gt;"",MONTH('SUIVI VENTES 403e'!$G817),""),"")</f>
        <v>6</v>
      </c>
    </row>
    <row r="838" spans="1:9" x14ac:dyDescent="0.25">
      <c r="A838">
        <f>IFERROR('SUIVI VENTES 403e'!B818*(INDEX(traitement!$A$8:$B$16,MATCH('SUIVI VENTES 403e'!$H818,traitement!$A$8:$A$16,0),2)),"")</f>
        <v>2</v>
      </c>
      <c r="B838">
        <f>IFERROR('SUIVI VENTES 403e'!F818,"")</f>
        <v>0</v>
      </c>
      <c r="C838">
        <f>IFERROR(IF('SUIVI VENTES 403e'!$A818&lt;&gt;"",ROUND($B838/$A838,2),""),"")</f>
        <v>0</v>
      </c>
      <c r="D838">
        <f t="shared" si="24"/>
        <v>2</v>
      </c>
      <c r="E838">
        <f>IFERROR(INDEX($G$2:$S$15,MATCH($H838,$G$2:$G$15,0),MATCH($I838,$G$2:$S$2,0)),"")</f>
        <v>0.94</v>
      </c>
      <c r="F838">
        <f>IFERROR(IF('SUIVI VENTES 403e'!$A818&lt;&gt;"",ROUND((($C838/1.2)-$E838),2),""),"")</f>
        <v>-0.94</v>
      </c>
      <c r="G838">
        <f>IFERROR(IF('SUIVI VENTES 403e'!$A818&lt;&gt;"",ROUND($F838*$A838,2),""),"")</f>
        <v>-1.88</v>
      </c>
      <c r="H838">
        <f>IFERROR(IF('SUIVI VENTES 403e'!$A818&lt;&gt;"",YEAR('SUIVI VENTES 403e'!$G818),""),"")</f>
        <v>2017</v>
      </c>
      <c r="I838">
        <f>IFERROR(IF('SUIVI VENTES 403e'!$A818&lt;&gt;"",MONTH('SUIVI VENTES 403e'!$G818),""),"")</f>
        <v>6</v>
      </c>
    </row>
    <row r="839" spans="1:9" x14ac:dyDescent="0.25">
      <c r="A839">
        <f>IFERROR('SUIVI VENTES 403e'!B819*(INDEX(traitement!$A$8:$B$16,MATCH('SUIVI VENTES 403e'!$H819,traitement!$A$8:$A$16,0),2)),"")</f>
        <v>5</v>
      </c>
      <c r="B839">
        <f>IFERROR('SUIVI VENTES 403e'!F819,"")</f>
        <v>47.92</v>
      </c>
      <c r="C839">
        <f>IFERROR(IF('SUIVI VENTES 403e'!$A819&lt;&gt;"",ROUND($B839/$A839,2),""),"")</f>
        <v>9.58</v>
      </c>
      <c r="D839" t="str">
        <f t="shared" si="24"/>
        <v/>
      </c>
      <c r="E839">
        <f>IFERROR(INDEX($G$2:$S$15,MATCH($H839,$G$2:$G$15,0),MATCH($I839,$G$2:$S$2,0)),"")</f>
        <v>0.94</v>
      </c>
      <c r="F839">
        <f>IFERROR(IF('SUIVI VENTES 403e'!$A819&lt;&gt;"",ROUND((($C839/1.2)-$E839),2),""),"")</f>
        <v>7.04</v>
      </c>
      <c r="G839">
        <f>IFERROR(IF('SUIVI VENTES 403e'!$A819&lt;&gt;"",ROUND($F839*$A839,2),""),"")</f>
        <v>35.200000000000003</v>
      </c>
      <c r="H839">
        <f>IFERROR(IF('SUIVI VENTES 403e'!$A819&lt;&gt;"",YEAR('SUIVI VENTES 403e'!$G819),""),"")</f>
        <v>2017</v>
      </c>
      <c r="I839">
        <f>IFERROR(IF('SUIVI VENTES 403e'!$A819&lt;&gt;"",MONTH('SUIVI VENTES 403e'!$G819),""),"")</f>
        <v>6</v>
      </c>
    </row>
    <row r="840" spans="1:9" x14ac:dyDescent="0.25">
      <c r="A840">
        <f>IFERROR('SUIVI VENTES 403e'!B820*(INDEX(traitement!$A$8:$B$16,MATCH('SUIVI VENTES 403e'!$H820,traitement!$A$8:$A$16,0),2)),"")</f>
        <v>1</v>
      </c>
      <c r="B840">
        <f>IFERROR('SUIVI VENTES 403e'!F820,"")</f>
        <v>0</v>
      </c>
      <c r="C840">
        <f>IFERROR(IF('SUIVI VENTES 403e'!$A820&lt;&gt;"",ROUND($B840/$A840,2),""),"")</f>
        <v>0</v>
      </c>
      <c r="D840">
        <f t="shared" si="24"/>
        <v>1</v>
      </c>
      <c r="E840">
        <f>IFERROR(INDEX($G$2:$S$15,MATCH($H840,$G$2:$G$15,0),MATCH($I840,$G$2:$S$2,0)),"")</f>
        <v>0.94</v>
      </c>
      <c r="F840">
        <f>IFERROR(IF('SUIVI VENTES 403e'!$A820&lt;&gt;"",ROUND((($C840/1.2)-$E840),2),""),"")</f>
        <v>-0.94</v>
      </c>
      <c r="G840">
        <f>IFERROR(IF('SUIVI VENTES 403e'!$A820&lt;&gt;"",ROUND($F840*$A840,2),""),"")</f>
        <v>-0.94</v>
      </c>
      <c r="H840">
        <f>IFERROR(IF('SUIVI VENTES 403e'!$A820&lt;&gt;"",YEAR('SUIVI VENTES 403e'!$G820),""),"")</f>
        <v>2017</v>
      </c>
      <c r="I840">
        <f>IFERROR(IF('SUIVI VENTES 403e'!$A820&lt;&gt;"",MONTH('SUIVI VENTES 403e'!$G820),""),"")</f>
        <v>6</v>
      </c>
    </row>
    <row r="841" spans="1:9" x14ac:dyDescent="0.25">
      <c r="A841">
        <f>IFERROR('SUIVI VENTES 403e'!B821*(INDEX(traitement!$A$8:$B$16,MATCH('SUIVI VENTES 403e'!$H821,traitement!$A$8:$A$16,0),2)),"")</f>
        <v>5</v>
      </c>
      <c r="B841">
        <f>IFERROR('SUIVI VENTES 403e'!F821,"")</f>
        <v>47.92</v>
      </c>
      <c r="C841">
        <f>IFERROR(IF('SUIVI VENTES 403e'!$A821&lt;&gt;"",ROUND($B841/$A841,2),""),"")</f>
        <v>9.58</v>
      </c>
      <c r="D841" t="str">
        <f t="shared" si="24"/>
        <v/>
      </c>
      <c r="E841">
        <f>IFERROR(INDEX($G$2:$S$15,MATCH($H841,$G$2:$G$15,0),MATCH($I841,$G$2:$S$2,0)),"")</f>
        <v>0.94</v>
      </c>
      <c r="F841">
        <f>IFERROR(IF('SUIVI VENTES 403e'!$A821&lt;&gt;"",ROUND((($C841/1.2)-$E841),2),""),"")</f>
        <v>7.04</v>
      </c>
      <c r="G841">
        <f>IFERROR(IF('SUIVI VENTES 403e'!$A821&lt;&gt;"",ROUND($F841*$A841,2),""),"")</f>
        <v>35.200000000000003</v>
      </c>
      <c r="H841">
        <f>IFERROR(IF('SUIVI VENTES 403e'!$A821&lt;&gt;"",YEAR('SUIVI VENTES 403e'!$G821),""),"")</f>
        <v>2017</v>
      </c>
      <c r="I841">
        <f>IFERROR(IF('SUIVI VENTES 403e'!$A821&lt;&gt;"",MONTH('SUIVI VENTES 403e'!$G821),""),"")</f>
        <v>6</v>
      </c>
    </row>
    <row r="842" spans="1:9" x14ac:dyDescent="0.25">
      <c r="A842">
        <f>IFERROR('SUIVI VENTES 403e'!B822*(INDEX(traitement!$A$8:$B$16,MATCH('SUIVI VENTES 403e'!$H822,traitement!$A$8:$A$16,0),2)),"")</f>
        <v>1</v>
      </c>
      <c r="B842">
        <f>IFERROR('SUIVI VENTES 403e'!F822,"")</f>
        <v>0</v>
      </c>
      <c r="C842">
        <f>IFERROR(IF('SUIVI VENTES 403e'!$A822&lt;&gt;"",ROUND($B842/$A842,2),""),"")</f>
        <v>0</v>
      </c>
      <c r="D842">
        <f t="shared" si="24"/>
        <v>1</v>
      </c>
      <c r="E842">
        <f>IFERROR(INDEX($G$2:$S$15,MATCH($H842,$G$2:$G$15,0),MATCH($I842,$G$2:$S$2,0)),"")</f>
        <v>0.94</v>
      </c>
      <c r="F842">
        <f>IFERROR(IF('SUIVI VENTES 403e'!$A822&lt;&gt;"",ROUND((($C842/1.2)-$E842),2),""),"")</f>
        <v>-0.94</v>
      </c>
      <c r="G842">
        <f>IFERROR(IF('SUIVI VENTES 403e'!$A822&lt;&gt;"",ROUND($F842*$A842,2),""),"")</f>
        <v>-0.94</v>
      </c>
      <c r="H842">
        <f>IFERROR(IF('SUIVI VENTES 403e'!$A822&lt;&gt;"",YEAR('SUIVI VENTES 403e'!$G822),""),"")</f>
        <v>2017</v>
      </c>
      <c r="I842">
        <f>IFERROR(IF('SUIVI VENTES 403e'!$A822&lt;&gt;"",MONTH('SUIVI VENTES 403e'!$G822),""),"")</f>
        <v>6</v>
      </c>
    </row>
    <row r="843" spans="1:9" x14ac:dyDescent="0.25">
      <c r="A843">
        <f>IFERROR('SUIVI VENTES 403e'!B823*(INDEX(traitement!$A$8:$B$16,MATCH('SUIVI VENTES 403e'!$H823,traitement!$A$8:$A$16,0),2)),"")</f>
        <v>4</v>
      </c>
      <c r="B843">
        <f>IFERROR('SUIVI VENTES 403e'!F823,"")</f>
        <v>38.33</v>
      </c>
      <c r="C843">
        <f>IFERROR(IF('SUIVI VENTES 403e'!$A823&lt;&gt;"",ROUND($B843/$A843,2),""),"")</f>
        <v>9.58</v>
      </c>
      <c r="D843" t="str">
        <f t="shared" si="24"/>
        <v/>
      </c>
      <c r="E843">
        <f>IFERROR(INDEX($G$2:$S$15,MATCH($H843,$G$2:$G$15,0),MATCH($I843,$G$2:$S$2,0)),"")</f>
        <v>0.94</v>
      </c>
      <c r="F843">
        <f>IFERROR(IF('SUIVI VENTES 403e'!$A823&lt;&gt;"",ROUND((($C843/1.2)-$E843),2),""),"")</f>
        <v>7.04</v>
      </c>
      <c r="G843">
        <f>IFERROR(IF('SUIVI VENTES 403e'!$A823&lt;&gt;"",ROUND($F843*$A843,2),""),"")</f>
        <v>28.16</v>
      </c>
      <c r="H843">
        <f>IFERROR(IF('SUIVI VENTES 403e'!$A823&lt;&gt;"",YEAR('SUIVI VENTES 403e'!$G823),""),"")</f>
        <v>2017</v>
      </c>
      <c r="I843">
        <f>IFERROR(IF('SUIVI VENTES 403e'!$A823&lt;&gt;"",MONTH('SUIVI VENTES 403e'!$G823),""),"")</f>
        <v>6</v>
      </c>
    </row>
    <row r="844" spans="1:9" x14ac:dyDescent="0.25">
      <c r="A844">
        <f>IFERROR('SUIVI VENTES 403e'!B824*(INDEX(traitement!$A$8:$B$16,MATCH('SUIVI VENTES 403e'!$H824,traitement!$A$8:$A$16,0),2)),"")</f>
        <v>1</v>
      </c>
      <c r="B844">
        <f>IFERROR('SUIVI VENTES 403e'!F824,"")</f>
        <v>11.67</v>
      </c>
      <c r="C844">
        <f>IFERROR(IF('SUIVI VENTES 403e'!$A824&lt;&gt;"",ROUND($B844/$A844,2),""),"")</f>
        <v>11.67</v>
      </c>
      <c r="D844" t="str">
        <f t="shared" si="24"/>
        <v/>
      </c>
      <c r="E844">
        <f>IFERROR(INDEX($G$2:$S$15,MATCH($H844,$G$2:$G$15,0),MATCH($I844,$G$2:$S$2,0)),"")</f>
        <v>0.94</v>
      </c>
      <c r="F844">
        <f>IFERROR(IF('SUIVI VENTES 403e'!$A824&lt;&gt;"",ROUND((($C844/1.2)-$E844),2),""),"")</f>
        <v>8.7899999999999991</v>
      </c>
      <c r="G844">
        <f>IFERROR(IF('SUIVI VENTES 403e'!$A824&lt;&gt;"",ROUND($F844*$A844,2),""),"")</f>
        <v>8.7899999999999991</v>
      </c>
      <c r="H844">
        <f>IFERROR(IF('SUIVI VENTES 403e'!$A824&lt;&gt;"",YEAR('SUIVI VENTES 403e'!$G824),""),"")</f>
        <v>2017</v>
      </c>
      <c r="I844">
        <f>IFERROR(IF('SUIVI VENTES 403e'!$A824&lt;&gt;"",MONTH('SUIVI VENTES 403e'!$G824),""),"")</f>
        <v>6</v>
      </c>
    </row>
    <row r="845" spans="1:9" x14ac:dyDescent="0.25">
      <c r="A845">
        <f>IFERROR('SUIVI VENTES 403e'!B825*(INDEX(traitement!$A$8:$B$16,MATCH('SUIVI VENTES 403e'!$H825,traitement!$A$8:$A$16,0),2)),"")</f>
        <v>0.5</v>
      </c>
      <c r="B845">
        <f>IFERROR('SUIVI VENTES 403e'!F825,"")</f>
        <v>10</v>
      </c>
      <c r="C845">
        <f>IFERROR(IF('SUIVI VENTES 403e'!$A825&lt;&gt;"",ROUND($B845/$A845,2),""),"")</f>
        <v>20</v>
      </c>
      <c r="D845" t="str">
        <f t="shared" si="24"/>
        <v/>
      </c>
      <c r="E845">
        <f>IFERROR(INDEX($G$2:$S$15,MATCH($H845,$G$2:$G$15,0),MATCH($I845,$G$2:$S$2,0)),"")</f>
        <v>0.94</v>
      </c>
      <c r="F845">
        <f>IFERROR(IF('SUIVI VENTES 403e'!$A825&lt;&gt;"",ROUND((($C845/1.2)-$E845),2),""),"")</f>
        <v>15.73</v>
      </c>
      <c r="G845">
        <f>IFERROR(IF('SUIVI VENTES 403e'!$A825&lt;&gt;"",ROUND($F845*$A845,2),""),"")</f>
        <v>7.87</v>
      </c>
      <c r="H845">
        <f>IFERROR(IF('SUIVI VENTES 403e'!$A825&lt;&gt;"",YEAR('SUIVI VENTES 403e'!$G825),""),"")</f>
        <v>2017</v>
      </c>
      <c r="I845">
        <f>IFERROR(IF('SUIVI VENTES 403e'!$A825&lt;&gt;"",MONTH('SUIVI VENTES 403e'!$G825),""),"")</f>
        <v>6</v>
      </c>
    </row>
    <row r="846" spans="1:9" x14ac:dyDescent="0.25">
      <c r="A846">
        <f>IFERROR('SUIVI VENTES 403e'!B826*(INDEX(traitement!$A$8:$B$16,MATCH('SUIVI VENTES 403e'!$H826,traitement!$A$8:$A$16,0),2)),"")</f>
        <v>7</v>
      </c>
      <c r="B846">
        <f>IFERROR('SUIVI VENTES 403e'!F826,"")</f>
        <v>67.08</v>
      </c>
      <c r="C846">
        <f>IFERROR(IF('SUIVI VENTES 403e'!$A826&lt;&gt;"",ROUND($B846/$A846,2),""),"")</f>
        <v>9.58</v>
      </c>
      <c r="D846" t="str">
        <f t="shared" si="24"/>
        <v/>
      </c>
      <c r="E846">
        <f>IFERROR(INDEX($G$2:$S$15,MATCH($H846,$G$2:$G$15,0),MATCH($I846,$G$2:$S$2,0)),"")</f>
        <v>0.94</v>
      </c>
      <c r="F846">
        <f>IFERROR(IF('SUIVI VENTES 403e'!$A826&lt;&gt;"",ROUND((($C846/1.2)-$E846),2),""),"")</f>
        <v>7.04</v>
      </c>
      <c r="G846">
        <f>IFERROR(IF('SUIVI VENTES 403e'!$A826&lt;&gt;"",ROUND($F846*$A846,2),""),"")</f>
        <v>49.28</v>
      </c>
      <c r="H846">
        <f>IFERROR(IF('SUIVI VENTES 403e'!$A826&lt;&gt;"",YEAR('SUIVI VENTES 403e'!$G826),""),"")</f>
        <v>2017</v>
      </c>
      <c r="I846">
        <f>IFERROR(IF('SUIVI VENTES 403e'!$A826&lt;&gt;"",MONTH('SUIVI VENTES 403e'!$G826),""),"")</f>
        <v>6</v>
      </c>
    </row>
    <row r="847" spans="1:9" x14ac:dyDescent="0.25">
      <c r="A847">
        <f>IFERROR('SUIVI VENTES 403e'!B827*(INDEX(traitement!$A$8:$B$16,MATCH('SUIVI VENTES 403e'!$H827,traitement!$A$8:$A$16,0),2)),"")</f>
        <v>5</v>
      </c>
      <c r="B847">
        <f>IFERROR('SUIVI VENTES 403e'!F827,"")</f>
        <v>47.92</v>
      </c>
      <c r="C847">
        <f>IFERROR(IF('SUIVI VENTES 403e'!$A827&lt;&gt;"",ROUND($B847/$A847,2),""),"")</f>
        <v>9.58</v>
      </c>
      <c r="D847" t="str">
        <f t="shared" si="24"/>
        <v/>
      </c>
      <c r="E847">
        <f>IFERROR(INDEX($G$2:$S$15,MATCH($H847,$G$2:$G$15,0),MATCH($I847,$G$2:$S$2,0)),"")</f>
        <v>0.94</v>
      </c>
      <c r="F847">
        <f>IFERROR(IF('SUIVI VENTES 403e'!$A827&lt;&gt;"",ROUND((($C847/1.2)-$E847),2),""),"")</f>
        <v>7.04</v>
      </c>
      <c r="G847">
        <f>IFERROR(IF('SUIVI VENTES 403e'!$A827&lt;&gt;"",ROUND($F847*$A847,2),""),"")</f>
        <v>35.200000000000003</v>
      </c>
      <c r="H847">
        <f>IFERROR(IF('SUIVI VENTES 403e'!$A827&lt;&gt;"",YEAR('SUIVI VENTES 403e'!$G827),""),"")</f>
        <v>2017</v>
      </c>
      <c r="I847">
        <f>IFERROR(IF('SUIVI VENTES 403e'!$A827&lt;&gt;"",MONTH('SUIVI VENTES 403e'!$G827),""),"")</f>
        <v>6</v>
      </c>
    </row>
    <row r="848" spans="1:9" x14ac:dyDescent="0.25">
      <c r="A848">
        <f>IFERROR('SUIVI VENTES 403e'!B828*(INDEX(traitement!$A$8:$B$16,MATCH('SUIVI VENTES 403e'!$H828,traitement!$A$8:$A$16,0),2)),"")</f>
        <v>5</v>
      </c>
      <c r="B848">
        <f>IFERROR('SUIVI VENTES 403e'!F828,"")</f>
        <v>47.92</v>
      </c>
      <c r="C848">
        <f>IFERROR(IF('SUIVI VENTES 403e'!$A828&lt;&gt;"",ROUND($B848/$A848,2),""),"")</f>
        <v>9.58</v>
      </c>
      <c r="D848" t="str">
        <f t="shared" si="24"/>
        <v/>
      </c>
      <c r="E848">
        <f>IFERROR(INDEX($G$2:$S$15,MATCH($H848,$G$2:$G$15,0),MATCH($I848,$G$2:$S$2,0)),"")</f>
        <v>0.94</v>
      </c>
      <c r="F848">
        <f>IFERROR(IF('SUIVI VENTES 403e'!$A828&lt;&gt;"",ROUND((($C848/1.2)-$E848),2),""),"")</f>
        <v>7.04</v>
      </c>
      <c r="G848">
        <f>IFERROR(IF('SUIVI VENTES 403e'!$A828&lt;&gt;"",ROUND($F848*$A848,2),""),"")</f>
        <v>35.200000000000003</v>
      </c>
      <c r="H848">
        <f>IFERROR(IF('SUIVI VENTES 403e'!$A828&lt;&gt;"",YEAR('SUIVI VENTES 403e'!$G828),""),"")</f>
        <v>2017</v>
      </c>
      <c r="I848">
        <f>IFERROR(IF('SUIVI VENTES 403e'!$A828&lt;&gt;"",MONTH('SUIVI VENTES 403e'!$G828),""),"")</f>
        <v>6</v>
      </c>
    </row>
    <row r="849" spans="1:9" x14ac:dyDescent="0.25">
      <c r="A849">
        <f>IFERROR('SUIVI VENTES 403e'!B829*(INDEX(traitement!$A$8:$B$16,MATCH('SUIVI VENTES 403e'!$H829,traitement!$A$8:$A$16,0),2)),"")</f>
        <v>7</v>
      </c>
      <c r="B849">
        <f>IFERROR('SUIVI VENTES 403e'!F829,"")</f>
        <v>67.08</v>
      </c>
      <c r="C849">
        <f>IFERROR(IF('SUIVI VENTES 403e'!$A829&lt;&gt;"",ROUND($B849/$A849,2),""),"")</f>
        <v>9.58</v>
      </c>
      <c r="D849" t="str">
        <f t="shared" si="24"/>
        <v/>
      </c>
      <c r="E849">
        <f>IFERROR(INDEX($G$2:$S$15,MATCH($H849,$G$2:$G$15,0),MATCH($I849,$G$2:$S$2,0)),"")</f>
        <v>0.94</v>
      </c>
      <c r="F849">
        <f>IFERROR(IF('SUIVI VENTES 403e'!$A829&lt;&gt;"",ROUND((($C849/1.2)-$E849),2),""),"")</f>
        <v>7.04</v>
      </c>
      <c r="G849">
        <f>IFERROR(IF('SUIVI VENTES 403e'!$A829&lt;&gt;"",ROUND($F849*$A849,2),""),"")</f>
        <v>49.28</v>
      </c>
      <c r="H849">
        <f>IFERROR(IF('SUIVI VENTES 403e'!$A829&lt;&gt;"",YEAR('SUIVI VENTES 403e'!$G829),""),"")</f>
        <v>2017</v>
      </c>
      <c r="I849">
        <f>IFERROR(IF('SUIVI VENTES 403e'!$A829&lt;&gt;"",MONTH('SUIVI VENTES 403e'!$G829),""),"")</f>
        <v>6</v>
      </c>
    </row>
    <row r="850" spans="1:9" x14ac:dyDescent="0.25">
      <c r="A850">
        <f>IFERROR('SUIVI VENTES 403e'!B830*(INDEX(traitement!$A$8:$B$16,MATCH('SUIVI VENTES 403e'!$H830,traitement!$A$8:$A$16,0),2)),"")</f>
        <v>0.5</v>
      </c>
      <c r="B850">
        <f>IFERROR('SUIVI VENTES 403e'!F830,"")</f>
        <v>5.83</v>
      </c>
      <c r="C850">
        <f>IFERROR(IF('SUIVI VENTES 403e'!$A830&lt;&gt;"",ROUND($B850/$A850,2),""),"")</f>
        <v>11.66</v>
      </c>
      <c r="D850" t="str">
        <f t="shared" si="24"/>
        <v/>
      </c>
      <c r="E850">
        <f>IFERROR(INDEX($G$2:$S$15,MATCH($H850,$G$2:$G$15,0),MATCH($I850,$G$2:$S$2,0)),"")</f>
        <v>0.94</v>
      </c>
      <c r="F850">
        <f>IFERROR(IF('SUIVI VENTES 403e'!$A830&lt;&gt;"",ROUND((($C850/1.2)-$E850),2),""),"")</f>
        <v>8.7799999999999994</v>
      </c>
      <c r="G850">
        <f>IFERROR(IF('SUIVI VENTES 403e'!$A830&lt;&gt;"",ROUND($F850*$A850,2),""),"")</f>
        <v>4.3899999999999997</v>
      </c>
      <c r="H850">
        <f>IFERROR(IF('SUIVI VENTES 403e'!$A830&lt;&gt;"",YEAR('SUIVI VENTES 403e'!$G830),""),"")</f>
        <v>2017</v>
      </c>
      <c r="I850">
        <f>IFERROR(IF('SUIVI VENTES 403e'!$A830&lt;&gt;"",MONTH('SUIVI VENTES 403e'!$G830),""),"")</f>
        <v>6</v>
      </c>
    </row>
    <row r="851" spans="1:9" x14ac:dyDescent="0.25">
      <c r="A851">
        <f>IFERROR('SUIVI VENTES 403e'!B831*(INDEX(traitement!$A$8:$B$16,MATCH('SUIVI VENTES 403e'!$H831,traitement!$A$8:$A$16,0),2)),"")</f>
        <v>-11</v>
      </c>
      <c r="B851">
        <f>IFERROR('SUIVI VENTES 403e'!F831,"")</f>
        <v>-105.42</v>
      </c>
      <c r="C851">
        <f>IFERROR(IF('SUIVI VENTES 403e'!$A831&lt;&gt;"",ROUND($B851/$A851,2),""),"")</f>
        <v>9.58</v>
      </c>
      <c r="D851" t="str">
        <f t="shared" si="24"/>
        <v/>
      </c>
      <c r="E851">
        <f>IFERROR(INDEX($G$2:$S$15,MATCH($H851,$G$2:$G$15,0),MATCH($I851,$G$2:$S$2,0)),"")</f>
        <v>0.94</v>
      </c>
      <c r="F851">
        <f>IFERROR(IF('SUIVI VENTES 403e'!$A831&lt;&gt;"",ROUND((($C851/1.2)-$E851),2),""),"")</f>
        <v>7.04</v>
      </c>
      <c r="G851">
        <f>IFERROR(IF('SUIVI VENTES 403e'!$A831&lt;&gt;"",ROUND($F851*$A851,2),""),"")</f>
        <v>-77.44</v>
      </c>
      <c r="H851">
        <f>IFERROR(IF('SUIVI VENTES 403e'!$A831&lt;&gt;"",YEAR('SUIVI VENTES 403e'!$G831),""),"")</f>
        <v>2017</v>
      </c>
      <c r="I851">
        <f>IFERROR(IF('SUIVI VENTES 403e'!$A831&lt;&gt;"",MONTH('SUIVI VENTES 403e'!$G831),""),"")</f>
        <v>6</v>
      </c>
    </row>
    <row r="852" spans="1:9" x14ac:dyDescent="0.25">
      <c r="A852">
        <f>IFERROR('SUIVI VENTES 403e'!B832*(INDEX(traitement!$A$8:$B$16,MATCH('SUIVI VENTES 403e'!$H832,traitement!$A$8:$A$16,0),2)),"")</f>
        <v>11</v>
      </c>
      <c r="B852">
        <f>IFERROR('SUIVI VENTES 403e'!F832,"")</f>
        <v>105.42</v>
      </c>
      <c r="C852">
        <f>IFERROR(IF('SUIVI VENTES 403e'!$A832&lt;&gt;"",ROUND($B852/$A852,2),""),"")</f>
        <v>9.58</v>
      </c>
      <c r="D852" t="str">
        <f t="shared" si="24"/>
        <v/>
      </c>
      <c r="E852">
        <f>IFERROR(INDEX($G$2:$S$15,MATCH($H852,$G$2:$G$15,0),MATCH($I852,$G$2:$S$2,0)),"")</f>
        <v>0.94</v>
      </c>
      <c r="F852">
        <f>IFERROR(IF('SUIVI VENTES 403e'!$A832&lt;&gt;"",ROUND((($C852/1.2)-$E852),2),""),"")</f>
        <v>7.04</v>
      </c>
      <c r="G852">
        <f>IFERROR(IF('SUIVI VENTES 403e'!$A832&lt;&gt;"",ROUND($F852*$A852,2),""),"")</f>
        <v>77.44</v>
      </c>
      <c r="H852">
        <f>IFERROR(IF('SUIVI VENTES 403e'!$A832&lt;&gt;"",YEAR('SUIVI VENTES 403e'!$G832),""),"")</f>
        <v>2017</v>
      </c>
      <c r="I852">
        <f>IFERROR(IF('SUIVI VENTES 403e'!$A832&lt;&gt;"",MONTH('SUIVI VENTES 403e'!$G832),""),"")</f>
        <v>6</v>
      </c>
    </row>
    <row r="853" spans="1:9" x14ac:dyDescent="0.25">
      <c r="A853">
        <f>IFERROR('SUIVI VENTES 403e'!B833*(INDEX(traitement!$A$8:$B$16,MATCH('SUIVI VENTES 403e'!$H833,traitement!$A$8:$A$16,0),2)),"")</f>
        <v>20</v>
      </c>
      <c r="B853">
        <f>IFERROR('SUIVI VENTES 403e'!F833,"")</f>
        <v>191.67</v>
      </c>
      <c r="C853">
        <f>IFERROR(IF('SUIVI VENTES 403e'!$A833&lt;&gt;"",ROUND($B853/$A853,2),""),"")</f>
        <v>9.58</v>
      </c>
      <c r="D853" t="str">
        <f t="shared" si="24"/>
        <v/>
      </c>
      <c r="E853">
        <f>IFERROR(INDEX($G$2:$S$15,MATCH($H853,$G$2:$G$15,0),MATCH($I853,$G$2:$S$2,0)),"")</f>
        <v>0.94</v>
      </c>
      <c r="F853">
        <f>IFERROR(IF('SUIVI VENTES 403e'!$A833&lt;&gt;"",ROUND((($C853/1.2)-$E853),2),""),"")</f>
        <v>7.04</v>
      </c>
      <c r="G853">
        <f>IFERROR(IF('SUIVI VENTES 403e'!$A833&lt;&gt;"",ROUND($F853*$A853,2),""),"")</f>
        <v>140.80000000000001</v>
      </c>
      <c r="H853">
        <f>IFERROR(IF('SUIVI VENTES 403e'!$A833&lt;&gt;"",YEAR('SUIVI VENTES 403e'!$G833),""),"")</f>
        <v>2017</v>
      </c>
      <c r="I853">
        <f>IFERROR(IF('SUIVI VENTES 403e'!$A833&lt;&gt;"",MONTH('SUIVI VENTES 403e'!$G833),""),"")</f>
        <v>6</v>
      </c>
    </row>
    <row r="854" spans="1:9" x14ac:dyDescent="0.25">
      <c r="A854">
        <f>IFERROR('SUIVI VENTES 403e'!B834*(INDEX(traitement!$A$8:$B$16,MATCH('SUIVI VENTES 403e'!$H834,traitement!$A$8:$A$16,0),2)),"")</f>
        <v>4</v>
      </c>
      <c r="B854">
        <f>IFERROR('SUIVI VENTES 403e'!F834,"")</f>
        <v>38.33</v>
      </c>
      <c r="C854">
        <f>IFERROR(IF('SUIVI VENTES 403e'!$A834&lt;&gt;"",ROUND($B854/$A854,2),""),"")</f>
        <v>9.58</v>
      </c>
      <c r="D854" t="str">
        <f t="shared" si="24"/>
        <v/>
      </c>
      <c r="E854">
        <f>IFERROR(INDEX($G$2:$S$15,MATCH($H854,$G$2:$G$15,0),MATCH($I854,$G$2:$S$2,0)),"")</f>
        <v>0.94</v>
      </c>
      <c r="F854">
        <f>IFERROR(IF('SUIVI VENTES 403e'!$A834&lt;&gt;"",ROUND((($C854/1.2)-$E854),2),""),"")</f>
        <v>7.04</v>
      </c>
      <c r="G854">
        <f>IFERROR(IF('SUIVI VENTES 403e'!$A834&lt;&gt;"",ROUND($F854*$A854,2),""),"")</f>
        <v>28.16</v>
      </c>
      <c r="H854">
        <f>IFERROR(IF('SUIVI VENTES 403e'!$A834&lt;&gt;"",YEAR('SUIVI VENTES 403e'!$G834),""),"")</f>
        <v>2017</v>
      </c>
      <c r="I854">
        <f>IFERROR(IF('SUIVI VENTES 403e'!$A834&lt;&gt;"",MONTH('SUIVI VENTES 403e'!$G834),""),"")</f>
        <v>6</v>
      </c>
    </row>
    <row r="855" spans="1:9" x14ac:dyDescent="0.25">
      <c r="A855">
        <f>IFERROR('SUIVI VENTES 403e'!B835*(INDEX(traitement!$A$8:$B$16,MATCH('SUIVI VENTES 403e'!$H835,traitement!$A$8:$A$16,0),2)),"")</f>
        <v>5</v>
      </c>
      <c r="B855">
        <f>IFERROR('SUIVI VENTES 403e'!F835,"")</f>
        <v>50</v>
      </c>
      <c r="C855">
        <f>IFERROR(IF('SUIVI VENTES 403e'!$A835&lt;&gt;"",ROUND($B855/$A855,2),""),"")</f>
        <v>10</v>
      </c>
      <c r="D855" t="str">
        <f t="shared" ref="D855:D918" si="25">IF(B855&lt;&gt;0,"",IF(A855&lt;&gt;"",A855,""))</f>
        <v/>
      </c>
      <c r="E855">
        <f>IFERROR(INDEX($G$2:$S$15,MATCH($H855,$G$2:$G$15,0),MATCH($I855,$G$2:$S$2,0)),"")</f>
        <v>0.94</v>
      </c>
      <c r="F855">
        <f>IFERROR(IF('SUIVI VENTES 403e'!$A835&lt;&gt;"",ROUND((($C855/1.2)-$E855),2),""),"")</f>
        <v>7.39</v>
      </c>
      <c r="G855">
        <f>IFERROR(IF('SUIVI VENTES 403e'!$A835&lt;&gt;"",ROUND($F855*$A855,2),""),"")</f>
        <v>36.950000000000003</v>
      </c>
      <c r="H855">
        <f>IFERROR(IF('SUIVI VENTES 403e'!$A835&lt;&gt;"",YEAR('SUIVI VENTES 403e'!$G835),""),"")</f>
        <v>2017</v>
      </c>
      <c r="I855">
        <f>IFERROR(IF('SUIVI VENTES 403e'!$A835&lt;&gt;"",MONTH('SUIVI VENTES 403e'!$G835),""),"")</f>
        <v>6</v>
      </c>
    </row>
    <row r="856" spans="1:9" x14ac:dyDescent="0.25">
      <c r="A856">
        <f>IFERROR('SUIVI VENTES 403e'!B836*(INDEX(traitement!$A$8:$B$16,MATCH('SUIVI VENTES 403e'!$H836,traitement!$A$8:$A$16,0),2)),"")</f>
        <v>10</v>
      </c>
      <c r="B856">
        <f>IFERROR('SUIVI VENTES 403e'!F836,"")</f>
        <v>95.83</v>
      </c>
      <c r="C856">
        <f>IFERROR(IF('SUIVI VENTES 403e'!$A836&lt;&gt;"",ROUND($B856/$A856,2),""),"")</f>
        <v>9.58</v>
      </c>
      <c r="D856" t="str">
        <f t="shared" si="25"/>
        <v/>
      </c>
      <c r="E856">
        <f>IFERROR(INDEX($G$2:$S$15,MATCH($H856,$G$2:$G$15,0),MATCH($I856,$G$2:$S$2,0)),"")</f>
        <v>0.94</v>
      </c>
      <c r="F856">
        <f>IFERROR(IF('SUIVI VENTES 403e'!$A836&lt;&gt;"",ROUND((($C856/1.2)-$E856),2),""),"")</f>
        <v>7.04</v>
      </c>
      <c r="G856">
        <f>IFERROR(IF('SUIVI VENTES 403e'!$A836&lt;&gt;"",ROUND($F856*$A856,2),""),"")</f>
        <v>70.400000000000006</v>
      </c>
      <c r="H856">
        <f>IFERROR(IF('SUIVI VENTES 403e'!$A836&lt;&gt;"",YEAR('SUIVI VENTES 403e'!$G836),""),"")</f>
        <v>2017</v>
      </c>
      <c r="I856">
        <f>IFERROR(IF('SUIVI VENTES 403e'!$A836&lt;&gt;"",MONTH('SUIVI VENTES 403e'!$G836),""),"")</f>
        <v>6</v>
      </c>
    </row>
    <row r="857" spans="1:9" x14ac:dyDescent="0.25">
      <c r="A857">
        <f>IFERROR('SUIVI VENTES 403e'!B837*(INDEX(traitement!$A$8:$B$16,MATCH('SUIVI VENTES 403e'!$H837,traitement!$A$8:$A$16,0),2)),"")</f>
        <v>2</v>
      </c>
      <c r="B857">
        <f>IFERROR('SUIVI VENTES 403e'!F837,"")</f>
        <v>0</v>
      </c>
      <c r="C857">
        <f>IFERROR(IF('SUIVI VENTES 403e'!$A837&lt;&gt;"",ROUND($B857/$A857,2),""),"")</f>
        <v>0</v>
      </c>
      <c r="D857">
        <f t="shared" si="25"/>
        <v>2</v>
      </c>
      <c r="E857">
        <f>IFERROR(INDEX($G$2:$S$15,MATCH($H857,$G$2:$G$15,0),MATCH($I857,$G$2:$S$2,0)),"")</f>
        <v>0.94</v>
      </c>
      <c r="F857">
        <f>IFERROR(IF('SUIVI VENTES 403e'!$A837&lt;&gt;"",ROUND((($C857/1.2)-$E857),2),""),"")</f>
        <v>-0.94</v>
      </c>
      <c r="G857">
        <f>IFERROR(IF('SUIVI VENTES 403e'!$A837&lt;&gt;"",ROUND($F857*$A857,2),""),"")</f>
        <v>-1.88</v>
      </c>
      <c r="H857">
        <f>IFERROR(IF('SUIVI VENTES 403e'!$A837&lt;&gt;"",YEAR('SUIVI VENTES 403e'!$G837),""),"")</f>
        <v>2017</v>
      </c>
      <c r="I857">
        <f>IFERROR(IF('SUIVI VENTES 403e'!$A837&lt;&gt;"",MONTH('SUIVI VENTES 403e'!$G837),""),"")</f>
        <v>6</v>
      </c>
    </row>
    <row r="858" spans="1:9" x14ac:dyDescent="0.25">
      <c r="A858">
        <f>IFERROR('SUIVI VENTES 403e'!B838*(INDEX(traitement!$A$8:$B$16,MATCH('SUIVI VENTES 403e'!$H838,traitement!$A$8:$A$16,0),2)),"")</f>
        <v>15</v>
      </c>
      <c r="B858">
        <f>IFERROR('SUIVI VENTES 403e'!F838,"")</f>
        <v>143.75</v>
      </c>
      <c r="C858">
        <f>IFERROR(IF('SUIVI VENTES 403e'!$A838&lt;&gt;"",ROUND($B858/$A858,2),""),"")</f>
        <v>9.58</v>
      </c>
      <c r="D858" t="str">
        <f t="shared" si="25"/>
        <v/>
      </c>
      <c r="E858">
        <f>IFERROR(INDEX($G$2:$S$15,MATCH($H858,$G$2:$G$15,0),MATCH($I858,$G$2:$S$2,0)),"")</f>
        <v>0.94</v>
      </c>
      <c r="F858">
        <f>IFERROR(IF('SUIVI VENTES 403e'!$A838&lt;&gt;"",ROUND((($C858/1.2)-$E858),2),""),"")</f>
        <v>7.04</v>
      </c>
      <c r="G858">
        <f>IFERROR(IF('SUIVI VENTES 403e'!$A838&lt;&gt;"",ROUND($F858*$A858,2),""),"")</f>
        <v>105.6</v>
      </c>
      <c r="H858">
        <f>IFERROR(IF('SUIVI VENTES 403e'!$A838&lt;&gt;"",YEAR('SUIVI VENTES 403e'!$G838),""),"")</f>
        <v>2017</v>
      </c>
      <c r="I858">
        <f>IFERROR(IF('SUIVI VENTES 403e'!$A838&lt;&gt;"",MONTH('SUIVI VENTES 403e'!$G838),""),"")</f>
        <v>6</v>
      </c>
    </row>
    <row r="859" spans="1:9" x14ac:dyDescent="0.25">
      <c r="A859">
        <f>IFERROR('SUIVI VENTES 403e'!B839*(INDEX(traitement!$A$8:$B$16,MATCH('SUIVI VENTES 403e'!$H839,traitement!$A$8:$A$16,0),2)),"")</f>
        <v>3</v>
      </c>
      <c r="B859">
        <f>IFERROR('SUIVI VENTES 403e'!F839,"")</f>
        <v>0</v>
      </c>
      <c r="C859">
        <f>IFERROR(IF('SUIVI VENTES 403e'!$A839&lt;&gt;"",ROUND($B859/$A859,2),""),"")</f>
        <v>0</v>
      </c>
      <c r="D859">
        <f t="shared" si="25"/>
        <v>3</v>
      </c>
      <c r="E859">
        <f>IFERROR(INDEX($G$2:$S$15,MATCH($H859,$G$2:$G$15,0),MATCH($I859,$G$2:$S$2,0)),"")</f>
        <v>0.94</v>
      </c>
      <c r="F859">
        <f>IFERROR(IF('SUIVI VENTES 403e'!$A839&lt;&gt;"",ROUND((($C859/1.2)-$E859),2),""),"")</f>
        <v>-0.94</v>
      </c>
      <c r="G859">
        <f>IFERROR(IF('SUIVI VENTES 403e'!$A839&lt;&gt;"",ROUND($F859*$A859,2),""),"")</f>
        <v>-2.82</v>
      </c>
      <c r="H859">
        <f>IFERROR(IF('SUIVI VENTES 403e'!$A839&lt;&gt;"",YEAR('SUIVI VENTES 403e'!$G839),""),"")</f>
        <v>2017</v>
      </c>
      <c r="I859">
        <f>IFERROR(IF('SUIVI VENTES 403e'!$A839&lt;&gt;"",MONTH('SUIVI VENTES 403e'!$G839),""),"")</f>
        <v>6</v>
      </c>
    </row>
    <row r="860" spans="1:9" x14ac:dyDescent="0.25">
      <c r="A860">
        <f>IFERROR('SUIVI VENTES 403e'!B840*(INDEX(traitement!$A$8:$B$16,MATCH('SUIVI VENTES 403e'!$H840,traitement!$A$8:$A$16,0),2)),"")</f>
        <v>0.5</v>
      </c>
      <c r="B860">
        <f>IFERROR('SUIVI VENTES 403e'!F840,"")</f>
        <v>5.83</v>
      </c>
      <c r="C860">
        <f>IFERROR(IF('SUIVI VENTES 403e'!$A840&lt;&gt;"",ROUND($B860/$A860,2),""),"")</f>
        <v>11.66</v>
      </c>
      <c r="D860" t="str">
        <f t="shared" si="25"/>
        <v/>
      </c>
      <c r="E860">
        <f>IFERROR(INDEX($G$2:$S$15,MATCH($H860,$G$2:$G$15,0),MATCH($I860,$G$2:$S$2,0)),"")</f>
        <v>0.94</v>
      </c>
      <c r="F860">
        <f>IFERROR(IF('SUIVI VENTES 403e'!$A840&lt;&gt;"",ROUND((($C860/1.2)-$E860),2),""),"")</f>
        <v>8.7799999999999994</v>
      </c>
      <c r="G860">
        <f>IFERROR(IF('SUIVI VENTES 403e'!$A840&lt;&gt;"",ROUND($F860*$A860,2),""),"")</f>
        <v>4.3899999999999997</v>
      </c>
      <c r="H860">
        <f>IFERROR(IF('SUIVI VENTES 403e'!$A840&lt;&gt;"",YEAR('SUIVI VENTES 403e'!$G840),""),"")</f>
        <v>2017</v>
      </c>
      <c r="I860">
        <f>IFERROR(IF('SUIVI VENTES 403e'!$A840&lt;&gt;"",MONTH('SUIVI VENTES 403e'!$G840),""),"")</f>
        <v>6</v>
      </c>
    </row>
    <row r="861" spans="1:9" x14ac:dyDescent="0.25">
      <c r="A861">
        <f>IFERROR('SUIVI VENTES 403e'!B841*(INDEX(traitement!$A$8:$B$16,MATCH('SUIVI VENTES 403e'!$H841,traitement!$A$8:$A$16,0),2)),"")</f>
        <v>5</v>
      </c>
      <c r="B861">
        <f>IFERROR('SUIVI VENTES 403e'!F841,"")</f>
        <v>58.33</v>
      </c>
      <c r="C861">
        <f>IFERROR(IF('SUIVI VENTES 403e'!$A841&lt;&gt;"",ROUND($B861/$A861,2),""),"")</f>
        <v>11.67</v>
      </c>
      <c r="D861" t="str">
        <f t="shared" si="25"/>
        <v/>
      </c>
      <c r="E861">
        <f>IFERROR(INDEX($G$2:$S$15,MATCH($H861,$G$2:$G$15,0),MATCH($I861,$G$2:$S$2,0)),"")</f>
        <v>0.94</v>
      </c>
      <c r="F861">
        <f>IFERROR(IF('SUIVI VENTES 403e'!$A841&lt;&gt;"",ROUND((($C861/1.2)-$E861),2),""),"")</f>
        <v>8.7899999999999991</v>
      </c>
      <c r="G861">
        <f>IFERROR(IF('SUIVI VENTES 403e'!$A841&lt;&gt;"",ROUND($F861*$A861,2),""),"")</f>
        <v>43.95</v>
      </c>
      <c r="H861">
        <f>IFERROR(IF('SUIVI VENTES 403e'!$A841&lt;&gt;"",YEAR('SUIVI VENTES 403e'!$G841),""),"")</f>
        <v>2017</v>
      </c>
      <c r="I861">
        <f>IFERROR(IF('SUIVI VENTES 403e'!$A841&lt;&gt;"",MONTH('SUIVI VENTES 403e'!$G841),""),"")</f>
        <v>6</v>
      </c>
    </row>
    <row r="862" spans="1:9" x14ac:dyDescent="0.25">
      <c r="A862">
        <f>IFERROR('SUIVI VENTES 403e'!B842*(INDEX(traitement!$A$8:$B$16,MATCH('SUIVI VENTES 403e'!$H842,traitement!$A$8:$A$16,0),2)),"")</f>
        <v>1</v>
      </c>
      <c r="B862">
        <f>IFERROR('SUIVI VENTES 403e'!F842,"")</f>
        <v>26.67</v>
      </c>
      <c r="C862">
        <f>IFERROR(IF('SUIVI VENTES 403e'!$A842&lt;&gt;"",ROUND($B862/$A862,2),""),"")</f>
        <v>26.67</v>
      </c>
      <c r="D862" t="str">
        <f t="shared" si="25"/>
        <v/>
      </c>
      <c r="E862">
        <f>IFERROR(INDEX($G$2:$S$15,MATCH($H862,$G$2:$G$15,0),MATCH($I862,$G$2:$S$2,0)),"")</f>
        <v>0.94</v>
      </c>
      <c r="F862">
        <f>IFERROR(IF('SUIVI VENTES 403e'!$A842&lt;&gt;"",ROUND((($C862/1.2)-$E862),2),""),"")</f>
        <v>21.29</v>
      </c>
      <c r="G862">
        <f>IFERROR(IF('SUIVI VENTES 403e'!$A842&lt;&gt;"",ROUND($F862*$A862,2),""),"")</f>
        <v>21.29</v>
      </c>
      <c r="H862">
        <f>IFERROR(IF('SUIVI VENTES 403e'!$A842&lt;&gt;"",YEAR('SUIVI VENTES 403e'!$G842),""),"")</f>
        <v>2017</v>
      </c>
      <c r="I862">
        <f>IFERROR(IF('SUIVI VENTES 403e'!$A842&lt;&gt;"",MONTH('SUIVI VENTES 403e'!$G842),""),"")</f>
        <v>6</v>
      </c>
    </row>
    <row r="863" spans="1:9" x14ac:dyDescent="0.25">
      <c r="A863">
        <f>IFERROR('SUIVI VENTES 403e'!B843*(INDEX(traitement!$A$8:$B$16,MATCH('SUIVI VENTES 403e'!$H843,traitement!$A$8:$A$16,0),2)),"")</f>
        <v>10</v>
      </c>
      <c r="B863">
        <f>IFERROR('SUIVI VENTES 403e'!F843,"")</f>
        <v>95.83</v>
      </c>
      <c r="C863">
        <f>IFERROR(IF('SUIVI VENTES 403e'!$A843&lt;&gt;"",ROUND($B863/$A863,2),""),"")</f>
        <v>9.58</v>
      </c>
      <c r="D863" t="str">
        <f t="shared" si="25"/>
        <v/>
      </c>
      <c r="E863">
        <f>IFERROR(INDEX($G$2:$S$15,MATCH($H863,$G$2:$G$15,0),MATCH($I863,$G$2:$S$2,0)),"")</f>
        <v>0.94</v>
      </c>
      <c r="F863">
        <f>IFERROR(IF('SUIVI VENTES 403e'!$A843&lt;&gt;"",ROUND((($C863/1.2)-$E863),2),""),"")</f>
        <v>7.04</v>
      </c>
      <c r="G863">
        <f>IFERROR(IF('SUIVI VENTES 403e'!$A843&lt;&gt;"",ROUND($F863*$A863,2),""),"")</f>
        <v>70.400000000000006</v>
      </c>
      <c r="H863">
        <f>IFERROR(IF('SUIVI VENTES 403e'!$A843&lt;&gt;"",YEAR('SUIVI VENTES 403e'!$G843),""),"")</f>
        <v>2017</v>
      </c>
      <c r="I863">
        <f>IFERROR(IF('SUIVI VENTES 403e'!$A843&lt;&gt;"",MONTH('SUIVI VENTES 403e'!$G843),""),"")</f>
        <v>6</v>
      </c>
    </row>
    <row r="864" spans="1:9" x14ac:dyDescent="0.25">
      <c r="A864">
        <f>IFERROR('SUIVI VENTES 403e'!B844*(INDEX(traitement!$A$8:$B$16,MATCH('SUIVI VENTES 403e'!$H844,traitement!$A$8:$A$16,0),2)),"")</f>
        <v>2</v>
      </c>
      <c r="B864">
        <f>IFERROR('SUIVI VENTES 403e'!F844,"")</f>
        <v>0</v>
      </c>
      <c r="C864">
        <f>IFERROR(IF('SUIVI VENTES 403e'!$A844&lt;&gt;"",ROUND($B864/$A864,2),""),"")</f>
        <v>0</v>
      </c>
      <c r="D864">
        <f t="shared" si="25"/>
        <v>2</v>
      </c>
      <c r="E864">
        <f>IFERROR(INDEX($G$2:$S$15,MATCH($H864,$G$2:$G$15,0),MATCH($I864,$G$2:$S$2,0)),"")</f>
        <v>0.94</v>
      </c>
      <c r="F864">
        <f>IFERROR(IF('SUIVI VENTES 403e'!$A844&lt;&gt;"",ROUND((($C864/1.2)-$E864),2),""),"")</f>
        <v>-0.94</v>
      </c>
      <c r="G864">
        <f>IFERROR(IF('SUIVI VENTES 403e'!$A844&lt;&gt;"",ROUND($F864*$A864,2),""),"")</f>
        <v>-1.88</v>
      </c>
      <c r="H864">
        <f>IFERROR(IF('SUIVI VENTES 403e'!$A844&lt;&gt;"",YEAR('SUIVI VENTES 403e'!$G844),""),"")</f>
        <v>2017</v>
      </c>
      <c r="I864">
        <f>IFERROR(IF('SUIVI VENTES 403e'!$A844&lt;&gt;"",MONTH('SUIVI VENTES 403e'!$G844),""),"")</f>
        <v>6</v>
      </c>
    </row>
    <row r="865" spans="1:9" x14ac:dyDescent="0.25">
      <c r="A865">
        <f>IFERROR('SUIVI VENTES 403e'!B845*(INDEX(traitement!$A$8:$B$16,MATCH('SUIVI VENTES 403e'!$H845,traitement!$A$8:$A$16,0),2)),"")</f>
        <v>30</v>
      </c>
      <c r="B865">
        <f>IFERROR('SUIVI VENTES 403e'!F845,"")</f>
        <v>287.5</v>
      </c>
      <c r="C865">
        <f>IFERROR(IF('SUIVI VENTES 403e'!$A845&lt;&gt;"",ROUND($B865/$A865,2),""),"")</f>
        <v>9.58</v>
      </c>
      <c r="D865" t="str">
        <f t="shared" si="25"/>
        <v/>
      </c>
      <c r="E865">
        <f>IFERROR(INDEX($G$2:$S$15,MATCH($H865,$G$2:$G$15,0),MATCH($I865,$G$2:$S$2,0)),"")</f>
        <v>0.94</v>
      </c>
      <c r="F865">
        <f>IFERROR(IF('SUIVI VENTES 403e'!$A845&lt;&gt;"",ROUND((($C865/1.2)-$E865),2),""),"")</f>
        <v>7.04</v>
      </c>
      <c r="G865">
        <f>IFERROR(IF('SUIVI VENTES 403e'!$A845&lt;&gt;"",ROUND($F865*$A865,2),""),"")</f>
        <v>211.2</v>
      </c>
      <c r="H865">
        <f>IFERROR(IF('SUIVI VENTES 403e'!$A845&lt;&gt;"",YEAR('SUIVI VENTES 403e'!$G845),""),"")</f>
        <v>2017</v>
      </c>
      <c r="I865">
        <f>IFERROR(IF('SUIVI VENTES 403e'!$A845&lt;&gt;"",MONTH('SUIVI VENTES 403e'!$G845),""),"")</f>
        <v>6</v>
      </c>
    </row>
    <row r="866" spans="1:9" x14ac:dyDescent="0.25">
      <c r="A866">
        <f>IFERROR('SUIVI VENTES 403e'!B846*(INDEX(traitement!$A$8:$B$16,MATCH('SUIVI VENTES 403e'!$H846,traitement!$A$8:$A$16,0),2)),"")</f>
        <v>20</v>
      </c>
      <c r="B866">
        <f>IFERROR('SUIVI VENTES 403e'!F846,"")</f>
        <v>191.67</v>
      </c>
      <c r="C866">
        <f>IFERROR(IF('SUIVI VENTES 403e'!$A846&lt;&gt;"",ROUND($B866/$A866,2),""),"")</f>
        <v>9.58</v>
      </c>
      <c r="D866" t="str">
        <f t="shared" si="25"/>
        <v/>
      </c>
      <c r="E866">
        <f>IFERROR(INDEX($G$2:$S$15,MATCH($H866,$G$2:$G$15,0),MATCH($I866,$G$2:$S$2,0)),"")</f>
        <v>0.94</v>
      </c>
      <c r="F866">
        <f>IFERROR(IF('SUIVI VENTES 403e'!$A846&lt;&gt;"",ROUND((($C866/1.2)-$E866),2),""),"")</f>
        <v>7.04</v>
      </c>
      <c r="G866">
        <f>IFERROR(IF('SUIVI VENTES 403e'!$A846&lt;&gt;"",ROUND($F866*$A866,2),""),"")</f>
        <v>140.80000000000001</v>
      </c>
      <c r="H866">
        <f>IFERROR(IF('SUIVI VENTES 403e'!$A846&lt;&gt;"",YEAR('SUIVI VENTES 403e'!$G846),""),"")</f>
        <v>2017</v>
      </c>
      <c r="I866">
        <f>IFERROR(IF('SUIVI VENTES 403e'!$A846&lt;&gt;"",MONTH('SUIVI VENTES 403e'!$G846),""),"")</f>
        <v>6</v>
      </c>
    </row>
    <row r="867" spans="1:9" x14ac:dyDescent="0.25">
      <c r="A867">
        <f>IFERROR('SUIVI VENTES 403e'!B847*(INDEX(traitement!$A$8:$B$16,MATCH('SUIVI VENTES 403e'!$H847,traitement!$A$8:$A$16,0),2)),"")</f>
        <v>4</v>
      </c>
      <c r="B867">
        <f>IFERROR('SUIVI VENTES 403e'!F847,"")</f>
        <v>0</v>
      </c>
      <c r="C867">
        <f>IFERROR(IF('SUIVI VENTES 403e'!$A847&lt;&gt;"",ROUND($B867/$A867,2),""),"")</f>
        <v>0</v>
      </c>
      <c r="D867">
        <f t="shared" si="25"/>
        <v>4</v>
      </c>
      <c r="E867">
        <f>IFERROR(INDEX($G$2:$S$15,MATCH($H867,$G$2:$G$15,0),MATCH($I867,$G$2:$S$2,0)),"")</f>
        <v>0.94</v>
      </c>
      <c r="F867">
        <f>IFERROR(IF('SUIVI VENTES 403e'!$A847&lt;&gt;"",ROUND((($C867/1.2)-$E867),2),""),"")</f>
        <v>-0.94</v>
      </c>
      <c r="G867">
        <f>IFERROR(IF('SUIVI VENTES 403e'!$A847&lt;&gt;"",ROUND($F867*$A867,2),""),"")</f>
        <v>-3.76</v>
      </c>
      <c r="H867">
        <f>IFERROR(IF('SUIVI VENTES 403e'!$A847&lt;&gt;"",YEAR('SUIVI VENTES 403e'!$G847),""),"")</f>
        <v>2017</v>
      </c>
      <c r="I867">
        <f>IFERROR(IF('SUIVI VENTES 403e'!$A847&lt;&gt;"",MONTH('SUIVI VENTES 403e'!$G847),""),"")</f>
        <v>6</v>
      </c>
    </row>
    <row r="868" spans="1:9" x14ac:dyDescent="0.25">
      <c r="A868">
        <f>IFERROR('SUIVI VENTES 403e'!B848*(INDEX(traitement!$A$8:$B$16,MATCH('SUIVI VENTES 403e'!$H848,traitement!$A$8:$A$16,0),2)),"")</f>
        <v>20</v>
      </c>
      <c r="B868">
        <f>IFERROR('SUIVI VENTES 403e'!F848,"")</f>
        <v>191.67</v>
      </c>
      <c r="C868">
        <f>IFERROR(IF('SUIVI VENTES 403e'!$A848&lt;&gt;"",ROUND($B868/$A868,2),""),"")</f>
        <v>9.58</v>
      </c>
      <c r="D868" t="str">
        <f t="shared" si="25"/>
        <v/>
      </c>
      <c r="E868">
        <f>IFERROR(INDEX($G$2:$S$15,MATCH($H868,$G$2:$G$15,0),MATCH($I868,$G$2:$S$2,0)),"")</f>
        <v>0.94</v>
      </c>
      <c r="F868">
        <f>IFERROR(IF('SUIVI VENTES 403e'!$A848&lt;&gt;"",ROUND((($C868/1.2)-$E868),2),""),"")</f>
        <v>7.04</v>
      </c>
      <c r="G868">
        <f>IFERROR(IF('SUIVI VENTES 403e'!$A848&lt;&gt;"",ROUND($F868*$A868,2),""),"")</f>
        <v>140.80000000000001</v>
      </c>
      <c r="H868">
        <f>IFERROR(IF('SUIVI VENTES 403e'!$A848&lt;&gt;"",YEAR('SUIVI VENTES 403e'!$G848),""),"")</f>
        <v>2017</v>
      </c>
      <c r="I868">
        <f>IFERROR(IF('SUIVI VENTES 403e'!$A848&lt;&gt;"",MONTH('SUIVI VENTES 403e'!$G848),""),"")</f>
        <v>6</v>
      </c>
    </row>
    <row r="869" spans="1:9" x14ac:dyDescent="0.25">
      <c r="A869">
        <f>IFERROR('SUIVI VENTES 403e'!B849*(INDEX(traitement!$A$8:$B$16,MATCH('SUIVI VENTES 403e'!$H849,traitement!$A$8:$A$16,0),2)),"")</f>
        <v>10</v>
      </c>
      <c r="B869">
        <f>IFERROR('SUIVI VENTES 403e'!F849,"")</f>
        <v>95.83</v>
      </c>
      <c r="C869">
        <f>IFERROR(IF('SUIVI VENTES 403e'!$A849&lt;&gt;"",ROUND($B869/$A869,2),""),"")</f>
        <v>9.58</v>
      </c>
      <c r="D869" t="str">
        <f t="shared" si="25"/>
        <v/>
      </c>
      <c r="E869">
        <f>IFERROR(INDEX($G$2:$S$15,MATCH($H869,$G$2:$G$15,0),MATCH($I869,$G$2:$S$2,0)),"")</f>
        <v>0.94</v>
      </c>
      <c r="F869">
        <f>IFERROR(IF('SUIVI VENTES 403e'!$A849&lt;&gt;"",ROUND((($C869/1.2)-$E869),2),""),"")</f>
        <v>7.04</v>
      </c>
      <c r="G869">
        <f>IFERROR(IF('SUIVI VENTES 403e'!$A849&lt;&gt;"",ROUND($F869*$A869,2),""),"")</f>
        <v>70.400000000000006</v>
      </c>
      <c r="H869">
        <f>IFERROR(IF('SUIVI VENTES 403e'!$A849&lt;&gt;"",YEAR('SUIVI VENTES 403e'!$G849),""),"")</f>
        <v>2017</v>
      </c>
      <c r="I869">
        <f>IFERROR(IF('SUIVI VENTES 403e'!$A849&lt;&gt;"",MONTH('SUIVI VENTES 403e'!$G849),""),"")</f>
        <v>6</v>
      </c>
    </row>
    <row r="870" spans="1:9" x14ac:dyDescent="0.25">
      <c r="A870">
        <f>IFERROR('SUIVI VENTES 403e'!B850*(INDEX(traitement!$A$8:$B$16,MATCH('SUIVI VENTES 403e'!$H850,traitement!$A$8:$A$16,0),2)),"")</f>
        <v>10</v>
      </c>
      <c r="B870">
        <f>IFERROR('SUIVI VENTES 403e'!F850,"")</f>
        <v>95.83</v>
      </c>
      <c r="C870">
        <f>IFERROR(IF('SUIVI VENTES 403e'!$A850&lt;&gt;"",ROUND($B870/$A870,2),""),"")</f>
        <v>9.58</v>
      </c>
      <c r="D870" t="str">
        <f t="shared" si="25"/>
        <v/>
      </c>
      <c r="E870">
        <f>IFERROR(INDEX($G$2:$S$15,MATCH($H870,$G$2:$G$15,0),MATCH($I870,$G$2:$S$2,0)),"")</f>
        <v>0.94</v>
      </c>
      <c r="F870">
        <f>IFERROR(IF('SUIVI VENTES 403e'!$A850&lt;&gt;"",ROUND((($C870/1.2)-$E870),2),""),"")</f>
        <v>7.04</v>
      </c>
      <c r="G870">
        <f>IFERROR(IF('SUIVI VENTES 403e'!$A850&lt;&gt;"",ROUND($F870*$A870,2),""),"")</f>
        <v>70.400000000000006</v>
      </c>
      <c r="H870">
        <f>IFERROR(IF('SUIVI VENTES 403e'!$A850&lt;&gt;"",YEAR('SUIVI VENTES 403e'!$G850),""),"")</f>
        <v>2017</v>
      </c>
      <c r="I870">
        <f>IFERROR(IF('SUIVI VENTES 403e'!$A850&lt;&gt;"",MONTH('SUIVI VENTES 403e'!$G850),""),"")</f>
        <v>6</v>
      </c>
    </row>
    <row r="871" spans="1:9" x14ac:dyDescent="0.25">
      <c r="A871">
        <f>IFERROR('SUIVI VENTES 403e'!B851*(INDEX(traitement!$A$8:$B$16,MATCH('SUIVI VENTES 403e'!$H851,traitement!$A$8:$A$16,0),2)),"")</f>
        <v>2</v>
      </c>
      <c r="B871">
        <f>IFERROR('SUIVI VENTES 403e'!F851,"")</f>
        <v>0</v>
      </c>
      <c r="C871">
        <f>IFERROR(IF('SUIVI VENTES 403e'!$A851&lt;&gt;"",ROUND($B871/$A871,2),""),"")</f>
        <v>0</v>
      </c>
      <c r="D871">
        <f t="shared" si="25"/>
        <v>2</v>
      </c>
      <c r="E871">
        <f>IFERROR(INDEX($G$2:$S$15,MATCH($H871,$G$2:$G$15,0),MATCH($I871,$G$2:$S$2,0)),"")</f>
        <v>0.94</v>
      </c>
      <c r="F871">
        <f>IFERROR(IF('SUIVI VENTES 403e'!$A851&lt;&gt;"",ROUND((($C871/1.2)-$E871),2),""),"")</f>
        <v>-0.94</v>
      </c>
      <c r="G871">
        <f>IFERROR(IF('SUIVI VENTES 403e'!$A851&lt;&gt;"",ROUND($F871*$A871,2),""),"")</f>
        <v>-1.88</v>
      </c>
      <c r="H871">
        <f>IFERROR(IF('SUIVI VENTES 403e'!$A851&lt;&gt;"",YEAR('SUIVI VENTES 403e'!$G851),""),"")</f>
        <v>2017</v>
      </c>
      <c r="I871">
        <f>IFERROR(IF('SUIVI VENTES 403e'!$A851&lt;&gt;"",MONTH('SUIVI VENTES 403e'!$G851),""),"")</f>
        <v>6</v>
      </c>
    </row>
    <row r="872" spans="1:9" x14ac:dyDescent="0.25">
      <c r="A872">
        <f>IFERROR('SUIVI VENTES 403e'!B852*(INDEX(traitement!$A$8:$B$16,MATCH('SUIVI VENTES 403e'!$H852,traitement!$A$8:$A$16,0),2)),"")</f>
        <v>0.5</v>
      </c>
      <c r="B872">
        <f>IFERROR('SUIVI VENTES 403e'!F852,"")</f>
        <v>10</v>
      </c>
      <c r="C872">
        <f>IFERROR(IF('SUIVI VENTES 403e'!$A852&lt;&gt;"",ROUND($B872/$A872,2),""),"")</f>
        <v>20</v>
      </c>
      <c r="D872" t="str">
        <f t="shared" si="25"/>
        <v/>
      </c>
      <c r="E872">
        <f>IFERROR(INDEX($G$2:$S$15,MATCH($H872,$G$2:$G$15,0),MATCH($I872,$G$2:$S$2,0)),"")</f>
        <v>0.94</v>
      </c>
      <c r="F872">
        <f>IFERROR(IF('SUIVI VENTES 403e'!$A852&lt;&gt;"",ROUND((($C872/1.2)-$E872),2),""),"")</f>
        <v>15.73</v>
      </c>
      <c r="G872">
        <f>IFERROR(IF('SUIVI VENTES 403e'!$A852&lt;&gt;"",ROUND($F872*$A872,2),""),"")</f>
        <v>7.87</v>
      </c>
      <c r="H872">
        <f>IFERROR(IF('SUIVI VENTES 403e'!$A852&lt;&gt;"",YEAR('SUIVI VENTES 403e'!$G852),""),"")</f>
        <v>2017</v>
      </c>
      <c r="I872">
        <f>IFERROR(IF('SUIVI VENTES 403e'!$A852&lt;&gt;"",MONTH('SUIVI VENTES 403e'!$G852),""),"")</f>
        <v>6</v>
      </c>
    </row>
    <row r="873" spans="1:9" x14ac:dyDescent="0.25">
      <c r="A873">
        <f>IFERROR('SUIVI VENTES 403e'!B853*(INDEX(traitement!$A$8:$B$16,MATCH('SUIVI VENTES 403e'!$H853,traitement!$A$8:$A$16,0),2)),"")</f>
        <v>20</v>
      </c>
      <c r="B873">
        <f>IFERROR('SUIVI VENTES 403e'!F853,"")</f>
        <v>191.67</v>
      </c>
      <c r="C873">
        <f>IFERROR(IF('SUIVI VENTES 403e'!$A853&lt;&gt;"",ROUND($B873/$A873,2),""),"")</f>
        <v>9.58</v>
      </c>
      <c r="D873" t="str">
        <f t="shared" si="25"/>
        <v/>
      </c>
      <c r="E873">
        <f>IFERROR(INDEX($G$2:$S$15,MATCH($H873,$G$2:$G$15,0),MATCH($I873,$G$2:$S$2,0)),"")</f>
        <v>0.94</v>
      </c>
      <c r="F873">
        <f>IFERROR(IF('SUIVI VENTES 403e'!$A853&lt;&gt;"",ROUND((($C873/1.2)-$E873),2),""),"")</f>
        <v>7.04</v>
      </c>
      <c r="G873">
        <f>IFERROR(IF('SUIVI VENTES 403e'!$A853&lt;&gt;"",ROUND($F873*$A873,2),""),"")</f>
        <v>140.80000000000001</v>
      </c>
      <c r="H873">
        <f>IFERROR(IF('SUIVI VENTES 403e'!$A853&lt;&gt;"",YEAR('SUIVI VENTES 403e'!$G853),""),"")</f>
        <v>2017</v>
      </c>
      <c r="I873">
        <f>IFERROR(IF('SUIVI VENTES 403e'!$A853&lt;&gt;"",MONTH('SUIVI VENTES 403e'!$G853),""),"")</f>
        <v>6</v>
      </c>
    </row>
    <row r="874" spans="1:9" x14ac:dyDescent="0.25">
      <c r="A874">
        <f>IFERROR('SUIVI VENTES 403e'!B854*(INDEX(traitement!$A$8:$B$16,MATCH('SUIVI VENTES 403e'!$H854,traitement!$A$8:$A$16,0),2)),"")</f>
        <v>5</v>
      </c>
      <c r="B874">
        <f>IFERROR('SUIVI VENTES 403e'!F854,"")</f>
        <v>58.33</v>
      </c>
      <c r="C874">
        <f>IFERROR(IF('SUIVI VENTES 403e'!$A854&lt;&gt;"",ROUND($B874/$A874,2),""),"")</f>
        <v>11.67</v>
      </c>
      <c r="D874" t="str">
        <f t="shared" si="25"/>
        <v/>
      </c>
      <c r="E874">
        <f>IFERROR(INDEX($G$2:$S$15,MATCH($H874,$G$2:$G$15,0),MATCH($I874,$G$2:$S$2,0)),"")</f>
        <v>0.94</v>
      </c>
      <c r="F874">
        <f>IFERROR(IF('SUIVI VENTES 403e'!$A854&lt;&gt;"",ROUND((($C874/1.2)-$E874),2),""),"")</f>
        <v>8.7899999999999991</v>
      </c>
      <c r="G874">
        <f>IFERROR(IF('SUIVI VENTES 403e'!$A854&lt;&gt;"",ROUND($F874*$A874,2),""),"")</f>
        <v>43.95</v>
      </c>
      <c r="H874">
        <f>IFERROR(IF('SUIVI VENTES 403e'!$A854&lt;&gt;"",YEAR('SUIVI VENTES 403e'!$G854),""),"")</f>
        <v>2017</v>
      </c>
      <c r="I874">
        <f>IFERROR(IF('SUIVI VENTES 403e'!$A854&lt;&gt;"",MONTH('SUIVI VENTES 403e'!$G854),""),"")</f>
        <v>6</v>
      </c>
    </row>
    <row r="875" spans="1:9" x14ac:dyDescent="0.25">
      <c r="A875">
        <f>IFERROR('SUIVI VENTES 403e'!B855*(INDEX(traitement!$A$8:$B$16,MATCH('SUIVI VENTES 403e'!$H855,traitement!$A$8:$A$16,0),2)),"")</f>
        <v>6</v>
      </c>
      <c r="B875">
        <f>IFERROR('SUIVI VENTES 403e'!F855,"")</f>
        <v>57.5</v>
      </c>
      <c r="C875">
        <f>IFERROR(IF('SUIVI VENTES 403e'!$A855&lt;&gt;"",ROUND($B875/$A875,2),""),"")</f>
        <v>9.58</v>
      </c>
      <c r="D875" t="str">
        <f t="shared" si="25"/>
        <v/>
      </c>
      <c r="E875">
        <f>IFERROR(INDEX($G$2:$S$15,MATCH($H875,$G$2:$G$15,0),MATCH($I875,$G$2:$S$2,0)),"")</f>
        <v>0.94</v>
      </c>
      <c r="F875">
        <f>IFERROR(IF('SUIVI VENTES 403e'!$A855&lt;&gt;"",ROUND((($C875/1.2)-$E875),2),""),"")</f>
        <v>7.04</v>
      </c>
      <c r="G875">
        <f>IFERROR(IF('SUIVI VENTES 403e'!$A855&lt;&gt;"",ROUND($F875*$A875,2),""),"")</f>
        <v>42.24</v>
      </c>
      <c r="H875">
        <f>IFERROR(IF('SUIVI VENTES 403e'!$A855&lt;&gt;"",YEAR('SUIVI VENTES 403e'!$G855),""),"")</f>
        <v>2017</v>
      </c>
      <c r="I875">
        <f>IFERROR(IF('SUIVI VENTES 403e'!$A855&lt;&gt;"",MONTH('SUIVI VENTES 403e'!$G855),""),"")</f>
        <v>6</v>
      </c>
    </row>
    <row r="876" spans="1:9" x14ac:dyDescent="0.25">
      <c r="A876">
        <f>IFERROR('SUIVI VENTES 403e'!B856*(INDEX(traitement!$A$8:$B$16,MATCH('SUIVI VENTES 403e'!$H856,traitement!$A$8:$A$16,0),2)),"")</f>
        <v>10</v>
      </c>
      <c r="B876">
        <f>IFERROR('SUIVI VENTES 403e'!F856,"")</f>
        <v>95.83</v>
      </c>
      <c r="C876">
        <f>IFERROR(IF('SUIVI VENTES 403e'!$A856&lt;&gt;"",ROUND($B876/$A876,2),""),"")</f>
        <v>9.58</v>
      </c>
      <c r="D876" t="str">
        <f t="shared" si="25"/>
        <v/>
      </c>
      <c r="E876">
        <f>IFERROR(INDEX($G$2:$S$15,MATCH($H876,$G$2:$G$15,0),MATCH($I876,$G$2:$S$2,0)),"")</f>
        <v>0.94</v>
      </c>
      <c r="F876">
        <f>IFERROR(IF('SUIVI VENTES 403e'!$A856&lt;&gt;"",ROUND((($C876/1.2)-$E876),2),""),"")</f>
        <v>7.04</v>
      </c>
      <c r="G876">
        <f>IFERROR(IF('SUIVI VENTES 403e'!$A856&lt;&gt;"",ROUND($F876*$A876,2),""),"")</f>
        <v>70.400000000000006</v>
      </c>
      <c r="H876">
        <f>IFERROR(IF('SUIVI VENTES 403e'!$A856&lt;&gt;"",YEAR('SUIVI VENTES 403e'!$G856),""),"")</f>
        <v>2017</v>
      </c>
      <c r="I876">
        <f>IFERROR(IF('SUIVI VENTES 403e'!$A856&lt;&gt;"",MONTH('SUIVI VENTES 403e'!$G856),""),"")</f>
        <v>6</v>
      </c>
    </row>
    <row r="877" spans="1:9" x14ac:dyDescent="0.25">
      <c r="A877">
        <f>IFERROR('SUIVI VENTES 403e'!B857*(INDEX(traitement!$A$8:$B$16,MATCH('SUIVI VENTES 403e'!$H857,traitement!$A$8:$A$16,0),2)),"")</f>
        <v>5</v>
      </c>
      <c r="B877">
        <f>IFERROR('SUIVI VENTES 403e'!F857,"")</f>
        <v>47.92</v>
      </c>
      <c r="C877">
        <f>IFERROR(IF('SUIVI VENTES 403e'!$A857&lt;&gt;"",ROUND($B877/$A877,2),""),"")</f>
        <v>9.58</v>
      </c>
      <c r="D877" t="str">
        <f t="shared" si="25"/>
        <v/>
      </c>
      <c r="E877">
        <f>IFERROR(INDEX($G$2:$S$15,MATCH($H877,$G$2:$G$15,0),MATCH($I877,$G$2:$S$2,0)),"")</f>
        <v>0.94</v>
      </c>
      <c r="F877">
        <f>IFERROR(IF('SUIVI VENTES 403e'!$A857&lt;&gt;"",ROUND((($C877/1.2)-$E877),2),""),"")</f>
        <v>7.04</v>
      </c>
      <c r="G877">
        <f>IFERROR(IF('SUIVI VENTES 403e'!$A857&lt;&gt;"",ROUND($F877*$A877,2),""),"")</f>
        <v>35.200000000000003</v>
      </c>
      <c r="H877">
        <f>IFERROR(IF('SUIVI VENTES 403e'!$A857&lt;&gt;"",YEAR('SUIVI VENTES 403e'!$G857),""),"")</f>
        <v>2017</v>
      </c>
      <c r="I877">
        <f>IFERROR(IF('SUIVI VENTES 403e'!$A857&lt;&gt;"",MONTH('SUIVI VENTES 403e'!$G857),""),"")</f>
        <v>6</v>
      </c>
    </row>
    <row r="878" spans="1:9" x14ac:dyDescent="0.25">
      <c r="A878">
        <f>IFERROR('SUIVI VENTES 403e'!B858*(INDEX(traitement!$A$8:$B$16,MATCH('SUIVI VENTES 403e'!$H858,traitement!$A$8:$A$16,0),2)),"")</f>
        <v>6</v>
      </c>
      <c r="B878">
        <f>IFERROR('SUIVI VENTES 403e'!F858,"")</f>
        <v>57.5</v>
      </c>
      <c r="C878">
        <f>IFERROR(IF('SUIVI VENTES 403e'!$A858&lt;&gt;"",ROUND($B878/$A878,2),""),"")</f>
        <v>9.58</v>
      </c>
      <c r="D878" t="str">
        <f t="shared" si="25"/>
        <v/>
      </c>
      <c r="E878">
        <f>IFERROR(INDEX($G$2:$S$15,MATCH($H878,$G$2:$G$15,0),MATCH($I878,$G$2:$S$2,0)),"")</f>
        <v>0.94</v>
      </c>
      <c r="F878">
        <f>IFERROR(IF('SUIVI VENTES 403e'!$A858&lt;&gt;"",ROUND((($C878/1.2)-$E878),2),""),"")</f>
        <v>7.04</v>
      </c>
      <c r="G878">
        <f>IFERROR(IF('SUIVI VENTES 403e'!$A858&lt;&gt;"",ROUND($F878*$A878,2),""),"")</f>
        <v>42.24</v>
      </c>
      <c r="H878">
        <f>IFERROR(IF('SUIVI VENTES 403e'!$A858&lt;&gt;"",YEAR('SUIVI VENTES 403e'!$G858),""),"")</f>
        <v>2017</v>
      </c>
      <c r="I878">
        <f>IFERROR(IF('SUIVI VENTES 403e'!$A858&lt;&gt;"",MONTH('SUIVI VENTES 403e'!$G858),""),"")</f>
        <v>6</v>
      </c>
    </row>
    <row r="879" spans="1:9" x14ac:dyDescent="0.25">
      <c r="A879">
        <f>IFERROR('SUIVI VENTES 403e'!B859*(INDEX(traitement!$A$8:$B$16,MATCH('SUIVI VENTES 403e'!$H859,traitement!$A$8:$A$16,0),2)),"")</f>
        <v>100</v>
      </c>
      <c r="B879">
        <f>IFERROR('SUIVI VENTES 403e'!F859,"")</f>
        <v>958.33</v>
      </c>
      <c r="C879">
        <f>IFERROR(IF('SUIVI VENTES 403e'!$A859&lt;&gt;"",ROUND($B879/$A879,2),""),"")</f>
        <v>9.58</v>
      </c>
      <c r="D879" t="str">
        <f t="shared" si="25"/>
        <v/>
      </c>
      <c r="E879">
        <f>IFERROR(INDEX($G$2:$S$15,MATCH($H879,$G$2:$G$15,0),MATCH($I879,$G$2:$S$2,0)),"")</f>
        <v>0.94</v>
      </c>
      <c r="F879">
        <f>IFERROR(IF('SUIVI VENTES 403e'!$A859&lt;&gt;"",ROUND((($C879/1.2)-$E879),2),""),"")</f>
        <v>7.04</v>
      </c>
      <c r="G879">
        <f>IFERROR(IF('SUIVI VENTES 403e'!$A859&lt;&gt;"",ROUND($F879*$A879,2),""),"")</f>
        <v>704</v>
      </c>
      <c r="H879">
        <f>IFERROR(IF('SUIVI VENTES 403e'!$A859&lt;&gt;"",YEAR('SUIVI VENTES 403e'!$G859),""),"")</f>
        <v>2017</v>
      </c>
      <c r="I879">
        <f>IFERROR(IF('SUIVI VENTES 403e'!$A859&lt;&gt;"",MONTH('SUIVI VENTES 403e'!$G859),""),"")</f>
        <v>6</v>
      </c>
    </row>
    <row r="880" spans="1:9" x14ac:dyDescent="0.25">
      <c r="A880">
        <f>IFERROR('SUIVI VENTES 403e'!B860*(INDEX(traitement!$A$8:$B$16,MATCH('SUIVI VENTES 403e'!$H860,traitement!$A$8:$A$16,0),2)),"")</f>
        <v>20</v>
      </c>
      <c r="B880">
        <f>IFERROR('SUIVI VENTES 403e'!F860,"")</f>
        <v>0</v>
      </c>
      <c r="C880">
        <f>IFERROR(IF('SUIVI VENTES 403e'!$A860&lt;&gt;"",ROUND($B880/$A880,2),""),"")</f>
        <v>0</v>
      </c>
      <c r="D880">
        <f t="shared" si="25"/>
        <v>20</v>
      </c>
      <c r="E880">
        <f>IFERROR(INDEX($G$2:$S$15,MATCH($H880,$G$2:$G$15,0),MATCH($I880,$G$2:$S$2,0)),"")</f>
        <v>0.94</v>
      </c>
      <c r="F880">
        <f>IFERROR(IF('SUIVI VENTES 403e'!$A860&lt;&gt;"",ROUND((($C880/1.2)-$E880),2),""),"")</f>
        <v>-0.94</v>
      </c>
      <c r="G880">
        <f>IFERROR(IF('SUIVI VENTES 403e'!$A860&lt;&gt;"",ROUND($F880*$A880,2),""),"")</f>
        <v>-18.8</v>
      </c>
      <c r="H880">
        <f>IFERROR(IF('SUIVI VENTES 403e'!$A860&lt;&gt;"",YEAR('SUIVI VENTES 403e'!$G860),""),"")</f>
        <v>2017</v>
      </c>
      <c r="I880">
        <f>IFERROR(IF('SUIVI VENTES 403e'!$A860&lt;&gt;"",MONTH('SUIVI VENTES 403e'!$G860),""),"")</f>
        <v>6</v>
      </c>
    </row>
    <row r="881" spans="1:9" x14ac:dyDescent="0.25">
      <c r="A881">
        <f>IFERROR('SUIVI VENTES 403e'!B861*(INDEX(traitement!$A$8:$B$16,MATCH('SUIVI VENTES 403e'!$H861,traitement!$A$8:$A$16,0),2)),"")</f>
        <v>0.5</v>
      </c>
      <c r="B881">
        <f>IFERROR('SUIVI VENTES 403e'!F861,"")</f>
        <v>5.83</v>
      </c>
      <c r="C881">
        <f>IFERROR(IF('SUIVI VENTES 403e'!$A861&lt;&gt;"",ROUND($B881/$A881,2),""),"")</f>
        <v>11.66</v>
      </c>
      <c r="D881" t="str">
        <f t="shared" si="25"/>
        <v/>
      </c>
      <c r="E881">
        <f>IFERROR(INDEX($G$2:$S$15,MATCH($H881,$G$2:$G$15,0),MATCH($I881,$G$2:$S$2,0)),"")</f>
        <v>0.94</v>
      </c>
      <c r="F881">
        <f>IFERROR(IF('SUIVI VENTES 403e'!$A861&lt;&gt;"",ROUND((($C881/1.2)-$E881),2),""),"")</f>
        <v>8.7799999999999994</v>
      </c>
      <c r="G881">
        <f>IFERROR(IF('SUIVI VENTES 403e'!$A861&lt;&gt;"",ROUND($F881*$A881,2),""),"")</f>
        <v>4.3899999999999997</v>
      </c>
      <c r="H881">
        <f>IFERROR(IF('SUIVI VENTES 403e'!$A861&lt;&gt;"",YEAR('SUIVI VENTES 403e'!$G861),""),"")</f>
        <v>2017</v>
      </c>
      <c r="I881">
        <f>IFERROR(IF('SUIVI VENTES 403e'!$A861&lt;&gt;"",MONTH('SUIVI VENTES 403e'!$G861),""),"")</f>
        <v>6</v>
      </c>
    </row>
    <row r="882" spans="1:9" x14ac:dyDescent="0.25">
      <c r="A882">
        <f>IFERROR('SUIVI VENTES 403e'!B862*(INDEX(traitement!$A$8:$B$16,MATCH('SUIVI VENTES 403e'!$H862,traitement!$A$8:$A$16,0),2)),"")</f>
        <v>1</v>
      </c>
      <c r="B882">
        <f>IFERROR('SUIVI VENTES 403e'!F862,"")</f>
        <v>9.58</v>
      </c>
      <c r="C882">
        <f>IFERROR(IF('SUIVI VENTES 403e'!$A862&lt;&gt;"",ROUND($B882/$A882,2),""),"")</f>
        <v>9.58</v>
      </c>
      <c r="D882" t="str">
        <f t="shared" si="25"/>
        <v/>
      </c>
      <c r="E882">
        <f>IFERROR(INDEX($G$2:$S$15,MATCH($H882,$G$2:$G$15,0),MATCH($I882,$G$2:$S$2,0)),"")</f>
        <v>0.94</v>
      </c>
      <c r="F882">
        <f>IFERROR(IF('SUIVI VENTES 403e'!$A862&lt;&gt;"",ROUND((($C882/1.2)-$E882),2),""),"")</f>
        <v>7.04</v>
      </c>
      <c r="G882">
        <f>IFERROR(IF('SUIVI VENTES 403e'!$A862&lt;&gt;"",ROUND($F882*$A882,2),""),"")</f>
        <v>7.04</v>
      </c>
      <c r="H882">
        <f>IFERROR(IF('SUIVI VENTES 403e'!$A862&lt;&gt;"",YEAR('SUIVI VENTES 403e'!$G862),""),"")</f>
        <v>2017</v>
      </c>
      <c r="I882">
        <f>IFERROR(IF('SUIVI VENTES 403e'!$A862&lt;&gt;"",MONTH('SUIVI VENTES 403e'!$G862),""),"")</f>
        <v>6</v>
      </c>
    </row>
    <row r="883" spans="1:9" x14ac:dyDescent="0.25">
      <c r="A883">
        <f>IFERROR('SUIVI VENTES 403e'!B863*(INDEX(traitement!$A$8:$B$16,MATCH('SUIVI VENTES 403e'!$H863,traitement!$A$8:$A$16,0),2)),"")</f>
        <v>3</v>
      </c>
      <c r="B883">
        <f>IFERROR('SUIVI VENTES 403e'!F863,"")</f>
        <v>28.75</v>
      </c>
      <c r="C883">
        <f>IFERROR(IF('SUIVI VENTES 403e'!$A863&lt;&gt;"",ROUND($B883/$A883,2),""),"")</f>
        <v>9.58</v>
      </c>
      <c r="D883" t="str">
        <f t="shared" si="25"/>
        <v/>
      </c>
      <c r="E883">
        <f>IFERROR(INDEX($G$2:$S$15,MATCH($H883,$G$2:$G$15,0),MATCH($I883,$G$2:$S$2,0)),"")</f>
        <v>0.94</v>
      </c>
      <c r="F883">
        <f>IFERROR(IF('SUIVI VENTES 403e'!$A863&lt;&gt;"",ROUND((($C883/1.2)-$E883),2),""),"")</f>
        <v>7.04</v>
      </c>
      <c r="G883">
        <f>IFERROR(IF('SUIVI VENTES 403e'!$A863&lt;&gt;"",ROUND($F883*$A883,2),""),"")</f>
        <v>21.12</v>
      </c>
      <c r="H883">
        <f>IFERROR(IF('SUIVI VENTES 403e'!$A863&lt;&gt;"",YEAR('SUIVI VENTES 403e'!$G863),""),"")</f>
        <v>2017</v>
      </c>
      <c r="I883">
        <f>IFERROR(IF('SUIVI VENTES 403e'!$A863&lt;&gt;"",MONTH('SUIVI VENTES 403e'!$G863),""),"")</f>
        <v>6</v>
      </c>
    </row>
    <row r="884" spans="1:9" x14ac:dyDescent="0.25">
      <c r="A884">
        <f>IFERROR('SUIVI VENTES 403e'!B864*(INDEX(traitement!$A$8:$B$16,MATCH('SUIVI VENTES 403e'!$H864,traitement!$A$8:$A$16,0),2)),"")</f>
        <v>11</v>
      </c>
      <c r="B884">
        <f>IFERROR('SUIVI VENTES 403e'!F864,"")</f>
        <v>105.42</v>
      </c>
      <c r="C884">
        <f>IFERROR(IF('SUIVI VENTES 403e'!$A864&lt;&gt;"",ROUND($B884/$A884,2),""),"")</f>
        <v>9.58</v>
      </c>
      <c r="D884" t="str">
        <f t="shared" si="25"/>
        <v/>
      </c>
      <c r="E884">
        <f>IFERROR(INDEX($G$2:$S$15,MATCH($H884,$G$2:$G$15,0),MATCH($I884,$G$2:$S$2,0)),"")</f>
        <v>0.94</v>
      </c>
      <c r="F884">
        <f>IFERROR(IF('SUIVI VENTES 403e'!$A864&lt;&gt;"",ROUND((($C884/1.2)-$E884),2),""),"")</f>
        <v>7.04</v>
      </c>
      <c r="G884">
        <f>IFERROR(IF('SUIVI VENTES 403e'!$A864&lt;&gt;"",ROUND($F884*$A884,2),""),"")</f>
        <v>77.44</v>
      </c>
      <c r="H884">
        <f>IFERROR(IF('SUIVI VENTES 403e'!$A864&lt;&gt;"",YEAR('SUIVI VENTES 403e'!$G864),""),"")</f>
        <v>2017</v>
      </c>
      <c r="I884">
        <f>IFERROR(IF('SUIVI VENTES 403e'!$A864&lt;&gt;"",MONTH('SUIVI VENTES 403e'!$G864),""),"")</f>
        <v>6</v>
      </c>
    </row>
    <row r="885" spans="1:9" x14ac:dyDescent="0.25">
      <c r="A885">
        <f>IFERROR('SUIVI VENTES 403e'!B865*(INDEX(traitement!$A$8:$B$16,MATCH('SUIVI VENTES 403e'!$H865,traitement!$A$8:$A$16,0),2)),"")</f>
        <v>2</v>
      </c>
      <c r="B885">
        <f>IFERROR('SUIVI VENTES 403e'!F865,"")</f>
        <v>0</v>
      </c>
      <c r="C885">
        <f>IFERROR(IF('SUIVI VENTES 403e'!$A865&lt;&gt;"",ROUND($B885/$A885,2),""),"")</f>
        <v>0</v>
      </c>
      <c r="D885">
        <f t="shared" si="25"/>
        <v>2</v>
      </c>
      <c r="E885">
        <f>IFERROR(INDEX($G$2:$S$15,MATCH($H885,$G$2:$G$15,0),MATCH($I885,$G$2:$S$2,0)),"")</f>
        <v>0.94</v>
      </c>
      <c r="F885">
        <f>IFERROR(IF('SUIVI VENTES 403e'!$A865&lt;&gt;"",ROUND((($C885/1.2)-$E885),2),""),"")</f>
        <v>-0.94</v>
      </c>
      <c r="G885">
        <f>IFERROR(IF('SUIVI VENTES 403e'!$A865&lt;&gt;"",ROUND($F885*$A885,2),""),"")</f>
        <v>-1.88</v>
      </c>
      <c r="H885">
        <f>IFERROR(IF('SUIVI VENTES 403e'!$A865&lt;&gt;"",YEAR('SUIVI VENTES 403e'!$G865),""),"")</f>
        <v>2017</v>
      </c>
      <c r="I885">
        <f>IFERROR(IF('SUIVI VENTES 403e'!$A865&lt;&gt;"",MONTH('SUIVI VENTES 403e'!$G865),""),"")</f>
        <v>6</v>
      </c>
    </row>
    <row r="886" spans="1:9" x14ac:dyDescent="0.25">
      <c r="A886">
        <f>IFERROR('SUIVI VENTES 403e'!B866*(INDEX(traitement!$A$8:$B$16,MATCH('SUIVI VENTES 403e'!$H866,traitement!$A$8:$A$16,0),2)),"")</f>
        <v>5</v>
      </c>
      <c r="B886">
        <f>IFERROR('SUIVI VENTES 403e'!F866,"")</f>
        <v>47.92</v>
      </c>
      <c r="C886">
        <f>IFERROR(IF('SUIVI VENTES 403e'!$A866&lt;&gt;"",ROUND($B886/$A886,2),""),"")</f>
        <v>9.58</v>
      </c>
      <c r="D886" t="str">
        <f t="shared" si="25"/>
        <v/>
      </c>
      <c r="E886">
        <f>IFERROR(INDEX($G$2:$S$15,MATCH($H886,$G$2:$G$15,0),MATCH($I886,$G$2:$S$2,0)),"")</f>
        <v>0.94</v>
      </c>
      <c r="F886">
        <f>IFERROR(IF('SUIVI VENTES 403e'!$A866&lt;&gt;"",ROUND((($C886/1.2)-$E886),2),""),"")</f>
        <v>7.04</v>
      </c>
      <c r="G886">
        <f>IFERROR(IF('SUIVI VENTES 403e'!$A866&lt;&gt;"",ROUND($F886*$A886,2),""),"")</f>
        <v>35.200000000000003</v>
      </c>
      <c r="H886">
        <f>IFERROR(IF('SUIVI VENTES 403e'!$A866&lt;&gt;"",YEAR('SUIVI VENTES 403e'!$G866),""),"")</f>
        <v>2017</v>
      </c>
      <c r="I886">
        <f>IFERROR(IF('SUIVI VENTES 403e'!$A866&lt;&gt;"",MONTH('SUIVI VENTES 403e'!$G866),""),"")</f>
        <v>6</v>
      </c>
    </row>
    <row r="887" spans="1:9" x14ac:dyDescent="0.25">
      <c r="A887">
        <f>IFERROR('SUIVI VENTES 403e'!B867*(INDEX(traitement!$A$8:$B$16,MATCH('SUIVI VENTES 403e'!$H867,traitement!$A$8:$A$16,0),2)),"")</f>
        <v>0.75</v>
      </c>
      <c r="B887">
        <f>IFERROR('SUIVI VENTES 403e'!F867,"")</f>
        <v>15</v>
      </c>
      <c r="C887">
        <f>IFERROR(IF('SUIVI VENTES 403e'!$A867&lt;&gt;"",ROUND($B887/$A887,2),""),"")</f>
        <v>20</v>
      </c>
      <c r="D887" t="str">
        <f t="shared" si="25"/>
        <v/>
      </c>
      <c r="E887">
        <f>IFERROR(INDEX($G$2:$S$15,MATCH($H887,$G$2:$G$15,0),MATCH($I887,$G$2:$S$2,0)),"")</f>
        <v>0.94</v>
      </c>
      <c r="F887">
        <f>IFERROR(IF('SUIVI VENTES 403e'!$A867&lt;&gt;"",ROUND((($C887/1.2)-$E887),2),""),"")</f>
        <v>15.73</v>
      </c>
      <c r="G887">
        <f>IFERROR(IF('SUIVI VENTES 403e'!$A867&lt;&gt;"",ROUND($F887*$A887,2),""),"")</f>
        <v>11.8</v>
      </c>
      <c r="H887">
        <f>IFERROR(IF('SUIVI VENTES 403e'!$A867&lt;&gt;"",YEAR('SUIVI VENTES 403e'!$G867),""),"")</f>
        <v>2017</v>
      </c>
      <c r="I887">
        <f>IFERROR(IF('SUIVI VENTES 403e'!$A867&lt;&gt;"",MONTH('SUIVI VENTES 403e'!$G867),""),"")</f>
        <v>6</v>
      </c>
    </row>
    <row r="888" spans="1:9" x14ac:dyDescent="0.25">
      <c r="A888">
        <f>IFERROR('SUIVI VENTES 403e'!B868*(INDEX(traitement!$A$8:$B$16,MATCH('SUIVI VENTES 403e'!$H868,traitement!$A$8:$A$16,0),2)),"")</f>
        <v>1</v>
      </c>
      <c r="B888">
        <f>IFERROR('SUIVI VENTES 403e'!F868,"")</f>
        <v>11.67</v>
      </c>
      <c r="C888">
        <f>IFERROR(IF('SUIVI VENTES 403e'!$A868&lt;&gt;"",ROUND($B888/$A888,2),""),"")</f>
        <v>11.67</v>
      </c>
      <c r="D888" t="str">
        <f t="shared" si="25"/>
        <v/>
      </c>
      <c r="E888">
        <f>IFERROR(INDEX($G$2:$S$15,MATCH($H888,$G$2:$G$15,0),MATCH($I888,$G$2:$S$2,0)),"")</f>
        <v>0.94</v>
      </c>
      <c r="F888">
        <f>IFERROR(IF('SUIVI VENTES 403e'!$A868&lt;&gt;"",ROUND((($C888/1.2)-$E888),2),""),"")</f>
        <v>8.7899999999999991</v>
      </c>
      <c r="G888">
        <f>IFERROR(IF('SUIVI VENTES 403e'!$A868&lt;&gt;"",ROUND($F888*$A888,2),""),"")</f>
        <v>8.7899999999999991</v>
      </c>
      <c r="H888">
        <f>IFERROR(IF('SUIVI VENTES 403e'!$A868&lt;&gt;"",YEAR('SUIVI VENTES 403e'!$G868),""),"")</f>
        <v>2017</v>
      </c>
      <c r="I888">
        <f>IFERROR(IF('SUIVI VENTES 403e'!$A868&lt;&gt;"",MONTH('SUIVI VENTES 403e'!$G868),""),"")</f>
        <v>6</v>
      </c>
    </row>
    <row r="889" spans="1:9" x14ac:dyDescent="0.25">
      <c r="A889">
        <f>IFERROR('SUIVI VENTES 403e'!B869*(INDEX(traitement!$A$8:$B$16,MATCH('SUIVI VENTES 403e'!$H869,traitement!$A$8:$A$16,0),2)),"")</f>
        <v>10</v>
      </c>
      <c r="B889">
        <f>IFERROR('SUIVI VENTES 403e'!F869,"")</f>
        <v>116.67</v>
      </c>
      <c r="C889">
        <f>IFERROR(IF('SUIVI VENTES 403e'!$A869&lt;&gt;"",ROUND($B889/$A889,2),""),"")</f>
        <v>11.67</v>
      </c>
      <c r="D889" t="str">
        <f t="shared" si="25"/>
        <v/>
      </c>
      <c r="E889">
        <f>IFERROR(INDEX($G$2:$S$15,MATCH($H889,$G$2:$G$15,0),MATCH($I889,$G$2:$S$2,0)),"")</f>
        <v>0.94</v>
      </c>
      <c r="F889">
        <f>IFERROR(IF('SUIVI VENTES 403e'!$A869&lt;&gt;"",ROUND((($C889/1.2)-$E889),2),""),"")</f>
        <v>8.7899999999999991</v>
      </c>
      <c r="G889">
        <f>IFERROR(IF('SUIVI VENTES 403e'!$A869&lt;&gt;"",ROUND($F889*$A889,2),""),"")</f>
        <v>87.9</v>
      </c>
      <c r="H889">
        <f>IFERROR(IF('SUIVI VENTES 403e'!$A869&lt;&gt;"",YEAR('SUIVI VENTES 403e'!$G869),""),"")</f>
        <v>2017</v>
      </c>
      <c r="I889">
        <f>IFERROR(IF('SUIVI VENTES 403e'!$A869&lt;&gt;"",MONTH('SUIVI VENTES 403e'!$G869),""),"")</f>
        <v>6</v>
      </c>
    </row>
    <row r="890" spans="1:9" x14ac:dyDescent="0.25">
      <c r="A890">
        <f>IFERROR('SUIVI VENTES 403e'!B870*(INDEX(traitement!$A$8:$B$16,MATCH('SUIVI VENTES 403e'!$H870,traitement!$A$8:$A$16,0),2)),"")</f>
        <v>2</v>
      </c>
      <c r="B890">
        <f>IFERROR('SUIVI VENTES 403e'!F870,"")</f>
        <v>0</v>
      </c>
      <c r="C890">
        <f>IFERROR(IF('SUIVI VENTES 403e'!$A870&lt;&gt;"",ROUND($B890/$A890,2),""),"")</f>
        <v>0</v>
      </c>
      <c r="D890">
        <f t="shared" si="25"/>
        <v>2</v>
      </c>
      <c r="E890">
        <f>IFERROR(INDEX($G$2:$S$15,MATCH($H890,$G$2:$G$15,0),MATCH($I890,$G$2:$S$2,0)),"")</f>
        <v>0.94</v>
      </c>
      <c r="F890">
        <f>IFERROR(IF('SUIVI VENTES 403e'!$A870&lt;&gt;"",ROUND((($C890/1.2)-$E890),2),""),"")</f>
        <v>-0.94</v>
      </c>
      <c r="G890">
        <f>IFERROR(IF('SUIVI VENTES 403e'!$A870&lt;&gt;"",ROUND($F890*$A890,2),""),"")</f>
        <v>-1.88</v>
      </c>
      <c r="H890">
        <f>IFERROR(IF('SUIVI VENTES 403e'!$A870&lt;&gt;"",YEAR('SUIVI VENTES 403e'!$G870),""),"")</f>
        <v>2017</v>
      </c>
      <c r="I890">
        <f>IFERROR(IF('SUIVI VENTES 403e'!$A870&lt;&gt;"",MONTH('SUIVI VENTES 403e'!$G870),""),"")</f>
        <v>6</v>
      </c>
    </row>
    <row r="891" spans="1:9" x14ac:dyDescent="0.25">
      <c r="A891">
        <f>IFERROR('SUIVI VENTES 403e'!B871*(INDEX(traitement!$A$8:$B$16,MATCH('SUIVI VENTES 403e'!$H871,traitement!$A$8:$A$16,0),2)),"")</f>
        <v>5</v>
      </c>
      <c r="B891">
        <f>IFERROR('SUIVI VENTES 403e'!F871,"")</f>
        <v>47.92</v>
      </c>
      <c r="C891">
        <f>IFERROR(IF('SUIVI VENTES 403e'!$A871&lt;&gt;"",ROUND($B891/$A891,2),""),"")</f>
        <v>9.58</v>
      </c>
      <c r="D891" t="str">
        <f t="shared" si="25"/>
        <v/>
      </c>
      <c r="E891">
        <f>IFERROR(INDEX($G$2:$S$15,MATCH($H891,$G$2:$G$15,0),MATCH($I891,$G$2:$S$2,0)),"")</f>
        <v>0.94</v>
      </c>
      <c r="F891">
        <f>IFERROR(IF('SUIVI VENTES 403e'!$A871&lt;&gt;"",ROUND((($C891/1.2)-$E891),2),""),"")</f>
        <v>7.04</v>
      </c>
      <c r="G891">
        <f>IFERROR(IF('SUIVI VENTES 403e'!$A871&lt;&gt;"",ROUND($F891*$A891,2),""),"")</f>
        <v>35.200000000000003</v>
      </c>
      <c r="H891">
        <f>IFERROR(IF('SUIVI VENTES 403e'!$A871&lt;&gt;"",YEAR('SUIVI VENTES 403e'!$G871),""),"")</f>
        <v>2017</v>
      </c>
      <c r="I891">
        <f>IFERROR(IF('SUIVI VENTES 403e'!$A871&lt;&gt;"",MONTH('SUIVI VENTES 403e'!$G871),""),"")</f>
        <v>6</v>
      </c>
    </row>
    <row r="892" spans="1:9" x14ac:dyDescent="0.25">
      <c r="A892">
        <f>IFERROR('SUIVI VENTES 403e'!B872*(INDEX(traitement!$A$8:$B$16,MATCH('SUIVI VENTES 403e'!$H872,traitement!$A$8:$A$16,0),2)),"")</f>
        <v>1</v>
      </c>
      <c r="B892">
        <f>IFERROR('SUIVI VENTES 403e'!F872,"")</f>
        <v>0</v>
      </c>
      <c r="C892">
        <f>IFERROR(IF('SUIVI VENTES 403e'!$A872&lt;&gt;"",ROUND($B892/$A892,2),""),"")</f>
        <v>0</v>
      </c>
      <c r="D892">
        <f t="shared" si="25"/>
        <v>1</v>
      </c>
      <c r="E892">
        <f>IFERROR(INDEX($G$2:$S$15,MATCH($H892,$G$2:$G$15,0),MATCH($I892,$G$2:$S$2,0)),"")</f>
        <v>0.94</v>
      </c>
      <c r="F892">
        <f>IFERROR(IF('SUIVI VENTES 403e'!$A872&lt;&gt;"",ROUND((($C892/1.2)-$E892),2),""),"")</f>
        <v>-0.94</v>
      </c>
      <c r="G892">
        <f>IFERROR(IF('SUIVI VENTES 403e'!$A872&lt;&gt;"",ROUND($F892*$A892,2),""),"")</f>
        <v>-0.94</v>
      </c>
      <c r="H892">
        <f>IFERROR(IF('SUIVI VENTES 403e'!$A872&lt;&gt;"",YEAR('SUIVI VENTES 403e'!$G872),""),"")</f>
        <v>2017</v>
      </c>
      <c r="I892">
        <f>IFERROR(IF('SUIVI VENTES 403e'!$A872&lt;&gt;"",MONTH('SUIVI VENTES 403e'!$G872),""),"")</f>
        <v>6</v>
      </c>
    </row>
    <row r="893" spans="1:9" x14ac:dyDescent="0.25">
      <c r="A893">
        <f>IFERROR('SUIVI VENTES 403e'!B873*(INDEX(traitement!$A$8:$B$16,MATCH('SUIVI VENTES 403e'!$H873,traitement!$A$8:$A$16,0),2)),"")</f>
        <v>12</v>
      </c>
      <c r="B893">
        <f>IFERROR('SUIVI VENTES 403e'!F873,"")</f>
        <v>115</v>
      </c>
      <c r="C893">
        <f>IFERROR(IF('SUIVI VENTES 403e'!$A873&lt;&gt;"",ROUND($B893/$A893,2),""),"")</f>
        <v>9.58</v>
      </c>
      <c r="D893" t="str">
        <f t="shared" si="25"/>
        <v/>
      </c>
      <c r="E893">
        <f>IFERROR(INDEX($G$2:$S$15,MATCH($H893,$G$2:$G$15,0),MATCH($I893,$G$2:$S$2,0)),"")</f>
        <v>0.94</v>
      </c>
      <c r="F893">
        <f>IFERROR(IF('SUIVI VENTES 403e'!$A873&lt;&gt;"",ROUND((($C893/1.2)-$E893),2),""),"")</f>
        <v>7.04</v>
      </c>
      <c r="G893">
        <f>IFERROR(IF('SUIVI VENTES 403e'!$A873&lt;&gt;"",ROUND($F893*$A893,2),""),"")</f>
        <v>84.48</v>
      </c>
      <c r="H893">
        <f>IFERROR(IF('SUIVI VENTES 403e'!$A873&lt;&gt;"",YEAR('SUIVI VENTES 403e'!$G873),""),"")</f>
        <v>2017</v>
      </c>
      <c r="I893">
        <f>IFERROR(IF('SUIVI VENTES 403e'!$A873&lt;&gt;"",MONTH('SUIVI VENTES 403e'!$G873),""),"")</f>
        <v>6</v>
      </c>
    </row>
    <row r="894" spans="1:9" x14ac:dyDescent="0.25">
      <c r="A894">
        <f>IFERROR('SUIVI VENTES 403e'!B874*(INDEX(traitement!$A$8:$B$16,MATCH('SUIVI VENTES 403e'!$H874,traitement!$A$8:$A$16,0),2)),"")</f>
        <v>2</v>
      </c>
      <c r="B894">
        <f>IFERROR('SUIVI VENTES 403e'!F874,"")</f>
        <v>0</v>
      </c>
      <c r="C894">
        <f>IFERROR(IF('SUIVI VENTES 403e'!$A874&lt;&gt;"",ROUND($B894/$A894,2),""),"")</f>
        <v>0</v>
      </c>
      <c r="D894">
        <f t="shared" si="25"/>
        <v>2</v>
      </c>
      <c r="E894">
        <f>IFERROR(INDEX($G$2:$S$15,MATCH($H894,$G$2:$G$15,0),MATCH($I894,$G$2:$S$2,0)),"")</f>
        <v>0.94</v>
      </c>
      <c r="F894">
        <f>IFERROR(IF('SUIVI VENTES 403e'!$A874&lt;&gt;"",ROUND((($C894/1.2)-$E894),2),""),"")</f>
        <v>-0.94</v>
      </c>
      <c r="G894">
        <f>IFERROR(IF('SUIVI VENTES 403e'!$A874&lt;&gt;"",ROUND($F894*$A894,2),""),"")</f>
        <v>-1.88</v>
      </c>
      <c r="H894">
        <f>IFERROR(IF('SUIVI VENTES 403e'!$A874&lt;&gt;"",YEAR('SUIVI VENTES 403e'!$G874),""),"")</f>
        <v>2017</v>
      </c>
      <c r="I894">
        <f>IFERROR(IF('SUIVI VENTES 403e'!$A874&lt;&gt;"",MONTH('SUIVI VENTES 403e'!$G874),""),"")</f>
        <v>6</v>
      </c>
    </row>
    <row r="895" spans="1:9" x14ac:dyDescent="0.25">
      <c r="A895">
        <f>IFERROR('SUIVI VENTES 403e'!B875*(INDEX(traitement!$A$8:$B$16,MATCH('SUIVI VENTES 403e'!$H875,traitement!$A$8:$A$16,0),2)),"")</f>
        <v>5</v>
      </c>
      <c r="B895">
        <f>IFERROR('SUIVI VENTES 403e'!F875,"")</f>
        <v>47.92</v>
      </c>
      <c r="C895">
        <f>IFERROR(IF('SUIVI VENTES 403e'!$A875&lt;&gt;"",ROUND($B895/$A895,2),""),"")</f>
        <v>9.58</v>
      </c>
      <c r="D895" t="str">
        <f t="shared" si="25"/>
        <v/>
      </c>
      <c r="E895">
        <f>IFERROR(INDEX($G$2:$S$15,MATCH($H895,$G$2:$G$15,0),MATCH($I895,$G$2:$S$2,0)),"")</f>
        <v>0.94</v>
      </c>
      <c r="F895">
        <f>IFERROR(IF('SUIVI VENTES 403e'!$A875&lt;&gt;"",ROUND((($C895/1.2)-$E895),2),""),"")</f>
        <v>7.04</v>
      </c>
      <c r="G895">
        <f>IFERROR(IF('SUIVI VENTES 403e'!$A875&lt;&gt;"",ROUND($F895*$A895,2),""),"")</f>
        <v>35.200000000000003</v>
      </c>
      <c r="H895">
        <f>IFERROR(IF('SUIVI VENTES 403e'!$A875&lt;&gt;"",YEAR('SUIVI VENTES 403e'!$G875),""),"")</f>
        <v>2017</v>
      </c>
      <c r="I895">
        <f>IFERROR(IF('SUIVI VENTES 403e'!$A875&lt;&gt;"",MONTH('SUIVI VENTES 403e'!$G875),""),"")</f>
        <v>6</v>
      </c>
    </row>
    <row r="896" spans="1:9" x14ac:dyDescent="0.25">
      <c r="A896">
        <f>IFERROR('SUIVI VENTES 403e'!B876*(INDEX(traitement!$A$8:$B$16,MATCH('SUIVI VENTES 403e'!$H876,traitement!$A$8:$A$16,0),2)),"")</f>
        <v>1</v>
      </c>
      <c r="B896">
        <f>IFERROR('SUIVI VENTES 403e'!F876,"")</f>
        <v>0</v>
      </c>
      <c r="C896">
        <f>IFERROR(IF('SUIVI VENTES 403e'!$A876&lt;&gt;"",ROUND($B896/$A896,2),""),"")</f>
        <v>0</v>
      </c>
      <c r="D896">
        <f t="shared" si="25"/>
        <v>1</v>
      </c>
      <c r="E896">
        <f>IFERROR(INDEX($G$2:$S$15,MATCH($H896,$G$2:$G$15,0),MATCH($I896,$G$2:$S$2,0)),"")</f>
        <v>0.94</v>
      </c>
      <c r="F896">
        <f>IFERROR(IF('SUIVI VENTES 403e'!$A876&lt;&gt;"",ROUND((($C896/1.2)-$E896),2),""),"")</f>
        <v>-0.94</v>
      </c>
      <c r="G896">
        <f>IFERROR(IF('SUIVI VENTES 403e'!$A876&lt;&gt;"",ROUND($F896*$A896,2),""),"")</f>
        <v>-0.94</v>
      </c>
      <c r="H896">
        <f>IFERROR(IF('SUIVI VENTES 403e'!$A876&lt;&gt;"",YEAR('SUIVI VENTES 403e'!$G876),""),"")</f>
        <v>2017</v>
      </c>
      <c r="I896">
        <f>IFERROR(IF('SUIVI VENTES 403e'!$A876&lt;&gt;"",MONTH('SUIVI VENTES 403e'!$G876),""),"")</f>
        <v>6</v>
      </c>
    </row>
    <row r="897" spans="1:9" x14ac:dyDescent="0.25">
      <c r="A897">
        <f>IFERROR('SUIVI VENTES 403e'!B877*(INDEX(traitement!$A$8:$B$16,MATCH('SUIVI VENTES 403e'!$H877,traitement!$A$8:$A$16,0),2)),"")</f>
        <v>4</v>
      </c>
      <c r="B897">
        <f>IFERROR('SUIVI VENTES 403e'!F877,"")</f>
        <v>38.33</v>
      </c>
      <c r="C897">
        <f>IFERROR(IF('SUIVI VENTES 403e'!$A877&lt;&gt;"",ROUND($B897/$A897,2),""),"")</f>
        <v>9.58</v>
      </c>
      <c r="D897" t="str">
        <f t="shared" si="25"/>
        <v/>
      </c>
      <c r="E897">
        <f>IFERROR(INDEX($G$2:$S$15,MATCH($H897,$G$2:$G$15,0),MATCH($I897,$G$2:$S$2,0)),"")</f>
        <v>0.94</v>
      </c>
      <c r="F897">
        <f>IFERROR(IF('SUIVI VENTES 403e'!$A877&lt;&gt;"",ROUND((($C897/1.2)-$E897),2),""),"")</f>
        <v>7.04</v>
      </c>
      <c r="G897">
        <f>IFERROR(IF('SUIVI VENTES 403e'!$A877&lt;&gt;"",ROUND($F897*$A897,2),""),"")</f>
        <v>28.16</v>
      </c>
      <c r="H897">
        <f>IFERROR(IF('SUIVI VENTES 403e'!$A877&lt;&gt;"",YEAR('SUIVI VENTES 403e'!$G877),""),"")</f>
        <v>2017</v>
      </c>
      <c r="I897">
        <f>IFERROR(IF('SUIVI VENTES 403e'!$A877&lt;&gt;"",MONTH('SUIVI VENTES 403e'!$G877),""),"")</f>
        <v>7</v>
      </c>
    </row>
    <row r="898" spans="1:9" x14ac:dyDescent="0.25">
      <c r="A898">
        <f>IFERROR('SUIVI VENTES 403e'!B878*(INDEX(traitement!$A$8:$B$16,MATCH('SUIVI VENTES 403e'!$H878,traitement!$A$8:$A$16,0),2)),"")</f>
        <v>6</v>
      </c>
      <c r="B898">
        <f>IFERROR('SUIVI VENTES 403e'!F878,"")</f>
        <v>57.5</v>
      </c>
      <c r="C898">
        <f>IFERROR(IF('SUIVI VENTES 403e'!$A878&lt;&gt;"",ROUND($B898/$A898,2),""),"")</f>
        <v>9.58</v>
      </c>
      <c r="D898" t="str">
        <f t="shared" si="25"/>
        <v/>
      </c>
      <c r="E898">
        <f>IFERROR(INDEX($G$2:$S$15,MATCH($H898,$G$2:$G$15,0),MATCH($I898,$G$2:$S$2,0)),"")</f>
        <v>0.94</v>
      </c>
      <c r="F898">
        <f>IFERROR(IF('SUIVI VENTES 403e'!$A878&lt;&gt;"",ROUND((($C898/1.2)-$E898),2),""),"")</f>
        <v>7.04</v>
      </c>
      <c r="G898">
        <f>IFERROR(IF('SUIVI VENTES 403e'!$A878&lt;&gt;"",ROUND($F898*$A898,2),""),"")</f>
        <v>42.24</v>
      </c>
      <c r="H898">
        <f>IFERROR(IF('SUIVI VENTES 403e'!$A878&lt;&gt;"",YEAR('SUIVI VENTES 403e'!$G878),""),"")</f>
        <v>2017</v>
      </c>
      <c r="I898">
        <f>IFERROR(IF('SUIVI VENTES 403e'!$A878&lt;&gt;"",MONTH('SUIVI VENTES 403e'!$G878),""),"")</f>
        <v>7</v>
      </c>
    </row>
    <row r="899" spans="1:9" x14ac:dyDescent="0.25">
      <c r="A899">
        <f>IFERROR('SUIVI VENTES 403e'!B879*(INDEX(traitement!$A$8:$B$16,MATCH('SUIVI VENTES 403e'!$H879,traitement!$A$8:$A$16,0),2)),"")</f>
        <v>1.75</v>
      </c>
      <c r="B899">
        <f>IFERROR('SUIVI VENTES 403e'!F879,"")</f>
        <v>35</v>
      </c>
      <c r="C899">
        <f>IFERROR(IF('SUIVI VENTES 403e'!$A879&lt;&gt;"",ROUND($B899/$A899,2),""),"")</f>
        <v>20</v>
      </c>
      <c r="D899" t="str">
        <f t="shared" si="25"/>
        <v/>
      </c>
      <c r="E899">
        <f>IFERROR(INDEX($G$2:$S$15,MATCH($H899,$G$2:$G$15,0),MATCH($I899,$G$2:$S$2,0)),"")</f>
        <v>0.94</v>
      </c>
      <c r="F899">
        <f>IFERROR(IF('SUIVI VENTES 403e'!$A879&lt;&gt;"",ROUND((($C899/1.2)-$E899),2),""),"")</f>
        <v>15.73</v>
      </c>
      <c r="G899">
        <f>IFERROR(IF('SUIVI VENTES 403e'!$A879&lt;&gt;"",ROUND($F899*$A899,2),""),"")</f>
        <v>27.53</v>
      </c>
      <c r="H899">
        <f>IFERROR(IF('SUIVI VENTES 403e'!$A879&lt;&gt;"",YEAR('SUIVI VENTES 403e'!$G879),""),"")</f>
        <v>2017</v>
      </c>
      <c r="I899">
        <f>IFERROR(IF('SUIVI VENTES 403e'!$A879&lt;&gt;"",MONTH('SUIVI VENTES 403e'!$G879),""),"")</f>
        <v>7</v>
      </c>
    </row>
    <row r="900" spans="1:9" x14ac:dyDescent="0.25">
      <c r="A900">
        <f>IFERROR('SUIVI VENTES 403e'!B880*(INDEX(traitement!$A$8:$B$16,MATCH('SUIVI VENTES 403e'!$H880,traitement!$A$8:$A$16,0),2)),"")</f>
        <v>1</v>
      </c>
      <c r="B900">
        <f>IFERROR('SUIVI VENTES 403e'!F880,"")</f>
        <v>11.67</v>
      </c>
      <c r="C900">
        <f>IFERROR(IF('SUIVI VENTES 403e'!$A880&lt;&gt;"",ROUND($B900/$A900,2),""),"")</f>
        <v>11.67</v>
      </c>
      <c r="D900" t="str">
        <f t="shared" si="25"/>
        <v/>
      </c>
      <c r="E900">
        <f>IFERROR(INDEX($G$2:$S$15,MATCH($H900,$G$2:$G$15,0),MATCH($I900,$G$2:$S$2,0)),"")</f>
        <v>0.94</v>
      </c>
      <c r="F900">
        <f>IFERROR(IF('SUIVI VENTES 403e'!$A880&lt;&gt;"",ROUND((($C900/1.2)-$E900),2),""),"")</f>
        <v>8.7899999999999991</v>
      </c>
      <c r="G900">
        <f>IFERROR(IF('SUIVI VENTES 403e'!$A880&lt;&gt;"",ROUND($F900*$A900,2),""),"")</f>
        <v>8.7899999999999991</v>
      </c>
      <c r="H900">
        <f>IFERROR(IF('SUIVI VENTES 403e'!$A880&lt;&gt;"",YEAR('SUIVI VENTES 403e'!$G880),""),"")</f>
        <v>2017</v>
      </c>
      <c r="I900">
        <f>IFERROR(IF('SUIVI VENTES 403e'!$A880&lt;&gt;"",MONTH('SUIVI VENTES 403e'!$G880),""),"")</f>
        <v>7</v>
      </c>
    </row>
    <row r="901" spans="1:9" x14ac:dyDescent="0.25">
      <c r="A901">
        <f>IFERROR('SUIVI VENTES 403e'!B881*(INDEX(traitement!$A$8:$B$16,MATCH('SUIVI VENTES 403e'!$H881,traitement!$A$8:$A$16,0),2)),"")</f>
        <v>1</v>
      </c>
      <c r="B901">
        <f>IFERROR('SUIVI VENTES 403e'!F881,"")</f>
        <v>9.58</v>
      </c>
      <c r="C901">
        <f>IFERROR(IF('SUIVI VENTES 403e'!$A881&lt;&gt;"",ROUND($B901/$A901,2),""),"")</f>
        <v>9.58</v>
      </c>
      <c r="D901" t="str">
        <f t="shared" si="25"/>
        <v/>
      </c>
      <c r="E901">
        <f>IFERROR(INDEX($G$2:$S$15,MATCH($H901,$G$2:$G$15,0),MATCH($I901,$G$2:$S$2,0)),"")</f>
        <v>0.94</v>
      </c>
      <c r="F901">
        <f>IFERROR(IF('SUIVI VENTES 403e'!$A881&lt;&gt;"",ROUND((($C901/1.2)-$E901),2),""),"")</f>
        <v>7.04</v>
      </c>
      <c r="G901">
        <f>IFERROR(IF('SUIVI VENTES 403e'!$A881&lt;&gt;"",ROUND($F901*$A901,2),""),"")</f>
        <v>7.04</v>
      </c>
      <c r="H901">
        <f>IFERROR(IF('SUIVI VENTES 403e'!$A881&lt;&gt;"",YEAR('SUIVI VENTES 403e'!$G881),""),"")</f>
        <v>2017</v>
      </c>
      <c r="I901">
        <f>IFERROR(IF('SUIVI VENTES 403e'!$A881&lt;&gt;"",MONTH('SUIVI VENTES 403e'!$G881),""),"")</f>
        <v>7</v>
      </c>
    </row>
    <row r="902" spans="1:9" x14ac:dyDescent="0.25">
      <c r="A902">
        <f>IFERROR('SUIVI VENTES 403e'!B882*(INDEX(traitement!$A$8:$B$16,MATCH('SUIVI VENTES 403e'!$H882,traitement!$A$8:$A$16,0),2)),"")</f>
        <v>5</v>
      </c>
      <c r="B902">
        <f>IFERROR('SUIVI VENTES 403e'!F882,"")</f>
        <v>47.92</v>
      </c>
      <c r="C902">
        <f>IFERROR(IF('SUIVI VENTES 403e'!$A882&lt;&gt;"",ROUND($B902/$A902,2),""),"")</f>
        <v>9.58</v>
      </c>
      <c r="D902" t="str">
        <f t="shared" si="25"/>
        <v/>
      </c>
      <c r="E902">
        <f>IFERROR(INDEX($G$2:$S$15,MATCH($H902,$G$2:$G$15,0),MATCH($I902,$G$2:$S$2,0)),"")</f>
        <v>0.94</v>
      </c>
      <c r="F902">
        <f>IFERROR(IF('SUIVI VENTES 403e'!$A882&lt;&gt;"",ROUND((($C902/1.2)-$E902),2),""),"")</f>
        <v>7.04</v>
      </c>
      <c r="G902">
        <f>IFERROR(IF('SUIVI VENTES 403e'!$A882&lt;&gt;"",ROUND($F902*$A902,2),""),"")</f>
        <v>35.200000000000003</v>
      </c>
      <c r="H902">
        <f>IFERROR(IF('SUIVI VENTES 403e'!$A882&lt;&gt;"",YEAR('SUIVI VENTES 403e'!$G882),""),"")</f>
        <v>2017</v>
      </c>
      <c r="I902">
        <f>IFERROR(IF('SUIVI VENTES 403e'!$A882&lt;&gt;"",MONTH('SUIVI VENTES 403e'!$G882),""),"")</f>
        <v>7</v>
      </c>
    </row>
    <row r="903" spans="1:9" x14ac:dyDescent="0.25">
      <c r="A903">
        <f>IFERROR('SUIVI VENTES 403e'!B883*(INDEX(traitement!$A$8:$B$16,MATCH('SUIVI VENTES 403e'!$H883,traitement!$A$8:$A$16,0),2)),"")</f>
        <v>1</v>
      </c>
      <c r="B903">
        <f>IFERROR('SUIVI VENTES 403e'!F883,"")</f>
        <v>0</v>
      </c>
      <c r="C903">
        <f>IFERROR(IF('SUIVI VENTES 403e'!$A883&lt;&gt;"",ROUND($B903/$A903,2),""),"")</f>
        <v>0</v>
      </c>
      <c r="D903">
        <f t="shared" si="25"/>
        <v>1</v>
      </c>
      <c r="E903">
        <f>IFERROR(INDEX($G$2:$S$15,MATCH($H903,$G$2:$G$15,0),MATCH($I903,$G$2:$S$2,0)),"")</f>
        <v>0.94</v>
      </c>
      <c r="F903">
        <f>IFERROR(IF('SUIVI VENTES 403e'!$A883&lt;&gt;"",ROUND((($C903/1.2)-$E903),2),""),"")</f>
        <v>-0.94</v>
      </c>
      <c r="G903">
        <f>IFERROR(IF('SUIVI VENTES 403e'!$A883&lt;&gt;"",ROUND($F903*$A903,2),""),"")</f>
        <v>-0.94</v>
      </c>
      <c r="H903">
        <f>IFERROR(IF('SUIVI VENTES 403e'!$A883&lt;&gt;"",YEAR('SUIVI VENTES 403e'!$G883),""),"")</f>
        <v>2017</v>
      </c>
      <c r="I903">
        <f>IFERROR(IF('SUIVI VENTES 403e'!$A883&lt;&gt;"",MONTH('SUIVI VENTES 403e'!$G883),""),"")</f>
        <v>7</v>
      </c>
    </row>
    <row r="904" spans="1:9" x14ac:dyDescent="0.25">
      <c r="A904">
        <f>IFERROR('SUIVI VENTES 403e'!B884*(INDEX(traitement!$A$8:$B$16,MATCH('SUIVI VENTES 403e'!$H884,traitement!$A$8:$A$16,0),2)),"")</f>
        <v>4</v>
      </c>
      <c r="B904">
        <f>IFERROR('SUIVI VENTES 403e'!F884,"")</f>
        <v>38.33</v>
      </c>
      <c r="C904">
        <f>IFERROR(IF('SUIVI VENTES 403e'!$A884&lt;&gt;"",ROUND($B904/$A904,2),""),"")</f>
        <v>9.58</v>
      </c>
      <c r="D904" t="str">
        <f t="shared" si="25"/>
        <v/>
      </c>
      <c r="E904">
        <f>IFERROR(INDEX($G$2:$S$15,MATCH($H904,$G$2:$G$15,0),MATCH($I904,$G$2:$S$2,0)),"")</f>
        <v>0.94</v>
      </c>
      <c r="F904">
        <f>IFERROR(IF('SUIVI VENTES 403e'!$A884&lt;&gt;"",ROUND((($C904/1.2)-$E904),2),""),"")</f>
        <v>7.04</v>
      </c>
      <c r="G904">
        <f>IFERROR(IF('SUIVI VENTES 403e'!$A884&lt;&gt;"",ROUND($F904*$A904,2),""),"")</f>
        <v>28.16</v>
      </c>
      <c r="H904">
        <f>IFERROR(IF('SUIVI VENTES 403e'!$A884&lt;&gt;"",YEAR('SUIVI VENTES 403e'!$G884),""),"")</f>
        <v>2017</v>
      </c>
      <c r="I904">
        <f>IFERROR(IF('SUIVI VENTES 403e'!$A884&lt;&gt;"",MONTH('SUIVI VENTES 403e'!$G884),""),"")</f>
        <v>7</v>
      </c>
    </row>
    <row r="905" spans="1:9" x14ac:dyDescent="0.25">
      <c r="A905">
        <f>IFERROR('SUIVI VENTES 403e'!B885*(INDEX(traitement!$A$8:$B$16,MATCH('SUIVI VENTES 403e'!$H885,traitement!$A$8:$A$16,0),2)),"")</f>
        <v>1</v>
      </c>
      <c r="B905">
        <f>IFERROR('SUIVI VENTES 403e'!F885,"")</f>
        <v>9.58</v>
      </c>
      <c r="C905">
        <f>IFERROR(IF('SUIVI VENTES 403e'!$A885&lt;&gt;"",ROUND($B905/$A905,2),""),"")</f>
        <v>9.58</v>
      </c>
      <c r="D905" t="str">
        <f t="shared" si="25"/>
        <v/>
      </c>
      <c r="E905">
        <f>IFERROR(INDEX($G$2:$S$15,MATCH($H905,$G$2:$G$15,0),MATCH($I905,$G$2:$S$2,0)),"")</f>
        <v>0.94</v>
      </c>
      <c r="F905">
        <f>IFERROR(IF('SUIVI VENTES 403e'!$A885&lt;&gt;"",ROUND((($C905/1.2)-$E905),2),""),"")</f>
        <v>7.04</v>
      </c>
      <c r="G905">
        <f>IFERROR(IF('SUIVI VENTES 403e'!$A885&lt;&gt;"",ROUND($F905*$A905,2),""),"")</f>
        <v>7.04</v>
      </c>
      <c r="H905">
        <f>IFERROR(IF('SUIVI VENTES 403e'!$A885&lt;&gt;"",YEAR('SUIVI VENTES 403e'!$G885),""),"")</f>
        <v>2017</v>
      </c>
      <c r="I905">
        <f>IFERROR(IF('SUIVI VENTES 403e'!$A885&lt;&gt;"",MONTH('SUIVI VENTES 403e'!$G885),""),"")</f>
        <v>7</v>
      </c>
    </row>
    <row r="906" spans="1:9" x14ac:dyDescent="0.25">
      <c r="A906">
        <f>IFERROR('SUIVI VENTES 403e'!B886*(INDEX(traitement!$A$8:$B$16,MATCH('SUIVI VENTES 403e'!$H886,traitement!$A$8:$A$16,0),2)),"")</f>
        <v>4</v>
      </c>
      <c r="B906">
        <f>IFERROR('SUIVI VENTES 403e'!F886,"")</f>
        <v>46.67</v>
      </c>
      <c r="C906">
        <f>IFERROR(IF('SUIVI VENTES 403e'!$A886&lt;&gt;"",ROUND($B906/$A906,2),""),"")</f>
        <v>11.67</v>
      </c>
      <c r="D906" t="str">
        <f t="shared" si="25"/>
        <v/>
      </c>
      <c r="E906">
        <f>IFERROR(INDEX($G$2:$S$15,MATCH($H906,$G$2:$G$15,0),MATCH($I906,$G$2:$S$2,0)),"")</f>
        <v>0.94</v>
      </c>
      <c r="F906">
        <f>IFERROR(IF('SUIVI VENTES 403e'!$A886&lt;&gt;"",ROUND((($C906/1.2)-$E906),2),""),"")</f>
        <v>8.7899999999999991</v>
      </c>
      <c r="G906">
        <f>IFERROR(IF('SUIVI VENTES 403e'!$A886&lt;&gt;"",ROUND($F906*$A906,2),""),"")</f>
        <v>35.159999999999997</v>
      </c>
      <c r="H906">
        <f>IFERROR(IF('SUIVI VENTES 403e'!$A886&lt;&gt;"",YEAR('SUIVI VENTES 403e'!$G886),""),"")</f>
        <v>2017</v>
      </c>
      <c r="I906">
        <f>IFERROR(IF('SUIVI VENTES 403e'!$A886&lt;&gt;"",MONTH('SUIVI VENTES 403e'!$G886),""),"")</f>
        <v>7</v>
      </c>
    </row>
    <row r="907" spans="1:9" x14ac:dyDescent="0.25">
      <c r="A907">
        <f>IFERROR('SUIVI VENTES 403e'!B887*(INDEX(traitement!$A$8:$B$16,MATCH('SUIVI VENTES 403e'!$H887,traitement!$A$8:$A$16,0),2)),"")</f>
        <v>10</v>
      </c>
      <c r="B907">
        <f>IFERROR('SUIVI VENTES 403e'!F887,"")</f>
        <v>95.83</v>
      </c>
      <c r="C907">
        <f>IFERROR(IF('SUIVI VENTES 403e'!$A887&lt;&gt;"",ROUND($B907/$A907,2),""),"")</f>
        <v>9.58</v>
      </c>
      <c r="D907" t="str">
        <f t="shared" si="25"/>
        <v/>
      </c>
      <c r="E907">
        <f>IFERROR(INDEX($G$2:$S$15,MATCH($H907,$G$2:$G$15,0),MATCH($I907,$G$2:$S$2,0)),"")</f>
        <v>0.94</v>
      </c>
      <c r="F907">
        <f>IFERROR(IF('SUIVI VENTES 403e'!$A887&lt;&gt;"",ROUND((($C907/1.2)-$E907),2),""),"")</f>
        <v>7.04</v>
      </c>
      <c r="G907">
        <f>IFERROR(IF('SUIVI VENTES 403e'!$A887&lt;&gt;"",ROUND($F907*$A907,2),""),"")</f>
        <v>70.400000000000006</v>
      </c>
      <c r="H907">
        <f>IFERROR(IF('SUIVI VENTES 403e'!$A887&lt;&gt;"",YEAR('SUIVI VENTES 403e'!$G887),""),"")</f>
        <v>2017</v>
      </c>
      <c r="I907">
        <f>IFERROR(IF('SUIVI VENTES 403e'!$A887&lt;&gt;"",MONTH('SUIVI VENTES 403e'!$G887),""),"")</f>
        <v>7</v>
      </c>
    </row>
    <row r="908" spans="1:9" x14ac:dyDescent="0.25">
      <c r="A908">
        <f>IFERROR('SUIVI VENTES 403e'!B888*(INDEX(traitement!$A$8:$B$16,MATCH('SUIVI VENTES 403e'!$H888,traitement!$A$8:$A$16,0),2)),"")</f>
        <v>1</v>
      </c>
      <c r="B908">
        <f>IFERROR('SUIVI VENTES 403e'!F888,"")</f>
        <v>9.58</v>
      </c>
      <c r="C908">
        <f>IFERROR(IF('SUIVI VENTES 403e'!$A888&lt;&gt;"",ROUND($B908/$A908,2),""),"")</f>
        <v>9.58</v>
      </c>
      <c r="D908" t="str">
        <f t="shared" si="25"/>
        <v/>
      </c>
      <c r="E908">
        <f>IFERROR(INDEX($G$2:$S$15,MATCH($H908,$G$2:$G$15,0),MATCH($I908,$G$2:$S$2,0)),"")</f>
        <v>0.94</v>
      </c>
      <c r="F908">
        <f>IFERROR(IF('SUIVI VENTES 403e'!$A888&lt;&gt;"",ROUND((($C908/1.2)-$E908),2),""),"")</f>
        <v>7.04</v>
      </c>
      <c r="G908">
        <f>IFERROR(IF('SUIVI VENTES 403e'!$A888&lt;&gt;"",ROUND($F908*$A908,2),""),"")</f>
        <v>7.04</v>
      </c>
      <c r="H908">
        <f>IFERROR(IF('SUIVI VENTES 403e'!$A888&lt;&gt;"",YEAR('SUIVI VENTES 403e'!$G888),""),"")</f>
        <v>2017</v>
      </c>
      <c r="I908">
        <f>IFERROR(IF('SUIVI VENTES 403e'!$A888&lt;&gt;"",MONTH('SUIVI VENTES 403e'!$G888),""),"")</f>
        <v>7</v>
      </c>
    </row>
    <row r="909" spans="1:9" x14ac:dyDescent="0.25">
      <c r="A909">
        <f>IFERROR('SUIVI VENTES 403e'!B889*(INDEX(traitement!$A$8:$B$16,MATCH('SUIVI VENTES 403e'!$H889,traitement!$A$8:$A$16,0),2)),"")</f>
        <v>11</v>
      </c>
      <c r="B909">
        <f>IFERROR('SUIVI VENTES 403e'!F889,"")</f>
        <v>105.42</v>
      </c>
      <c r="C909">
        <f>IFERROR(IF('SUIVI VENTES 403e'!$A889&lt;&gt;"",ROUND($B909/$A909,2),""),"")</f>
        <v>9.58</v>
      </c>
      <c r="D909" t="str">
        <f t="shared" si="25"/>
        <v/>
      </c>
      <c r="E909">
        <f>IFERROR(INDEX($G$2:$S$15,MATCH($H909,$G$2:$G$15,0),MATCH($I909,$G$2:$S$2,0)),"")</f>
        <v>0.94</v>
      </c>
      <c r="F909">
        <f>IFERROR(IF('SUIVI VENTES 403e'!$A889&lt;&gt;"",ROUND((($C909/1.2)-$E909),2),""),"")</f>
        <v>7.04</v>
      </c>
      <c r="G909">
        <f>IFERROR(IF('SUIVI VENTES 403e'!$A889&lt;&gt;"",ROUND($F909*$A909,2),""),"")</f>
        <v>77.44</v>
      </c>
      <c r="H909">
        <f>IFERROR(IF('SUIVI VENTES 403e'!$A889&lt;&gt;"",YEAR('SUIVI VENTES 403e'!$G889),""),"")</f>
        <v>2017</v>
      </c>
      <c r="I909">
        <f>IFERROR(IF('SUIVI VENTES 403e'!$A889&lt;&gt;"",MONTH('SUIVI VENTES 403e'!$G889),""),"")</f>
        <v>7</v>
      </c>
    </row>
    <row r="910" spans="1:9" x14ac:dyDescent="0.25">
      <c r="A910">
        <f>IFERROR('SUIVI VENTES 403e'!B890*(INDEX(traitement!$A$8:$B$16,MATCH('SUIVI VENTES 403e'!$H890,traitement!$A$8:$A$16,0),2)),"")</f>
        <v>2</v>
      </c>
      <c r="B910">
        <f>IFERROR('SUIVI VENTES 403e'!F890,"")</f>
        <v>0</v>
      </c>
      <c r="C910">
        <f>IFERROR(IF('SUIVI VENTES 403e'!$A890&lt;&gt;"",ROUND($B910/$A910,2),""),"")</f>
        <v>0</v>
      </c>
      <c r="D910">
        <f t="shared" si="25"/>
        <v>2</v>
      </c>
      <c r="E910">
        <f>IFERROR(INDEX($G$2:$S$15,MATCH($H910,$G$2:$G$15,0),MATCH($I910,$G$2:$S$2,0)),"")</f>
        <v>0.94</v>
      </c>
      <c r="F910">
        <f>IFERROR(IF('SUIVI VENTES 403e'!$A890&lt;&gt;"",ROUND((($C910/1.2)-$E910),2),""),"")</f>
        <v>-0.94</v>
      </c>
      <c r="G910">
        <f>IFERROR(IF('SUIVI VENTES 403e'!$A890&lt;&gt;"",ROUND($F910*$A910,2),""),"")</f>
        <v>-1.88</v>
      </c>
      <c r="H910">
        <f>IFERROR(IF('SUIVI VENTES 403e'!$A890&lt;&gt;"",YEAR('SUIVI VENTES 403e'!$G890),""),"")</f>
        <v>2017</v>
      </c>
      <c r="I910">
        <f>IFERROR(IF('SUIVI VENTES 403e'!$A890&lt;&gt;"",MONTH('SUIVI VENTES 403e'!$G890),""),"")</f>
        <v>7</v>
      </c>
    </row>
    <row r="911" spans="1:9" x14ac:dyDescent="0.25">
      <c r="A911">
        <f>IFERROR('SUIVI VENTES 403e'!B891*(INDEX(traitement!$A$8:$B$16,MATCH('SUIVI VENTES 403e'!$H891,traitement!$A$8:$A$16,0),2)),"")</f>
        <v>11</v>
      </c>
      <c r="B911">
        <f>IFERROR('SUIVI VENTES 403e'!F891,"")</f>
        <v>105.42</v>
      </c>
      <c r="C911">
        <f>IFERROR(IF('SUIVI VENTES 403e'!$A891&lt;&gt;"",ROUND($B911/$A911,2),""),"")</f>
        <v>9.58</v>
      </c>
      <c r="D911" t="str">
        <f t="shared" si="25"/>
        <v/>
      </c>
      <c r="E911">
        <f>IFERROR(INDEX($G$2:$S$15,MATCH($H911,$G$2:$G$15,0),MATCH($I911,$G$2:$S$2,0)),"")</f>
        <v>0.94</v>
      </c>
      <c r="F911">
        <f>IFERROR(IF('SUIVI VENTES 403e'!$A891&lt;&gt;"",ROUND((($C911/1.2)-$E911),2),""),"")</f>
        <v>7.04</v>
      </c>
      <c r="G911">
        <f>IFERROR(IF('SUIVI VENTES 403e'!$A891&lt;&gt;"",ROUND($F911*$A911,2),""),"")</f>
        <v>77.44</v>
      </c>
      <c r="H911">
        <f>IFERROR(IF('SUIVI VENTES 403e'!$A891&lt;&gt;"",YEAR('SUIVI VENTES 403e'!$G891),""),"")</f>
        <v>2017</v>
      </c>
      <c r="I911">
        <f>IFERROR(IF('SUIVI VENTES 403e'!$A891&lt;&gt;"",MONTH('SUIVI VENTES 403e'!$G891),""),"")</f>
        <v>7</v>
      </c>
    </row>
    <row r="912" spans="1:9" x14ac:dyDescent="0.25">
      <c r="A912">
        <f>IFERROR('SUIVI VENTES 403e'!B892*(INDEX(traitement!$A$8:$B$16,MATCH('SUIVI VENTES 403e'!$H892,traitement!$A$8:$A$16,0),2)),"")</f>
        <v>2</v>
      </c>
      <c r="B912">
        <f>IFERROR('SUIVI VENTES 403e'!F892,"")</f>
        <v>0</v>
      </c>
      <c r="C912">
        <f>IFERROR(IF('SUIVI VENTES 403e'!$A892&lt;&gt;"",ROUND($B912/$A912,2),""),"")</f>
        <v>0</v>
      </c>
      <c r="D912">
        <f t="shared" si="25"/>
        <v>2</v>
      </c>
      <c r="E912">
        <f>IFERROR(INDEX($G$2:$S$15,MATCH($H912,$G$2:$G$15,0),MATCH($I912,$G$2:$S$2,0)),"")</f>
        <v>0.94</v>
      </c>
      <c r="F912">
        <f>IFERROR(IF('SUIVI VENTES 403e'!$A892&lt;&gt;"",ROUND((($C912/1.2)-$E912),2),""),"")</f>
        <v>-0.94</v>
      </c>
      <c r="G912">
        <f>IFERROR(IF('SUIVI VENTES 403e'!$A892&lt;&gt;"",ROUND($F912*$A912,2),""),"")</f>
        <v>-1.88</v>
      </c>
      <c r="H912">
        <f>IFERROR(IF('SUIVI VENTES 403e'!$A892&lt;&gt;"",YEAR('SUIVI VENTES 403e'!$G892),""),"")</f>
        <v>2017</v>
      </c>
      <c r="I912">
        <f>IFERROR(IF('SUIVI VENTES 403e'!$A892&lt;&gt;"",MONTH('SUIVI VENTES 403e'!$G892),""),"")</f>
        <v>7</v>
      </c>
    </row>
    <row r="913" spans="1:9" x14ac:dyDescent="0.25">
      <c r="A913">
        <f>IFERROR('SUIVI VENTES 403e'!B893*(INDEX(traitement!$A$8:$B$16,MATCH('SUIVI VENTES 403e'!$H893,traitement!$A$8:$A$16,0),2)),"")</f>
        <v>2.5</v>
      </c>
      <c r="B913">
        <f>IFERROR('SUIVI VENTES 403e'!F893,"")</f>
        <v>29.17</v>
      </c>
      <c r="C913">
        <f>IFERROR(IF('SUIVI VENTES 403e'!$A893&lt;&gt;"",ROUND($B913/$A913,2),""),"")</f>
        <v>11.67</v>
      </c>
      <c r="D913" t="str">
        <f t="shared" si="25"/>
        <v/>
      </c>
      <c r="E913">
        <f>IFERROR(INDEX($G$2:$S$15,MATCH($H913,$G$2:$G$15,0),MATCH($I913,$G$2:$S$2,0)),"")</f>
        <v>0.94</v>
      </c>
      <c r="F913">
        <f>IFERROR(IF('SUIVI VENTES 403e'!$A893&lt;&gt;"",ROUND((($C913/1.2)-$E913),2),""),"")</f>
        <v>8.7899999999999991</v>
      </c>
      <c r="G913">
        <f>IFERROR(IF('SUIVI VENTES 403e'!$A893&lt;&gt;"",ROUND($F913*$A913,2),""),"")</f>
        <v>21.98</v>
      </c>
      <c r="H913">
        <f>IFERROR(IF('SUIVI VENTES 403e'!$A893&lt;&gt;"",YEAR('SUIVI VENTES 403e'!$G893),""),"")</f>
        <v>2017</v>
      </c>
      <c r="I913">
        <f>IFERROR(IF('SUIVI VENTES 403e'!$A893&lt;&gt;"",MONTH('SUIVI VENTES 403e'!$G893),""),"")</f>
        <v>7</v>
      </c>
    </row>
    <row r="914" spans="1:9" x14ac:dyDescent="0.25">
      <c r="A914">
        <f>IFERROR('SUIVI VENTES 403e'!B894*(INDEX(traitement!$A$8:$B$16,MATCH('SUIVI VENTES 403e'!$H894,traitement!$A$8:$A$16,0),2)),"")</f>
        <v>0.5</v>
      </c>
      <c r="B914">
        <f>IFERROR('SUIVI VENTES 403e'!F894,"")</f>
        <v>0</v>
      </c>
      <c r="C914">
        <f>IFERROR(IF('SUIVI VENTES 403e'!$A894&lt;&gt;"",ROUND($B914/$A914,2),""),"")</f>
        <v>0</v>
      </c>
      <c r="D914">
        <f t="shared" si="25"/>
        <v>0.5</v>
      </c>
      <c r="E914">
        <f>IFERROR(INDEX($G$2:$S$15,MATCH($H914,$G$2:$G$15,0),MATCH($I914,$G$2:$S$2,0)),"")</f>
        <v>0.94</v>
      </c>
      <c r="F914">
        <f>IFERROR(IF('SUIVI VENTES 403e'!$A894&lt;&gt;"",ROUND((($C914/1.2)-$E914),2),""),"")</f>
        <v>-0.94</v>
      </c>
      <c r="G914">
        <f>IFERROR(IF('SUIVI VENTES 403e'!$A894&lt;&gt;"",ROUND($F914*$A914,2),""),"")</f>
        <v>-0.47</v>
      </c>
      <c r="H914">
        <f>IFERROR(IF('SUIVI VENTES 403e'!$A894&lt;&gt;"",YEAR('SUIVI VENTES 403e'!$G894),""),"")</f>
        <v>2017</v>
      </c>
      <c r="I914">
        <f>IFERROR(IF('SUIVI VENTES 403e'!$A894&lt;&gt;"",MONTH('SUIVI VENTES 403e'!$G894),""),"")</f>
        <v>7</v>
      </c>
    </row>
    <row r="915" spans="1:9" x14ac:dyDescent="0.25">
      <c r="A915">
        <f>IFERROR('SUIVI VENTES 403e'!B895*(INDEX(traitement!$A$8:$B$16,MATCH('SUIVI VENTES 403e'!$H895,traitement!$A$8:$A$16,0),2)),"")</f>
        <v>5</v>
      </c>
      <c r="B915">
        <f>IFERROR('SUIVI VENTES 403e'!F895,"")</f>
        <v>47.92</v>
      </c>
      <c r="C915">
        <f>IFERROR(IF('SUIVI VENTES 403e'!$A895&lt;&gt;"",ROUND($B915/$A915,2),""),"")</f>
        <v>9.58</v>
      </c>
      <c r="D915" t="str">
        <f t="shared" si="25"/>
        <v/>
      </c>
      <c r="E915">
        <f>IFERROR(INDEX($G$2:$S$15,MATCH($H915,$G$2:$G$15,0),MATCH($I915,$G$2:$S$2,0)),"")</f>
        <v>0.94</v>
      </c>
      <c r="F915">
        <f>IFERROR(IF('SUIVI VENTES 403e'!$A895&lt;&gt;"",ROUND((($C915/1.2)-$E915),2),""),"")</f>
        <v>7.04</v>
      </c>
      <c r="G915">
        <f>IFERROR(IF('SUIVI VENTES 403e'!$A895&lt;&gt;"",ROUND($F915*$A915,2),""),"")</f>
        <v>35.200000000000003</v>
      </c>
      <c r="H915">
        <f>IFERROR(IF('SUIVI VENTES 403e'!$A895&lt;&gt;"",YEAR('SUIVI VENTES 403e'!$G895),""),"")</f>
        <v>2017</v>
      </c>
      <c r="I915">
        <f>IFERROR(IF('SUIVI VENTES 403e'!$A895&lt;&gt;"",MONTH('SUIVI VENTES 403e'!$G895),""),"")</f>
        <v>7</v>
      </c>
    </row>
    <row r="916" spans="1:9" x14ac:dyDescent="0.25">
      <c r="A916">
        <f>IFERROR('SUIVI VENTES 403e'!B896*(INDEX(traitement!$A$8:$B$16,MATCH('SUIVI VENTES 403e'!$H896,traitement!$A$8:$A$16,0),2)),"")</f>
        <v>1</v>
      </c>
      <c r="B916">
        <f>IFERROR('SUIVI VENTES 403e'!F896,"")</f>
        <v>0</v>
      </c>
      <c r="C916">
        <f>IFERROR(IF('SUIVI VENTES 403e'!$A896&lt;&gt;"",ROUND($B916/$A916,2),""),"")</f>
        <v>0</v>
      </c>
      <c r="D916">
        <f t="shared" si="25"/>
        <v>1</v>
      </c>
      <c r="E916">
        <f>IFERROR(INDEX($G$2:$S$15,MATCH($H916,$G$2:$G$15,0),MATCH($I916,$G$2:$S$2,0)),"")</f>
        <v>0.94</v>
      </c>
      <c r="F916">
        <f>IFERROR(IF('SUIVI VENTES 403e'!$A896&lt;&gt;"",ROUND((($C916/1.2)-$E916),2),""),"")</f>
        <v>-0.94</v>
      </c>
      <c r="G916">
        <f>IFERROR(IF('SUIVI VENTES 403e'!$A896&lt;&gt;"",ROUND($F916*$A916,2),""),"")</f>
        <v>-0.94</v>
      </c>
      <c r="H916">
        <f>IFERROR(IF('SUIVI VENTES 403e'!$A896&lt;&gt;"",YEAR('SUIVI VENTES 403e'!$G896),""),"")</f>
        <v>2017</v>
      </c>
      <c r="I916">
        <f>IFERROR(IF('SUIVI VENTES 403e'!$A896&lt;&gt;"",MONTH('SUIVI VENTES 403e'!$G896),""),"")</f>
        <v>7</v>
      </c>
    </row>
    <row r="917" spans="1:9" x14ac:dyDescent="0.25">
      <c r="A917">
        <f>IFERROR('SUIVI VENTES 403e'!B897*(INDEX(traitement!$A$8:$B$16,MATCH('SUIVI VENTES 403e'!$H897,traitement!$A$8:$A$16,0),2)),"")</f>
        <v>10</v>
      </c>
      <c r="B917">
        <f>IFERROR('SUIVI VENTES 403e'!F897,"")</f>
        <v>95.83</v>
      </c>
      <c r="C917">
        <f>IFERROR(IF('SUIVI VENTES 403e'!$A897&lt;&gt;"",ROUND($B917/$A917,2),""),"")</f>
        <v>9.58</v>
      </c>
      <c r="D917" t="str">
        <f t="shared" si="25"/>
        <v/>
      </c>
      <c r="E917">
        <f>IFERROR(INDEX($G$2:$S$15,MATCH($H917,$G$2:$G$15,0),MATCH($I917,$G$2:$S$2,0)),"")</f>
        <v>0.94</v>
      </c>
      <c r="F917">
        <f>IFERROR(IF('SUIVI VENTES 403e'!$A897&lt;&gt;"",ROUND((($C917/1.2)-$E917),2),""),"")</f>
        <v>7.04</v>
      </c>
      <c r="G917">
        <f>IFERROR(IF('SUIVI VENTES 403e'!$A897&lt;&gt;"",ROUND($F917*$A917,2),""),"")</f>
        <v>70.400000000000006</v>
      </c>
      <c r="H917">
        <f>IFERROR(IF('SUIVI VENTES 403e'!$A897&lt;&gt;"",YEAR('SUIVI VENTES 403e'!$G897),""),"")</f>
        <v>2017</v>
      </c>
      <c r="I917">
        <f>IFERROR(IF('SUIVI VENTES 403e'!$A897&lt;&gt;"",MONTH('SUIVI VENTES 403e'!$G897),""),"")</f>
        <v>7</v>
      </c>
    </row>
    <row r="918" spans="1:9" x14ac:dyDescent="0.25">
      <c r="A918">
        <f>IFERROR('SUIVI VENTES 403e'!B898*(INDEX(traitement!$A$8:$B$16,MATCH('SUIVI VENTES 403e'!$H898,traitement!$A$8:$A$16,0),2)),"")</f>
        <v>2</v>
      </c>
      <c r="B918">
        <f>IFERROR('SUIVI VENTES 403e'!F898,"")</f>
        <v>0</v>
      </c>
      <c r="C918">
        <f>IFERROR(IF('SUIVI VENTES 403e'!$A898&lt;&gt;"",ROUND($B918/$A918,2),""),"")</f>
        <v>0</v>
      </c>
      <c r="D918">
        <f t="shared" si="25"/>
        <v>2</v>
      </c>
      <c r="E918">
        <f>IFERROR(INDEX($G$2:$S$15,MATCH($H918,$G$2:$G$15,0),MATCH($I918,$G$2:$S$2,0)),"")</f>
        <v>0.94</v>
      </c>
      <c r="F918">
        <f>IFERROR(IF('SUIVI VENTES 403e'!$A898&lt;&gt;"",ROUND((($C918/1.2)-$E918),2),""),"")</f>
        <v>-0.94</v>
      </c>
      <c r="G918">
        <f>IFERROR(IF('SUIVI VENTES 403e'!$A898&lt;&gt;"",ROUND($F918*$A918,2),""),"")</f>
        <v>-1.88</v>
      </c>
      <c r="H918">
        <f>IFERROR(IF('SUIVI VENTES 403e'!$A898&lt;&gt;"",YEAR('SUIVI VENTES 403e'!$G898),""),"")</f>
        <v>2017</v>
      </c>
      <c r="I918">
        <f>IFERROR(IF('SUIVI VENTES 403e'!$A898&lt;&gt;"",MONTH('SUIVI VENTES 403e'!$G898),""),"")</f>
        <v>7</v>
      </c>
    </row>
    <row r="919" spans="1:9" x14ac:dyDescent="0.25">
      <c r="A919">
        <f>IFERROR('SUIVI VENTES 403e'!B899*(INDEX(traitement!$A$8:$B$16,MATCH('SUIVI VENTES 403e'!$H899,traitement!$A$8:$A$16,0),2)),"")</f>
        <v>4</v>
      </c>
      <c r="B919">
        <f>IFERROR('SUIVI VENTES 403e'!F899,"")</f>
        <v>38.33</v>
      </c>
      <c r="C919">
        <f>IFERROR(IF('SUIVI VENTES 403e'!$A899&lt;&gt;"",ROUND($B919/$A919,2),""),"")</f>
        <v>9.58</v>
      </c>
      <c r="D919" t="str">
        <f t="shared" ref="D919:D982" si="26">IF(B919&lt;&gt;0,"",IF(A919&lt;&gt;"",A919,""))</f>
        <v/>
      </c>
      <c r="E919">
        <f>IFERROR(INDEX($G$2:$S$15,MATCH($H919,$G$2:$G$15,0),MATCH($I919,$G$2:$S$2,0)),"")</f>
        <v>0.94</v>
      </c>
      <c r="F919">
        <f>IFERROR(IF('SUIVI VENTES 403e'!$A899&lt;&gt;"",ROUND((($C919/1.2)-$E919),2),""),"")</f>
        <v>7.04</v>
      </c>
      <c r="G919">
        <f>IFERROR(IF('SUIVI VENTES 403e'!$A899&lt;&gt;"",ROUND($F919*$A919,2),""),"")</f>
        <v>28.16</v>
      </c>
      <c r="H919">
        <f>IFERROR(IF('SUIVI VENTES 403e'!$A899&lt;&gt;"",YEAR('SUIVI VENTES 403e'!$G899),""),"")</f>
        <v>2017</v>
      </c>
      <c r="I919">
        <f>IFERROR(IF('SUIVI VENTES 403e'!$A899&lt;&gt;"",MONTH('SUIVI VENTES 403e'!$G899),""),"")</f>
        <v>7</v>
      </c>
    </row>
    <row r="920" spans="1:9" x14ac:dyDescent="0.25">
      <c r="A920">
        <f>IFERROR('SUIVI VENTES 403e'!B900*(INDEX(traitement!$A$8:$B$16,MATCH('SUIVI VENTES 403e'!$H900,traitement!$A$8:$A$16,0),2)),"")</f>
        <v>11</v>
      </c>
      <c r="B920">
        <f>IFERROR('SUIVI VENTES 403e'!F900,"")</f>
        <v>105.42</v>
      </c>
      <c r="C920">
        <f>IFERROR(IF('SUIVI VENTES 403e'!$A900&lt;&gt;"",ROUND($B920/$A920,2),""),"")</f>
        <v>9.58</v>
      </c>
      <c r="D920" t="str">
        <f t="shared" si="26"/>
        <v/>
      </c>
      <c r="E920">
        <f>IFERROR(INDEX($G$2:$S$15,MATCH($H920,$G$2:$G$15,0),MATCH($I920,$G$2:$S$2,0)),"")</f>
        <v>0.94</v>
      </c>
      <c r="F920">
        <f>IFERROR(IF('SUIVI VENTES 403e'!$A900&lt;&gt;"",ROUND((($C920/1.2)-$E920),2),""),"")</f>
        <v>7.04</v>
      </c>
      <c r="G920">
        <f>IFERROR(IF('SUIVI VENTES 403e'!$A900&lt;&gt;"",ROUND($F920*$A920,2),""),"")</f>
        <v>77.44</v>
      </c>
      <c r="H920">
        <f>IFERROR(IF('SUIVI VENTES 403e'!$A900&lt;&gt;"",YEAR('SUIVI VENTES 403e'!$G900),""),"")</f>
        <v>2017</v>
      </c>
      <c r="I920">
        <f>IFERROR(IF('SUIVI VENTES 403e'!$A900&lt;&gt;"",MONTH('SUIVI VENTES 403e'!$G900),""),"")</f>
        <v>7</v>
      </c>
    </row>
    <row r="921" spans="1:9" x14ac:dyDescent="0.25">
      <c r="A921">
        <f>IFERROR('SUIVI VENTES 403e'!B901*(INDEX(traitement!$A$8:$B$16,MATCH('SUIVI VENTES 403e'!$H901,traitement!$A$8:$A$16,0),2)),"")</f>
        <v>2</v>
      </c>
      <c r="B921">
        <f>IFERROR('SUIVI VENTES 403e'!F901,"")</f>
        <v>0</v>
      </c>
      <c r="C921">
        <f>IFERROR(IF('SUIVI VENTES 403e'!$A901&lt;&gt;"",ROUND($B921/$A921,2),""),"")</f>
        <v>0</v>
      </c>
      <c r="D921">
        <f t="shared" si="26"/>
        <v>2</v>
      </c>
      <c r="E921">
        <f>IFERROR(INDEX($G$2:$S$15,MATCH($H921,$G$2:$G$15,0),MATCH($I921,$G$2:$S$2,0)),"")</f>
        <v>0.94</v>
      </c>
      <c r="F921">
        <f>IFERROR(IF('SUIVI VENTES 403e'!$A901&lt;&gt;"",ROUND((($C921/1.2)-$E921),2),""),"")</f>
        <v>-0.94</v>
      </c>
      <c r="G921">
        <f>IFERROR(IF('SUIVI VENTES 403e'!$A901&lt;&gt;"",ROUND($F921*$A921,2),""),"")</f>
        <v>-1.88</v>
      </c>
      <c r="H921">
        <f>IFERROR(IF('SUIVI VENTES 403e'!$A901&lt;&gt;"",YEAR('SUIVI VENTES 403e'!$G901),""),"")</f>
        <v>2017</v>
      </c>
      <c r="I921">
        <f>IFERROR(IF('SUIVI VENTES 403e'!$A901&lt;&gt;"",MONTH('SUIVI VENTES 403e'!$G901),""),"")</f>
        <v>7</v>
      </c>
    </row>
    <row r="922" spans="1:9" x14ac:dyDescent="0.25">
      <c r="A922">
        <f>IFERROR('SUIVI VENTES 403e'!B902*(INDEX(traitement!$A$8:$B$16,MATCH('SUIVI VENTES 403e'!$H902,traitement!$A$8:$A$16,0),2)),"")</f>
        <v>8</v>
      </c>
      <c r="B922">
        <f>IFERROR('SUIVI VENTES 403e'!F902,"")</f>
        <v>76.67</v>
      </c>
      <c r="C922">
        <f>IFERROR(IF('SUIVI VENTES 403e'!$A902&lt;&gt;"",ROUND($B922/$A922,2),""),"")</f>
        <v>9.58</v>
      </c>
      <c r="D922" t="str">
        <f t="shared" si="26"/>
        <v/>
      </c>
      <c r="E922">
        <f>IFERROR(INDEX($G$2:$S$15,MATCH($H922,$G$2:$G$15,0),MATCH($I922,$G$2:$S$2,0)),"")</f>
        <v>0.94</v>
      </c>
      <c r="F922">
        <f>IFERROR(IF('SUIVI VENTES 403e'!$A902&lt;&gt;"",ROUND((($C922/1.2)-$E922),2),""),"")</f>
        <v>7.04</v>
      </c>
      <c r="G922">
        <f>IFERROR(IF('SUIVI VENTES 403e'!$A902&lt;&gt;"",ROUND($F922*$A922,2),""),"")</f>
        <v>56.32</v>
      </c>
      <c r="H922">
        <f>IFERROR(IF('SUIVI VENTES 403e'!$A902&lt;&gt;"",YEAR('SUIVI VENTES 403e'!$G902),""),"")</f>
        <v>2017</v>
      </c>
      <c r="I922">
        <f>IFERROR(IF('SUIVI VENTES 403e'!$A902&lt;&gt;"",MONTH('SUIVI VENTES 403e'!$G902),""),"")</f>
        <v>7</v>
      </c>
    </row>
    <row r="923" spans="1:9" x14ac:dyDescent="0.25">
      <c r="A923">
        <f>IFERROR('SUIVI VENTES 403e'!B903*(INDEX(traitement!$A$8:$B$16,MATCH('SUIVI VENTES 403e'!$H903,traitement!$A$8:$A$16,0),2)),"")</f>
        <v>11</v>
      </c>
      <c r="B923">
        <f>IFERROR('SUIVI VENTES 403e'!F903,"")</f>
        <v>105.42</v>
      </c>
      <c r="C923">
        <f>IFERROR(IF('SUIVI VENTES 403e'!$A903&lt;&gt;"",ROUND($B923/$A923,2),""),"")</f>
        <v>9.58</v>
      </c>
      <c r="D923" t="str">
        <f t="shared" si="26"/>
        <v/>
      </c>
      <c r="E923">
        <f>IFERROR(INDEX($G$2:$S$15,MATCH($H923,$G$2:$G$15,0),MATCH($I923,$G$2:$S$2,0)),"")</f>
        <v>0.94</v>
      </c>
      <c r="F923">
        <f>IFERROR(IF('SUIVI VENTES 403e'!$A903&lt;&gt;"",ROUND((($C923/1.2)-$E923),2),""),"")</f>
        <v>7.04</v>
      </c>
      <c r="G923">
        <f>IFERROR(IF('SUIVI VENTES 403e'!$A903&lt;&gt;"",ROUND($F923*$A923,2),""),"")</f>
        <v>77.44</v>
      </c>
      <c r="H923">
        <f>IFERROR(IF('SUIVI VENTES 403e'!$A903&lt;&gt;"",YEAR('SUIVI VENTES 403e'!$G903),""),"")</f>
        <v>2017</v>
      </c>
      <c r="I923">
        <f>IFERROR(IF('SUIVI VENTES 403e'!$A903&lt;&gt;"",MONTH('SUIVI VENTES 403e'!$G903),""),"")</f>
        <v>7</v>
      </c>
    </row>
    <row r="924" spans="1:9" x14ac:dyDescent="0.25">
      <c r="A924">
        <f>IFERROR('SUIVI VENTES 403e'!B904*(INDEX(traitement!$A$8:$B$16,MATCH('SUIVI VENTES 403e'!$H904,traitement!$A$8:$A$16,0),2)),"")</f>
        <v>2</v>
      </c>
      <c r="B924">
        <f>IFERROR('SUIVI VENTES 403e'!F904,"")</f>
        <v>0</v>
      </c>
      <c r="C924">
        <f>IFERROR(IF('SUIVI VENTES 403e'!$A904&lt;&gt;"",ROUND($B924/$A924,2),""),"")</f>
        <v>0</v>
      </c>
      <c r="D924">
        <f t="shared" si="26"/>
        <v>2</v>
      </c>
      <c r="E924">
        <f>IFERROR(INDEX($G$2:$S$15,MATCH($H924,$G$2:$G$15,0),MATCH($I924,$G$2:$S$2,0)),"")</f>
        <v>0.94</v>
      </c>
      <c r="F924">
        <f>IFERROR(IF('SUIVI VENTES 403e'!$A904&lt;&gt;"",ROUND((($C924/1.2)-$E924),2),""),"")</f>
        <v>-0.94</v>
      </c>
      <c r="G924">
        <f>IFERROR(IF('SUIVI VENTES 403e'!$A904&lt;&gt;"",ROUND($F924*$A924,2),""),"")</f>
        <v>-1.88</v>
      </c>
      <c r="H924">
        <f>IFERROR(IF('SUIVI VENTES 403e'!$A904&lt;&gt;"",YEAR('SUIVI VENTES 403e'!$G904),""),"")</f>
        <v>2017</v>
      </c>
      <c r="I924">
        <f>IFERROR(IF('SUIVI VENTES 403e'!$A904&lt;&gt;"",MONTH('SUIVI VENTES 403e'!$G904),""),"")</f>
        <v>7</v>
      </c>
    </row>
    <row r="925" spans="1:9" x14ac:dyDescent="0.25">
      <c r="A925">
        <f>IFERROR('SUIVI VENTES 403e'!B905*(INDEX(traitement!$A$8:$B$16,MATCH('SUIVI VENTES 403e'!$H905,traitement!$A$8:$A$16,0),2)),"")</f>
        <v>1.25</v>
      </c>
      <c r="B925">
        <f>IFERROR('SUIVI VENTES 403e'!F905,"")</f>
        <v>25</v>
      </c>
      <c r="C925">
        <f>IFERROR(IF('SUIVI VENTES 403e'!$A905&lt;&gt;"",ROUND($B925/$A925,2),""),"")</f>
        <v>20</v>
      </c>
      <c r="D925" t="str">
        <f t="shared" si="26"/>
        <v/>
      </c>
      <c r="E925">
        <f>IFERROR(INDEX($G$2:$S$15,MATCH($H925,$G$2:$G$15,0),MATCH($I925,$G$2:$S$2,0)),"")</f>
        <v>0.94</v>
      </c>
      <c r="F925">
        <f>IFERROR(IF('SUIVI VENTES 403e'!$A905&lt;&gt;"",ROUND((($C925/1.2)-$E925),2),""),"")</f>
        <v>15.73</v>
      </c>
      <c r="G925">
        <f>IFERROR(IF('SUIVI VENTES 403e'!$A905&lt;&gt;"",ROUND($F925*$A925,2),""),"")</f>
        <v>19.66</v>
      </c>
      <c r="H925">
        <f>IFERROR(IF('SUIVI VENTES 403e'!$A905&lt;&gt;"",YEAR('SUIVI VENTES 403e'!$G905),""),"")</f>
        <v>2017</v>
      </c>
      <c r="I925">
        <f>IFERROR(IF('SUIVI VENTES 403e'!$A905&lt;&gt;"",MONTH('SUIVI VENTES 403e'!$G905),""),"")</f>
        <v>7</v>
      </c>
    </row>
    <row r="926" spans="1:9" x14ac:dyDescent="0.25">
      <c r="A926">
        <f>IFERROR('SUIVI VENTES 403e'!B906*(INDEX(traitement!$A$8:$B$16,MATCH('SUIVI VENTES 403e'!$H906,traitement!$A$8:$A$16,0),2)),"")</f>
        <v>5</v>
      </c>
      <c r="B926">
        <f>IFERROR('SUIVI VENTES 403e'!F906,"")</f>
        <v>47.92</v>
      </c>
      <c r="C926">
        <f>IFERROR(IF('SUIVI VENTES 403e'!$A906&lt;&gt;"",ROUND($B926/$A926,2),""),"")</f>
        <v>9.58</v>
      </c>
      <c r="D926" t="str">
        <f t="shared" si="26"/>
        <v/>
      </c>
      <c r="E926">
        <f>IFERROR(INDEX($G$2:$S$15,MATCH($H926,$G$2:$G$15,0),MATCH($I926,$G$2:$S$2,0)),"")</f>
        <v>0.94</v>
      </c>
      <c r="F926">
        <f>IFERROR(IF('SUIVI VENTES 403e'!$A906&lt;&gt;"",ROUND((($C926/1.2)-$E926),2),""),"")</f>
        <v>7.04</v>
      </c>
      <c r="G926">
        <f>IFERROR(IF('SUIVI VENTES 403e'!$A906&lt;&gt;"",ROUND($F926*$A926,2),""),"")</f>
        <v>35.200000000000003</v>
      </c>
      <c r="H926">
        <f>IFERROR(IF('SUIVI VENTES 403e'!$A906&lt;&gt;"",YEAR('SUIVI VENTES 403e'!$G906),""),"")</f>
        <v>2017</v>
      </c>
      <c r="I926">
        <f>IFERROR(IF('SUIVI VENTES 403e'!$A906&lt;&gt;"",MONTH('SUIVI VENTES 403e'!$G906),""),"")</f>
        <v>7</v>
      </c>
    </row>
    <row r="927" spans="1:9" x14ac:dyDescent="0.25">
      <c r="A927">
        <f>IFERROR('SUIVI VENTES 403e'!B907*(INDEX(traitement!$A$8:$B$16,MATCH('SUIVI VENTES 403e'!$H907,traitement!$A$8:$A$16,0),2)),"")</f>
        <v>1</v>
      </c>
      <c r="B927">
        <f>IFERROR('SUIVI VENTES 403e'!F907,"")</f>
        <v>0</v>
      </c>
      <c r="C927">
        <f>IFERROR(IF('SUIVI VENTES 403e'!$A907&lt;&gt;"",ROUND($B927/$A927,2),""),"")</f>
        <v>0</v>
      </c>
      <c r="D927">
        <f t="shared" si="26"/>
        <v>1</v>
      </c>
      <c r="E927">
        <f>IFERROR(INDEX($G$2:$S$15,MATCH($H927,$G$2:$G$15,0),MATCH($I927,$G$2:$S$2,0)),"")</f>
        <v>0.94</v>
      </c>
      <c r="F927">
        <f>IFERROR(IF('SUIVI VENTES 403e'!$A907&lt;&gt;"",ROUND((($C927/1.2)-$E927),2),""),"")</f>
        <v>-0.94</v>
      </c>
      <c r="G927">
        <f>IFERROR(IF('SUIVI VENTES 403e'!$A907&lt;&gt;"",ROUND($F927*$A927,2),""),"")</f>
        <v>-0.94</v>
      </c>
      <c r="H927">
        <f>IFERROR(IF('SUIVI VENTES 403e'!$A907&lt;&gt;"",YEAR('SUIVI VENTES 403e'!$G907),""),"")</f>
        <v>2017</v>
      </c>
      <c r="I927">
        <f>IFERROR(IF('SUIVI VENTES 403e'!$A907&lt;&gt;"",MONTH('SUIVI VENTES 403e'!$G907),""),"")</f>
        <v>7</v>
      </c>
    </row>
    <row r="928" spans="1:9" x14ac:dyDescent="0.25">
      <c r="A928">
        <f>IFERROR('SUIVI VENTES 403e'!B908*(INDEX(traitement!$A$8:$B$16,MATCH('SUIVI VENTES 403e'!$H908,traitement!$A$8:$A$16,0),2)),"")</f>
        <v>10</v>
      </c>
      <c r="B928">
        <f>IFERROR('SUIVI VENTES 403e'!F908,"")</f>
        <v>95.83</v>
      </c>
      <c r="C928">
        <f>IFERROR(IF('SUIVI VENTES 403e'!$A908&lt;&gt;"",ROUND($B928/$A928,2),""),"")</f>
        <v>9.58</v>
      </c>
      <c r="D928" t="str">
        <f t="shared" si="26"/>
        <v/>
      </c>
      <c r="E928">
        <f>IFERROR(INDEX($G$2:$S$15,MATCH($H928,$G$2:$G$15,0),MATCH($I928,$G$2:$S$2,0)),"")</f>
        <v>0.94</v>
      </c>
      <c r="F928">
        <f>IFERROR(IF('SUIVI VENTES 403e'!$A908&lt;&gt;"",ROUND((($C928/1.2)-$E928),2),""),"")</f>
        <v>7.04</v>
      </c>
      <c r="G928">
        <f>IFERROR(IF('SUIVI VENTES 403e'!$A908&lt;&gt;"",ROUND($F928*$A928,2),""),"")</f>
        <v>70.400000000000006</v>
      </c>
      <c r="H928">
        <f>IFERROR(IF('SUIVI VENTES 403e'!$A908&lt;&gt;"",YEAR('SUIVI VENTES 403e'!$G908),""),"")</f>
        <v>2017</v>
      </c>
      <c r="I928">
        <f>IFERROR(IF('SUIVI VENTES 403e'!$A908&lt;&gt;"",MONTH('SUIVI VENTES 403e'!$G908),""),"")</f>
        <v>7</v>
      </c>
    </row>
    <row r="929" spans="1:9" x14ac:dyDescent="0.25">
      <c r="A929">
        <f>IFERROR('SUIVI VENTES 403e'!B909*(INDEX(traitement!$A$8:$B$16,MATCH('SUIVI VENTES 403e'!$H909,traitement!$A$8:$A$16,0),2)),"")</f>
        <v>10</v>
      </c>
      <c r="B929">
        <f>IFERROR('SUIVI VENTES 403e'!F909,"")</f>
        <v>95.83</v>
      </c>
      <c r="C929">
        <f>IFERROR(IF('SUIVI VENTES 403e'!$A909&lt;&gt;"",ROUND($B929/$A929,2),""),"")</f>
        <v>9.58</v>
      </c>
      <c r="D929" t="str">
        <f t="shared" si="26"/>
        <v/>
      </c>
      <c r="E929">
        <f>IFERROR(INDEX($G$2:$S$15,MATCH($H929,$G$2:$G$15,0),MATCH($I929,$G$2:$S$2,0)),"")</f>
        <v>0.94</v>
      </c>
      <c r="F929">
        <f>IFERROR(IF('SUIVI VENTES 403e'!$A909&lt;&gt;"",ROUND((($C929/1.2)-$E929),2),""),"")</f>
        <v>7.04</v>
      </c>
      <c r="G929">
        <f>IFERROR(IF('SUIVI VENTES 403e'!$A909&lt;&gt;"",ROUND($F929*$A929,2),""),"")</f>
        <v>70.400000000000006</v>
      </c>
      <c r="H929">
        <f>IFERROR(IF('SUIVI VENTES 403e'!$A909&lt;&gt;"",YEAR('SUIVI VENTES 403e'!$G909),""),"")</f>
        <v>2017</v>
      </c>
      <c r="I929">
        <f>IFERROR(IF('SUIVI VENTES 403e'!$A909&lt;&gt;"",MONTH('SUIVI VENTES 403e'!$G909),""),"")</f>
        <v>7</v>
      </c>
    </row>
    <row r="930" spans="1:9" x14ac:dyDescent="0.25">
      <c r="A930">
        <f>IFERROR('SUIVI VENTES 403e'!B910*(INDEX(traitement!$A$8:$B$16,MATCH('SUIVI VENTES 403e'!$H910,traitement!$A$8:$A$16,0),2)),"")</f>
        <v>2</v>
      </c>
      <c r="B930">
        <f>IFERROR('SUIVI VENTES 403e'!F910,"")</f>
        <v>0</v>
      </c>
      <c r="C930">
        <f>IFERROR(IF('SUIVI VENTES 403e'!$A910&lt;&gt;"",ROUND($B930/$A930,2),""),"")</f>
        <v>0</v>
      </c>
      <c r="D930">
        <f t="shared" si="26"/>
        <v>2</v>
      </c>
      <c r="E930">
        <f>IFERROR(INDEX($G$2:$S$15,MATCH($H930,$G$2:$G$15,0),MATCH($I930,$G$2:$S$2,0)),"")</f>
        <v>0.94</v>
      </c>
      <c r="F930">
        <f>IFERROR(IF('SUIVI VENTES 403e'!$A910&lt;&gt;"",ROUND((($C930/1.2)-$E930),2),""),"")</f>
        <v>-0.94</v>
      </c>
      <c r="G930">
        <f>IFERROR(IF('SUIVI VENTES 403e'!$A910&lt;&gt;"",ROUND($F930*$A930,2),""),"")</f>
        <v>-1.88</v>
      </c>
      <c r="H930">
        <f>IFERROR(IF('SUIVI VENTES 403e'!$A910&lt;&gt;"",YEAR('SUIVI VENTES 403e'!$G910),""),"")</f>
        <v>2017</v>
      </c>
      <c r="I930">
        <f>IFERROR(IF('SUIVI VENTES 403e'!$A910&lt;&gt;"",MONTH('SUIVI VENTES 403e'!$G910),""),"")</f>
        <v>7</v>
      </c>
    </row>
    <row r="931" spans="1:9" x14ac:dyDescent="0.25">
      <c r="A931">
        <f>IFERROR('SUIVI VENTES 403e'!B911*(INDEX(traitement!$A$8:$B$16,MATCH('SUIVI VENTES 403e'!$H911,traitement!$A$8:$A$16,0),2)),"")</f>
        <v>3</v>
      </c>
      <c r="B931">
        <f>IFERROR('SUIVI VENTES 403e'!F911,"")</f>
        <v>28.75</v>
      </c>
      <c r="C931">
        <f>IFERROR(IF('SUIVI VENTES 403e'!$A911&lt;&gt;"",ROUND($B931/$A931,2),""),"")</f>
        <v>9.58</v>
      </c>
      <c r="D931" t="str">
        <f t="shared" si="26"/>
        <v/>
      </c>
      <c r="E931">
        <f>IFERROR(INDEX($G$2:$S$15,MATCH($H931,$G$2:$G$15,0),MATCH($I931,$G$2:$S$2,0)),"")</f>
        <v>0.94</v>
      </c>
      <c r="F931">
        <f>IFERROR(IF('SUIVI VENTES 403e'!$A911&lt;&gt;"",ROUND((($C931/1.2)-$E931),2),""),"")</f>
        <v>7.04</v>
      </c>
      <c r="G931">
        <f>IFERROR(IF('SUIVI VENTES 403e'!$A911&lt;&gt;"",ROUND($F931*$A931,2),""),"")</f>
        <v>21.12</v>
      </c>
      <c r="H931">
        <f>IFERROR(IF('SUIVI VENTES 403e'!$A911&lt;&gt;"",YEAR('SUIVI VENTES 403e'!$G911),""),"")</f>
        <v>2017</v>
      </c>
      <c r="I931">
        <f>IFERROR(IF('SUIVI VENTES 403e'!$A911&lt;&gt;"",MONTH('SUIVI VENTES 403e'!$G911),""),"")</f>
        <v>7</v>
      </c>
    </row>
    <row r="932" spans="1:9" x14ac:dyDescent="0.25">
      <c r="A932">
        <f>IFERROR('SUIVI VENTES 403e'!B912*(INDEX(traitement!$A$8:$B$16,MATCH('SUIVI VENTES 403e'!$H912,traitement!$A$8:$A$16,0),2)),"")</f>
        <v>0.25</v>
      </c>
      <c r="B932">
        <f>IFERROR('SUIVI VENTES 403e'!F912,"")</f>
        <v>5</v>
      </c>
      <c r="C932">
        <f>IFERROR(IF('SUIVI VENTES 403e'!$A912&lt;&gt;"",ROUND($B932/$A932,2),""),"")</f>
        <v>20</v>
      </c>
      <c r="D932" t="str">
        <f t="shared" si="26"/>
        <v/>
      </c>
      <c r="E932">
        <f>IFERROR(INDEX($G$2:$S$15,MATCH($H932,$G$2:$G$15,0),MATCH($I932,$G$2:$S$2,0)),"")</f>
        <v>0.94</v>
      </c>
      <c r="F932">
        <f>IFERROR(IF('SUIVI VENTES 403e'!$A912&lt;&gt;"",ROUND((($C932/1.2)-$E932),2),""),"")</f>
        <v>15.73</v>
      </c>
      <c r="G932">
        <f>IFERROR(IF('SUIVI VENTES 403e'!$A912&lt;&gt;"",ROUND($F932*$A932,2),""),"")</f>
        <v>3.93</v>
      </c>
      <c r="H932">
        <f>IFERROR(IF('SUIVI VENTES 403e'!$A912&lt;&gt;"",YEAR('SUIVI VENTES 403e'!$G912),""),"")</f>
        <v>2017</v>
      </c>
      <c r="I932">
        <f>IFERROR(IF('SUIVI VENTES 403e'!$A912&lt;&gt;"",MONTH('SUIVI VENTES 403e'!$G912),""),"")</f>
        <v>7</v>
      </c>
    </row>
    <row r="933" spans="1:9" x14ac:dyDescent="0.25">
      <c r="A933">
        <f>IFERROR('SUIVI VENTES 403e'!B913*(INDEX(traitement!$A$8:$B$16,MATCH('SUIVI VENTES 403e'!$H913,traitement!$A$8:$A$16,0),2)),"")</f>
        <v>2</v>
      </c>
      <c r="B933">
        <f>IFERROR('SUIVI VENTES 403e'!F913,"")</f>
        <v>23.33</v>
      </c>
      <c r="C933">
        <f>IFERROR(IF('SUIVI VENTES 403e'!$A913&lt;&gt;"",ROUND($B933/$A933,2),""),"")</f>
        <v>11.67</v>
      </c>
      <c r="D933" t="str">
        <f t="shared" si="26"/>
        <v/>
      </c>
      <c r="E933">
        <f>IFERROR(INDEX($G$2:$S$15,MATCH($H933,$G$2:$G$15,0),MATCH($I933,$G$2:$S$2,0)),"")</f>
        <v>0.94</v>
      </c>
      <c r="F933">
        <f>IFERROR(IF('SUIVI VENTES 403e'!$A913&lt;&gt;"",ROUND((($C933/1.2)-$E933),2),""),"")</f>
        <v>8.7899999999999991</v>
      </c>
      <c r="G933">
        <f>IFERROR(IF('SUIVI VENTES 403e'!$A913&lt;&gt;"",ROUND($F933*$A933,2),""),"")</f>
        <v>17.579999999999998</v>
      </c>
      <c r="H933">
        <f>IFERROR(IF('SUIVI VENTES 403e'!$A913&lt;&gt;"",YEAR('SUIVI VENTES 403e'!$G913),""),"")</f>
        <v>2017</v>
      </c>
      <c r="I933">
        <f>IFERROR(IF('SUIVI VENTES 403e'!$A913&lt;&gt;"",MONTH('SUIVI VENTES 403e'!$G913),""),"")</f>
        <v>7</v>
      </c>
    </row>
    <row r="934" spans="1:9" x14ac:dyDescent="0.25">
      <c r="A934">
        <f>IFERROR('SUIVI VENTES 403e'!B914*(INDEX(traitement!$A$8:$B$16,MATCH('SUIVI VENTES 403e'!$H914,traitement!$A$8:$A$16,0),2)),"")</f>
        <v>2</v>
      </c>
      <c r="B934">
        <f>IFERROR('SUIVI VENTES 403e'!F914,"")</f>
        <v>19.170000000000002</v>
      </c>
      <c r="C934">
        <f>IFERROR(IF('SUIVI VENTES 403e'!$A914&lt;&gt;"",ROUND($B934/$A934,2),""),"")</f>
        <v>9.59</v>
      </c>
      <c r="D934" t="str">
        <f t="shared" si="26"/>
        <v/>
      </c>
      <c r="E934">
        <f>IFERROR(INDEX($G$2:$S$15,MATCH($H934,$G$2:$G$15,0),MATCH($I934,$G$2:$S$2,0)),"")</f>
        <v>0.94</v>
      </c>
      <c r="F934">
        <f>IFERROR(IF('SUIVI VENTES 403e'!$A914&lt;&gt;"",ROUND((($C934/1.2)-$E934),2),""),"")</f>
        <v>7.05</v>
      </c>
      <c r="G934">
        <f>IFERROR(IF('SUIVI VENTES 403e'!$A914&lt;&gt;"",ROUND($F934*$A934,2),""),"")</f>
        <v>14.1</v>
      </c>
      <c r="H934">
        <f>IFERROR(IF('SUIVI VENTES 403e'!$A914&lt;&gt;"",YEAR('SUIVI VENTES 403e'!$G914),""),"")</f>
        <v>2017</v>
      </c>
      <c r="I934">
        <f>IFERROR(IF('SUIVI VENTES 403e'!$A914&lt;&gt;"",MONTH('SUIVI VENTES 403e'!$G914),""),"")</f>
        <v>7</v>
      </c>
    </row>
    <row r="935" spans="1:9" x14ac:dyDescent="0.25">
      <c r="A935">
        <f>IFERROR('SUIVI VENTES 403e'!B915*(INDEX(traitement!$A$8:$B$16,MATCH('SUIVI VENTES 403e'!$H915,traitement!$A$8:$A$16,0),2)),"")</f>
        <v>1</v>
      </c>
      <c r="B935">
        <f>IFERROR('SUIVI VENTES 403e'!F915,"")</f>
        <v>0</v>
      </c>
      <c r="C935">
        <f>IFERROR(IF('SUIVI VENTES 403e'!$A915&lt;&gt;"",ROUND($B935/$A935,2),""),"")</f>
        <v>0</v>
      </c>
      <c r="D935">
        <f t="shared" si="26"/>
        <v>1</v>
      </c>
      <c r="E935">
        <f>IFERROR(INDEX($G$2:$S$15,MATCH($H935,$G$2:$G$15,0),MATCH($I935,$G$2:$S$2,0)),"")</f>
        <v>0.94</v>
      </c>
      <c r="F935">
        <f>IFERROR(IF('SUIVI VENTES 403e'!$A915&lt;&gt;"",ROUND((($C935/1.2)-$E935),2),""),"")</f>
        <v>-0.94</v>
      </c>
      <c r="G935">
        <f>IFERROR(IF('SUIVI VENTES 403e'!$A915&lt;&gt;"",ROUND($F935*$A935,2),""),"")</f>
        <v>-0.94</v>
      </c>
      <c r="H935">
        <f>IFERROR(IF('SUIVI VENTES 403e'!$A915&lt;&gt;"",YEAR('SUIVI VENTES 403e'!$G915),""),"")</f>
        <v>2017</v>
      </c>
      <c r="I935">
        <f>IFERROR(IF('SUIVI VENTES 403e'!$A915&lt;&gt;"",MONTH('SUIVI VENTES 403e'!$G915),""),"")</f>
        <v>7</v>
      </c>
    </row>
    <row r="936" spans="1:9" x14ac:dyDescent="0.25">
      <c r="A936">
        <f>IFERROR('SUIVI VENTES 403e'!B916*(INDEX(traitement!$A$8:$B$16,MATCH('SUIVI VENTES 403e'!$H916,traitement!$A$8:$A$16,0),2)),"")</f>
        <v>10</v>
      </c>
      <c r="B936">
        <f>IFERROR('SUIVI VENTES 403e'!F916,"")</f>
        <v>95.83</v>
      </c>
      <c r="C936">
        <f>IFERROR(IF('SUIVI VENTES 403e'!$A916&lt;&gt;"",ROUND($B936/$A936,2),""),"")</f>
        <v>9.58</v>
      </c>
      <c r="D936" t="str">
        <f t="shared" si="26"/>
        <v/>
      </c>
      <c r="E936">
        <f>IFERROR(INDEX($G$2:$S$15,MATCH($H936,$G$2:$G$15,0),MATCH($I936,$G$2:$S$2,0)),"")</f>
        <v>0.94</v>
      </c>
      <c r="F936">
        <f>IFERROR(IF('SUIVI VENTES 403e'!$A916&lt;&gt;"",ROUND((($C936/1.2)-$E936),2),""),"")</f>
        <v>7.04</v>
      </c>
      <c r="G936">
        <f>IFERROR(IF('SUIVI VENTES 403e'!$A916&lt;&gt;"",ROUND($F936*$A936,2),""),"")</f>
        <v>70.400000000000006</v>
      </c>
      <c r="H936">
        <f>IFERROR(IF('SUIVI VENTES 403e'!$A916&lt;&gt;"",YEAR('SUIVI VENTES 403e'!$G916),""),"")</f>
        <v>2017</v>
      </c>
      <c r="I936">
        <f>IFERROR(IF('SUIVI VENTES 403e'!$A916&lt;&gt;"",MONTH('SUIVI VENTES 403e'!$G916),""),"")</f>
        <v>7</v>
      </c>
    </row>
    <row r="937" spans="1:9" x14ac:dyDescent="0.25">
      <c r="A937">
        <f>IFERROR('SUIVI VENTES 403e'!B917*(INDEX(traitement!$A$8:$B$16,MATCH('SUIVI VENTES 403e'!$H917,traitement!$A$8:$A$16,0),2)),"")</f>
        <v>2</v>
      </c>
      <c r="B937">
        <f>IFERROR('SUIVI VENTES 403e'!F917,"")</f>
        <v>0</v>
      </c>
      <c r="C937">
        <f>IFERROR(IF('SUIVI VENTES 403e'!$A917&lt;&gt;"",ROUND($B937/$A937,2),""),"")</f>
        <v>0</v>
      </c>
      <c r="D937">
        <f t="shared" si="26"/>
        <v>2</v>
      </c>
      <c r="E937">
        <f>IFERROR(INDEX($G$2:$S$15,MATCH($H937,$G$2:$G$15,0),MATCH($I937,$G$2:$S$2,0)),"")</f>
        <v>0.94</v>
      </c>
      <c r="F937">
        <f>IFERROR(IF('SUIVI VENTES 403e'!$A917&lt;&gt;"",ROUND((($C937/1.2)-$E937),2),""),"")</f>
        <v>-0.94</v>
      </c>
      <c r="G937">
        <f>IFERROR(IF('SUIVI VENTES 403e'!$A917&lt;&gt;"",ROUND($F937*$A937,2),""),"")</f>
        <v>-1.88</v>
      </c>
      <c r="H937">
        <f>IFERROR(IF('SUIVI VENTES 403e'!$A917&lt;&gt;"",YEAR('SUIVI VENTES 403e'!$G917),""),"")</f>
        <v>2017</v>
      </c>
      <c r="I937">
        <f>IFERROR(IF('SUIVI VENTES 403e'!$A917&lt;&gt;"",MONTH('SUIVI VENTES 403e'!$G917),""),"")</f>
        <v>7</v>
      </c>
    </row>
    <row r="938" spans="1:9" x14ac:dyDescent="0.25">
      <c r="A938">
        <f>IFERROR('SUIVI VENTES 403e'!B918*(INDEX(traitement!$A$8:$B$16,MATCH('SUIVI VENTES 403e'!$H918,traitement!$A$8:$A$16,0),2)),"")</f>
        <v>10</v>
      </c>
      <c r="B938">
        <f>IFERROR('SUIVI VENTES 403e'!F918,"")</f>
        <v>95.83</v>
      </c>
      <c r="C938">
        <f>IFERROR(IF('SUIVI VENTES 403e'!$A918&lt;&gt;"",ROUND($B938/$A938,2),""),"")</f>
        <v>9.58</v>
      </c>
      <c r="D938" t="str">
        <f t="shared" si="26"/>
        <v/>
      </c>
      <c r="E938">
        <f>IFERROR(INDEX($G$2:$S$15,MATCH($H938,$G$2:$G$15,0),MATCH($I938,$G$2:$S$2,0)),"")</f>
        <v>0.94</v>
      </c>
      <c r="F938">
        <f>IFERROR(IF('SUIVI VENTES 403e'!$A918&lt;&gt;"",ROUND((($C938/1.2)-$E938),2),""),"")</f>
        <v>7.04</v>
      </c>
      <c r="G938">
        <f>IFERROR(IF('SUIVI VENTES 403e'!$A918&lt;&gt;"",ROUND($F938*$A938,2),""),"")</f>
        <v>70.400000000000006</v>
      </c>
      <c r="H938">
        <f>IFERROR(IF('SUIVI VENTES 403e'!$A918&lt;&gt;"",YEAR('SUIVI VENTES 403e'!$G918),""),"")</f>
        <v>2017</v>
      </c>
      <c r="I938">
        <f>IFERROR(IF('SUIVI VENTES 403e'!$A918&lt;&gt;"",MONTH('SUIVI VENTES 403e'!$G918),""),"")</f>
        <v>7</v>
      </c>
    </row>
    <row r="939" spans="1:9" x14ac:dyDescent="0.25">
      <c r="A939">
        <f>IFERROR('SUIVI VENTES 403e'!B919*(INDEX(traitement!$A$8:$B$16,MATCH('SUIVI VENTES 403e'!$H919,traitement!$A$8:$A$16,0),2)),"")</f>
        <v>3</v>
      </c>
      <c r="B939">
        <f>IFERROR('SUIVI VENTES 403e'!F919,"")</f>
        <v>60</v>
      </c>
      <c r="C939">
        <f>IFERROR(IF('SUIVI VENTES 403e'!$A919&lt;&gt;"",ROUND($B939/$A939,2),""),"")</f>
        <v>20</v>
      </c>
      <c r="D939" t="str">
        <f t="shared" si="26"/>
        <v/>
      </c>
      <c r="E939">
        <f>IFERROR(INDEX($G$2:$S$15,MATCH($H939,$G$2:$G$15,0),MATCH($I939,$G$2:$S$2,0)),"")</f>
        <v>0.94</v>
      </c>
      <c r="F939">
        <f>IFERROR(IF('SUIVI VENTES 403e'!$A919&lt;&gt;"",ROUND((($C939/1.2)-$E939),2),""),"")</f>
        <v>15.73</v>
      </c>
      <c r="G939">
        <f>IFERROR(IF('SUIVI VENTES 403e'!$A919&lt;&gt;"",ROUND($F939*$A939,2),""),"")</f>
        <v>47.19</v>
      </c>
      <c r="H939">
        <f>IFERROR(IF('SUIVI VENTES 403e'!$A919&lt;&gt;"",YEAR('SUIVI VENTES 403e'!$G919),""),"")</f>
        <v>2017</v>
      </c>
      <c r="I939">
        <f>IFERROR(IF('SUIVI VENTES 403e'!$A919&lt;&gt;"",MONTH('SUIVI VENTES 403e'!$G919),""),"")</f>
        <v>7</v>
      </c>
    </row>
    <row r="940" spans="1:9" x14ac:dyDescent="0.25">
      <c r="A940">
        <f>IFERROR('SUIVI VENTES 403e'!B920*(INDEX(traitement!$A$8:$B$16,MATCH('SUIVI VENTES 403e'!$H920,traitement!$A$8:$A$16,0),2)),"")</f>
        <v>10</v>
      </c>
      <c r="B940">
        <f>IFERROR('SUIVI VENTES 403e'!F920,"")</f>
        <v>95.83</v>
      </c>
      <c r="C940">
        <f>IFERROR(IF('SUIVI VENTES 403e'!$A920&lt;&gt;"",ROUND($B940/$A940,2),""),"")</f>
        <v>9.58</v>
      </c>
      <c r="D940" t="str">
        <f t="shared" si="26"/>
        <v/>
      </c>
      <c r="E940">
        <f>IFERROR(INDEX($G$2:$S$15,MATCH($H940,$G$2:$G$15,0),MATCH($I940,$G$2:$S$2,0)),"")</f>
        <v>0.94</v>
      </c>
      <c r="F940">
        <f>IFERROR(IF('SUIVI VENTES 403e'!$A920&lt;&gt;"",ROUND((($C940/1.2)-$E940),2),""),"")</f>
        <v>7.04</v>
      </c>
      <c r="G940">
        <f>IFERROR(IF('SUIVI VENTES 403e'!$A920&lt;&gt;"",ROUND($F940*$A940,2),""),"")</f>
        <v>70.400000000000006</v>
      </c>
      <c r="H940">
        <f>IFERROR(IF('SUIVI VENTES 403e'!$A920&lt;&gt;"",YEAR('SUIVI VENTES 403e'!$G920),""),"")</f>
        <v>2017</v>
      </c>
      <c r="I940">
        <f>IFERROR(IF('SUIVI VENTES 403e'!$A920&lt;&gt;"",MONTH('SUIVI VENTES 403e'!$G920),""),"")</f>
        <v>7</v>
      </c>
    </row>
    <row r="941" spans="1:9" x14ac:dyDescent="0.25">
      <c r="A941">
        <f>IFERROR('SUIVI VENTES 403e'!B921*(INDEX(traitement!$A$8:$B$16,MATCH('SUIVI VENTES 403e'!$H921,traitement!$A$8:$A$16,0),2)),"")</f>
        <v>2</v>
      </c>
      <c r="B941">
        <f>IFERROR('SUIVI VENTES 403e'!F921,"")</f>
        <v>0</v>
      </c>
      <c r="C941">
        <f>IFERROR(IF('SUIVI VENTES 403e'!$A921&lt;&gt;"",ROUND($B941/$A941,2),""),"")</f>
        <v>0</v>
      </c>
      <c r="D941">
        <f t="shared" si="26"/>
        <v>2</v>
      </c>
      <c r="E941">
        <f>IFERROR(INDEX($G$2:$S$15,MATCH($H941,$G$2:$G$15,0),MATCH($I941,$G$2:$S$2,0)),"")</f>
        <v>0.94</v>
      </c>
      <c r="F941">
        <f>IFERROR(IF('SUIVI VENTES 403e'!$A921&lt;&gt;"",ROUND((($C941/1.2)-$E941),2),""),"")</f>
        <v>-0.94</v>
      </c>
      <c r="G941">
        <f>IFERROR(IF('SUIVI VENTES 403e'!$A921&lt;&gt;"",ROUND($F941*$A941,2),""),"")</f>
        <v>-1.88</v>
      </c>
      <c r="H941">
        <f>IFERROR(IF('SUIVI VENTES 403e'!$A921&lt;&gt;"",YEAR('SUIVI VENTES 403e'!$G921),""),"")</f>
        <v>2017</v>
      </c>
      <c r="I941">
        <f>IFERROR(IF('SUIVI VENTES 403e'!$A921&lt;&gt;"",MONTH('SUIVI VENTES 403e'!$G921),""),"")</f>
        <v>7</v>
      </c>
    </row>
    <row r="942" spans="1:9" x14ac:dyDescent="0.25">
      <c r="A942">
        <f>IFERROR('SUIVI VENTES 403e'!B922*(INDEX(traitement!$A$8:$B$16,MATCH('SUIVI VENTES 403e'!$H922,traitement!$A$8:$A$16,0),2)),"")</f>
        <v>10</v>
      </c>
      <c r="B942">
        <f>IFERROR('SUIVI VENTES 403e'!F922,"")</f>
        <v>95.83</v>
      </c>
      <c r="C942">
        <f>IFERROR(IF('SUIVI VENTES 403e'!$A922&lt;&gt;"",ROUND($B942/$A942,2),""),"")</f>
        <v>9.58</v>
      </c>
      <c r="D942" t="str">
        <f t="shared" si="26"/>
        <v/>
      </c>
      <c r="E942">
        <f>IFERROR(INDEX($G$2:$S$15,MATCH($H942,$G$2:$G$15,0),MATCH($I942,$G$2:$S$2,0)),"")</f>
        <v>0.94</v>
      </c>
      <c r="F942">
        <f>IFERROR(IF('SUIVI VENTES 403e'!$A922&lt;&gt;"",ROUND((($C942/1.2)-$E942),2),""),"")</f>
        <v>7.04</v>
      </c>
      <c r="G942">
        <f>IFERROR(IF('SUIVI VENTES 403e'!$A922&lt;&gt;"",ROUND($F942*$A942,2),""),"")</f>
        <v>70.400000000000006</v>
      </c>
      <c r="H942">
        <f>IFERROR(IF('SUIVI VENTES 403e'!$A922&lt;&gt;"",YEAR('SUIVI VENTES 403e'!$G922),""),"")</f>
        <v>2017</v>
      </c>
      <c r="I942">
        <f>IFERROR(IF('SUIVI VENTES 403e'!$A922&lt;&gt;"",MONTH('SUIVI VENTES 403e'!$G922),""),"")</f>
        <v>7</v>
      </c>
    </row>
    <row r="943" spans="1:9" x14ac:dyDescent="0.25">
      <c r="A943">
        <f>IFERROR('SUIVI VENTES 403e'!B923*(INDEX(traitement!$A$8:$B$16,MATCH('SUIVI VENTES 403e'!$H923,traitement!$A$8:$A$16,0),2)),"")</f>
        <v>2</v>
      </c>
      <c r="B943">
        <f>IFERROR('SUIVI VENTES 403e'!F923,"")</f>
        <v>0</v>
      </c>
      <c r="C943">
        <f>IFERROR(IF('SUIVI VENTES 403e'!$A923&lt;&gt;"",ROUND($B943/$A943,2),""),"")</f>
        <v>0</v>
      </c>
      <c r="D943">
        <f t="shared" si="26"/>
        <v>2</v>
      </c>
      <c r="E943">
        <f>IFERROR(INDEX($G$2:$S$15,MATCH($H943,$G$2:$G$15,0),MATCH($I943,$G$2:$S$2,0)),"")</f>
        <v>0.94</v>
      </c>
      <c r="F943">
        <f>IFERROR(IF('SUIVI VENTES 403e'!$A923&lt;&gt;"",ROUND((($C943/1.2)-$E943),2),""),"")</f>
        <v>-0.94</v>
      </c>
      <c r="G943">
        <f>IFERROR(IF('SUIVI VENTES 403e'!$A923&lt;&gt;"",ROUND($F943*$A943,2),""),"")</f>
        <v>-1.88</v>
      </c>
      <c r="H943">
        <f>IFERROR(IF('SUIVI VENTES 403e'!$A923&lt;&gt;"",YEAR('SUIVI VENTES 403e'!$G923),""),"")</f>
        <v>2017</v>
      </c>
      <c r="I943">
        <f>IFERROR(IF('SUIVI VENTES 403e'!$A923&lt;&gt;"",MONTH('SUIVI VENTES 403e'!$G923),""),"")</f>
        <v>7</v>
      </c>
    </row>
    <row r="944" spans="1:9" x14ac:dyDescent="0.25">
      <c r="A944">
        <f>IFERROR('SUIVI VENTES 403e'!B924*(INDEX(traitement!$A$8:$B$16,MATCH('SUIVI VENTES 403e'!$H924,traitement!$A$8:$A$16,0),2)),"")</f>
        <v>11</v>
      </c>
      <c r="B944">
        <f>IFERROR('SUIVI VENTES 403e'!F924,"")</f>
        <v>105.42</v>
      </c>
      <c r="C944">
        <f>IFERROR(IF('SUIVI VENTES 403e'!$A924&lt;&gt;"",ROUND($B944/$A944,2),""),"")</f>
        <v>9.58</v>
      </c>
      <c r="D944" t="str">
        <f t="shared" si="26"/>
        <v/>
      </c>
      <c r="E944">
        <f>IFERROR(INDEX($G$2:$S$15,MATCH($H944,$G$2:$G$15,0),MATCH($I944,$G$2:$S$2,0)),"")</f>
        <v>0.94</v>
      </c>
      <c r="F944">
        <f>IFERROR(IF('SUIVI VENTES 403e'!$A924&lt;&gt;"",ROUND((($C944/1.2)-$E944),2),""),"")</f>
        <v>7.04</v>
      </c>
      <c r="G944">
        <f>IFERROR(IF('SUIVI VENTES 403e'!$A924&lt;&gt;"",ROUND($F944*$A944,2),""),"")</f>
        <v>77.44</v>
      </c>
      <c r="H944">
        <f>IFERROR(IF('SUIVI VENTES 403e'!$A924&lt;&gt;"",YEAR('SUIVI VENTES 403e'!$G924),""),"")</f>
        <v>2017</v>
      </c>
      <c r="I944">
        <f>IFERROR(IF('SUIVI VENTES 403e'!$A924&lt;&gt;"",MONTH('SUIVI VENTES 403e'!$G924),""),"")</f>
        <v>7</v>
      </c>
    </row>
    <row r="945" spans="1:9" x14ac:dyDescent="0.25">
      <c r="A945">
        <f>IFERROR('SUIVI VENTES 403e'!B925*(INDEX(traitement!$A$8:$B$16,MATCH('SUIVI VENTES 403e'!$H925,traitement!$A$8:$A$16,0),2)),"")</f>
        <v>2</v>
      </c>
      <c r="B945">
        <f>IFERROR('SUIVI VENTES 403e'!F925,"")</f>
        <v>0</v>
      </c>
      <c r="C945">
        <f>IFERROR(IF('SUIVI VENTES 403e'!$A925&lt;&gt;"",ROUND($B945/$A945,2),""),"")</f>
        <v>0</v>
      </c>
      <c r="D945">
        <f t="shared" si="26"/>
        <v>2</v>
      </c>
      <c r="E945">
        <f>IFERROR(INDEX($G$2:$S$15,MATCH($H945,$G$2:$G$15,0),MATCH($I945,$G$2:$S$2,0)),"")</f>
        <v>0.94</v>
      </c>
      <c r="F945">
        <f>IFERROR(IF('SUIVI VENTES 403e'!$A925&lt;&gt;"",ROUND((($C945/1.2)-$E945),2),""),"")</f>
        <v>-0.94</v>
      </c>
      <c r="G945">
        <f>IFERROR(IF('SUIVI VENTES 403e'!$A925&lt;&gt;"",ROUND($F945*$A945,2),""),"")</f>
        <v>-1.88</v>
      </c>
      <c r="H945">
        <f>IFERROR(IF('SUIVI VENTES 403e'!$A925&lt;&gt;"",YEAR('SUIVI VENTES 403e'!$G925),""),"")</f>
        <v>2017</v>
      </c>
      <c r="I945">
        <f>IFERROR(IF('SUIVI VENTES 403e'!$A925&lt;&gt;"",MONTH('SUIVI VENTES 403e'!$G925),""),"")</f>
        <v>7</v>
      </c>
    </row>
    <row r="946" spans="1:9" x14ac:dyDescent="0.25">
      <c r="A946">
        <f>IFERROR('SUIVI VENTES 403e'!B926*(INDEX(traitement!$A$8:$B$16,MATCH('SUIVI VENTES 403e'!$H926,traitement!$A$8:$A$16,0),2)),"")</f>
        <v>6</v>
      </c>
      <c r="B946">
        <f>IFERROR('SUIVI VENTES 403e'!F926,"")</f>
        <v>57.5</v>
      </c>
      <c r="C946">
        <f>IFERROR(IF('SUIVI VENTES 403e'!$A926&lt;&gt;"",ROUND($B946/$A946,2),""),"")</f>
        <v>9.58</v>
      </c>
      <c r="D946" t="str">
        <f t="shared" si="26"/>
        <v/>
      </c>
      <c r="E946">
        <f>IFERROR(INDEX($G$2:$S$15,MATCH($H946,$G$2:$G$15,0),MATCH($I946,$G$2:$S$2,0)),"")</f>
        <v>0.94</v>
      </c>
      <c r="F946">
        <f>IFERROR(IF('SUIVI VENTES 403e'!$A926&lt;&gt;"",ROUND((($C946/1.2)-$E946),2),""),"")</f>
        <v>7.04</v>
      </c>
      <c r="G946">
        <f>IFERROR(IF('SUIVI VENTES 403e'!$A926&lt;&gt;"",ROUND($F946*$A946,2),""),"")</f>
        <v>42.24</v>
      </c>
      <c r="H946">
        <f>IFERROR(IF('SUIVI VENTES 403e'!$A926&lt;&gt;"",YEAR('SUIVI VENTES 403e'!$G926),""),"")</f>
        <v>2017</v>
      </c>
      <c r="I946">
        <f>IFERROR(IF('SUIVI VENTES 403e'!$A926&lt;&gt;"",MONTH('SUIVI VENTES 403e'!$G926),""),"")</f>
        <v>7</v>
      </c>
    </row>
    <row r="947" spans="1:9" x14ac:dyDescent="0.25">
      <c r="A947">
        <f>IFERROR('SUIVI VENTES 403e'!B927*(INDEX(traitement!$A$8:$B$16,MATCH('SUIVI VENTES 403e'!$H927,traitement!$A$8:$A$16,0),2)),"")</f>
        <v>1</v>
      </c>
      <c r="B947">
        <f>IFERROR('SUIVI VENTES 403e'!F927,"")</f>
        <v>0</v>
      </c>
      <c r="C947">
        <f>IFERROR(IF('SUIVI VENTES 403e'!$A927&lt;&gt;"",ROUND($B947/$A947,2),""),"")</f>
        <v>0</v>
      </c>
      <c r="D947">
        <f t="shared" si="26"/>
        <v>1</v>
      </c>
      <c r="E947">
        <f>IFERROR(INDEX($G$2:$S$15,MATCH($H947,$G$2:$G$15,0),MATCH($I947,$G$2:$S$2,0)),"")</f>
        <v>0.94</v>
      </c>
      <c r="F947">
        <f>IFERROR(IF('SUIVI VENTES 403e'!$A927&lt;&gt;"",ROUND((($C947/1.2)-$E947),2),""),"")</f>
        <v>-0.94</v>
      </c>
      <c r="G947">
        <f>IFERROR(IF('SUIVI VENTES 403e'!$A927&lt;&gt;"",ROUND($F947*$A947,2),""),"")</f>
        <v>-0.94</v>
      </c>
      <c r="H947">
        <f>IFERROR(IF('SUIVI VENTES 403e'!$A927&lt;&gt;"",YEAR('SUIVI VENTES 403e'!$G927),""),"")</f>
        <v>2017</v>
      </c>
      <c r="I947">
        <f>IFERROR(IF('SUIVI VENTES 403e'!$A927&lt;&gt;"",MONTH('SUIVI VENTES 403e'!$G927),""),"")</f>
        <v>7</v>
      </c>
    </row>
    <row r="948" spans="1:9" x14ac:dyDescent="0.25">
      <c r="A948">
        <f>IFERROR('SUIVI VENTES 403e'!B928*(INDEX(traitement!$A$8:$B$16,MATCH('SUIVI VENTES 403e'!$H928,traitement!$A$8:$A$16,0),2)),"")</f>
        <v>8</v>
      </c>
      <c r="B948">
        <f>IFERROR('SUIVI VENTES 403e'!F928,"")</f>
        <v>76.67</v>
      </c>
      <c r="C948">
        <f>IFERROR(IF('SUIVI VENTES 403e'!$A928&lt;&gt;"",ROUND($B948/$A948,2),""),"")</f>
        <v>9.58</v>
      </c>
      <c r="D948" t="str">
        <f t="shared" si="26"/>
        <v/>
      </c>
      <c r="E948">
        <f>IFERROR(INDEX($G$2:$S$15,MATCH($H948,$G$2:$G$15,0),MATCH($I948,$G$2:$S$2,0)),"")</f>
        <v>0.94</v>
      </c>
      <c r="F948">
        <f>IFERROR(IF('SUIVI VENTES 403e'!$A928&lt;&gt;"",ROUND((($C948/1.2)-$E948),2),""),"")</f>
        <v>7.04</v>
      </c>
      <c r="G948">
        <f>IFERROR(IF('SUIVI VENTES 403e'!$A928&lt;&gt;"",ROUND($F948*$A948,2),""),"")</f>
        <v>56.32</v>
      </c>
      <c r="H948">
        <f>IFERROR(IF('SUIVI VENTES 403e'!$A928&lt;&gt;"",YEAR('SUIVI VENTES 403e'!$G928),""),"")</f>
        <v>2017</v>
      </c>
      <c r="I948">
        <f>IFERROR(IF('SUIVI VENTES 403e'!$A928&lt;&gt;"",MONTH('SUIVI VENTES 403e'!$G928),""),"")</f>
        <v>7</v>
      </c>
    </row>
    <row r="949" spans="1:9" x14ac:dyDescent="0.25">
      <c r="A949">
        <f>IFERROR('SUIVI VENTES 403e'!B929*(INDEX(traitement!$A$8:$B$16,MATCH('SUIVI VENTES 403e'!$H929,traitement!$A$8:$A$16,0),2)),"")</f>
        <v>11</v>
      </c>
      <c r="B949">
        <f>IFERROR('SUIVI VENTES 403e'!F929,"")</f>
        <v>105.42</v>
      </c>
      <c r="C949">
        <f>IFERROR(IF('SUIVI VENTES 403e'!$A929&lt;&gt;"",ROUND($B949/$A949,2),""),"")</f>
        <v>9.58</v>
      </c>
      <c r="D949" t="str">
        <f t="shared" si="26"/>
        <v/>
      </c>
      <c r="E949">
        <f>IFERROR(INDEX($G$2:$S$15,MATCH($H949,$G$2:$G$15,0),MATCH($I949,$G$2:$S$2,0)),"")</f>
        <v>0.94</v>
      </c>
      <c r="F949">
        <f>IFERROR(IF('SUIVI VENTES 403e'!$A929&lt;&gt;"",ROUND((($C949/1.2)-$E949),2),""),"")</f>
        <v>7.04</v>
      </c>
      <c r="G949">
        <f>IFERROR(IF('SUIVI VENTES 403e'!$A929&lt;&gt;"",ROUND($F949*$A949,2),""),"")</f>
        <v>77.44</v>
      </c>
      <c r="H949">
        <f>IFERROR(IF('SUIVI VENTES 403e'!$A929&lt;&gt;"",YEAR('SUIVI VENTES 403e'!$G929),""),"")</f>
        <v>2017</v>
      </c>
      <c r="I949">
        <f>IFERROR(IF('SUIVI VENTES 403e'!$A929&lt;&gt;"",MONTH('SUIVI VENTES 403e'!$G929),""),"")</f>
        <v>7</v>
      </c>
    </row>
    <row r="950" spans="1:9" x14ac:dyDescent="0.25">
      <c r="A950">
        <f>IFERROR('SUIVI VENTES 403e'!B930*(INDEX(traitement!$A$8:$B$16,MATCH('SUIVI VENTES 403e'!$H930,traitement!$A$8:$A$16,0),2)),"")</f>
        <v>5</v>
      </c>
      <c r="B950">
        <f>IFERROR('SUIVI VENTES 403e'!F930,"")</f>
        <v>47.92</v>
      </c>
      <c r="C950">
        <f>IFERROR(IF('SUIVI VENTES 403e'!$A930&lt;&gt;"",ROUND($B950/$A950,2),""),"")</f>
        <v>9.58</v>
      </c>
      <c r="D950" t="str">
        <f t="shared" si="26"/>
        <v/>
      </c>
      <c r="E950">
        <f>IFERROR(INDEX($G$2:$S$15,MATCH($H950,$G$2:$G$15,0),MATCH($I950,$G$2:$S$2,0)),"")</f>
        <v>0.94</v>
      </c>
      <c r="F950">
        <f>IFERROR(IF('SUIVI VENTES 403e'!$A930&lt;&gt;"",ROUND((($C950/1.2)-$E950),2),""),"")</f>
        <v>7.04</v>
      </c>
      <c r="G950">
        <f>IFERROR(IF('SUIVI VENTES 403e'!$A930&lt;&gt;"",ROUND($F950*$A950,2),""),"")</f>
        <v>35.200000000000003</v>
      </c>
      <c r="H950">
        <f>IFERROR(IF('SUIVI VENTES 403e'!$A930&lt;&gt;"",YEAR('SUIVI VENTES 403e'!$G930),""),"")</f>
        <v>2017</v>
      </c>
      <c r="I950">
        <f>IFERROR(IF('SUIVI VENTES 403e'!$A930&lt;&gt;"",MONTH('SUIVI VENTES 403e'!$G930),""),"")</f>
        <v>7</v>
      </c>
    </row>
    <row r="951" spans="1:9" x14ac:dyDescent="0.25">
      <c r="A951">
        <f>IFERROR('SUIVI VENTES 403e'!B931*(INDEX(traitement!$A$8:$B$16,MATCH('SUIVI VENTES 403e'!$H931,traitement!$A$8:$A$16,0),2)),"")</f>
        <v>11</v>
      </c>
      <c r="B951">
        <f>IFERROR('SUIVI VENTES 403e'!F931,"")</f>
        <v>105.42</v>
      </c>
      <c r="C951">
        <f>IFERROR(IF('SUIVI VENTES 403e'!$A931&lt;&gt;"",ROUND($B951/$A951,2),""),"")</f>
        <v>9.58</v>
      </c>
      <c r="D951" t="str">
        <f t="shared" si="26"/>
        <v/>
      </c>
      <c r="E951">
        <f>IFERROR(INDEX($G$2:$S$15,MATCH($H951,$G$2:$G$15,0),MATCH($I951,$G$2:$S$2,0)),"")</f>
        <v>0.94</v>
      </c>
      <c r="F951">
        <f>IFERROR(IF('SUIVI VENTES 403e'!$A931&lt;&gt;"",ROUND((($C951/1.2)-$E951),2),""),"")</f>
        <v>7.04</v>
      </c>
      <c r="G951">
        <f>IFERROR(IF('SUIVI VENTES 403e'!$A931&lt;&gt;"",ROUND($F951*$A951,2),""),"")</f>
        <v>77.44</v>
      </c>
      <c r="H951">
        <f>IFERROR(IF('SUIVI VENTES 403e'!$A931&lt;&gt;"",YEAR('SUIVI VENTES 403e'!$G931),""),"")</f>
        <v>2017</v>
      </c>
      <c r="I951">
        <f>IFERROR(IF('SUIVI VENTES 403e'!$A931&lt;&gt;"",MONTH('SUIVI VENTES 403e'!$G931),""),"")</f>
        <v>7</v>
      </c>
    </row>
    <row r="952" spans="1:9" x14ac:dyDescent="0.25">
      <c r="A952">
        <f>IFERROR('SUIVI VENTES 403e'!B932*(INDEX(traitement!$A$8:$B$16,MATCH('SUIVI VENTES 403e'!$H932,traitement!$A$8:$A$16,0),2)),"")</f>
        <v>2</v>
      </c>
      <c r="B952">
        <f>IFERROR('SUIVI VENTES 403e'!F932,"")</f>
        <v>0</v>
      </c>
      <c r="C952">
        <f>IFERROR(IF('SUIVI VENTES 403e'!$A932&lt;&gt;"",ROUND($B952/$A952,2),""),"")</f>
        <v>0</v>
      </c>
      <c r="D952">
        <f t="shared" si="26"/>
        <v>2</v>
      </c>
      <c r="E952">
        <f>IFERROR(INDEX($G$2:$S$15,MATCH($H952,$G$2:$G$15,0),MATCH($I952,$G$2:$S$2,0)),"")</f>
        <v>0.94</v>
      </c>
      <c r="F952">
        <f>IFERROR(IF('SUIVI VENTES 403e'!$A932&lt;&gt;"",ROUND((($C952/1.2)-$E952),2),""),"")</f>
        <v>-0.94</v>
      </c>
      <c r="G952">
        <f>IFERROR(IF('SUIVI VENTES 403e'!$A932&lt;&gt;"",ROUND($F952*$A952,2),""),"")</f>
        <v>-1.88</v>
      </c>
      <c r="H952">
        <f>IFERROR(IF('SUIVI VENTES 403e'!$A932&lt;&gt;"",YEAR('SUIVI VENTES 403e'!$G932),""),"")</f>
        <v>2017</v>
      </c>
      <c r="I952">
        <f>IFERROR(IF('SUIVI VENTES 403e'!$A932&lt;&gt;"",MONTH('SUIVI VENTES 403e'!$G932),""),"")</f>
        <v>7</v>
      </c>
    </row>
    <row r="953" spans="1:9" x14ac:dyDescent="0.25">
      <c r="A953">
        <f>IFERROR('SUIVI VENTES 403e'!B933*(INDEX(traitement!$A$8:$B$16,MATCH('SUIVI VENTES 403e'!$H933,traitement!$A$8:$A$16,0),2)),"")</f>
        <v>2</v>
      </c>
      <c r="B953">
        <f>IFERROR('SUIVI VENTES 403e'!F933,"")</f>
        <v>23.33</v>
      </c>
      <c r="C953">
        <f>IFERROR(IF('SUIVI VENTES 403e'!$A933&lt;&gt;"",ROUND($B953/$A953,2),""),"")</f>
        <v>11.67</v>
      </c>
      <c r="D953" t="str">
        <f t="shared" si="26"/>
        <v/>
      </c>
      <c r="E953">
        <f>IFERROR(INDEX($G$2:$S$15,MATCH($H953,$G$2:$G$15,0),MATCH($I953,$G$2:$S$2,0)),"")</f>
        <v>0.94</v>
      </c>
      <c r="F953">
        <f>IFERROR(IF('SUIVI VENTES 403e'!$A933&lt;&gt;"",ROUND((($C953/1.2)-$E953),2),""),"")</f>
        <v>8.7899999999999991</v>
      </c>
      <c r="G953">
        <f>IFERROR(IF('SUIVI VENTES 403e'!$A933&lt;&gt;"",ROUND($F953*$A953,2),""),"")</f>
        <v>17.579999999999998</v>
      </c>
      <c r="H953">
        <f>IFERROR(IF('SUIVI VENTES 403e'!$A933&lt;&gt;"",YEAR('SUIVI VENTES 403e'!$G933),""),"")</f>
        <v>2017</v>
      </c>
      <c r="I953">
        <f>IFERROR(IF('SUIVI VENTES 403e'!$A933&lt;&gt;"",MONTH('SUIVI VENTES 403e'!$G933),""),"")</f>
        <v>7</v>
      </c>
    </row>
    <row r="954" spans="1:9" x14ac:dyDescent="0.25">
      <c r="A954">
        <f>IFERROR('SUIVI VENTES 403e'!B934*(INDEX(traitement!$A$8:$B$16,MATCH('SUIVI VENTES 403e'!$H934,traitement!$A$8:$A$16,0),2)),"")</f>
        <v>0.5</v>
      </c>
      <c r="B954">
        <f>IFERROR('SUIVI VENTES 403e'!F934,"")</f>
        <v>8.33</v>
      </c>
      <c r="C954">
        <f>IFERROR(IF('SUIVI VENTES 403e'!$A934&lt;&gt;"",ROUND($B954/$A954,2),""),"")</f>
        <v>16.66</v>
      </c>
      <c r="D954" t="str">
        <f t="shared" si="26"/>
        <v/>
      </c>
      <c r="E954">
        <f>IFERROR(INDEX($G$2:$S$15,MATCH($H954,$G$2:$G$15,0),MATCH($I954,$G$2:$S$2,0)),"")</f>
        <v>0.94</v>
      </c>
      <c r="F954">
        <f>IFERROR(IF('SUIVI VENTES 403e'!$A934&lt;&gt;"",ROUND((($C954/1.2)-$E954),2),""),"")</f>
        <v>12.94</v>
      </c>
      <c r="G954">
        <f>IFERROR(IF('SUIVI VENTES 403e'!$A934&lt;&gt;"",ROUND($F954*$A954,2),""),"")</f>
        <v>6.47</v>
      </c>
      <c r="H954">
        <f>IFERROR(IF('SUIVI VENTES 403e'!$A934&lt;&gt;"",YEAR('SUIVI VENTES 403e'!$G934),""),"")</f>
        <v>2017</v>
      </c>
      <c r="I954">
        <f>IFERROR(IF('SUIVI VENTES 403e'!$A934&lt;&gt;"",MONTH('SUIVI VENTES 403e'!$G934),""),"")</f>
        <v>7</v>
      </c>
    </row>
    <row r="955" spans="1:9" x14ac:dyDescent="0.25">
      <c r="A955">
        <f>IFERROR('SUIVI VENTES 403e'!B935*(INDEX(traitement!$A$8:$B$16,MATCH('SUIVI VENTES 403e'!$H935,traitement!$A$8:$A$16,0),2)),"")</f>
        <v>10</v>
      </c>
      <c r="B955">
        <f>IFERROR('SUIVI VENTES 403e'!F935,"")</f>
        <v>100</v>
      </c>
      <c r="C955">
        <f>IFERROR(IF('SUIVI VENTES 403e'!$A935&lt;&gt;"",ROUND($B955/$A955,2),""),"")</f>
        <v>10</v>
      </c>
      <c r="D955" t="str">
        <f t="shared" si="26"/>
        <v/>
      </c>
      <c r="E955">
        <f>IFERROR(INDEX($G$2:$S$15,MATCH($H955,$G$2:$G$15,0),MATCH($I955,$G$2:$S$2,0)),"")</f>
        <v>0.94</v>
      </c>
      <c r="F955">
        <f>IFERROR(IF('SUIVI VENTES 403e'!$A935&lt;&gt;"",ROUND((($C955/1.2)-$E955),2),""),"")</f>
        <v>7.39</v>
      </c>
      <c r="G955">
        <f>IFERROR(IF('SUIVI VENTES 403e'!$A935&lt;&gt;"",ROUND($F955*$A955,2),""),"")</f>
        <v>73.900000000000006</v>
      </c>
      <c r="H955">
        <f>IFERROR(IF('SUIVI VENTES 403e'!$A935&lt;&gt;"",YEAR('SUIVI VENTES 403e'!$G935),""),"")</f>
        <v>2017</v>
      </c>
      <c r="I955">
        <f>IFERROR(IF('SUIVI VENTES 403e'!$A935&lt;&gt;"",MONTH('SUIVI VENTES 403e'!$G935),""),"")</f>
        <v>7</v>
      </c>
    </row>
    <row r="956" spans="1:9" x14ac:dyDescent="0.25">
      <c r="A956">
        <f>IFERROR('SUIVI VENTES 403e'!B936*(INDEX(traitement!$A$8:$B$16,MATCH('SUIVI VENTES 403e'!$H936,traitement!$A$8:$A$16,0),2)),"")</f>
        <v>15</v>
      </c>
      <c r="B956">
        <f>IFERROR('SUIVI VENTES 403e'!F936,"")</f>
        <v>143.75</v>
      </c>
      <c r="C956">
        <f>IFERROR(IF('SUIVI VENTES 403e'!$A936&lt;&gt;"",ROUND($B956/$A956,2),""),"")</f>
        <v>9.58</v>
      </c>
      <c r="D956" t="str">
        <f t="shared" si="26"/>
        <v/>
      </c>
      <c r="E956">
        <f>IFERROR(INDEX($G$2:$S$15,MATCH($H956,$G$2:$G$15,0),MATCH($I956,$G$2:$S$2,0)),"")</f>
        <v>0.94</v>
      </c>
      <c r="F956">
        <f>IFERROR(IF('SUIVI VENTES 403e'!$A936&lt;&gt;"",ROUND((($C956/1.2)-$E956),2),""),"")</f>
        <v>7.04</v>
      </c>
      <c r="G956">
        <f>IFERROR(IF('SUIVI VENTES 403e'!$A936&lt;&gt;"",ROUND($F956*$A956,2),""),"")</f>
        <v>105.6</v>
      </c>
      <c r="H956">
        <f>IFERROR(IF('SUIVI VENTES 403e'!$A936&lt;&gt;"",YEAR('SUIVI VENTES 403e'!$G936),""),"")</f>
        <v>2017</v>
      </c>
      <c r="I956">
        <f>IFERROR(IF('SUIVI VENTES 403e'!$A936&lt;&gt;"",MONTH('SUIVI VENTES 403e'!$G936),""),"")</f>
        <v>7</v>
      </c>
    </row>
    <row r="957" spans="1:9" x14ac:dyDescent="0.25">
      <c r="A957">
        <f>IFERROR('SUIVI VENTES 403e'!B937*(INDEX(traitement!$A$8:$B$16,MATCH('SUIVI VENTES 403e'!$H937,traitement!$A$8:$A$16,0),2)),"")</f>
        <v>3</v>
      </c>
      <c r="B957">
        <f>IFERROR('SUIVI VENTES 403e'!F937,"")</f>
        <v>0</v>
      </c>
      <c r="C957">
        <f>IFERROR(IF('SUIVI VENTES 403e'!$A937&lt;&gt;"",ROUND($B957/$A957,2),""),"")</f>
        <v>0</v>
      </c>
      <c r="D957">
        <f t="shared" si="26"/>
        <v>3</v>
      </c>
      <c r="E957">
        <f>IFERROR(INDEX($G$2:$S$15,MATCH($H957,$G$2:$G$15,0),MATCH($I957,$G$2:$S$2,0)),"")</f>
        <v>0.94</v>
      </c>
      <c r="F957">
        <f>IFERROR(IF('SUIVI VENTES 403e'!$A937&lt;&gt;"",ROUND((($C957/1.2)-$E957),2),""),"")</f>
        <v>-0.94</v>
      </c>
      <c r="G957">
        <f>IFERROR(IF('SUIVI VENTES 403e'!$A937&lt;&gt;"",ROUND($F957*$A957,2),""),"")</f>
        <v>-2.82</v>
      </c>
      <c r="H957">
        <f>IFERROR(IF('SUIVI VENTES 403e'!$A937&lt;&gt;"",YEAR('SUIVI VENTES 403e'!$G937),""),"")</f>
        <v>2017</v>
      </c>
      <c r="I957">
        <f>IFERROR(IF('SUIVI VENTES 403e'!$A937&lt;&gt;"",MONTH('SUIVI VENTES 403e'!$G937),""),"")</f>
        <v>7</v>
      </c>
    </row>
    <row r="958" spans="1:9" x14ac:dyDescent="0.25">
      <c r="A958">
        <f>IFERROR('SUIVI VENTES 403e'!B938*(INDEX(traitement!$A$8:$B$16,MATCH('SUIVI VENTES 403e'!$H938,traitement!$A$8:$A$16,0),2)),"")</f>
        <v>10</v>
      </c>
      <c r="B958">
        <f>IFERROR('SUIVI VENTES 403e'!F938,"")</f>
        <v>95.83</v>
      </c>
      <c r="C958">
        <f>IFERROR(IF('SUIVI VENTES 403e'!$A938&lt;&gt;"",ROUND($B958/$A958,2),""),"")</f>
        <v>9.58</v>
      </c>
      <c r="D958" t="str">
        <f t="shared" si="26"/>
        <v/>
      </c>
      <c r="E958">
        <f>IFERROR(INDEX($G$2:$S$15,MATCH($H958,$G$2:$G$15,0),MATCH($I958,$G$2:$S$2,0)),"")</f>
        <v>0.94</v>
      </c>
      <c r="F958">
        <f>IFERROR(IF('SUIVI VENTES 403e'!$A938&lt;&gt;"",ROUND((($C958/1.2)-$E958),2),""),"")</f>
        <v>7.04</v>
      </c>
      <c r="G958">
        <f>IFERROR(IF('SUIVI VENTES 403e'!$A938&lt;&gt;"",ROUND($F958*$A958,2),""),"")</f>
        <v>70.400000000000006</v>
      </c>
      <c r="H958">
        <f>IFERROR(IF('SUIVI VENTES 403e'!$A938&lt;&gt;"",YEAR('SUIVI VENTES 403e'!$G938),""),"")</f>
        <v>2017</v>
      </c>
      <c r="I958">
        <f>IFERROR(IF('SUIVI VENTES 403e'!$A938&lt;&gt;"",MONTH('SUIVI VENTES 403e'!$G938),""),"")</f>
        <v>7</v>
      </c>
    </row>
    <row r="959" spans="1:9" x14ac:dyDescent="0.25">
      <c r="A959">
        <f>IFERROR('SUIVI VENTES 403e'!B939*(INDEX(traitement!$A$8:$B$16,MATCH('SUIVI VENTES 403e'!$H939,traitement!$A$8:$A$16,0),2)),"")</f>
        <v>3</v>
      </c>
      <c r="B959">
        <f>IFERROR('SUIVI VENTES 403e'!F939,"")</f>
        <v>0</v>
      </c>
      <c r="C959">
        <f>IFERROR(IF('SUIVI VENTES 403e'!$A939&lt;&gt;"",ROUND($B959/$A959,2),""),"")</f>
        <v>0</v>
      </c>
      <c r="D959">
        <f t="shared" si="26"/>
        <v>3</v>
      </c>
      <c r="E959">
        <f>IFERROR(INDEX($G$2:$S$15,MATCH($H959,$G$2:$G$15,0),MATCH($I959,$G$2:$S$2,0)),"")</f>
        <v>0.94</v>
      </c>
      <c r="F959">
        <f>IFERROR(IF('SUIVI VENTES 403e'!$A939&lt;&gt;"",ROUND((($C959/1.2)-$E959),2),""),"")</f>
        <v>-0.94</v>
      </c>
      <c r="G959">
        <f>IFERROR(IF('SUIVI VENTES 403e'!$A939&lt;&gt;"",ROUND($F959*$A959,2),""),"")</f>
        <v>-2.82</v>
      </c>
      <c r="H959">
        <f>IFERROR(IF('SUIVI VENTES 403e'!$A939&lt;&gt;"",YEAR('SUIVI VENTES 403e'!$G939),""),"")</f>
        <v>2017</v>
      </c>
      <c r="I959">
        <f>IFERROR(IF('SUIVI VENTES 403e'!$A939&lt;&gt;"",MONTH('SUIVI VENTES 403e'!$G939),""),"")</f>
        <v>7</v>
      </c>
    </row>
    <row r="960" spans="1:9" x14ac:dyDescent="0.25">
      <c r="A960">
        <f>IFERROR('SUIVI VENTES 403e'!B940*(INDEX(traitement!$A$8:$B$16,MATCH('SUIVI VENTES 403e'!$H940,traitement!$A$8:$A$16,0),2)),"")</f>
        <v>5</v>
      </c>
      <c r="B960">
        <f>IFERROR('SUIVI VENTES 403e'!F940,"")</f>
        <v>47.92</v>
      </c>
      <c r="C960">
        <f>IFERROR(IF('SUIVI VENTES 403e'!$A940&lt;&gt;"",ROUND($B960/$A960,2),""),"")</f>
        <v>9.58</v>
      </c>
      <c r="D960" t="str">
        <f t="shared" si="26"/>
        <v/>
      </c>
      <c r="E960">
        <f>IFERROR(INDEX($G$2:$S$15,MATCH($H960,$G$2:$G$15,0),MATCH($I960,$G$2:$S$2,0)),"")</f>
        <v>0.94</v>
      </c>
      <c r="F960">
        <f>IFERROR(IF('SUIVI VENTES 403e'!$A940&lt;&gt;"",ROUND((($C960/1.2)-$E960),2),""),"")</f>
        <v>7.04</v>
      </c>
      <c r="G960">
        <f>IFERROR(IF('SUIVI VENTES 403e'!$A940&lt;&gt;"",ROUND($F960*$A960,2),""),"")</f>
        <v>35.200000000000003</v>
      </c>
      <c r="H960">
        <f>IFERROR(IF('SUIVI VENTES 403e'!$A940&lt;&gt;"",YEAR('SUIVI VENTES 403e'!$G940),""),"")</f>
        <v>2017</v>
      </c>
      <c r="I960">
        <f>IFERROR(IF('SUIVI VENTES 403e'!$A940&lt;&gt;"",MONTH('SUIVI VENTES 403e'!$G940),""),"")</f>
        <v>7</v>
      </c>
    </row>
    <row r="961" spans="1:9" x14ac:dyDescent="0.25">
      <c r="A961">
        <f>IFERROR('SUIVI VENTES 403e'!B941*(INDEX(traitement!$A$8:$B$16,MATCH('SUIVI VENTES 403e'!$H941,traitement!$A$8:$A$16,0),2)),"")</f>
        <v>1</v>
      </c>
      <c r="B961">
        <f>IFERROR('SUIVI VENTES 403e'!F941,"")</f>
        <v>0</v>
      </c>
      <c r="C961">
        <f>IFERROR(IF('SUIVI VENTES 403e'!$A941&lt;&gt;"",ROUND($B961/$A961,2),""),"")</f>
        <v>0</v>
      </c>
      <c r="D961">
        <f t="shared" si="26"/>
        <v>1</v>
      </c>
      <c r="E961">
        <f>IFERROR(INDEX($G$2:$S$15,MATCH($H961,$G$2:$G$15,0),MATCH($I961,$G$2:$S$2,0)),"")</f>
        <v>0.94</v>
      </c>
      <c r="F961">
        <f>IFERROR(IF('SUIVI VENTES 403e'!$A941&lt;&gt;"",ROUND((($C961/1.2)-$E961),2),""),"")</f>
        <v>-0.94</v>
      </c>
      <c r="G961">
        <f>IFERROR(IF('SUIVI VENTES 403e'!$A941&lt;&gt;"",ROUND($F961*$A961,2),""),"")</f>
        <v>-0.94</v>
      </c>
      <c r="H961">
        <f>IFERROR(IF('SUIVI VENTES 403e'!$A941&lt;&gt;"",YEAR('SUIVI VENTES 403e'!$G941),""),"")</f>
        <v>2017</v>
      </c>
      <c r="I961">
        <f>IFERROR(IF('SUIVI VENTES 403e'!$A941&lt;&gt;"",MONTH('SUIVI VENTES 403e'!$G941),""),"")</f>
        <v>7</v>
      </c>
    </row>
    <row r="962" spans="1:9" x14ac:dyDescent="0.25">
      <c r="A962">
        <f>IFERROR('SUIVI VENTES 403e'!B942*(INDEX(traitement!$A$8:$B$16,MATCH('SUIVI VENTES 403e'!$H942,traitement!$A$8:$A$16,0),2)),"")</f>
        <v>5</v>
      </c>
      <c r="B962">
        <f>IFERROR('SUIVI VENTES 403e'!F942,"")</f>
        <v>47.92</v>
      </c>
      <c r="C962">
        <f>IFERROR(IF('SUIVI VENTES 403e'!$A942&lt;&gt;"",ROUND($B962/$A962,2),""),"")</f>
        <v>9.58</v>
      </c>
      <c r="D962" t="str">
        <f t="shared" si="26"/>
        <v/>
      </c>
      <c r="E962">
        <f>IFERROR(INDEX($G$2:$S$15,MATCH($H962,$G$2:$G$15,0),MATCH($I962,$G$2:$S$2,0)),"")</f>
        <v>0.94</v>
      </c>
      <c r="F962">
        <f>IFERROR(IF('SUIVI VENTES 403e'!$A942&lt;&gt;"",ROUND((($C962/1.2)-$E962),2),""),"")</f>
        <v>7.04</v>
      </c>
      <c r="G962">
        <f>IFERROR(IF('SUIVI VENTES 403e'!$A942&lt;&gt;"",ROUND($F962*$A962,2),""),"")</f>
        <v>35.200000000000003</v>
      </c>
      <c r="H962">
        <f>IFERROR(IF('SUIVI VENTES 403e'!$A942&lt;&gt;"",YEAR('SUIVI VENTES 403e'!$G942),""),"")</f>
        <v>2017</v>
      </c>
      <c r="I962">
        <f>IFERROR(IF('SUIVI VENTES 403e'!$A942&lt;&gt;"",MONTH('SUIVI VENTES 403e'!$G942),""),"")</f>
        <v>7</v>
      </c>
    </row>
    <row r="963" spans="1:9" x14ac:dyDescent="0.25">
      <c r="A963">
        <f>IFERROR('SUIVI VENTES 403e'!B943*(INDEX(traitement!$A$8:$B$16,MATCH('SUIVI VENTES 403e'!$H943,traitement!$A$8:$A$16,0),2)),"")</f>
        <v>1</v>
      </c>
      <c r="B963">
        <f>IFERROR('SUIVI VENTES 403e'!F943,"")</f>
        <v>0</v>
      </c>
      <c r="C963">
        <f>IFERROR(IF('SUIVI VENTES 403e'!$A943&lt;&gt;"",ROUND($B963/$A963,2),""),"")</f>
        <v>0</v>
      </c>
      <c r="D963">
        <f t="shared" si="26"/>
        <v>1</v>
      </c>
      <c r="E963">
        <f>IFERROR(INDEX($G$2:$S$15,MATCH($H963,$G$2:$G$15,0),MATCH($I963,$G$2:$S$2,0)),"")</f>
        <v>0.94</v>
      </c>
      <c r="F963">
        <f>IFERROR(IF('SUIVI VENTES 403e'!$A943&lt;&gt;"",ROUND((($C963/1.2)-$E963),2),""),"")</f>
        <v>-0.94</v>
      </c>
      <c r="G963">
        <f>IFERROR(IF('SUIVI VENTES 403e'!$A943&lt;&gt;"",ROUND($F963*$A963,2),""),"")</f>
        <v>-0.94</v>
      </c>
      <c r="H963">
        <f>IFERROR(IF('SUIVI VENTES 403e'!$A943&lt;&gt;"",YEAR('SUIVI VENTES 403e'!$G943),""),"")</f>
        <v>2017</v>
      </c>
      <c r="I963">
        <f>IFERROR(IF('SUIVI VENTES 403e'!$A943&lt;&gt;"",MONTH('SUIVI VENTES 403e'!$G943),""),"")</f>
        <v>7</v>
      </c>
    </row>
    <row r="964" spans="1:9" x14ac:dyDescent="0.25">
      <c r="A964">
        <f>IFERROR('SUIVI VENTES 403e'!B944*(INDEX(traitement!$A$8:$B$16,MATCH('SUIVI VENTES 403e'!$H944,traitement!$A$8:$A$16,0),2)),"")</f>
        <v>4</v>
      </c>
      <c r="B964">
        <f>IFERROR('SUIVI VENTES 403e'!F944,"")</f>
        <v>38.33</v>
      </c>
      <c r="C964">
        <f>IFERROR(IF('SUIVI VENTES 403e'!$A944&lt;&gt;"",ROUND($B964/$A964,2),""),"")</f>
        <v>9.58</v>
      </c>
      <c r="D964" t="str">
        <f t="shared" si="26"/>
        <v/>
      </c>
      <c r="E964">
        <f>IFERROR(INDEX($G$2:$S$15,MATCH($H964,$G$2:$G$15,0),MATCH($I964,$G$2:$S$2,0)),"")</f>
        <v>0.94</v>
      </c>
      <c r="F964">
        <f>IFERROR(IF('SUIVI VENTES 403e'!$A944&lt;&gt;"",ROUND((($C964/1.2)-$E964),2),""),"")</f>
        <v>7.04</v>
      </c>
      <c r="G964">
        <f>IFERROR(IF('SUIVI VENTES 403e'!$A944&lt;&gt;"",ROUND($F964*$A964,2),""),"")</f>
        <v>28.16</v>
      </c>
      <c r="H964">
        <f>IFERROR(IF('SUIVI VENTES 403e'!$A944&lt;&gt;"",YEAR('SUIVI VENTES 403e'!$G944),""),"")</f>
        <v>2017</v>
      </c>
      <c r="I964">
        <f>IFERROR(IF('SUIVI VENTES 403e'!$A944&lt;&gt;"",MONTH('SUIVI VENTES 403e'!$G944),""),"")</f>
        <v>7</v>
      </c>
    </row>
    <row r="965" spans="1:9" x14ac:dyDescent="0.25">
      <c r="A965">
        <f>IFERROR('SUIVI VENTES 403e'!B945*(INDEX(traitement!$A$8:$B$16,MATCH('SUIVI VENTES 403e'!$H945,traitement!$A$8:$A$16,0),2)),"")</f>
        <v>12</v>
      </c>
      <c r="B965">
        <f>IFERROR('SUIVI VENTES 403e'!F945,"")</f>
        <v>115</v>
      </c>
      <c r="C965">
        <f>IFERROR(IF('SUIVI VENTES 403e'!$A945&lt;&gt;"",ROUND($B965/$A965,2),""),"")</f>
        <v>9.58</v>
      </c>
      <c r="D965" t="str">
        <f t="shared" si="26"/>
        <v/>
      </c>
      <c r="E965">
        <f>IFERROR(INDEX($G$2:$S$15,MATCH($H965,$G$2:$G$15,0),MATCH($I965,$G$2:$S$2,0)),"")</f>
        <v>0.94</v>
      </c>
      <c r="F965">
        <f>IFERROR(IF('SUIVI VENTES 403e'!$A945&lt;&gt;"",ROUND((($C965/1.2)-$E965),2),""),"")</f>
        <v>7.04</v>
      </c>
      <c r="G965">
        <f>IFERROR(IF('SUIVI VENTES 403e'!$A945&lt;&gt;"",ROUND($F965*$A965,2),""),"")</f>
        <v>84.48</v>
      </c>
      <c r="H965">
        <f>IFERROR(IF('SUIVI VENTES 403e'!$A945&lt;&gt;"",YEAR('SUIVI VENTES 403e'!$G945),""),"")</f>
        <v>2017</v>
      </c>
      <c r="I965">
        <f>IFERROR(IF('SUIVI VENTES 403e'!$A945&lt;&gt;"",MONTH('SUIVI VENTES 403e'!$G945),""),"")</f>
        <v>7</v>
      </c>
    </row>
    <row r="966" spans="1:9" x14ac:dyDescent="0.25">
      <c r="A966">
        <f>IFERROR('SUIVI VENTES 403e'!B946*(INDEX(traitement!$A$8:$B$16,MATCH('SUIVI VENTES 403e'!$H946,traitement!$A$8:$A$16,0),2)),"")</f>
        <v>15</v>
      </c>
      <c r="B966">
        <f>IFERROR('SUIVI VENTES 403e'!F946,"")</f>
        <v>143.75</v>
      </c>
      <c r="C966">
        <f>IFERROR(IF('SUIVI VENTES 403e'!$A946&lt;&gt;"",ROUND($B966/$A966,2),""),"")</f>
        <v>9.58</v>
      </c>
      <c r="D966" t="str">
        <f t="shared" si="26"/>
        <v/>
      </c>
      <c r="E966">
        <f>IFERROR(INDEX($G$2:$S$15,MATCH($H966,$G$2:$G$15,0),MATCH($I966,$G$2:$S$2,0)),"")</f>
        <v>0.94</v>
      </c>
      <c r="F966">
        <f>IFERROR(IF('SUIVI VENTES 403e'!$A946&lt;&gt;"",ROUND((($C966/1.2)-$E966),2),""),"")</f>
        <v>7.04</v>
      </c>
      <c r="G966">
        <f>IFERROR(IF('SUIVI VENTES 403e'!$A946&lt;&gt;"",ROUND($F966*$A966,2),""),"")</f>
        <v>105.6</v>
      </c>
      <c r="H966">
        <f>IFERROR(IF('SUIVI VENTES 403e'!$A946&lt;&gt;"",YEAR('SUIVI VENTES 403e'!$G946),""),"")</f>
        <v>2017</v>
      </c>
      <c r="I966">
        <f>IFERROR(IF('SUIVI VENTES 403e'!$A946&lt;&gt;"",MONTH('SUIVI VENTES 403e'!$G946),""),"")</f>
        <v>7</v>
      </c>
    </row>
    <row r="967" spans="1:9" x14ac:dyDescent="0.25">
      <c r="A967">
        <f>IFERROR('SUIVI VENTES 403e'!B947*(INDEX(traitement!$A$8:$B$16,MATCH('SUIVI VENTES 403e'!$H947,traitement!$A$8:$A$16,0),2)),"")</f>
        <v>5</v>
      </c>
      <c r="B967">
        <f>IFERROR('SUIVI VENTES 403e'!F947,"")</f>
        <v>47.92</v>
      </c>
      <c r="C967">
        <f>IFERROR(IF('SUIVI VENTES 403e'!$A947&lt;&gt;"",ROUND($B967/$A967,2),""),"")</f>
        <v>9.58</v>
      </c>
      <c r="D967" t="str">
        <f t="shared" si="26"/>
        <v/>
      </c>
      <c r="E967">
        <f>IFERROR(INDEX($G$2:$S$15,MATCH($H967,$G$2:$G$15,0),MATCH($I967,$G$2:$S$2,0)),"")</f>
        <v>0.94</v>
      </c>
      <c r="F967">
        <f>IFERROR(IF('SUIVI VENTES 403e'!$A947&lt;&gt;"",ROUND((($C967/1.2)-$E967),2),""),"")</f>
        <v>7.04</v>
      </c>
      <c r="G967">
        <f>IFERROR(IF('SUIVI VENTES 403e'!$A947&lt;&gt;"",ROUND($F967*$A967,2),""),"")</f>
        <v>35.200000000000003</v>
      </c>
      <c r="H967">
        <f>IFERROR(IF('SUIVI VENTES 403e'!$A947&lt;&gt;"",YEAR('SUIVI VENTES 403e'!$G947),""),"")</f>
        <v>2017</v>
      </c>
      <c r="I967">
        <f>IFERROR(IF('SUIVI VENTES 403e'!$A947&lt;&gt;"",MONTH('SUIVI VENTES 403e'!$G947),""),"")</f>
        <v>7</v>
      </c>
    </row>
    <row r="968" spans="1:9" x14ac:dyDescent="0.25">
      <c r="A968">
        <f>IFERROR('SUIVI VENTES 403e'!B948*(INDEX(traitement!$A$8:$B$16,MATCH('SUIVI VENTES 403e'!$H948,traitement!$A$8:$A$16,0),2)),"")</f>
        <v>6</v>
      </c>
      <c r="B968">
        <f>IFERROR('SUIVI VENTES 403e'!F948,"")</f>
        <v>57.5</v>
      </c>
      <c r="C968">
        <f>IFERROR(IF('SUIVI VENTES 403e'!$A948&lt;&gt;"",ROUND($B968/$A968,2),""),"")</f>
        <v>9.58</v>
      </c>
      <c r="D968" t="str">
        <f t="shared" si="26"/>
        <v/>
      </c>
      <c r="E968">
        <f>IFERROR(INDEX($G$2:$S$15,MATCH($H968,$G$2:$G$15,0),MATCH($I968,$G$2:$S$2,0)),"")</f>
        <v>0.94</v>
      </c>
      <c r="F968">
        <f>IFERROR(IF('SUIVI VENTES 403e'!$A948&lt;&gt;"",ROUND((($C968/1.2)-$E968),2),""),"")</f>
        <v>7.04</v>
      </c>
      <c r="G968">
        <f>IFERROR(IF('SUIVI VENTES 403e'!$A948&lt;&gt;"",ROUND($F968*$A968,2),""),"")</f>
        <v>42.24</v>
      </c>
      <c r="H968">
        <f>IFERROR(IF('SUIVI VENTES 403e'!$A948&lt;&gt;"",YEAR('SUIVI VENTES 403e'!$G948),""),"")</f>
        <v>2017</v>
      </c>
      <c r="I968">
        <f>IFERROR(IF('SUIVI VENTES 403e'!$A948&lt;&gt;"",MONTH('SUIVI VENTES 403e'!$G948),""),"")</f>
        <v>7</v>
      </c>
    </row>
    <row r="969" spans="1:9" x14ac:dyDescent="0.25">
      <c r="A969">
        <f>IFERROR('SUIVI VENTES 403e'!B949*(INDEX(traitement!$A$8:$B$16,MATCH('SUIVI VENTES 403e'!$H949,traitement!$A$8:$A$16,0),2)),"")</f>
        <v>6</v>
      </c>
      <c r="B969">
        <f>IFERROR('SUIVI VENTES 403e'!F949,"")</f>
        <v>57.5</v>
      </c>
      <c r="C969">
        <f>IFERROR(IF('SUIVI VENTES 403e'!$A949&lt;&gt;"",ROUND($B969/$A969,2),""),"")</f>
        <v>9.58</v>
      </c>
      <c r="D969" t="str">
        <f t="shared" si="26"/>
        <v/>
      </c>
      <c r="E969">
        <f>IFERROR(INDEX($G$2:$S$15,MATCH($H969,$G$2:$G$15,0),MATCH($I969,$G$2:$S$2,0)),"")</f>
        <v>0.94</v>
      </c>
      <c r="F969">
        <f>IFERROR(IF('SUIVI VENTES 403e'!$A949&lt;&gt;"",ROUND((($C969/1.2)-$E969),2),""),"")</f>
        <v>7.04</v>
      </c>
      <c r="G969">
        <f>IFERROR(IF('SUIVI VENTES 403e'!$A949&lt;&gt;"",ROUND($F969*$A969,2),""),"")</f>
        <v>42.24</v>
      </c>
      <c r="H969">
        <f>IFERROR(IF('SUIVI VENTES 403e'!$A949&lt;&gt;"",YEAR('SUIVI VENTES 403e'!$G949),""),"")</f>
        <v>2017</v>
      </c>
      <c r="I969">
        <f>IFERROR(IF('SUIVI VENTES 403e'!$A949&lt;&gt;"",MONTH('SUIVI VENTES 403e'!$G949),""),"")</f>
        <v>7</v>
      </c>
    </row>
    <row r="970" spans="1:9" x14ac:dyDescent="0.25">
      <c r="A970">
        <f>IFERROR('SUIVI VENTES 403e'!B950*(INDEX(traitement!$A$8:$B$16,MATCH('SUIVI VENTES 403e'!$H950,traitement!$A$8:$A$16,0),2)),"")</f>
        <v>1</v>
      </c>
      <c r="B970">
        <f>IFERROR('SUIVI VENTES 403e'!F950,"")</f>
        <v>0</v>
      </c>
      <c r="C970">
        <f>IFERROR(IF('SUIVI VENTES 403e'!$A950&lt;&gt;"",ROUND($B970/$A970,2),""),"")</f>
        <v>0</v>
      </c>
      <c r="D970">
        <f t="shared" si="26"/>
        <v>1</v>
      </c>
      <c r="E970">
        <f>IFERROR(INDEX($G$2:$S$15,MATCH($H970,$G$2:$G$15,0),MATCH($I970,$G$2:$S$2,0)),"")</f>
        <v>0.94</v>
      </c>
      <c r="F970">
        <f>IFERROR(IF('SUIVI VENTES 403e'!$A950&lt;&gt;"",ROUND((($C970/1.2)-$E970),2),""),"")</f>
        <v>-0.94</v>
      </c>
      <c r="G970">
        <f>IFERROR(IF('SUIVI VENTES 403e'!$A950&lt;&gt;"",ROUND($F970*$A970,2),""),"")</f>
        <v>-0.94</v>
      </c>
      <c r="H970">
        <f>IFERROR(IF('SUIVI VENTES 403e'!$A950&lt;&gt;"",YEAR('SUIVI VENTES 403e'!$G950),""),"")</f>
        <v>2017</v>
      </c>
      <c r="I970">
        <f>IFERROR(IF('SUIVI VENTES 403e'!$A950&lt;&gt;"",MONTH('SUIVI VENTES 403e'!$G950),""),"")</f>
        <v>7</v>
      </c>
    </row>
    <row r="971" spans="1:9" x14ac:dyDescent="0.25">
      <c r="A971">
        <f>IFERROR('SUIVI VENTES 403e'!B951*(INDEX(traitement!$A$8:$B$16,MATCH('SUIVI VENTES 403e'!$H951,traitement!$A$8:$A$16,0),2)),"")</f>
        <v>6</v>
      </c>
      <c r="B971">
        <f>IFERROR('SUIVI VENTES 403e'!F951,"")</f>
        <v>57.5</v>
      </c>
      <c r="C971">
        <f>IFERROR(IF('SUIVI VENTES 403e'!$A951&lt;&gt;"",ROUND($B971/$A971,2),""),"")</f>
        <v>9.58</v>
      </c>
      <c r="D971" t="str">
        <f t="shared" si="26"/>
        <v/>
      </c>
      <c r="E971">
        <f>IFERROR(INDEX($G$2:$S$15,MATCH($H971,$G$2:$G$15,0),MATCH($I971,$G$2:$S$2,0)),"")</f>
        <v>0.94</v>
      </c>
      <c r="F971">
        <f>IFERROR(IF('SUIVI VENTES 403e'!$A951&lt;&gt;"",ROUND((($C971/1.2)-$E971),2),""),"")</f>
        <v>7.04</v>
      </c>
      <c r="G971">
        <f>IFERROR(IF('SUIVI VENTES 403e'!$A951&lt;&gt;"",ROUND($F971*$A971,2),""),"")</f>
        <v>42.24</v>
      </c>
      <c r="H971">
        <f>IFERROR(IF('SUIVI VENTES 403e'!$A951&lt;&gt;"",YEAR('SUIVI VENTES 403e'!$G951),""),"")</f>
        <v>2017</v>
      </c>
      <c r="I971">
        <f>IFERROR(IF('SUIVI VENTES 403e'!$A951&lt;&gt;"",MONTH('SUIVI VENTES 403e'!$G951),""),"")</f>
        <v>7</v>
      </c>
    </row>
    <row r="972" spans="1:9" x14ac:dyDescent="0.25">
      <c r="A972">
        <f>IFERROR('SUIVI VENTES 403e'!B952*(INDEX(traitement!$A$8:$B$16,MATCH('SUIVI VENTES 403e'!$H952,traitement!$A$8:$A$16,0),2)),"")</f>
        <v>1</v>
      </c>
      <c r="B972">
        <f>IFERROR('SUIVI VENTES 403e'!F952,"")</f>
        <v>0</v>
      </c>
      <c r="C972">
        <f>IFERROR(IF('SUIVI VENTES 403e'!$A952&lt;&gt;"",ROUND($B972/$A972,2),""),"")</f>
        <v>0</v>
      </c>
      <c r="D972">
        <f t="shared" si="26"/>
        <v>1</v>
      </c>
      <c r="E972">
        <f>IFERROR(INDEX($G$2:$S$15,MATCH($H972,$G$2:$G$15,0),MATCH($I972,$G$2:$S$2,0)),"")</f>
        <v>0.94</v>
      </c>
      <c r="F972">
        <f>IFERROR(IF('SUIVI VENTES 403e'!$A952&lt;&gt;"",ROUND((($C972/1.2)-$E972),2),""),"")</f>
        <v>-0.94</v>
      </c>
      <c r="G972">
        <f>IFERROR(IF('SUIVI VENTES 403e'!$A952&lt;&gt;"",ROUND($F972*$A972,2),""),"")</f>
        <v>-0.94</v>
      </c>
      <c r="H972">
        <f>IFERROR(IF('SUIVI VENTES 403e'!$A952&lt;&gt;"",YEAR('SUIVI VENTES 403e'!$G952),""),"")</f>
        <v>2017</v>
      </c>
      <c r="I972">
        <f>IFERROR(IF('SUIVI VENTES 403e'!$A952&lt;&gt;"",MONTH('SUIVI VENTES 403e'!$G952),""),"")</f>
        <v>7</v>
      </c>
    </row>
    <row r="973" spans="1:9" x14ac:dyDescent="0.25">
      <c r="A973">
        <f>IFERROR('SUIVI VENTES 403e'!B953*(INDEX(traitement!$A$8:$B$16,MATCH('SUIVI VENTES 403e'!$H953,traitement!$A$8:$A$16,0),2)),"")</f>
        <v>2</v>
      </c>
      <c r="B973">
        <f>IFERROR('SUIVI VENTES 403e'!F953,"")</f>
        <v>19.170000000000002</v>
      </c>
      <c r="C973">
        <f>IFERROR(IF('SUIVI VENTES 403e'!$A953&lt;&gt;"",ROUND($B973/$A973,2),""),"")</f>
        <v>9.59</v>
      </c>
      <c r="D973" t="str">
        <f t="shared" si="26"/>
        <v/>
      </c>
      <c r="E973">
        <f>IFERROR(INDEX($G$2:$S$15,MATCH($H973,$G$2:$G$15,0),MATCH($I973,$G$2:$S$2,0)),"")</f>
        <v>0.94</v>
      </c>
      <c r="F973">
        <f>IFERROR(IF('SUIVI VENTES 403e'!$A953&lt;&gt;"",ROUND((($C973/1.2)-$E973),2),""),"")</f>
        <v>7.05</v>
      </c>
      <c r="G973">
        <f>IFERROR(IF('SUIVI VENTES 403e'!$A953&lt;&gt;"",ROUND($F973*$A973,2),""),"")</f>
        <v>14.1</v>
      </c>
      <c r="H973">
        <f>IFERROR(IF('SUIVI VENTES 403e'!$A953&lt;&gt;"",YEAR('SUIVI VENTES 403e'!$G953),""),"")</f>
        <v>2017</v>
      </c>
      <c r="I973">
        <f>IFERROR(IF('SUIVI VENTES 403e'!$A953&lt;&gt;"",MONTH('SUIVI VENTES 403e'!$G953),""),"")</f>
        <v>7</v>
      </c>
    </row>
    <row r="974" spans="1:9" x14ac:dyDescent="0.25">
      <c r="A974">
        <f>IFERROR('SUIVI VENTES 403e'!B954*(INDEX(traitement!$A$8:$B$16,MATCH('SUIVI VENTES 403e'!$H954,traitement!$A$8:$A$16,0),2)),"")</f>
        <v>10</v>
      </c>
      <c r="B974">
        <f>IFERROR('SUIVI VENTES 403e'!F954,"")</f>
        <v>95.83</v>
      </c>
      <c r="C974">
        <f>IFERROR(IF('SUIVI VENTES 403e'!$A954&lt;&gt;"",ROUND($B974/$A974,2),""),"")</f>
        <v>9.58</v>
      </c>
      <c r="D974" t="str">
        <f t="shared" si="26"/>
        <v/>
      </c>
      <c r="E974">
        <f>IFERROR(INDEX($G$2:$S$15,MATCH($H974,$G$2:$G$15,0),MATCH($I974,$G$2:$S$2,0)),"")</f>
        <v>0.94</v>
      </c>
      <c r="F974">
        <f>IFERROR(IF('SUIVI VENTES 403e'!$A954&lt;&gt;"",ROUND((($C974/1.2)-$E974),2),""),"")</f>
        <v>7.04</v>
      </c>
      <c r="G974">
        <f>IFERROR(IF('SUIVI VENTES 403e'!$A954&lt;&gt;"",ROUND($F974*$A974,2),""),"")</f>
        <v>70.400000000000006</v>
      </c>
      <c r="H974">
        <f>IFERROR(IF('SUIVI VENTES 403e'!$A954&lt;&gt;"",YEAR('SUIVI VENTES 403e'!$G954),""),"")</f>
        <v>2017</v>
      </c>
      <c r="I974">
        <f>IFERROR(IF('SUIVI VENTES 403e'!$A954&lt;&gt;"",MONTH('SUIVI VENTES 403e'!$G954),""),"")</f>
        <v>7</v>
      </c>
    </row>
    <row r="975" spans="1:9" x14ac:dyDescent="0.25">
      <c r="A975">
        <f>IFERROR('SUIVI VENTES 403e'!B955*(INDEX(traitement!$A$8:$B$16,MATCH('SUIVI VENTES 403e'!$H955,traitement!$A$8:$A$16,0),2)),"")</f>
        <v>11</v>
      </c>
      <c r="B975">
        <f>IFERROR('SUIVI VENTES 403e'!F955,"")</f>
        <v>105.42</v>
      </c>
      <c r="C975">
        <f>IFERROR(IF('SUIVI VENTES 403e'!$A955&lt;&gt;"",ROUND($B975/$A975,2),""),"")</f>
        <v>9.58</v>
      </c>
      <c r="D975" t="str">
        <f t="shared" si="26"/>
        <v/>
      </c>
      <c r="E975">
        <f>IFERROR(INDEX($G$2:$S$15,MATCH($H975,$G$2:$G$15,0),MATCH($I975,$G$2:$S$2,0)),"")</f>
        <v>0.94</v>
      </c>
      <c r="F975">
        <f>IFERROR(IF('SUIVI VENTES 403e'!$A955&lt;&gt;"",ROUND((($C975/1.2)-$E975),2),""),"")</f>
        <v>7.04</v>
      </c>
      <c r="G975">
        <f>IFERROR(IF('SUIVI VENTES 403e'!$A955&lt;&gt;"",ROUND($F975*$A975,2),""),"")</f>
        <v>77.44</v>
      </c>
      <c r="H975">
        <f>IFERROR(IF('SUIVI VENTES 403e'!$A955&lt;&gt;"",YEAR('SUIVI VENTES 403e'!$G955),""),"")</f>
        <v>2017</v>
      </c>
      <c r="I975">
        <f>IFERROR(IF('SUIVI VENTES 403e'!$A955&lt;&gt;"",MONTH('SUIVI VENTES 403e'!$G955),""),"")</f>
        <v>7</v>
      </c>
    </row>
    <row r="976" spans="1:9" x14ac:dyDescent="0.25">
      <c r="A976">
        <f>IFERROR('SUIVI VENTES 403e'!B956*(INDEX(traitement!$A$8:$B$16,MATCH('SUIVI VENTES 403e'!$H956,traitement!$A$8:$A$16,0),2)),"")</f>
        <v>6</v>
      </c>
      <c r="B976">
        <f>IFERROR('SUIVI VENTES 403e'!F956,"")</f>
        <v>70</v>
      </c>
      <c r="C976">
        <f>IFERROR(IF('SUIVI VENTES 403e'!$A956&lt;&gt;"",ROUND($B976/$A976,2),""),"")</f>
        <v>11.67</v>
      </c>
      <c r="D976" t="str">
        <f t="shared" si="26"/>
        <v/>
      </c>
      <c r="E976">
        <f>IFERROR(INDEX($G$2:$S$15,MATCH($H976,$G$2:$G$15,0),MATCH($I976,$G$2:$S$2,0)),"")</f>
        <v>0.94</v>
      </c>
      <c r="F976">
        <f>IFERROR(IF('SUIVI VENTES 403e'!$A956&lt;&gt;"",ROUND((($C976/1.2)-$E976),2),""),"")</f>
        <v>8.7899999999999991</v>
      </c>
      <c r="G976">
        <f>IFERROR(IF('SUIVI VENTES 403e'!$A956&lt;&gt;"",ROUND($F976*$A976,2),""),"")</f>
        <v>52.74</v>
      </c>
      <c r="H976">
        <f>IFERROR(IF('SUIVI VENTES 403e'!$A956&lt;&gt;"",YEAR('SUIVI VENTES 403e'!$G956),""),"")</f>
        <v>2017</v>
      </c>
      <c r="I976">
        <f>IFERROR(IF('SUIVI VENTES 403e'!$A956&lt;&gt;"",MONTH('SUIVI VENTES 403e'!$G956),""),"")</f>
        <v>7</v>
      </c>
    </row>
    <row r="977" spans="1:9" x14ac:dyDescent="0.25">
      <c r="A977">
        <f>IFERROR('SUIVI VENTES 403e'!B957*(INDEX(traitement!$A$8:$B$16,MATCH('SUIVI VENTES 403e'!$H957,traitement!$A$8:$A$16,0),2)),"")</f>
        <v>11</v>
      </c>
      <c r="B977">
        <f>IFERROR('SUIVI VENTES 403e'!F957,"")</f>
        <v>105.42</v>
      </c>
      <c r="C977">
        <f>IFERROR(IF('SUIVI VENTES 403e'!$A957&lt;&gt;"",ROUND($B977/$A977,2),""),"")</f>
        <v>9.58</v>
      </c>
      <c r="D977" t="str">
        <f t="shared" si="26"/>
        <v/>
      </c>
      <c r="E977">
        <f>IFERROR(INDEX($G$2:$S$15,MATCH($H977,$G$2:$G$15,0),MATCH($I977,$G$2:$S$2,0)),"")</f>
        <v>0.94</v>
      </c>
      <c r="F977">
        <f>IFERROR(IF('SUIVI VENTES 403e'!$A957&lt;&gt;"",ROUND((($C977/1.2)-$E977),2),""),"")</f>
        <v>7.04</v>
      </c>
      <c r="G977">
        <f>IFERROR(IF('SUIVI VENTES 403e'!$A957&lt;&gt;"",ROUND($F977*$A977,2),""),"")</f>
        <v>77.44</v>
      </c>
      <c r="H977">
        <f>IFERROR(IF('SUIVI VENTES 403e'!$A957&lt;&gt;"",YEAR('SUIVI VENTES 403e'!$G957),""),"")</f>
        <v>2017</v>
      </c>
      <c r="I977">
        <f>IFERROR(IF('SUIVI VENTES 403e'!$A957&lt;&gt;"",MONTH('SUIVI VENTES 403e'!$G957),""),"")</f>
        <v>7</v>
      </c>
    </row>
    <row r="978" spans="1:9" x14ac:dyDescent="0.25">
      <c r="A978">
        <f>IFERROR('SUIVI VENTES 403e'!B958*(INDEX(traitement!$A$8:$B$16,MATCH('SUIVI VENTES 403e'!$H958,traitement!$A$8:$A$16,0),2)),"")</f>
        <v>2</v>
      </c>
      <c r="B978">
        <f>IFERROR('SUIVI VENTES 403e'!F958,"")</f>
        <v>0</v>
      </c>
      <c r="C978">
        <f>IFERROR(IF('SUIVI VENTES 403e'!$A958&lt;&gt;"",ROUND($B978/$A978,2),""),"")</f>
        <v>0</v>
      </c>
      <c r="D978">
        <f t="shared" si="26"/>
        <v>2</v>
      </c>
      <c r="E978">
        <f>IFERROR(INDEX($G$2:$S$15,MATCH($H978,$G$2:$G$15,0),MATCH($I978,$G$2:$S$2,0)),"")</f>
        <v>0.94</v>
      </c>
      <c r="F978">
        <f>IFERROR(IF('SUIVI VENTES 403e'!$A958&lt;&gt;"",ROUND((($C978/1.2)-$E978),2),""),"")</f>
        <v>-0.94</v>
      </c>
      <c r="G978">
        <f>IFERROR(IF('SUIVI VENTES 403e'!$A958&lt;&gt;"",ROUND($F978*$A978,2),""),"")</f>
        <v>-1.88</v>
      </c>
      <c r="H978">
        <f>IFERROR(IF('SUIVI VENTES 403e'!$A958&lt;&gt;"",YEAR('SUIVI VENTES 403e'!$G958),""),"")</f>
        <v>2017</v>
      </c>
      <c r="I978">
        <f>IFERROR(IF('SUIVI VENTES 403e'!$A958&lt;&gt;"",MONTH('SUIVI VENTES 403e'!$G958),""),"")</f>
        <v>7</v>
      </c>
    </row>
    <row r="979" spans="1:9" x14ac:dyDescent="0.25">
      <c r="A979">
        <f>IFERROR('SUIVI VENTES 403e'!B959*(INDEX(traitement!$A$8:$B$16,MATCH('SUIVI VENTES 403e'!$H959,traitement!$A$8:$A$16,0),2)),"")</f>
        <v>5</v>
      </c>
      <c r="B979">
        <f>IFERROR('SUIVI VENTES 403e'!F959,"")</f>
        <v>47.92</v>
      </c>
      <c r="C979">
        <f>IFERROR(IF('SUIVI VENTES 403e'!$A959&lt;&gt;"",ROUND($B979/$A979,2),""),"")</f>
        <v>9.58</v>
      </c>
      <c r="D979" t="str">
        <f t="shared" si="26"/>
        <v/>
      </c>
      <c r="E979">
        <f>IFERROR(INDEX($G$2:$S$15,MATCH($H979,$G$2:$G$15,0),MATCH($I979,$G$2:$S$2,0)),"")</f>
        <v>0.94</v>
      </c>
      <c r="F979">
        <f>IFERROR(IF('SUIVI VENTES 403e'!$A959&lt;&gt;"",ROUND((($C979/1.2)-$E979),2),""),"")</f>
        <v>7.04</v>
      </c>
      <c r="G979">
        <f>IFERROR(IF('SUIVI VENTES 403e'!$A959&lt;&gt;"",ROUND($F979*$A979,2),""),"")</f>
        <v>35.200000000000003</v>
      </c>
      <c r="H979">
        <f>IFERROR(IF('SUIVI VENTES 403e'!$A959&lt;&gt;"",YEAR('SUIVI VENTES 403e'!$G959),""),"")</f>
        <v>2017</v>
      </c>
      <c r="I979">
        <f>IFERROR(IF('SUIVI VENTES 403e'!$A959&lt;&gt;"",MONTH('SUIVI VENTES 403e'!$G959),""),"")</f>
        <v>7</v>
      </c>
    </row>
    <row r="980" spans="1:9" x14ac:dyDescent="0.25">
      <c r="A980">
        <f>IFERROR('SUIVI VENTES 403e'!B960*(INDEX(traitement!$A$8:$B$16,MATCH('SUIVI VENTES 403e'!$H960,traitement!$A$8:$A$16,0),2)),"")</f>
        <v>10</v>
      </c>
      <c r="B980">
        <f>IFERROR('SUIVI VENTES 403e'!F960,"")</f>
        <v>95.83</v>
      </c>
      <c r="C980">
        <f>IFERROR(IF('SUIVI VENTES 403e'!$A960&lt;&gt;"",ROUND($B980/$A980,2),""),"")</f>
        <v>9.58</v>
      </c>
      <c r="D980" t="str">
        <f t="shared" si="26"/>
        <v/>
      </c>
      <c r="E980">
        <f>IFERROR(INDEX($G$2:$S$15,MATCH($H980,$G$2:$G$15,0),MATCH($I980,$G$2:$S$2,0)),"")</f>
        <v>0.94</v>
      </c>
      <c r="F980">
        <f>IFERROR(IF('SUIVI VENTES 403e'!$A960&lt;&gt;"",ROUND((($C980/1.2)-$E980),2),""),"")</f>
        <v>7.04</v>
      </c>
      <c r="G980">
        <f>IFERROR(IF('SUIVI VENTES 403e'!$A960&lt;&gt;"",ROUND($F980*$A980,2),""),"")</f>
        <v>70.400000000000006</v>
      </c>
      <c r="H980">
        <f>IFERROR(IF('SUIVI VENTES 403e'!$A960&lt;&gt;"",YEAR('SUIVI VENTES 403e'!$G960),""),"")</f>
        <v>2017</v>
      </c>
      <c r="I980">
        <f>IFERROR(IF('SUIVI VENTES 403e'!$A960&lt;&gt;"",MONTH('SUIVI VENTES 403e'!$G960),""),"")</f>
        <v>7</v>
      </c>
    </row>
    <row r="981" spans="1:9" x14ac:dyDescent="0.25">
      <c r="A981">
        <f>IFERROR('SUIVI VENTES 403e'!B961*(INDEX(traitement!$A$8:$B$16,MATCH('SUIVI VENTES 403e'!$H961,traitement!$A$8:$A$16,0),2)),"")</f>
        <v>2</v>
      </c>
      <c r="B981">
        <f>IFERROR('SUIVI VENTES 403e'!F961,"")</f>
        <v>0</v>
      </c>
      <c r="C981">
        <f>IFERROR(IF('SUIVI VENTES 403e'!$A961&lt;&gt;"",ROUND($B981/$A981,2),""),"")</f>
        <v>0</v>
      </c>
      <c r="D981">
        <f t="shared" si="26"/>
        <v>2</v>
      </c>
      <c r="E981">
        <f>IFERROR(INDEX($G$2:$S$15,MATCH($H981,$G$2:$G$15,0),MATCH($I981,$G$2:$S$2,0)),"")</f>
        <v>0.94</v>
      </c>
      <c r="F981">
        <f>IFERROR(IF('SUIVI VENTES 403e'!$A961&lt;&gt;"",ROUND((($C981/1.2)-$E981),2),""),"")</f>
        <v>-0.94</v>
      </c>
      <c r="G981">
        <f>IFERROR(IF('SUIVI VENTES 403e'!$A961&lt;&gt;"",ROUND($F981*$A981,2),""),"")</f>
        <v>-1.88</v>
      </c>
      <c r="H981">
        <f>IFERROR(IF('SUIVI VENTES 403e'!$A961&lt;&gt;"",YEAR('SUIVI VENTES 403e'!$G961),""),"")</f>
        <v>2017</v>
      </c>
      <c r="I981">
        <f>IFERROR(IF('SUIVI VENTES 403e'!$A961&lt;&gt;"",MONTH('SUIVI VENTES 403e'!$G961),""),"")</f>
        <v>7</v>
      </c>
    </row>
    <row r="982" spans="1:9" x14ac:dyDescent="0.25">
      <c r="A982">
        <f>IFERROR('SUIVI VENTES 403e'!B962*(INDEX(traitement!$A$8:$B$16,MATCH('SUIVI VENTES 403e'!$H962,traitement!$A$8:$A$16,0),2)),"")</f>
        <v>10</v>
      </c>
      <c r="B982">
        <f>IFERROR('SUIVI VENTES 403e'!F962,"")</f>
        <v>95.83</v>
      </c>
      <c r="C982">
        <f>IFERROR(IF('SUIVI VENTES 403e'!$A962&lt;&gt;"",ROUND($B982/$A982,2),""),"")</f>
        <v>9.58</v>
      </c>
      <c r="D982" t="str">
        <f t="shared" si="26"/>
        <v/>
      </c>
      <c r="E982">
        <f>IFERROR(INDEX($G$2:$S$15,MATCH($H982,$G$2:$G$15,0),MATCH($I982,$G$2:$S$2,0)),"")</f>
        <v>0.94</v>
      </c>
      <c r="F982">
        <f>IFERROR(IF('SUIVI VENTES 403e'!$A962&lt;&gt;"",ROUND((($C982/1.2)-$E982),2),""),"")</f>
        <v>7.04</v>
      </c>
      <c r="G982">
        <f>IFERROR(IF('SUIVI VENTES 403e'!$A962&lt;&gt;"",ROUND($F982*$A982,2),""),"")</f>
        <v>70.400000000000006</v>
      </c>
      <c r="H982">
        <f>IFERROR(IF('SUIVI VENTES 403e'!$A962&lt;&gt;"",YEAR('SUIVI VENTES 403e'!$G962),""),"")</f>
        <v>2017</v>
      </c>
      <c r="I982">
        <f>IFERROR(IF('SUIVI VENTES 403e'!$A962&lt;&gt;"",MONTH('SUIVI VENTES 403e'!$G962),""),"")</f>
        <v>7</v>
      </c>
    </row>
    <row r="983" spans="1:9" x14ac:dyDescent="0.25">
      <c r="A983">
        <f>IFERROR('SUIVI VENTES 403e'!B963*(INDEX(traitement!$A$8:$B$16,MATCH('SUIVI VENTES 403e'!$H963,traitement!$A$8:$A$16,0),2)),"")</f>
        <v>12</v>
      </c>
      <c r="B983">
        <f>IFERROR('SUIVI VENTES 403e'!F963,"")</f>
        <v>115</v>
      </c>
      <c r="C983">
        <f>IFERROR(IF('SUIVI VENTES 403e'!$A963&lt;&gt;"",ROUND($B983/$A983,2),""),"")</f>
        <v>9.58</v>
      </c>
      <c r="D983" t="str">
        <f t="shared" ref="D983:D1046" si="27">IF(B983&lt;&gt;0,"",IF(A983&lt;&gt;"",A983,""))</f>
        <v/>
      </c>
      <c r="E983">
        <f>IFERROR(INDEX($G$2:$S$15,MATCH($H983,$G$2:$G$15,0),MATCH($I983,$G$2:$S$2,0)),"")</f>
        <v>0.94</v>
      </c>
      <c r="F983">
        <f>IFERROR(IF('SUIVI VENTES 403e'!$A963&lt;&gt;"",ROUND((($C983/1.2)-$E983),2),""),"")</f>
        <v>7.04</v>
      </c>
      <c r="G983">
        <f>IFERROR(IF('SUIVI VENTES 403e'!$A963&lt;&gt;"",ROUND($F983*$A983,2),""),"")</f>
        <v>84.48</v>
      </c>
      <c r="H983">
        <f>IFERROR(IF('SUIVI VENTES 403e'!$A963&lt;&gt;"",YEAR('SUIVI VENTES 403e'!$G963),""),"")</f>
        <v>2017</v>
      </c>
      <c r="I983">
        <f>IFERROR(IF('SUIVI VENTES 403e'!$A963&lt;&gt;"",MONTH('SUIVI VENTES 403e'!$G963),""),"")</f>
        <v>7</v>
      </c>
    </row>
    <row r="984" spans="1:9" x14ac:dyDescent="0.25">
      <c r="A984">
        <f>IFERROR('SUIVI VENTES 403e'!B964*(INDEX(traitement!$A$8:$B$16,MATCH('SUIVI VENTES 403e'!$H964,traitement!$A$8:$A$16,0),2)),"")</f>
        <v>1</v>
      </c>
      <c r="B984">
        <f>IFERROR('SUIVI VENTES 403e'!F964,"")</f>
        <v>0</v>
      </c>
      <c r="C984">
        <f>IFERROR(IF('SUIVI VENTES 403e'!$A964&lt;&gt;"",ROUND($B984/$A984,2),""),"")</f>
        <v>0</v>
      </c>
      <c r="D984">
        <f t="shared" si="27"/>
        <v>1</v>
      </c>
      <c r="E984">
        <f>IFERROR(INDEX($G$2:$S$15,MATCH($H984,$G$2:$G$15,0),MATCH($I984,$G$2:$S$2,0)),"")</f>
        <v>0.94</v>
      </c>
      <c r="F984">
        <f>IFERROR(IF('SUIVI VENTES 403e'!$A964&lt;&gt;"",ROUND((($C984/1.2)-$E984),2),""),"")</f>
        <v>-0.94</v>
      </c>
      <c r="G984">
        <f>IFERROR(IF('SUIVI VENTES 403e'!$A964&lt;&gt;"",ROUND($F984*$A984,2),""),"")</f>
        <v>-0.94</v>
      </c>
      <c r="H984">
        <f>IFERROR(IF('SUIVI VENTES 403e'!$A964&lt;&gt;"",YEAR('SUIVI VENTES 403e'!$G964),""),"")</f>
        <v>2017</v>
      </c>
      <c r="I984">
        <f>IFERROR(IF('SUIVI VENTES 403e'!$A964&lt;&gt;"",MONTH('SUIVI VENTES 403e'!$G964),""),"")</f>
        <v>7</v>
      </c>
    </row>
    <row r="985" spans="1:9" x14ac:dyDescent="0.25">
      <c r="A985">
        <f>IFERROR('SUIVI VENTES 403e'!B965*(INDEX(traitement!$A$8:$B$16,MATCH('SUIVI VENTES 403e'!$H965,traitement!$A$8:$A$16,0),2)),"")</f>
        <v>11</v>
      </c>
      <c r="B985">
        <f>IFERROR('SUIVI VENTES 403e'!F965,"")</f>
        <v>105.42</v>
      </c>
      <c r="C985">
        <f>IFERROR(IF('SUIVI VENTES 403e'!$A965&lt;&gt;"",ROUND($B985/$A985,2),""),"")</f>
        <v>9.58</v>
      </c>
      <c r="D985" t="str">
        <f t="shared" si="27"/>
        <v/>
      </c>
      <c r="E985">
        <f>IFERROR(INDEX($G$2:$S$15,MATCH($H985,$G$2:$G$15,0),MATCH($I985,$G$2:$S$2,0)),"")</f>
        <v>0.94</v>
      </c>
      <c r="F985">
        <f>IFERROR(IF('SUIVI VENTES 403e'!$A965&lt;&gt;"",ROUND((($C985/1.2)-$E985),2),""),"")</f>
        <v>7.04</v>
      </c>
      <c r="G985">
        <f>IFERROR(IF('SUIVI VENTES 403e'!$A965&lt;&gt;"",ROUND($F985*$A985,2),""),"")</f>
        <v>77.44</v>
      </c>
      <c r="H985">
        <f>IFERROR(IF('SUIVI VENTES 403e'!$A965&lt;&gt;"",YEAR('SUIVI VENTES 403e'!$G965),""),"")</f>
        <v>2017</v>
      </c>
      <c r="I985">
        <f>IFERROR(IF('SUIVI VENTES 403e'!$A965&lt;&gt;"",MONTH('SUIVI VENTES 403e'!$G965),""),"")</f>
        <v>7</v>
      </c>
    </row>
    <row r="986" spans="1:9" x14ac:dyDescent="0.25">
      <c r="A986">
        <f>IFERROR('SUIVI VENTES 403e'!B966*(INDEX(traitement!$A$8:$B$16,MATCH('SUIVI VENTES 403e'!$H966,traitement!$A$8:$A$16,0),2)),"")</f>
        <v>5</v>
      </c>
      <c r="B986">
        <f>IFERROR('SUIVI VENTES 403e'!F966,"")</f>
        <v>50</v>
      </c>
      <c r="C986">
        <f>IFERROR(IF('SUIVI VENTES 403e'!$A966&lt;&gt;"",ROUND($B986/$A986,2),""),"")</f>
        <v>10</v>
      </c>
      <c r="D986" t="str">
        <f t="shared" si="27"/>
        <v/>
      </c>
      <c r="E986">
        <f>IFERROR(INDEX($G$2:$S$15,MATCH($H986,$G$2:$G$15,0),MATCH($I986,$G$2:$S$2,0)),"")</f>
        <v>0.94</v>
      </c>
      <c r="F986">
        <f>IFERROR(IF('SUIVI VENTES 403e'!$A966&lt;&gt;"",ROUND((($C986/1.2)-$E986),2),""),"")</f>
        <v>7.39</v>
      </c>
      <c r="G986">
        <f>IFERROR(IF('SUIVI VENTES 403e'!$A966&lt;&gt;"",ROUND($F986*$A986,2),""),"")</f>
        <v>36.950000000000003</v>
      </c>
      <c r="H986">
        <f>IFERROR(IF('SUIVI VENTES 403e'!$A966&lt;&gt;"",YEAR('SUIVI VENTES 403e'!$G966),""),"")</f>
        <v>2017</v>
      </c>
      <c r="I986">
        <f>IFERROR(IF('SUIVI VENTES 403e'!$A966&lt;&gt;"",MONTH('SUIVI VENTES 403e'!$G966),""),"")</f>
        <v>7</v>
      </c>
    </row>
    <row r="987" spans="1:9" x14ac:dyDescent="0.25">
      <c r="A987">
        <f>IFERROR('SUIVI VENTES 403e'!B967*(INDEX(traitement!$A$8:$B$16,MATCH('SUIVI VENTES 403e'!$H967,traitement!$A$8:$A$16,0),2)),"")</f>
        <v>2.5</v>
      </c>
      <c r="B987">
        <f>IFERROR('SUIVI VENTES 403e'!F967,"")</f>
        <v>29.17</v>
      </c>
      <c r="C987">
        <f>IFERROR(IF('SUIVI VENTES 403e'!$A967&lt;&gt;"",ROUND($B987/$A987,2),""),"")</f>
        <v>11.67</v>
      </c>
      <c r="D987" t="str">
        <f t="shared" si="27"/>
        <v/>
      </c>
      <c r="E987">
        <f>IFERROR(INDEX($G$2:$S$15,MATCH($H987,$G$2:$G$15,0),MATCH($I987,$G$2:$S$2,0)),"")</f>
        <v>0.94</v>
      </c>
      <c r="F987">
        <f>IFERROR(IF('SUIVI VENTES 403e'!$A967&lt;&gt;"",ROUND((($C987/1.2)-$E987),2),""),"")</f>
        <v>8.7899999999999991</v>
      </c>
      <c r="G987">
        <f>IFERROR(IF('SUIVI VENTES 403e'!$A967&lt;&gt;"",ROUND($F987*$A987,2),""),"")</f>
        <v>21.98</v>
      </c>
      <c r="H987">
        <f>IFERROR(IF('SUIVI VENTES 403e'!$A967&lt;&gt;"",YEAR('SUIVI VENTES 403e'!$G967),""),"")</f>
        <v>2017</v>
      </c>
      <c r="I987">
        <f>IFERROR(IF('SUIVI VENTES 403e'!$A967&lt;&gt;"",MONTH('SUIVI VENTES 403e'!$G967),""),"")</f>
        <v>8</v>
      </c>
    </row>
    <row r="988" spans="1:9" x14ac:dyDescent="0.25">
      <c r="A988">
        <f>IFERROR('SUIVI VENTES 403e'!B968*(INDEX(traitement!$A$8:$B$16,MATCH('SUIVI VENTES 403e'!$H968,traitement!$A$8:$A$16,0),2)),"")</f>
        <v>11</v>
      </c>
      <c r="B988">
        <f>IFERROR('SUIVI VENTES 403e'!F968,"")</f>
        <v>105.42</v>
      </c>
      <c r="C988">
        <f>IFERROR(IF('SUIVI VENTES 403e'!$A968&lt;&gt;"",ROUND($B988/$A988,2),""),"")</f>
        <v>9.58</v>
      </c>
      <c r="D988" t="str">
        <f t="shared" si="27"/>
        <v/>
      </c>
      <c r="E988">
        <f>IFERROR(INDEX($G$2:$S$15,MATCH($H988,$G$2:$G$15,0),MATCH($I988,$G$2:$S$2,0)),"")</f>
        <v>0.94</v>
      </c>
      <c r="F988">
        <f>IFERROR(IF('SUIVI VENTES 403e'!$A968&lt;&gt;"",ROUND((($C988/1.2)-$E988),2),""),"")</f>
        <v>7.04</v>
      </c>
      <c r="G988">
        <f>IFERROR(IF('SUIVI VENTES 403e'!$A968&lt;&gt;"",ROUND($F988*$A988,2),""),"")</f>
        <v>77.44</v>
      </c>
      <c r="H988">
        <f>IFERROR(IF('SUIVI VENTES 403e'!$A968&lt;&gt;"",YEAR('SUIVI VENTES 403e'!$G968),""),"")</f>
        <v>2017</v>
      </c>
      <c r="I988">
        <f>IFERROR(IF('SUIVI VENTES 403e'!$A968&lt;&gt;"",MONTH('SUIVI VENTES 403e'!$G968),""),"")</f>
        <v>8</v>
      </c>
    </row>
    <row r="989" spans="1:9" x14ac:dyDescent="0.25">
      <c r="A989">
        <f>IFERROR('SUIVI VENTES 403e'!B969*(INDEX(traitement!$A$8:$B$16,MATCH('SUIVI VENTES 403e'!$H969,traitement!$A$8:$A$16,0),2)),"")</f>
        <v>10</v>
      </c>
      <c r="B989">
        <f>IFERROR('SUIVI VENTES 403e'!F969,"")</f>
        <v>95.83</v>
      </c>
      <c r="C989">
        <f>IFERROR(IF('SUIVI VENTES 403e'!$A969&lt;&gt;"",ROUND($B989/$A989,2),""),"")</f>
        <v>9.58</v>
      </c>
      <c r="D989" t="str">
        <f t="shared" si="27"/>
        <v/>
      </c>
      <c r="E989">
        <f>IFERROR(INDEX($G$2:$S$15,MATCH($H989,$G$2:$G$15,0),MATCH($I989,$G$2:$S$2,0)),"")</f>
        <v>0.94</v>
      </c>
      <c r="F989">
        <f>IFERROR(IF('SUIVI VENTES 403e'!$A969&lt;&gt;"",ROUND((($C989/1.2)-$E989),2),""),"")</f>
        <v>7.04</v>
      </c>
      <c r="G989">
        <f>IFERROR(IF('SUIVI VENTES 403e'!$A969&lt;&gt;"",ROUND($F989*$A989,2),""),"")</f>
        <v>70.400000000000006</v>
      </c>
      <c r="H989">
        <f>IFERROR(IF('SUIVI VENTES 403e'!$A969&lt;&gt;"",YEAR('SUIVI VENTES 403e'!$G969),""),"")</f>
        <v>2017</v>
      </c>
      <c r="I989">
        <f>IFERROR(IF('SUIVI VENTES 403e'!$A969&lt;&gt;"",MONTH('SUIVI VENTES 403e'!$G969),""),"")</f>
        <v>8</v>
      </c>
    </row>
    <row r="990" spans="1:9" x14ac:dyDescent="0.25">
      <c r="A990">
        <f>IFERROR('SUIVI VENTES 403e'!B970*(INDEX(traitement!$A$8:$B$16,MATCH('SUIVI VENTES 403e'!$H970,traitement!$A$8:$A$16,0),2)),"")</f>
        <v>2</v>
      </c>
      <c r="B990">
        <f>IFERROR('SUIVI VENTES 403e'!F970,"")</f>
        <v>0</v>
      </c>
      <c r="C990">
        <f>IFERROR(IF('SUIVI VENTES 403e'!$A970&lt;&gt;"",ROUND($B990/$A990,2),""),"")</f>
        <v>0</v>
      </c>
      <c r="D990">
        <f t="shared" si="27"/>
        <v>2</v>
      </c>
      <c r="E990">
        <f>IFERROR(INDEX($G$2:$S$15,MATCH($H990,$G$2:$G$15,0),MATCH($I990,$G$2:$S$2,0)),"")</f>
        <v>0.94</v>
      </c>
      <c r="F990">
        <f>IFERROR(IF('SUIVI VENTES 403e'!$A970&lt;&gt;"",ROUND((($C990/1.2)-$E990),2),""),"")</f>
        <v>-0.94</v>
      </c>
      <c r="G990">
        <f>IFERROR(IF('SUIVI VENTES 403e'!$A970&lt;&gt;"",ROUND($F990*$A990,2),""),"")</f>
        <v>-1.88</v>
      </c>
      <c r="H990">
        <f>IFERROR(IF('SUIVI VENTES 403e'!$A970&lt;&gt;"",YEAR('SUIVI VENTES 403e'!$G970),""),"")</f>
        <v>2017</v>
      </c>
      <c r="I990">
        <f>IFERROR(IF('SUIVI VENTES 403e'!$A970&lt;&gt;"",MONTH('SUIVI VENTES 403e'!$G970),""),"")</f>
        <v>8</v>
      </c>
    </row>
    <row r="991" spans="1:9" x14ac:dyDescent="0.25">
      <c r="A991">
        <f>IFERROR('SUIVI VENTES 403e'!B971*(INDEX(traitement!$A$8:$B$16,MATCH('SUIVI VENTES 403e'!$H971,traitement!$A$8:$A$16,0),2)),"")</f>
        <v>11</v>
      </c>
      <c r="B991">
        <f>IFERROR('SUIVI VENTES 403e'!F971,"")</f>
        <v>105.42</v>
      </c>
      <c r="C991">
        <f>IFERROR(IF('SUIVI VENTES 403e'!$A971&lt;&gt;"",ROUND($B991/$A991,2),""),"")</f>
        <v>9.58</v>
      </c>
      <c r="D991" t="str">
        <f t="shared" si="27"/>
        <v/>
      </c>
      <c r="E991">
        <f>IFERROR(INDEX($G$2:$S$15,MATCH($H991,$G$2:$G$15,0),MATCH($I991,$G$2:$S$2,0)),"")</f>
        <v>0.94</v>
      </c>
      <c r="F991">
        <f>IFERROR(IF('SUIVI VENTES 403e'!$A971&lt;&gt;"",ROUND((($C991/1.2)-$E991),2),""),"")</f>
        <v>7.04</v>
      </c>
      <c r="G991">
        <f>IFERROR(IF('SUIVI VENTES 403e'!$A971&lt;&gt;"",ROUND($F991*$A991,2),""),"")</f>
        <v>77.44</v>
      </c>
      <c r="H991">
        <f>IFERROR(IF('SUIVI VENTES 403e'!$A971&lt;&gt;"",YEAR('SUIVI VENTES 403e'!$G971),""),"")</f>
        <v>2017</v>
      </c>
      <c r="I991">
        <f>IFERROR(IF('SUIVI VENTES 403e'!$A971&lt;&gt;"",MONTH('SUIVI VENTES 403e'!$G971),""),"")</f>
        <v>8</v>
      </c>
    </row>
    <row r="992" spans="1:9" x14ac:dyDescent="0.25">
      <c r="A992">
        <f>IFERROR('SUIVI VENTES 403e'!B972*(INDEX(traitement!$A$8:$B$16,MATCH('SUIVI VENTES 403e'!$H972,traitement!$A$8:$A$16,0),2)),"")</f>
        <v>2</v>
      </c>
      <c r="B992">
        <f>IFERROR('SUIVI VENTES 403e'!F972,"")</f>
        <v>0</v>
      </c>
      <c r="C992">
        <f>IFERROR(IF('SUIVI VENTES 403e'!$A972&lt;&gt;"",ROUND($B992/$A992,2),""),"")</f>
        <v>0</v>
      </c>
      <c r="D992">
        <f t="shared" si="27"/>
        <v>2</v>
      </c>
      <c r="E992">
        <f>IFERROR(INDEX($G$2:$S$15,MATCH($H992,$G$2:$G$15,0),MATCH($I992,$G$2:$S$2,0)),"")</f>
        <v>0.94</v>
      </c>
      <c r="F992">
        <f>IFERROR(IF('SUIVI VENTES 403e'!$A972&lt;&gt;"",ROUND((($C992/1.2)-$E992),2),""),"")</f>
        <v>-0.94</v>
      </c>
      <c r="G992">
        <f>IFERROR(IF('SUIVI VENTES 403e'!$A972&lt;&gt;"",ROUND($F992*$A992,2),""),"")</f>
        <v>-1.88</v>
      </c>
      <c r="H992">
        <f>IFERROR(IF('SUIVI VENTES 403e'!$A972&lt;&gt;"",YEAR('SUIVI VENTES 403e'!$G972),""),"")</f>
        <v>2017</v>
      </c>
      <c r="I992">
        <f>IFERROR(IF('SUIVI VENTES 403e'!$A972&lt;&gt;"",MONTH('SUIVI VENTES 403e'!$G972),""),"")</f>
        <v>8</v>
      </c>
    </row>
    <row r="993" spans="1:9" x14ac:dyDescent="0.25">
      <c r="A993">
        <f>IFERROR('SUIVI VENTES 403e'!B973*(INDEX(traitement!$A$8:$B$16,MATCH('SUIVI VENTES 403e'!$H973,traitement!$A$8:$A$16,0),2)),"")</f>
        <v>10</v>
      </c>
      <c r="B993">
        <f>IFERROR('SUIVI VENTES 403e'!F973,"")</f>
        <v>95.83</v>
      </c>
      <c r="C993">
        <f>IFERROR(IF('SUIVI VENTES 403e'!$A973&lt;&gt;"",ROUND($B993/$A993,2),""),"")</f>
        <v>9.58</v>
      </c>
      <c r="D993" t="str">
        <f t="shared" si="27"/>
        <v/>
      </c>
      <c r="E993">
        <f>IFERROR(INDEX($G$2:$S$15,MATCH($H993,$G$2:$G$15,0),MATCH($I993,$G$2:$S$2,0)),"")</f>
        <v>0.94</v>
      </c>
      <c r="F993">
        <f>IFERROR(IF('SUIVI VENTES 403e'!$A973&lt;&gt;"",ROUND((($C993/1.2)-$E993),2),""),"")</f>
        <v>7.04</v>
      </c>
      <c r="G993">
        <f>IFERROR(IF('SUIVI VENTES 403e'!$A973&lt;&gt;"",ROUND($F993*$A993,2),""),"")</f>
        <v>70.400000000000006</v>
      </c>
      <c r="H993">
        <f>IFERROR(IF('SUIVI VENTES 403e'!$A973&lt;&gt;"",YEAR('SUIVI VENTES 403e'!$G973),""),"")</f>
        <v>2017</v>
      </c>
      <c r="I993">
        <f>IFERROR(IF('SUIVI VENTES 403e'!$A973&lt;&gt;"",MONTH('SUIVI VENTES 403e'!$G973),""),"")</f>
        <v>8</v>
      </c>
    </row>
    <row r="994" spans="1:9" x14ac:dyDescent="0.25">
      <c r="A994">
        <f>IFERROR('SUIVI VENTES 403e'!B974*(INDEX(traitement!$A$8:$B$16,MATCH('SUIVI VENTES 403e'!$H974,traitement!$A$8:$A$16,0),2)),"")</f>
        <v>2.5</v>
      </c>
      <c r="B994">
        <f>IFERROR('SUIVI VENTES 403e'!F974,"")</f>
        <v>50</v>
      </c>
      <c r="C994">
        <f>IFERROR(IF('SUIVI VENTES 403e'!$A974&lt;&gt;"",ROUND($B994/$A994,2),""),"")</f>
        <v>20</v>
      </c>
      <c r="D994" t="str">
        <f t="shared" si="27"/>
        <v/>
      </c>
      <c r="E994">
        <f>IFERROR(INDEX($G$2:$S$15,MATCH($H994,$G$2:$G$15,0),MATCH($I994,$G$2:$S$2,0)),"")</f>
        <v>0.94</v>
      </c>
      <c r="F994">
        <f>IFERROR(IF('SUIVI VENTES 403e'!$A974&lt;&gt;"",ROUND((($C994/1.2)-$E994),2),""),"")</f>
        <v>15.73</v>
      </c>
      <c r="G994">
        <f>IFERROR(IF('SUIVI VENTES 403e'!$A974&lt;&gt;"",ROUND($F994*$A994,2),""),"")</f>
        <v>39.33</v>
      </c>
      <c r="H994">
        <f>IFERROR(IF('SUIVI VENTES 403e'!$A974&lt;&gt;"",YEAR('SUIVI VENTES 403e'!$G974),""),"")</f>
        <v>2017</v>
      </c>
      <c r="I994">
        <f>IFERROR(IF('SUIVI VENTES 403e'!$A974&lt;&gt;"",MONTH('SUIVI VENTES 403e'!$G974),""),"")</f>
        <v>8</v>
      </c>
    </row>
    <row r="995" spans="1:9" x14ac:dyDescent="0.25">
      <c r="A995">
        <f>IFERROR('SUIVI VENTES 403e'!B975*(INDEX(traitement!$A$8:$B$16,MATCH('SUIVI VENTES 403e'!$H975,traitement!$A$8:$A$16,0),2)),"")</f>
        <v>10</v>
      </c>
      <c r="B995">
        <f>IFERROR('SUIVI VENTES 403e'!F975,"")</f>
        <v>95.83</v>
      </c>
      <c r="C995">
        <f>IFERROR(IF('SUIVI VENTES 403e'!$A975&lt;&gt;"",ROUND($B995/$A995,2),""),"")</f>
        <v>9.58</v>
      </c>
      <c r="D995" t="str">
        <f t="shared" si="27"/>
        <v/>
      </c>
      <c r="E995">
        <f>IFERROR(INDEX($G$2:$S$15,MATCH($H995,$G$2:$G$15,0),MATCH($I995,$G$2:$S$2,0)),"")</f>
        <v>0.94</v>
      </c>
      <c r="F995">
        <f>IFERROR(IF('SUIVI VENTES 403e'!$A975&lt;&gt;"",ROUND((($C995/1.2)-$E995),2),""),"")</f>
        <v>7.04</v>
      </c>
      <c r="G995">
        <f>IFERROR(IF('SUIVI VENTES 403e'!$A975&lt;&gt;"",ROUND($F995*$A995,2),""),"")</f>
        <v>70.400000000000006</v>
      </c>
      <c r="H995">
        <f>IFERROR(IF('SUIVI VENTES 403e'!$A975&lt;&gt;"",YEAR('SUIVI VENTES 403e'!$G975),""),"")</f>
        <v>2017</v>
      </c>
      <c r="I995">
        <f>IFERROR(IF('SUIVI VENTES 403e'!$A975&lt;&gt;"",MONTH('SUIVI VENTES 403e'!$G975),""),"")</f>
        <v>8</v>
      </c>
    </row>
    <row r="996" spans="1:9" x14ac:dyDescent="0.25">
      <c r="A996">
        <f>IFERROR('SUIVI VENTES 403e'!B976*(INDEX(traitement!$A$8:$B$16,MATCH('SUIVI VENTES 403e'!$H976,traitement!$A$8:$A$16,0),2)),"")</f>
        <v>5</v>
      </c>
      <c r="B996">
        <f>IFERROR('SUIVI VENTES 403e'!F976,"")</f>
        <v>47.92</v>
      </c>
      <c r="C996">
        <f>IFERROR(IF('SUIVI VENTES 403e'!$A976&lt;&gt;"",ROUND($B996/$A996,2),""),"")</f>
        <v>9.58</v>
      </c>
      <c r="D996" t="str">
        <f t="shared" si="27"/>
        <v/>
      </c>
      <c r="E996">
        <f>IFERROR(INDEX($G$2:$S$15,MATCH($H996,$G$2:$G$15,0),MATCH($I996,$G$2:$S$2,0)),"")</f>
        <v>0.94</v>
      </c>
      <c r="F996">
        <f>IFERROR(IF('SUIVI VENTES 403e'!$A976&lt;&gt;"",ROUND((($C996/1.2)-$E996),2),""),"")</f>
        <v>7.04</v>
      </c>
      <c r="G996">
        <f>IFERROR(IF('SUIVI VENTES 403e'!$A976&lt;&gt;"",ROUND($F996*$A996,2),""),"")</f>
        <v>35.200000000000003</v>
      </c>
      <c r="H996">
        <f>IFERROR(IF('SUIVI VENTES 403e'!$A976&lt;&gt;"",YEAR('SUIVI VENTES 403e'!$G976),""),"")</f>
        <v>2017</v>
      </c>
      <c r="I996">
        <f>IFERROR(IF('SUIVI VENTES 403e'!$A976&lt;&gt;"",MONTH('SUIVI VENTES 403e'!$G976),""),"")</f>
        <v>8</v>
      </c>
    </row>
    <row r="997" spans="1:9" x14ac:dyDescent="0.25">
      <c r="A997">
        <f>IFERROR('SUIVI VENTES 403e'!B977*(INDEX(traitement!$A$8:$B$16,MATCH('SUIVI VENTES 403e'!$H977,traitement!$A$8:$A$16,0),2)),"")</f>
        <v>15</v>
      </c>
      <c r="B997">
        <f>IFERROR('SUIVI VENTES 403e'!F977,"")</f>
        <v>143.75</v>
      </c>
      <c r="C997">
        <f>IFERROR(IF('SUIVI VENTES 403e'!$A977&lt;&gt;"",ROUND($B997/$A997,2),""),"")</f>
        <v>9.58</v>
      </c>
      <c r="D997" t="str">
        <f t="shared" si="27"/>
        <v/>
      </c>
      <c r="E997">
        <f>IFERROR(INDEX($G$2:$S$15,MATCH($H997,$G$2:$G$15,0),MATCH($I997,$G$2:$S$2,0)),"")</f>
        <v>0.94</v>
      </c>
      <c r="F997">
        <f>IFERROR(IF('SUIVI VENTES 403e'!$A977&lt;&gt;"",ROUND((($C997/1.2)-$E997),2),""),"")</f>
        <v>7.04</v>
      </c>
      <c r="G997">
        <f>IFERROR(IF('SUIVI VENTES 403e'!$A977&lt;&gt;"",ROUND($F997*$A997,2),""),"")</f>
        <v>105.6</v>
      </c>
      <c r="H997">
        <f>IFERROR(IF('SUIVI VENTES 403e'!$A977&lt;&gt;"",YEAR('SUIVI VENTES 403e'!$G977),""),"")</f>
        <v>2017</v>
      </c>
      <c r="I997">
        <f>IFERROR(IF('SUIVI VENTES 403e'!$A977&lt;&gt;"",MONTH('SUIVI VENTES 403e'!$G977),""),"")</f>
        <v>8</v>
      </c>
    </row>
    <row r="998" spans="1:9" x14ac:dyDescent="0.25">
      <c r="A998">
        <f>IFERROR('SUIVI VENTES 403e'!B978*(INDEX(traitement!$A$8:$B$16,MATCH('SUIVI VENTES 403e'!$H978,traitement!$A$8:$A$16,0),2)),"")</f>
        <v>5</v>
      </c>
      <c r="B998">
        <f>IFERROR('SUIVI VENTES 403e'!F978,"")</f>
        <v>47.92</v>
      </c>
      <c r="C998">
        <f>IFERROR(IF('SUIVI VENTES 403e'!$A978&lt;&gt;"",ROUND($B998/$A998,2),""),"")</f>
        <v>9.58</v>
      </c>
      <c r="D998" t="str">
        <f t="shared" si="27"/>
        <v/>
      </c>
      <c r="E998">
        <f>IFERROR(INDEX($G$2:$S$15,MATCH($H998,$G$2:$G$15,0),MATCH($I998,$G$2:$S$2,0)),"")</f>
        <v>0.94</v>
      </c>
      <c r="F998">
        <f>IFERROR(IF('SUIVI VENTES 403e'!$A978&lt;&gt;"",ROUND((($C998/1.2)-$E998),2),""),"")</f>
        <v>7.04</v>
      </c>
      <c r="G998">
        <f>IFERROR(IF('SUIVI VENTES 403e'!$A978&lt;&gt;"",ROUND($F998*$A998,2),""),"")</f>
        <v>35.200000000000003</v>
      </c>
      <c r="H998">
        <f>IFERROR(IF('SUIVI VENTES 403e'!$A978&lt;&gt;"",YEAR('SUIVI VENTES 403e'!$G978),""),"")</f>
        <v>2017</v>
      </c>
      <c r="I998">
        <f>IFERROR(IF('SUIVI VENTES 403e'!$A978&lt;&gt;"",MONTH('SUIVI VENTES 403e'!$G978),""),"")</f>
        <v>8</v>
      </c>
    </row>
    <row r="999" spans="1:9" x14ac:dyDescent="0.25">
      <c r="A999">
        <f>IFERROR('SUIVI VENTES 403e'!B979*(INDEX(traitement!$A$8:$B$16,MATCH('SUIVI VENTES 403e'!$H979,traitement!$A$8:$A$16,0),2)),"")</f>
        <v>1</v>
      </c>
      <c r="B999">
        <f>IFERROR('SUIVI VENTES 403e'!F979,"")</f>
        <v>0</v>
      </c>
      <c r="C999">
        <f>IFERROR(IF('SUIVI VENTES 403e'!$A979&lt;&gt;"",ROUND($B999/$A999,2),""),"")</f>
        <v>0</v>
      </c>
      <c r="D999">
        <f t="shared" si="27"/>
        <v>1</v>
      </c>
      <c r="E999">
        <f>IFERROR(INDEX($G$2:$S$15,MATCH($H999,$G$2:$G$15,0),MATCH($I999,$G$2:$S$2,0)),"")</f>
        <v>0.94</v>
      </c>
      <c r="F999">
        <f>IFERROR(IF('SUIVI VENTES 403e'!$A979&lt;&gt;"",ROUND((($C999/1.2)-$E999),2),""),"")</f>
        <v>-0.94</v>
      </c>
      <c r="G999">
        <f>IFERROR(IF('SUIVI VENTES 403e'!$A979&lt;&gt;"",ROUND($F999*$A999,2),""),"")</f>
        <v>-0.94</v>
      </c>
      <c r="H999">
        <f>IFERROR(IF('SUIVI VENTES 403e'!$A979&lt;&gt;"",YEAR('SUIVI VENTES 403e'!$G979),""),"")</f>
        <v>2017</v>
      </c>
      <c r="I999">
        <f>IFERROR(IF('SUIVI VENTES 403e'!$A979&lt;&gt;"",MONTH('SUIVI VENTES 403e'!$G979),""),"")</f>
        <v>8</v>
      </c>
    </row>
    <row r="1000" spans="1:9" x14ac:dyDescent="0.25">
      <c r="A1000">
        <f>IFERROR('SUIVI VENTES 403e'!B980*(INDEX(traitement!$A$8:$B$16,MATCH('SUIVI VENTES 403e'!$H980,traitement!$A$8:$A$16,0),2)),"")</f>
        <v>11</v>
      </c>
      <c r="B1000">
        <f>IFERROR('SUIVI VENTES 403e'!F980,"")</f>
        <v>105.42</v>
      </c>
      <c r="C1000">
        <f>IFERROR(IF('SUIVI VENTES 403e'!$A980&lt;&gt;"",ROUND($B1000/$A1000,2),""),"")</f>
        <v>9.58</v>
      </c>
      <c r="D1000" t="str">
        <f t="shared" si="27"/>
        <v/>
      </c>
      <c r="E1000">
        <f>IFERROR(INDEX($G$2:$S$15,MATCH($H1000,$G$2:$G$15,0),MATCH($I1000,$G$2:$S$2,0)),"")</f>
        <v>0.94</v>
      </c>
      <c r="F1000">
        <f>IFERROR(IF('SUIVI VENTES 403e'!$A980&lt;&gt;"",ROUND((($C1000/1.2)-$E1000),2),""),"")</f>
        <v>7.04</v>
      </c>
      <c r="G1000">
        <f>IFERROR(IF('SUIVI VENTES 403e'!$A980&lt;&gt;"",ROUND($F1000*$A1000,2),""),"")</f>
        <v>77.44</v>
      </c>
      <c r="H1000">
        <f>IFERROR(IF('SUIVI VENTES 403e'!$A980&lt;&gt;"",YEAR('SUIVI VENTES 403e'!$G980),""),"")</f>
        <v>2017</v>
      </c>
      <c r="I1000">
        <f>IFERROR(IF('SUIVI VENTES 403e'!$A980&lt;&gt;"",MONTH('SUIVI VENTES 403e'!$G980),""),"")</f>
        <v>8</v>
      </c>
    </row>
    <row r="1001" spans="1:9" x14ac:dyDescent="0.25">
      <c r="A1001">
        <f>IFERROR('SUIVI VENTES 403e'!B981*(INDEX(traitement!$A$8:$B$16,MATCH('SUIVI VENTES 403e'!$H981,traitement!$A$8:$A$16,0),2)),"")</f>
        <v>1</v>
      </c>
      <c r="B1001">
        <f>IFERROR('SUIVI VENTES 403e'!F981,"")</f>
        <v>0</v>
      </c>
      <c r="C1001">
        <f>IFERROR(IF('SUIVI VENTES 403e'!$A981&lt;&gt;"",ROUND($B1001/$A1001,2),""),"")</f>
        <v>0</v>
      </c>
      <c r="D1001">
        <f t="shared" si="27"/>
        <v>1</v>
      </c>
      <c r="E1001">
        <f>IFERROR(INDEX($G$2:$S$15,MATCH($H1001,$G$2:$G$15,0),MATCH($I1001,$G$2:$S$2,0)),"")</f>
        <v>0.94</v>
      </c>
      <c r="F1001">
        <f>IFERROR(IF('SUIVI VENTES 403e'!$A981&lt;&gt;"",ROUND((($C1001/1.2)-$E1001),2),""),"")</f>
        <v>-0.94</v>
      </c>
      <c r="G1001">
        <f>IFERROR(IF('SUIVI VENTES 403e'!$A981&lt;&gt;"",ROUND($F1001*$A1001,2),""),"")</f>
        <v>-0.94</v>
      </c>
      <c r="H1001">
        <f>IFERROR(IF('SUIVI VENTES 403e'!$A981&lt;&gt;"",YEAR('SUIVI VENTES 403e'!$G981),""),"")</f>
        <v>2017</v>
      </c>
      <c r="I1001">
        <f>IFERROR(IF('SUIVI VENTES 403e'!$A981&lt;&gt;"",MONTH('SUIVI VENTES 403e'!$G981),""),"")</f>
        <v>8</v>
      </c>
    </row>
    <row r="1002" spans="1:9" x14ac:dyDescent="0.25">
      <c r="A1002">
        <f>IFERROR('SUIVI VENTES 403e'!B982*(INDEX(traitement!$A$8:$B$16,MATCH('SUIVI VENTES 403e'!$H982,traitement!$A$8:$A$16,0),2)),"")</f>
        <v>10</v>
      </c>
      <c r="B1002">
        <f>IFERROR('SUIVI VENTES 403e'!F982,"")</f>
        <v>95.83</v>
      </c>
      <c r="C1002">
        <f>IFERROR(IF('SUIVI VENTES 403e'!$A982&lt;&gt;"",ROUND($B1002/$A1002,2),""),"")</f>
        <v>9.58</v>
      </c>
      <c r="D1002" t="str">
        <f t="shared" si="27"/>
        <v/>
      </c>
      <c r="E1002">
        <f>IFERROR(INDEX($G$2:$S$15,MATCH($H1002,$G$2:$G$15,0),MATCH($I1002,$G$2:$S$2,0)),"")</f>
        <v>0.94</v>
      </c>
      <c r="F1002">
        <f>IFERROR(IF('SUIVI VENTES 403e'!$A982&lt;&gt;"",ROUND((($C1002/1.2)-$E1002),2),""),"")</f>
        <v>7.04</v>
      </c>
      <c r="G1002">
        <f>IFERROR(IF('SUIVI VENTES 403e'!$A982&lt;&gt;"",ROUND($F1002*$A1002,2),""),"")</f>
        <v>70.400000000000006</v>
      </c>
      <c r="H1002">
        <f>IFERROR(IF('SUIVI VENTES 403e'!$A982&lt;&gt;"",YEAR('SUIVI VENTES 403e'!$G982),""),"")</f>
        <v>2017</v>
      </c>
      <c r="I1002">
        <f>IFERROR(IF('SUIVI VENTES 403e'!$A982&lt;&gt;"",MONTH('SUIVI VENTES 403e'!$G982),""),"")</f>
        <v>8</v>
      </c>
    </row>
    <row r="1003" spans="1:9" x14ac:dyDescent="0.25">
      <c r="A1003">
        <f>IFERROR('SUIVI VENTES 403e'!B983*(INDEX(traitement!$A$8:$B$16,MATCH('SUIVI VENTES 403e'!$H983,traitement!$A$8:$A$16,0),2)),"")</f>
        <v>2</v>
      </c>
      <c r="B1003">
        <f>IFERROR('SUIVI VENTES 403e'!F983,"")</f>
        <v>0</v>
      </c>
      <c r="C1003">
        <f>IFERROR(IF('SUIVI VENTES 403e'!$A983&lt;&gt;"",ROUND($B1003/$A1003,2),""),"")</f>
        <v>0</v>
      </c>
      <c r="D1003">
        <f t="shared" si="27"/>
        <v>2</v>
      </c>
      <c r="E1003">
        <f>IFERROR(INDEX($G$2:$S$15,MATCH($H1003,$G$2:$G$15,0),MATCH($I1003,$G$2:$S$2,0)),"")</f>
        <v>0.94</v>
      </c>
      <c r="F1003">
        <f>IFERROR(IF('SUIVI VENTES 403e'!$A983&lt;&gt;"",ROUND((($C1003/1.2)-$E1003),2),""),"")</f>
        <v>-0.94</v>
      </c>
      <c r="G1003">
        <f>IFERROR(IF('SUIVI VENTES 403e'!$A983&lt;&gt;"",ROUND($F1003*$A1003,2),""),"")</f>
        <v>-1.88</v>
      </c>
      <c r="H1003">
        <f>IFERROR(IF('SUIVI VENTES 403e'!$A983&lt;&gt;"",YEAR('SUIVI VENTES 403e'!$G983),""),"")</f>
        <v>2017</v>
      </c>
      <c r="I1003">
        <f>IFERROR(IF('SUIVI VENTES 403e'!$A983&lt;&gt;"",MONTH('SUIVI VENTES 403e'!$G983),""),"")</f>
        <v>8</v>
      </c>
    </row>
    <row r="1004" spans="1:9" x14ac:dyDescent="0.25">
      <c r="A1004">
        <f>IFERROR('SUIVI VENTES 403e'!B984*(INDEX(traitement!$A$8:$B$16,MATCH('SUIVI VENTES 403e'!$H984,traitement!$A$8:$A$16,0),2)),"")</f>
        <v>10</v>
      </c>
      <c r="B1004">
        <f>IFERROR('SUIVI VENTES 403e'!F984,"")</f>
        <v>95.83</v>
      </c>
      <c r="C1004">
        <f>IFERROR(IF('SUIVI VENTES 403e'!$A984&lt;&gt;"",ROUND($B1004/$A1004,2),""),"")</f>
        <v>9.58</v>
      </c>
      <c r="D1004" t="str">
        <f t="shared" si="27"/>
        <v/>
      </c>
      <c r="E1004">
        <f>IFERROR(INDEX($G$2:$S$15,MATCH($H1004,$G$2:$G$15,0),MATCH($I1004,$G$2:$S$2,0)),"")</f>
        <v>0.94</v>
      </c>
      <c r="F1004">
        <f>IFERROR(IF('SUIVI VENTES 403e'!$A984&lt;&gt;"",ROUND((($C1004/1.2)-$E1004),2),""),"")</f>
        <v>7.04</v>
      </c>
      <c r="G1004">
        <f>IFERROR(IF('SUIVI VENTES 403e'!$A984&lt;&gt;"",ROUND($F1004*$A1004,2),""),"")</f>
        <v>70.400000000000006</v>
      </c>
      <c r="H1004">
        <f>IFERROR(IF('SUIVI VENTES 403e'!$A984&lt;&gt;"",YEAR('SUIVI VENTES 403e'!$G984),""),"")</f>
        <v>2017</v>
      </c>
      <c r="I1004">
        <f>IFERROR(IF('SUIVI VENTES 403e'!$A984&lt;&gt;"",MONTH('SUIVI VENTES 403e'!$G984),""),"")</f>
        <v>8</v>
      </c>
    </row>
    <row r="1005" spans="1:9" x14ac:dyDescent="0.25">
      <c r="A1005">
        <f>IFERROR('SUIVI VENTES 403e'!B985*(INDEX(traitement!$A$8:$B$16,MATCH('SUIVI VENTES 403e'!$H985,traitement!$A$8:$A$16,0),2)),"")</f>
        <v>2</v>
      </c>
      <c r="B1005">
        <f>IFERROR('SUIVI VENTES 403e'!F985,"")</f>
        <v>0</v>
      </c>
      <c r="C1005">
        <f>IFERROR(IF('SUIVI VENTES 403e'!$A985&lt;&gt;"",ROUND($B1005/$A1005,2),""),"")</f>
        <v>0</v>
      </c>
      <c r="D1005">
        <f t="shared" si="27"/>
        <v>2</v>
      </c>
      <c r="E1005">
        <f>IFERROR(INDEX($G$2:$S$15,MATCH($H1005,$G$2:$G$15,0),MATCH($I1005,$G$2:$S$2,0)),"")</f>
        <v>0.94</v>
      </c>
      <c r="F1005">
        <f>IFERROR(IF('SUIVI VENTES 403e'!$A985&lt;&gt;"",ROUND((($C1005/1.2)-$E1005),2),""),"")</f>
        <v>-0.94</v>
      </c>
      <c r="G1005">
        <f>IFERROR(IF('SUIVI VENTES 403e'!$A985&lt;&gt;"",ROUND($F1005*$A1005,2),""),"")</f>
        <v>-1.88</v>
      </c>
      <c r="H1005">
        <f>IFERROR(IF('SUIVI VENTES 403e'!$A985&lt;&gt;"",YEAR('SUIVI VENTES 403e'!$G985),""),"")</f>
        <v>2017</v>
      </c>
      <c r="I1005">
        <f>IFERROR(IF('SUIVI VENTES 403e'!$A985&lt;&gt;"",MONTH('SUIVI VENTES 403e'!$G985),""),"")</f>
        <v>8</v>
      </c>
    </row>
    <row r="1006" spans="1:9" x14ac:dyDescent="0.25">
      <c r="A1006">
        <f>IFERROR('SUIVI VENTES 403e'!B986*(INDEX(traitement!$A$8:$B$16,MATCH('SUIVI VENTES 403e'!$H986,traitement!$A$8:$A$16,0),2)),"")</f>
        <v>2.5</v>
      </c>
      <c r="B1006">
        <f>IFERROR('SUIVI VENTES 403e'!F986,"")</f>
        <v>29.17</v>
      </c>
      <c r="C1006">
        <f>IFERROR(IF('SUIVI VENTES 403e'!$A986&lt;&gt;"",ROUND($B1006/$A1006,2),""),"")</f>
        <v>11.67</v>
      </c>
      <c r="D1006" t="str">
        <f t="shared" si="27"/>
        <v/>
      </c>
      <c r="E1006">
        <f>IFERROR(INDEX($G$2:$S$15,MATCH($H1006,$G$2:$G$15,0),MATCH($I1006,$G$2:$S$2,0)),"")</f>
        <v>0.94</v>
      </c>
      <c r="F1006">
        <f>IFERROR(IF('SUIVI VENTES 403e'!$A986&lt;&gt;"",ROUND((($C1006/1.2)-$E1006),2),""),"")</f>
        <v>8.7899999999999991</v>
      </c>
      <c r="G1006">
        <f>IFERROR(IF('SUIVI VENTES 403e'!$A986&lt;&gt;"",ROUND($F1006*$A1006,2),""),"")</f>
        <v>21.98</v>
      </c>
      <c r="H1006">
        <f>IFERROR(IF('SUIVI VENTES 403e'!$A986&lt;&gt;"",YEAR('SUIVI VENTES 403e'!$G986),""),"")</f>
        <v>2017</v>
      </c>
      <c r="I1006">
        <f>IFERROR(IF('SUIVI VENTES 403e'!$A986&lt;&gt;"",MONTH('SUIVI VENTES 403e'!$G986),""),"")</f>
        <v>8</v>
      </c>
    </row>
    <row r="1007" spans="1:9" x14ac:dyDescent="0.25">
      <c r="A1007">
        <f>IFERROR('SUIVI VENTES 403e'!B987*(INDEX(traitement!$A$8:$B$16,MATCH('SUIVI VENTES 403e'!$H987,traitement!$A$8:$A$16,0),2)),"")</f>
        <v>0.5</v>
      </c>
      <c r="B1007">
        <f>IFERROR('SUIVI VENTES 403e'!F987,"")</f>
        <v>0</v>
      </c>
      <c r="C1007">
        <f>IFERROR(IF('SUIVI VENTES 403e'!$A987&lt;&gt;"",ROUND($B1007/$A1007,2),""),"")</f>
        <v>0</v>
      </c>
      <c r="D1007">
        <f t="shared" si="27"/>
        <v>0.5</v>
      </c>
      <c r="E1007">
        <f>IFERROR(INDEX($G$2:$S$15,MATCH($H1007,$G$2:$G$15,0),MATCH($I1007,$G$2:$S$2,0)),"")</f>
        <v>0.94</v>
      </c>
      <c r="F1007">
        <f>IFERROR(IF('SUIVI VENTES 403e'!$A987&lt;&gt;"",ROUND((($C1007/1.2)-$E1007),2),""),"")</f>
        <v>-0.94</v>
      </c>
      <c r="G1007">
        <f>IFERROR(IF('SUIVI VENTES 403e'!$A987&lt;&gt;"",ROUND($F1007*$A1007,2),""),"")</f>
        <v>-0.47</v>
      </c>
      <c r="H1007">
        <f>IFERROR(IF('SUIVI VENTES 403e'!$A987&lt;&gt;"",YEAR('SUIVI VENTES 403e'!$G987),""),"")</f>
        <v>2017</v>
      </c>
      <c r="I1007">
        <f>IFERROR(IF('SUIVI VENTES 403e'!$A987&lt;&gt;"",MONTH('SUIVI VENTES 403e'!$G987),""),"")</f>
        <v>8</v>
      </c>
    </row>
    <row r="1008" spans="1:9" x14ac:dyDescent="0.25">
      <c r="A1008">
        <f>IFERROR('SUIVI VENTES 403e'!B988*(INDEX(traitement!$A$8:$B$16,MATCH('SUIVI VENTES 403e'!$H988,traitement!$A$8:$A$16,0),2)),"")</f>
        <v>11</v>
      </c>
      <c r="B1008">
        <f>IFERROR('SUIVI VENTES 403e'!F988,"")</f>
        <v>105.42</v>
      </c>
      <c r="C1008">
        <f>IFERROR(IF('SUIVI VENTES 403e'!$A988&lt;&gt;"",ROUND($B1008/$A1008,2),""),"")</f>
        <v>9.58</v>
      </c>
      <c r="D1008" t="str">
        <f t="shared" si="27"/>
        <v/>
      </c>
      <c r="E1008">
        <f>IFERROR(INDEX($G$2:$S$15,MATCH($H1008,$G$2:$G$15,0),MATCH($I1008,$G$2:$S$2,0)),"")</f>
        <v>0.94</v>
      </c>
      <c r="F1008">
        <f>IFERROR(IF('SUIVI VENTES 403e'!$A988&lt;&gt;"",ROUND((($C1008/1.2)-$E1008),2),""),"")</f>
        <v>7.04</v>
      </c>
      <c r="G1008">
        <f>IFERROR(IF('SUIVI VENTES 403e'!$A988&lt;&gt;"",ROUND($F1008*$A1008,2),""),"")</f>
        <v>77.44</v>
      </c>
      <c r="H1008">
        <f>IFERROR(IF('SUIVI VENTES 403e'!$A988&lt;&gt;"",YEAR('SUIVI VENTES 403e'!$G988),""),"")</f>
        <v>2017</v>
      </c>
      <c r="I1008">
        <f>IFERROR(IF('SUIVI VENTES 403e'!$A988&lt;&gt;"",MONTH('SUIVI VENTES 403e'!$G988),""),"")</f>
        <v>8</v>
      </c>
    </row>
    <row r="1009" spans="1:9" x14ac:dyDescent="0.25">
      <c r="A1009">
        <f>IFERROR('SUIVI VENTES 403e'!B989*(INDEX(traitement!$A$8:$B$16,MATCH('SUIVI VENTES 403e'!$H989,traitement!$A$8:$A$16,0),2)),"")</f>
        <v>2</v>
      </c>
      <c r="B1009">
        <f>IFERROR('SUIVI VENTES 403e'!F989,"")</f>
        <v>0</v>
      </c>
      <c r="C1009">
        <f>IFERROR(IF('SUIVI VENTES 403e'!$A989&lt;&gt;"",ROUND($B1009/$A1009,2),""),"")</f>
        <v>0</v>
      </c>
      <c r="D1009">
        <f t="shared" si="27"/>
        <v>2</v>
      </c>
      <c r="E1009">
        <f>IFERROR(INDEX($G$2:$S$15,MATCH($H1009,$G$2:$G$15,0),MATCH($I1009,$G$2:$S$2,0)),"")</f>
        <v>0.94</v>
      </c>
      <c r="F1009">
        <f>IFERROR(IF('SUIVI VENTES 403e'!$A989&lt;&gt;"",ROUND((($C1009/1.2)-$E1009),2),""),"")</f>
        <v>-0.94</v>
      </c>
      <c r="G1009">
        <f>IFERROR(IF('SUIVI VENTES 403e'!$A989&lt;&gt;"",ROUND($F1009*$A1009,2),""),"")</f>
        <v>-1.88</v>
      </c>
      <c r="H1009">
        <f>IFERROR(IF('SUIVI VENTES 403e'!$A989&lt;&gt;"",YEAR('SUIVI VENTES 403e'!$G989),""),"")</f>
        <v>2017</v>
      </c>
      <c r="I1009">
        <f>IFERROR(IF('SUIVI VENTES 403e'!$A989&lt;&gt;"",MONTH('SUIVI VENTES 403e'!$G989),""),"")</f>
        <v>8</v>
      </c>
    </row>
    <row r="1010" spans="1:9" x14ac:dyDescent="0.25">
      <c r="A1010">
        <f>IFERROR('SUIVI VENTES 403e'!B990*(INDEX(traitement!$A$8:$B$16,MATCH('SUIVI VENTES 403e'!$H990,traitement!$A$8:$A$16,0),2)),"")</f>
        <v>11</v>
      </c>
      <c r="B1010">
        <f>IFERROR('SUIVI VENTES 403e'!F990,"")</f>
        <v>105.42</v>
      </c>
      <c r="C1010">
        <f>IFERROR(IF('SUIVI VENTES 403e'!$A990&lt;&gt;"",ROUND($B1010/$A1010,2),""),"")</f>
        <v>9.58</v>
      </c>
      <c r="D1010" t="str">
        <f t="shared" si="27"/>
        <v/>
      </c>
      <c r="E1010">
        <f>IFERROR(INDEX($G$2:$S$15,MATCH($H1010,$G$2:$G$15,0),MATCH($I1010,$G$2:$S$2,0)),"")</f>
        <v>0.94</v>
      </c>
      <c r="F1010">
        <f>IFERROR(IF('SUIVI VENTES 403e'!$A990&lt;&gt;"",ROUND((($C1010/1.2)-$E1010),2),""),"")</f>
        <v>7.04</v>
      </c>
      <c r="G1010">
        <f>IFERROR(IF('SUIVI VENTES 403e'!$A990&lt;&gt;"",ROUND($F1010*$A1010,2),""),"")</f>
        <v>77.44</v>
      </c>
      <c r="H1010">
        <f>IFERROR(IF('SUIVI VENTES 403e'!$A990&lt;&gt;"",YEAR('SUIVI VENTES 403e'!$G990),""),"")</f>
        <v>2017</v>
      </c>
      <c r="I1010">
        <f>IFERROR(IF('SUIVI VENTES 403e'!$A990&lt;&gt;"",MONTH('SUIVI VENTES 403e'!$G990),""),"")</f>
        <v>8</v>
      </c>
    </row>
    <row r="1011" spans="1:9" x14ac:dyDescent="0.25">
      <c r="A1011">
        <f>IFERROR('SUIVI VENTES 403e'!B991*(INDEX(traitement!$A$8:$B$16,MATCH('SUIVI VENTES 403e'!$H991,traitement!$A$8:$A$16,0),2)),"")</f>
        <v>2</v>
      </c>
      <c r="B1011">
        <f>IFERROR('SUIVI VENTES 403e'!F991,"")</f>
        <v>0</v>
      </c>
      <c r="C1011">
        <f>IFERROR(IF('SUIVI VENTES 403e'!$A991&lt;&gt;"",ROUND($B1011/$A1011,2),""),"")</f>
        <v>0</v>
      </c>
      <c r="D1011">
        <f t="shared" si="27"/>
        <v>2</v>
      </c>
      <c r="E1011">
        <f>IFERROR(INDEX($G$2:$S$15,MATCH($H1011,$G$2:$G$15,0),MATCH($I1011,$G$2:$S$2,0)),"")</f>
        <v>0.94</v>
      </c>
      <c r="F1011">
        <f>IFERROR(IF('SUIVI VENTES 403e'!$A991&lt;&gt;"",ROUND((($C1011/1.2)-$E1011),2),""),"")</f>
        <v>-0.94</v>
      </c>
      <c r="G1011">
        <f>IFERROR(IF('SUIVI VENTES 403e'!$A991&lt;&gt;"",ROUND($F1011*$A1011,2),""),"")</f>
        <v>-1.88</v>
      </c>
      <c r="H1011">
        <f>IFERROR(IF('SUIVI VENTES 403e'!$A991&lt;&gt;"",YEAR('SUIVI VENTES 403e'!$G991),""),"")</f>
        <v>2017</v>
      </c>
      <c r="I1011">
        <f>IFERROR(IF('SUIVI VENTES 403e'!$A991&lt;&gt;"",MONTH('SUIVI VENTES 403e'!$G991),""),"")</f>
        <v>8</v>
      </c>
    </row>
    <row r="1012" spans="1:9" x14ac:dyDescent="0.25">
      <c r="A1012">
        <f>IFERROR('SUIVI VENTES 403e'!B992*(INDEX(traitement!$A$8:$B$16,MATCH('SUIVI VENTES 403e'!$H992,traitement!$A$8:$A$16,0),2)),"")</f>
        <v>6</v>
      </c>
      <c r="B1012">
        <f>IFERROR('SUIVI VENTES 403e'!F992,"")</f>
        <v>57.5</v>
      </c>
      <c r="C1012">
        <f>IFERROR(IF('SUIVI VENTES 403e'!$A992&lt;&gt;"",ROUND($B1012/$A1012,2),""),"")</f>
        <v>9.58</v>
      </c>
      <c r="D1012" t="str">
        <f t="shared" si="27"/>
        <v/>
      </c>
      <c r="E1012">
        <f>IFERROR(INDEX($G$2:$S$15,MATCH($H1012,$G$2:$G$15,0),MATCH($I1012,$G$2:$S$2,0)),"")</f>
        <v>0.94</v>
      </c>
      <c r="F1012">
        <f>IFERROR(IF('SUIVI VENTES 403e'!$A992&lt;&gt;"",ROUND((($C1012/1.2)-$E1012),2),""),"")</f>
        <v>7.04</v>
      </c>
      <c r="G1012">
        <f>IFERROR(IF('SUIVI VENTES 403e'!$A992&lt;&gt;"",ROUND($F1012*$A1012,2),""),"")</f>
        <v>42.24</v>
      </c>
      <c r="H1012">
        <f>IFERROR(IF('SUIVI VENTES 403e'!$A992&lt;&gt;"",YEAR('SUIVI VENTES 403e'!$G992),""),"")</f>
        <v>2017</v>
      </c>
      <c r="I1012">
        <f>IFERROR(IF('SUIVI VENTES 403e'!$A992&lt;&gt;"",MONTH('SUIVI VENTES 403e'!$G992),""),"")</f>
        <v>8</v>
      </c>
    </row>
    <row r="1013" spans="1:9" x14ac:dyDescent="0.25">
      <c r="A1013">
        <f>IFERROR('SUIVI VENTES 403e'!B993*(INDEX(traitement!$A$8:$B$16,MATCH('SUIVI VENTES 403e'!$H993,traitement!$A$8:$A$16,0),2)),"")</f>
        <v>11</v>
      </c>
      <c r="B1013">
        <f>IFERROR('SUIVI VENTES 403e'!F993,"")</f>
        <v>105.42</v>
      </c>
      <c r="C1013">
        <f>IFERROR(IF('SUIVI VENTES 403e'!$A993&lt;&gt;"",ROUND($B1013/$A1013,2),""),"")</f>
        <v>9.58</v>
      </c>
      <c r="D1013" t="str">
        <f t="shared" si="27"/>
        <v/>
      </c>
      <c r="E1013">
        <f>IFERROR(INDEX($G$2:$S$15,MATCH($H1013,$G$2:$G$15,0),MATCH($I1013,$G$2:$S$2,0)),"")</f>
        <v>0.94</v>
      </c>
      <c r="F1013">
        <f>IFERROR(IF('SUIVI VENTES 403e'!$A993&lt;&gt;"",ROUND((($C1013/1.2)-$E1013),2),""),"")</f>
        <v>7.04</v>
      </c>
      <c r="G1013">
        <f>IFERROR(IF('SUIVI VENTES 403e'!$A993&lt;&gt;"",ROUND($F1013*$A1013,2),""),"")</f>
        <v>77.44</v>
      </c>
      <c r="H1013">
        <f>IFERROR(IF('SUIVI VENTES 403e'!$A993&lt;&gt;"",YEAR('SUIVI VENTES 403e'!$G993),""),"")</f>
        <v>2017</v>
      </c>
      <c r="I1013">
        <f>IFERROR(IF('SUIVI VENTES 403e'!$A993&lt;&gt;"",MONTH('SUIVI VENTES 403e'!$G993),""),"")</f>
        <v>8</v>
      </c>
    </row>
    <row r="1014" spans="1:9" x14ac:dyDescent="0.25">
      <c r="A1014">
        <f>IFERROR('SUIVI VENTES 403e'!B994*(INDEX(traitement!$A$8:$B$16,MATCH('SUIVI VENTES 403e'!$H994,traitement!$A$8:$A$16,0),2)),"")</f>
        <v>2</v>
      </c>
      <c r="B1014">
        <f>IFERROR('SUIVI VENTES 403e'!F994,"")</f>
        <v>0</v>
      </c>
      <c r="C1014">
        <f>IFERROR(IF('SUIVI VENTES 403e'!$A994&lt;&gt;"",ROUND($B1014/$A1014,2),""),"")</f>
        <v>0</v>
      </c>
      <c r="D1014">
        <f t="shared" si="27"/>
        <v>2</v>
      </c>
      <c r="E1014">
        <f>IFERROR(INDEX($G$2:$S$15,MATCH($H1014,$G$2:$G$15,0),MATCH($I1014,$G$2:$S$2,0)),"")</f>
        <v>0.94</v>
      </c>
      <c r="F1014">
        <f>IFERROR(IF('SUIVI VENTES 403e'!$A994&lt;&gt;"",ROUND((($C1014/1.2)-$E1014),2),""),"")</f>
        <v>-0.94</v>
      </c>
      <c r="G1014">
        <f>IFERROR(IF('SUIVI VENTES 403e'!$A994&lt;&gt;"",ROUND($F1014*$A1014,2),""),"")</f>
        <v>-1.88</v>
      </c>
      <c r="H1014">
        <f>IFERROR(IF('SUIVI VENTES 403e'!$A994&lt;&gt;"",YEAR('SUIVI VENTES 403e'!$G994),""),"")</f>
        <v>2017</v>
      </c>
      <c r="I1014">
        <f>IFERROR(IF('SUIVI VENTES 403e'!$A994&lt;&gt;"",MONTH('SUIVI VENTES 403e'!$G994),""),"")</f>
        <v>8</v>
      </c>
    </row>
    <row r="1015" spans="1:9" x14ac:dyDescent="0.25">
      <c r="A1015">
        <f>IFERROR('SUIVI VENTES 403e'!B995*(INDEX(traitement!$A$8:$B$16,MATCH('SUIVI VENTES 403e'!$H995,traitement!$A$8:$A$16,0),2)),"")</f>
        <v>10</v>
      </c>
      <c r="B1015">
        <f>IFERROR('SUIVI VENTES 403e'!F995,"")</f>
        <v>95.83</v>
      </c>
      <c r="C1015">
        <f>IFERROR(IF('SUIVI VENTES 403e'!$A995&lt;&gt;"",ROUND($B1015/$A1015,2),""),"")</f>
        <v>9.58</v>
      </c>
      <c r="D1015" t="str">
        <f t="shared" si="27"/>
        <v/>
      </c>
      <c r="E1015">
        <f>IFERROR(INDEX($G$2:$S$15,MATCH($H1015,$G$2:$G$15,0),MATCH($I1015,$G$2:$S$2,0)),"")</f>
        <v>0.94</v>
      </c>
      <c r="F1015">
        <f>IFERROR(IF('SUIVI VENTES 403e'!$A995&lt;&gt;"",ROUND((($C1015/1.2)-$E1015),2),""),"")</f>
        <v>7.04</v>
      </c>
      <c r="G1015">
        <f>IFERROR(IF('SUIVI VENTES 403e'!$A995&lt;&gt;"",ROUND($F1015*$A1015,2),""),"")</f>
        <v>70.400000000000006</v>
      </c>
      <c r="H1015">
        <f>IFERROR(IF('SUIVI VENTES 403e'!$A995&lt;&gt;"",YEAR('SUIVI VENTES 403e'!$G995),""),"")</f>
        <v>2017</v>
      </c>
      <c r="I1015">
        <f>IFERROR(IF('SUIVI VENTES 403e'!$A995&lt;&gt;"",MONTH('SUIVI VENTES 403e'!$G995),""),"")</f>
        <v>8</v>
      </c>
    </row>
    <row r="1016" spans="1:9" x14ac:dyDescent="0.25">
      <c r="A1016">
        <f>IFERROR('SUIVI VENTES 403e'!B996*(INDEX(traitement!$A$8:$B$16,MATCH('SUIVI VENTES 403e'!$H996,traitement!$A$8:$A$16,0),2)),"")</f>
        <v>2</v>
      </c>
      <c r="B1016">
        <f>IFERROR('SUIVI VENTES 403e'!F996,"")</f>
        <v>0</v>
      </c>
      <c r="C1016">
        <f>IFERROR(IF('SUIVI VENTES 403e'!$A996&lt;&gt;"",ROUND($B1016/$A1016,2),""),"")</f>
        <v>0</v>
      </c>
      <c r="D1016">
        <f t="shared" si="27"/>
        <v>2</v>
      </c>
      <c r="E1016">
        <f>IFERROR(INDEX($G$2:$S$15,MATCH($H1016,$G$2:$G$15,0),MATCH($I1016,$G$2:$S$2,0)),"")</f>
        <v>0.94</v>
      </c>
      <c r="F1016">
        <f>IFERROR(IF('SUIVI VENTES 403e'!$A996&lt;&gt;"",ROUND((($C1016/1.2)-$E1016),2),""),"")</f>
        <v>-0.94</v>
      </c>
      <c r="G1016">
        <f>IFERROR(IF('SUIVI VENTES 403e'!$A996&lt;&gt;"",ROUND($F1016*$A1016,2),""),"")</f>
        <v>-1.88</v>
      </c>
      <c r="H1016">
        <f>IFERROR(IF('SUIVI VENTES 403e'!$A996&lt;&gt;"",YEAR('SUIVI VENTES 403e'!$G996),""),"")</f>
        <v>2017</v>
      </c>
      <c r="I1016">
        <f>IFERROR(IF('SUIVI VENTES 403e'!$A996&lt;&gt;"",MONTH('SUIVI VENTES 403e'!$G996),""),"")</f>
        <v>8</v>
      </c>
    </row>
    <row r="1017" spans="1:9" x14ac:dyDescent="0.25">
      <c r="A1017">
        <f>IFERROR('SUIVI VENTES 403e'!B997*(INDEX(traitement!$A$8:$B$16,MATCH('SUIVI VENTES 403e'!$H997,traitement!$A$8:$A$16,0),2)),"")</f>
        <v>1</v>
      </c>
      <c r="B1017">
        <f>IFERROR('SUIVI VENTES 403e'!F997,"")</f>
        <v>9.58</v>
      </c>
      <c r="C1017">
        <f>IFERROR(IF('SUIVI VENTES 403e'!$A997&lt;&gt;"",ROUND($B1017/$A1017,2),""),"")</f>
        <v>9.58</v>
      </c>
      <c r="D1017" t="str">
        <f t="shared" si="27"/>
        <v/>
      </c>
      <c r="E1017">
        <f>IFERROR(INDEX($G$2:$S$15,MATCH($H1017,$G$2:$G$15,0),MATCH($I1017,$G$2:$S$2,0)),"")</f>
        <v>0.94</v>
      </c>
      <c r="F1017">
        <f>IFERROR(IF('SUIVI VENTES 403e'!$A997&lt;&gt;"",ROUND((($C1017/1.2)-$E1017),2),""),"")</f>
        <v>7.04</v>
      </c>
      <c r="G1017">
        <f>IFERROR(IF('SUIVI VENTES 403e'!$A997&lt;&gt;"",ROUND($F1017*$A1017,2),""),"")</f>
        <v>7.04</v>
      </c>
      <c r="H1017">
        <f>IFERROR(IF('SUIVI VENTES 403e'!$A997&lt;&gt;"",YEAR('SUIVI VENTES 403e'!$G997),""),"")</f>
        <v>2017</v>
      </c>
      <c r="I1017">
        <f>IFERROR(IF('SUIVI VENTES 403e'!$A997&lt;&gt;"",MONTH('SUIVI VENTES 403e'!$G997),""),"")</f>
        <v>8</v>
      </c>
    </row>
    <row r="1018" spans="1:9" x14ac:dyDescent="0.25">
      <c r="A1018">
        <f>IFERROR('SUIVI VENTES 403e'!B998*(INDEX(traitement!$A$8:$B$16,MATCH('SUIVI VENTES 403e'!$H998,traitement!$A$8:$A$16,0),2)),"")</f>
        <v>10</v>
      </c>
      <c r="B1018">
        <f>IFERROR('SUIVI VENTES 403e'!F998,"")</f>
        <v>95.83</v>
      </c>
      <c r="C1018">
        <f>IFERROR(IF('SUIVI VENTES 403e'!$A998&lt;&gt;"",ROUND($B1018/$A1018,2),""),"")</f>
        <v>9.58</v>
      </c>
      <c r="D1018" t="str">
        <f t="shared" si="27"/>
        <v/>
      </c>
      <c r="E1018">
        <f>IFERROR(INDEX($G$2:$S$15,MATCH($H1018,$G$2:$G$15,0),MATCH($I1018,$G$2:$S$2,0)),"")</f>
        <v>0.94</v>
      </c>
      <c r="F1018">
        <f>IFERROR(IF('SUIVI VENTES 403e'!$A998&lt;&gt;"",ROUND((($C1018/1.2)-$E1018),2),""),"")</f>
        <v>7.04</v>
      </c>
      <c r="G1018">
        <f>IFERROR(IF('SUIVI VENTES 403e'!$A998&lt;&gt;"",ROUND($F1018*$A1018,2),""),"")</f>
        <v>70.400000000000006</v>
      </c>
      <c r="H1018">
        <f>IFERROR(IF('SUIVI VENTES 403e'!$A998&lt;&gt;"",YEAR('SUIVI VENTES 403e'!$G998),""),"")</f>
        <v>2017</v>
      </c>
      <c r="I1018">
        <f>IFERROR(IF('SUIVI VENTES 403e'!$A998&lt;&gt;"",MONTH('SUIVI VENTES 403e'!$G998),""),"")</f>
        <v>8</v>
      </c>
    </row>
    <row r="1019" spans="1:9" x14ac:dyDescent="0.25">
      <c r="A1019">
        <f>IFERROR('SUIVI VENTES 403e'!B999*(INDEX(traitement!$A$8:$B$16,MATCH('SUIVI VENTES 403e'!$H999,traitement!$A$8:$A$16,0),2)),"")</f>
        <v>2</v>
      </c>
      <c r="B1019">
        <f>IFERROR('SUIVI VENTES 403e'!F999,"")</f>
        <v>0</v>
      </c>
      <c r="C1019">
        <f>IFERROR(IF('SUIVI VENTES 403e'!$A999&lt;&gt;"",ROUND($B1019/$A1019,2),""),"")</f>
        <v>0</v>
      </c>
      <c r="D1019">
        <f t="shared" si="27"/>
        <v>2</v>
      </c>
      <c r="E1019">
        <f>IFERROR(INDEX($G$2:$S$15,MATCH($H1019,$G$2:$G$15,0),MATCH($I1019,$G$2:$S$2,0)),"")</f>
        <v>0.94</v>
      </c>
      <c r="F1019">
        <f>IFERROR(IF('SUIVI VENTES 403e'!$A999&lt;&gt;"",ROUND((($C1019/1.2)-$E1019),2),""),"")</f>
        <v>-0.94</v>
      </c>
      <c r="G1019">
        <f>IFERROR(IF('SUIVI VENTES 403e'!$A999&lt;&gt;"",ROUND($F1019*$A1019,2),""),"")</f>
        <v>-1.88</v>
      </c>
      <c r="H1019">
        <f>IFERROR(IF('SUIVI VENTES 403e'!$A999&lt;&gt;"",YEAR('SUIVI VENTES 403e'!$G999),""),"")</f>
        <v>2017</v>
      </c>
      <c r="I1019">
        <f>IFERROR(IF('SUIVI VENTES 403e'!$A999&lt;&gt;"",MONTH('SUIVI VENTES 403e'!$G999),""),"")</f>
        <v>8</v>
      </c>
    </row>
    <row r="1020" spans="1:9" x14ac:dyDescent="0.25">
      <c r="A1020">
        <f>IFERROR('SUIVI VENTES 403e'!B1000*(INDEX(traitement!$A$8:$B$16,MATCH('SUIVI VENTES 403e'!$H1000,traitement!$A$8:$A$16,0),2)),"")</f>
        <v>3</v>
      </c>
      <c r="B1020">
        <f>IFERROR('SUIVI VENTES 403e'!F1000,"")</f>
        <v>28.75</v>
      </c>
      <c r="C1020">
        <f>IFERROR(IF('SUIVI VENTES 403e'!$A1000&lt;&gt;"",ROUND($B1020/$A1020,2),""),"")</f>
        <v>9.58</v>
      </c>
      <c r="D1020" t="str">
        <f t="shared" si="27"/>
        <v/>
      </c>
      <c r="E1020">
        <f>IFERROR(INDEX($G$2:$S$15,MATCH($H1020,$G$2:$G$15,0),MATCH($I1020,$G$2:$S$2,0)),"")</f>
        <v>0.94</v>
      </c>
      <c r="F1020">
        <f>IFERROR(IF('SUIVI VENTES 403e'!$A1000&lt;&gt;"",ROUND((($C1020/1.2)-$E1020),2),""),"")</f>
        <v>7.04</v>
      </c>
      <c r="G1020">
        <f>IFERROR(IF('SUIVI VENTES 403e'!$A1000&lt;&gt;"",ROUND($F1020*$A1020,2),""),"")</f>
        <v>21.12</v>
      </c>
      <c r="H1020">
        <f>IFERROR(IF('SUIVI VENTES 403e'!$A1000&lt;&gt;"",YEAR('SUIVI VENTES 403e'!$G1000),""),"")</f>
        <v>2017</v>
      </c>
      <c r="I1020">
        <f>IFERROR(IF('SUIVI VENTES 403e'!$A1000&lt;&gt;"",MONTH('SUIVI VENTES 403e'!$G1000),""),"")</f>
        <v>8</v>
      </c>
    </row>
    <row r="1021" spans="1:9" x14ac:dyDescent="0.25">
      <c r="A1021">
        <f>IFERROR('SUIVI VENTES 403e'!B1001*(INDEX(traitement!$A$8:$B$16,MATCH('SUIVI VENTES 403e'!$H1001,traitement!$A$8:$A$16,0),2)),"")</f>
        <v>3</v>
      </c>
      <c r="B1021">
        <f>IFERROR('SUIVI VENTES 403e'!F1001,"")</f>
        <v>28.75</v>
      </c>
      <c r="C1021">
        <f>IFERROR(IF('SUIVI VENTES 403e'!$A1001&lt;&gt;"",ROUND($B1021/$A1021,2),""),"")</f>
        <v>9.58</v>
      </c>
      <c r="D1021" t="str">
        <f t="shared" si="27"/>
        <v/>
      </c>
      <c r="E1021">
        <f>IFERROR(INDEX($G$2:$S$15,MATCH($H1021,$G$2:$G$15,0),MATCH($I1021,$G$2:$S$2,0)),"")</f>
        <v>0.94</v>
      </c>
      <c r="F1021">
        <f>IFERROR(IF('SUIVI VENTES 403e'!$A1001&lt;&gt;"",ROUND((($C1021/1.2)-$E1021),2),""),"")</f>
        <v>7.04</v>
      </c>
      <c r="G1021">
        <f>IFERROR(IF('SUIVI VENTES 403e'!$A1001&lt;&gt;"",ROUND($F1021*$A1021,2),""),"")</f>
        <v>21.12</v>
      </c>
      <c r="H1021">
        <f>IFERROR(IF('SUIVI VENTES 403e'!$A1001&lt;&gt;"",YEAR('SUIVI VENTES 403e'!$G1001),""),"")</f>
        <v>2017</v>
      </c>
      <c r="I1021">
        <f>IFERROR(IF('SUIVI VENTES 403e'!$A1001&lt;&gt;"",MONTH('SUIVI VENTES 403e'!$G1001),""),"")</f>
        <v>8</v>
      </c>
    </row>
    <row r="1022" spans="1:9" x14ac:dyDescent="0.25">
      <c r="A1022">
        <f>IFERROR('SUIVI VENTES 403e'!B1002*(INDEX(traitement!$A$8:$B$16,MATCH('SUIVI VENTES 403e'!$H1002,traitement!$A$8:$A$16,0),2)),"")</f>
        <v>5</v>
      </c>
      <c r="B1022">
        <f>IFERROR('SUIVI VENTES 403e'!F1002,"")</f>
        <v>47.92</v>
      </c>
      <c r="C1022">
        <f>IFERROR(IF('SUIVI VENTES 403e'!$A1002&lt;&gt;"",ROUND($B1022/$A1022,2),""),"")</f>
        <v>9.58</v>
      </c>
      <c r="D1022" t="str">
        <f t="shared" si="27"/>
        <v/>
      </c>
      <c r="E1022">
        <f>IFERROR(INDEX($G$2:$S$15,MATCH($H1022,$G$2:$G$15,0),MATCH($I1022,$G$2:$S$2,0)),"")</f>
        <v>0.94</v>
      </c>
      <c r="F1022">
        <f>IFERROR(IF('SUIVI VENTES 403e'!$A1002&lt;&gt;"",ROUND((($C1022/1.2)-$E1022),2),""),"")</f>
        <v>7.04</v>
      </c>
      <c r="G1022">
        <f>IFERROR(IF('SUIVI VENTES 403e'!$A1002&lt;&gt;"",ROUND($F1022*$A1022,2),""),"")</f>
        <v>35.200000000000003</v>
      </c>
      <c r="H1022">
        <f>IFERROR(IF('SUIVI VENTES 403e'!$A1002&lt;&gt;"",YEAR('SUIVI VENTES 403e'!$G1002),""),"")</f>
        <v>2017</v>
      </c>
      <c r="I1022">
        <f>IFERROR(IF('SUIVI VENTES 403e'!$A1002&lt;&gt;"",MONTH('SUIVI VENTES 403e'!$G1002),""),"")</f>
        <v>8</v>
      </c>
    </row>
    <row r="1023" spans="1:9" x14ac:dyDescent="0.25">
      <c r="A1023">
        <f>IFERROR('SUIVI VENTES 403e'!B1003*(INDEX(traitement!$A$8:$B$16,MATCH('SUIVI VENTES 403e'!$H1003,traitement!$A$8:$A$16,0),2)),"")</f>
        <v>5</v>
      </c>
      <c r="B1023">
        <f>IFERROR('SUIVI VENTES 403e'!F1003,"")</f>
        <v>47.92</v>
      </c>
      <c r="C1023">
        <f>IFERROR(IF('SUIVI VENTES 403e'!$A1003&lt;&gt;"",ROUND($B1023/$A1023,2),""),"")</f>
        <v>9.58</v>
      </c>
      <c r="D1023" t="str">
        <f t="shared" si="27"/>
        <v/>
      </c>
      <c r="E1023">
        <f>IFERROR(INDEX($G$2:$S$15,MATCH($H1023,$G$2:$G$15,0),MATCH($I1023,$G$2:$S$2,0)),"")</f>
        <v>0.94</v>
      </c>
      <c r="F1023">
        <f>IFERROR(IF('SUIVI VENTES 403e'!$A1003&lt;&gt;"",ROUND((($C1023/1.2)-$E1023),2),""),"")</f>
        <v>7.04</v>
      </c>
      <c r="G1023">
        <f>IFERROR(IF('SUIVI VENTES 403e'!$A1003&lt;&gt;"",ROUND($F1023*$A1023,2),""),"")</f>
        <v>35.200000000000003</v>
      </c>
      <c r="H1023">
        <f>IFERROR(IF('SUIVI VENTES 403e'!$A1003&lt;&gt;"",YEAR('SUIVI VENTES 403e'!$G1003),""),"")</f>
        <v>2017</v>
      </c>
      <c r="I1023">
        <f>IFERROR(IF('SUIVI VENTES 403e'!$A1003&lt;&gt;"",MONTH('SUIVI VENTES 403e'!$G1003),""),"")</f>
        <v>8</v>
      </c>
    </row>
    <row r="1024" spans="1:9" x14ac:dyDescent="0.25">
      <c r="A1024">
        <f>IFERROR('SUIVI VENTES 403e'!B1004*(INDEX(traitement!$A$8:$B$16,MATCH('SUIVI VENTES 403e'!$H1004,traitement!$A$8:$A$16,0),2)),"")</f>
        <v>1</v>
      </c>
      <c r="B1024">
        <f>IFERROR('SUIVI VENTES 403e'!F1004,"")</f>
        <v>0</v>
      </c>
      <c r="C1024">
        <f>IFERROR(IF('SUIVI VENTES 403e'!$A1004&lt;&gt;"",ROUND($B1024/$A1024,2),""),"")</f>
        <v>0</v>
      </c>
      <c r="D1024">
        <f t="shared" si="27"/>
        <v>1</v>
      </c>
      <c r="E1024">
        <f>IFERROR(INDEX($G$2:$S$15,MATCH($H1024,$G$2:$G$15,0),MATCH($I1024,$G$2:$S$2,0)),"")</f>
        <v>0.94</v>
      </c>
      <c r="F1024">
        <f>IFERROR(IF('SUIVI VENTES 403e'!$A1004&lt;&gt;"",ROUND((($C1024/1.2)-$E1024),2),""),"")</f>
        <v>-0.94</v>
      </c>
      <c r="G1024">
        <f>IFERROR(IF('SUIVI VENTES 403e'!$A1004&lt;&gt;"",ROUND($F1024*$A1024,2),""),"")</f>
        <v>-0.94</v>
      </c>
      <c r="H1024">
        <f>IFERROR(IF('SUIVI VENTES 403e'!$A1004&lt;&gt;"",YEAR('SUIVI VENTES 403e'!$G1004),""),"")</f>
        <v>2017</v>
      </c>
      <c r="I1024">
        <f>IFERROR(IF('SUIVI VENTES 403e'!$A1004&lt;&gt;"",MONTH('SUIVI VENTES 403e'!$G1004),""),"")</f>
        <v>8</v>
      </c>
    </row>
    <row r="1025" spans="1:9" x14ac:dyDescent="0.25">
      <c r="A1025">
        <f>IFERROR('SUIVI VENTES 403e'!B1005*(INDEX(traitement!$A$8:$B$16,MATCH('SUIVI VENTES 403e'!$H1005,traitement!$A$8:$A$16,0),2)),"")</f>
        <v>8</v>
      </c>
      <c r="B1025">
        <f>IFERROR('SUIVI VENTES 403e'!F1005,"")</f>
        <v>76.67</v>
      </c>
      <c r="C1025">
        <f>IFERROR(IF('SUIVI VENTES 403e'!$A1005&lt;&gt;"",ROUND($B1025/$A1025,2),""),"")</f>
        <v>9.58</v>
      </c>
      <c r="D1025" t="str">
        <f t="shared" si="27"/>
        <v/>
      </c>
      <c r="E1025">
        <f>IFERROR(INDEX($G$2:$S$15,MATCH($H1025,$G$2:$G$15,0),MATCH($I1025,$G$2:$S$2,0)),"")</f>
        <v>0.94</v>
      </c>
      <c r="F1025">
        <f>IFERROR(IF('SUIVI VENTES 403e'!$A1005&lt;&gt;"",ROUND((($C1025/1.2)-$E1025),2),""),"")</f>
        <v>7.04</v>
      </c>
      <c r="G1025">
        <f>IFERROR(IF('SUIVI VENTES 403e'!$A1005&lt;&gt;"",ROUND($F1025*$A1025,2),""),"")</f>
        <v>56.32</v>
      </c>
      <c r="H1025">
        <f>IFERROR(IF('SUIVI VENTES 403e'!$A1005&lt;&gt;"",YEAR('SUIVI VENTES 403e'!$G1005),""),"")</f>
        <v>2017</v>
      </c>
      <c r="I1025">
        <f>IFERROR(IF('SUIVI VENTES 403e'!$A1005&lt;&gt;"",MONTH('SUIVI VENTES 403e'!$G1005),""),"")</f>
        <v>8</v>
      </c>
    </row>
    <row r="1026" spans="1:9" x14ac:dyDescent="0.25">
      <c r="A1026">
        <f>IFERROR('SUIVI VENTES 403e'!B1006*(INDEX(traitement!$A$8:$B$16,MATCH('SUIVI VENTES 403e'!$H1006,traitement!$A$8:$A$16,0),2)),"")</f>
        <v>0.5</v>
      </c>
      <c r="B1026">
        <f>IFERROR('SUIVI VENTES 403e'!F1006,"")</f>
        <v>5.83</v>
      </c>
      <c r="C1026">
        <f>IFERROR(IF('SUIVI VENTES 403e'!$A1006&lt;&gt;"",ROUND($B1026/$A1026,2),""),"")</f>
        <v>11.66</v>
      </c>
      <c r="D1026" t="str">
        <f t="shared" si="27"/>
        <v/>
      </c>
      <c r="E1026">
        <f>IFERROR(INDEX($G$2:$S$15,MATCH($H1026,$G$2:$G$15,0),MATCH($I1026,$G$2:$S$2,0)),"")</f>
        <v>0.94</v>
      </c>
      <c r="F1026">
        <f>IFERROR(IF('SUIVI VENTES 403e'!$A1006&lt;&gt;"",ROUND((($C1026/1.2)-$E1026),2),""),"")</f>
        <v>8.7799999999999994</v>
      </c>
      <c r="G1026">
        <f>IFERROR(IF('SUIVI VENTES 403e'!$A1006&lt;&gt;"",ROUND($F1026*$A1026,2),""),"")</f>
        <v>4.3899999999999997</v>
      </c>
      <c r="H1026">
        <f>IFERROR(IF('SUIVI VENTES 403e'!$A1006&lt;&gt;"",YEAR('SUIVI VENTES 403e'!$G1006),""),"")</f>
        <v>2017</v>
      </c>
      <c r="I1026">
        <f>IFERROR(IF('SUIVI VENTES 403e'!$A1006&lt;&gt;"",MONTH('SUIVI VENTES 403e'!$G1006),""),"")</f>
        <v>8</v>
      </c>
    </row>
    <row r="1027" spans="1:9" x14ac:dyDescent="0.25">
      <c r="A1027">
        <f>IFERROR('SUIVI VENTES 403e'!B1007*(INDEX(traitement!$A$8:$B$16,MATCH('SUIVI VENTES 403e'!$H1007,traitement!$A$8:$A$16,0),2)),"")</f>
        <v>10</v>
      </c>
      <c r="B1027">
        <f>IFERROR('SUIVI VENTES 403e'!F1007,"")</f>
        <v>116.67</v>
      </c>
      <c r="C1027">
        <f>IFERROR(IF('SUIVI VENTES 403e'!$A1007&lt;&gt;"",ROUND($B1027/$A1027,2),""),"")</f>
        <v>11.67</v>
      </c>
      <c r="D1027" t="str">
        <f t="shared" si="27"/>
        <v/>
      </c>
      <c r="E1027">
        <f>IFERROR(INDEX($G$2:$S$15,MATCH($H1027,$G$2:$G$15,0),MATCH($I1027,$G$2:$S$2,0)),"")</f>
        <v>0.94</v>
      </c>
      <c r="F1027">
        <f>IFERROR(IF('SUIVI VENTES 403e'!$A1007&lt;&gt;"",ROUND((($C1027/1.2)-$E1027),2),""),"")</f>
        <v>8.7899999999999991</v>
      </c>
      <c r="G1027">
        <f>IFERROR(IF('SUIVI VENTES 403e'!$A1007&lt;&gt;"",ROUND($F1027*$A1027,2),""),"")</f>
        <v>87.9</v>
      </c>
      <c r="H1027">
        <f>IFERROR(IF('SUIVI VENTES 403e'!$A1007&lt;&gt;"",YEAR('SUIVI VENTES 403e'!$G1007),""),"")</f>
        <v>2017</v>
      </c>
      <c r="I1027">
        <f>IFERROR(IF('SUIVI VENTES 403e'!$A1007&lt;&gt;"",MONTH('SUIVI VENTES 403e'!$G1007),""),"")</f>
        <v>8</v>
      </c>
    </row>
    <row r="1028" spans="1:9" x14ac:dyDescent="0.25">
      <c r="A1028">
        <f>IFERROR('SUIVI VENTES 403e'!B1008*(INDEX(traitement!$A$8:$B$16,MATCH('SUIVI VENTES 403e'!$H1008,traitement!$A$8:$A$16,0),2)),"")</f>
        <v>5</v>
      </c>
      <c r="B1028">
        <f>IFERROR('SUIVI VENTES 403e'!F1008,"")</f>
        <v>58.33</v>
      </c>
      <c r="C1028">
        <f>IFERROR(IF('SUIVI VENTES 403e'!$A1008&lt;&gt;"",ROUND($B1028/$A1028,2),""),"")</f>
        <v>11.67</v>
      </c>
      <c r="D1028" t="str">
        <f t="shared" si="27"/>
        <v/>
      </c>
      <c r="E1028">
        <f>IFERROR(INDEX($G$2:$S$15,MATCH($H1028,$G$2:$G$15,0),MATCH($I1028,$G$2:$S$2,0)),"")</f>
        <v>0.94</v>
      </c>
      <c r="F1028">
        <f>IFERROR(IF('SUIVI VENTES 403e'!$A1008&lt;&gt;"",ROUND((($C1028/1.2)-$E1028),2),""),"")</f>
        <v>8.7899999999999991</v>
      </c>
      <c r="G1028">
        <f>IFERROR(IF('SUIVI VENTES 403e'!$A1008&lt;&gt;"",ROUND($F1028*$A1028,2),""),"")</f>
        <v>43.95</v>
      </c>
      <c r="H1028">
        <f>IFERROR(IF('SUIVI VENTES 403e'!$A1008&lt;&gt;"",YEAR('SUIVI VENTES 403e'!$G1008),""),"")</f>
        <v>2017</v>
      </c>
      <c r="I1028">
        <f>IFERROR(IF('SUIVI VENTES 403e'!$A1008&lt;&gt;"",MONTH('SUIVI VENTES 403e'!$G1008),""),"")</f>
        <v>8</v>
      </c>
    </row>
    <row r="1029" spans="1:9" x14ac:dyDescent="0.25">
      <c r="A1029">
        <f>IFERROR('SUIVI VENTES 403e'!B1009*(INDEX(traitement!$A$8:$B$16,MATCH('SUIVI VENTES 403e'!$H1009,traitement!$A$8:$A$16,0),2)),"")</f>
        <v>2</v>
      </c>
      <c r="B1029">
        <f>IFERROR('SUIVI VENTES 403e'!F1009,"")</f>
        <v>33.33</v>
      </c>
      <c r="C1029">
        <f>IFERROR(IF('SUIVI VENTES 403e'!$A1009&lt;&gt;"",ROUND($B1029/$A1029,2),""),"")</f>
        <v>16.670000000000002</v>
      </c>
      <c r="D1029" t="str">
        <f t="shared" si="27"/>
        <v/>
      </c>
      <c r="E1029">
        <f>IFERROR(INDEX($G$2:$S$15,MATCH($H1029,$G$2:$G$15,0),MATCH($I1029,$G$2:$S$2,0)),"")</f>
        <v>0.94</v>
      </c>
      <c r="F1029">
        <f>IFERROR(IF('SUIVI VENTES 403e'!$A1009&lt;&gt;"",ROUND((($C1029/1.2)-$E1029),2),""),"")</f>
        <v>12.95</v>
      </c>
      <c r="G1029">
        <f>IFERROR(IF('SUIVI VENTES 403e'!$A1009&lt;&gt;"",ROUND($F1029*$A1029,2),""),"")</f>
        <v>25.9</v>
      </c>
      <c r="H1029">
        <f>IFERROR(IF('SUIVI VENTES 403e'!$A1009&lt;&gt;"",YEAR('SUIVI VENTES 403e'!$G1009),""),"")</f>
        <v>2017</v>
      </c>
      <c r="I1029">
        <f>IFERROR(IF('SUIVI VENTES 403e'!$A1009&lt;&gt;"",MONTH('SUIVI VENTES 403e'!$G1009),""),"")</f>
        <v>8</v>
      </c>
    </row>
    <row r="1030" spans="1:9" x14ac:dyDescent="0.25">
      <c r="A1030">
        <f>IFERROR('SUIVI VENTES 403e'!B1010*(INDEX(traitement!$A$8:$B$16,MATCH('SUIVI VENTES 403e'!$H1010,traitement!$A$8:$A$16,0),2)),"")</f>
        <v>9</v>
      </c>
      <c r="B1030">
        <f>IFERROR('SUIVI VENTES 403e'!F1010,"")</f>
        <v>105</v>
      </c>
      <c r="C1030">
        <f>IFERROR(IF('SUIVI VENTES 403e'!$A1010&lt;&gt;"",ROUND($B1030/$A1030,2),""),"")</f>
        <v>11.67</v>
      </c>
      <c r="D1030" t="str">
        <f t="shared" si="27"/>
        <v/>
      </c>
      <c r="E1030">
        <f>IFERROR(INDEX($G$2:$S$15,MATCH($H1030,$G$2:$G$15,0),MATCH($I1030,$G$2:$S$2,0)),"")</f>
        <v>0.94</v>
      </c>
      <c r="F1030">
        <f>IFERROR(IF('SUIVI VENTES 403e'!$A1010&lt;&gt;"",ROUND((($C1030/1.2)-$E1030),2),""),"")</f>
        <v>8.7899999999999991</v>
      </c>
      <c r="G1030">
        <f>IFERROR(IF('SUIVI VENTES 403e'!$A1010&lt;&gt;"",ROUND($F1030*$A1030,2),""),"")</f>
        <v>79.11</v>
      </c>
      <c r="H1030">
        <f>IFERROR(IF('SUIVI VENTES 403e'!$A1010&lt;&gt;"",YEAR('SUIVI VENTES 403e'!$G1010),""),"")</f>
        <v>2017</v>
      </c>
      <c r="I1030">
        <f>IFERROR(IF('SUIVI VENTES 403e'!$A1010&lt;&gt;"",MONTH('SUIVI VENTES 403e'!$G1010),""),"")</f>
        <v>8</v>
      </c>
    </row>
    <row r="1031" spans="1:9" x14ac:dyDescent="0.25">
      <c r="A1031">
        <f>IFERROR('SUIVI VENTES 403e'!B1011*(INDEX(traitement!$A$8:$B$16,MATCH('SUIVI VENTES 403e'!$H1011,traitement!$A$8:$A$16,0),2)),"")</f>
        <v>10</v>
      </c>
      <c r="B1031">
        <f>IFERROR('SUIVI VENTES 403e'!F1011,"")</f>
        <v>95.83</v>
      </c>
      <c r="C1031">
        <f>IFERROR(IF('SUIVI VENTES 403e'!$A1011&lt;&gt;"",ROUND($B1031/$A1031,2),""),"")</f>
        <v>9.58</v>
      </c>
      <c r="D1031" t="str">
        <f t="shared" si="27"/>
        <v/>
      </c>
      <c r="E1031">
        <f>IFERROR(INDEX($G$2:$S$15,MATCH($H1031,$G$2:$G$15,0),MATCH($I1031,$G$2:$S$2,0)),"")</f>
        <v>0.94</v>
      </c>
      <c r="F1031">
        <f>IFERROR(IF('SUIVI VENTES 403e'!$A1011&lt;&gt;"",ROUND((($C1031/1.2)-$E1031),2),""),"")</f>
        <v>7.04</v>
      </c>
      <c r="G1031">
        <f>IFERROR(IF('SUIVI VENTES 403e'!$A1011&lt;&gt;"",ROUND($F1031*$A1031,2),""),"")</f>
        <v>70.400000000000006</v>
      </c>
      <c r="H1031">
        <f>IFERROR(IF('SUIVI VENTES 403e'!$A1011&lt;&gt;"",YEAR('SUIVI VENTES 403e'!$G1011),""),"")</f>
        <v>2017</v>
      </c>
      <c r="I1031">
        <f>IFERROR(IF('SUIVI VENTES 403e'!$A1011&lt;&gt;"",MONTH('SUIVI VENTES 403e'!$G1011),""),"")</f>
        <v>8</v>
      </c>
    </row>
    <row r="1032" spans="1:9" x14ac:dyDescent="0.25">
      <c r="A1032">
        <f>IFERROR('SUIVI VENTES 403e'!B1012*(INDEX(traitement!$A$8:$B$16,MATCH('SUIVI VENTES 403e'!$H1012,traitement!$A$8:$A$16,0),2)),"")</f>
        <v>10</v>
      </c>
      <c r="B1032">
        <f>IFERROR('SUIVI VENTES 403e'!F1012,"")</f>
        <v>95.83</v>
      </c>
      <c r="C1032">
        <f>IFERROR(IF('SUIVI VENTES 403e'!$A1012&lt;&gt;"",ROUND($B1032/$A1032,2),""),"")</f>
        <v>9.58</v>
      </c>
      <c r="D1032" t="str">
        <f t="shared" si="27"/>
        <v/>
      </c>
      <c r="E1032">
        <f>IFERROR(INDEX($G$2:$S$15,MATCH($H1032,$G$2:$G$15,0),MATCH($I1032,$G$2:$S$2,0)),"")</f>
        <v>0.94</v>
      </c>
      <c r="F1032">
        <f>IFERROR(IF('SUIVI VENTES 403e'!$A1012&lt;&gt;"",ROUND((($C1032/1.2)-$E1032),2),""),"")</f>
        <v>7.04</v>
      </c>
      <c r="G1032">
        <f>IFERROR(IF('SUIVI VENTES 403e'!$A1012&lt;&gt;"",ROUND($F1032*$A1032,2),""),"")</f>
        <v>70.400000000000006</v>
      </c>
      <c r="H1032">
        <f>IFERROR(IF('SUIVI VENTES 403e'!$A1012&lt;&gt;"",YEAR('SUIVI VENTES 403e'!$G1012),""),"")</f>
        <v>2017</v>
      </c>
      <c r="I1032">
        <f>IFERROR(IF('SUIVI VENTES 403e'!$A1012&lt;&gt;"",MONTH('SUIVI VENTES 403e'!$G1012),""),"")</f>
        <v>8</v>
      </c>
    </row>
    <row r="1033" spans="1:9" x14ac:dyDescent="0.25">
      <c r="A1033">
        <f>IFERROR('SUIVI VENTES 403e'!B1013*(INDEX(traitement!$A$8:$B$16,MATCH('SUIVI VENTES 403e'!$H1013,traitement!$A$8:$A$16,0),2)),"")</f>
        <v>0.5</v>
      </c>
      <c r="B1033">
        <f>IFERROR('SUIVI VENTES 403e'!F1013,"")</f>
        <v>5.83</v>
      </c>
      <c r="C1033">
        <f>IFERROR(IF('SUIVI VENTES 403e'!$A1013&lt;&gt;"",ROUND($B1033/$A1033,2),""),"")</f>
        <v>11.66</v>
      </c>
      <c r="D1033" t="str">
        <f t="shared" si="27"/>
        <v/>
      </c>
      <c r="E1033">
        <f>IFERROR(INDEX($G$2:$S$15,MATCH($H1033,$G$2:$G$15,0),MATCH($I1033,$G$2:$S$2,0)),"")</f>
        <v>0.94</v>
      </c>
      <c r="F1033">
        <f>IFERROR(IF('SUIVI VENTES 403e'!$A1013&lt;&gt;"",ROUND((($C1033/1.2)-$E1033),2),""),"")</f>
        <v>8.7799999999999994</v>
      </c>
      <c r="G1033">
        <f>IFERROR(IF('SUIVI VENTES 403e'!$A1013&lt;&gt;"",ROUND($F1033*$A1033,2),""),"")</f>
        <v>4.3899999999999997</v>
      </c>
      <c r="H1033">
        <f>IFERROR(IF('SUIVI VENTES 403e'!$A1013&lt;&gt;"",YEAR('SUIVI VENTES 403e'!$G1013),""),"")</f>
        <v>2017</v>
      </c>
      <c r="I1033">
        <f>IFERROR(IF('SUIVI VENTES 403e'!$A1013&lt;&gt;"",MONTH('SUIVI VENTES 403e'!$G1013),""),"")</f>
        <v>8</v>
      </c>
    </row>
    <row r="1034" spans="1:9" x14ac:dyDescent="0.25">
      <c r="A1034">
        <f>IFERROR('SUIVI VENTES 403e'!B1014*(INDEX(traitement!$A$8:$B$16,MATCH('SUIVI VENTES 403e'!$H1014,traitement!$A$8:$A$16,0),2)),"")</f>
        <v>11</v>
      </c>
      <c r="B1034">
        <f>IFERROR('SUIVI VENTES 403e'!F1014,"")</f>
        <v>105.42</v>
      </c>
      <c r="C1034">
        <f>IFERROR(IF('SUIVI VENTES 403e'!$A1014&lt;&gt;"",ROUND($B1034/$A1034,2),""),"")</f>
        <v>9.58</v>
      </c>
      <c r="D1034" t="str">
        <f t="shared" si="27"/>
        <v/>
      </c>
      <c r="E1034">
        <f>IFERROR(INDEX($G$2:$S$15,MATCH($H1034,$G$2:$G$15,0),MATCH($I1034,$G$2:$S$2,0)),"")</f>
        <v>0.94</v>
      </c>
      <c r="F1034">
        <f>IFERROR(IF('SUIVI VENTES 403e'!$A1014&lt;&gt;"",ROUND((($C1034/1.2)-$E1034),2),""),"")</f>
        <v>7.04</v>
      </c>
      <c r="G1034">
        <f>IFERROR(IF('SUIVI VENTES 403e'!$A1014&lt;&gt;"",ROUND($F1034*$A1034,2),""),"")</f>
        <v>77.44</v>
      </c>
      <c r="H1034">
        <f>IFERROR(IF('SUIVI VENTES 403e'!$A1014&lt;&gt;"",YEAR('SUIVI VENTES 403e'!$G1014),""),"")</f>
        <v>2017</v>
      </c>
      <c r="I1034">
        <f>IFERROR(IF('SUIVI VENTES 403e'!$A1014&lt;&gt;"",MONTH('SUIVI VENTES 403e'!$G1014),""),"")</f>
        <v>8</v>
      </c>
    </row>
    <row r="1035" spans="1:9" x14ac:dyDescent="0.25">
      <c r="A1035">
        <f>IFERROR('SUIVI VENTES 403e'!B1015*(INDEX(traitement!$A$8:$B$16,MATCH('SUIVI VENTES 403e'!$H1015,traitement!$A$8:$A$16,0),2)),"")</f>
        <v>2</v>
      </c>
      <c r="B1035">
        <f>IFERROR('SUIVI VENTES 403e'!F1015,"")</f>
        <v>0</v>
      </c>
      <c r="C1035">
        <f>IFERROR(IF('SUIVI VENTES 403e'!$A1015&lt;&gt;"",ROUND($B1035/$A1035,2),""),"")</f>
        <v>0</v>
      </c>
      <c r="D1035">
        <f t="shared" si="27"/>
        <v>2</v>
      </c>
      <c r="E1035">
        <f>IFERROR(INDEX($G$2:$S$15,MATCH($H1035,$G$2:$G$15,0),MATCH($I1035,$G$2:$S$2,0)),"")</f>
        <v>0.94</v>
      </c>
      <c r="F1035">
        <f>IFERROR(IF('SUIVI VENTES 403e'!$A1015&lt;&gt;"",ROUND((($C1035/1.2)-$E1035),2),""),"")</f>
        <v>-0.94</v>
      </c>
      <c r="G1035">
        <f>IFERROR(IF('SUIVI VENTES 403e'!$A1015&lt;&gt;"",ROUND($F1035*$A1035,2),""),"")</f>
        <v>-1.88</v>
      </c>
      <c r="H1035">
        <f>IFERROR(IF('SUIVI VENTES 403e'!$A1015&lt;&gt;"",YEAR('SUIVI VENTES 403e'!$G1015),""),"")</f>
        <v>2017</v>
      </c>
      <c r="I1035">
        <f>IFERROR(IF('SUIVI VENTES 403e'!$A1015&lt;&gt;"",MONTH('SUIVI VENTES 403e'!$G1015),""),"")</f>
        <v>8</v>
      </c>
    </row>
    <row r="1036" spans="1:9" x14ac:dyDescent="0.25">
      <c r="A1036">
        <f>IFERROR('SUIVI VENTES 403e'!B1016*(INDEX(traitement!$A$8:$B$16,MATCH('SUIVI VENTES 403e'!$H1016,traitement!$A$8:$A$16,0),2)),"")</f>
        <v>10</v>
      </c>
      <c r="B1036">
        <f>IFERROR('SUIVI VENTES 403e'!F1016,"")</f>
        <v>95.83</v>
      </c>
      <c r="C1036">
        <f>IFERROR(IF('SUIVI VENTES 403e'!$A1016&lt;&gt;"",ROUND($B1036/$A1036,2),""),"")</f>
        <v>9.58</v>
      </c>
      <c r="D1036" t="str">
        <f t="shared" si="27"/>
        <v/>
      </c>
      <c r="E1036">
        <f>IFERROR(INDEX($G$2:$S$15,MATCH($H1036,$G$2:$G$15,0),MATCH($I1036,$G$2:$S$2,0)),"")</f>
        <v>0.94</v>
      </c>
      <c r="F1036">
        <f>IFERROR(IF('SUIVI VENTES 403e'!$A1016&lt;&gt;"",ROUND((($C1036/1.2)-$E1036),2),""),"")</f>
        <v>7.04</v>
      </c>
      <c r="G1036">
        <f>IFERROR(IF('SUIVI VENTES 403e'!$A1016&lt;&gt;"",ROUND($F1036*$A1036,2),""),"")</f>
        <v>70.400000000000006</v>
      </c>
      <c r="H1036">
        <f>IFERROR(IF('SUIVI VENTES 403e'!$A1016&lt;&gt;"",YEAR('SUIVI VENTES 403e'!$G1016),""),"")</f>
        <v>2017</v>
      </c>
      <c r="I1036">
        <f>IFERROR(IF('SUIVI VENTES 403e'!$A1016&lt;&gt;"",MONTH('SUIVI VENTES 403e'!$G1016),""),"")</f>
        <v>8</v>
      </c>
    </row>
    <row r="1037" spans="1:9" x14ac:dyDescent="0.25">
      <c r="A1037">
        <f>IFERROR('SUIVI VENTES 403e'!B1017*(INDEX(traitement!$A$8:$B$16,MATCH('SUIVI VENTES 403e'!$H1017,traitement!$A$8:$A$16,0),2)),"")</f>
        <v>8</v>
      </c>
      <c r="B1037">
        <f>IFERROR('SUIVI VENTES 403e'!F1017,"")</f>
        <v>76.67</v>
      </c>
      <c r="C1037">
        <f>IFERROR(IF('SUIVI VENTES 403e'!$A1017&lt;&gt;"",ROUND($B1037/$A1037,2),""),"")</f>
        <v>9.58</v>
      </c>
      <c r="D1037" t="str">
        <f t="shared" si="27"/>
        <v/>
      </c>
      <c r="E1037">
        <f>IFERROR(INDEX($G$2:$S$15,MATCH($H1037,$G$2:$G$15,0),MATCH($I1037,$G$2:$S$2,0)),"")</f>
        <v>0.94</v>
      </c>
      <c r="F1037">
        <f>IFERROR(IF('SUIVI VENTES 403e'!$A1017&lt;&gt;"",ROUND((($C1037/1.2)-$E1037),2),""),"")</f>
        <v>7.04</v>
      </c>
      <c r="G1037">
        <f>IFERROR(IF('SUIVI VENTES 403e'!$A1017&lt;&gt;"",ROUND($F1037*$A1037,2),""),"")</f>
        <v>56.32</v>
      </c>
      <c r="H1037">
        <f>IFERROR(IF('SUIVI VENTES 403e'!$A1017&lt;&gt;"",YEAR('SUIVI VENTES 403e'!$G1017),""),"")</f>
        <v>2017</v>
      </c>
      <c r="I1037">
        <f>IFERROR(IF('SUIVI VENTES 403e'!$A1017&lt;&gt;"",MONTH('SUIVI VENTES 403e'!$G1017),""),"")</f>
        <v>8</v>
      </c>
    </row>
    <row r="1038" spans="1:9" x14ac:dyDescent="0.25">
      <c r="A1038">
        <f>IFERROR('SUIVI VENTES 403e'!B1018*(INDEX(traitement!$A$8:$B$16,MATCH('SUIVI VENTES 403e'!$H1018,traitement!$A$8:$A$16,0),2)),"")</f>
        <v>-5</v>
      </c>
      <c r="B1038">
        <f>IFERROR('SUIVI VENTES 403e'!F1018,"")</f>
        <v>-47.92</v>
      </c>
      <c r="C1038">
        <f>IFERROR(IF('SUIVI VENTES 403e'!$A1018&lt;&gt;"",ROUND($B1038/$A1038,2),""),"")</f>
        <v>9.58</v>
      </c>
      <c r="D1038" t="str">
        <f t="shared" si="27"/>
        <v/>
      </c>
      <c r="E1038">
        <f>IFERROR(INDEX($G$2:$S$15,MATCH($H1038,$G$2:$G$15,0),MATCH($I1038,$G$2:$S$2,0)),"")</f>
        <v>0.94</v>
      </c>
      <c r="F1038">
        <f>IFERROR(IF('SUIVI VENTES 403e'!$A1018&lt;&gt;"",ROUND((($C1038/1.2)-$E1038),2),""),"")</f>
        <v>7.04</v>
      </c>
      <c r="G1038">
        <f>IFERROR(IF('SUIVI VENTES 403e'!$A1018&lt;&gt;"",ROUND($F1038*$A1038,2),""),"")</f>
        <v>-35.200000000000003</v>
      </c>
      <c r="H1038">
        <f>IFERROR(IF('SUIVI VENTES 403e'!$A1018&lt;&gt;"",YEAR('SUIVI VENTES 403e'!$G1018),""),"")</f>
        <v>2017</v>
      </c>
      <c r="I1038">
        <f>IFERROR(IF('SUIVI VENTES 403e'!$A1018&lt;&gt;"",MONTH('SUIVI VENTES 403e'!$G1018),""),"")</f>
        <v>8</v>
      </c>
    </row>
    <row r="1039" spans="1:9" x14ac:dyDescent="0.25">
      <c r="A1039">
        <f>IFERROR('SUIVI VENTES 403e'!B1019*(INDEX(traitement!$A$8:$B$16,MATCH('SUIVI VENTES 403e'!$H1019,traitement!$A$8:$A$16,0),2)),"")</f>
        <v>12</v>
      </c>
      <c r="B1039">
        <f>IFERROR('SUIVI VENTES 403e'!F1019,"")</f>
        <v>115</v>
      </c>
      <c r="C1039">
        <f>IFERROR(IF('SUIVI VENTES 403e'!$A1019&lt;&gt;"",ROUND($B1039/$A1039,2),""),"")</f>
        <v>9.58</v>
      </c>
      <c r="D1039" t="str">
        <f t="shared" si="27"/>
        <v/>
      </c>
      <c r="E1039">
        <f>IFERROR(INDEX($G$2:$S$15,MATCH($H1039,$G$2:$G$15,0),MATCH($I1039,$G$2:$S$2,0)),"")</f>
        <v>0.94</v>
      </c>
      <c r="F1039">
        <f>IFERROR(IF('SUIVI VENTES 403e'!$A1019&lt;&gt;"",ROUND((($C1039/1.2)-$E1039),2),""),"")</f>
        <v>7.04</v>
      </c>
      <c r="G1039">
        <f>IFERROR(IF('SUIVI VENTES 403e'!$A1019&lt;&gt;"",ROUND($F1039*$A1039,2),""),"")</f>
        <v>84.48</v>
      </c>
      <c r="H1039">
        <f>IFERROR(IF('SUIVI VENTES 403e'!$A1019&lt;&gt;"",YEAR('SUIVI VENTES 403e'!$G1019),""),"")</f>
        <v>2017</v>
      </c>
      <c r="I1039">
        <f>IFERROR(IF('SUIVI VENTES 403e'!$A1019&lt;&gt;"",MONTH('SUIVI VENTES 403e'!$G1019),""),"")</f>
        <v>8</v>
      </c>
    </row>
    <row r="1040" spans="1:9" x14ac:dyDescent="0.25">
      <c r="A1040">
        <f>IFERROR('SUIVI VENTES 403e'!B1020*(INDEX(traitement!$A$8:$B$16,MATCH('SUIVI VENTES 403e'!$H1020,traitement!$A$8:$A$16,0),2)),"")</f>
        <v>2</v>
      </c>
      <c r="B1040">
        <f>IFERROR('SUIVI VENTES 403e'!F1020,"")</f>
        <v>0</v>
      </c>
      <c r="C1040">
        <f>IFERROR(IF('SUIVI VENTES 403e'!$A1020&lt;&gt;"",ROUND($B1040/$A1040,2),""),"")</f>
        <v>0</v>
      </c>
      <c r="D1040">
        <f t="shared" si="27"/>
        <v>2</v>
      </c>
      <c r="E1040">
        <f>IFERROR(INDEX($G$2:$S$15,MATCH($H1040,$G$2:$G$15,0),MATCH($I1040,$G$2:$S$2,0)),"")</f>
        <v>0.94</v>
      </c>
      <c r="F1040">
        <f>IFERROR(IF('SUIVI VENTES 403e'!$A1020&lt;&gt;"",ROUND((($C1040/1.2)-$E1040),2),""),"")</f>
        <v>-0.94</v>
      </c>
      <c r="G1040">
        <f>IFERROR(IF('SUIVI VENTES 403e'!$A1020&lt;&gt;"",ROUND($F1040*$A1040,2),""),"")</f>
        <v>-1.88</v>
      </c>
      <c r="H1040">
        <f>IFERROR(IF('SUIVI VENTES 403e'!$A1020&lt;&gt;"",YEAR('SUIVI VENTES 403e'!$G1020),""),"")</f>
        <v>2017</v>
      </c>
      <c r="I1040">
        <f>IFERROR(IF('SUIVI VENTES 403e'!$A1020&lt;&gt;"",MONTH('SUIVI VENTES 403e'!$G1020),""),"")</f>
        <v>8</v>
      </c>
    </row>
    <row r="1041" spans="1:9" x14ac:dyDescent="0.25">
      <c r="A1041">
        <f>IFERROR('SUIVI VENTES 403e'!B1021*(INDEX(traitement!$A$8:$B$16,MATCH('SUIVI VENTES 403e'!$H1021,traitement!$A$8:$A$16,0),2)),"")</f>
        <v>2</v>
      </c>
      <c r="B1041">
        <f>IFERROR('SUIVI VENTES 403e'!F1021,"")</f>
        <v>23.33</v>
      </c>
      <c r="C1041">
        <f>IFERROR(IF('SUIVI VENTES 403e'!$A1021&lt;&gt;"",ROUND($B1041/$A1041,2),""),"")</f>
        <v>11.67</v>
      </c>
      <c r="D1041" t="str">
        <f t="shared" si="27"/>
        <v/>
      </c>
      <c r="E1041">
        <f>IFERROR(INDEX($G$2:$S$15,MATCH($H1041,$G$2:$G$15,0),MATCH($I1041,$G$2:$S$2,0)),"")</f>
        <v>0.94</v>
      </c>
      <c r="F1041">
        <f>IFERROR(IF('SUIVI VENTES 403e'!$A1021&lt;&gt;"",ROUND((($C1041/1.2)-$E1041),2),""),"")</f>
        <v>8.7899999999999991</v>
      </c>
      <c r="G1041">
        <f>IFERROR(IF('SUIVI VENTES 403e'!$A1021&lt;&gt;"",ROUND($F1041*$A1041,2),""),"")</f>
        <v>17.579999999999998</v>
      </c>
      <c r="H1041">
        <f>IFERROR(IF('SUIVI VENTES 403e'!$A1021&lt;&gt;"",YEAR('SUIVI VENTES 403e'!$G1021),""),"")</f>
        <v>2017</v>
      </c>
      <c r="I1041">
        <f>IFERROR(IF('SUIVI VENTES 403e'!$A1021&lt;&gt;"",MONTH('SUIVI VENTES 403e'!$G1021),""),"")</f>
        <v>8</v>
      </c>
    </row>
    <row r="1042" spans="1:9" x14ac:dyDescent="0.25">
      <c r="A1042">
        <f>IFERROR('SUIVI VENTES 403e'!B1022*(INDEX(traitement!$A$8:$B$16,MATCH('SUIVI VENTES 403e'!$H1022,traitement!$A$8:$A$16,0),2)),"")</f>
        <v>2</v>
      </c>
      <c r="B1042">
        <f>IFERROR('SUIVI VENTES 403e'!F1022,"")</f>
        <v>19.170000000000002</v>
      </c>
      <c r="C1042">
        <f>IFERROR(IF('SUIVI VENTES 403e'!$A1022&lt;&gt;"",ROUND($B1042/$A1042,2),""),"")</f>
        <v>9.59</v>
      </c>
      <c r="D1042" t="str">
        <f t="shared" si="27"/>
        <v/>
      </c>
      <c r="E1042">
        <f>IFERROR(INDEX($G$2:$S$15,MATCH($H1042,$G$2:$G$15,0),MATCH($I1042,$G$2:$S$2,0)),"")</f>
        <v>0.94</v>
      </c>
      <c r="F1042">
        <f>IFERROR(IF('SUIVI VENTES 403e'!$A1022&lt;&gt;"",ROUND((($C1042/1.2)-$E1042),2),""),"")</f>
        <v>7.05</v>
      </c>
      <c r="G1042">
        <f>IFERROR(IF('SUIVI VENTES 403e'!$A1022&lt;&gt;"",ROUND($F1042*$A1042,2),""),"")</f>
        <v>14.1</v>
      </c>
      <c r="H1042">
        <f>IFERROR(IF('SUIVI VENTES 403e'!$A1022&lt;&gt;"",YEAR('SUIVI VENTES 403e'!$G1022),""),"")</f>
        <v>2017</v>
      </c>
      <c r="I1042">
        <f>IFERROR(IF('SUIVI VENTES 403e'!$A1022&lt;&gt;"",MONTH('SUIVI VENTES 403e'!$G1022),""),"")</f>
        <v>8</v>
      </c>
    </row>
    <row r="1043" spans="1:9" x14ac:dyDescent="0.25">
      <c r="A1043">
        <f>IFERROR('SUIVI VENTES 403e'!B1023*(INDEX(traitement!$A$8:$B$16,MATCH('SUIVI VENTES 403e'!$H1023,traitement!$A$8:$A$16,0),2)),"")</f>
        <v>7</v>
      </c>
      <c r="B1043">
        <f>IFERROR('SUIVI VENTES 403e'!F1023,"")</f>
        <v>67.08</v>
      </c>
      <c r="C1043">
        <f>IFERROR(IF('SUIVI VENTES 403e'!$A1023&lt;&gt;"",ROUND($B1043/$A1043,2),""),"")</f>
        <v>9.58</v>
      </c>
      <c r="D1043" t="str">
        <f t="shared" si="27"/>
        <v/>
      </c>
      <c r="E1043">
        <f>IFERROR(INDEX($G$2:$S$15,MATCH($H1043,$G$2:$G$15,0),MATCH($I1043,$G$2:$S$2,0)),"")</f>
        <v>0.94</v>
      </c>
      <c r="F1043">
        <f>IFERROR(IF('SUIVI VENTES 403e'!$A1023&lt;&gt;"",ROUND((($C1043/1.2)-$E1043),2),""),"")</f>
        <v>7.04</v>
      </c>
      <c r="G1043">
        <f>IFERROR(IF('SUIVI VENTES 403e'!$A1023&lt;&gt;"",ROUND($F1043*$A1043,2),""),"")</f>
        <v>49.28</v>
      </c>
      <c r="H1043">
        <f>IFERROR(IF('SUIVI VENTES 403e'!$A1023&lt;&gt;"",YEAR('SUIVI VENTES 403e'!$G1023),""),"")</f>
        <v>2017</v>
      </c>
      <c r="I1043">
        <f>IFERROR(IF('SUIVI VENTES 403e'!$A1023&lt;&gt;"",MONTH('SUIVI VENTES 403e'!$G1023),""),"")</f>
        <v>8</v>
      </c>
    </row>
    <row r="1044" spans="1:9" x14ac:dyDescent="0.25">
      <c r="A1044">
        <f>IFERROR('SUIVI VENTES 403e'!B1024*(INDEX(traitement!$A$8:$B$16,MATCH('SUIVI VENTES 403e'!$H1024,traitement!$A$8:$A$16,0),2)),"")</f>
        <v>1.5</v>
      </c>
      <c r="B1044">
        <f>IFERROR('SUIVI VENTES 403e'!F1024,"")</f>
        <v>30</v>
      </c>
      <c r="C1044">
        <f>IFERROR(IF('SUIVI VENTES 403e'!$A1024&lt;&gt;"",ROUND($B1044/$A1044,2),""),"")</f>
        <v>20</v>
      </c>
      <c r="D1044" t="str">
        <f t="shared" si="27"/>
        <v/>
      </c>
      <c r="E1044">
        <f>IFERROR(INDEX($G$2:$S$15,MATCH($H1044,$G$2:$G$15,0),MATCH($I1044,$G$2:$S$2,0)),"")</f>
        <v>0.94</v>
      </c>
      <c r="F1044">
        <f>IFERROR(IF('SUIVI VENTES 403e'!$A1024&lt;&gt;"",ROUND((($C1044/1.2)-$E1044),2),""),"")</f>
        <v>15.73</v>
      </c>
      <c r="G1044">
        <f>IFERROR(IF('SUIVI VENTES 403e'!$A1024&lt;&gt;"",ROUND($F1044*$A1044,2),""),"")</f>
        <v>23.6</v>
      </c>
      <c r="H1044">
        <f>IFERROR(IF('SUIVI VENTES 403e'!$A1024&lt;&gt;"",YEAR('SUIVI VENTES 403e'!$G1024),""),"")</f>
        <v>2017</v>
      </c>
      <c r="I1044">
        <f>IFERROR(IF('SUIVI VENTES 403e'!$A1024&lt;&gt;"",MONTH('SUIVI VENTES 403e'!$G1024),""),"")</f>
        <v>8</v>
      </c>
    </row>
    <row r="1045" spans="1:9" x14ac:dyDescent="0.25">
      <c r="A1045">
        <f>IFERROR('SUIVI VENTES 403e'!B1025*(INDEX(traitement!$A$8:$B$16,MATCH('SUIVI VENTES 403e'!$H1025,traitement!$A$8:$A$16,0),2)),"")</f>
        <v>6</v>
      </c>
      <c r="B1045">
        <f>IFERROR('SUIVI VENTES 403e'!F1025,"")</f>
        <v>70</v>
      </c>
      <c r="C1045">
        <f>IFERROR(IF('SUIVI VENTES 403e'!$A1025&lt;&gt;"",ROUND($B1045/$A1045,2),""),"")</f>
        <v>11.67</v>
      </c>
      <c r="D1045" t="str">
        <f t="shared" si="27"/>
        <v/>
      </c>
      <c r="E1045">
        <f>IFERROR(INDEX($G$2:$S$15,MATCH($H1045,$G$2:$G$15,0),MATCH($I1045,$G$2:$S$2,0)),"")</f>
        <v>0.94</v>
      </c>
      <c r="F1045">
        <f>IFERROR(IF('SUIVI VENTES 403e'!$A1025&lt;&gt;"",ROUND((($C1045/1.2)-$E1045),2),""),"")</f>
        <v>8.7899999999999991</v>
      </c>
      <c r="G1045">
        <f>IFERROR(IF('SUIVI VENTES 403e'!$A1025&lt;&gt;"",ROUND($F1045*$A1045,2),""),"")</f>
        <v>52.74</v>
      </c>
      <c r="H1045">
        <f>IFERROR(IF('SUIVI VENTES 403e'!$A1025&lt;&gt;"",YEAR('SUIVI VENTES 403e'!$G1025),""),"")</f>
        <v>2017</v>
      </c>
      <c r="I1045">
        <f>IFERROR(IF('SUIVI VENTES 403e'!$A1025&lt;&gt;"",MONTH('SUIVI VENTES 403e'!$G1025),""),"")</f>
        <v>8</v>
      </c>
    </row>
    <row r="1046" spans="1:9" x14ac:dyDescent="0.25">
      <c r="A1046">
        <f>IFERROR('SUIVI VENTES 403e'!B1026*(INDEX(traitement!$A$8:$B$16,MATCH('SUIVI VENTES 403e'!$H1026,traitement!$A$8:$A$16,0),2)),"")</f>
        <v>1</v>
      </c>
      <c r="B1046">
        <f>IFERROR('SUIVI VENTES 403e'!F1026,"")</f>
        <v>11.67</v>
      </c>
      <c r="C1046">
        <f>IFERROR(IF('SUIVI VENTES 403e'!$A1026&lt;&gt;"",ROUND($B1046/$A1046,2),""),"")</f>
        <v>11.67</v>
      </c>
      <c r="D1046" t="str">
        <f t="shared" si="27"/>
        <v/>
      </c>
      <c r="E1046">
        <f>IFERROR(INDEX($G$2:$S$15,MATCH($H1046,$G$2:$G$15,0),MATCH($I1046,$G$2:$S$2,0)),"")</f>
        <v>0.94</v>
      </c>
      <c r="F1046">
        <f>IFERROR(IF('SUIVI VENTES 403e'!$A1026&lt;&gt;"",ROUND((($C1046/1.2)-$E1046),2),""),"")</f>
        <v>8.7899999999999991</v>
      </c>
      <c r="G1046">
        <f>IFERROR(IF('SUIVI VENTES 403e'!$A1026&lt;&gt;"",ROUND($F1046*$A1046,2),""),"")</f>
        <v>8.7899999999999991</v>
      </c>
      <c r="H1046">
        <f>IFERROR(IF('SUIVI VENTES 403e'!$A1026&lt;&gt;"",YEAR('SUIVI VENTES 403e'!$G1026),""),"")</f>
        <v>2017</v>
      </c>
      <c r="I1046">
        <f>IFERROR(IF('SUIVI VENTES 403e'!$A1026&lt;&gt;"",MONTH('SUIVI VENTES 403e'!$G1026),""),"")</f>
        <v>8</v>
      </c>
    </row>
    <row r="1047" spans="1:9" x14ac:dyDescent="0.25">
      <c r="A1047">
        <f>IFERROR('SUIVI VENTES 403e'!B1027*(INDEX(traitement!$A$8:$B$16,MATCH('SUIVI VENTES 403e'!$H1027,traitement!$A$8:$A$16,0),2)),"")</f>
        <v>2</v>
      </c>
      <c r="B1047">
        <f>IFERROR('SUIVI VENTES 403e'!F1027,"")</f>
        <v>19.170000000000002</v>
      </c>
      <c r="C1047">
        <f>IFERROR(IF('SUIVI VENTES 403e'!$A1027&lt;&gt;"",ROUND($B1047/$A1047,2),""),"")</f>
        <v>9.59</v>
      </c>
      <c r="D1047" t="str">
        <f t="shared" ref="D1047:D1110" si="28">IF(B1047&lt;&gt;0,"",IF(A1047&lt;&gt;"",A1047,""))</f>
        <v/>
      </c>
      <c r="E1047">
        <f>IFERROR(INDEX($G$2:$S$15,MATCH($H1047,$G$2:$G$15,0),MATCH($I1047,$G$2:$S$2,0)),"")</f>
        <v>0.94</v>
      </c>
      <c r="F1047">
        <f>IFERROR(IF('SUIVI VENTES 403e'!$A1027&lt;&gt;"",ROUND((($C1047/1.2)-$E1047),2),""),"")</f>
        <v>7.05</v>
      </c>
      <c r="G1047">
        <f>IFERROR(IF('SUIVI VENTES 403e'!$A1027&lt;&gt;"",ROUND($F1047*$A1047,2),""),"")</f>
        <v>14.1</v>
      </c>
      <c r="H1047">
        <f>IFERROR(IF('SUIVI VENTES 403e'!$A1027&lt;&gt;"",YEAR('SUIVI VENTES 403e'!$G1027),""),"")</f>
        <v>2017</v>
      </c>
      <c r="I1047">
        <f>IFERROR(IF('SUIVI VENTES 403e'!$A1027&lt;&gt;"",MONTH('SUIVI VENTES 403e'!$G1027),""),"")</f>
        <v>8</v>
      </c>
    </row>
    <row r="1048" spans="1:9" x14ac:dyDescent="0.25">
      <c r="A1048">
        <f>IFERROR('SUIVI VENTES 403e'!B1028*(INDEX(traitement!$A$8:$B$16,MATCH('SUIVI VENTES 403e'!$H1028,traitement!$A$8:$A$16,0),2)),"")</f>
        <v>11</v>
      </c>
      <c r="B1048">
        <f>IFERROR('SUIVI VENTES 403e'!F1028,"")</f>
        <v>105.42</v>
      </c>
      <c r="C1048">
        <f>IFERROR(IF('SUIVI VENTES 403e'!$A1028&lt;&gt;"",ROUND($B1048/$A1048,2),""),"")</f>
        <v>9.58</v>
      </c>
      <c r="D1048" t="str">
        <f t="shared" si="28"/>
        <v/>
      </c>
      <c r="E1048">
        <f>IFERROR(INDEX($G$2:$S$15,MATCH($H1048,$G$2:$G$15,0),MATCH($I1048,$G$2:$S$2,0)),"")</f>
        <v>0.94</v>
      </c>
      <c r="F1048">
        <f>IFERROR(IF('SUIVI VENTES 403e'!$A1028&lt;&gt;"",ROUND((($C1048/1.2)-$E1048),2),""),"")</f>
        <v>7.04</v>
      </c>
      <c r="G1048">
        <f>IFERROR(IF('SUIVI VENTES 403e'!$A1028&lt;&gt;"",ROUND($F1048*$A1048,2),""),"")</f>
        <v>77.44</v>
      </c>
      <c r="H1048">
        <f>IFERROR(IF('SUIVI VENTES 403e'!$A1028&lt;&gt;"",YEAR('SUIVI VENTES 403e'!$G1028),""),"")</f>
        <v>2017</v>
      </c>
      <c r="I1048">
        <f>IFERROR(IF('SUIVI VENTES 403e'!$A1028&lt;&gt;"",MONTH('SUIVI VENTES 403e'!$G1028),""),"")</f>
        <v>8</v>
      </c>
    </row>
    <row r="1049" spans="1:9" x14ac:dyDescent="0.25">
      <c r="A1049">
        <f>IFERROR('SUIVI VENTES 403e'!B1029*(INDEX(traitement!$A$8:$B$16,MATCH('SUIVI VENTES 403e'!$H1029,traitement!$A$8:$A$16,0),2)),"")</f>
        <v>1</v>
      </c>
      <c r="B1049">
        <f>IFERROR('SUIVI VENTES 403e'!F1029,"")</f>
        <v>0</v>
      </c>
      <c r="C1049">
        <f>IFERROR(IF('SUIVI VENTES 403e'!$A1029&lt;&gt;"",ROUND($B1049/$A1049,2),""),"")</f>
        <v>0</v>
      </c>
      <c r="D1049">
        <f t="shared" si="28"/>
        <v>1</v>
      </c>
      <c r="E1049">
        <f>IFERROR(INDEX($G$2:$S$15,MATCH($H1049,$G$2:$G$15,0),MATCH($I1049,$G$2:$S$2,0)),"")</f>
        <v>0.94</v>
      </c>
      <c r="F1049">
        <f>IFERROR(IF('SUIVI VENTES 403e'!$A1029&lt;&gt;"",ROUND((($C1049/1.2)-$E1049),2),""),"")</f>
        <v>-0.94</v>
      </c>
      <c r="G1049">
        <f>IFERROR(IF('SUIVI VENTES 403e'!$A1029&lt;&gt;"",ROUND($F1049*$A1049,2),""),"")</f>
        <v>-0.94</v>
      </c>
      <c r="H1049">
        <f>IFERROR(IF('SUIVI VENTES 403e'!$A1029&lt;&gt;"",YEAR('SUIVI VENTES 403e'!$G1029),""),"")</f>
        <v>2017</v>
      </c>
      <c r="I1049">
        <f>IFERROR(IF('SUIVI VENTES 403e'!$A1029&lt;&gt;"",MONTH('SUIVI VENTES 403e'!$G1029),""),"")</f>
        <v>8</v>
      </c>
    </row>
    <row r="1050" spans="1:9" x14ac:dyDescent="0.25">
      <c r="A1050">
        <f>IFERROR('SUIVI VENTES 403e'!B1030*(INDEX(traitement!$A$8:$B$16,MATCH('SUIVI VENTES 403e'!$H1030,traitement!$A$8:$A$16,0),2)),"")</f>
        <v>0.75</v>
      </c>
      <c r="B1050">
        <f>IFERROR('SUIVI VENTES 403e'!F1030,"")</f>
        <v>15</v>
      </c>
      <c r="C1050">
        <f>IFERROR(IF('SUIVI VENTES 403e'!$A1030&lt;&gt;"",ROUND($B1050/$A1050,2),""),"")</f>
        <v>20</v>
      </c>
      <c r="D1050" t="str">
        <f t="shared" si="28"/>
        <v/>
      </c>
      <c r="E1050">
        <f>IFERROR(INDEX($G$2:$S$15,MATCH($H1050,$G$2:$G$15,0),MATCH($I1050,$G$2:$S$2,0)),"")</f>
        <v>0.94</v>
      </c>
      <c r="F1050">
        <f>IFERROR(IF('SUIVI VENTES 403e'!$A1030&lt;&gt;"",ROUND((($C1050/1.2)-$E1050),2),""),"")</f>
        <v>15.73</v>
      </c>
      <c r="G1050">
        <f>IFERROR(IF('SUIVI VENTES 403e'!$A1030&lt;&gt;"",ROUND($F1050*$A1050,2),""),"")</f>
        <v>11.8</v>
      </c>
      <c r="H1050">
        <f>IFERROR(IF('SUIVI VENTES 403e'!$A1030&lt;&gt;"",YEAR('SUIVI VENTES 403e'!$G1030),""),"")</f>
        <v>2017</v>
      </c>
      <c r="I1050">
        <f>IFERROR(IF('SUIVI VENTES 403e'!$A1030&lt;&gt;"",MONTH('SUIVI VENTES 403e'!$G1030),""),"")</f>
        <v>8</v>
      </c>
    </row>
    <row r="1051" spans="1:9" x14ac:dyDescent="0.25">
      <c r="A1051">
        <f>IFERROR('SUIVI VENTES 403e'!B1031*(INDEX(traitement!$A$8:$B$16,MATCH('SUIVI VENTES 403e'!$H1031,traitement!$A$8:$A$16,0),2)),"")</f>
        <v>0.25</v>
      </c>
      <c r="B1051">
        <f>IFERROR('SUIVI VENTES 403e'!F1031,"")</f>
        <v>0</v>
      </c>
      <c r="C1051">
        <f>IFERROR(IF('SUIVI VENTES 403e'!$A1031&lt;&gt;"",ROUND($B1051/$A1051,2),""),"")</f>
        <v>0</v>
      </c>
      <c r="D1051">
        <f t="shared" si="28"/>
        <v>0.25</v>
      </c>
      <c r="E1051">
        <f>IFERROR(INDEX($G$2:$S$15,MATCH($H1051,$G$2:$G$15,0),MATCH($I1051,$G$2:$S$2,0)),"")</f>
        <v>0.94</v>
      </c>
      <c r="F1051">
        <f>IFERROR(IF('SUIVI VENTES 403e'!$A1031&lt;&gt;"",ROUND((($C1051/1.2)-$E1051),2),""),"")</f>
        <v>-0.94</v>
      </c>
      <c r="G1051">
        <f>IFERROR(IF('SUIVI VENTES 403e'!$A1031&lt;&gt;"",ROUND($F1051*$A1051,2),""),"")</f>
        <v>-0.24</v>
      </c>
      <c r="H1051">
        <f>IFERROR(IF('SUIVI VENTES 403e'!$A1031&lt;&gt;"",YEAR('SUIVI VENTES 403e'!$G1031),""),"")</f>
        <v>2017</v>
      </c>
      <c r="I1051">
        <f>IFERROR(IF('SUIVI VENTES 403e'!$A1031&lt;&gt;"",MONTH('SUIVI VENTES 403e'!$G1031),""),"")</f>
        <v>8</v>
      </c>
    </row>
    <row r="1052" spans="1:9" x14ac:dyDescent="0.25">
      <c r="A1052">
        <f>IFERROR('SUIVI VENTES 403e'!B1032*(INDEX(traitement!$A$8:$B$16,MATCH('SUIVI VENTES 403e'!$H1032,traitement!$A$8:$A$16,0),2)),"")</f>
        <v>1</v>
      </c>
      <c r="B1052">
        <f>IFERROR('SUIVI VENTES 403e'!F1032,"")</f>
        <v>9.58</v>
      </c>
      <c r="C1052">
        <f>IFERROR(IF('SUIVI VENTES 403e'!$A1032&lt;&gt;"",ROUND($B1052/$A1052,2),""),"")</f>
        <v>9.58</v>
      </c>
      <c r="D1052" t="str">
        <f t="shared" si="28"/>
        <v/>
      </c>
      <c r="E1052">
        <f>IFERROR(INDEX($G$2:$S$15,MATCH($H1052,$G$2:$G$15,0),MATCH($I1052,$G$2:$S$2,0)),"")</f>
        <v>0.94</v>
      </c>
      <c r="F1052">
        <f>IFERROR(IF('SUIVI VENTES 403e'!$A1032&lt;&gt;"",ROUND((($C1052/1.2)-$E1052),2),""),"")</f>
        <v>7.04</v>
      </c>
      <c r="G1052">
        <f>IFERROR(IF('SUIVI VENTES 403e'!$A1032&lt;&gt;"",ROUND($F1052*$A1052,2),""),"")</f>
        <v>7.04</v>
      </c>
      <c r="H1052">
        <f>IFERROR(IF('SUIVI VENTES 403e'!$A1032&lt;&gt;"",YEAR('SUIVI VENTES 403e'!$G1032),""),"")</f>
        <v>2017</v>
      </c>
      <c r="I1052">
        <f>IFERROR(IF('SUIVI VENTES 403e'!$A1032&lt;&gt;"",MONTH('SUIVI VENTES 403e'!$G1032),""),"")</f>
        <v>8</v>
      </c>
    </row>
    <row r="1053" spans="1:9" x14ac:dyDescent="0.25">
      <c r="A1053">
        <f>IFERROR('SUIVI VENTES 403e'!B1033*(INDEX(traitement!$A$8:$B$16,MATCH('SUIVI VENTES 403e'!$H1033,traitement!$A$8:$A$16,0),2)),"")</f>
        <v>1</v>
      </c>
      <c r="B1053">
        <f>IFERROR('SUIVI VENTES 403e'!F1033,"")</f>
        <v>11.67</v>
      </c>
      <c r="C1053">
        <f>IFERROR(IF('SUIVI VENTES 403e'!$A1033&lt;&gt;"",ROUND($B1053/$A1053,2),""),"")</f>
        <v>11.67</v>
      </c>
      <c r="D1053" t="str">
        <f t="shared" si="28"/>
        <v/>
      </c>
      <c r="E1053">
        <f>IFERROR(INDEX($G$2:$S$15,MATCH($H1053,$G$2:$G$15,0),MATCH($I1053,$G$2:$S$2,0)),"")</f>
        <v>0.94</v>
      </c>
      <c r="F1053">
        <f>IFERROR(IF('SUIVI VENTES 403e'!$A1033&lt;&gt;"",ROUND((($C1053/1.2)-$E1053),2),""),"")</f>
        <v>8.7899999999999991</v>
      </c>
      <c r="G1053">
        <f>IFERROR(IF('SUIVI VENTES 403e'!$A1033&lt;&gt;"",ROUND($F1053*$A1053,2),""),"")</f>
        <v>8.7899999999999991</v>
      </c>
      <c r="H1053">
        <f>IFERROR(IF('SUIVI VENTES 403e'!$A1033&lt;&gt;"",YEAR('SUIVI VENTES 403e'!$G1033),""),"")</f>
        <v>2017</v>
      </c>
      <c r="I1053">
        <f>IFERROR(IF('SUIVI VENTES 403e'!$A1033&lt;&gt;"",MONTH('SUIVI VENTES 403e'!$G1033),""),"")</f>
        <v>8</v>
      </c>
    </row>
    <row r="1054" spans="1:9" x14ac:dyDescent="0.25">
      <c r="A1054">
        <f>IFERROR('SUIVI VENTES 403e'!B1034*(INDEX(traitement!$A$8:$B$16,MATCH('SUIVI VENTES 403e'!$H1034,traitement!$A$8:$A$16,0),2)),"")</f>
        <v>6</v>
      </c>
      <c r="B1054">
        <f>IFERROR('SUIVI VENTES 403e'!F1034,"")</f>
        <v>57.5</v>
      </c>
      <c r="C1054">
        <f>IFERROR(IF('SUIVI VENTES 403e'!$A1034&lt;&gt;"",ROUND($B1054/$A1054,2),""),"")</f>
        <v>9.58</v>
      </c>
      <c r="D1054" t="str">
        <f t="shared" si="28"/>
        <v/>
      </c>
      <c r="E1054">
        <f>IFERROR(INDEX($G$2:$S$15,MATCH($H1054,$G$2:$G$15,0),MATCH($I1054,$G$2:$S$2,0)),"")</f>
        <v>0.94</v>
      </c>
      <c r="F1054">
        <f>IFERROR(IF('SUIVI VENTES 403e'!$A1034&lt;&gt;"",ROUND((($C1054/1.2)-$E1054),2),""),"")</f>
        <v>7.04</v>
      </c>
      <c r="G1054">
        <f>IFERROR(IF('SUIVI VENTES 403e'!$A1034&lt;&gt;"",ROUND($F1054*$A1054,2),""),"")</f>
        <v>42.24</v>
      </c>
      <c r="H1054">
        <f>IFERROR(IF('SUIVI VENTES 403e'!$A1034&lt;&gt;"",YEAR('SUIVI VENTES 403e'!$G1034),""),"")</f>
        <v>2017</v>
      </c>
      <c r="I1054">
        <f>IFERROR(IF('SUIVI VENTES 403e'!$A1034&lt;&gt;"",MONTH('SUIVI VENTES 403e'!$G1034),""),"")</f>
        <v>8</v>
      </c>
    </row>
    <row r="1055" spans="1:9" x14ac:dyDescent="0.25">
      <c r="A1055">
        <f>IFERROR('SUIVI VENTES 403e'!B1035*(INDEX(traitement!$A$8:$B$16,MATCH('SUIVI VENTES 403e'!$H1035,traitement!$A$8:$A$16,0),2)),"")</f>
        <v>1</v>
      </c>
      <c r="B1055">
        <f>IFERROR('SUIVI VENTES 403e'!F1035,"")</f>
        <v>0</v>
      </c>
      <c r="C1055">
        <f>IFERROR(IF('SUIVI VENTES 403e'!$A1035&lt;&gt;"",ROUND($B1055/$A1055,2),""),"")</f>
        <v>0</v>
      </c>
      <c r="D1055">
        <f t="shared" si="28"/>
        <v>1</v>
      </c>
      <c r="E1055">
        <f>IFERROR(INDEX($G$2:$S$15,MATCH($H1055,$G$2:$G$15,0),MATCH($I1055,$G$2:$S$2,0)),"")</f>
        <v>0.94</v>
      </c>
      <c r="F1055">
        <f>IFERROR(IF('SUIVI VENTES 403e'!$A1035&lt;&gt;"",ROUND((($C1055/1.2)-$E1055),2),""),"")</f>
        <v>-0.94</v>
      </c>
      <c r="G1055">
        <f>IFERROR(IF('SUIVI VENTES 403e'!$A1035&lt;&gt;"",ROUND($F1055*$A1055,2),""),"")</f>
        <v>-0.94</v>
      </c>
      <c r="H1055">
        <f>IFERROR(IF('SUIVI VENTES 403e'!$A1035&lt;&gt;"",YEAR('SUIVI VENTES 403e'!$G1035),""),"")</f>
        <v>2017</v>
      </c>
      <c r="I1055">
        <f>IFERROR(IF('SUIVI VENTES 403e'!$A1035&lt;&gt;"",MONTH('SUIVI VENTES 403e'!$G1035),""),"")</f>
        <v>8</v>
      </c>
    </row>
    <row r="1056" spans="1:9" x14ac:dyDescent="0.25">
      <c r="A1056">
        <f>IFERROR('SUIVI VENTES 403e'!B1036*(INDEX(traitement!$A$8:$B$16,MATCH('SUIVI VENTES 403e'!$H1036,traitement!$A$8:$A$16,0),2)),"")</f>
        <v>2.5</v>
      </c>
      <c r="B1056">
        <f>IFERROR('SUIVI VENTES 403e'!F1036,"")</f>
        <v>29.17</v>
      </c>
      <c r="C1056">
        <f>IFERROR(IF('SUIVI VENTES 403e'!$A1036&lt;&gt;"",ROUND($B1056/$A1056,2),""),"")</f>
        <v>11.67</v>
      </c>
      <c r="D1056" t="str">
        <f t="shared" si="28"/>
        <v/>
      </c>
      <c r="E1056">
        <f>IFERROR(INDEX($G$2:$S$15,MATCH($H1056,$G$2:$G$15,0),MATCH($I1056,$G$2:$S$2,0)),"")</f>
        <v>0.94</v>
      </c>
      <c r="F1056">
        <f>IFERROR(IF('SUIVI VENTES 403e'!$A1036&lt;&gt;"",ROUND((($C1056/1.2)-$E1056),2),""),"")</f>
        <v>8.7899999999999991</v>
      </c>
      <c r="G1056">
        <f>IFERROR(IF('SUIVI VENTES 403e'!$A1036&lt;&gt;"",ROUND($F1056*$A1056,2),""),"")</f>
        <v>21.98</v>
      </c>
      <c r="H1056">
        <f>IFERROR(IF('SUIVI VENTES 403e'!$A1036&lt;&gt;"",YEAR('SUIVI VENTES 403e'!$G1036),""),"")</f>
        <v>2017</v>
      </c>
      <c r="I1056">
        <f>IFERROR(IF('SUIVI VENTES 403e'!$A1036&lt;&gt;"",MONTH('SUIVI VENTES 403e'!$G1036),""),"")</f>
        <v>9</v>
      </c>
    </row>
    <row r="1057" spans="1:9" x14ac:dyDescent="0.25">
      <c r="A1057">
        <f>IFERROR('SUIVI VENTES 403e'!B1037*(INDEX(traitement!$A$8:$B$16,MATCH('SUIVI VENTES 403e'!$H1037,traitement!$A$8:$A$16,0),2)),"")</f>
        <v>0.5</v>
      </c>
      <c r="B1057">
        <f>IFERROR('SUIVI VENTES 403e'!F1037,"")</f>
        <v>0</v>
      </c>
      <c r="C1057">
        <f>IFERROR(IF('SUIVI VENTES 403e'!$A1037&lt;&gt;"",ROUND($B1057/$A1057,2),""),"")</f>
        <v>0</v>
      </c>
      <c r="D1057">
        <f t="shared" si="28"/>
        <v>0.5</v>
      </c>
      <c r="E1057">
        <f>IFERROR(INDEX($G$2:$S$15,MATCH($H1057,$G$2:$G$15,0),MATCH($I1057,$G$2:$S$2,0)),"")</f>
        <v>0.94</v>
      </c>
      <c r="F1057">
        <f>IFERROR(IF('SUIVI VENTES 403e'!$A1037&lt;&gt;"",ROUND((($C1057/1.2)-$E1057),2),""),"")</f>
        <v>-0.94</v>
      </c>
      <c r="G1057">
        <f>IFERROR(IF('SUIVI VENTES 403e'!$A1037&lt;&gt;"",ROUND($F1057*$A1057,2),""),"")</f>
        <v>-0.47</v>
      </c>
      <c r="H1057">
        <f>IFERROR(IF('SUIVI VENTES 403e'!$A1037&lt;&gt;"",YEAR('SUIVI VENTES 403e'!$G1037),""),"")</f>
        <v>2017</v>
      </c>
      <c r="I1057">
        <f>IFERROR(IF('SUIVI VENTES 403e'!$A1037&lt;&gt;"",MONTH('SUIVI VENTES 403e'!$G1037),""),"")</f>
        <v>9</v>
      </c>
    </row>
    <row r="1058" spans="1:9" x14ac:dyDescent="0.25">
      <c r="A1058">
        <f>IFERROR('SUIVI VENTES 403e'!B1038*(INDEX(traitement!$A$8:$B$16,MATCH('SUIVI VENTES 403e'!$H1038,traitement!$A$8:$A$16,0),2)),"")</f>
        <v>11</v>
      </c>
      <c r="B1058">
        <f>IFERROR('SUIVI VENTES 403e'!F1038,"")</f>
        <v>105.42</v>
      </c>
      <c r="C1058">
        <f>IFERROR(IF('SUIVI VENTES 403e'!$A1038&lt;&gt;"",ROUND($B1058/$A1058,2),""),"")</f>
        <v>9.58</v>
      </c>
      <c r="D1058" t="str">
        <f t="shared" si="28"/>
        <v/>
      </c>
      <c r="E1058">
        <f>IFERROR(INDEX($G$2:$S$15,MATCH($H1058,$G$2:$G$15,0),MATCH($I1058,$G$2:$S$2,0)),"")</f>
        <v>0.94</v>
      </c>
      <c r="F1058">
        <f>IFERROR(IF('SUIVI VENTES 403e'!$A1038&lt;&gt;"",ROUND((($C1058/1.2)-$E1058),2),""),"")</f>
        <v>7.04</v>
      </c>
      <c r="G1058">
        <f>IFERROR(IF('SUIVI VENTES 403e'!$A1038&lt;&gt;"",ROUND($F1058*$A1058,2),""),"")</f>
        <v>77.44</v>
      </c>
      <c r="H1058">
        <f>IFERROR(IF('SUIVI VENTES 403e'!$A1038&lt;&gt;"",YEAR('SUIVI VENTES 403e'!$G1038),""),"")</f>
        <v>2017</v>
      </c>
      <c r="I1058">
        <f>IFERROR(IF('SUIVI VENTES 403e'!$A1038&lt;&gt;"",MONTH('SUIVI VENTES 403e'!$G1038),""),"")</f>
        <v>9</v>
      </c>
    </row>
    <row r="1059" spans="1:9" x14ac:dyDescent="0.25">
      <c r="A1059">
        <f>IFERROR('SUIVI VENTES 403e'!B1039*(INDEX(traitement!$A$8:$B$16,MATCH('SUIVI VENTES 403e'!$H1039,traitement!$A$8:$A$16,0),2)),"")</f>
        <v>2</v>
      </c>
      <c r="B1059">
        <f>IFERROR('SUIVI VENTES 403e'!F1039,"")</f>
        <v>0</v>
      </c>
      <c r="C1059">
        <f>IFERROR(IF('SUIVI VENTES 403e'!$A1039&lt;&gt;"",ROUND($B1059/$A1059,2),""),"")</f>
        <v>0</v>
      </c>
      <c r="D1059">
        <f t="shared" si="28"/>
        <v>2</v>
      </c>
      <c r="E1059">
        <f>IFERROR(INDEX($G$2:$S$15,MATCH($H1059,$G$2:$G$15,0),MATCH($I1059,$G$2:$S$2,0)),"")</f>
        <v>0.94</v>
      </c>
      <c r="F1059">
        <f>IFERROR(IF('SUIVI VENTES 403e'!$A1039&lt;&gt;"",ROUND((($C1059/1.2)-$E1059),2),""),"")</f>
        <v>-0.94</v>
      </c>
      <c r="G1059">
        <f>IFERROR(IF('SUIVI VENTES 403e'!$A1039&lt;&gt;"",ROUND($F1059*$A1059,2),""),"")</f>
        <v>-1.88</v>
      </c>
      <c r="H1059">
        <f>IFERROR(IF('SUIVI VENTES 403e'!$A1039&lt;&gt;"",YEAR('SUIVI VENTES 403e'!$G1039),""),"")</f>
        <v>2017</v>
      </c>
      <c r="I1059">
        <f>IFERROR(IF('SUIVI VENTES 403e'!$A1039&lt;&gt;"",MONTH('SUIVI VENTES 403e'!$G1039),""),"")</f>
        <v>9</v>
      </c>
    </row>
    <row r="1060" spans="1:9" x14ac:dyDescent="0.25">
      <c r="A1060">
        <f>IFERROR('SUIVI VENTES 403e'!B1040*(INDEX(traitement!$A$8:$B$16,MATCH('SUIVI VENTES 403e'!$H1040,traitement!$A$8:$A$16,0),2)),"")</f>
        <v>7</v>
      </c>
      <c r="B1060">
        <f>IFERROR('SUIVI VENTES 403e'!F1040,"")</f>
        <v>67.08</v>
      </c>
      <c r="C1060">
        <f>IFERROR(IF('SUIVI VENTES 403e'!$A1040&lt;&gt;"",ROUND($B1060/$A1060,2),""),"")</f>
        <v>9.58</v>
      </c>
      <c r="D1060" t="str">
        <f t="shared" si="28"/>
        <v/>
      </c>
      <c r="E1060">
        <f>IFERROR(INDEX($G$2:$S$15,MATCH($H1060,$G$2:$G$15,0),MATCH($I1060,$G$2:$S$2,0)),"")</f>
        <v>0.94</v>
      </c>
      <c r="F1060">
        <f>IFERROR(IF('SUIVI VENTES 403e'!$A1040&lt;&gt;"",ROUND((($C1060/1.2)-$E1060),2),""),"")</f>
        <v>7.04</v>
      </c>
      <c r="G1060">
        <f>IFERROR(IF('SUIVI VENTES 403e'!$A1040&lt;&gt;"",ROUND($F1060*$A1060,2),""),"")</f>
        <v>49.28</v>
      </c>
      <c r="H1060">
        <f>IFERROR(IF('SUIVI VENTES 403e'!$A1040&lt;&gt;"",YEAR('SUIVI VENTES 403e'!$G1040),""),"")</f>
        <v>2017</v>
      </c>
      <c r="I1060">
        <f>IFERROR(IF('SUIVI VENTES 403e'!$A1040&lt;&gt;"",MONTH('SUIVI VENTES 403e'!$G1040),""),"")</f>
        <v>9</v>
      </c>
    </row>
    <row r="1061" spans="1:9" x14ac:dyDescent="0.25">
      <c r="A1061">
        <f>IFERROR('SUIVI VENTES 403e'!B1041*(INDEX(traitement!$A$8:$B$16,MATCH('SUIVI VENTES 403e'!$H1041,traitement!$A$8:$A$16,0),2)),"")</f>
        <v>1</v>
      </c>
      <c r="B1061">
        <f>IFERROR('SUIVI VENTES 403e'!F1041,"")</f>
        <v>0</v>
      </c>
      <c r="C1061">
        <f>IFERROR(IF('SUIVI VENTES 403e'!$A1041&lt;&gt;"",ROUND($B1061/$A1061,2),""),"")</f>
        <v>0</v>
      </c>
      <c r="D1061">
        <f t="shared" si="28"/>
        <v>1</v>
      </c>
      <c r="E1061">
        <f>IFERROR(INDEX($G$2:$S$15,MATCH($H1061,$G$2:$G$15,0),MATCH($I1061,$G$2:$S$2,0)),"")</f>
        <v>0.94</v>
      </c>
      <c r="F1061">
        <f>IFERROR(IF('SUIVI VENTES 403e'!$A1041&lt;&gt;"",ROUND((($C1061/1.2)-$E1061),2),""),"")</f>
        <v>-0.94</v>
      </c>
      <c r="G1061">
        <f>IFERROR(IF('SUIVI VENTES 403e'!$A1041&lt;&gt;"",ROUND($F1061*$A1061,2),""),"")</f>
        <v>-0.94</v>
      </c>
      <c r="H1061">
        <f>IFERROR(IF('SUIVI VENTES 403e'!$A1041&lt;&gt;"",YEAR('SUIVI VENTES 403e'!$G1041),""),"")</f>
        <v>2017</v>
      </c>
      <c r="I1061">
        <f>IFERROR(IF('SUIVI VENTES 403e'!$A1041&lt;&gt;"",MONTH('SUIVI VENTES 403e'!$G1041),""),"")</f>
        <v>9</v>
      </c>
    </row>
    <row r="1062" spans="1:9" x14ac:dyDescent="0.25">
      <c r="A1062">
        <f>IFERROR('SUIVI VENTES 403e'!B1042*(INDEX(traitement!$A$8:$B$16,MATCH('SUIVI VENTES 403e'!$H1042,traitement!$A$8:$A$16,0),2)),"")</f>
        <v>2</v>
      </c>
      <c r="B1062">
        <f>IFERROR('SUIVI VENTES 403e'!F1042,"")</f>
        <v>19.170000000000002</v>
      </c>
      <c r="C1062">
        <f>IFERROR(IF('SUIVI VENTES 403e'!$A1042&lt;&gt;"",ROUND($B1062/$A1062,2),""),"")</f>
        <v>9.59</v>
      </c>
      <c r="D1062" t="str">
        <f t="shared" si="28"/>
        <v/>
      </c>
      <c r="E1062">
        <f>IFERROR(INDEX($G$2:$S$15,MATCH($H1062,$G$2:$G$15,0),MATCH($I1062,$G$2:$S$2,0)),"")</f>
        <v>0.94</v>
      </c>
      <c r="F1062">
        <f>IFERROR(IF('SUIVI VENTES 403e'!$A1042&lt;&gt;"",ROUND((($C1062/1.2)-$E1062),2),""),"")</f>
        <v>7.05</v>
      </c>
      <c r="G1062">
        <f>IFERROR(IF('SUIVI VENTES 403e'!$A1042&lt;&gt;"",ROUND($F1062*$A1062,2),""),"")</f>
        <v>14.1</v>
      </c>
      <c r="H1062">
        <f>IFERROR(IF('SUIVI VENTES 403e'!$A1042&lt;&gt;"",YEAR('SUIVI VENTES 403e'!$G1042),""),"")</f>
        <v>2017</v>
      </c>
      <c r="I1062">
        <f>IFERROR(IF('SUIVI VENTES 403e'!$A1042&lt;&gt;"",MONTH('SUIVI VENTES 403e'!$G1042),""),"")</f>
        <v>9</v>
      </c>
    </row>
    <row r="1063" spans="1:9" x14ac:dyDescent="0.25">
      <c r="A1063">
        <f>IFERROR('SUIVI VENTES 403e'!B1043*(INDEX(traitement!$A$8:$B$16,MATCH('SUIVI VENTES 403e'!$H1043,traitement!$A$8:$A$16,0),2)),"")</f>
        <v>4</v>
      </c>
      <c r="B1063">
        <f>IFERROR('SUIVI VENTES 403e'!F1043,"")</f>
        <v>38.33</v>
      </c>
      <c r="C1063">
        <f>IFERROR(IF('SUIVI VENTES 403e'!$A1043&lt;&gt;"",ROUND($B1063/$A1063,2),""),"")</f>
        <v>9.58</v>
      </c>
      <c r="D1063" t="str">
        <f t="shared" si="28"/>
        <v/>
      </c>
      <c r="E1063">
        <f>IFERROR(INDEX($G$2:$S$15,MATCH($H1063,$G$2:$G$15,0),MATCH($I1063,$G$2:$S$2,0)),"")</f>
        <v>0.94</v>
      </c>
      <c r="F1063">
        <f>IFERROR(IF('SUIVI VENTES 403e'!$A1043&lt;&gt;"",ROUND((($C1063/1.2)-$E1063),2),""),"")</f>
        <v>7.04</v>
      </c>
      <c r="G1063">
        <f>IFERROR(IF('SUIVI VENTES 403e'!$A1043&lt;&gt;"",ROUND($F1063*$A1063,2),""),"")</f>
        <v>28.16</v>
      </c>
      <c r="H1063">
        <f>IFERROR(IF('SUIVI VENTES 403e'!$A1043&lt;&gt;"",YEAR('SUIVI VENTES 403e'!$G1043),""),"")</f>
        <v>2017</v>
      </c>
      <c r="I1063">
        <f>IFERROR(IF('SUIVI VENTES 403e'!$A1043&lt;&gt;"",MONTH('SUIVI VENTES 403e'!$G1043),""),"")</f>
        <v>9</v>
      </c>
    </row>
    <row r="1064" spans="1:9" x14ac:dyDescent="0.25">
      <c r="A1064">
        <f>IFERROR('SUIVI VENTES 403e'!B1044*(INDEX(traitement!$A$8:$B$16,MATCH('SUIVI VENTES 403e'!$H1044,traitement!$A$8:$A$16,0),2)),"")</f>
        <v>4</v>
      </c>
      <c r="B1064">
        <f>IFERROR('SUIVI VENTES 403e'!F1044,"")</f>
        <v>38.33</v>
      </c>
      <c r="C1064">
        <f>IFERROR(IF('SUIVI VENTES 403e'!$A1044&lt;&gt;"",ROUND($B1064/$A1064,2),""),"")</f>
        <v>9.58</v>
      </c>
      <c r="D1064" t="str">
        <f t="shared" si="28"/>
        <v/>
      </c>
      <c r="E1064">
        <f>IFERROR(INDEX($G$2:$S$15,MATCH($H1064,$G$2:$G$15,0),MATCH($I1064,$G$2:$S$2,0)),"")</f>
        <v>0.94</v>
      </c>
      <c r="F1064">
        <f>IFERROR(IF('SUIVI VENTES 403e'!$A1044&lt;&gt;"",ROUND((($C1064/1.2)-$E1064),2),""),"")</f>
        <v>7.04</v>
      </c>
      <c r="G1064">
        <f>IFERROR(IF('SUIVI VENTES 403e'!$A1044&lt;&gt;"",ROUND($F1064*$A1064,2),""),"")</f>
        <v>28.16</v>
      </c>
      <c r="H1064">
        <f>IFERROR(IF('SUIVI VENTES 403e'!$A1044&lt;&gt;"",YEAR('SUIVI VENTES 403e'!$G1044),""),"")</f>
        <v>2017</v>
      </c>
      <c r="I1064">
        <f>IFERROR(IF('SUIVI VENTES 403e'!$A1044&lt;&gt;"",MONTH('SUIVI VENTES 403e'!$G1044),""),"")</f>
        <v>9</v>
      </c>
    </row>
    <row r="1065" spans="1:9" x14ac:dyDescent="0.25">
      <c r="A1065">
        <f>IFERROR('SUIVI VENTES 403e'!B1045*(INDEX(traitement!$A$8:$B$16,MATCH('SUIVI VENTES 403e'!$H1045,traitement!$A$8:$A$16,0),2)),"")</f>
        <v>5</v>
      </c>
      <c r="B1065">
        <f>IFERROR('SUIVI VENTES 403e'!F1045,"")</f>
        <v>47.92</v>
      </c>
      <c r="C1065">
        <f>IFERROR(IF('SUIVI VENTES 403e'!$A1045&lt;&gt;"",ROUND($B1065/$A1065,2),""),"")</f>
        <v>9.58</v>
      </c>
      <c r="D1065" t="str">
        <f t="shared" si="28"/>
        <v/>
      </c>
      <c r="E1065">
        <f>IFERROR(INDEX($G$2:$S$15,MATCH($H1065,$G$2:$G$15,0),MATCH($I1065,$G$2:$S$2,0)),"")</f>
        <v>0.94</v>
      </c>
      <c r="F1065">
        <f>IFERROR(IF('SUIVI VENTES 403e'!$A1045&lt;&gt;"",ROUND((($C1065/1.2)-$E1065),2),""),"")</f>
        <v>7.04</v>
      </c>
      <c r="G1065">
        <f>IFERROR(IF('SUIVI VENTES 403e'!$A1045&lt;&gt;"",ROUND($F1065*$A1065,2),""),"")</f>
        <v>35.200000000000003</v>
      </c>
      <c r="H1065">
        <f>IFERROR(IF('SUIVI VENTES 403e'!$A1045&lt;&gt;"",YEAR('SUIVI VENTES 403e'!$G1045),""),"")</f>
        <v>2017</v>
      </c>
      <c r="I1065">
        <f>IFERROR(IF('SUIVI VENTES 403e'!$A1045&lt;&gt;"",MONTH('SUIVI VENTES 403e'!$G1045),""),"")</f>
        <v>9</v>
      </c>
    </row>
    <row r="1066" spans="1:9" x14ac:dyDescent="0.25">
      <c r="A1066">
        <f>IFERROR('SUIVI VENTES 403e'!B1046*(INDEX(traitement!$A$8:$B$16,MATCH('SUIVI VENTES 403e'!$H1046,traitement!$A$8:$A$16,0),2)),"")</f>
        <v>5</v>
      </c>
      <c r="B1066">
        <f>IFERROR('SUIVI VENTES 403e'!F1046,"")</f>
        <v>47.92</v>
      </c>
      <c r="C1066">
        <f>IFERROR(IF('SUIVI VENTES 403e'!$A1046&lt;&gt;"",ROUND($B1066/$A1066,2),""),"")</f>
        <v>9.58</v>
      </c>
      <c r="D1066" t="str">
        <f t="shared" si="28"/>
        <v/>
      </c>
      <c r="E1066">
        <f>IFERROR(INDEX($G$2:$S$15,MATCH($H1066,$G$2:$G$15,0),MATCH($I1066,$G$2:$S$2,0)),"")</f>
        <v>0.94</v>
      </c>
      <c r="F1066">
        <f>IFERROR(IF('SUIVI VENTES 403e'!$A1046&lt;&gt;"",ROUND((($C1066/1.2)-$E1066),2),""),"")</f>
        <v>7.04</v>
      </c>
      <c r="G1066">
        <f>IFERROR(IF('SUIVI VENTES 403e'!$A1046&lt;&gt;"",ROUND($F1066*$A1066,2),""),"")</f>
        <v>35.200000000000003</v>
      </c>
      <c r="H1066">
        <f>IFERROR(IF('SUIVI VENTES 403e'!$A1046&lt;&gt;"",YEAR('SUIVI VENTES 403e'!$G1046),""),"")</f>
        <v>2017</v>
      </c>
      <c r="I1066">
        <f>IFERROR(IF('SUIVI VENTES 403e'!$A1046&lt;&gt;"",MONTH('SUIVI VENTES 403e'!$G1046),""),"")</f>
        <v>9</v>
      </c>
    </row>
    <row r="1067" spans="1:9" x14ac:dyDescent="0.25">
      <c r="A1067">
        <f>IFERROR('SUIVI VENTES 403e'!B1047*(INDEX(traitement!$A$8:$B$16,MATCH('SUIVI VENTES 403e'!$H1047,traitement!$A$8:$A$16,0),2)),"")</f>
        <v>10</v>
      </c>
      <c r="B1067">
        <f>IFERROR('SUIVI VENTES 403e'!F1047,"")</f>
        <v>95.83</v>
      </c>
      <c r="C1067">
        <f>IFERROR(IF('SUIVI VENTES 403e'!$A1047&lt;&gt;"",ROUND($B1067/$A1067,2),""),"")</f>
        <v>9.58</v>
      </c>
      <c r="D1067" t="str">
        <f t="shared" si="28"/>
        <v/>
      </c>
      <c r="E1067">
        <f>IFERROR(INDEX($G$2:$S$15,MATCH($H1067,$G$2:$G$15,0),MATCH($I1067,$G$2:$S$2,0)),"")</f>
        <v>0.94</v>
      </c>
      <c r="F1067">
        <f>IFERROR(IF('SUIVI VENTES 403e'!$A1047&lt;&gt;"",ROUND((($C1067/1.2)-$E1067),2),""),"")</f>
        <v>7.04</v>
      </c>
      <c r="G1067">
        <f>IFERROR(IF('SUIVI VENTES 403e'!$A1047&lt;&gt;"",ROUND($F1067*$A1067,2),""),"")</f>
        <v>70.400000000000006</v>
      </c>
      <c r="H1067">
        <f>IFERROR(IF('SUIVI VENTES 403e'!$A1047&lt;&gt;"",YEAR('SUIVI VENTES 403e'!$G1047),""),"")</f>
        <v>2017</v>
      </c>
      <c r="I1067">
        <f>IFERROR(IF('SUIVI VENTES 403e'!$A1047&lt;&gt;"",MONTH('SUIVI VENTES 403e'!$G1047),""),"")</f>
        <v>9</v>
      </c>
    </row>
    <row r="1068" spans="1:9" x14ac:dyDescent="0.25">
      <c r="A1068">
        <f>IFERROR('SUIVI VENTES 403e'!B1048*(INDEX(traitement!$A$8:$B$16,MATCH('SUIVI VENTES 403e'!$H1048,traitement!$A$8:$A$16,0),2)),"")</f>
        <v>2</v>
      </c>
      <c r="B1068">
        <f>IFERROR('SUIVI VENTES 403e'!F1048,"")</f>
        <v>0</v>
      </c>
      <c r="C1068">
        <f>IFERROR(IF('SUIVI VENTES 403e'!$A1048&lt;&gt;"",ROUND($B1068/$A1068,2),""),"")</f>
        <v>0</v>
      </c>
      <c r="D1068">
        <f t="shared" si="28"/>
        <v>2</v>
      </c>
      <c r="E1068">
        <f>IFERROR(INDEX($G$2:$S$15,MATCH($H1068,$G$2:$G$15,0),MATCH($I1068,$G$2:$S$2,0)),"")</f>
        <v>0.94</v>
      </c>
      <c r="F1068">
        <f>IFERROR(IF('SUIVI VENTES 403e'!$A1048&lt;&gt;"",ROUND((($C1068/1.2)-$E1068),2),""),"")</f>
        <v>-0.94</v>
      </c>
      <c r="G1068">
        <f>IFERROR(IF('SUIVI VENTES 403e'!$A1048&lt;&gt;"",ROUND($F1068*$A1068,2),""),"")</f>
        <v>-1.88</v>
      </c>
      <c r="H1068">
        <f>IFERROR(IF('SUIVI VENTES 403e'!$A1048&lt;&gt;"",YEAR('SUIVI VENTES 403e'!$G1048),""),"")</f>
        <v>2017</v>
      </c>
      <c r="I1068">
        <f>IFERROR(IF('SUIVI VENTES 403e'!$A1048&lt;&gt;"",MONTH('SUIVI VENTES 403e'!$G1048),""),"")</f>
        <v>9</v>
      </c>
    </row>
    <row r="1069" spans="1:9" x14ac:dyDescent="0.25">
      <c r="A1069">
        <f>IFERROR('SUIVI VENTES 403e'!B1049*(INDEX(traitement!$A$8:$B$16,MATCH('SUIVI VENTES 403e'!$H1049,traitement!$A$8:$A$16,0),2)),"")</f>
        <v>11</v>
      </c>
      <c r="B1069">
        <f>IFERROR('SUIVI VENTES 403e'!F1049,"")</f>
        <v>105.42</v>
      </c>
      <c r="C1069">
        <f>IFERROR(IF('SUIVI VENTES 403e'!$A1049&lt;&gt;"",ROUND($B1069/$A1069,2),""),"")</f>
        <v>9.58</v>
      </c>
      <c r="D1069" t="str">
        <f t="shared" si="28"/>
        <v/>
      </c>
      <c r="E1069">
        <f>IFERROR(INDEX($G$2:$S$15,MATCH($H1069,$G$2:$G$15,0),MATCH($I1069,$G$2:$S$2,0)),"")</f>
        <v>0.94</v>
      </c>
      <c r="F1069">
        <f>IFERROR(IF('SUIVI VENTES 403e'!$A1049&lt;&gt;"",ROUND((($C1069/1.2)-$E1069),2),""),"")</f>
        <v>7.04</v>
      </c>
      <c r="G1069">
        <f>IFERROR(IF('SUIVI VENTES 403e'!$A1049&lt;&gt;"",ROUND($F1069*$A1069,2),""),"")</f>
        <v>77.44</v>
      </c>
      <c r="H1069">
        <f>IFERROR(IF('SUIVI VENTES 403e'!$A1049&lt;&gt;"",YEAR('SUIVI VENTES 403e'!$G1049),""),"")</f>
        <v>2017</v>
      </c>
      <c r="I1069">
        <f>IFERROR(IF('SUIVI VENTES 403e'!$A1049&lt;&gt;"",MONTH('SUIVI VENTES 403e'!$G1049),""),"")</f>
        <v>9</v>
      </c>
    </row>
    <row r="1070" spans="1:9" x14ac:dyDescent="0.25">
      <c r="A1070">
        <f>IFERROR('SUIVI VENTES 403e'!B1050*(INDEX(traitement!$A$8:$B$16,MATCH('SUIVI VENTES 403e'!$H1050,traitement!$A$8:$A$16,0),2)),"")</f>
        <v>2</v>
      </c>
      <c r="B1070">
        <f>IFERROR('SUIVI VENTES 403e'!F1050,"")</f>
        <v>0</v>
      </c>
      <c r="C1070">
        <f>IFERROR(IF('SUIVI VENTES 403e'!$A1050&lt;&gt;"",ROUND($B1070/$A1070,2),""),"")</f>
        <v>0</v>
      </c>
      <c r="D1070">
        <f t="shared" si="28"/>
        <v>2</v>
      </c>
      <c r="E1070">
        <f>IFERROR(INDEX($G$2:$S$15,MATCH($H1070,$G$2:$G$15,0),MATCH($I1070,$G$2:$S$2,0)),"")</f>
        <v>0.94</v>
      </c>
      <c r="F1070">
        <f>IFERROR(IF('SUIVI VENTES 403e'!$A1050&lt;&gt;"",ROUND((($C1070/1.2)-$E1070),2),""),"")</f>
        <v>-0.94</v>
      </c>
      <c r="G1070">
        <f>IFERROR(IF('SUIVI VENTES 403e'!$A1050&lt;&gt;"",ROUND($F1070*$A1070,2),""),"")</f>
        <v>-1.88</v>
      </c>
      <c r="H1070">
        <f>IFERROR(IF('SUIVI VENTES 403e'!$A1050&lt;&gt;"",YEAR('SUIVI VENTES 403e'!$G1050),""),"")</f>
        <v>2017</v>
      </c>
      <c r="I1070">
        <f>IFERROR(IF('SUIVI VENTES 403e'!$A1050&lt;&gt;"",MONTH('SUIVI VENTES 403e'!$G1050),""),"")</f>
        <v>9</v>
      </c>
    </row>
    <row r="1071" spans="1:9" x14ac:dyDescent="0.25">
      <c r="A1071">
        <f>IFERROR('SUIVI VENTES 403e'!B1051*(INDEX(traitement!$A$8:$B$16,MATCH('SUIVI VENTES 403e'!$H1051,traitement!$A$8:$A$16,0),2)),"")</f>
        <v>1</v>
      </c>
      <c r="B1071">
        <f>IFERROR('SUIVI VENTES 403e'!F1051,"")</f>
        <v>9.58</v>
      </c>
      <c r="C1071">
        <f>IFERROR(IF('SUIVI VENTES 403e'!$A1051&lt;&gt;"",ROUND($B1071/$A1071,2),""),"")</f>
        <v>9.58</v>
      </c>
      <c r="D1071" t="str">
        <f t="shared" si="28"/>
        <v/>
      </c>
      <c r="E1071">
        <f>IFERROR(INDEX($G$2:$S$15,MATCH($H1071,$G$2:$G$15,0),MATCH($I1071,$G$2:$S$2,0)),"")</f>
        <v>0.94</v>
      </c>
      <c r="F1071">
        <f>IFERROR(IF('SUIVI VENTES 403e'!$A1051&lt;&gt;"",ROUND((($C1071/1.2)-$E1071),2),""),"")</f>
        <v>7.04</v>
      </c>
      <c r="G1071">
        <f>IFERROR(IF('SUIVI VENTES 403e'!$A1051&lt;&gt;"",ROUND($F1071*$A1071,2),""),"")</f>
        <v>7.04</v>
      </c>
      <c r="H1071">
        <f>IFERROR(IF('SUIVI VENTES 403e'!$A1051&lt;&gt;"",YEAR('SUIVI VENTES 403e'!$G1051),""),"")</f>
        <v>2017</v>
      </c>
      <c r="I1071">
        <f>IFERROR(IF('SUIVI VENTES 403e'!$A1051&lt;&gt;"",MONTH('SUIVI VENTES 403e'!$G1051),""),"")</f>
        <v>9</v>
      </c>
    </row>
    <row r="1072" spans="1:9" x14ac:dyDescent="0.25">
      <c r="A1072">
        <f>IFERROR('SUIVI VENTES 403e'!B1052*(INDEX(traitement!$A$8:$B$16,MATCH('SUIVI VENTES 403e'!$H1052,traitement!$A$8:$A$16,0),2)),"")</f>
        <v>10</v>
      </c>
      <c r="B1072">
        <f>IFERROR('SUIVI VENTES 403e'!F1052,"")</f>
        <v>95.83</v>
      </c>
      <c r="C1072">
        <f>IFERROR(IF('SUIVI VENTES 403e'!$A1052&lt;&gt;"",ROUND($B1072/$A1072,2),""),"")</f>
        <v>9.58</v>
      </c>
      <c r="D1072" t="str">
        <f t="shared" si="28"/>
        <v/>
      </c>
      <c r="E1072">
        <f>IFERROR(INDEX($G$2:$S$15,MATCH($H1072,$G$2:$G$15,0),MATCH($I1072,$G$2:$S$2,0)),"")</f>
        <v>0.94</v>
      </c>
      <c r="F1072">
        <f>IFERROR(IF('SUIVI VENTES 403e'!$A1052&lt;&gt;"",ROUND((($C1072/1.2)-$E1072),2),""),"")</f>
        <v>7.04</v>
      </c>
      <c r="G1072">
        <f>IFERROR(IF('SUIVI VENTES 403e'!$A1052&lt;&gt;"",ROUND($F1072*$A1072,2),""),"")</f>
        <v>70.400000000000006</v>
      </c>
      <c r="H1072">
        <f>IFERROR(IF('SUIVI VENTES 403e'!$A1052&lt;&gt;"",YEAR('SUIVI VENTES 403e'!$G1052),""),"")</f>
        <v>2017</v>
      </c>
      <c r="I1072">
        <f>IFERROR(IF('SUIVI VENTES 403e'!$A1052&lt;&gt;"",MONTH('SUIVI VENTES 403e'!$G1052),""),"")</f>
        <v>9</v>
      </c>
    </row>
    <row r="1073" spans="1:9" x14ac:dyDescent="0.25">
      <c r="A1073">
        <f>IFERROR('SUIVI VENTES 403e'!B1053*(INDEX(traitement!$A$8:$B$16,MATCH('SUIVI VENTES 403e'!$H1053,traitement!$A$8:$A$16,0),2)),"")</f>
        <v>2</v>
      </c>
      <c r="B1073">
        <f>IFERROR('SUIVI VENTES 403e'!F1053,"")</f>
        <v>0</v>
      </c>
      <c r="C1073">
        <f>IFERROR(IF('SUIVI VENTES 403e'!$A1053&lt;&gt;"",ROUND($B1073/$A1073,2),""),"")</f>
        <v>0</v>
      </c>
      <c r="D1073">
        <f t="shared" si="28"/>
        <v>2</v>
      </c>
      <c r="E1073">
        <f>IFERROR(INDEX($G$2:$S$15,MATCH($H1073,$G$2:$G$15,0),MATCH($I1073,$G$2:$S$2,0)),"")</f>
        <v>0.94</v>
      </c>
      <c r="F1073">
        <f>IFERROR(IF('SUIVI VENTES 403e'!$A1053&lt;&gt;"",ROUND((($C1073/1.2)-$E1073),2),""),"")</f>
        <v>-0.94</v>
      </c>
      <c r="G1073">
        <f>IFERROR(IF('SUIVI VENTES 403e'!$A1053&lt;&gt;"",ROUND($F1073*$A1073,2),""),"")</f>
        <v>-1.88</v>
      </c>
      <c r="H1073">
        <f>IFERROR(IF('SUIVI VENTES 403e'!$A1053&lt;&gt;"",YEAR('SUIVI VENTES 403e'!$G1053),""),"")</f>
        <v>2017</v>
      </c>
      <c r="I1073">
        <f>IFERROR(IF('SUIVI VENTES 403e'!$A1053&lt;&gt;"",MONTH('SUIVI VENTES 403e'!$G1053),""),"")</f>
        <v>9</v>
      </c>
    </row>
    <row r="1074" spans="1:9" x14ac:dyDescent="0.25">
      <c r="A1074">
        <f>IFERROR('SUIVI VENTES 403e'!B1054*(INDEX(traitement!$A$8:$B$16,MATCH('SUIVI VENTES 403e'!$H1054,traitement!$A$8:$A$16,0),2)),"")</f>
        <v>10</v>
      </c>
      <c r="B1074">
        <f>IFERROR('SUIVI VENTES 403e'!F1054,"")</f>
        <v>95.83</v>
      </c>
      <c r="C1074">
        <f>IFERROR(IF('SUIVI VENTES 403e'!$A1054&lt;&gt;"",ROUND($B1074/$A1074,2),""),"")</f>
        <v>9.58</v>
      </c>
      <c r="D1074" t="str">
        <f t="shared" si="28"/>
        <v/>
      </c>
      <c r="E1074">
        <f>IFERROR(INDEX($G$2:$S$15,MATCH($H1074,$G$2:$G$15,0),MATCH($I1074,$G$2:$S$2,0)),"")</f>
        <v>0.94</v>
      </c>
      <c r="F1074">
        <f>IFERROR(IF('SUIVI VENTES 403e'!$A1054&lt;&gt;"",ROUND((($C1074/1.2)-$E1074),2),""),"")</f>
        <v>7.04</v>
      </c>
      <c r="G1074">
        <f>IFERROR(IF('SUIVI VENTES 403e'!$A1054&lt;&gt;"",ROUND($F1074*$A1074,2),""),"")</f>
        <v>70.400000000000006</v>
      </c>
      <c r="H1074">
        <f>IFERROR(IF('SUIVI VENTES 403e'!$A1054&lt;&gt;"",YEAR('SUIVI VENTES 403e'!$G1054),""),"")</f>
        <v>2017</v>
      </c>
      <c r="I1074">
        <f>IFERROR(IF('SUIVI VENTES 403e'!$A1054&lt;&gt;"",MONTH('SUIVI VENTES 403e'!$G1054),""),"")</f>
        <v>9</v>
      </c>
    </row>
    <row r="1075" spans="1:9" x14ac:dyDescent="0.25">
      <c r="A1075">
        <f>IFERROR('SUIVI VENTES 403e'!B1055*(INDEX(traitement!$A$8:$B$16,MATCH('SUIVI VENTES 403e'!$H1055,traitement!$A$8:$A$16,0),2)),"")</f>
        <v>3</v>
      </c>
      <c r="B1075">
        <f>IFERROR('SUIVI VENTES 403e'!F1055,"")</f>
        <v>0</v>
      </c>
      <c r="C1075">
        <f>IFERROR(IF('SUIVI VENTES 403e'!$A1055&lt;&gt;"",ROUND($B1075/$A1075,2),""),"")</f>
        <v>0</v>
      </c>
      <c r="D1075">
        <f t="shared" si="28"/>
        <v>3</v>
      </c>
      <c r="E1075">
        <f>IFERROR(INDEX($G$2:$S$15,MATCH($H1075,$G$2:$G$15,0),MATCH($I1075,$G$2:$S$2,0)),"")</f>
        <v>0.94</v>
      </c>
      <c r="F1075">
        <f>IFERROR(IF('SUIVI VENTES 403e'!$A1055&lt;&gt;"",ROUND((($C1075/1.2)-$E1075),2),""),"")</f>
        <v>-0.94</v>
      </c>
      <c r="G1075">
        <f>IFERROR(IF('SUIVI VENTES 403e'!$A1055&lt;&gt;"",ROUND($F1075*$A1075,2),""),"")</f>
        <v>-2.82</v>
      </c>
      <c r="H1075">
        <f>IFERROR(IF('SUIVI VENTES 403e'!$A1055&lt;&gt;"",YEAR('SUIVI VENTES 403e'!$G1055),""),"")</f>
        <v>2017</v>
      </c>
      <c r="I1075">
        <f>IFERROR(IF('SUIVI VENTES 403e'!$A1055&lt;&gt;"",MONTH('SUIVI VENTES 403e'!$G1055),""),"")</f>
        <v>9</v>
      </c>
    </row>
    <row r="1076" spans="1:9" x14ac:dyDescent="0.25">
      <c r="A1076">
        <f>IFERROR('SUIVI VENTES 403e'!B1056*(INDEX(traitement!$A$8:$B$16,MATCH('SUIVI VENTES 403e'!$H1056,traitement!$A$8:$A$16,0),2)),"")</f>
        <v>6</v>
      </c>
      <c r="B1076">
        <f>IFERROR('SUIVI VENTES 403e'!F1056,"")</f>
        <v>57.5</v>
      </c>
      <c r="C1076">
        <f>IFERROR(IF('SUIVI VENTES 403e'!$A1056&lt;&gt;"",ROUND($B1076/$A1076,2),""),"")</f>
        <v>9.58</v>
      </c>
      <c r="D1076" t="str">
        <f t="shared" si="28"/>
        <v/>
      </c>
      <c r="E1076">
        <f>IFERROR(INDEX($G$2:$S$15,MATCH($H1076,$G$2:$G$15,0),MATCH($I1076,$G$2:$S$2,0)),"")</f>
        <v>0.94</v>
      </c>
      <c r="F1076">
        <f>IFERROR(IF('SUIVI VENTES 403e'!$A1056&lt;&gt;"",ROUND((($C1076/1.2)-$E1076),2),""),"")</f>
        <v>7.04</v>
      </c>
      <c r="G1076">
        <f>IFERROR(IF('SUIVI VENTES 403e'!$A1056&lt;&gt;"",ROUND($F1076*$A1076,2),""),"")</f>
        <v>42.24</v>
      </c>
      <c r="H1076">
        <f>IFERROR(IF('SUIVI VENTES 403e'!$A1056&lt;&gt;"",YEAR('SUIVI VENTES 403e'!$G1056),""),"")</f>
        <v>2017</v>
      </c>
      <c r="I1076">
        <f>IFERROR(IF('SUIVI VENTES 403e'!$A1056&lt;&gt;"",MONTH('SUIVI VENTES 403e'!$G1056),""),"")</f>
        <v>9</v>
      </c>
    </row>
    <row r="1077" spans="1:9" x14ac:dyDescent="0.25">
      <c r="A1077">
        <f>IFERROR('SUIVI VENTES 403e'!B1057*(INDEX(traitement!$A$8:$B$16,MATCH('SUIVI VENTES 403e'!$H1057,traitement!$A$8:$A$16,0),2)),"")</f>
        <v>10</v>
      </c>
      <c r="B1077">
        <f>IFERROR('SUIVI VENTES 403e'!F1057,"")</f>
        <v>95.83</v>
      </c>
      <c r="C1077">
        <f>IFERROR(IF('SUIVI VENTES 403e'!$A1057&lt;&gt;"",ROUND($B1077/$A1077,2),""),"")</f>
        <v>9.58</v>
      </c>
      <c r="D1077" t="str">
        <f t="shared" si="28"/>
        <v/>
      </c>
      <c r="E1077">
        <f>IFERROR(INDEX($G$2:$S$15,MATCH($H1077,$G$2:$G$15,0),MATCH($I1077,$G$2:$S$2,0)),"")</f>
        <v>0.94</v>
      </c>
      <c r="F1077">
        <f>IFERROR(IF('SUIVI VENTES 403e'!$A1057&lt;&gt;"",ROUND((($C1077/1.2)-$E1077),2),""),"")</f>
        <v>7.04</v>
      </c>
      <c r="G1077">
        <f>IFERROR(IF('SUIVI VENTES 403e'!$A1057&lt;&gt;"",ROUND($F1077*$A1077,2),""),"")</f>
        <v>70.400000000000006</v>
      </c>
      <c r="H1077">
        <f>IFERROR(IF('SUIVI VENTES 403e'!$A1057&lt;&gt;"",YEAR('SUIVI VENTES 403e'!$G1057),""),"")</f>
        <v>2017</v>
      </c>
      <c r="I1077">
        <f>IFERROR(IF('SUIVI VENTES 403e'!$A1057&lt;&gt;"",MONTH('SUIVI VENTES 403e'!$G1057),""),"")</f>
        <v>9</v>
      </c>
    </row>
    <row r="1078" spans="1:9" x14ac:dyDescent="0.25">
      <c r="A1078">
        <f>IFERROR('SUIVI VENTES 403e'!B1058*(INDEX(traitement!$A$8:$B$16,MATCH('SUIVI VENTES 403e'!$H1058,traitement!$A$8:$A$16,0),2)),"")</f>
        <v>2</v>
      </c>
      <c r="B1078">
        <f>IFERROR('SUIVI VENTES 403e'!F1058,"")</f>
        <v>0</v>
      </c>
      <c r="C1078">
        <f>IFERROR(IF('SUIVI VENTES 403e'!$A1058&lt;&gt;"",ROUND($B1078/$A1078,2),""),"")</f>
        <v>0</v>
      </c>
      <c r="D1078">
        <f t="shared" si="28"/>
        <v>2</v>
      </c>
      <c r="E1078">
        <f>IFERROR(INDEX($G$2:$S$15,MATCH($H1078,$G$2:$G$15,0),MATCH($I1078,$G$2:$S$2,0)),"")</f>
        <v>0.94</v>
      </c>
      <c r="F1078">
        <f>IFERROR(IF('SUIVI VENTES 403e'!$A1058&lt;&gt;"",ROUND((($C1078/1.2)-$E1078),2),""),"")</f>
        <v>-0.94</v>
      </c>
      <c r="G1078">
        <f>IFERROR(IF('SUIVI VENTES 403e'!$A1058&lt;&gt;"",ROUND($F1078*$A1078,2),""),"")</f>
        <v>-1.88</v>
      </c>
      <c r="H1078">
        <f>IFERROR(IF('SUIVI VENTES 403e'!$A1058&lt;&gt;"",YEAR('SUIVI VENTES 403e'!$G1058),""),"")</f>
        <v>2017</v>
      </c>
      <c r="I1078">
        <f>IFERROR(IF('SUIVI VENTES 403e'!$A1058&lt;&gt;"",MONTH('SUIVI VENTES 403e'!$G1058),""),"")</f>
        <v>9</v>
      </c>
    </row>
    <row r="1079" spans="1:9" x14ac:dyDescent="0.25">
      <c r="A1079">
        <f>IFERROR('SUIVI VENTES 403e'!B1059*(INDEX(traitement!$A$8:$B$16,MATCH('SUIVI VENTES 403e'!$H1059,traitement!$A$8:$A$16,0),2)),"")</f>
        <v>1.5</v>
      </c>
      <c r="B1079">
        <f>IFERROR('SUIVI VENTES 403e'!F1059,"")</f>
        <v>17.5</v>
      </c>
      <c r="C1079">
        <f>IFERROR(IF('SUIVI VENTES 403e'!$A1059&lt;&gt;"",ROUND($B1079/$A1079,2),""),"")</f>
        <v>11.67</v>
      </c>
      <c r="D1079" t="str">
        <f t="shared" si="28"/>
        <v/>
      </c>
      <c r="E1079">
        <f>IFERROR(INDEX($G$2:$S$15,MATCH($H1079,$G$2:$G$15,0),MATCH($I1079,$G$2:$S$2,0)),"")</f>
        <v>0.94</v>
      </c>
      <c r="F1079">
        <f>IFERROR(IF('SUIVI VENTES 403e'!$A1059&lt;&gt;"",ROUND((($C1079/1.2)-$E1079),2),""),"")</f>
        <v>8.7899999999999991</v>
      </c>
      <c r="G1079">
        <f>IFERROR(IF('SUIVI VENTES 403e'!$A1059&lt;&gt;"",ROUND($F1079*$A1079,2),""),"")</f>
        <v>13.19</v>
      </c>
      <c r="H1079">
        <f>IFERROR(IF('SUIVI VENTES 403e'!$A1059&lt;&gt;"",YEAR('SUIVI VENTES 403e'!$G1059),""),"")</f>
        <v>2017</v>
      </c>
      <c r="I1079">
        <f>IFERROR(IF('SUIVI VENTES 403e'!$A1059&lt;&gt;"",MONTH('SUIVI VENTES 403e'!$G1059),""),"")</f>
        <v>9</v>
      </c>
    </row>
    <row r="1080" spans="1:9" x14ac:dyDescent="0.25">
      <c r="A1080">
        <f>IFERROR('SUIVI VENTES 403e'!B1060*(INDEX(traitement!$A$8:$B$16,MATCH('SUIVI VENTES 403e'!$H1060,traitement!$A$8:$A$16,0),2)),"")</f>
        <v>5</v>
      </c>
      <c r="B1080">
        <f>IFERROR('SUIVI VENTES 403e'!F1060,"")</f>
        <v>47.92</v>
      </c>
      <c r="C1080">
        <f>IFERROR(IF('SUIVI VENTES 403e'!$A1060&lt;&gt;"",ROUND($B1080/$A1080,2),""),"")</f>
        <v>9.58</v>
      </c>
      <c r="D1080" t="str">
        <f t="shared" si="28"/>
        <v/>
      </c>
      <c r="E1080">
        <f>IFERROR(INDEX($G$2:$S$15,MATCH($H1080,$G$2:$G$15,0),MATCH($I1080,$G$2:$S$2,0)),"")</f>
        <v>0.94</v>
      </c>
      <c r="F1080">
        <f>IFERROR(IF('SUIVI VENTES 403e'!$A1060&lt;&gt;"",ROUND((($C1080/1.2)-$E1080),2),""),"")</f>
        <v>7.04</v>
      </c>
      <c r="G1080">
        <f>IFERROR(IF('SUIVI VENTES 403e'!$A1060&lt;&gt;"",ROUND($F1080*$A1080,2),""),"")</f>
        <v>35.200000000000003</v>
      </c>
      <c r="H1080">
        <f>IFERROR(IF('SUIVI VENTES 403e'!$A1060&lt;&gt;"",YEAR('SUIVI VENTES 403e'!$G1060),""),"")</f>
        <v>2017</v>
      </c>
      <c r="I1080">
        <f>IFERROR(IF('SUIVI VENTES 403e'!$A1060&lt;&gt;"",MONTH('SUIVI VENTES 403e'!$G1060),""),"")</f>
        <v>9</v>
      </c>
    </row>
    <row r="1081" spans="1:9" x14ac:dyDescent="0.25">
      <c r="A1081">
        <f>IFERROR('SUIVI VENTES 403e'!B1061*(INDEX(traitement!$A$8:$B$16,MATCH('SUIVI VENTES 403e'!$H1061,traitement!$A$8:$A$16,0),2)),"")</f>
        <v>1</v>
      </c>
      <c r="B1081">
        <f>IFERROR('SUIVI VENTES 403e'!F1061,"")</f>
        <v>0</v>
      </c>
      <c r="C1081">
        <f>IFERROR(IF('SUIVI VENTES 403e'!$A1061&lt;&gt;"",ROUND($B1081/$A1081,2),""),"")</f>
        <v>0</v>
      </c>
      <c r="D1081">
        <f t="shared" si="28"/>
        <v>1</v>
      </c>
      <c r="E1081">
        <f>IFERROR(INDEX($G$2:$S$15,MATCH($H1081,$G$2:$G$15,0),MATCH($I1081,$G$2:$S$2,0)),"")</f>
        <v>0.94</v>
      </c>
      <c r="F1081">
        <f>IFERROR(IF('SUIVI VENTES 403e'!$A1061&lt;&gt;"",ROUND((($C1081/1.2)-$E1081),2),""),"")</f>
        <v>-0.94</v>
      </c>
      <c r="G1081">
        <f>IFERROR(IF('SUIVI VENTES 403e'!$A1061&lt;&gt;"",ROUND($F1081*$A1081,2),""),"")</f>
        <v>-0.94</v>
      </c>
      <c r="H1081">
        <f>IFERROR(IF('SUIVI VENTES 403e'!$A1061&lt;&gt;"",YEAR('SUIVI VENTES 403e'!$G1061),""),"")</f>
        <v>2017</v>
      </c>
      <c r="I1081">
        <f>IFERROR(IF('SUIVI VENTES 403e'!$A1061&lt;&gt;"",MONTH('SUIVI VENTES 403e'!$G1061),""),"")</f>
        <v>9</v>
      </c>
    </row>
    <row r="1082" spans="1:9" x14ac:dyDescent="0.25">
      <c r="A1082">
        <f>IFERROR('SUIVI VENTES 403e'!B1062*(INDEX(traitement!$A$8:$B$16,MATCH('SUIVI VENTES 403e'!$H1062,traitement!$A$8:$A$16,0),2)),"")</f>
        <v>5</v>
      </c>
      <c r="B1082">
        <f>IFERROR('SUIVI VENTES 403e'!F1062,"")</f>
        <v>47.92</v>
      </c>
      <c r="C1082">
        <f>IFERROR(IF('SUIVI VENTES 403e'!$A1062&lt;&gt;"",ROUND($B1082/$A1082,2),""),"")</f>
        <v>9.58</v>
      </c>
      <c r="D1082" t="str">
        <f t="shared" si="28"/>
        <v/>
      </c>
      <c r="E1082">
        <f>IFERROR(INDEX($G$2:$S$15,MATCH($H1082,$G$2:$G$15,0),MATCH($I1082,$G$2:$S$2,0)),"")</f>
        <v>0.94</v>
      </c>
      <c r="F1082">
        <f>IFERROR(IF('SUIVI VENTES 403e'!$A1062&lt;&gt;"",ROUND((($C1082/1.2)-$E1082),2),""),"")</f>
        <v>7.04</v>
      </c>
      <c r="G1082">
        <f>IFERROR(IF('SUIVI VENTES 403e'!$A1062&lt;&gt;"",ROUND($F1082*$A1082,2),""),"")</f>
        <v>35.200000000000003</v>
      </c>
      <c r="H1082">
        <f>IFERROR(IF('SUIVI VENTES 403e'!$A1062&lt;&gt;"",YEAR('SUIVI VENTES 403e'!$G1062),""),"")</f>
        <v>2017</v>
      </c>
      <c r="I1082">
        <f>IFERROR(IF('SUIVI VENTES 403e'!$A1062&lt;&gt;"",MONTH('SUIVI VENTES 403e'!$G1062),""),"")</f>
        <v>9</v>
      </c>
    </row>
    <row r="1083" spans="1:9" x14ac:dyDescent="0.25">
      <c r="A1083">
        <f>IFERROR('SUIVI VENTES 403e'!B1063*(INDEX(traitement!$A$8:$B$16,MATCH('SUIVI VENTES 403e'!$H1063,traitement!$A$8:$A$16,0),2)),"")</f>
        <v>3</v>
      </c>
      <c r="B1083">
        <f>IFERROR('SUIVI VENTES 403e'!F1063,"")</f>
        <v>28.75</v>
      </c>
      <c r="C1083">
        <f>IFERROR(IF('SUIVI VENTES 403e'!$A1063&lt;&gt;"",ROUND($B1083/$A1083,2),""),"")</f>
        <v>9.58</v>
      </c>
      <c r="D1083" t="str">
        <f t="shared" si="28"/>
        <v/>
      </c>
      <c r="E1083">
        <f>IFERROR(INDEX($G$2:$S$15,MATCH($H1083,$G$2:$G$15,0),MATCH($I1083,$G$2:$S$2,0)),"")</f>
        <v>0.94</v>
      </c>
      <c r="F1083">
        <f>IFERROR(IF('SUIVI VENTES 403e'!$A1063&lt;&gt;"",ROUND((($C1083/1.2)-$E1083),2),""),"")</f>
        <v>7.04</v>
      </c>
      <c r="G1083">
        <f>IFERROR(IF('SUIVI VENTES 403e'!$A1063&lt;&gt;"",ROUND($F1083*$A1083,2),""),"")</f>
        <v>21.12</v>
      </c>
      <c r="H1083">
        <f>IFERROR(IF('SUIVI VENTES 403e'!$A1063&lt;&gt;"",YEAR('SUIVI VENTES 403e'!$G1063),""),"")</f>
        <v>2017</v>
      </c>
      <c r="I1083">
        <f>IFERROR(IF('SUIVI VENTES 403e'!$A1063&lt;&gt;"",MONTH('SUIVI VENTES 403e'!$G1063),""),"")</f>
        <v>9</v>
      </c>
    </row>
    <row r="1084" spans="1:9" x14ac:dyDescent="0.25">
      <c r="A1084">
        <f>IFERROR('SUIVI VENTES 403e'!B1064*(INDEX(traitement!$A$8:$B$16,MATCH('SUIVI VENTES 403e'!$H1064,traitement!$A$8:$A$16,0),2)),"")</f>
        <v>5</v>
      </c>
      <c r="B1084">
        <f>IFERROR('SUIVI VENTES 403e'!F1064,"")</f>
        <v>47.92</v>
      </c>
      <c r="C1084">
        <f>IFERROR(IF('SUIVI VENTES 403e'!$A1064&lt;&gt;"",ROUND($B1084/$A1084,2),""),"")</f>
        <v>9.58</v>
      </c>
      <c r="D1084" t="str">
        <f t="shared" si="28"/>
        <v/>
      </c>
      <c r="E1084">
        <f>IFERROR(INDEX($G$2:$S$15,MATCH($H1084,$G$2:$G$15,0),MATCH($I1084,$G$2:$S$2,0)),"")</f>
        <v>0.94</v>
      </c>
      <c r="F1084">
        <f>IFERROR(IF('SUIVI VENTES 403e'!$A1064&lt;&gt;"",ROUND((($C1084/1.2)-$E1084),2),""),"")</f>
        <v>7.04</v>
      </c>
      <c r="G1084">
        <f>IFERROR(IF('SUIVI VENTES 403e'!$A1064&lt;&gt;"",ROUND($F1084*$A1084,2),""),"")</f>
        <v>35.200000000000003</v>
      </c>
      <c r="H1084">
        <f>IFERROR(IF('SUIVI VENTES 403e'!$A1064&lt;&gt;"",YEAR('SUIVI VENTES 403e'!$G1064),""),"")</f>
        <v>2017</v>
      </c>
      <c r="I1084">
        <f>IFERROR(IF('SUIVI VENTES 403e'!$A1064&lt;&gt;"",MONTH('SUIVI VENTES 403e'!$G1064),""),"")</f>
        <v>9</v>
      </c>
    </row>
    <row r="1085" spans="1:9" x14ac:dyDescent="0.25">
      <c r="A1085">
        <f>IFERROR('SUIVI VENTES 403e'!B1065*(INDEX(traitement!$A$8:$B$16,MATCH('SUIVI VENTES 403e'!$H1065,traitement!$A$8:$A$16,0),2)),"")</f>
        <v>11</v>
      </c>
      <c r="B1085">
        <f>IFERROR('SUIVI VENTES 403e'!F1065,"")</f>
        <v>105.42</v>
      </c>
      <c r="C1085">
        <f>IFERROR(IF('SUIVI VENTES 403e'!$A1065&lt;&gt;"",ROUND($B1085/$A1085,2),""),"")</f>
        <v>9.58</v>
      </c>
      <c r="D1085" t="str">
        <f t="shared" si="28"/>
        <v/>
      </c>
      <c r="E1085">
        <f>IFERROR(INDEX($G$2:$S$15,MATCH($H1085,$G$2:$G$15,0),MATCH($I1085,$G$2:$S$2,0)),"")</f>
        <v>0.94</v>
      </c>
      <c r="F1085">
        <f>IFERROR(IF('SUIVI VENTES 403e'!$A1065&lt;&gt;"",ROUND((($C1085/1.2)-$E1085),2),""),"")</f>
        <v>7.04</v>
      </c>
      <c r="G1085">
        <f>IFERROR(IF('SUIVI VENTES 403e'!$A1065&lt;&gt;"",ROUND($F1085*$A1085,2),""),"")</f>
        <v>77.44</v>
      </c>
      <c r="H1085">
        <f>IFERROR(IF('SUIVI VENTES 403e'!$A1065&lt;&gt;"",YEAR('SUIVI VENTES 403e'!$G1065),""),"")</f>
        <v>2017</v>
      </c>
      <c r="I1085">
        <f>IFERROR(IF('SUIVI VENTES 403e'!$A1065&lt;&gt;"",MONTH('SUIVI VENTES 403e'!$G1065),""),"")</f>
        <v>9</v>
      </c>
    </row>
    <row r="1086" spans="1:9" x14ac:dyDescent="0.25">
      <c r="A1086">
        <f>IFERROR('SUIVI VENTES 403e'!B1066*(INDEX(traitement!$A$8:$B$16,MATCH('SUIVI VENTES 403e'!$H1066,traitement!$A$8:$A$16,0),2)),"")</f>
        <v>2</v>
      </c>
      <c r="B1086">
        <f>IFERROR('SUIVI VENTES 403e'!F1066,"")</f>
        <v>0</v>
      </c>
      <c r="C1086">
        <f>IFERROR(IF('SUIVI VENTES 403e'!$A1066&lt;&gt;"",ROUND($B1086/$A1086,2),""),"")</f>
        <v>0</v>
      </c>
      <c r="D1086">
        <f t="shared" si="28"/>
        <v>2</v>
      </c>
      <c r="E1086">
        <f>IFERROR(INDEX($G$2:$S$15,MATCH($H1086,$G$2:$G$15,0),MATCH($I1086,$G$2:$S$2,0)),"")</f>
        <v>0.94</v>
      </c>
      <c r="F1086">
        <f>IFERROR(IF('SUIVI VENTES 403e'!$A1066&lt;&gt;"",ROUND((($C1086/1.2)-$E1086),2),""),"")</f>
        <v>-0.94</v>
      </c>
      <c r="G1086">
        <f>IFERROR(IF('SUIVI VENTES 403e'!$A1066&lt;&gt;"",ROUND($F1086*$A1086,2),""),"")</f>
        <v>-1.88</v>
      </c>
      <c r="H1086">
        <f>IFERROR(IF('SUIVI VENTES 403e'!$A1066&lt;&gt;"",YEAR('SUIVI VENTES 403e'!$G1066),""),"")</f>
        <v>2017</v>
      </c>
      <c r="I1086">
        <f>IFERROR(IF('SUIVI VENTES 403e'!$A1066&lt;&gt;"",MONTH('SUIVI VENTES 403e'!$G1066),""),"")</f>
        <v>9</v>
      </c>
    </row>
    <row r="1087" spans="1:9" x14ac:dyDescent="0.25">
      <c r="A1087">
        <f>IFERROR('SUIVI VENTES 403e'!B1067*(INDEX(traitement!$A$8:$B$16,MATCH('SUIVI VENTES 403e'!$H1067,traitement!$A$8:$A$16,0),2)),"")</f>
        <v>1</v>
      </c>
      <c r="B1087">
        <f>IFERROR('SUIVI VENTES 403e'!F1067,"")</f>
        <v>9.58</v>
      </c>
      <c r="C1087">
        <f>IFERROR(IF('SUIVI VENTES 403e'!$A1067&lt;&gt;"",ROUND($B1087/$A1087,2),""),"")</f>
        <v>9.58</v>
      </c>
      <c r="D1087" t="str">
        <f t="shared" si="28"/>
        <v/>
      </c>
      <c r="E1087">
        <f>IFERROR(INDEX($G$2:$S$15,MATCH($H1087,$G$2:$G$15,0),MATCH($I1087,$G$2:$S$2,0)),"")</f>
        <v>0.94</v>
      </c>
      <c r="F1087">
        <f>IFERROR(IF('SUIVI VENTES 403e'!$A1067&lt;&gt;"",ROUND((($C1087/1.2)-$E1087),2),""),"")</f>
        <v>7.04</v>
      </c>
      <c r="G1087">
        <f>IFERROR(IF('SUIVI VENTES 403e'!$A1067&lt;&gt;"",ROUND($F1087*$A1087,2),""),"")</f>
        <v>7.04</v>
      </c>
      <c r="H1087">
        <f>IFERROR(IF('SUIVI VENTES 403e'!$A1067&lt;&gt;"",YEAR('SUIVI VENTES 403e'!$G1067),""),"")</f>
        <v>2017</v>
      </c>
      <c r="I1087">
        <f>IFERROR(IF('SUIVI VENTES 403e'!$A1067&lt;&gt;"",MONTH('SUIVI VENTES 403e'!$G1067),""),"")</f>
        <v>9</v>
      </c>
    </row>
    <row r="1088" spans="1:9" x14ac:dyDescent="0.25">
      <c r="A1088">
        <f>IFERROR('SUIVI VENTES 403e'!B1068*(INDEX(traitement!$A$8:$B$16,MATCH('SUIVI VENTES 403e'!$H1068,traitement!$A$8:$A$16,0),2)),"")</f>
        <v>2</v>
      </c>
      <c r="B1088">
        <f>IFERROR('SUIVI VENTES 403e'!F1068,"")</f>
        <v>19.170000000000002</v>
      </c>
      <c r="C1088">
        <f>IFERROR(IF('SUIVI VENTES 403e'!$A1068&lt;&gt;"",ROUND($B1088/$A1088,2),""),"")</f>
        <v>9.59</v>
      </c>
      <c r="D1088" t="str">
        <f t="shared" si="28"/>
        <v/>
      </c>
      <c r="E1088">
        <f>IFERROR(INDEX($G$2:$S$15,MATCH($H1088,$G$2:$G$15,0),MATCH($I1088,$G$2:$S$2,0)),"")</f>
        <v>0.94</v>
      </c>
      <c r="F1088">
        <f>IFERROR(IF('SUIVI VENTES 403e'!$A1068&lt;&gt;"",ROUND((($C1088/1.2)-$E1088),2),""),"")</f>
        <v>7.05</v>
      </c>
      <c r="G1088">
        <f>IFERROR(IF('SUIVI VENTES 403e'!$A1068&lt;&gt;"",ROUND($F1088*$A1088,2),""),"")</f>
        <v>14.1</v>
      </c>
      <c r="H1088">
        <f>IFERROR(IF('SUIVI VENTES 403e'!$A1068&lt;&gt;"",YEAR('SUIVI VENTES 403e'!$G1068),""),"")</f>
        <v>2017</v>
      </c>
      <c r="I1088">
        <f>IFERROR(IF('SUIVI VENTES 403e'!$A1068&lt;&gt;"",MONTH('SUIVI VENTES 403e'!$G1068),""),"")</f>
        <v>9</v>
      </c>
    </row>
    <row r="1089" spans="1:9" x14ac:dyDescent="0.25">
      <c r="A1089">
        <f>IFERROR('SUIVI VENTES 403e'!B1069*(INDEX(traitement!$A$8:$B$16,MATCH('SUIVI VENTES 403e'!$H1069,traitement!$A$8:$A$16,0),2)),"")</f>
        <v>10</v>
      </c>
      <c r="B1089">
        <f>IFERROR('SUIVI VENTES 403e'!F1069,"")</f>
        <v>95.83</v>
      </c>
      <c r="C1089">
        <f>IFERROR(IF('SUIVI VENTES 403e'!$A1069&lt;&gt;"",ROUND($B1089/$A1089,2),""),"")</f>
        <v>9.58</v>
      </c>
      <c r="D1089" t="str">
        <f t="shared" si="28"/>
        <v/>
      </c>
      <c r="E1089">
        <f>IFERROR(INDEX($G$2:$S$15,MATCH($H1089,$G$2:$G$15,0),MATCH($I1089,$G$2:$S$2,0)),"")</f>
        <v>0.94</v>
      </c>
      <c r="F1089">
        <f>IFERROR(IF('SUIVI VENTES 403e'!$A1069&lt;&gt;"",ROUND((($C1089/1.2)-$E1089),2),""),"")</f>
        <v>7.04</v>
      </c>
      <c r="G1089">
        <f>IFERROR(IF('SUIVI VENTES 403e'!$A1069&lt;&gt;"",ROUND($F1089*$A1089,2),""),"")</f>
        <v>70.400000000000006</v>
      </c>
      <c r="H1089">
        <f>IFERROR(IF('SUIVI VENTES 403e'!$A1069&lt;&gt;"",YEAR('SUIVI VENTES 403e'!$G1069),""),"")</f>
        <v>2017</v>
      </c>
      <c r="I1089">
        <f>IFERROR(IF('SUIVI VENTES 403e'!$A1069&lt;&gt;"",MONTH('SUIVI VENTES 403e'!$G1069),""),"")</f>
        <v>9</v>
      </c>
    </row>
    <row r="1090" spans="1:9" x14ac:dyDescent="0.25">
      <c r="A1090">
        <f>IFERROR('SUIVI VENTES 403e'!B1070*(INDEX(traitement!$A$8:$B$16,MATCH('SUIVI VENTES 403e'!$H1070,traitement!$A$8:$A$16,0),2)),"")</f>
        <v>2</v>
      </c>
      <c r="B1090">
        <f>IFERROR('SUIVI VENTES 403e'!F1070,"")</f>
        <v>0</v>
      </c>
      <c r="C1090">
        <f>IFERROR(IF('SUIVI VENTES 403e'!$A1070&lt;&gt;"",ROUND($B1090/$A1090,2),""),"")</f>
        <v>0</v>
      </c>
      <c r="D1090">
        <f t="shared" si="28"/>
        <v>2</v>
      </c>
      <c r="E1090">
        <f>IFERROR(INDEX($G$2:$S$15,MATCH($H1090,$G$2:$G$15,0),MATCH($I1090,$G$2:$S$2,0)),"")</f>
        <v>0.94</v>
      </c>
      <c r="F1090">
        <f>IFERROR(IF('SUIVI VENTES 403e'!$A1070&lt;&gt;"",ROUND((($C1090/1.2)-$E1090),2),""),"")</f>
        <v>-0.94</v>
      </c>
      <c r="G1090">
        <f>IFERROR(IF('SUIVI VENTES 403e'!$A1070&lt;&gt;"",ROUND($F1090*$A1090,2),""),"")</f>
        <v>-1.88</v>
      </c>
      <c r="H1090">
        <f>IFERROR(IF('SUIVI VENTES 403e'!$A1070&lt;&gt;"",YEAR('SUIVI VENTES 403e'!$G1070),""),"")</f>
        <v>2017</v>
      </c>
      <c r="I1090">
        <f>IFERROR(IF('SUIVI VENTES 403e'!$A1070&lt;&gt;"",MONTH('SUIVI VENTES 403e'!$G1070),""),"")</f>
        <v>9</v>
      </c>
    </row>
    <row r="1091" spans="1:9" x14ac:dyDescent="0.25">
      <c r="A1091">
        <f>IFERROR('SUIVI VENTES 403e'!B1071*(INDEX(traitement!$A$8:$B$16,MATCH('SUIVI VENTES 403e'!$H1071,traitement!$A$8:$A$16,0),2)),"")</f>
        <v>11</v>
      </c>
      <c r="B1091">
        <f>IFERROR('SUIVI VENTES 403e'!F1071,"")</f>
        <v>105.42</v>
      </c>
      <c r="C1091">
        <f>IFERROR(IF('SUIVI VENTES 403e'!$A1071&lt;&gt;"",ROUND($B1091/$A1091,2),""),"")</f>
        <v>9.58</v>
      </c>
      <c r="D1091" t="str">
        <f t="shared" si="28"/>
        <v/>
      </c>
      <c r="E1091">
        <f>IFERROR(INDEX($G$2:$S$15,MATCH($H1091,$G$2:$G$15,0),MATCH($I1091,$G$2:$S$2,0)),"")</f>
        <v>0.94</v>
      </c>
      <c r="F1091">
        <f>IFERROR(IF('SUIVI VENTES 403e'!$A1071&lt;&gt;"",ROUND((($C1091/1.2)-$E1091),2),""),"")</f>
        <v>7.04</v>
      </c>
      <c r="G1091">
        <f>IFERROR(IF('SUIVI VENTES 403e'!$A1071&lt;&gt;"",ROUND($F1091*$A1091,2),""),"")</f>
        <v>77.44</v>
      </c>
      <c r="H1091">
        <f>IFERROR(IF('SUIVI VENTES 403e'!$A1071&lt;&gt;"",YEAR('SUIVI VENTES 403e'!$G1071),""),"")</f>
        <v>2017</v>
      </c>
      <c r="I1091">
        <f>IFERROR(IF('SUIVI VENTES 403e'!$A1071&lt;&gt;"",MONTH('SUIVI VENTES 403e'!$G1071),""),"")</f>
        <v>9</v>
      </c>
    </row>
    <row r="1092" spans="1:9" x14ac:dyDescent="0.25">
      <c r="A1092">
        <f>IFERROR('SUIVI VENTES 403e'!B1072*(INDEX(traitement!$A$8:$B$16,MATCH('SUIVI VENTES 403e'!$H1072,traitement!$A$8:$A$16,0),2)),"")</f>
        <v>20</v>
      </c>
      <c r="B1092">
        <f>IFERROR('SUIVI VENTES 403e'!F1072,"")</f>
        <v>191.67</v>
      </c>
      <c r="C1092">
        <f>IFERROR(IF('SUIVI VENTES 403e'!$A1072&lt;&gt;"",ROUND($B1092/$A1092,2),""),"")</f>
        <v>9.58</v>
      </c>
      <c r="D1092" t="str">
        <f t="shared" si="28"/>
        <v/>
      </c>
      <c r="E1092">
        <f>IFERROR(INDEX($G$2:$S$15,MATCH($H1092,$G$2:$G$15,0),MATCH($I1092,$G$2:$S$2,0)),"")</f>
        <v>0.94</v>
      </c>
      <c r="F1092">
        <f>IFERROR(IF('SUIVI VENTES 403e'!$A1072&lt;&gt;"",ROUND((($C1092/1.2)-$E1092),2),""),"")</f>
        <v>7.04</v>
      </c>
      <c r="G1092">
        <f>IFERROR(IF('SUIVI VENTES 403e'!$A1072&lt;&gt;"",ROUND($F1092*$A1092,2),""),"")</f>
        <v>140.80000000000001</v>
      </c>
      <c r="H1092">
        <f>IFERROR(IF('SUIVI VENTES 403e'!$A1072&lt;&gt;"",YEAR('SUIVI VENTES 403e'!$G1072),""),"")</f>
        <v>2017</v>
      </c>
      <c r="I1092">
        <f>IFERROR(IF('SUIVI VENTES 403e'!$A1072&lt;&gt;"",MONTH('SUIVI VENTES 403e'!$G1072),""),"")</f>
        <v>9</v>
      </c>
    </row>
    <row r="1093" spans="1:9" x14ac:dyDescent="0.25">
      <c r="A1093">
        <f>IFERROR('SUIVI VENTES 403e'!B1073*(INDEX(traitement!$A$8:$B$16,MATCH('SUIVI VENTES 403e'!$H1073,traitement!$A$8:$A$16,0),2)),"")</f>
        <v>4</v>
      </c>
      <c r="B1093">
        <f>IFERROR('SUIVI VENTES 403e'!F1073,"")</f>
        <v>0</v>
      </c>
      <c r="C1093">
        <f>IFERROR(IF('SUIVI VENTES 403e'!$A1073&lt;&gt;"",ROUND($B1093/$A1093,2),""),"")</f>
        <v>0</v>
      </c>
      <c r="D1093">
        <f t="shared" si="28"/>
        <v>4</v>
      </c>
      <c r="E1093">
        <f>IFERROR(INDEX($G$2:$S$15,MATCH($H1093,$G$2:$G$15,0),MATCH($I1093,$G$2:$S$2,0)),"")</f>
        <v>0.94</v>
      </c>
      <c r="F1093">
        <f>IFERROR(IF('SUIVI VENTES 403e'!$A1073&lt;&gt;"",ROUND((($C1093/1.2)-$E1093),2),""),"")</f>
        <v>-0.94</v>
      </c>
      <c r="G1093">
        <f>IFERROR(IF('SUIVI VENTES 403e'!$A1073&lt;&gt;"",ROUND($F1093*$A1093,2),""),"")</f>
        <v>-3.76</v>
      </c>
      <c r="H1093">
        <f>IFERROR(IF('SUIVI VENTES 403e'!$A1073&lt;&gt;"",YEAR('SUIVI VENTES 403e'!$G1073),""),"")</f>
        <v>2017</v>
      </c>
      <c r="I1093">
        <f>IFERROR(IF('SUIVI VENTES 403e'!$A1073&lt;&gt;"",MONTH('SUIVI VENTES 403e'!$G1073),""),"")</f>
        <v>9</v>
      </c>
    </row>
    <row r="1094" spans="1:9" x14ac:dyDescent="0.25">
      <c r="A1094">
        <f>IFERROR('SUIVI VENTES 403e'!B1074*(INDEX(traitement!$A$8:$B$16,MATCH('SUIVI VENTES 403e'!$H1074,traitement!$A$8:$A$16,0),2)),"")</f>
        <v>4</v>
      </c>
      <c r="B1094">
        <f>IFERROR('SUIVI VENTES 403e'!F1074,"")</f>
        <v>46.67</v>
      </c>
      <c r="C1094">
        <f>IFERROR(IF('SUIVI VENTES 403e'!$A1074&lt;&gt;"",ROUND($B1094/$A1094,2),""),"")</f>
        <v>11.67</v>
      </c>
      <c r="D1094" t="str">
        <f t="shared" si="28"/>
        <v/>
      </c>
      <c r="E1094">
        <f>IFERROR(INDEX($G$2:$S$15,MATCH($H1094,$G$2:$G$15,0),MATCH($I1094,$G$2:$S$2,0)),"")</f>
        <v>0.94</v>
      </c>
      <c r="F1094">
        <f>IFERROR(IF('SUIVI VENTES 403e'!$A1074&lt;&gt;"",ROUND((($C1094/1.2)-$E1094),2),""),"")</f>
        <v>8.7899999999999991</v>
      </c>
      <c r="G1094">
        <f>IFERROR(IF('SUIVI VENTES 403e'!$A1074&lt;&gt;"",ROUND($F1094*$A1094,2),""),"")</f>
        <v>35.159999999999997</v>
      </c>
      <c r="H1094">
        <f>IFERROR(IF('SUIVI VENTES 403e'!$A1074&lt;&gt;"",YEAR('SUIVI VENTES 403e'!$G1074),""),"")</f>
        <v>2017</v>
      </c>
      <c r="I1094">
        <f>IFERROR(IF('SUIVI VENTES 403e'!$A1074&lt;&gt;"",MONTH('SUIVI VENTES 403e'!$G1074),""),"")</f>
        <v>9</v>
      </c>
    </row>
    <row r="1095" spans="1:9" x14ac:dyDescent="0.25">
      <c r="A1095">
        <f>IFERROR('SUIVI VENTES 403e'!B1075*(INDEX(traitement!$A$8:$B$16,MATCH('SUIVI VENTES 403e'!$H1075,traitement!$A$8:$A$16,0),2)),"")</f>
        <v>11</v>
      </c>
      <c r="B1095">
        <f>IFERROR('SUIVI VENTES 403e'!F1075,"")</f>
        <v>105.42</v>
      </c>
      <c r="C1095">
        <f>IFERROR(IF('SUIVI VENTES 403e'!$A1075&lt;&gt;"",ROUND($B1095/$A1095,2),""),"")</f>
        <v>9.58</v>
      </c>
      <c r="D1095" t="str">
        <f t="shared" si="28"/>
        <v/>
      </c>
      <c r="E1095">
        <f>IFERROR(INDEX($G$2:$S$15,MATCH($H1095,$G$2:$G$15,0),MATCH($I1095,$G$2:$S$2,0)),"")</f>
        <v>0.94</v>
      </c>
      <c r="F1095">
        <f>IFERROR(IF('SUIVI VENTES 403e'!$A1075&lt;&gt;"",ROUND((($C1095/1.2)-$E1095),2),""),"")</f>
        <v>7.04</v>
      </c>
      <c r="G1095">
        <f>IFERROR(IF('SUIVI VENTES 403e'!$A1075&lt;&gt;"",ROUND($F1095*$A1095,2),""),"")</f>
        <v>77.44</v>
      </c>
      <c r="H1095">
        <f>IFERROR(IF('SUIVI VENTES 403e'!$A1075&lt;&gt;"",YEAR('SUIVI VENTES 403e'!$G1075),""),"")</f>
        <v>2017</v>
      </c>
      <c r="I1095">
        <f>IFERROR(IF('SUIVI VENTES 403e'!$A1075&lt;&gt;"",MONTH('SUIVI VENTES 403e'!$G1075),""),"")</f>
        <v>9</v>
      </c>
    </row>
    <row r="1096" spans="1:9" x14ac:dyDescent="0.25">
      <c r="A1096">
        <f>IFERROR('SUIVI VENTES 403e'!B1076*(INDEX(traitement!$A$8:$B$16,MATCH('SUIVI VENTES 403e'!$H1076,traitement!$A$8:$A$16,0),2)),"")</f>
        <v>2</v>
      </c>
      <c r="B1096">
        <f>IFERROR('SUIVI VENTES 403e'!F1076,"")</f>
        <v>0</v>
      </c>
      <c r="C1096">
        <f>IFERROR(IF('SUIVI VENTES 403e'!$A1076&lt;&gt;"",ROUND($B1096/$A1096,2),""),"")</f>
        <v>0</v>
      </c>
      <c r="D1096">
        <f t="shared" si="28"/>
        <v>2</v>
      </c>
      <c r="E1096">
        <f>IFERROR(INDEX($G$2:$S$15,MATCH($H1096,$G$2:$G$15,0),MATCH($I1096,$G$2:$S$2,0)),"")</f>
        <v>0.94</v>
      </c>
      <c r="F1096">
        <f>IFERROR(IF('SUIVI VENTES 403e'!$A1076&lt;&gt;"",ROUND((($C1096/1.2)-$E1096),2),""),"")</f>
        <v>-0.94</v>
      </c>
      <c r="G1096">
        <f>IFERROR(IF('SUIVI VENTES 403e'!$A1076&lt;&gt;"",ROUND($F1096*$A1096,2),""),"")</f>
        <v>-1.88</v>
      </c>
      <c r="H1096">
        <f>IFERROR(IF('SUIVI VENTES 403e'!$A1076&lt;&gt;"",YEAR('SUIVI VENTES 403e'!$G1076),""),"")</f>
        <v>2017</v>
      </c>
      <c r="I1096">
        <f>IFERROR(IF('SUIVI VENTES 403e'!$A1076&lt;&gt;"",MONTH('SUIVI VENTES 403e'!$G1076),""),"")</f>
        <v>9</v>
      </c>
    </row>
    <row r="1097" spans="1:9" x14ac:dyDescent="0.25">
      <c r="A1097">
        <f>IFERROR('SUIVI VENTES 403e'!B1077*(INDEX(traitement!$A$8:$B$16,MATCH('SUIVI VENTES 403e'!$H1077,traitement!$A$8:$A$16,0),2)),"")</f>
        <v>20</v>
      </c>
      <c r="B1097">
        <f>IFERROR('SUIVI VENTES 403e'!F1077,"")</f>
        <v>191.67</v>
      </c>
      <c r="C1097">
        <f>IFERROR(IF('SUIVI VENTES 403e'!$A1077&lt;&gt;"",ROUND($B1097/$A1097,2),""),"")</f>
        <v>9.58</v>
      </c>
      <c r="D1097" t="str">
        <f t="shared" si="28"/>
        <v/>
      </c>
      <c r="E1097">
        <f>IFERROR(INDEX($G$2:$S$15,MATCH($H1097,$G$2:$G$15,0),MATCH($I1097,$G$2:$S$2,0)),"")</f>
        <v>0.94</v>
      </c>
      <c r="F1097">
        <f>IFERROR(IF('SUIVI VENTES 403e'!$A1077&lt;&gt;"",ROUND((($C1097/1.2)-$E1097),2),""),"")</f>
        <v>7.04</v>
      </c>
      <c r="G1097">
        <f>IFERROR(IF('SUIVI VENTES 403e'!$A1077&lt;&gt;"",ROUND($F1097*$A1097,2),""),"")</f>
        <v>140.80000000000001</v>
      </c>
      <c r="H1097">
        <f>IFERROR(IF('SUIVI VENTES 403e'!$A1077&lt;&gt;"",YEAR('SUIVI VENTES 403e'!$G1077),""),"")</f>
        <v>2017</v>
      </c>
      <c r="I1097">
        <f>IFERROR(IF('SUIVI VENTES 403e'!$A1077&lt;&gt;"",MONTH('SUIVI VENTES 403e'!$G1077),""),"")</f>
        <v>9</v>
      </c>
    </row>
    <row r="1098" spans="1:9" x14ac:dyDescent="0.25">
      <c r="A1098">
        <f>IFERROR('SUIVI VENTES 403e'!B1078*(INDEX(traitement!$A$8:$B$16,MATCH('SUIVI VENTES 403e'!$H1078,traitement!$A$8:$A$16,0),2)),"")</f>
        <v>4</v>
      </c>
      <c r="B1098">
        <f>IFERROR('SUIVI VENTES 403e'!F1078,"")</f>
        <v>0</v>
      </c>
      <c r="C1098">
        <f>IFERROR(IF('SUIVI VENTES 403e'!$A1078&lt;&gt;"",ROUND($B1098/$A1098,2),""),"")</f>
        <v>0</v>
      </c>
      <c r="D1098">
        <f t="shared" si="28"/>
        <v>4</v>
      </c>
      <c r="E1098">
        <f>IFERROR(INDEX($G$2:$S$15,MATCH($H1098,$G$2:$G$15,0),MATCH($I1098,$G$2:$S$2,0)),"")</f>
        <v>0.94</v>
      </c>
      <c r="F1098">
        <f>IFERROR(IF('SUIVI VENTES 403e'!$A1078&lt;&gt;"",ROUND((($C1098/1.2)-$E1098),2),""),"")</f>
        <v>-0.94</v>
      </c>
      <c r="G1098">
        <f>IFERROR(IF('SUIVI VENTES 403e'!$A1078&lt;&gt;"",ROUND($F1098*$A1098,2),""),"")</f>
        <v>-3.76</v>
      </c>
      <c r="H1098">
        <f>IFERROR(IF('SUIVI VENTES 403e'!$A1078&lt;&gt;"",YEAR('SUIVI VENTES 403e'!$G1078),""),"")</f>
        <v>2017</v>
      </c>
      <c r="I1098">
        <f>IFERROR(IF('SUIVI VENTES 403e'!$A1078&lt;&gt;"",MONTH('SUIVI VENTES 403e'!$G1078),""),"")</f>
        <v>9</v>
      </c>
    </row>
    <row r="1099" spans="1:9" x14ac:dyDescent="0.25">
      <c r="A1099">
        <f>IFERROR('SUIVI VENTES 403e'!B1079*(INDEX(traitement!$A$8:$B$16,MATCH('SUIVI VENTES 403e'!$H1079,traitement!$A$8:$A$16,0),2)),"")</f>
        <v>10</v>
      </c>
      <c r="B1099">
        <f>IFERROR('SUIVI VENTES 403e'!F1079,"")</f>
        <v>95.83</v>
      </c>
      <c r="C1099">
        <f>IFERROR(IF('SUIVI VENTES 403e'!$A1079&lt;&gt;"",ROUND($B1099/$A1099,2),""),"")</f>
        <v>9.58</v>
      </c>
      <c r="D1099" t="str">
        <f t="shared" si="28"/>
        <v/>
      </c>
      <c r="E1099">
        <f>IFERROR(INDEX($G$2:$S$15,MATCH($H1099,$G$2:$G$15,0),MATCH($I1099,$G$2:$S$2,0)),"")</f>
        <v>0.94</v>
      </c>
      <c r="F1099">
        <f>IFERROR(IF('SUIVI VENTES 403e'!$A1079&lt;&gt;"",ROUND((($C1099/1.2)-$E1099),2),""),"")</f>
        <v>7.04</v>
      </c>
      <c r="G1099">
        <f>IFERROR(IF('SUIVI VENTES 403e'!$A1079&lt;&gt;"",ROUND($F1099*$A1099,2),""),"")</f>
        <v>70.400000000000006</v>
      </c>
      <c r="H1099">
        <f>IFERROR(IF('SUIVI VENTES 403e'!$A1079&lt;&gt;"",YEAR('SUIVI VENTES 403e'!$G1079),""),"")</f>
        <v>2017</v>
      </c>
      <c r="I1099">
        <f>IFERROR(IF('SUIVI VENTES 403e'!$A1079&lt;&gt;"",MONTH('SUIVI VENTES 403e'!$G1079),""),"")</f>
        <v>9</v>
      </c>
    </row>
    <row r="1100" spans="1:9" x14ac:dyDescent="0.25">
      <c r="A1100">
        <f>IFERROR('SUIVI VENTES 403e'!B1080*(INDEX(traitement!$A$8:$B$16,MATCH('SUIVI VENTES 403e'!$H1080,traitement!$A$8:$A$16,0),2)),"")</f>
        <v>2</v>
      </c>
      <c r="B1100">
        <f>IFERROR('SUIVI VENTES 403e'!F1080,"")</f>
        <v>0</v>
      </c>
      <c r="C1100">
        <f>IFERROR(IF('SUIVI VENTES 403e'!$A1080&lt;&gt;"",ROUND($B1100/$A1100,2),""),"")</f>
        <v>0</v>
      </c>
      <c r="D1100">
        <f t="shared" si="28"/>
        <v>2</v>
      </c>
      <c r="E1100">
        <f>IFERROR(INDEX($G$2:$S$15,MATCH($H1100,$G$2:$G$15,0),MATCH($I1100,$G$2:$S$2,0)),"")</f>
        <v>0.94</v>
      </c>
      <c r="F1100">
        <f>IFERROR(IF('SUIVI VENTES 403e'!$A1080&lt;&gt;"",ROUND((($C1100/1.2)-$E1100),2),""),"")</f>
        <v>-0.94</v>
      </c>
      <c r="G1100">
        <f>IFERROR(IF('SUIVI VENTES 403e'!$A1080&lt;&gt;"",ROUND($F1100*$A1100,2),""),"")</f>
        <v>-1.88</v>
      </c>
      <c r="H1100">
        <f>IFERROR(IF('SUIVI VENTES 403e'!$A1080&lt;&gt;"",YEAR('SUIVI VENTES 403e'!$G1080),""),"")</f>
        <v>2017</v>
      </c>
      <c r="I1100">
        <f>IFERROR(IF('SUIVI VENTES 403e'!$A1080&lt;&gt;"",MONTH('SUIVI VENTES 403e'!$G1080),""),"")</f>
        <v>9</v>
      </c>
    </row>
    <row r="1101" spans="1:9" x14ac:dyDescent="0.25">
      <c r="A1101">
        <f>IFERROR('SUIVI VENTES 403e'!B1081*(INDEX(traitement!$A$8:$B$16,MATCH('SUIVI VENTES 403e'!$H1081,traitement!$A$8:$A$16,0),2)),"")</f>
        <v>6</v>
      </c>
      <c r="B1101">
        <f>IFERROR('SUIVI VENTES 403e'!F1081,"")</f>
        <v>57.5</v>
      </c>
      <c r="C1101">
        <f>IFERROR(IF('SUIVI VENTES 403e'!$A1081&lt;&gt;"",ROUND($B1101/$A1101,2),""),"")</f>
        <v>9.58</v>
      </c>
      <c r="D1101" t="str">
        <f t="shared" si="28"/>
        <v/>
      </c>
      <c r="E1101">
        <f>IFERROR(INDEX($G$2:$S$15,MATCH($H1101,$G$2:$G$15,0),MATCH($I1101,$G$2:$S$2,0)),"")</f>
        <v>0.94</v>
      </c>
      <c r="F1101">
        <f>IFERROR(IF('SUIVI VENTES 403e'!$A1081&lt;&gt;"",ROUND((($C1101/1.2)-$E1101),2),""),"")</f>
        <v>7.04</v>
      </c>
      <c r="G1101">
        <f>IFERROR(IF('SUIVI VENTES 403e'!$A1081&lt;&gt;"",ROUND($F1101*$A1101,2),""),"")</f>
        <v>42.24</v>
      </c>
      <c r="H1101">
        <f>IFERROR(IF('SUIVI VENTES 403e'!$A1081&lt;&gt;"",YEAR('SUIVI VENTES 403e'!$G1081),""),"")</f>
        <v>2017</v>
      </c>
      <c r="I1101">
        <f>IFERROR(IF('SUIVI VENTES 403e'!$A1081&lt;&gt;"",MONTH('SUIVI VENTES 403e'!$G1081),""),"")</f>
        <v>9</v>
      </c>
    </row>
    <row r="1102" spans="1:9" x14ac:dyDescent="0.25">
      <c r="A1102">
        <f>IFERROR('SUIVI VENTES 403e'!B1082*(INDEX(traitement!$A$8:$B$16,MATCH('SUIVI VENTES 403e'!$H1082,traitement!$A$8:$A$16,0),2)),"")</f>
        <v>1</v>
      </c>
      <c r="B1102">
        <f>IFERROR('SUIVI VENTES 403e'!F1082,"")</f>
        <v>0</v>
      </c>
      <c r="C1102">
        <f>IFERROR(IF('SUIVI VENTES 403e'!$A1082&lt;&gt;"",ROUND($B1102/$A1102,2),""),"")</f>
        <v>0</v>
      </c>
      <c r="D1102">
        <f t="shared" si="28"/>
        <v>1</v>
      </c>
      <c r="E1102">
        <f>IFERROR(INDEX($G$2:$S$15,MATCH($H1102,$G$2:$G$15,0),MATCH($I1102,$G$2:$S$2,0)),"")</f>
        <v>0.94</v>
      </c>
      <c r="F1102">
        <f>IFERROR(IF('SUIVI VENTES 403e'!$A1082&lt;&gt;"",ROUND((($C1102/1.2)-$E1102),2),""),"")</f>
        <v>-0.94</v>
      </c>
      <c r="G1102">
        <f>IFERROR(IF('SUIVI VENTES 403e'!$A1082&lt;&gt;"",ROUND($F1102*$A1102,2),""),"")</f>
        <v>-0.94</v>
      </c>
      <c r="H1102">
        <f>IFERROR(IF('SUIVI VENTES 403e'!$A1082&lt;&gt;"",YEAR('SUIVI VENTES 403e'!$G1082),""),"")</f>
        <v>2017</v>
      </c>
      <c r="I1102">
        <f>IFERROR(IF('SUIVI VENTES 403e'!$A1082&lt;&gt;"",MONTH('SUIVI VENTES 403e'!$G1082),""),"")</f>
        <v>9</v>
      </c>
    </row>
    <row r="1103" spans="1:9" x14ac:dyDescent="0.25">
      <c r="A1103">
        <f>IFERROR('SUIVI VENTES 403e'!B1083*(INDEX(traitement!$A$8:$B$16,MATCH('SUIVI VENTES 403e'!$H1083,traitement!$A$8:$A$16,0),2)),"")</f>
        <v>11</v>
      </c>
      <c r="B1103">
        <f>IFERROR('SUIVI VENTES 403e'!F1083,"")</f>
        <v>105.42</v>
      </c>
      <c r="C1103">
        <f>IFERROR(IF('SUIVI VENTES 403e'!$A1083&lt;&gt;"",ROUND($B1103/$A1103,2),""),"")</f>
        <v>9.58</v>
      </c>
      <c r="D1103" t="str">
        <f t="shared" si="28"/>
        <v/>
      </c>
      <c r="E1103">
        <f>IFERROR(INDEX($G$2:$S$15,MATCH($H1103,$G$2:$G$15,0),MATCH($I1103,$G$2:$S$2,0)),"")</f>
        <v>0.94</v>
      </c>
      <c r="F1103">
        <f>IFERROR(IF('SUIVI VENTES 403e'!$A1083&lt;&gt;"",ROUND((($C1103/1.2)-$E1103),2),""),"")</f>
        <v>7.04</v>
      </c>
      <c r="G1103">
        <f>IFERROR(IF('SUIVI VENTES 403e'!$A1083&lt;&gt;"",ROUND($F1103*$A1103,2),""),"")</f>
        <v>77.44</v>
      </c>
      <c r="H1103">
        <f>IFERROR(IF('SUIVI VENTES 403e'!$A1083&lt;&gt;"",YEAR('SUIVI VENTES 403e'!$G1083),""),"")</f>
        <v>2017</v>
      </c>
      <c r="I1103">
        <f>IFERROR(IF('SUIVI VENTES 403e'!$A1083&lt;&gt;"",MONTH('SUIVI VENTES 403e'!$G1083),""),"")</f>
        <v>9</v>
      </c>
    </row>
    <row r="1104" spans="1:9" x14ac:dyDescent="0.25">
      <c r="A1104">
        <f>IFERROR('SUIVI VENTES 403e'!B1084*(INDEX(traitement!$A$8:$B$16,MATCH('SUIVI VENTES 403e'!$H1084,traitement!$A$8:$A$16,0),2)),"")</f>
        <v>2</v>
      </c>
      <c r="B1104">
        <f>IFERROR('SUIVI VENTES 403e'!F1084,"")</f>
        <v>0</v>
      </c>
      <c r="C1104">
        <f>IFERROR(IF('SUIVI VENTES 403e'!$A1084&lt;&gt;"",ROUND($B1104/$A1104,2),""),"")</f>
        <v>0</v>
      </c>
      <c r="D1104">
        <f t="shared" si="28"/>
        <v>2</v>
      </c>
      <c r="E1104">
        <f>IFERROR(INDEX($G$2:$S$15,MATCH($H1104,$G$2:$G$15,0),MATCH($I1104,$G$2:$S$2,0)),"")</f>
        <v>0.94</v>
      </c>
      <c r="F1104">
        <f>IFERROR(IF('SUIVI VENTES 403e'!$A1084&lt;&gt;"",ROUND((($C1104/1.2)-$E1104),2),""),"")</f>
        <v>-0.94</v>
      </c>
      <c r="G1104">
        <f>IFERROR(IF('SUIVI VENTES 403e'!$A1084&lt;&gt;"",ROUND($F1104*$A1104,2),""),"")</f>
        <v>-1.88</v>
      </c>
      <c r="H1104">
        <f>IFERROR(IF('SUIVI VENTES 403e'!$A1084&lt;&gt;"",YEAR('SUIVI VENTES 403e'!$G1084),""),"")</f>
        <v>2017</v>
      </c>
      <c r="I1104">
        <f>IFERROR(IF('SUIVI VENTES 403e'!$A1084&lt;&gt;"",MONTH('SUIVI VENTES 403e'!$G1084),""),"")</f>
        <v>9</v>
      </c>
    </row>
    <row r="1105" spans="1:9" x14ac:dyDescent="0.25">
      <c r="A1105">
        <f>IFERROR('SUIVI VENTES 403e'!B1085*(INDEX(traitement!$A$8:$B$16,MATCH('SUIVI VENTES 403e'!$H1085,traitement!$A$8:$A$16,0),2)),"")</f>
        <v>11</v>
      </c>
      <c r="B1105">
        <f>IFERROR('SUIVI VENTES 403e'!F1085,"")</f>
        <v>105.42</v>
      </c>
      <c r="C1105">
        <f>IFERROR(IF('SUIVI VENTES 403e'!$A1085&lt;&gt;"",ROUND($B1105/$A1105,2),""),"")</f>
        <v>9.58</v>
      </c>
      <c r="D1105" t="str">
        <f t="shared" si="28"/>
        <v/>
      </c>
      <c r="E1105">
        <f>IFERROR(INDEX($G$2:$S$15,MATCH($H1105,$G$2:$G$15,0),MATCH($I1105,$G$2:$S$2,0)),"")</f>
        <v>0.94</v>
      </c>
      <c r="F1105">
        <f>IFERROR(IF('SUIVI VENTES 403e'!$A1085&lt;&gt;"",ROUND((($C1105/1.2)-$E1105),2),""),"")</f>
        <v>7.04</v>
      </c>
      <c r="G1105">
        <f>IFERROR(IF('SUIVI VENTES 403e'!$A1085&lt;&gt;"",ROUND($F1105*$A1105,2),""),"")</f>
        <v>77.44</v>
      </c>
      <c r="H1105">
        <f>IFERROR(IF('SUIVI VENTES 403e'!$A1085&lt;&gt;"",YEAR('SUIVI VENTES 403e'!$G1085),""),"")</f>
        <v>2017</v>
      </c>
      <c r="I1105">
        <f>IFERROR(IF('SUIVI VENTES 403e'!$A1085&lt;&gt;"",MONTH('SUIVI VENTES 403e'!$G1085),""),"")</f>
        <v>9</v>
      </c>
    </row>
    <row r="1106" spans="1:9" x14ac:dyDescent="0.25">
      <c r="A1106">
        <f>IFERROR('SUIVI VENTES 403e'!B1086*(INDEX(traitement!$A$8:$B$16,MATCH('SUIVI VENTES 403e'!$H1086,traitement!$A$8:$A$16,0),2)),"")</f>
        <v>2</v>
      </c>
      <c r="B1106">
        <f>IFERROR('SUIVI VENTES 403e'!F1086,"")</f>
        <v>19.170000000000002</v>
      </c>
      <c r="C1106">
        <f>IFERROR(IF('SUIVI VENTES 403e'!$A1086&lt;&gt;"",ROUND($B1106/$A1106,2),""),"")</f>
        <v>9.59</v>
      </c>
      <c r="D1106" t="str">
        <f t="shared" si="28"/>
        <v/>
      </c>
      <c r="E1106">
        <f>IFERROR(INDEX($G$2:$S$15,MATCH($H1106,$G$2:$G$15,0),MATCH($I1106,$G$2:$S$2,0)),"")</f>
        <v>0.94</v>
      </c>
      <c r="F1106">
        <f>IFERROR(IF('SUIVI VENTES 403e'!$A1086&lt;&gt;"",ROUND((($C1106/1.2)-$E1106),2),""),"")</f>
        <v>7.05</v>
      </c>
      <c r="G1106">
        <f>IFERROR(IF('SUIVI VENTES 403e'!$A1086&lt;&gt;"",ROUND($F1106*$A1106,2),""),"")</f>
        <v>14.1</v>
      </c>
      <c r="H1106">
        <f>IFERROR(IF('SUIVI VENTES 403e'!$A1086&lt;&gt;"",YEAR('SUIVI VENTES 403e'!$G1086),""),"")</f>
        <v>2017</v>
      </c>
      <c r="I1106">
        <f>IFERROR(IF('SUIVI VENTES 403e'!$A1086&lt;&gt;"",MONTH('SUIVI VENTES 403e'!$G1086),""),"")</f>
        <v>9</v>
      </c>
    </row>
    <row r="1107" spans="1:9" x14ac:dyDescent="0.25">
      <c r="A1107">
        <f>IFERROR('SUIVI VENTES 403e'!B1087*(INDEX(traitement!$A$8:$B$16,MATCH('SUIVI VENTES 403e'!$H1087,traitement!$A$8:$A$16,0),2)),"")</f>
        <v>25</v>
      </c>
      <c r="B1107">
        <f>IFERROR('SUIVI VENTES 403e'!F1087,"")</f>
        <v>239.58</v>
      </c>
      <c r="C1107">
        <f>IFERROR(IF('SUIVI VENTES 403e'!$A1087&lt;&gt;"",ROUND($B1107/$A1107,2),""),"")</f>
        <v>9.58</v>
      </c>
      <c r="D1107" t="str">
        <f t="shared" si="28"/>
        <v/>
      </c>
      <c r="E1107">
        <f>IFERROR(INDEX($G$2:$S$15,MATCH($H1107,$G$2:$G$15,0),MATCH($I1107,$G$2:$S$2,0)),"")</f>
        <v>0.94</v>
      </c>
      <c r="F1107">
        <f>IFERROR(IF('SUIVI VENTES 403e'!$A1087&lt;&gt;"",ROUND((($C1107/1.2)-$E1107),2),""),"")</f>
        <v>7.04</v>
      </c>
      <c r="G1107">
        <f>IFERROR(IF('SUIVI VENTES 403e'!$A1087&lt;&gt;"",ROUND($F1107*$A1107,2),""),"")</f>
        <v>176</v>
      </c>
      <c r="H1107">
        <f>IFERROR(IF('SUIVI VENTES 403e'!$A1087&lt;&gt;"",YEAR('SUIVI VENTES 403e'!$G1087),""),"")</f>
        <v>2017</v>
      </c>
      <c r="I1107">
        <f>IFERROR(IF('SUIVI VENTES 403e'!$A1087&lt;&gt;"",MONTH('SUIVI VENTES 403e'!$G1087),""),"")</f>
        <v>9</v>
      </c>
    </row>
    <row r="1108" spans="1:9" x14ac:dyDescent="0.25">
      <c r="A1108">
        <f>IFERROR('SUIVI VENTES 403e'!B1088*(INDEX(traitement!$A$8:$B$16,MATCH('SUIVI VENTES 403e'!$H1088,traitement!$A$8:$A$16,0),2)),"")</f>
        <v>5</v>
      </c>
      <c r="B1108">
        <f>IFERROR('SUIVI VENTES 403e'!F1088,"")</f>
        <v>0</v>
      </c>
      <c r="C1108">
        <f>IFERROR(IF('SUIVI VENTES 403e'!$A1088&lt;&gt;"",ROUND($B1108/$A1108,2),""),"")</f>
        <v>0</v>
      </c>
      <c r="D1108">
        <f t="shared" si="28"/>
        <v>5</v>
      </c>
      <c r="E1108">
        <f>IFERROR(INDEX($G$2:$S$15,MATCH($H1108,$G$2:$G$15,0),MATCH($I1108,$G$2:$S$2,0)),"")</f>
        <v>0.94</v>
      </c>
      <c r="F1108">
        <f>IFERROR(IF('SUIVI VENTES 403e'!$A1088&lt;&gt;"",ROUND((($C1108/1.2)-$E1108),2),""),"")</f>
        <v>-0.94</v>
      </c>
      <c r="G1108">
        <f>IFERROR(IF('SUIVI VENTES 403e'!$A1088&lt;&gt;"",ROUND($F1108*$A1108,2),""),"")</f>
        <v>-4.7</v>
      </c>
      <c r="H1108">
        <f>IFERROR(IF('SUIVI VENTES 403e'!$A1088&lt;&gt;"",YEAR('SUIVI VENTES 403e'!$G1088),""),"")</f>
        <v>2017</v>
      </c>
      <c r="I1108">
        <f>IFERROR(IF('SUIVI VENTES 403e'!$A1088&lt;&gt;"",MONTH('SUIVI VENTES 403e'!$G1088),""),"")</f>
        <v>9</v>
      </c>
    </row>
    <row r="1109" spans="1:9" x14ac:dyDescent="0.25">
      <c r="A1109">
        <f>IFERROR('SUIVI VENTES 403e'!B1089*(INDEX(traitement!$A$8:$B$16,MATCH('SUIVI VENTES 403e'!$H1089,traitement!$A$8:$A$16,0),2)),"")</f>
        <v>10</v>
      </c>
      <c r="B1109">
        <f>IFERROR('SUIVI VENTES 403e'!F1089,"")</f>
        <v>95.83</v>
      </c>
      <c r="C1109">
        <f>IFERROR(IF('SUIVI VENTES 403e'!$A1089&lt;&gt;"",ROUND($B1109/$A1109,2),""),"")</f>
        <v>9.58</v>
      </c>
      <c r="D1109" t="str">
        <f t="shared" si="28"/>
        <v/>
      </c>
      <c r="E1109">
        <f>IFERROR(INDEX($G$2:$S$15,MATCH($H1109,$G$2:$G$15,0),MATCH($I1109,$G$2:$S$2,0)),"")</f>
        <v>0.94</v>
      </c>
      <c r="F1109">
        <f>IFERROR(IF('SUIVI VENTES 403e'!$A1089&lt;&gt;"",ROUND((($C1109/1.2)-$E1109),2),""),"")</f>
        <v>7.04</v>
      </c>
      <c r="G1109">
        <f>IFERROR(IF('SUIVI VENTES 403e'!$A1089&lt;&gt;"",ROUND($F1109*$A1109,2),""),"")</f>
        <v>70.400000000000006</v>
      </c>
      <c r="H1109">
        <f>IFERROR(IF('SUIVI VENTES 403e'!$A1089&lt;&gt;"",YEAR('SUIVI VENTES 403e'!$G1089),""),"")</f>
        <v>2017</v>
      </c>
      <c r="I1109">
        <f>IFERROR(IF('SUIVI VENTES 403e'!$A1089&lt;&gt;"",MONTH('SUIVI VENTES 403e'!$G1089),""),"")</f>
        <v>9</v>
      </c>
    </row>
    <row r="1110" spans="1:9" x14ac:dyDescent="0.25">
      <c r="A1110">
        <f>IFERROR('SUIVI VENTES 403e'!B1090*(INDEX(traitement!$A$8:$B$16,MATCH('SUIVI VENTES 403e'!$H1090,traitement!$A$8:$A$16,0),2)),"")</f>
        <v>2</v>
      </c>
      <c r="B1110">
        <f>IFERROR('SUIVI VENTES 403e'!F1090,"")</f>
        <v>0</v>
      </c>
      <c r="C1110">
        <f>IFERROR(IF('SUIVI VENTES 403e'!$A1090&lt;&gt;"",ROUND($B1110/$A1110,2),""),"")</f>
        <v>0</v>
      </c>
      <c r="D1110">
        <f t="shared" si="28"/>
        <v>2</v>
      </c>
      <c r="E1110">
        <f>IFERROR(INDEX($G$2:$S$15,MATCH($H1110,$G$2:$G$15,0),MATCH($I1110,$G$2:$S$2,0)),"")</f>
        <v>0.94</v>
      </c>
      <c r="F1110">
        <f>IFERROR(IF('SUIVI VENTES 403e'!$A1090&lt;&gt;"",ROUND((($C1110/1.2)-$E1110),2),""),"")</f>
        <v>-0.94</v>
      </c>
      <c r="G1110">
        <f>IFERROR(IF('SUIVI VENTES 403e'!$A1090&lt;&gt;"",ROUND($F1110*$A1110,2),""),"")</f>
        <v>-1.88</v>
      </c>
      <c r="H1110">
        <f>IFERROR(IF('SUIVI VENTES 403e'!$A1090&lt;&gt;"",YEAR('SUIVI VENTES 403e'!$G1090),""),"")</f>
        <v>2017</v>
      </c>
      <c r="I1110">
        <f>IFERROR(IF('SUIVI VENTES 403e'!$A1090&lt;&gt;"",MONTH('SUIVI VENTES 403e'!$G1090),""),"")</f>
        <v>9</v>
      </c>
    </row>
    <row r="1111" spans="1:9" x14ac:dyDescent="0.25">
      <c r="A1111">
        <f>IFERROR('SUIVI VENTES 403e'!B1091*(INDEX(traitement!$A$8:$B$16,MATCH('SUIVI VENTES 403e'!$H1091,traitement!$A$8:$A$16,0),2)),"")</f>
        <v>8</v>
      </c>
      <c r="B1111">
        <f>IFERROR('SUIVI VENTES 403e'!F1091,"")</f>
        <v>76.67</v>
      </c>
      <c r="C1111">
        <f>IFERROR(IF('SUIVI VENTES 403e'!$A1091&lt;&gt;"",ROUND($B1111/$A1111,2),""),"")</f>
        <v>9.58</v>
      </c>
      <c r="D1111" t="str">
        <f t="shared" ref="D1111:D1174" si="29">IF(B1111&lt;&gt;0,"",IF(A1111&lt;&gt;"",A1111,""))</f>
        <v/>
      </c>
      <c r="E1111">
        <f>IFERROR(INDEX($G$2:$S$15,MATCH($H1111,$G$2:$G$15,0),MATCH($I1111,$G$2:$S$2,0)),"")</f>
        <v>0.94</v>
      </c>
      <c r="F1111">
        <f>IFERROR(IF('SUIVI VENTES 403e'!$A1091&lt;&gt;"",ROUND((($C1111/1.2)-$E1111),2),""),"")</f>
        <v>7.04</v>
      </c>
      <c r="G1111">
        <f>IFERROR(IF('SUIVI VENTES 403e'!$A1091&lt;&gt;"",ROUND($F1111*$A1111,2),""),"")</f>
        <v>56.32</v>
      </c>
      <c r="H1111">
        <f>IFERROR(IF('SUIVI VENTES 403e'!$A1091&lt;&gt;"",YEAR('SUIVI VENTES 403e'!$G1091),""),"")</f>
        <v>2017</v>
      </c>
      <c r="I1111">
        <f>IFERROR(IF('SUIVI VENTES 403e'!$A1091&lt;&gt;"",MONTH('SUIVI VENTES 403e'!$G1091),""),"")</f>
        <v>9</v>
      </c>
    </row>
    <row r="1112" spans="1:9" x14ac:dyDescent="0.25">
      <c r="A1112">
        <f>IFERROR('SUIVI VENTES 403e'!B1092*(INDEX(traitement!$A$8:$B$16,MATCH('SUIVI VENTES 403e'!$H1092,traitement!$A$8:$A$16,0),2)),"")</f>
        <v>1</v>
      </c>
      <c r="B1112">
        <f>IFERROR('SUIVI VENTES 403e'!F1092,"")</f>
        <v>0</v>
      </c>
      <c r="C1112">
        <f>IFERROR(IF('SUIVI VENTES 403e'!$A1092&lt;&gt;"",ROUND($B1112/$A1112,2),""),"")</f>
        <v>0</v>
      </c>
      <c r="D1112">
        <f t="shared" si="29"/>
        <v>1</v>
      </c>
      <c r="E1112">
        <f>IFERROR(INDEX($G$2:$S$15,MATCH($H1112,$G$2:$G$15,0),MATCH($I1112,$G$2:$S$2,0)),"")</f>
        <v>0.94</v>
      </c>
      <c r="F1112">
        <f>IFERROR(IF('SUIVI VENTES 403e'!$A1092&lt;&gt;"",ROUND((($C1112/1.2)-$E1112),2),""),"")</f>
        <v>-0.94</v>
      </c>
      <c r="G1112">
        <f>IFERROR(IF('SUIVI VENTES 403e'!$A1092&lt;&gt;"",ROUND($F1112*$A1112,2),""),"")</f>
        <v>-0.94</v>
      </c>
      <c r="H1112">
        <f>IFERROR(IF('SUIVI VENTES 403e'!$A1092&lt;&gt;"",YEAR('SUIVI VENTES 403e'!$G1092),""),"")</f>
        <v>2017</v>
      </c>
      <c r="I1112">
        <f>IFERROR(IF('SUIVI VENTES 403e'!$A1092&lt;&gt;"",MONTH('SUIVI VENTES 403e'!$G1092),""),"")</f>
        <v>9</v>
      </c>
    </row>
    <row r="1113" spans="1:9" x14ac:dyDescent="0.25">
      <c r="A1113">
        <f>IFERROR('SUIVI VENTES 403e'!B1093*(INDEX(traitement!$A$8:$B$16,MATCH('SUIVI VENTES 403e'!$H1093,traitement!$A$8:$A$16,0),2)),"")</f>
        <v>5</v>
      </c>
      <c r="B1113">
        <f>IFERROR('SUIVI VENTES 403e'!F1093,"")</f>
        <v>47.92</v>
      </c>
      <c r="C1113">
        <f>IFERROR(IF('SUIVI VENTES 403e'!$A1093&lt;&gt;"",ROUND($B1113/$A1113,2),""),"")</f>
        <v>9.58</v>
      </c>
      <c r="D1113" t="str">
        <f t="shared" si="29"/>
        <v/>
      </c>
      <c r="E1113">
        <f>IFERROR(INDEX($G$2:$S$15,MATCH($H1113,$G$2:$G$15,0),MATCH($I1113,$G$2:$S$2,0)),"")</f>
        <v>0.94</v>
      </c>
      <c r="F1113">
        <f>IFERROR(IF('SUIVI VENTES 403e'!$A1093&lt;&gt;"",ROUND((($C1113/1.2)-$E1113),2),""),"")</f>
        <v>7.04</v>
      </c>
      <c r="G1113">
        <f>IFERROR(IF('SUIVI VENTES 403e'!$A1093&lt;&gt;"",ROUND($F1113*$A1113,2),""),"")</f>
        <v>35.200000000000003</v>
      </c>
      <c r="H1113">
        <f>IFERROR(IF('SUIVI VENTES 403e'!$A1093&lt;&gt;"",YEAR('SUIVI VENTES 403e'!$G1093),""),"")</f>
        <v>2017</v>
      </c>
      <c r="I1113">
        <f>IFERROR(IF('SUIVI VENTES 403e'!$A1093&lt;&gt;"",MONTH('SUIVI VENTES 403e'!$G1093),""),"")</f>
        <v>9</v>
      </c>
    </row>
    <row r="1114" spans="1:9" x14ac:dyDescent="0.25">
      <c r="A1114">
        <f>IFERROR('SUIVI VENTES 403e'!B1094*(INDEX(traitement!$A$8:$B$16,MATCH('SUIVI VENTES 403e'!$H1094,traitement!$A$8:$A$16,0),2)),"")</f>
        <v>1</v>
      </c>
      <c r="B1114">
        <f>IFERROR('SUIVI VENTES 403e'!F1094,"")</f>
        <v>0</v>
      </c>
      <c r="C1114">
        <f>IFERROR(IF('SUIVI VENTES 403e'!$A1094&lt;&gt;"",ROUND($B1114/$A1114,2),""),"")</f>
        <v>0</v>
      </c>
      <c r="D1114">
        <f t="shared" si="29"/>
        <v>1</v>
      </c>
      <c r="E1114">
        <f>IFERROR(INDEX($G$2:$S$15,MATCH($H1114,$G$2:$G$15,0),MATCH($I1114,$G$2:$S$2,0)),"")</f>
        <v>0.94</v>
      </c>
      <c r="F1114">
        <f>IFERROR(IF('SUIVI VENTES 403e'!$A1094&lt;&gt;"",ROUND((($C1114/1.2)-$E1114),2),""),"")</f>
        <v>-0.94</v>
      </c>
      <c r="G1114">
        <f>IFERROR(IF('SUIVI VENTES 403e'!$A1094&lt;&gt;"",ROUND($F1114*$A1114,2),""),"")</f>
        <v>-0.94</v>
      </c>
      <c r="H1114">
        <f>IFERROR(IF('SUIVI VENTES 403e'!$A1094&lt;&gt;"",YEAR('SUIVI VENTES 403e'!$G1094),""),"")</f>
        <v>2017</v>
      </c>
      <c r="I1114">
        <f>IFERROR(IF('SUIVI VENTES 403e'!$A1094&lt;&gt;"",MONTH('SUIVI VENTES 403e'!$G1094),""),"")</f>
        <v>9</v>
      </c>
    </row>
    <row r="1115" spans="1:9" x14ac:dyDescent="0.25">
      <c r="A1115">
        <f>IFERROR('SUIVI VENTES 403e'!B1095*(INDEX(traitement!$A$8:$B$16,MATCH('SUIVI VENTES 403e'!$H1095,traitement!$A$8:$A$16,0),2)),"")</f>
        <v>2</v>
      </c>
      <c r="B1115">
        <f>IFERROR('SUIVI VENTES 403e'!F1095,"")</f>
        <v>19.170000000000002</v>
      </c>
      <c r="C1115">
        <f>IFERROR(IF('SUIVI VENTES 403e'!$A1095&lt;&gt;"",ROUND($B1115/$A1115,2),""),"")</f>
        <v>9.59</v>
      </c>
      <c r="D1115" t="str">
        <f t="shared" si="29"/>
        <v/>
      </c>
      <c r="E1115">
        <f>IFERROR(INDEX($G$2:$S$15,MATCH($H1115,$G$2:$G$15,0),MATCH($I1115,$G$2:$S$2,0)),"")</f>
        <v>0.94</v>
      </c>
      <c r="F1115">
        <f>IFERROR(IF('SUIVI VENTES 403e'!$A1095&lt;&gt;"",ROUND((($C1115/1.2)-$E1115),2),""),"")</f>
        <v>7.05</v>
      </c>
      <c r="G1115">
        <f>IFERROR(IF('SUIVI VENTES 403e'!$A1095&lt;&gt;"",ROUND($F1115*$A1115,2),""),"")</f>
        <v>14.1</v>
      </c>
      <c r="H1115">
        <f>IFERROR(IF('SUIVI VENTES 403e'!$A1095&lt;&gt;"",YEAR('SUIVI VENTES 403e'!$G1095),""),"")</f>
        <v>2017</v>
      </c>
      <c r="I1115">
        <f>IFERROR(IF('SUIVI VENTES 403e'!$A1095&lt;&gt;"",MONTH('SUIVI VENTES 403e'!$G1095),""),"")</f>
        <v>9</v>
      </c>
    </row>
    <row r="1116" spans="1:9" x14ac:dyDescent="0.25">
      <c r="A1116">
        <f>IFERROR('SUIVI VENTES 403e'!B1096*(INDEX(traitement!$A$8:$B$16,MATCH('SUIVI VENTES 403e'!$H1096,traitement!$A$8:$A$16,0),2)),"")</f>
        <v>3</v>
      </c>
      <c r="B1116">
        <f>IFERROR('SUIVI VENTES 403e'!F1096,"")</f>
        <v>28.75</v>
      </c>
      <c r="C1116">
        <f>IFERROR(IF('SUIVI VENTES 403e'!$A1096&lt;&gt;"",ROUND($B1116/$A1116,2),""),"")</f>
        <v>9.58</v>
      </c>
      <c r="D1116" t="str">
        <f t="shared" si="29"/>
        <v/>
      </c>
      <c r="E1116">
        <f>IFERROR(INDEX($G$2:$S$15,MATCH($H1116,$G$2:$G$15,0),MATCH($I1116,$G$2:$S$2,0)),"")</f>
        <v>0.94</v>
      </c>
      <c r="F1116">
        <f>IFERROR(IF('SUIVI VENTES 403e'!$A1096&lt;&gt;"",ROUND((($C1116/1.2)-$E1116),2),""),"")</f>
        <v>7.04</v>
      </c>
      <c r="G1116">
        <f>IFERROR(IF('SUIVI VENTES 403e'!$A1096&lt;&gt;"",ROUND($F1116*$A1116,2),""),"")</f>
        <v>21.12</v>
      </c>
      <c r="H1116">
        <f>IFERROR(IF('SUIVI VENTES 403e'!$A1096&lt;&gt;"",YEAR('SUIVI VENTES 403e'!$G1096),""),"")</f>
        <v>2017</v>
      </c>
      <c r="I1116">
        <f>IFERROR(IF('SUIVI VENTES 403e'!$A1096&lt;&gt;"",MONTH('SUIVI VENTES 403e'!$G1096),""),"")</f>
        <v>9</v>
      </c>
    </row>
    <row r="1117" spans="1:9" x14ac:dyDescent="0.25">
      <c r="A1117">
        <f>IFERROR('SUIVI VENTES 403e'!B1097*(INDEX(traitement!$A$8:$B$16,MATCH('SUIVI VENTES 403e'!$H1097,traitement!$A$8:$A$16,0),2)),"")</f>
        <v>10</v>
      </c>
      <c r="B1117">
        <f>IFERROR('SUIVI VENTES 403e'!F1097,"")</f>
        <v>116.67</v>
      </c>
      <c r="C1117">
        <f>IFERROR(IF('SUIVI VENTES 403e'!$A1097&lt;&gt;"",ROUND($B1117/$A1117,2),""),"")</f>
        <v>11.67</v>
      </c>
      <c r="D1117" t="str">
        <f t="shared" si="29"/>
        <v/>
      </c>
      <c r="E1117">
        <f>IFERROR(INDEX($G$2:$S$15,MATCH($H1117,$G$2:$G$15,0),MATCH($I1117,$G$2:$S$2,0)),"")</f>
        <v>0.94</v>
      </c>
      <c r="F1117">
        <f>IFERROR(IF('SUIVI VENTES 403e'!$A1097&lt;&gt;"",ROUND((($C1117/1.2)-$E1117),2),""),"")</f>
        <v>8.7899999999999991</v>
      </c>
      <c r="G1117">
        <f>IFERROR(IF('SUIVI VENTES 403e'!$A1097&lt;&gt;"",ROUND($F1117*$A1117,2),""),"")</f>
        <v>87.9</v>
      </c>
      <c r="H1117">
        <f>IFERROR(IF('SUIVI VENTES 403e'!$A1097&lt;&gt;"",YEAR('SUIVI VENTES 403e'!$G1097),""),"")</f>
        <v>2017</v>
      </c>
      <c r="I1117">
        <f>IFERROR(IF('SUIVI VENTES 403e'!$A1097&lt;&gt;"",MONTH('SUIVI VENTES 403e'!$G1097),""),"")</f>
        <v>9</v>
      </c>
    </row>
    <row r="1118" spans="1:9" x14ac:dyDescent="0.25">
      <c r="A1118">
        <f>IFERROR('SUIVI VENTES 403e'!B1098*(INDEX(traitement!$A$8:$B$16,MATCH('SUIVI VENTES 403e'!$H1098,traitement!$A$8:$A$16,0),2)),"")</f>
        <v>15</v>
      </c>
      <c r="B1118">
        <f>IFERROR('SUIVI VENTES 403e'!F1098,"")</f>
        <v>143.75</v>
      </c>
      <c r="C1118">
        <f>IFERROR(IF('SUIVI VENTES 403e'!$A1098&lt;&gt;"",ROUND($B1118/$A1118,2),""),"")</f>
        <v>9.58</v>
      </c>
      <c r="D1118" t="str">
        <f t="shared" si="29"/>
        <v/>
      </c>
      <c r="E1118">
        <f>IFERROR(INDEX($G$2:$S$15,MATCH($H1118,$G$2:$G$15,0),MATCH($I1118,$G$2:$S$2,0)),"")</f>
        <v>0.94</v>
      </c>
      <c r="F1118">
        <f>IFERROR(IF('SUIVI VENTES 403e'!$A1098&lt;&gt;"",ROUND((($C1118/1.2)-$E1118),2),""),"")</f>
        <v>7.04</v>
      </c>
      <c r="G1118">
        <f>IFERROR(IF('SUIVI VENTES 403e'!$A1098&lt;&gt;"",ROUND($F1118*$A1118,2),""),"")</f>
        <v>105.6</v>
      </c>
      <c r="H1118">
        <f>IFERROR(IF('SUIVI VENTES 403e'!$A1098&lt;&gt;"",YEAR('SUIVI VENTES 403e'!$G1098),""),"")</f>
        <v>2017</v>
      </c>
      <c r="I1118">
        <f>IFERROR(IF('SUIVI VENTES 403e'!$A1098&lt;&gt;"",MONTH('SUIVI VENTES 403e'!$G1098),""),"")</f>
        <v>9</v>
      </c>
    </row>
    <row r="1119" spans="1:9" x14ac:dyDescent="0.25">
      <c r="A1119">
        <f>IFERROR('SUIVI VENTES 403e'!B1099*(INDEX(traitement!$A$8:$B$16,MATCH('SUIVI VENTES 403e'!$H1099,traitement!$A$8:$A$16,0),2)),"")</f>
        <v>3</v>
      </c>
      <c r="B1119">
        <f>IFERROR('SUIVI VENTES 403e'!F1099,"")</f>
        <v>0</v>
      </c>
      <c r="C1119">
        <f>IFERROR(IF('SUIVI VENTES 403e'!$A1099&lt;&gt;"",ROUND($B1119/$A1119,2),""),"")</f>
        <v>0</v>
      </c>
      <c r="D1119">
        <f t="shared" si="29"/>
        <v>3</v>
      </c>
      <c r="E1119">
        <f>IFERROR(INDEX($G$2:$S$15,MATCH($H1119,$G$2:$G$15,0),MATCH($I1119,$G$2:$S$2,0)),"")</f>
        <v>0.94</v>
      </c>
      <c r="F1119">
        <f>IFERROR(IF('SUIVI VENTES 403e'!$A1099&lt;&gt;"",ROUND((($C1119/1.2)-$E1119),2),""),"")</f>
        <v>-0.94</v>
      </c>
      <c r="G1119">
        <f>IFERROR(IF('SUIVI VENTES 403e'!$A1099&lt;&gt;"",ROUND($F1119*$A1119,2),""),"")</f>
        <v>-2.82</v>
      </c>
      <c r="H1119">
        <f>IFERROR(IF('SUIVI VENTES 403e'!$A1099&lt;&gt;"",YEAR('SUIVI VENTES 403e'!$G1099),""),"")</f>
        <v>2017</v>
      </c>
      <c r="I1119">
        <f>IFERROR(IF('SUIVI VENTES 403e'!$A1099&lt;&gt;"",MONTH('SUIVI VENTES 403e'!$G1099),""),"")</f>
        <v>9</v>
      </c>
    </row>
    <row r="1120" spans="1:9" x14ac:dyDescent="0.25">
      <c r="A1120">
        <f>IFERROR('SUIVI VENTES 403e'!B1100*(INDEX(traitement!$A$8:$B$16,MATCH('SUIVI VENTES 403e'!$H1100,traitement!$A$8:$A$16,0),2)),"")</f>
        <v>10</v>
      </c>
      <c r="B1120">
        <f>IFERROR('SUIVI VENTES 403e'!F1100,"")</f>
        <v>95.83</v>
      </c>
      <c r="C1120">
        <f>IFERROR(IF('SUIVI VENTES 403e'!$A1100&lt;&gt;"",ROUND($B1120/$A1120,2),""),"")</f>
        <v>9.58</v>
      </c>
      <c r="D1120" t="str">
        <f t="shared" si="29"/>
        <v/>
      </c>
      <c r="E1120">
        <f>IFERROR(INDEX($G$2:$S$15,MATCH($H1120,$G$2:$G$15,0),MATCH($I1120,$G$2:$S$2,0)),"")</f>
        <v>0.94</v>
      </c>
      <c r="F1120">
        <f>IFERROR(IF('SUIVI VENTES 403e'!$A1100&lt;&gt;"",ROUND((($C1120/1.2)-$E1120),2),""),"")</f>
        <v>7.04</v>
      </c>
      <c r="G1120">
        <f>IFERROR(IF('SUIVI VENTES 403e'!$A1100&lt;&gt;"",ROUND($F1120*$A1120,2),""),"")</f>
        <v>70.400000000000006</v>
      </c>
      <c r="H1120">
        <f>IFERROR(IF('SUIVI VENTES 403e'!$A1100&lt;&gt;"",YEAR('SUIVI VENTES 403e'!$G1100),""),"")</f>
        <v>2017</v>
      </c>
      <c r="I1120">
        <f>IFERROR(IF('SUIVI VENTES 403e'!$A1100&lt;&gt;"",MONTH('SUIVI VENTES 403e'!$G1100),""),"")</f>
        <v>9</v>
      </c>
    </row>
    <row r="1121" spans="1:9" x14ac:dyDescent="0.25">
      <c r="A1121">
        <f>IFERROR('SUIVI VENTES 403e'!B1101*(INDEX(traitement!$A$8:$B$16,MATCH('SUIVI VENTES 403e'!$H1101,traitement!$A$8:$A$16,0),2)),"")</f>
        <v>5</v>
      </c>
      <c r="B1121">
        <f>IFERROR('SUIVI VENTES 403e'!F1101,"")</f>
        <v>47.92</v>
      </c>
      <c r="C1121">
        <f>IFERROR(IF('SUIVI VENTES 403e'!$A1101&lt;&gt;"",ROUND($B1121/$A1121,2),""),"")</f>
        <v>9.58</v>
      </c>
      <c r="D1121" t="str">
        <f t="shared" si="29"/>
        <v/>
      </c>
      <c r="E1121">
        <f>IFERROR(INDEX($G$2:$S$15,MATCH($H1121,$G$2:$G$15,0),MATCH($I1121,$G$2:$S$2,0)),"")</f>
        <v>0.94</v>
      </c>
      <c r="F1121">
        <f>IFERROR(IF('SUIVI VENTES 403e'!$A1101&lt;&gt;"",ROUND((($C1121/1.2)-$E1121),2),""),"")</f>
        <v>7.04</v>
      </c>
      <c r="G1121">
        <f>IFERROR(IF('SUIVI VENTES 403e'!$A1101&lt;&gt;"",ROUND($F1121*$A1121,2),""),"")</f>
        <v>35.200000000000003</v>
      </c>
      <c r="H1121">
        <f>IFERROR(IF('SUIVI VENTES 403e'!$A1101&lt;&gt;"",YEAR('SUIVI VENTES 403e'!$G1101),""),"")</f>
        <v>2017</v>
      </c>
      <c r="I1121">
        <f>IFERROR(IF('SUIVI VENTES 403e'!$A1101&lt;&gt;"",MONTH('SUIVI VENTES 403e'!$G1101),""),"")</f>
        <v>9</v>
      </c>
    </row>
    <row r="1122" spans="1:9" x14ac:dyDescent="0.25">
      <c r="A1122">
        <f>IFERROR('SUIVI VENTES 403e'!B1102*(INDEX(traitement!$A$8:$B$16,MATCH('SUIVI VENTES 403e'!$H1102,traitement!$A$8:$A$16,0),2)),"")</f>
        <v>1</v>
      </c>
      <c r="B1122">
        <f>IFERROR('SUIVI VENTES 403e'!F1102,"")</f>
        <v>0</v>
      </c>
      <c r="C1122">
        <f>IFERROR(IF('SUIVI VENTES 403e'!$A1102&lt;&gt;"",ROUND($B1122/$A1122,2),""),"")</f>
        <v>0</v>
      </c>
      <c r="D1122">
        <f t="shared" si="29"/>
        <v>1</v>
      </c>
      <c r="E1122">
        <f>IFERROR(INDEX($G$2:$S$15,MATCH($H1122,$G$2:$G$15,0),MATCH($I1122,$G$2:$S$2,0)),"")</f>
        <v>0.94</v>
      </c>
      <c r="F1122">
        <f>IFERROR(IF('SUIVI VENTES 403e'!$A1102&lt;&gt;"",ROUND((($C1122/1.2)-$E1122),2),""),"")</f>
        <v>-0.94</v>
      </c>
      <c r="G1122">
        <f>IFERROR(IF('SUIVI VENTES 403e'!$A1102&lt;&gt;"",ROUND($F1122*$A1122,2),""),"")</f>
        <v>-0.94</v>
      </c>
      <c r="H1122">
        <f>IFERROR(IF('SUIVI VENTES 403e'!$A1102&lt;&gt;"",YEAR('SUIVI VENTES 403e'!$G1102),""),"")</f>
        <v>2017</v>
      </c>
      <c r="I1122">
        <f>IFERROR(IF('SUIVI VENTES 403e'!$A1102&lt;&gt;"",MONTH('SUIVI VENTES 403e'!$G1102),""),"")</f>
        <v>9</v>
      </c>
    </row>
    <row r="1123" spans="1:9" x14ac:dyDescent="0.25">
      <c r="A1123">
        <f>IFERROR('SUIVI VENTES 403e'!B1103*(INDEX(traitement!$A$8:$B$16,MATCH('SUIVI VENTES 403e'!$H1103,traitement!$A$8:$A$16,0),2)),"")</f>
        <v>20</v>
      </c>
      <c r="B1123">
        <f>IFERROR('SUIVI VENTES 403e'!F1103,"")</f>
        <v>191.67</v>
      </c>
      <c r="C1123">
        <f>IFERROR(IF('SUIVI VENTES 403e'!$A1103&lt;&gt;"",ROUND($B1123/$A1123,2),""),"")</f>
        <v>9.58</v>
      </c>
      <c r="D1123" t="str">
        <f t="shared" si="29"/>
        <v/>
      </c>
      <c r="E1123">
        <f>IFERROR(INDEX($G$2:$S$15,MATCH($H1123,$G$2:$G$15,0),MATCH($I1123,$G$2:$S$2,0)),"")</f>
        <v>0.94</v>
      </c>
      <c r="F1123">
        <f>IFERROR(IF('SUIVI VENTES 403e'!$A1103&lt;&gt;"",ROUND((($C1123/1.2)-$E1123),2),""),"")</f>
        <v>7.04</v>
      </c>
      <c r="G1123">
        <f>IFERROR(IF('SUIVI VENTES 403e'!$A1103&lt;&gt;"",ROUND($F1123*$A1123,2),""),"")</f>
        <v>140.80000000000001</v>
      </c>
      <c r="H1123">
        <f>IFERROR(IF('SUIVI VENTES 403e'!$A1103&lt;&gt;"",YEAR('SUIVI VENTES 403e'!$G1103),""),"")</f>
        <v>2017</v>
      </c>
      <c r="I1123">
        <f>IFERROR(IF('SUIVI VENTES 403e'!$A1103&lt;&gt;"",MONTH('SUIVI VENTES 403e'!$G1103),""),"")</f>
        <v>9</v>
      </c>
    </row>
    <row r="1124" spans="1:9" x14ac:dyDescent="0.25">
      <c r="A1124">
        <f>IFERROR('SUIVI VENTES 403e'!B1104*(INDEX(traitement!$A$8:$B$16,MATCH('SUIVI VENTES 403e'!$H1104,traitement!$A$8:$A$16,0),2)),"")</f>
        <v>4</v>
      </c>
      <c r="B1124">
        <f>IFERROR('SUIVI VENTES 403e'!F1104,"")</f>
        <v>0</v>
      </c>
      <c r="C1124">
        <f>IFERROR(IF('SUIVI VENTES 403e'!$A1104&lt;&gt;"",ROUND($B1124/$A1124,2),""),"")</f>
        <v>0</v>
      </c>
      <c r="D1124">
        <f t="shared" si="29"/>
        <v>4</v>
      </c>
      <c r="E1124">
        <f>IFERROR(INDEX($G$2:$S$15,MATCH($H1124,$G$2:$G$15,0),MATCH($I1124,$G$2:$S$2,0)),"")</f>
        <v>0.94</v>
      </c>
      <c r="F1124">
        <f>IFERROR(IF('SUIVI VENTES 403e'!$A1104&lt;&gt;"",ROUND((($C1124/1.2)-$E1124),2),""),"")</f>
        <v>-0.94</v>
      </c>
      <c r="G1124">
        <f>IFERROR(IF('SUIVI VENTES 403e'!$A1104&lt;&gt;"",ROUND($F1124*$A1124,2),""),"")</f>
        <v>-3.76</v>
      </c>
      <c r="H1124">
        <f>IFERROR(IF('SUIVI VENTES 403e'!$A1104&lt;&gt;"",YEAR('SUIVI VENTES 403e'!$G1104),""),"")</f>
        <v>2017</v>
      </c>
      <c r="I1124">
        <f>IFERROR(IF('SUIVI VENTES 403e'!$A1104&lt;&gt;"",MONTH('SUIVI VENTES 403e'!$G1104),""),"")</f>
        <v>9</v>
      </c>
    </row>
    <row r="1125" spans="1:9" x14ac:dyDescent="0.25">
      <c r="A1125">
        <f>IFERROR('SUIVI VENTES 403e'!B1105*(INDEX(traitement!$A$8:$B$16,MATCH('SUIVI VENTES 403e'!$H1105,traitement!$A$8:$A$16,0),2)),"")</f>
        <v>5</v>
      </c>
      <c r="B1125">
        <f>IFERROR('SUIVI VENTES 403e'!F1105,"")</f>
        <v>47.92</v>
      </c>
      <c r="C1125">
        <f>IFERROR(IF('SUIVI VENTES 403e'!$A1105&lt;&gt;"",ROUND($B1125/$A1125,2),""),"")</f>
        <v>9.58</v>
      </c>
      <c r="D1125" t="str">
        <f t="shared" si="29"/>
        <v/>
      </c>
      <c r="E1125">
        <f>IFERROR(INDEX($G$2:$S$15,MATCH($H1125,$G$2:$G$15,0),MATCH($I1125,$G$2:$S$2,0)),"")</f>
        <v>0.94</v>
      </c>
      <c r="F1125">
        <f>IFERROR(IF('SUIVI VENTES 403e'!$A1105&lt;&gt;"",ROUND((($C1125/1.2)-$E1125),2),""),"")</f>
        <v>7.04</v>
      </c>
      <c r="G1125">
        <f>IFERROR(IF('SUIVI VENTES 403e'!$A1105&lt;&gt;"",ROUND($F1125*$A1125,2),""),"")</f>
        <v>35.200000000000003</v>
      </c>
      <c r="H1125">
        <f>IFERROR(IF('SUIVI VENTES 403e'!$A1105&lt;&gt;"",YEAR('SUIVI VENTES 403e'!$G1105),""),"")</f>
        <v>2017</v>
      </c>
      <c r="I1125">
        <f>IFERROR(IF('SUIVI VENTES 403e'!$A1105&lt;&gt;"",MONTH('SUIVI VENTES 403e'!$G1105),""),"")</f>
        <v>9</v>
      </c>
    </row>
    <row r="1126" spans="1:9" x14ac:dyDescent="0.25">
      <c r="A1126">
        <f>IFERROR('SUIVI VENTES 403e'!B1106*(INDEX(traitement!$A$8:$B$16,MATCH('SUIVI VENTES 403e'!$H1106,traitement!$A$8:$A$16,0),2)),"")</f>
        <v>1</v>
      </c>
      <c r="B1126">
        <f>IFERROR('SUIVI VENTES 403e'!F1106,"")</f>
        <v>0</v>
      </c>
      <c r="C1126">
        <f>IFERROR(IF('SUIVI VENTES 403e'!$A1106&lt;&gt;"",ROUND($B1126/$A1126,2),""),"")</f>
        <v>0</v>
      </c>
      <c r="D1126">
        <f t="shared" si="29"/>
        <v>1</v>
      </c>
      <c r="E1126">
        <f>IFERROR(INDEX($G$2:$S$15,MATCH($H1126,$G$2:$G$15,0),MATCH($I1126,$G$2:$S$2,0)),"")</f>
        <v>0.94</v>
      </c>
      <c r="F1126">
        <f>IFERROR(IF('SUIVI VENTES 403e'!$A1106&lt;&gt;"",ROUND((($C1126/1.2)-$E1126),2),""),"")</f>
        <v>-0.94</v>
      </c>
      <c r="G1126">
        <f>IFERROR(IF('SUIVI VENTES 403e'!$A1106&lt;&gt;"",ROUND($F1126*$A1126,2),""),"")</f>
        <v>-0.94</v>
      </c>
      <c r="H1126">
        <f>IFERROR(IF('SUIVI VENTES 403e'!$A1106&lt;&gt;"",YEAR('SUIVI VENTES 403e'!$G1106),""),"")</f>
        <v>2017</v>
      </c>
      <c r="I1126">
        <f>IFERROR(IF('SUIVI VENTES 403e'!$A1106&lt;&gt;"",MONTH('SUIVI VENTES 403e'!$G1106),""),"")</f>
        <v>9</v>
      </c>
    </row>
    <row r="1127" spans="1:9" x14ac:dyDescent="0.25">
      <c r="A1127">
        <f>IFERROR('SUIVI VENTES 403e'!B1107*(INDEX(traitement!$A$8:$B$16,MATCH('SUIVI VENTES 403e'!$H1107,traitement!$A$8:$A$16,0),2)),"")</f>
        <v>5</v>
      </c>
      <c r="B1127">
        <f>IFERROR('SUIVI VENTES 403e'!F1107,"")</f>
        <v>47.92</v>
      </c>
      <c r="C1127">
        <f>IFERROR(IF('SUIVI VENTES 403e'!$A1107&lt;&gt;"",ROUND($B1127/$A1127,2),""),"")</f>
        <v>9.58</v>
      </c>
      <c r="D1127" t="str">
        <f t="shared" si="29"/>
        <v/>
      </c>
      <c r="E1127">
        <f>IFERROR(INDEX($G$2:$S$15,MATCH($H1127,$G$2:$G$15,0),MATCH($I1127,$G$2:$S$2,0)),"")</f>
        <v>0.94</v>
      </c>
      <c r="F1127">
        <f>IFERROR(IF('SUIVI VENTES 403e'!$A1107&lt;&gt;"",ROUND((($C1127/1.2)-$E1127),2),""),"")</f>
        <v>7.04</v>
      </c>
      <c r="G1127">
        <f>IFERROR(IF('SUIVI VENTES 403e'!$A1107&lt;&gt;"",ROUND($F1127*$A1127,2),""),"")</f>
        <v>35.200000000000003</v>
      </c>
      <c r="H1127">
        <f>IFERROR(IF('SUIVI VENTES 403e'!$A1107&lt;&gt;"",YEAR('SUIVI VENTES 403e'!$G1107),""),"")</f>
        <v>2017</v>
      </c>
      <c r="I1127">
        <f>IFERROR(IF('SUIVI VENTES 403e'!$A1107&lt;&gt;"",MONTH('SUIVI VENTES 403e'!$G1107),""),"")</f>
        <v>9</v>
      </c>
    </row>
    <row r="1128" spans="1:9" x14ac:dyDescent="0.25">
      <c r="A1128">
        <f>IFERROR('SUIVI VENTES 403e'!B1108*(INDEX(traitement!$A$8:$B$16,MATCH('SUIVI VENTES 403e'!$H1108,traitement!$A$8:$A$16,0),2)),"")</f>
        <v>1</v>
      </c>
      <c r="B1128">
        <f>IFERROR('SUIVI VENTES 403e'!F1108,"")</f>
        <v>0</v>
      </c>
      <c r="C1128">
        <f>IFERROR(IF('SUIVI VENTES 403e'!$A1108&lt;&gt;"",ROUND($B1128/$A1128,2),""),"")</f>
        <v>0</v>
      </c>
      <c r="D1128">
        <f t="shared" si="29"/>
        <v>1</v>
      </c>
      <c r="E1128">
        <f>IFERROR(INDEX($G$2:$S$15,MATCH($H1128,$G$2:$G$15,0),MATCH($I1128,$G$2:$S$2,0)),"")</f>
        <v>0.94</v>
      </c>
      <c r="F1128">
        <f>IFERROR(IF('SUIVI VENTES 403e'!$A1108&lt;&gt;"",ROUND((($C1128/1.2)-$E1128),2),""),"")</f>
        <v>-0.94</v>
      </c>
      <c r="G1128">
        <f>IFERROR(IF('SUIVI VENTES 403e'!$A1108&lt;&gt;"",ROUND($F1128*$A1128,2),""),"")</f>
        <v>-0.94</v>
      </c>
      <c r="H1128">
        <f>IFERROR(IF('SUIVI VENTES 403e'!$A1108&lt;&gt;"",YEAR('SUIVI VENTES 403e'!$G1108),""),"")</f>
        <v>2017</v>
      </c>
      <c r="I1128">
        <f>IFERROR(IF('SUIVI VENTES 403e'!$A1108&lt;&gt;"",MONTH('SUIVI VENTES 403e'!$G1108),""),"")</f>
        <v>9</v>
      </c>
    </row>
    <row r="1129" spans="1:9" x14ac:dyDescent="0.25">
      <c r="A1129">
        <f>IFERROR('SUIVI VENTES 403e'!B1109*(INDEX(traitement!$A$8:$B$16,MATCH('SUIVI VENTES 403e'!$H1109,traitement!$A$8:$A$16,0),2)),"")</f>
        <v>5</v>
      </c>
      <c r="B1129">
        <f>IFERROR('SUIVI VENTES 403e'!F1109,"")</f>
        <v>47.92</v>
      </c>
      <c r="C1129">
        <f>IFERROR(IF('SUIVI VENTES 403e'!$A1109&lt;&gt;"",ROUND($B1129/$A1129,2),""),"")</f>
        <v>9.58</v>
      </c>
      <c r="D1129" t="str">
        <f t="shared" si="29"/>
        <v/>
      </c>
      <c r="E1129">
        <f>IFERROR(INDEX($G$2:$S$15,MATCH($H1129,$G$2:$G$15,0),MATCH($I1129,$G$2:$S$2,0)),"")</f>
        <v>0.94</v>
      </c>
      <c r="F1129">
        <f>IFERROR(IF('SUIVI VENTES 403e'!$A1109&lt;&gt;"",ROUND((($C1129/1.2)-$E1129),2),""),"")</f>
        <v>7.04</v>
      </c>
      <c r="G1129">
        <f>IFERROR(IF('SUIVI VENTES 403e'!$A1109&lt;&gt;"",ROUND($F1129*$A1129,2),""),"")</f>
        <v>35.200000000000003</v>
      </c>
      <c r="H1129">
        <f>IFERROR(IF('SUIVI VENTES 403e'!$A1109&lt;&gt;"",YEAR('SUIVI VENTES 403e'!$G1109),""),"")</f>
        <v>2017</v>
      </c>
      <c r="I1129">
        <f>IFERROR(IF('SUIVI VENTES 403e'!$A1109&lt;&gt;"",MONTH('SUIVI VENTES 403e'!$G1109),""),"")</f>
        <v>9</v>
      </c>
    </row>
    <row r="1130" spans="1:9" x14ac:dyDescent="0.25">
      <c r="A1130">
        <f>IFERROR('SUIVI VENTES 403e'!B1110*(INDEX(traitement!$A$8:$B$16,MATCH('SUIVI VENTES 403e'!$H1110,traitement!$A$8:$A$16,0),2)),"")</f>
        <v>1</v>
      </c>
      <c r="B1130">
        <f>IFERROR('SUIVI VENTES 403e'!F1110,"")</f>
        <v>0</v>
      </c>
      <c r="C1130">
        <f>IFERROR(IF('SUIVI VENTES 403e'!$A1110&lt;&gt;"",ROUND($B1130/$A1130,2),""),"")</f>
        <v>0</v>
      </c>
      <c r="D1130">
        <f t="shared" si="29"/>
        <v>1</v>
      </c>
      <c r="E1130">
        <f>IFERROR(INDEX($G$2:$S$15,MATCH($H1130,$G$2:$G$15,0),MATCH($I1130,$G$2:$S$2,0)),"")</f>
        <v>0.94</v>
      </c>
      <c r="F1130">
        <f>IFERROR(IF('SUIVI VENTES 403e'!$A1110&lt;&gt;"",ROUND((($C1130/1.2)-$E1130),2),""),"")</f>
        <v>-0.94</v>
      </c>
      <c r="G1130">
        <f>IFERROR(IF('SUIVI VENTES 403e'!$A1110&lt;&gt;"",ROUND($F1130*$A1130,2),""),"")</f>
        <v>-0.94</v>
      </c>
      <c r="H1130">
        <f>IFERROR(IF('SUIVI VENTES 403e'!$A1110&lt;&gt;"",YEAR('SUIVI VENTES 403e'!$G1110),""),"")</f>
        <v>2017</v>
      </c>
      <c r="I1130">
        <f>IFERROR(IF('SUIVI VENTES 403e'!$A1110&lt;&gt;"",MONTH('SUIVI VENTES 403e'!$G1110),""),"")</f>
        <v>9</v>
      </c>
    </row>
    <row r="1131" spans="1:9" x14ac:dyDescent="0.25">
      <c r="A1131">
        <f>IFERROR('SUIVI VENTES 403e'!B1111*(INDEX(traitement!$A$8:$B$16,MATCH('SUIVI VENTES 403e'!$H1111,traitement!$A$8:$A$16,0),2)),"")</f>
        <v>15</v>
      </c>
      <c r="B1131">
        <f>IFERROR('SUIVI VENTES 403e'!F1111,"")</f>
        <v>143.75</v>
      </c>
      <c r="C1131">
        <f>IFERROR(IF('SUIVI VENTES 403e'!$A1111&lt;&gt;"",ROUND($B1131/$A1131,2),""),"")</f>
        <v>9.58</v>
      </c>
      <c r="D1131" t="str">
        <f t="shared" si="29"/>
        <v/>
      </c>
      <c r="E1131">
        <f>IFERROR(INDEX($G$2:$S$15,MATCH($H1131,$G$2:$G$15,0),MATCH($I1131,$G$2:$S$2,0)),"")</f>
        <v>0.94</v>
      </c>
      <c r="F1131">
        <f>IFERROR(IF('SUIVI VENTES 403e'!$A1111&lt;&gt;"",ROUND((($C1131/1.2)-$E1131),2),""),"")</f>
        <v>7.04</v>
      </c>
      <c r="G1131">
        <f>IFERROR(IF('SUIVI VENTES 403e'!$A1111&lt;&gt;"",ROUND($F1131*$A1131,2),""),"")</f>
        <v>105.6</v>
      </c>
      <c r="H1131">
        <f>IFERROR(IF('SUIVI VENTES 403e'!$A1111&lt;&gt;"",YEAR('SUIVI VENTES 403e'!$G1111),""),"")</f>
        <v>2017</v>
      </c>
      <c r="I1131">
        <f>IFERROR(IF('SUIVI VENTES 403e'!$A1111&lt;&gt;"",MONTH('SUIVI VENTES 403e'!$G1111),""),"")</f>
        <v>9</v>
      </c>
    </row>
    <row r="1132" spans="1:9" x14ac:dyDescent="0.25">
      <c r="A1132">
        <f>IFERROR('SUIVI VENTES 403e'!B1112*(INDEX(traitement!$A$8:$B$16,MATCH('SUIVI VENTES 403e'!$H1112,traitement!$A$8:$A$16,0),2)),"")</f>
        <v>3</v>
      </c>
      <c r="B1132">
        <f>IFERROR('SUIVI VENTES 403e'!F1112,"")</f>
        <v>0</v>
      </c>
      <c r="C1132">
        <f>IFERROR(IF('SUIVI VENTES 403e'!$A1112&lt;&gt;"",ROUND($B1132/$A1132,2),""),"")</f>
        <v>0</v>
      </c>
      <c r="D1132">
        <f t="shared" si="29"/>
        <v>3</v>
      </c>
      <c r="E1132">
        <f>IFERROR(INDEX($G$2:$S$15,MATCH($H1132,$G$2:$G$15,0),MATCH($I1132,$G$2:$S$2,0)),"")</f>
        <v>0.94</v>
      </c>
      <c r="F1132">
        <f>IFERROR(IF('SUIVI VENTES 403e'!$A1112&lt;&gt;"",ROUND((($C1132/1.2)-$E1132),2),""),"")</f>
        <v>-0.94</v>
      </c>
      <c r="G1132">
        <f>IFERROR(IF('SUIVI VENTES 403e'!$A1112&lt;&gt;"",ROUND($F1132*$A1132,2),""),"")</f>
        <v>-2.82</v>
      </c>
      <c r="H1132">
        <f>IFERROR(IF('SUIVI VENTES 403e'!$A1112&lt;&gt;"",YEAR('SUIVI VENTES 403e'!$G1112),""),"")</f>
        <v>2017</v>
      </c>
      <c r="I1132">
        <f>IFERROR(IF('SUIVI VENTES 403e'!$A1112&lt;&gt;"",MONTH('SUIVI VENTES 403e'!$G1112),""),"")</f>
        <v>9</v>
      </c>
    </row>
    <row r="1133" spans="1:9" x14ac:dyDescent="0.25">
      <c r="A1133">
        <f>IFERROR('SUIVI VENTES 403e'!B1113*(INDEX(traitement!$A$8:$B$16,MATCH('SUIVI VENTES 403e'!$H1113,traitement!$A$8:$A$16,0),2)),"")</f>
        <v>10</v>
      </c>
      <c r="B1133">
        <f>IFERROR('SUIVI VENTES 403e'!F1113,"")</f>
        <v>95.83</v>
      </c>
      <c r="C1133">
        <f>IFERROR(IF('SUIVI VENTES 403e'!$A1113&lt;&gt;"",ROUND($B1133/$A1133,2),""),"")</f>
        <v>9.58</v>
      </c>
      <c r="D1133" t="str">
        <f t="shared" si="29"/>
        <v/>
      </c>
      <c r="E1133">
        <f>IFERROR(INDEX($G$2:$S$15,MATCH($H1133,$G$2:$G$15,0),MATCH($I1133,$G$2:$S$2,0)),"")</f>
        <v>0.94</v>
      </c>
      <c r="F1133">
        <f>IFERROR(IF('SUIVI VENTES 403e'!$A1113&lt;&gt;"",ROUND((($C1133/1.2)-$E1133),2),""),"")</f>
        <v>7.04</v>
      </c>
      <c r="G1133">
        <f>IFERROR(IF('SUIVI VENTES 403e'!$A1113&lt;&gt;"",ROUND($F1133*$A1133,2),""),"")</f>
        <v>70.400000000000006</v>
      </c>
      <c r="H1133">
        <f>IFERROR(IF('SUIVI VENTES 403e'!$A1113&lt;&gt;"",YEAR('SUIVI VENTES 403e'!$G1113),""),"")</f>
        <v>2017</v>
      </c>
      <c r="I1133">
        <f>IFERROR(IF('SUIVI VENTES 403e'!$A1113&lt;&gt;"",MONTH('SUIVI VENTES 403e'!$G1113),""),"")</f>
        <v>9</v>
      </c>
    </row>
    <row r="1134" spans="1:9" x14ac:dyDescent="0.25">
      <c r="A1134">
        <f>IFERROR('SUIVI VENTES 403e'!B1114*(INDEX(traitement!$A$8:$B$16,MATCH('SUIVI VENTES 403e'!$H1114,traitement!$A$8:$A$16,0),2)),"")</f>
        <v>2</v>
      </c>
      <c r="B1134">
        <f>IFERROR('SUIVI VENTES 403e'!F1114,"")</f>
        <v>0</v>
      </c>
      <c r="C1134">
        <f>IFERROR(IF('SUIVI VENTES 403e'!$A1114&lt;&gt;"",ROUND($B1134/$A1134,2),""),"")</f>
        <v>0</v>
      </c>
      <c r="D1134">
        <f t="shared" si="29"/>
        <v>2</v>
      </c>
      <c r="E1134">
        <f>IFERROR(INDEX($G$2:$S$15,MATCH($H1134,$G$2:$G$15,0),MATCH($I1134,$G$2:$S$2,0)),"")</f>
        <v>0.94</v>
      </c>
      <c r="F1134">
        <f>IFERROR(IF('SUIVI VENTES 403e'!$A1114&lt;&gt;"",ROUND((($C1134/1.2)-$E1134),2),""),"")</f>
        <v>-0.94</v>
      </c>
      <c r="G1134">
        <f>IFERROR(IF('SUIVI VENTES 403e'!$A1114&lt;&gt;"",ROUND($F1134*$A1134,2),""),"")</f>
        <v>-1.88</v>
      </c>
      <c r="H1134">
        <f>IFERROR(IF('SUIVI VENTES 403e'!$A1114&lt;&gt;"",YEAR('SUIVI VENTES 403e'!$G1114),""),"")</f>
        <v>2017</v>
      </c>
      <c r="I1134">
        <f>IFERROR(IF('SUIVI VENTES 403e'!$A1114&lt;&gt;"",MONTH('SUIVI VENTES 403e'!$G1114),""),"")</f>
        <v>9</v>
      </c>
    </row>
    <row r="1135" spans="1:9" x14ac:dyDescent="0.25">
      <c r="A1135">
        <f>IFERROR('SUIVI VENTES 403e'!B1115*(INDEX(traitement!$A$8:$B$16,MATCH('SUIVI VENTES 403e'!$H1115,traitement!$A$8:$A$16,0),2)),"")</f>
        <v>10</v>
      </c>
      <c r="B1135">
        <f>IFERROR('SUIVI VENTES 403e'!F1115,"")</f>
        <v>95.83</v>
      </c>
      <c r="C1135">
        <f>IFERROR(IF('SUIVI VENTES 403e'!$A1115&lt;&gt;"",ROUND($B1135/$A1135,2),""),"")</f>
        <v>9.58</v>
      </c>
      <c r="D1135" t="str">
        <f t="shared" si="29"/>
        <v/>
      </c>
      <c r="E1135">
        <f>IFERROR(INDEX($G$2:$S$15,MATCH($H1135,$G$2:$G$15,0),MATCH($I1135,$G$2:$S$2,0)),"")</f>
        <v>0.94</v>
      </c>
      <c r="F1135">
        <f>IFERROR(IF('SUIVI VENTES 403e'!$A1115&lt;&gt;"",ROUND((($C1135/1.2)-$E1135),2),""),"")</f>
        <v>7.04</v>
      </c>
      <c r="G1135">
        <f>IFERROR(IF('SUIVI VENTES 403e'!$A1115&lt;&gt;"",ROUND($F1135*$A1135,2),""),"")</f>
        <v>70.400000000000006</v>
      </c>
      <c r="H1135">
        <f>IFERROR(IF('SUIVI VENTES 403e'!$A1115&lt;&gt;"",YEAR('SUIVI VENTES 403e'!$G1115),""),"")</f>
        <v>2017</v>
      </c>
      <c r="I1135">
        <f>IFERROR(IF('SUIVI VENTES 403e'!$A1115&lt;&gt;"",MONTH('SUIVI VENTES 403e'!$G1115),""),"")</f>
        <v>9</v>
      </c>
    </row>
    <row r="1136" spans="1:9" x14ac:dyDescent="0.25">
      <c r="A1136">
        <f>IFERROR('SUIVI VENTES 403e'!B1116*(INDEX(traitement!$A$8:$B$16,MATCH('SUIVI VENTES 403e'!$H1116,traitement!$A$8:$A$16,0),2)),"")</f>
        <v>11</v>
      </c>
      <c r="B1136">
        <f>IFERROR('SUIVI VENTES 403e'!F1116,"")</f>
        <v>105.42</v>
      </c>
      <c r="C1136">
        <f>IFERROR(IF('SUIVI VENTES 403e'!$A1116&lt;&gt;"",ROUND($B1136/$A1136,2),""),"")</f>
        <v>9.58</v>
      </c>
      <c r="D1136" t="str">
        <f t="shared" si="29"/>
        <v/>
      </c>
      <c r="E1136">
        <f>IFERROR(INDEX($G$2:$S$15,MATCH($H1136,$G$2:$G$15,0),MATCH($I1136,$G$2:$S$2,0)),"")</f>
        <v>0.94</v>
      </c>
      <c r="F1136">
        <f>IFERROR(IF('SUIVI VENTES 403e'!$A1116&lt;&gt;"",ROUND((($C1136/1.2)-$E1136),2),""),"")</f>
        <v>7.04</v>
      </c>
      <c r="G1136">
        <f>IFERROR(IF('SUIVI VENTES 403e'!$A1116&lt;&gt;"",ROUND($F1136*$A1136,2),""),"")</f>
        <v>77.44</v>
      </c>
      <c r="H1136">
        <f>IFERROR(IF('SUIVI VENTES 403e'!$A1116&lt;&gt;"",YEAR('SUIVI VENTES 403e'!$G1116),""),"")</f>
        <v>2017</v>
      </c>
      <c r="I1136">
        <f>IFERROR(IF('SUIVI VENTES 403e'!$A1116&lt;&gt;"",MONTH('SUIVI VENTES 403e'!$G1116),""),"")</f>
        <v>9</v>
      </c>
    </row>
    <row r="1137" spans="1:9" x14ac:dyDescent="0.25">
      <c r="A1137">
        <f>IFERROR('SUIVI VENTES 403e'!B1117*(INDEX(traitement!$A$8:$B$16,MATCH('SUIVI VENTES 403e'!$H1117,traitement!$A$8:$A$16,0),2)),"")</f>
        <v>2</v>
      </c>
      <c r="B1137">
        <f>IFERROR('SUIVI VENTES 403e'!F1117,"")</f>
        <v>0</v>
      </c>
      <c r="C1137">
        <f>IFERROR(IF('SUIVI VENTES 403e'!$A1117&lt;&gt;"",ROUND($B1137/$A1137,2),""),"")</f>
        <v>0</v>
      </c>
      <c r="D1137">
        <f t="shared" si="29"/>
        <v>2</v>
      </c>
      <c r="E1137">
        <f>IFERROR(INDEX($G$2:$S$15,MATCH($H1137,$G$2:$G$15,0),MATCH($I1137,$G$2:$S$2,0)),"")</f>
        <v>0.94</v>
      </c>
      <c r="F1137">
        <f>IFERROR(IF('SUIVI VENTES 403e'!$A1117&lt;&gt;"",ROUND((($C1137/1.2)-$E1137),2),""),"")</f>
        <v>-0.94</v>
      </c>
      <c r="G1137">
        <f>IFERROR(IF('SUIVI VENTES 403e'!$A1117&lt;&gt;"",ROUND($F1137*$A1137,2),""),"")</f>
        <v>-1.88</v>
      </c>
      <c r="H1137">
        <f>IFERROR(IF('SUIVI VENTES 403e'!$A1117&lt;&gt;"",YEAR('SUIVI VENTES 403e'!$G1117),""),"")</f>
        <v>2017</v>
      </c>
      <c r="I1137">
        <f>IFERROR(IF('SUIVI VENTES 403e'!$A1117&lt;&gt;"",MONTH('SUIVI VENTES 403e'!$G1117),""),"")</f>
        <v>9</v>
      </c>
    </row>
    <row r="1138" spans="1:9" x14ac:dyDescent="0.25">
      <c r="A1138">
        <f>IFERROR('SUIVI VENTES 403e'!B1118*(INDEX(traitement!$A$8:$B$16,MATCH('SUIVI VENTES 403e'!$H1118,traitement!$A$8:$A$16,0),2)),"")</f>
        <v>40</v>
      </c>
      <c r="B1138">
        <f>IFERROR('SUIVI VENTES 403e'!F1118,"")</f>
        <v>383.33</v>
      </c>
      <c r="C1138">
        <f>IFERROR(IF('SUIVI VENTES 403e'!$A1118&lt;&gt;"",ROUND($B1138/$A1138,2),""),"")</f>
        <v>9.58</v>
      </c>
      <c r="D1138" t="str">
        <f t="shared" si="29"/>
        <v/>
      </c>
      <c r="E1138">
        <f>IFERROR(INDEX($G$2:$S$15,MATCH($H1138,$G$2:$G$15,0),MATCH($I1138,$G$2:$S$2,0)),"")</f>
        <v>0.94</v>
      </c>
      <c r="F1138">
        <f>IFERROR(IF('SUIVI VENTES 403e'!$A1118&lt;&gt;"",ROUND((($C1138/1.2)-$E1138),2),""),"")</f>
        <v>7.04</v>
      </c>
      <c r="G1138">
        <f>IFERROR(IF('SUIVI VENTES 403e'!$A1118&lt;&gt;"",ROUND($F1138*$A1138,2),""),"")</f>
        <v>281.60000000000002</v>
      </c>
      <c r="H1138">
        <f>IFERROR(IF('SUIVI VENTES 403e'!$A1118&lt;&gt;"",YEAR('SUIVI VENTES 403e'!$G1118),""),"")</f>
        <v>2017</v>
      </c>
      <c r="I1138">
        <f>IFERROR(IF('SUIVI VENTES 403e'!$A1118&lt;&gt;"",MONTH('SUIVI VENTES 403e'!$G1118),""),"")</f>
        <v>9</v>
      </c>
    </row>
    <row r="1139" spans="1:9" x14ac:dyDescent="0.25">
      <c r="A1139">
        <f>IFERROR('SUIVI VENTES 403e'!B1119*(INDEX(traitement!$A$8:$B$16,MATCH('SUIVI VENTES 403e'!$H1119,traitement!$A$8:$A$16,0),2)),"")</f>
        <v>5</v>
      </c>
      <c r="B1139">
        <f>IFERROR('SUIVI VENTES 403e'!F1119,"")</f>
        <v>0</v>
      </c>
      <c r="C1139">
        <f>IFERROR(IF('SUIVI VENTES 403e'!$A1119&lt;&gt;"",ROUND($B1139/$A1139,2),""),"")</f>
        <v>0</v>
      </c>
      <c r="D1139">
        <f t="shared" si="29"/>
        <v>5</v>
      </c>
      <c r="E1139">
        <f>IFERROR(INDEX($G$2:$S$15,MATCH($H1139,$G$2:$G$15,0),MATCH($I1139,$G$2:$S$2,0)),"")</f>
        <v>0.94</v>
      </c>
      <c r="F1139">
        <f>IFERROR(IF('SUIVI VENTES 403e'!$A1119&lt;&gt;"",ROUND((($C1139/1.2)-$E1139),2),""),"")</f>
        <v>-0.94</v>
      </c>
      <c r="G1139">
        <f>IFERROR(IF('SUIVI VENTES 403e'!$A1119&lt;&gt;"",ROUND($F1139*$A1139,2),""),"")</f>
        <v>-4.7</v>
      </c>
      <c r="H1139">
        <f>IFERROR(IF('SUIVI VENTES 403e'!$A1119&lt;&gt;"",YEAR('SUIVI VENTES 403e'!$G1119),""),"")</f>
        <v>2017</v>
      </c>
      <c r="I1139">
        <f>IFERROR(IF('SUIVI VENTES 403e'!$A1119&lt;&gt;"",MONTH('SUIVI VENTES 403e'!$G1119),""),"")</f>
        <v>9</v>
      </c>
    </row>
    <row r="1140" spans="1:9" x14ac:dyDescent="0.25">
      <c r="A1140">
        <f>IFERROR('SUIVI VENTES 403e'!B1120*(INDEX(traitement!$A$8:$B$16,MATCH('SUIVI VENTES 403e'!$H1120,traitement!$A$8:$A$16,0),2)),"")</f>
        <v>5</v>
      </c>
      <c r="B1140">
        <f>IFERROR('SUIVI VENTES 403e'!F1120,"")</f>
        <v>0</v>
      </c>
      <c r="C1140">
        <f>IFERROR(IF('SUIVI VENTES 403e'!$A1120&lt;&gt;"",ROUND($B1140/$A1140,2),""),"")</f>
        <v>0</v>
      </c>
      <c r="D1140">
        <f t="shared" si="29"/>
        <v>5</v>
      </c>
      <c r="E1140">
        <f>IFERROR(INDEX($G$2:$S$15,MATCH($H1140,$G$2:$G$15,0),MATCH($I1140,$G$2:$S$2,0)),"")</f>
        <v>0.94</v>
      </c>
      <c r="F1140">
        <f>IFERROR(IF('SUIVI VENTES 403e'!$A1120&lt;&gt;"",ROUND((($C1140/1.2)-$E1140),2),""),"")</f>
        <v>-0.94</v>
      </c>
      <c r="G1140">
        <f>IFERROR(IF('SUIVI VENTES 403e'!$A1120&lt;&gt;"",ROUND($F1140*$A1140,2),""),"")</f>
        <v>-4.7</v>
      </c>
      <c r="H1140">
        <f>IFERROR(IF('SUIVI VENTES 403e'!$A1120&lt;&gt;"",YEAR('SUIVI VENTES 403e'!$G1120),""),"")</f>
        <v>2017</v>
      </c>
      <c r="I1140">
        <f>IFERROR(IF('SUIVI VENTES 403e'!$A1120&lt;&gt;"",MONTH('SUIVI VENTES 403e'!$G1120),""),"")</f>
        <v>9</v>
      </c>
    </row>
    <row r="1141" spans="1:9" x14ac:dyDescent="0.25">
      <c r="A1141">
        <f>IFERROR('SUIVI VENTES 403e'!B1121*(INDEX(traitement!$A$8:$B$16,MATCH('SUIVI VENTES 403e'!$H1121,traitement!$A$8:$A$16,0),2)),"")</f>
        <v>0.5</v>
      </c>
      <c r="B1141">
        <f>IFERROR('SUIVI VENTES 403e'!F1121,"")</f>
        <v>5.83</v>
      </c>
      <c r="C1141">
        <f>IFERROR(IF('SUIVI VENTES 403e'!$A1121&lt;&gt;"",ROUND($B1141/$A1141,2),""),"")</f>
        <v>11.66</v>
      </c>
      <c r="D1141" t="str">
        <f t="shared" si="29"/>
        <v/>
      </c>
      <c r="E1141">
        <f>IFERROR(INDEX($G$2:$S$15,MATCH($H1141,$G$2:$G$15,0),MATCH($I1141,$G$2:$S$2,0)),"")</f>
        <v>0.94</v>
      </c>
      <c r="F1141">
        <f>IFERROR(IF('SUIVI VENTES 403e'!$A1121&lt;&gt;"",ROUND((($C1141/1.2)-$E1141),2),""),"")</f>
        <v>8.7799999999999994</v>
      </c>
      <c r="G1141">
        <f>IFERROR(IF('SUIVI VENTES 403e'!$A1121&lt;&gt;"",ROUND($F1141*$A1141,2),""),"")</f>
        <v>4.3899999999999997</v>
      </c>
      <c r="H1141">
        <f>IFERROR(IF('SUIVI VENTES 403e'!$A1121&lt;&gt;"",YEAR('SUIVI VENTES 403e'!$G1121),""),"")</f>
        <v>2017</v>
      </c>
      <c r="I1141">
        <f>IFERROR(IF('SUIVI VENTES 403e'!$A1121&lt;&gt;"",MONTH('SUIVI VENTES 403e'!$G1121),""),"")</f>
        <v>9</v>
      </c>
    </row>
    <row r="1142" spans="1:9" x14ac:dyDescent="0.25">
      <c r="A1142">
        <f>IFERROR('SUIVI VENTES 403e'!B1122*(INDEX(traitement!$A$8:$B$16,MATCH('SUIVI VENTES 403e'!$H1122,traitement!$A$8:$A$16,0),2)),"")</f>
        <v>11</v>
      </c>
      <c r="B1142">
        <f>IFERROR('SUIVI VENTES 403e'!F1122,"")</f>
        <v>105.42</v>
      </c>
      <c r="C1142">
        <f>IFERROR(IF('SUIVI VENTES 403e'!$A1122&lt;&gt;"",ROUND($B1142/$A1142,2),""),"")</f>
        <v>9.58</v>
      </c>
      <c r="D1142" t="str">
        <f t="shared" si="29"/>
        <v/>
      </c>
      <c r="E1142">
        <f>IFERROR(INDEX($G$2:$S$15,MATCH($H1142,$G$2:$G$15,0),MATCH($I1142,$G$2:$S$2,0)),"")</f>
        <v>0.94</v>
      </c>
      <c r="F1142">
        <f>IFERROR(IF('SUIVI VENTES 403e'!$A1122&lt;&gt;"",ROUND((($C1142/1.2)-$E1142),2),""),"")</f>
        <v>7.04</v>
      </c>
      <c r="G1142">
        <f>IFERROR(IF('SUIVI VENTES 403e'!$A1122&lt;&gt;"",ROUND($F1142*$A1142,2),""),"")</f>
        <v>77.44</v>
      </c>
      <c r="H1142">
        <f>IFERROR(IF('SUIVI VENTES 403e'!$A1122&lt;&gt;"",YEAR('SUIVI VENTES 403e'!$G1122),""),"")</f>
        <v>2017</v>
      </c>
      <c r="I1142">
        <f>IFERROR(IF('SUIVI VENTES 403e'!$A1122&lt;&gt;"",MONTH('SUIVI VENTES 403e'!$G1122),""),"")</f>
        <v>9</v>
      </c>
    </row>
    <row r="1143" spans="1:9" x14ac:dyDescent="0.25">
      <c r="A1143">
        <f>IFERROR('SUIVI VENTES 403e'!B1123*(INDEX(traitement!$A$8:$B$16,MATCH('SUIVI VENTES 403e'!$H1123,traitement!$A$8:$A$16,0),2)),"")</f>
        <v>2</v>
      </c>
      <c r="B1143">
        <f>IFERROR('SUIVI VENTES 403e'!F1123,"")</f>
        <v>0</v>
      </c>
      <c r="C1143">
        <f>IFERROR(IF('SUIVI VENTES 403e'!$A1123&lt;&gt;"",ROUND($B1143/$A1143,2),""),"")</f>
        <v>0</v>
      </c>
      <c r="D1143">
        <f t="shared" si="29"/>
        <v>2</v>
      </c>
      <c r="E1143">
        <f>IFERROR(INDEX($G$2:$S$15,MATCH($H1143,$G$2:$G$15,0),MATCH($I1143,$G$2:$S$2,0)),"")</f>
        <v>0.94</v>
      </c>
      <c r="F1143">
        <f>IFERROR(IF('SUIVI VENTES 403e'!$A1123&lt;&gt;"",ROUND((($C1143/1.2)-$E1143),2),""),"")</f>
        <v>-0.94</v>
      </c>
      <c r="G1143">
        <f>IFERROR(IF('SUIVI VENTES 403e'!$A1123&lt;&gt;"",ROUND($F1143*$A1143,2),""),"")</f>
        <v>-1.88</v>
      </c>
      <c r="H1143">
        <f>IFERROR(IF('SUIVI VENTES 403e'!$A1123&lt;&gt;"",YEAR('SUIVI VENTES 403e'!$G1123),""),"")</f>
        <v>2017</v>
      </c>
      <c r="I1143">
        <f>IFERROR(IF('SUIVI VENTES 403e'!$A1123&lt;&gt;"",MONTH('SUIVI VENTES 403e'!$G1123),""),"")</f>
        <v>9</v>
      </c>
    </row>
    <row r="1144" spans="1:9" x14ac:dyDescent="0.25">
      <c r="A1144">
        <f>IFERROR('SUIVI VENTES 403e'!B1124*(INDEX(traitement!$A$8:$B$16,MATCH('SUIVI VENTES 403e'!$H1124,traitement!$A$8:$A$16,0),2)),"")</f>
        <v>20</v>
      </c>
      <c r="B1144">
        <f>IFERROR('SUIVI VENTES 403e'!F1124,"")</f>
        <v>233.33</v>
      </c>
      <c r="C1144">
        <f>IFERROR(IF('SUIVI VENTES 403e'!$A1124&lt;&gt;"",ROUND($B1144/$A1144,2),""),"")</f>
        <v>11.67</v>
      </c>
      <c r="D1144" t="str">
        <f t="shared" si="29"/>
        <v/>
      </c>
      <c r="E1144">
        <f>IFERROR(INDEX($G$2:$S$15,MATCH($H1144,$G$2:$G$15,0),MATCH($I1144,$G$2:$S$2,0)),"")</f>
        <v>0.94</v>
      </c>
      <c r="F1144">
        <f>IFERROR(IF('SUIVI VENTES 403e'!$A1124&lt;&gt;"",ROUND((($C1144/1.2)-$E1144),2),""),"")</f>
        <v>8.7899999999999991</v>
      </c>
      <c r="G1144">
        <f>IFERROR(IF('SUIVI VENTES 403e'!$A1124&lt;&gt;"",ROUND($F1144*$A1144,2),""),"")</f>
        <v>175.8</v>
      </c>
      <c r="H1144">
        <f>IFERROR(IF('SUIVI VENTES 403e'!$A1124&lt;&gt;"",YEAR('SUIVI VENTES 403e'!$G1124),""),"")</f>
        <v>2017</v>
      </c>
      <c r="I1144">
        <f>IFERROR(IF('SUIVI VENTES 403e'!$A1124&lt;&gt;"",MONTH('SUIVI VENTES 403e'!$G1124),""),"")</f>
        <v>9</v>
      </c>
    </row>
    <row r="1145" spans="1:9" x14ac:dyDescent="0.25">
      <c r="A1145">
        <f>IFERROR('SUIVI VENTES 403e'!B1125*(INDEX(traitement!$A$8:$B$16,MATCH('SUIVI VENTES 403e'!$H1125,traitement!$A$8:$A$16,0),2)),"")</f>
        <v>15</v>
      </c>
      <c r="B1145">
        <f>IFERROR('SUIVI VENTES 403e'!F1125,"")</f>
        <v>143.75</v>
      </c>
      <c r="C1145">
        <f>IFERROR(IF('SUIVI VENTES 403e'!$A1125&lt;&gt;"",ROUND($B1145/$A1145,2),""),"")</f>
        <v>9.58</v>
      </c>
      <c r="D1145" t="str">
        <f t="shared" si="29"/>
        <v/>
      </c>
      <c r="E1145">
        <f>IFERROR(INDEX($G$2:$S$15,MATCH($H1145,$G$2:$G$15,0),MATCH($I1145,$G$2:$S$2,0)),"")</f>
        <v>0.94</v>
      </c>
      <c r="F1145">
        <f>IFERROR(IF('SUIVI VENTES 403e'!$A1125&lt;&gt;"",ROUND((($C1145/1.2)-$E1145),2),""),"")</f>
        <v>7.04</v>
      </c>
      <c r="G1145">
        <f>IFERROR(IF('SUIVI VENTES 403e'!$A1125&lt;&gt;"",ROUND($F1145*$A1145,2),""),"")</f>
        <v>105.6</v>
      </c>
      <c r="H1145">
        <f>IFERROR(IF('SUIVI VENTES 403e'!$A1125&lt;&gt;"",YEAR('SUIVI VENTES 403e'!$G1125),""),"")</f>
        <v>2017</v>
      </c>
      <c r="I1145">
        <f>IFERROR(IF('SUIVI VENTES 403e'!$A1125&lt;&gt;"",MONTH('SUIVI VENTES 403e'!$G1125),""),"")</f>
        <v>9</v>
      </c>
    </row>
    <row r="1146" spans="1:9" x14ac:dyDescent="0.25">
      <c r="A1146">
        <f>IFERROR('SUIVI VENTES 403e'!B1126*(INDEX(traitement!$A$8:$B$16,MATCH('SUIVI VENTES 403e'!$H1126,traitement!$A$8:$A$16,0),2)),"")</f>
        <v>3</v>
      </c>
      <c r="B1146">
        <f>IFERROR('SUIVI VENTES 403e'!F1126,"")</f>
        <v>0</v>
      </c>
      <c r="C1146">
        <f>IFERROR(IF('SUIVI VENTES 403e'!$A1126&lt;&gt;"",ROUND($B1146/$A1146,2),""),"")</f>
        <v>0</v>
      </c>
      <c r="D1146">
        <f t="shared" si="29"/>
        <v>3</v>
      </c>
      <c r="E1146">
        <f>IFERROR(INDEX($G$2:$S$15,MATCH($H1146,$G$2:$G$15,0),MATCH($I1146,$G$2:$S$2,0)),"")</f>
        <v>0.94</v>
      </c>
      <c r="F1146">
        <f>IFERROR(IF('SUIVI VENTES 403e'!$A1126&lt;&gt;"",ROUND((($C1146/1.2)-$E1146),2),""),"")</f>
        <v>-0.94</v>
      </c>
      <c r="G1146">
        <f>IFERROR(IF('SUIVI VENTES 403e'!$A1126&lt;&gt;"",ROUND($F1146*$A1146,2),""),"")</f>
        <v>-2.82</v>
      </c>
      <c r="H1146">
        <f>IFERROR(IF('SUIVI VENTES 403e'!$A1126&lt;&gt;"",YEAR('SUIVI VENTES 403e'!$G1126),""),"")</f>
        <v>2017</v>
      </c>
      <c r="I1146">
        <f>IFERROR(IF('SUIVI VENTES 403e'!$A1126&lt;&gt;"",MONTH('SUIVI VENTES 403e'!$G1126),""),"")</f>
        <v>9</v>
      </c>
    </row>
    <row r="1147" spans="1:9" x14ac:dyDescent="0.25">
      <c r="A1147">
        <f>IFERROR('SUIVI VENTES 403e'!B1127*(INDEX(traitement!$A$8:$B$16,MATCH('SUIVI VENTES 403e'!$H1127,traitement!$A$8:$A$16,0),2)),"")</f>
        <v>5</v>
      </c>
      <c r="B1147">
        <f>IFERROR('SUIVI VENTES 403e'!F1127,"")</f>
        <v>47.92</v>
      </c>
      <c r="C1147">
        <f>IFERROR(IF('SUIVI VENTES 403e'!$A1127&lt;&gt;"",ROUND($B1147/$A1147,2),""),"")</f>
        <v>9.58</v>
      </c>
      <c r="D1147" t="str">
        <f t="shared" si="29"/>
        <v/>
      </c>
      <c r="E1147">
        <f>IFERROR(INDEX($G$2:$S$15,MATCH($H1147,$G$2:$G$15,0),MATCH($I1147,$G$2:$S$2,0)),"")</f>
        <v>0.94</v>
      </c>
      <c r="F1147">
        <f>IFERROR(IF('SUIVI VENTES 403e'!$A1127&lt;&gt;"",ROUND((($C1147/1.2)-$E1147),2),""),"")</f>
        <v>7.04</v>
      </c>
      <c r="G1147">
        <f>IFERROR(IF('SUIVI VENTES 403e'!$A1127&lt;&gt;"",ROUND($F1147*$A1147,2),""),"")</f>
        <v>35.200000000000003</v>
      </c>
      <c r="H1147">
        <f>IFERROR(IF('SUIVI VENTES 403e'!$A1127&lt;&gt;"",YEAR('SUIVI VENTES 403e'!$G1127),""),"")</f>
        <v>2017</v>
      </c>
      <c r="I1147">
        <f>IFERROR(IF('SUIVI VENTES 403e'!$A1127&lt;&gt;"",MONTH('SUIVI VENTES 403e'!$G1127),""),"")</f>
        <v>9</v>
      </c>
    </row>
    <row r="1148" spans="1:9" x14ac:dyDescent="0.25">
      <c r="A1148">
        <f>IFERROR('SUIVI VENTES 403e'!B1128*(INDEX(traitement!$A$8:$B$16,MATCH('SUIVI VENTES 403e'!$H1128,traitement!$A$8:$A$16,0),2)),"")</f>
        <v>20</v>
      </c>
      <c r="B1148">
        <f>IFERROR('SUIVI VENTES 403e'!F1128,"")</f>
        <v>191.67</v>
      </c>
      <c r="C1148">
        <f>IFERROR(IF('SUIVI VENTES 403e'!$A1128&lt;&gt;"",ROUND($B1148/$A1148,2),""),"")</f>
        <v>9.58</v>
      </c>
      <c r="D1148" t="str">
        <f t="shared" si="29"/>
        <v/>
      </c>
      <c r="E1148">
        <f>IFERROR(INDEX($G$2:$S$15,MATCH($H1148,$G$2:$G$15,0),MATCH($I1148,$G$2:$S$2,0)),"")</f>
        <v>0.94</v>
      </c>
      <c r="F1148">
        <f>IFERROR(IF('SUIVI VENTES 403e'!$A1128&lt;&gt;"",ROUND((($C1148/1.2)-$E1148),2),""),"")</f>
        <v>7.04</v>
      </c>
      <c r="G1148">
        <f>IFERROR(IF('SUIVI VENTES 403e'!$A1128&lt;&gt;"",ROUND($F1148*$A1148,2),""),"")</f>
        <v>140.80000000000001</v>
      </c>
      <c r="H1148">
        <f>IFERROR(IF('SUIVI VENTES 403e'!$A1128&lt;&gt;"",YEAR('SUIVI VENTES 403e'!$G1128),""),"")</f>
        <v>2017</v>
      </c>
      <c r="I1148">
        <f>IFERROR(IF('SUIVI VENTES 403e'!$A1128&lt;&gt;"",MONTH('SUIVI VENTES 403e'!$G1128),""),"")</f>
        <v>9</v>
      </c>
    </row>
    <row r="1149" spans="1:9" x14ac:dyDescent="0.25">
      <c r="A1149">
        <f>IFERROR('SUIVI VENTES 403e'!B1129*(INDEX(traitement!$A$8:$B$16,MATCH('SUIVI VENTES 403e'!$H1129,traitement!$A$8:$A$16,0),2)),"")</f>
        <v>4</v>
      </c>
      <c r="B1149">
        <f>IFERROR('SUIVI VENTES 403e'!F1129,"")</f>
        <v>0</v>
      </c>
      <c r="C1149">
        <f>IFERROR(IF('SUIVI VENTES 403e'!$A1129&lt;&gt;"",ROUND($B1149/$A1149,2),""),"")</f>
        <v>0</v>
      </c>
      <c r="D1149">
        <f t="shared" si="29"/>
        <v>4</v>
      </c>
      <c r="E1149">
        <f>IFERROR(INDEX($G$2:$S$15,MATCH($H1149,$G$2:$G$15,0),MATCH($I1149,$G$2:$S$2,0)),"")</f>
        <v>0.94</v>
      </c>
      <c r="F1149">
        <f>IFERROR(IF('SUIVI VENTES 403e'!$A1129&lt;&gt;"",ROUND((($C1149/1.2)-$E1149),2),""),"")</f>
        <v>-0.94</v>
      </c>
      <c r="G1149">
        <f>IFERROR(IF('SUIVI VENTES 403e'!$A1129&lt;&gt;"",ROUND($F1149*$A1149,2),""),"")</f>
        <v>-3.76</v>
      </c>
      <c r="H1149">
        <f>IFERROR(IF('SUIVI VENTES 403e'!$A1129&lt;&gt;"",YEAR('SUIVI VENTES 403e'!$G1129),""),"")</f>
        <v>2017</v>
      </c>
      <c r="I1149">
        <f>IFERROR(IF('SUIVI VENTES 403e'!$A1129&lt;&gt;"",MONTH('SUIVI VENTES 403e'!$G1129),""),"")</f>
        <v>9</v>
      </c>
    </row>
    <row r="1150" spans="1:9" x14ac:dyDescent="0.25">
      <c r="A1150">
        <f>IFERROR('SUIVI VENTES 403e'!B1130*(INDEX(traitement!$A$8:$B$16,MATCH('SUIVI VENTES 403e'!$H1130,traitement!$A$8:$A$16,0),2)),"")</f>
        <v>4</v>
      </c>
      <c r="B1150">
        <f>IFERROR('SUIVI VENTES 403e'!F1130,"")</f>
        <v>38.33</v>
      </c>
      <c r="C1150">
        <f>IFERROR(IF('SUIVI VENTES 403e'!$A1130&lt;&gt;"",ROUND($B1150/$A1150,2),""),"")</f>
        <v>9.58</v>
      </c>
      <c r="D1150" t="str">
        <f t="shared" si="29"/>
        <v/>
      </c>
      <c r="E1150">
        <f>IFERROR(INDEX($G$2:$S$15,MATCH($H1150,$G$2:$G$15,0),MATCH($I1150,$G$2:$S$2,0)),"")</f>
        <v>0.94</v>
      </c>
      <c r="F1150">
        <f>IFERROR(IF('SUIVI VENTES 403e'!$A1130&lt;&gt;"",ROUND((($C1150/1.2)-$E1150),2),""),"")</f>
        <v>7.04</v>
      </c>
      <c r="G1150">
        <f>IFERROR(IF('SUIVI VENTES 403e'!$A1130&lt;&gt;"",ROUND($F1150*$A1150,2),""),"")</f>
        <v>28.16</v>
      </c>
      <c r="H1150">
        <f>IFERROR(IF('SUIVI VENTES 403e'!$A1130&lt;&gt;"",YEAR('SUIVI VENTES 403e'!$G1130),""),"")</f>
        <v>2017</v>
      </c>
      <c r="I1150">
        <f>IFERROR(IF('SUIVI VENTES 403e'!$A1130&lt;&gt;"",MONTH('SUIVI VENTES 403e'!$G1130),""),"")</f>
        <v>9</v>
      </c>
    </row>
    <row r="1151" spans="1:9" x14ac:dyDescent="0.25">
      <c r="A1151">
        <f>IFERROR('SUIVI VENTES 403e'!B1131*(INDEX(traitement!$A$8:$B$16,MATCH('SUIVI VENTES 403e'!$H1131,traitement!$A$8:$A$16,0),2)),"")</f>
        <v>10</v>
      </c>
      <c r="B1151">
        <f>IFERROR('SUIVI VENTES 403e'!F1131,"")</f>
        <v>95.83</v>
      </c>
      <c r="C1151">
        <f>IFERROR(IF('SUIVI VENTES 403e'!$A1131&lt;&gt;"",ROUND($B1151/$A1151,2),""),"")</f>
        <v>9.58</v>
      </c>
      <c r="D1151" t="str">
        <f t="shared" si="29"/>
        <v/>
      </c>
      <c r="E1151">
        <f>IFERROR(INDEX($G$2:$S$15,MATCH($H1151,$G$2:$G$15,0),MATCH($I1151,$G$2:$S$2,0)),"")</f>
        <v>0.94</v>
      </c>
      <c r="F1151">
        <f>IFERROR(IF('SUIVI VENTES 403e'!$A1131&lt;&gt;"",ROUND((($C1151/1.2)-$E1151),2),""),"")</f>
        <v>7.04</v>
      </c>
      <c r="G1151">
        <f>IFERROR(IF('SUIVI VENTES 403e'!$A1131&lt;&gt;"",ROUND($F1151*$A1151,2),""),"")</f>
        <v>70.400000000000006</v>
      </c>
      <c r="H1151">
        <f>IFERROR(IF('SUIVI VENTES 403e'!$A1131&lt;&gt;"",YEAR('SUIVI VENTES 403e'!$G1131),""),"")</f>
        <v>2017</v>
      </c>
      <c r="I1151">
        <f>IFERROR(IF('SUIVI VENTES 403e'!$A1131&lt;&gt;"",MONTH('SUIVI VENTES 403e'!$G1131),""),"")</f>
        <v>9</v>
      </c>
    </row>
    <row r="1152" spans="1:9" x14ac:dyDescent="0.25">
      <c r="A1152">
        <f>IFERROR('SUIVI VENTES 403e'!B1132*(INDEX(traitement!$A$8:$B$16,MATCH('SUIVI VENTES 403e'!$H1132,traitement!$A$8:$A$16,0),2)),"")</f>
        <v>2</v>
      </c>
      <c r="B1152">
        <f>IFERROR('SUIVI VENTES 403e'!F1132,"")</f>
        <v>0</v>
      </c>
      <c r="C1152">
        <f>IFERROR(IF('SUIVI VENTES 403e'!$A1132&lt;&gt;"",ROUND($B1152/$A1152,2),""),"")</f>
        <v>0</v>
      </c>
      <c r="D1152">
        <f t="shared" si="29"/>
        <v>2</v>
      </c>
      <c r="E1152">
        <f>IFERROR(INDEX($G$2:$S$15,MATCH($H1152,$G$2:$G$15,0),MATCH($I1152,$G$2:$S$2,0)),"")</f>
        <v>0.94</v>
      </c>
      <c r="F1152">
        <f>IFERROR(IF('SUIVI VENTES 403e'!$A1132&lt;&gt;"",ROUND((($C1152/1.2)-$E1152),2),""),"")</f>
        <v>-0.94</v>
      </c>
      <c r="G1152">
        <f>IFERROR(IF('SUIVI VENTES 403e'!$A1132&lt;&gt;"",ROUND($F1152*$A1152,2),""),"")</f>
        <v>-1.88</v>
      </c>
      <c r="H1152">
        <f>IFERROR(IF('SUIVI VENTES 403e'!$A1132&lt;&gt;"",YEAR('SUIVI VENTES 403e'!$G1132),""),"")</f>
        <v>2017</v>
      </c>
      <c r="I1152">
        <f>IFERROR(IF('SUIVI VENTES 403e'!$A1132&lt;&gt;"",MONTH('SUIVI VENTES 403e'!$G1132),""),"")</f>
        <v>9</v>
      </c>
    </row>
    <row r="1153" spans="1:9" x14ac:dyDescent="0.25">
      <c r="A1153">
        <f>IFERROR('SUIVI VENTES 403e'!B1133*(INDEX(traitement!$A$8:$B$16,MATCH('SUIVI VENTES 403e'!$H1133,traitement!$A$8:$A$16,0),2)),"")</f>
        <v>5</v>
      </c>
      <c r="B1153">
        <f>IFERROR('SUIVI VENTES 403e'!F1133,"")</f>
        <v>47.92</v>
      </c>
      <c r="C1153">
        <f>IFERROR(IF('SUIVI VENTES 403e'!$A1133&lt;&gt;"",ROUND($B1153/$A1153,2),""),"")</f>
        <v>9.58</v>
      </c>
      <c r="D1153" t="str">
        <f t="shared" si="29"/>
        <v/>
      </c>
      <c r="E1153">
        <f>IFERROR(INDEX($G$2:$S$15,MATCH($H1153,$G$2:$G$15,0),MATCH($I1153,$G$2:$S$2,0)),"")</f>
        <v>0.94</v>
      </c>
      <c r="F1153">
        <f>IFERROR(IF('SUIVI VENTES 403e'!$A1133&lt;&gt;"",ROUND((($C1153/1.2)-$E1153),2),""),"")</f>
        <v>7.04</v>
      </c>
      <c r="G1153">
        <f>IFERROR(IF('SUIVI VENTES 403e'!$A1133&lt;&gt;"",ROUND($F1153*$A1153,2),""),"")</f>
        <v>35.200000000000003</v>
      </c>
      <c r="H1153">
        <f>IFERROR(IF('SUIVI VENTES 403e'!$A1133&lt;&gt;"",YEAR('SUIVI VENTES 403e'!$G1133),""),"")</f>
        <v>2017</v>
      </c>
      <c r="I1153">
        <f>IFERROR(IF('SUIVI VENTES 403e'!$A1133&lt;&gt;"",MONTH('SUIVI VENTES 403e'!$G1133),""),"")</f>
        <v>9</v>
      </c>
    </row>
    <row r="1154" spans="1:9" x14ac:dyDescent="0.25">
      <c r="A1154">
        <f>IFERROR('SUIVI VENTES 403e'!B1134*(INDEX(traitement!$A$8:$B$16,MATCH('SUIVI VENTES 403e'!$H1134,traitement!$A$8:$A$16,0),2)),"")</f>
        <v>1</v>
      </c>
      <c r="B1154">
        <f>IFERROR('SUIVI VENTES 403e'!F1134,"")</f>
        <v>0</v>
      </c>
      <c r="C1154">
        <f>IFERROR(IF('SUIVI VENTES 403e'!$A1134&lt;&gt;"",ROUND($B1154/$A1154,2),""),"")</f>
        <v>0</v>
      </c>
      <c r="D1154">
        <f t="shared" si="29"/>
        <v>1</v>
      </c>
      <c r="E1154">
        <f>IFERROR(INDEX($G$2:$S$15,MATCH($H1154,$G$2:$G$15,0),MATCH($I1154,$G$2:$S$2,0)),"")</f>
        <v>0.94</v>
      </c>
      <c r="F1154">
        <f>IFERROR(IF('SUIVI VENTES 403e'!$A1134&lt;&gt;"",ROUND((($C1154/1.2)-$E1154),2),""),"")</f>
        <v>-0.94</v>
      </c>
      <c r="G1154">
        <f>IFERROR(IF('SUIVI VENTES 403e'!$A1134&lt;&gt;"",ROUND($F1154*$A1154,2),""),"")</f>
        <v>-0.94</v>
      </c>
      <c r="H1154">
        <f>IFERROR(IF('SUIVI VENTES 403e'!$A1134&lt;&gt;"",YEAR('SUIVI VENTES 403e'!$G1134),""),"")</f>
        <v>2017</v>
      </c>
      <c r="I1154">
        <f>IFERROR(IF('SUIVI VENTES 403e'!$A1134&lt;&gt;"",MONTH('SUIVI VENTES 403e'!$G1134),""),"")</f>
        <v>9</v>
      </c>
    </row>
    <row r="1155" spans="1:9" x14ac:dyDescent="0.25">
      <c r="A1155">
        <f>IFERROR('SUIVI VENTES 403e'!B1135*(INDEX(traitement!$A$8:$B$16,MATCH('SUIVI VENTES 403e'!$H1135,traitement!$A$8:$A$16,0),2)),"")</f>
        <v>7</v>
      </c>
      <c r="B1155">
        <f>IFERROR('SUIVI VENTES 403e'!F1135,"")</f>
        <v>81.67</v>
      </c>
      <c r="C1155">
        <f>IFERROR(IF('SUIVI VENTES 403e'!$A1135&lt;&gt;"",ROUND($B1155/$A1155,2),""),"")</f>
        <v>11.67</v>
      </c>
      <c r="D1155" t="str">
        <f t="shared" si="29"/>
        <v/>
      </c>
      <c r="E1155">
        <f>IFERROR(INDEX($G$2:$S$15,MATCH($H1155,$G$2:$G$15,0),MATCH($I1155,$G$2:$S$2,0)),"")</f>
        <v>0.94</v>
      </c>
      <c r="F1155">
        <f>IFERROR(IF('SUIVI VENTES 403e'!$A1135&lt;&gt;"",ROUND((($C1155/1.2)-$E1155),2),""),"")</f>
        <v>8.7899999999999991</v>
      </c>
      <c r="G1155">
        <f>IFERROR(IF('SUIVI VENTES 403e'!$A1135&lt;&gt;"",ROUND($F1155*$A1155,2),""),"")</f>
        <v>61.53</v>
      </c>
      <c r="H1155">
        <f>IFERROR(IF('SUIVI VENTES 403e'!$A1135&lt;&gt;"",YEAR('SUIVI VENTES 403e'!$G1135),""),"")</f>
        <v>2017</v>
      </c>
      <c r="I1155">
        <f>IFERROR(IF('SUIVI VENTES 403e'!$A1135&lt;&gt;"",MONTH('SUIVI VENTES 403e'!$G1135),""),"")</f>
        <v>9</v>
      </c>
    </row>
    <row r="1156" spans="1:9" x14ac:dyDescent="0.25">
      <c r="A1156">
        <f>IFERROR('SUIVI VENTES 403e'!B1136*(INDEX(traitement!$A$8:$B$16,MATCH('SUIVI VENTES 403e'!$H1136,traitement!$A$8:$A$16,0),2)),"")</f>
        <v>5</v>
      </c>
      <c r="B1156">
        <f>IFERROR('SUIVI VENTES 403e'!F1136,"")</f>
        <v>47.92</v>
      </c>
      <c r="C1156">
        <f>IFERROR(IF('SUIVI VENTES 403e'!$A1136&lt;&gt;"",ROUND($B1156/$A1156,2),""),"")</f>
        <v>9.58</v>
      </c>
      <c r="D1156" t="str">
        <f t="shared" si="29"/>
        <v/>
      </c>
      <c r="E1156">
        <f>IFERROR(INDEX($G$2:$S$15,MATCH($H1156,$G$2:$G$15,0),MATCH($I1156,$G$2:$S$2,0)),"")</f>
        <v>0.94</v>
      </c>
      <c r="F1156">
        <f>IFERROR(IF('SUIVI VENTES 403e'!$A1136&lt;&gt;"",ROUND((($C1156/1.2)-$E1156),2),""),"")</f>
        <v>7.04</v>
      </c>
      <c r="G1156">
        <f>IFERROR(IF('SUIVI VENTES 403e'!$A1136&lt;&gt;"",ROUND($F1156*$A1156,2),""),"")</f>
        <v>35.200000000000003</v>
      </c>
      <c r="H1156">
        <f>IFERROR(IF('SUIVI VENTES 403e'!$A1136&lt;&gt;"",YEAR('SUIVI VENTES 403e'!$G1136),""),"")</f>
        <v>2017</v>
      </c>
      <c r="I1156">
        <f>IFERROR(IF('SUIVI VENTES 403e'!$A1136&lt;&gt;"",MONTH('SUIVI VENTES 403e'!$G1136),""),"")</f>
        <v>9</v>
      </c>
    </row>
    <row r="1157" spans="1:9" x14ac:dyDescent="0.25">
      <c r="A1157">
        <f>IFERROR('SUIVI VENTES 403e'!B1137*(INDEX(traitement!$A$8:$B$16,MATCH('SUIVI VENTES 403e'!$H1137,traitement!$A$8:$A$16,0),2)),"")</f>
        <v>1</v>
      </c>
      <c r="B1157">
        <f>IFERROR('SUIVI VENTES 403e'!F1137,"")</f>
        <v>0</v>
      </c>
      <c r="C1157">
        <f>IFERROR(IF('SUIVI VENTES 403e'!$A1137&lt;&gt;"",ROUND($B1157/$A1157,2),""),"")</f>
        <v>0</v>
      </c>
      <c r="D1157">
        <f t="shared" si="29"/>
        <v>1</v>
      </c>
      <c r="E1157">
        <f>IFERROR(INDEX($G$2:$S$15,MATCH($H1157,$G$2:$G$15,0),MATCH($I1157,$G$2:$S$2,0)),"")</f>
        <v>0.94</v>
      </c>
      <c r="F1157">
        <f>IFERROR(IF('SUIVI VENTES 403e'!$A1137&lt;&gt;"",ROUND((($C1157/1.2)-$E1157),2),""),"")</f>
        <v>-0.94</v>
      </c>
      <c r="G1157">
        <f>IFERROR(IF('SUIVI VENTES 403e'!$A1137&lt;&gt;"",ROUND($F1157*$A1157,2),""),"")</f>
        <v>-0.94</v>
      </c>
      <c r="H1157">
        <f>IFERROR(IF('SUIVI VENTES 403e'!$A1137&lt;&gt;"",YEAR('SUIVI VENTES 403e'!$G1137),""),"")</f>
        <v>2017</v>
      </c>
      <c r="I1157">
        <f>IFERROR(IF('SUIVI VENTES 403e'!$A1137&lt;&gt;"",MONTH('SUIVI VENTES 403e'!$G1137),""),"")</f>
        <v>9</v>
      </c>
    </row>
    <row r="1158" spans="1:9" x14ac:dyDescent="0.25">
      <c r="A1158">
        <f>IFERROR('SUIVI VENTES 403e'!B1138*(INDEX(traitement!$A$8:$B$16,MATCH('SUIVI VENTES 403e'!$H1138,traitement!$A$8:$A$16,0),2)),"")</f>
        <v>6</v>
      </c>
      <c r="B1158">
        <f>IFERROR('SUIVI VENTES 403e'!F1138,"")</f>
        <v>57.5</v>
      </c>
      <c r="C1158">
        <f>IFERROR(IF('SUIVI VENTES 403e'!$A1138&lt;&gt;"",ROUND($B1158/$A1158,2),""),"")</f>
        <v>9.58</v>
      </c>
      <c r="D1158" t="str">
        <f t="shared" si="29"/>
        <v/>
      </c>
      <c r="E1158">
        <f>IFERROR(INDEX($G$2:$S$15,MATCH($H1158,$G$2:$G$15,0),MATCH($I1158,$G$2:$S$2,0)),"")</f>
        <v>0.94</v>
      </c>
      <c r="F1158">
        <f>IFERROR(IF('SUIVI VENTES 403e'!$A1138&lt;&gt;"",ROUND((($C1158/1.2)-$E1158),2),""),"")</f>
        <v>7.04</v>
      </c>
      <c r="G1158">
        <f>IFERROR(IF('SUIVI VENTES 403e'!$A1138&lt;&gt;"",ROUND($F1158*$A1158,2),""),"")</f>
        <v>42.24</v>
      </c>
      <c r="H1158">
        <f>IFERROR(IF('SUIVI VENTES 403e'!$A1138&lt;&gt;"",YEAR('SUIVI VENTES 403e'!$G1138),""),"")</f>
        <v>2017</v>
      </c>
      <c r="I1158">
        <f>IFERROR(IF('SUIVI VENTES 403e'!$A1138&lt;&gt;"",MONTH('SUIVI VENTES 403e'!$G1138),""),"")</f>
        <v>9</v>
      </c>
    </row>
    <row r="1159" spans="1:9" x14ac:dyDescent="0.25">
      <c r="A1159">
        <f>IFERROR('SUIVI VENTES 403e'!B1139*(INDEX(traitement!$A$8:$B$16,MATCH('SUIVI VENTES 403e'!$H1139,traitement!$A$8:$A$16,0),2)),"")</f>
        <v>1</v>
      </c>
      <c r="B1159">
        <f>IFERROR('SUIVI VENTES 403e'!F1139,"")</f>
        <v>0</v>
      </c>
      <c r="C1159">
        <f>IFERROR(IF('SUIVI VENTES 403e'!$A1139&lt;&gt;"",ROUND($B1159/$A1159,2),""),"")</f>
        <v>0</v>
      </c>
      <c r="D1159">
        <f t="shared" si="29"/>
        <v>1</v>
      </c>
      <c r="E1159">
        <f>IFERROR(INDEX($G$2:$S$15,MATCH($H1159,$G$2:$G$15,0),MATCH($I1159,$G$2:$S$2,0)),"")</f>
        <v>0.94</v>
      </c>
      <c r="F1159">
        <f>IFERROR(IF('SUIVI VENTES 403e'!$A1139&lt;&gt;"",ROUND((($C1159/1.2)-$E1159),2),""),"")</f>
        <v>-0.94</v>
      </c>
      <c r="G1159">
        <f>IFERROR(IF('SUIVI VENTES 403e'!$A1139&lt;&gt;"",ROUND($F1159*$A1159,2),""),"")</f>
        <v>-0.94</v>
      </c>
      <c r="H1159">
        <f>IFERROR(IF('SUIVI VENTES 403e'!$A1139&lt;&gt;"",YEAR('SUIVI VENTES 403e'!$G1139),""),"")</f>
        <v>2017</v>
      </c>
      <c r="I1159">
        <f>IFERROR(IF('SUIVI VENTES 403e'!$A1139&lt;&gt;"",MONTH('SUIVI VENTES 403e'!$G1139),""),"")</f>
        <v>9</v>
      </c>
    </row>
    <row r="1160" spans="1:9" x14ac:dyDescent="0.25">
      <c r="A1160">
        <f>IFERROR('SUIVI VENTES 403e'!B1140*(INDEX(traitement!$A$8:$B$16,MATCH('SUIVI VENTES 403e'!$H1140,traitement!$A$8:$A$16,0),2)),"")</f>
        <v>10</v>
      </c>
      <c r="B1160">
        <f>IFERROR('SUIVI VENTES 403e'!F1140,"")</f>
        <v>95.83</v>
      </c>
      <c r="C1160">
        <f>IFERROR(IF('SUIVI VENTES 403e'!$A1140&lt;&gt;"",ROUND($B1160/$A1160,2),""),"")</f>
        <v>9.58</v>
      </c>
      <c r="D1160" t="str">
        <f t="shared" si="29"/>
        <v/>
      </c>
      <c r="E1160">
        <f>IFERROR(INDEX($G$2:$S$15,MATCH($H1160,$G$2:$G$15,0),MATCH($I1160,$G$2:$S$2,0)),"")</f>
        <v>0.94</v>
      </c>
      <c r="F1160">
        <f>IFERROR(IF('SUIVI VENTES 403e'!$A1140&lt;&gt;"",ROUND((($C1160/1.2)-$E1160),2),""),"")</f>
        <v>7.04</v>
      </c>
      <c r="G1160">
        <f>IFERROR(IF('SUIVI VENTES 403e'!$A1140&lt;&gt;"",ROUND($F1160*$A1160,2),""),"")</f>
        <v>70.400000000000006</v>
      </c>
      <c r="H1160">
        <f>IFERROR(IF('SUIVI VENTES 403e'!$A1140&lt;&gt;"",YEAR('SUIVI VENTES 403e'!$G1140),""),"")</f>
        <v>2017</v>
      </c>
      <c r="I1160">
        <f>IFERROR(IF('SUIVI VENTES 403e'!$A1140&lt;&gt;"",MONTH('SUIVI VENTES 403e'!$G1140),""),"")</f>
        <v>9</v>
      </c>
    </row>
    <row r="1161" spans="1:9" x14ac:dyDescent="0.25">
      <c r="A1161">
        <f>IFERROR('SUIVI VENTES 403e'!B1141*(INDEX(traitement!$A$8:$B$16,MATCH('SUIVI VENTES 403e'!$H1141,traitement!$A$8:$A$16,0),2)),"")</f>
        <v>2</v>
      </c>
      <c r="B1161">
        <f>IFERROR('SUIVI VENTES 403e'!F1141,"")</f>
        <v>0</v>
      </c>
      <c r="C1161">
        <f>IFERROR(IF('SUIVI VENTES 403e'!$A1141&lt;&gt;"",ROUND($B1161/$A1161,2),""),"")</f>
        <v>0</v>
      </c>
      <c r="D1161">
        <f t="shared" si="29"/>
        <v>2</v>
      </c>
      <c r="E1161">
        <f>IFERROR(INDEX($G$2:$S$15,MATCH($H1161,$G$2:$G$15,0),MATCH($I1161,$G$2:$S$2,0)),"")</f>
        <v>0.94</v>
      </c>
      <c r="F1161">
        <f>IFERROR(IF('SUIVI VENTES 403e'!$A1141&lt;&gt;"",ROUND((($C1161/1.2)-$E1161),2),""),"")</f>
        <v>-0.94</v>
      </c>
      <c r="G1161">
        <f>IFERROR(IF('SUIVI VENTES 403e'!$A1141&lt;&gt;"",ROUND($F1161*$A1161,2),""),"")</f>
        <v>-1.88</v>
      </c>
      <c r="H1161">
        <f>IFERROR(IF('SUIVI VENTES 403e'!$A1141&lt;&gt;"",YEAR('SUIVI VENTES 403e'!$G1141),""),"")</f>
        <v>2017</v>
      </c>
      <c r="I1161">
        <f>IFERROR(IF('SUIVI VENTES 403e'!$A1141&lt;&gt;"",MONTH('SUIVI VENTES 403e'!$G1141),""),"")</f>
        <v>9</v>
      </c>
    </row>
    <row r="1162" spans="1:9" x14ac:dyDescent="0.25">
      <c r="A1162">
        <f>IFERROR('SUIVI VENTES 403e'!B1142*(INDEX(traitement!$A$8:$B$16,MATCH('SUIVI VENTES 403e'!$H1142,traitement!$A$8:$A$16,0),2)),"")</f>
        <v>6</v>
      </c>
      <c r="B1162">
        <f>IFERROR('SUIVI VENTES 403e'!F1142,"")</f>
        <v>57.5</v>
      </c>
      <c r="C1162">
        <f>IFERROR(IF('SUIVI VENTES 403e'!$A1142&lt;&gt;"",ROUND($B1162/$A1162,2),""),"")</f>
        <v>9.58</v>
      </c>
      <c r="D1162" t="str">
        <f t="shared" si="29"/>
        <v/>
      </c>
      <c r="E1162">
        <f>IFERROR(INDEX($G$2:$S$15,MATCH($H1162,$G$2:$G$15,0),MATCH($I1162,$G$2:$S$2,0)),"")</f>
        <v>0.94</v>
      </c>
      <c r="F1162">
        <f>IFERROR(IF('SUIVI VENTES 403e'!$A1142&lt;&gt;"",ROUND((($C1162/1.2)-$E1162),2),""),"")</f>
        <v>7.04</v>
      </c>
      <c r="G1162">
        <f>IFERROR(IF('SUIVI VENTES 403e'!$A1142&lt;&gt;"",ROUND($F1162*$A1162,2),""),"")</f>
        <v>42.24</v>
      </c>
      <c r="H1162">
        <f>IFERROR(IF('SUIVI VENTES 403e'!$A1142&lt;&gt;"",YEAR('SUIVI VENTES 403e'!$G1142),""),"")</f>
        <v>2017</v>
      </c>
      <c r="I1162">
        <f>IFERROR(IF('SUIVI VENTES 403e'!$A1142&lt;&gt;"",MONTH('SUIVI VENTES 403e'!$G1142),""),"")</f>
        <v>9</v>
      </c>
    </row>
    <row r="1163" spans="1:9" x14ac:dyDescent="0.25">
      <c r="A1163">
        <f>IFERROR('SUIVI VENTES 403e'!B1143*(INDEX(traitement!$A$8:$B$16,MATCH('SUIVI VENTES 403e'!$H1143,traitement!$A$8:$A$16,0),2)),"")</f>
        <v>1</v>
      </c>
      <c r="B1163">
        <f>IFERROR('SUIVI VENTES 403e'!F1143,"")</f>
        <v>0</v>
      </c>
      <c r="C1163">
        <f>IFERROR(IF('SUIVI VENTES 403e'!$A1143&lt;&gt;"",ROUND($B1163/$A1163,2),""),"")</f>
        <v>0</v>
      </c>
      <c r="D1163">
        <f t="shared" si="29"/>
        <v>1</v>
      </c>
      <c r="E1163">
        <f>IFERROR(INDEX($G$2:$S$15,MATCH($H1163,$G$2:$G$15,0),MATCH($I1163,$G$2:$S$2,0)),"")</f>
        <v>0.94</v>
      </c>
      <c r="F1163">
        <f>IFERROR(IF('SUIVI VENTES 403e'!$A1143&lt;&gt;"",ROUND((($C1163/1.2)-$E1163),2),""),"")</f>
        <v>-0.94</v>
      </c>
      <c r="G1163">
        <f>IFERROR(IF('SUIVI VENTES 403e'!$A1143&lt;&gt;"",ROUND($F1163*$A1163,2),""),"")</f>
        <v>-0.94</v>
      </c>
      <c r="H1163">
        <f>IFERROR(IF('SUIVI VENTES 403e'!$A1143&lt;&gt;"",YEAR('SUIVI VENTES 403e'!$G1143),""),"")</f>
        <v>2017</v>
      </c>
      <c r="I1163">
        <f>IFERROR(IF('SUIVI VENTES 403e'!$A1143&lt;&gt;"",MONTH('SUIVI VENTES 403e'!$G1143),""),"")</f>
        <v>9</v>
      </c>
    </row>
    <row r="1164" spans="1:9" x14ac:dyDescent="0.25">
      <c r="A1164">
        <f>IFERROR('SUIVI VENTES 403e'!B1144*(INDEX(traitement!$A$8:$B$16,MATCH('SUIVI VENTES 403e'!$H1144,traitement!$A$8:$A$16,0),2)),"")</f>
        <v>5</v>
      </c>
      <c r="B1164">
        <f>IFERROR('SUIVI VENTES 403e'!F1144,"")</f>
        <v>47.92</v>
      </c>
      <c r="C1164">
        <f>IFERROR(IF('SUIVI VENTES 403e'!$A1144&lt;&gt;"",ROUND($B1164/$A1164,2),""),"")</f>
        <v>9.58</v>
      </c>
      <c r="D1164" t="str">
        <f t="shared" si="29"/>
        <v/>
      </c>
      <c r="E1164">
        <f>IFERROR(INDEX($G$2:$S$15,MATCH($H1164,$G$2:$G$15,0),MATCH($I1164,$G$2:$S$2,0)),"")</f>
        <v>0.94</v>
      </c>
      <c r="F1164">
        <f>IFERROR(IF('SUIVI VENTES 403e'!$A1144&lt;&gt;"",ROUND((($C1164/1.2)-$E1164),2),""),"")</f>
        <v>7.04</v>
      </c>
      <c r="G1164">
        <f>IFERROR(IF('SUIVI VENTES 403e'!$A1144&lt;&gt;"",ROUND($F1164*$A1164,2),""),"")</f>
        <v>35.200000000000003</v>
      </c>
      <c r="H1164">
        <f>IFERROR(IF('SUIVI VENTES 403e'!$A1144&lt;&gt;"",YEAR('SUIVI VENTES 403e'!$G1144),""),"")</f>
        <v>2017</v>
      </c>
      <c r="I1164">
        <f>IFERROR(IF('SUIVI VENTES 403e'!$A1144&lt;&gt;"",MONTH('SUIVI VENTES 403e'!$G1144),""),"")</f>
        <v>9</v>
      </c>
    </row>
    <row r="1165" spans="1:9" x14ac:dyDescent="0.25">
      <c r="A1165">
        <f>IFERROR('SUIVI VENTES 403e'!B1145*(INDEX(traitement!$A$8:$B$16,MATCH('SUIVI VENTES 403e'!$H1145,traitement!$A$8:$A$16,0),2)),"")</f>
        <v>1</v>
      </c>
      <c r="B1165">
        <f>IFERROR('SUIVI VENTES 403e'!F1145,"")</f>
        <v>0</v>
      </c>
      <c r="C1165">
        <f>IFERROR(IF('SUIVI VENTES 403e'!$A1145&lt;&gt;"",ROUND($B1165/$A1165,2),""),"")</f>
        <v>0</v>
      </c>
      <c r="D1165">
        <f t="shared" si="29"/>
        <v>1</v>
      </c>
      <c r="E1165">
        <f>IFERROR(INDEX($G$2:$S$15,MATCH($H1165,$G$2:$G$15,0),MATCH($I1165,$G$2:$S$2,0)),"")</f>
        <v>0.94</v>
      </c>
      <c r="F1165">
        <f>IFERROR(IF('SUIVI VENTES 403e'!$A1145&lt;&gt;"",ROUND((($C1165/1.2)-$E1165),2),""),"")</f>
        <v>-0.94</v>
      </c>
      <c r="G1165">
        <f>IFERROR(IF('SUIVI VENTES 403e'!$A1145&lt;&gt;"",ROUND($F1165*$A1165,2),""),"")</f>
        <v>-0.94</v>
      </c>
      <c r="H1165">
        <f>IFERROR(IF('SUIVI VENTES 403e'!$A1145&lt;&gt;"",YEAR('SUIVI VENTES 403e'!$G1145),""),"")</f>
        <v>2017</v>
      </c>
      <c r="I1165">
        <f>IFERROR(IF('SUIVI VENTES 403e'!$A1145&lt;&gt;"",MONTH('SUIVI VENTES 403e'!$G1145),""),"")</f>
        <v>9</v>
      </c>
    </row>
    <row r="1166" spans="1:9" x14ac:dyDescent="0.25">
      <c r="A1166">
        <f>IFERROR('SUIVI VENTES 403e'!B1146*(INDEX(traitement!$A$8:$B$16,MATCH('SUIVI VENTES 403e'!$H1146,traitement!$A$8:$A$16,0),2)),"")</f>
        <v>0.5</v>
      </c>
      <c r="B1166">
        <f>IFERROR('SUIVI VENTES 403e'!F1146,"")</f>
        <v>10</v>
      </c>
      <c r="C1166">
        <f>IFERROR(IF('SUIVI VENTES 403e'!$A1146&lt;&gt;"",ROUND($B1166/$A1166,2),""),"")</f>
        <v>20</v>
      </c>
      <c r="D1166" t="str">
        <f t="shared" si="29"/>
        <v/>
      </c>
      <c r="E1166">
        <f>IFERROR(INDEX($G$2:$S$15,MATCH($H1166,$G$2:$G$15,0),MATCH($I1166,$G$2:$S$2,0)),"")</f>
        <v>0.94</v>
      </c>
      <c r="F1166">
        <f>IFERROR(IF('SUIVI VENTES 403e'!$A1146&lt;&gt;"",ROUND((($C1166/1.2)-$E1166),2),""),"")</f>
        <v>15.73</v>
      </c>
      <c r="G1166">
        <f>IFERROR(IF('SUIVI VENTES 403e'!$A1146&lt;&gt;"",ROUND($F1166*$A1166,2),""),"")</f>
        <v>7.87</v>
      </c>
      <c r="H1166">
        <f>IFERROR(IF('SUIVI VENTES 403e'!$A1146&lt;&gt;"",YEAR('SUIVI VENTES 403e'!$G1146),""),"")</f>
        <v>2017</v>
      </c>
      <c r="I1166">
        <f>IFERROR(IF('SUIVI VENTES 403e'!$A1146&lt;&gt;"",MONTH('SUIVI VENTES 403e'!$G1146),""),"")</f>
        <v>9</v>
      </c>
    </row>
    <row r="1167" spans="1:9" x14ac:dyDescent="0.25">
      <c r="A1167">
        <f>IFERROR('SUIVI VENTES 403e'!B1147*(INDEX(traitement!$A$8:$B$16,MATCH('SUIVI VENTES 403e'!$H1147,traitement!$A$8:$A$16,0),2)),"")</f>
        <v>5</v>
      </c>
      <c r="B1167">
        <f>IFERROR('SUIVI VENTES 403e'!F1147,"")</f>
        <v>47.92</v>
      </c>
      <c r="C1167">
        <f>IFERROR(IF('SUIVI VENTES 403e'!$A1147&lt;&gt;"",ROUND($B1167/$A1167,2),""),"")</f>
        <v>9.58</v>
      </c>
      <c r="D1167" t="str">
        <f t="shared" si="29"/>
        <v/>
      </c>
      <c r="E1167">
        <f>IFERROR(INDEX($G$2:$S$15,MATCH($H1167,$G$2:$G$15,0),MATCH($I1167,$G$2:$S$2,0)),"")</f>
        <v>0.94</v>
      </c>
      <c r="F1167">
        <f>IFERROR(IF('SUIVI VENTES 403e'!$A1147&lt;&gt;"",ROUND((($C1167/1.2)-$E1167),2),""),"")</f>
        <v>7.04</v>
      </c>
      <c r="G1167">
        <f>IFERROR(IF('SUIVI VENTES 403e'!$A1147&lt;&gt;"",ROUND($F1167*$A1167,2),""),"")</f>
        <v>35.200000000000003</v>
      </c>
      <c r="H1167">
        <f>IFERROR(IF('SUIVI VENTES 403e'!$A1147&lt;&gt;"",YEAR('SUIVI VENTES 403e'!$G1147),""),"")</f>
        <v>2017</v>
      </c>
      <c r="I1167">
        <f>IFERROR(IF('SUIVI VENTES 403e'!$A1147&lt;&gt;"",MONTH('SUIVI VENTES 403e'!$G1147),""),"")</f>
        <v>9</v>
      </c>
    </row>
    <row r="1168" spans="1:9" x14ac:dyDescent="0.25">
      <c r="A1168">
        <f>IFERROR('SUIVI VENTES 403e'!B1148*(INDEX(traitement!$A$8:$B$16,MATCH('SUIVI VENTES 403e'!$H1148,traitement!$A$8:$A$16,0),2)),"")</f>
        <v>1</v>
      </c>
      <c r="B1168">
        <f>IFERROR('SUIVI VENTES 403e'!F1148,"")</f>
        <v>0</v>
      </c>
      <c r="C1168">
        <f>IFERROR(IF('SUIVI VENTES 403e'!$A1148&lt;&gt;"",ROUND($B1168/$A1168,2),""),"")</f>
        <v>0</v>
      </c>
      <c r="D1168">
        <f t="shared" si="29"/>
        <v>1</v>
      </c>
      <c r="E1168">
        <f>IFERROR(INDEX($G$2:$S$15,MATCH($H1168,$G$2:$G$15,0),MATCH($I1168,$G$2:$S$2,0)),"")</f>
        <v>0.94</v>
      </c>
      <c r="F1168">
        <f>IFERROR(IF('SUIVI VENTES 403e'!$A1148&lt;&gt;"",ROUND((($C1168/1.2)-$E1168),2),""),"")</f>
        <v>-0.94</v>
      </c>
      <c r="G1168">
        <f>IFERROR(IF('SUIVI VENTES 403e'!$A1148&lt;&gt;"",ROUND($F1168*$A1168,2),""),"")</f>
        <v>-0.94</v>
      </c>
      <c r="H1168">
        <f>IFERROR(IF('SUIVI VENTES 403e'!$A1148&lt;&gt;"",YEAR('SUIVI VENTES 403e'!$G1148),""),"")</f>
        <v>2017</v>
      </c>
      <c r="I1168">
        <f>IFERROR(IF('SUIVI VENTES 403e'!$A1148&lt;&gt;"",MONTH('SUIVI VENTES 403e'!$G1148),""),"")</f>
        <v>9</v>
      </c>
    </row>
    <row r="1169" spans="1:9" x14ac:dyDescent="0.25">
      <c r="A1169">
        <f>IFERROR('SUIVI VENTES 403e'!B1149*(INDEX(traitement!$A$8:$B$16,MATCH('SUIVI VENTES 403e'!$H1149,traitement!$A$8:$A$16,0),2)),"")</f>
        <v>11</v>
      </c>
      <c r="B1169">
        <f>IFERROR('SUIVI VENTES 403e'!F1149,"")</f>
        <v>105.42</v>
      </c>
      <c r="C1169">
        <f>IFERROR(IF('SUIVI VENTES 403e'!$A1149&lt;&gt;"",ROUND($B1169/$A1169,2),""),"")</f>
        <v>9.58</v>
      </c>
      <c r="D1169" t="str">
        <f t="shared" si="29"/>
        <v/>
      </c>
      <c r="E1169">
        <f>IFERROR(INDEX($G$2:$S$15,MATCH($H1169,$G$2:$G$15,0),MATCH($I1169,$G$2:$S$2,0)),"")</f>
        <v>0.94</v>
      </c>
      <c r="F1169">
        <f>IFERROR(IF('SUIVI VENTES 403e'!$A1149&lt;&gt;"",ROUND((($C1169/1.2)-$E1169),2),""),"")</f>
        <v>7.04</v>
      </c>
      <c r="G1169">
        <f>IFERROR(IF('SUIVI VENTES 403e'!$A1149&lt;&gt;"",ROUND($F1169*$A1169,2),""),"")</f>
        <v>77.44</v>
      </c>
      <c r="H1169">
        <f>IFERROR(IF('SUIVI VENTES 403e'!$A1149&lt;&gt;"",YEAR('SUIVI VENTES 403e'!$G1149),""),"")</f>
        <v>2017</v>
      </c>
      <c r="I1169">
        <f>IFERROR(IF('SUIVI VENTES 403e'!$A1149&lt;&gt;"",MONTH('SUIVI VENTES 403e'!$G1149),""),"")</f>
        <v>9</v>
      </c>
    </row>
    <row r="1170" spans="1:9" x14ac:dyDescent="0.25">
      <c r="A1170">
        <f>IFERROR('SUIVI VENTES 403e'!B1150*(INDEX(traitement!$A$8:$B$16,MATCH('SUIVI VENTES 403e'!$H1150,traitement!$A$8:$A$16,0),2)),"")</f>
        <v>2</v>
      </c>
      <c r="B1170">
        <f>IFERROR('SUIVI VENTES 403e'!F1150,"")</f>
        <v>0</v>
      </c>
      <c r="C1170">
        <f>IFERROR(IF('SUIVI VENTES 403e'!$A1150&lt;&gt;"",ROUND($B1170/$A1170,2),""),"")</f>
        <v>0</v>
      </c>
      <c r="D1170">
        <f t="shared" si="29"/>
        <v>2</v>
      </c>
      <c r="E1170">
        <f>IFERROR(INDEX($G$2:$S$15,MATCH($H1170,$G$2:$G$15,0),MATCH($I1170,$G$2:$S$2,0)),"")</f>
        <v>0.94</v>
      </c>
      <c r="F1170">
        <f>IFERROR(IF('SUIVI VENTES 403e'!$A1150&lt;&gt;"",ROUND((($C1170/1.2)-$E1170),2),""),"")</f>
        <v>-0.94</v>
      </c>
      <c r="G1170">
        <f>IFERROR(IF('SUIVI VENTES 403e'!$A1150&lt;&gt;"",ROUND($F1170*$A1170,2),""),"")</f>
        <v>-1.88</v>
      </c>
      <c r="H1170">
        <f>IFERROR(IF('SUIVI VENTES 403e'!$A1150&lt;&gt;"",YEAR('SUIVI VENTES 403e'!$G1150),""),"")</f>
        <v>2017</v>
      </c>
      <c r="I1170">
        <f>IFERROR(IF('SUIVI VENTES 403e'!$A1150&lt;&gt;"",MONTH('SUIVI VENTES 403e'!$G1150),""),"")</f>
        <v>9</v>
      </c>
    </row>
    <row r="1171" spans="1:9" x14ac:dyDescent="0.25">
      <c r="A1171">
        <f>IFERROR('SUIVI VENTES 403e'!B1151*(INDEX(traitement!$A$8:$B$16,MATCH('SUIVI VENTES 403e'!$H1151,traitement!$A$8:$A$16,0),2)),"")</f>
        <v>0.5</v>
      </c>
      <c r="B1171">
        <f>IFERROR('SUIVI VENTES 403e'!F1151,"")</f>
        <v>0</v>
      </c>
      <c r="C1171">
        <f>IFERROR(IF('SUIVI VENTES 403e'!$A1151&lt;&gt;"",ROUND($B1171/$A1171,2),""),"")</f>
        <v>0</v>
      </c>
      <c r="D1171">
        <f t="shared" si="29"/>
        <v>0.5</v>
      </c>
      <c r="E1171">
        <f>IFERROR(INDEX($G$2:$S$15,MATCH($H1171,$G$2:$G$15,0),MATCH($I1171,$G$2:$S$2,0)),"")</f>
        <v>0.94</v>
      </c>
      <c r="F1171">
        <f>IFERROR(IF('SUIVI VENTES 403e'!$A1151&lt;&gt;"",ROUND((($C1171/1.2)-$E1171),2),""),"")</f>
        <v>-0.94</v>
      </c>
      <c r="G1171">
        <f>IFERROR(IF('SUIVI VENTES 403e'!$A1151&lt;&gt;"",ROUND($F1171*$A1171,2),""),"")</f>
        <v>-0.47</v>
      </c>
      <c r="H1171">
        <f>IFERROR(IF('SUIVI VENTES 403e'!$A1151&lt;&gt;"",YEAR('SUIVI VENTES 403e'!$G1151),""),"")</f>
        <v>2017</v>
      </c>
      <c r="I1171">
        <f>IFERROR(IF('SUIVI VENTES 403e'!$A1151&lt;&gt;"",MONTH('SUIVI VENTES 403e'!$G1151),""),"")</f>
        <v>9</v>
      </c>
    </row>
    <row r="1172" spans="1:9" x14ac:dyDescent="0.25">
      <c r="A1172">
        <f>IFERROR('SUIVI VENTES 403e'!B1152*(INDEX(traitement!$A$8:$B$16,MATCH('SUIVI VENTES 403e'!$H1152,traitement!$A$8:$A$16,0),2)),"")</f>
        <v>11</v>
      </c>
      <c r="B1172">
        <f>IFERROR('SUIVI VENTES 403e'!F1152,"")</f>
        <v>105.42</v>
      </c>
      <c r="C1172">
        <f>IFERROR(IF('SUIVI VENTES 403e'!$A1152&lt;&gt;"",ROUND($B1172/$A1172,2),""),"")</f>
        <v>9.58</v>
      </c>
      <c r="D1172" t="str">
        <f t="shared" si="29"/>
        <v/>
      </c>
      <c r="E1172">
        <f>IFERROR(INDEX($G$2:$S$15,MATCH($H1172,$G$2:$G$15,0),MATCH($I1172,$G$2:$S$2,0)),"")</f>
        <v>0.94</v>
      </c>
      <c r="F1172">
        <f>IFERROR(IF('SUIVI VENTES 403e'!$A1152&lt;&gt;"",ROUND((($C1172/1.2)-$E1172),2),""),"")</f>
        <v>7.04</v>
      </c>
      <c r="G1172">
        <f>IFERROR(IF('SUIVI VENTES 403e'!$A1152&lt;&gt;"",ROUND($F1172*$A1172,2),""),"")</f>
        <v>77.44</v>
      </c>
      <c r="H1172">
        <f>IFERROR(IF('SUIVI VENTES 403e'!$A1152&lt;&gt;"",YEAR('SUIVI VENTES 403e'!$G1152),""),"")</f>
        <v>2017</v>
      </c>
      <c r="I1172">
        <f>IFERROR(IF('SUIVI VENTES 403e'!$A1152&lt;&gt;"",MONTH('SUIVI VENTES 403e'!$G1152),""),"")</f>
        <v>9</v>
      </c>
    </row>
    <row r="1173" spans="1:9" x14ac:dyDescent="0.25">
      <c r="A1173">
        <f>IFERROR('SUIVI VENTES 403e'!B1153*(INDEX(traitement!$A$8:$B$16,MATCH('SUIVI VENTES 403e'!$H1153,traitement!$A$8:$A$16,0),2)),"")</f>
        <v>2</v>
      </c>
      <c r="B1173">
        <f>IFERROR('SUIVI VENTES 403e'!F1153,"")</f>
        <v>0</v>
      </c>
      <c r="C1173">
        <f>IFERROR(IF('SUIVI VENTES 403e'!$A1153&lt;&gt;"",ROUND($B1173/$A1173,2),""),"")</f>
        <v>0</v>
      </c>
      <c r="D1173">
        <f t="shared" si="29"/>
        <v>2</v>
      </c>
      <c r="E1173">
        <f>IFERROR(INDEX($G$2:$S$15,MATCH($H1173,$G$2:$G$15,0),MATCH($I1173,$G$2:$S$2,0)),"")</f>
        <v>0.94</v>
      </c>
      <c r="F1173">
        <f>IFERROR(IF('SUIVI VENTES 403e'!$A1153&lt;&gt;"",ROUND((($C1173/1.2)-$E1173),2),""),"")</f>
        <v>-0.94</v>
      </c>
      <c r="G1173">
        <f>IFERROR(IF('SUIVI VENTES 403e'!$A1153&lt;&gt;"",ROUND($F1173*$A1173,2),""),"")</f>
        <v>-1.88</v>
      </c>
      <c r="H1173">
        <f>IFERROR(IF('SUIVI VENTES 403e'!$A1153&lt;&gt;"",YEAR('SUIVI VENTES 403e'!$G1153),""),"")</f>
        <v>2017</v>
      </c>
      <c r="I1173">
        <f>IFERROR(IF('SUIVI VENTES 403e'!$A1153&lt;&gt;"",MONTH('SUIVI VENTES 403e'!$G1153),""),"")</f>
        <v>9</v>
      </c>
    </row>
    <row r="1174" spans="1:9" x14ac:dyDescent="0.25">
      <c r="A1174">
        <f>IFERROR('SUIVI VENTES 403e'!B1154*(INDEX(traitement!$A$8:$B$16,MATCH('SUIVI VENTES 403e'!$H1154,traitement!$A$8:$A$16,0),2)),"")</f>
        <v>8</v>
      </c>
      <c r="B1174">
        <f>IFERROR('SUIVI VENTES 403e'!F1154,"")</f>
        <v>76.67</v>
      </c>
      <c r="C1174">
        <f>IFERROR(IF('SUIVI VENTES 403e'!$A1154&lt;&gt;"",ROUND($B1174/$A1174,2),""),"")</f>
        <v>9.58</v>
      </c>
      <c r="D1174" t="str">
        <f t="shared" si="29"/>
        <v/>
      </c>
      <c r="E1174">
        <f>IFERROR(INDEX($G$2:$S$15,MATCH($H1174,$G$2:$G$15,0),MATCH($I1174,$G$2:$S$2,0)),"")</f>
        <v>0.94</v>
      </c>
      <c r="F1174">
        <f>IFERROR(IF('SUIVI VENTES 403e'!$A1154&lt;&gt;"",ROUND((($C1174/1.2)-$E1174),2),""),"")</f>
        <v>7.04</v>
      </c>
      <c r="G1174">
        <f>IFERROR(IF('SUIVI VENTES 403e'!$A1154&lt;&gt;"",ROUND($F1174*$A1174,2),""),"")</f>
        <v>56.32</v>
      </c>
      <c r="H1174">
        <f>IFERROR(IF('SUIVI VENTES 403e'!$A1154&lt;&gt;"",YEAR('SUIVI VENTES 403e'!$G1154),""),"")</f>
        <v>2017</v>
      </c>
      <c r="I1174">
        <f>IFERROR(IF('SUIVI VENTES 403e'!$A1154&lt;&gt;"",MONTH('SUIVI VENTES 403e'!$G1154),""),"")</f>
        <v>9</v>
      </c>
    </row>
    <row r="1175" spans="1:9" x14ac:dyDescent="0.25">
      <c r="A1175">
        <f>IFERROR('SUIVI VENTES 403e'!B1155*(INDEX(traitement!$A$8:$B$16,MATCH('SUIVI VENTES 403e'!$H1155,traitement!$A$8:$A$16,0),2)),"")</f>
        <v>1</v>
      </c>
      <c r="B1175">
        <f>IFERROR('SUIVI VENTES 403e'!F1155,"")</f>
        <v>0</v>
      </c>
      <c r="C1175">
        <f>IFERROR(IF('SUIVI VENTES 403e'!$A1155&lt;&gt;"",ROUND($B1175/$A1175,2),""),"")</f>
        <v>0</v>
      </c>
      <c r="D1175">
        <f t="shared" ref="D1175:D1238" si="30">IF(B1175&lt;&gt;0,"",IF(A1175&lt;&gt;"",A1175,""))</f>
        <v>1</v>
      </c>
      <c r="E1175">
        <f>IFERROR(INDEX($G$2:$S$15,MATCH($H1175,$G$2:$G$15,0),MATCH($I1175,$G$2:$S$2,0)),"")</f>
        <v>0.94</v>
      </c>
      <c r="F1175">
        <f>IFERROR(IF('SUIVI VENTES 403e'!$A1155&lt;&gt;"",ROUND((($C1175/1.2)-$E1175),2),""),"")</f>
        <v>-0.94</v>
      </c>
      <c r="G1175">
        <f>IFERROR(IF('SUIVI VENTES 403e'!$A1155&lt;&gt;"",ROUND($F1175*$A1175,2),""),"")</f>
        <v>-0.94</v>
      </c>
      <c r="H1175">
        <f>IFERROR(IF('SUIVI VENTES 403e'!$A1155&lt;&gt;"",YEAR('SUIVI VENTES 403e'!$G1155),""),"")</f>
        <v>2017</v>
      </c>
      <c r="I1175">
        <f>IFERROR(IF('SUIVI VENTES 403e'!$A1155&lt;&gt;"",MONTH('SUIVI VENTES 403e'!$G1155),""),"")</f>
        <v>9</v>
      </c>
    </row>
    <row r="1176" spans="1:9" x14ac:dyDescent="0.25">
      <c r="A1176">
        <f>IFERROR('SUIVI VENTES 403e'!B1156*(INDEX(traitement!$A$8:$B$16,MATCH('SUIVI VENTES 403e'!$H1156,traitement!$A$8:$A$16,0),2)),"")</f>
        <v>1.25</v>
      </c>
      <c r="B1176">
        <f>IFERROR('SUIVI VENTES 403e'!F1156,"")</f>
        <v>25</v>
      </c>
      <c r="C1176">
        <f>IFERROR(IF('SUIVI VENTES 403e'!$A1156&lt;&gt;"",ROUND($B1176/$A1176,2),""),"")</f>
        <v>20</v>
      </c>
      <c r="D1176" t="str">
        <f t="shared" si="30"/>
        <v/>
      </c>
      <c r="E1176">
        <f>IFERROR(INDEX($G$2:$S$15,MATCH($H1176,$G$2:$G$15,0),MATCH($I1176,$G$2:$S$2,0)),"")</f>
        <v>0.94</v>
      </c>
      <c r="F1176">
        <f>IFERROR(IF('SUIVI VENTES 403e'!$A1156&lt;&gt;"",ROUND((($C1176/1.2)-$E1176),2),""),"")</f>
        <v>15.73</v>
      </c>
      <c r="G1176">
        <f>IFERROR(IF('SUIVI VENTES 403e'!$A1156&lt;&gt;"",ROUND($F1176*$A1176,2),""),"")</f>
        <v>19.66</v>
      </c>
      <c r="H1176">
        <f>IFERROR(IF('SUIVI VENTES 403e'!$A1156&lt;&gt;"",YEAR('SUIVI VENTES 403e'!$G1156),""),"")</f>
        <v>2017</v>
      </c>
      <c r="I1176">
        <f>IFERROR(IF('SUIVI VENTES 403e'!$A1156&lt;&gt;"",MONTH('SUIVI VENTES 403e'!$G1156),""),"")</f>
        <v>9</v>
      </c>
    </row>
    <row r="1177" spans="1:9" x14ac:dyDescent="0.25">
      <c r="A1177">
        <f>IFERROR('SUIVI VENTES 403e'!B1157*(INDEX(traitement!$A$8:$B$16,MATCH('SUIVI VENTES 403e'!$H1157,traitement!$A$8:$A$16,0),2)),"")</f>
        <v>0.25</v>
      </c>
      <c r="B1177">
        <f>IFERROR('SUIVI VENTES 403e'!F1157,"")</f>
        <v>0</v>
      </c>
      <c r="C1177">
        <f>IFERROR(IF('SUIVI VENTES 403e'!$A1157&lt;&gt;"",ROUND($B1177/$A1177,2),""),"")</f>
        <v>0</v>
      </c>
      <c r="D1177">
        <f t="shared" si="30"/>
        <v>0.25</v>
      </c>
      <c r="E1177">
        <f>IFERROR(INDEX($G$2:$S$15,MATCH($H1177,$G$2:$G$15,0),MATCH($I1177,$G$2:$S$2,0)),"")</f>
        <v>0.94</v>
      </c>
      <c r="F1177">
        <f>IFERROR(IF('SUIVI VENTES 403e'!$A1157&lt;&gt;"",ROUND((($C1177/1.2)-$E1177),2),""),"")</f>
        <v>-0.94</v>
      </c>
      <c r="G1177">
        <f>IFERROR(IF('SUIVI VENTES 403e'!$A1157&lt;&gt;"",ROUND($F1177*$A1177,2),""),"")</f>
        <v>-0.24</v>
      </c>
      <c r="H1177">
        <f>IFERROR(IF('SUIVI VENTES 403e'!$A1157&lt;&gt;"",YEAR('SUIVI VENTES 403e'!$G1157),""),"")</f>
        <v>2017</v>
      </c>
      <c r="I1177">
        <f>IFERROR(IF('SUIVI VENTES 403e'!$A1157&lt;&gt;"",MONTH('SUIVI VENTES 403e'!$G1157),""),"")</f>
        <v>9</v>
      </c>
    </row>
    <row r="1178" spans="1:9" x14ac:dyDescent="0.25">
      <c r="A1178">
        <f>IFERROR('SUIVI VENTES 403e'!B1158*(INDEX(traitement!$A$8:$B$16,MATCH('SUIVI VENTES 403e'!$H1158,traitement!$A$8:$A$16,0),2)),"")</f>
        <v>6</v>
      </c>
      <c r="B1178">
        <f>IFERROR('SUIVI VENTES 403e'!F1158,"")</f>
        <v>57.5</v>
      </c>
      <c r="C1178">
        <f>IFERROR(IF('SUIVI VENTES 403e'!$A1158&lt;&gt;"",ROUND($B1178/$A1178,2),""),"")</f>
        <v>9.58</v>
      </c>
      <c r="D1178" t="str">
        <f t="shared" si="30"/>
        <v/>
      </c>
      <c r="E1178">
        <f>IFERROR(INDEX($G$2:$S$15,MATCH($H1178,$G$2:$G$15,0),MATCH($I1178,$G$2:$S$2,0)),"")</f>
        <v>0.94</v>
      </c>
      <c r="F1178">
        <f>IFERROR(IF('SUIVI VENTES 403e'!$A1158&lt;&gt;"",ROUND((($C1178/1.2)-$E1178),2),""),"")</f>
        <v>7.04</v>
      </c>
      <c r="G1178">
        <f>IFERROR(IF('SUIVI VENTES 403e'!$A1158&lt;&gt;"",ROUND($F1178*$A1178,2),""),"")</f>
        <v>42.24</v>
      </c>
      <c r="H1178">
        <f>IFERROR(IF('SUIVI VENTES 403e'!$A1158&lt;&gt;"",YEAR('SUIVI VENTES 403e'!$G1158),""),"")</f>
        <v>2017</v>
      </c>
      <c r="I1178">
        <f>IFERROR(IF('SUIVI VENTES 403e'!$A1158&lt;&gt;"",MONTH('SUIVI VENTES 403e'!$G1158),""),"")</f>
        <v>9</v>
      </c>
    </row>
    <row r="1179" spans="1:9" x14ac:dyDescent="0.25">
      <c r="A1179">
        <f>IFERROR('SUIVI VENTES 403e'!B1159*(INDEX(traitement!$A$8:$B$16,MATCH('SUIVI VENTES 403e'!$H1159,traitement!$A$8:$A$16,0),2)),"")</f>
        <v>1</v>
      </c>
      <c r="B1179">
        <f>IFERROR('SUIVI VENTES 403e'!F1159,"")</f>
        <v>0</v>
      </c>
      <c r="C1179">
        <f>IFERROR(IF('SUIVI VENTES 403e'!$A1159&lt;&gt;"",ROUND($B1179/$A1179,2),""),"")</f>
        <v>0</v>
      </c>
      <c r="D1179">
        <f t="shared" si="30"/>
        <v>1</v>
      </c>
      <c r="E1179">
        <f>IFERROR(INDEX($G$2:$S$15,MATCH($H1179,$G$2:$G$15,0),MATCH($I1179,$G$2:$S$2,0)),"")</f>
        <v>0.94</v>
      </c>
      <c r="F1179">
        <f>IFERROR(IF('SUIVI VENTES 403e'!$A1159&lt;&gt;"",ROUND((($C1179/1.2)-$E1179),2),""),"")</f>
        <v>-0.94</v>
      </c>
      <c r="G1179">
        <f>IFERROR(IF('SUIVI VENTES 403e'!$A1159&lt;&gt;"",ROUND($F1179*$A1179,2),""),"")</f>
        <v>-0.94</v>
      </c>
      <c r="H1179">
        <f>IFERROR(IF('SUIVI VENTES 403e'!$A1159&lt;&gt;"",YEAR('SUIVI VENTES 403e'!$G1159),""),"")</f>
        <v>2017</v>
      </c>
      <c r="I1179">
        <f>IFERROR(IF('SUIVI VENTES 403e'!$A1159&lt;&gt;"",MONTH('SUIVI VENTES 403e'!$G1159),""),"")</f>
        <v>9</v>
      </c>
    </row>
    <row r="1180" spans="1:9" x14ac:dyDescent="0.25">
      <c r="A1180">
        <f>IFERROR('SUIVI VENTES 403e'!B1160*(INDEX(traitement!$A$8:$B$16,MATCH('SUIVI VENTES 403e'!$H1160,traitement!$A$8:$A$16,0),2)),"")</f>
        <v>5</v>
      </c>
      <c r="B1180">
        <f>IFERROR('SUIVI VENTES 403e'!F1160,"")</f>
        <v>47.92</v>
      </c>
      <c r="C1180">
        <f>IFERROR(IF('SUIVI VENTES 403e'!$A1160&lt;&gt;"",ROUND($B1180/$A1180,2),""),"")</f>
        <v>9.58</v>
      </c>
      <c r="D1180" t="str">
        <f t="shared" si="30"/>
        <v/>
      </c>
      <c r="E1180">
        <f>IFERROR(INDEX($G$2:$S$15,MATCH($H1180,$G$2:$G$15,0),MATCH($I1180,$G$2:$S$2,0)),"")</f>
        <v>0.94</v>
      </c>
      <c r="F1180">
        <f>IFERROR(IF('SUIVI VENTES 403e'!$A1160&lt;&gt;"",ROUND((($C1180/1.2)-$E1180),2),""),"")</f>
        <v>7.04</v>
      </c>
      <c r="G1180">
        <f>IFERROR(IF('SUIVI VENTES 403e'!$A1160&lt;&gt;"",ROUND($F1180*$A1180,2),""),"")</f>
        <v>35.200000000000003</v>
      </c>
      <c r="H1180">
        <f>IFERROR(IF('SUIVI VENTES 403e'!$A1160&lt;&gt;"",YEAR('SUIVI VENTES 403e'!$G1160),""),"")</f>
        <v>2017</v>
      </c>
      <c r="I1180">
        <f>IFERROR(IF('SUIVI VENTES 403e'!$A1160&lt;&gt;"",MONTH('SUIVI VENTES 403e'!$G1160),""),"")</f>
        <v>9</v>
      </c>
    </row>
    <row r="1181" spans="1:9" x14ac:dyDescent="0.25">
      <c r="A1181">
        <f>IFERROR('SUIVI VENTES 403e'!B1161*(INDEX(traitement!$A$8:$B$16,MATCH('SUIVI VENTES 403e'!$H1161,traitement!$A$8:$A$16,0),2)),"")</f>
        <v>1</v>
      </c>
      <c r="B1181">
        <f>IFERROR('SUIVI VENTES 403e'!F1161,"")</f>
        <v>0</v>
      </c>
      <c r="C1181">
        <f>IFERROR(IF('SUIVI VENTES 403e'!$A1161&lt;&gt;"",ROUND($B1181/$A1181,2),""),"")</f>
        <v>0</v>
      </c>
      <c r="D1181">
        <f t="shared" si="30"/>
        <v>1</v>
      </c>
      <c r="E1181">
        <f>IFERROR(INDEX($G$2:$S$15,MATCH($H1181,$G$2:$G$15,0),MATCH($I1181,$G$2:$S$2,0)),"")</f>
        <v>0.94</v>
      </c>
      <c r="F1181">
        <f>IFERROR(IF('SUIVI VENTES 403e'!$A1161&lt;&gt;"",ROUND((($C1181/1.2)-$E1181),2),""),"")</f>
        <v>-0.94</v>
      </c>
      <c r="G1181">
        <f>IFERROR(IF('SUIVI VENTES 403e'!$A1161&lt;&gt;"",ROUND($F1181*$A1181,2),""),"")</f>
        <v>-0.94</v>
      </c>
      <c r="H1181">
        <f>IFERROR(IF('SUIVI VENTES 403e'!$A1161&lt;&gt;"",YEAR('SUIVI VENTES 403e'!$G1161),""),"")</f>
        <v>2017</v>
      </c>
      <c r="I1181">
        <f>IFERROR(IF('SUIVI VENTES 403e'!$A1161&lt;&gt;"",MONTH('SUIVI VENTES 403e'!$G1161),""),"")</f>
        <v>9</v>
      </c>
    </row>
    <row r="1182" spans="1:9" x14ac:dyDescent="0.25">
      <c r="A1182">
        <f>IFERROR('SUIVI VENTES 403e'!B1162*(INDEX(traitement!$A$8:$B$16,MATCH('SUIVI VENTES 403e'!$H1162,traitement!$A$8:$A$16,0),2)),"")</f>
        <v>11</v>
      </c>
      <c r="B1182">
        <f>IFERROR('SUIVI VENTES 403e'!F1162,"")</f>
        <v>105.42</v>
      </c>
      <c r="C1182">
        <f>IFERROR(IF('SUIVI VENTES 403e'!$A1162&lt;&gt;"",ROUND($B1182/$A1182,2),""),"")</f>
        <v>9.58</v>
      </c>
      <c r="D1182" t="str">
        <f t="shared" si="30"/>
        <v/>
      </c>
      <c r="E1182">
        <f>IFERROR(INDEX($G$2:$S$15,MATCH($H1182,$G$2:$G$15,0),MATCH($I1182,$G$2:$S$2,0)),"")</f>
        <v>0.94</v>
      </c>
      <c r="F1182">
        <f>IFERROR(IF('SUIVI VENTES 403e'!$A1162&lt;&gt;"",ROUND((($C1182/1.2)-$E1182),2),""),"")</f>
        <v>7.04</v>
      </c>
      <c r="G1182">
        <f>IFERROR(IF('SUIVI VENTES 403e'!$A1162&lt;&gt;"",ROUND($F1182*$A1182,2),""),"")</f>
        <v>77.44</v>
      </c>
      <c r="H1182">
        <f>IFERROR(IF('SUIVI VENTES 403e'!$A1162&lt;&gt;"",YEAR('SUIVI VENTES 403e'!$G1162),""),"")</f>
        <v>2017</v>
      </c>
      <c r="I1182">
        <f>IFERROR(IF('SUIVI VENTES 403e'!$A1162&lt;&gt;"",MONTH('SUIVI VENTES 403e'!$G1162),""),"")</f>
        <v>9</v>
      </c>
    </row>
    <row r="1183" spans="1:9" x14ac:dyDescent="0.25">
      <c r="A1183">
        <f>IFERROR('SUIVI VENTES 403e'!B1163*(INDEX(traitement!$A$8:$B$16,MATCH('SUIVI VENTES 403e'!$H1163,traitement!$A$8:$A$16,0),2)),"")</f>
        <v>2</v>
      </c>
      <c r="B1183">
        <f>IFERROR('SUIVI VENTES 403e'!F1163,"")</f>
        <v>0</v>
      </c>
      <c r="C1183">
        <f>IFERROR(IF('SUIVI VENTES 403e'!$A1163&lt;&gt;"",ROUND($B1183/$A1183,2),""),"")</f>
        <v>0</v>
      </c>
      <c r="D1183">
        <f t="shared" si="30"/>
        <v>2</v>
      </c>
      <c r="E1183">
        <f>IFERROR(INDEX($G$2:$S$15,MATCH($H1183,$G$2:$G$15,0),MATCH($I1183,$G$2:$S$2,0)),"")</f>
        <v>0.94</v>
      </c>
      <c r="F1183">
        <f>IFERROR(IF('SUIVI VENTES 403e'!$A1163&lt;&gt;"",ROUND((($C1183/1.2)-$E1183),2),""),"")</f>
        <v>-0.94</v>
      </c>
      <c r="G1183">
        <f>IFERROR(IF('SUIVI VENTES 403e'!$A1163&lt;&gt;"",ROUND($F1183*$A1183,2),""),"")</f>
        <v>-1.88</v>
      </c>
      <c r="H1183">
        <f>IFERROR(IF('SUIVI VENTES 403e'!$A1163&lt;&gt;"",YEAR('SUIVI VENTES 403e'!$G1163),""),"")</f>
        <v>2017</v>
      </c>
      <c r="I1183">
        <f>IFERROR(IF('SUIVI VENTES 403e'!$A1163&lt;&gt;"",MONTH('SUIVI VENTES 403e'!$G1163),""),"")</f>
        <v>9</v>
      </c>
    </row>
    <row r="1184" spans="1:9" x14ac:dyDescent="0.25">
      <c r="A1184">
        <f>IFERROR('SUIVI VENTES 403e'!B1164*(INDEX(traitement!$A$8:$B$16,MATCH('SUIVI VENTES 403e'!$H1164,traitement!$A$8:$A$16,0),2)),"")</f>
        <v>5</v>
      </c>
      <c r="B1184">
        <f>IFERROR('SUIVI VENTES 403e'!F1164,"")</f>
        <v>47.92</v>
      </c>
      <c r="C1184">
        <f>IFERROR(IF('SUIVI VENTES 403e'!$A1164&lt;&gt;"",ROUND($B1184/$A1184,2),""),"")</f>
        <v>9.58</v>
      </c>
      <c r="D1184" t="str">
        <f t="shared" si="30"/>
        <v/>
      </c>
      <c r="E1184">
        <f>IFERROR(INDEX($G$2:$S$15,MATCH($H1184,$G$2:$G$15,0),MATCH($I1184,$G$2:$S$2,0)),"")</f>
        <v>0.94</v>
      </c>
      <c r="F1184">
        <f>IFERROR(IF('SUIVI VENTES 403e'!$A1164&lt;&gt;"",ROUND((($C1184/1.2)-$E1184),2),""),"")</f>
        <v>7.04</v>
      </c>
      <c r="G1184">
        <f>IFERROR(IF('SUIVI VENTES 403e'!$A1164&lt;&gt;"",ROUND($F1184*$A1184,2),""),"")</f>
        <v>35.200000000000003</v>
      </c>
      <c r="H1184">
        <f>IFERROR(IF('SUIVI VENTES 403e'!$A1164&lt;&gt;"",YEAR('SUIVI VENTES 403e'!$G1164),""),"")</f>
        <v>2017</v>
      </c>
      <c r="I1184">
        <f>IFERROR(IF('SUIVI VENTES 403e'!$A1164&lt;&gt;"",MONTH('SUIVI VENTES 403e'!$G1164),""),"")</f>
        <v>9</v>
      </c>
    </row>
    <row r="1185" spans="1:9" x14ac:dyDescent="0.25">
      <c r="A1185">
        <f>IFERROR('SUIVI VENTES 403e'!B1165*(INDEX(traitement!$A$8:$B$16,MATCH('SUIVI VENTES 403e'!$H1165,traitement!$A$8:$A$16,0),2)),"")</f>
        <v>1</v>
      </c>
      <c r="B1185">
        <f>IFERROR('SUIVI VENTES 403e'!F1165,"")</f>
        <v>0</v>
      </c>
      <c r="C1185">
        <f>IFERROR(IF('SUIVI VENTES 403e'!$A1165&lt;&gt;"",ROUND($B1185/$A1185,2),""),"")</f>
        <v>0</v>
      </c>
      <c r="D1185">
        <f t="shared" si="30"/>
        <v>1</v>
      </c>
      <c r="E1185">
        <f>IFERROR(INDEX($G$2:$S$15,MATCH($H1185,$G$2:$G$15,0),MATCH($I1185,$G$2:$S$2,0)),"")</f>
        <v>0.94</v>
      </c>
      <c r="F1185">
        <f>IFERROR(IF('SUIVI VENTES 403e'!$A1165&lt;&gt;"",ROUND((($C1185/1.2)-$E1185),2),""),"")</f>
        <v>-0.94</v>
      </c>
      <c r="G1185">
        <f>IFERROR(IF('SUIVI VENTES 403e'!$A1165&lt;&gt;"",ROUND($F1185*$A1185,2),""),"")</f>
        <v>-0.94</v>
      </c>
      <c r="H1185">
        <f>IFERROR(IF('SUIVI VENTES 403e'!$A1165&lt;&gt;"",YEAR('SUIVI VENTES 403e'!$G1165),""),"")</f>
        <v>2017</v>
      </c>
      <c r="I1185">
        <f>IFERROR(IF('SUIVI VENTES 403e'!$A1165&lt;&gt;"",MONTH('SUIVI VENTES 403e'!$G1165),""),"")</f>
        <v>9</v>
      </c>
    </row>
    <row r="1186" spans="1:9" x14ac:dyDescent="0.25">
      <c r="A1186">
        <f>IFERROR('SUIVI VENTES 403e'!B1166*(INDEX(traitement!$A$8:$B$16,MATCH('SUIVI VENTES 403e'!$H1166,traitement!$A$8:$A$16,0),2)),"")</f>
        <v>11</v>
      </c>
      <c r="B1186">
        <f>IFERROR('SUIVI VENTES 403e'!F1166,"")</f>
        <v>105.42</v>
      </c>
      <c r="C1186">
        <f>IFERROR(IF('SUIVI VENTES 403e'!$A1166&lt;&gt;"",ROUND($B1186/$A1186,2),""),"")</f>
        <v>9.58</v>
      </c>
      <c r="D1186" t="str">
        <f t="shared" si="30"/>
        <v/>
      </c>
      <c r="E1186">
        <f>IFERROR(INDEX($G$2:$S$15,MATCH($H1186,$G$2:$G$15,0),MATCH($I1186,$G$2:$S$2,0)),"")</f>
        <v>0.94</v>
      </c>
      <c r="F1186">
        <f>IFERROR(IF('SUIVI VENTES 403e'!$A1166&lt;&gt;"",ROUND((($C1186/1.2)-$E1186),2),""),"")</f>
        <v>7.04</v>
      </c>
      <c r="G1186">
        <f>IFERROR(IF('SUIVI VENTES 403e'!$A1166&lt;&gt;"",ROUND($F1186*$A1186,2),""),"")</f>
        <v>77.44</v>
      </c>
      <c r="H1186">
        <f>IFERROR(IF('SUIVI VENTES 403e'!$A1166&lt;&gt;"",YEAR('SUIVI VENTES 403e'!$G1166),""),"")</f>
        <v>2017</v>
      </c>
      <c r="I1186">
        <f>IFERROR(IF('SUIVI VENTES 403e'!$A1166&lt;&gt;"",MONTH('SUIVI VENTES 403e'!$G1166),""),"")</f>
        <v>9</v>
      </c>
    </row>
    <row r="1187" spans="1:9" x14ac:dyDescent="0.25">
      <c r="A1187">
        <f>IFERROR('SUIVI VENTES 403e'!B1167*(INDEX(traitement!$A$8:$B$16,MATCH('SUIVI VENTES 403e'!$H1167,traitement!$A$8:$A$16,0),2)),"")</f>
        <v>2</v>
      </c>
      <c r="B1187">
        <f>IFERROR('SUIVI VENTES 403e'!F1167,"")</f>
        <v>0</v>
      </c>
      <c r="C1187">
        <f>IFERROR(IF('SUIVI VENTES 403e'!$A1167&lt;&gt;"",ROUND($B1187/$A1187,2),""),"")</f>
        <v>0</v>
      </c>
      <c r="D1187">
        <f t="shared" si="30"/>
        <v>2</v>
      </c>
      <c r="E1187">
        <f>IFERROR(INDEX($G$2:$S$15,MATCH($H1187,$G$2:$G$15,0),MATCH($I1187,$G$2:$S$2,0)),"")</f>
        <v>0.94</v>
      </c>
      <c r="F1187">
        <f>IFERROR(IF('SUIVI VENTES 403e'!$A1167&lt;&gt;"",ROUND((($C1187/1.2)-$E1187),2),""),"")</f>
        <v>-0.94</v>
      </c>
      <c r="G1187">
        <f>IFERROR(IF('SUIVI VENTES 403e'!$A1167&lt;&gt;"",ROUND($F1187*$A1187,2),""),"")</f>
        <v>-1.88</v>
      </c>
      <c r="H1187">
        <f>IFERROR(IF('SUIVI VENTES 403e'!$A1167&lt;&gt;"",YEAR('SUIVI VENTES 403e'!$G1167),""),"")</f>
        <v>2017</v>
      </c>
      <c r="I1187">
        <f>IFERROR(IF('SUIVI VENTES 403e'!$A1167&lt;&gt;"",MONTH('SUIVI VENTES 403e'!$G1167),""),"")</f>
        <v>9</v>
      </c>
    </row>
    <row r="1188" spans="1:9" x14ac:dyDescent="0.25">
      <c r="A1188">
        <f>IFERROR('SUIVI VENTES 403e'!B1168*(INDEX(traitement!$A$8:$B$16,MATCH('SUIVI VENTES 403e'!$H1168,traitement!$A$8:$A$16,0),2)),"")</f>
        <v>-8</v>
      </c>
      <c r="B1188">
        <f>IFERROR('SUIVI VENTES 403e'!F1168,"")</f>
        <v>-76.67</v>
      </c>
      <c r="C1188">
        <f>IFERROR(IF('SUIVI VENTES 403e'!$A1168&lt;&gt;"",ROUND($B1188/$A1188,2),""),"")</f>
        <v>9.58</v>
      </c>
      <c r="D1188" t="str">
        <f t="shared" si="30"/>
        <v/>
      </c>
      <c r="E1188">
        <f>IFERROR(INDEX($G$2:$S$15,MATCH($H1188,$G$2:$G$15,0),MATCH($I1188,$G$2:$S$2,0)),"")</f>
        <v>0.94</v>
      </c>
      <c r="F1188">
        <f>IFERROR(IF('SUIVI VENTES 403e'!$A1168&lt;&gt;"",ROUND((($C1188/1.2)-$E1188),2),""),"")</f>
        <v>7.04</v>
      </c>
      <c r="G1188">
        <f>IFERROR(IF('SUIVI VENTES 403e'!$A1168&lt;&gt;"",ROUND($F1188*$A1188,2),""),"")</f>
        <v>-56.32</v>
      </c>
      <c r="H1188">
        <f>IFERROR(IF('SUIVI VENTES 403e'!$A1168&lt;&gt;"",YEAR('SUIVI VENTES 403e'!$G1168),""),"")</f>
        <v>2017</v>
      </c>
      <c r="I1188">
        <f>IFERROR(IF('SUIVI VENTES 403e'!$A1168&lt;&gt;"",MONTH('SUIVI VENTES 403e'!$G1168),""),"")</f>
        <v>9</v>
      </c>
    </row>
    <row r="1189" spans="1:9" x14ac:dyDescent="0.25">
      <c r="A1189">
        <f>IFERROR('SUIVI VENTES 403e'!B1169*(INDEX(traitement!$A$8:$B$16,MATCH('SUIVI VENTES 403e'!$H1169,traitement!$A$8:$A$16,0),2)),"")</f>
        <v>-1</v>
      </c>
      <c r="B1189">
        <f>IFERROR('SUIVI VENTES 403e'!F1169,"")</f>
        <v>0</v>
      </c>
      <c r="C1189">
        <f>IFERROR(IF('SUIVI VENTES 403e'!$A1169&lt;&gt;"",ROUND($B1189/$A1189,2),""),"")</f>
        <v>0</v>
      </c>
      <c r="D1189">
        <f t="shared" si="30"/>
        <v>-1</v>
      </c>
      <c r="E1189">
        <f>IFERROR(INDEX($G$2:$S$15,MATCH($H1189,$G$2:$G$15,0),MATCH($I1189,$G$2:$S$2,0)),"")</f>
        <v>0.94</v>
      </c>
      <c r="F1189">
        <f>IFERROR(IF('SUIVI VENTES 403e'!$A1169&lt;&gt;"",ROUND((($C1189/1.2)-$E1189),2),""),"")</f>
        <v>-0.94</v>
      </c>
      <c r="G1189">
        <f>IFERROR(IF('SUIVI VENTES 403e'!$A1169&lt;&gt;"",ROUND($F1189*$A1189,2),""),"")</f>
        <v>0.94</v>
      </c>
      <c r="H1189">
        <f>IFERROR(IF('SUIVI VENTES 403e'!$A1169&lt;&gt;"",YEAR('SUIVI VENTES 403e'!$G1169),""),"")</f>
        <v>2017</v>
      </c>
      <c r="I1189">
        <f>IFERROR(IF('SUIVI VENTES 403e'!$A1169&lt;&gt;"",MONTH('SUIVI VENTES 403e'!$G1169),""),"")</f>
        <v>9</v>
      </c>
    </row>
    <row r="1190" spans="1:9" x14ac:dyDescent="0.25">
      <c r="A1190">
        <f>IFERROR('SUIVI VENTES 403e'!B1170*(INDEX(traitement!$A$8:$B$16,MATCH('SUIVI VENTES 403e'!$H1170,traitement!$A$8:$A$16,0),2)),"")</f>
        <v>10</v>
      </c>
      <c r="B1190">
        <f>IFERROR('SUIVI VENTES 403e'!F1170,"")</f>
        <v>95.83</v>
      </c>
      <c r="C1190">
        <f>IFERROR(IF('SUIVI VENTES 403e'!$A1170&lt;&gt;"",ROUND($B1190/$A1190,2),""),"")</f>
        <v>9.58</v>
      </c>
      <c r="D1190" t="str">
        <f t="shared" si="30"/>
        <v/>
      </c>
      <c r="E1190">
        <f>IFERROR(INDEX($G$2:$S$15,MATCH($H1190,$G$2:$G$15,0),MATCH($I1190,$G$2:$S$2,0)),"")</f>
        <v>0.94</v>
      </c>
      <c r="F1190">
        <f>IFERROR(IF('SUIVI VENTES 403e'!$A1170&lt;&gt;"",ROUND((($C1190/1.2)-$E1190),2),""),"")</f>
        <v>7.04</v>
      </c>
      <c r="G1190">
        <f>IFERROR(IF('SUIVI VENTES 403e'!$A1170&lt;&gt;"",ROUND($F1190*$A1190,2),""),"")</f>
        <v>70.400000000000006</v>
      </c>
      <c r="H1190">
        <f>IFERROR(IF('SUIVI VENTES 403e'!$A1170&lt;&gt;"",YEAR('SUIVI VENTES 403e'!$G1170),""),"")</f>
        <v>2017</v>
      </c>
      <c r="I1190">
        <f>IFERROR(IF('SUIVI VENTES 403e'!$A1170&lt;&gt;"",MONTH('SUIVI VENTES 403e'!$G1170),""),"")</f>
        <v>9</v>
      </c>
    </row>
    <row r="1191" spans="1:9" x14ac:dyDescent="0.25">
      <c r="A1191">
        <f>IFERROR('SUIVI VENTES 403e'!B1171*(INDEX(traitement!$A$8:$B$16,MATCH('SUIVI VENTES 403e'!$H1171,traitement!$A$8:$A$16,0),2)),"")</f>
        <v>2</v>
      </c>
      <c r="B1191">
        <f>IFERROR('SUIVI VENTES 403e'!F1171,"")</f>
        <v>0</v>
      </c>
      <c r="C1191">
        <f>IFERROR(IF('SUIVI VENTES 403e'!$A1171&lt;&gt;"",ROUND($B1191/$A1191,2),""),"")</f>
        <v>0</v>
      </c>
      <c r="D1191">
        <f t="shared" si="30"/>
        <v>2</v>
      </c>
      <c r="E1191">
        <f>IFERROR(INDEX($G$2:$S$15,MATCH($H1191,$G$2:$G$15,0),MATCH($I1191,$G$2:$S$2,0)),"")</f>
        <v>0.94</v>
      </c>
      <c r="F1191">
        <f>IFERROR(IF('SUIVI VENTES 403e'!$A1171&lt;&gt;"",ROUND((($C1191/1.2)-$E1191),2),""),"")</f>
        <v>-0.94</v>
      </c>
      <c r="G1191">
        <f>IFERROR(IF('SUIVI VENTES 403e'!$A1171&lt;&gt;"",ROUND($F1191*$A1191,2),""),"")</f>
        <v>-1.88</v>
      </c>
      <c r="H1191">
        <f>IFERROR(IF('SUIVI VENTES 403e'!$A1171&lt;&gt;"",YEAR('SUIVI VENTES 403e'!$G1171),""),"")</f>
        <v>2017</v>
      </c>
      <c r="I1191">
        <f>IFERROR(IF('SUIVI VENTES 403e'!$A1171&lt;&gt;"",MONTH('SUIVI VENTES 403e'!$G1171),""),"")</f>
        <v>9</v>
      </c>
    </row>
    <row r="1192" spans="1:9" x14ac:dyDescent="0.25">
      <c r="A1192">
        <f>IFERROR('SUIVI VENTES 403e'!B1172*(INDEX(traitement!$A$8:$B$16,MATCH('SUIVI VENTES 403e'!$H1172,traitement!$A$8:$A$16,0),2)),"")</f>
        <v>1</v>
      </c>
      <c r="B1192">
        <f>IFERROR('SUIVI VENTES 403e'!F1172,"")</f>
        <v>9.58</v>
      </c>
      <c r="C1192">
        <f>IFERROR(IF('SUIVI VENTES 403e'!$A1172&lt;&gt;"",ROUND($B1192/$A1192,2),""),"")</f>
        <v>9.58</v>
      </c>
      <c r="D1192" t="str">
        <f t="shared" si="30"/>
        <v/>
      </c>
      <c r="E1192">
        <f>IFERROR(INDEX($G$2:$S$15,MATCH($H1192,$G$2:$G$15,0),MATCH($I1192,$G$2:$S$2,0)),"")</f>
        <v>0.94</v>
      </c>
      <c r="F1192">
        <f>IFERROR(IF('SUIVI VENTES 403e'!$A1172&lt;&gt;"",ROUND((($C1192/1.2)-$E1192),2),""),"")</f>
        <v>7.04</v>
      </c>
      <c r="G1192">
        <f>IFERROR(IF('SUIVI VENTES 403e'!$A1172&lt;&gt;"",ROUND($F1192*$A1192,2),""),"")</f>
        <v>7.04</v>
      </c>
      <c r="H1192">
        <f>IFERROR(IF('SUIVI VENTES 403e'!$A1172&lt;&gt;"",YEAR('SUIVI VENTES 403e'!$G1172),""),"")</f>
        <v>2017</v>
      </c>
      <c r="I1192">
        <f>IFERROR(IF('SUIVI VENTES 403e'!$A1172&lt;&gt;"",MONTH('SUIVI VENTES 403e'!$G1172),""),"")</f>
        <v>9</v>
      </c>
    </row>
    <row r="1193" spans="1:9" x14ac:dyDescent="0.25">
      <c r="A1193">
        <f>IFERROR('SUIVI VENTES 403e'!B1173*(INDEX(traitement!$A$8:$B$16,MATCH('SUIVI VENTES 403e'!$H1173,traitement!$A$8:$A$16,0),2)),"")</f>
        <v>12</v>
      </c>
      <c r="B1193">
        <f>IFERROR('SUIVI VENTES 403e'!F1173,"")</f>
        <v>115</v>
      </c>
      <c r="C1193">
        <f>IFERROR(IF('SUIVI VENTES 403e'!$A1173&lt;&gt;"",ROUND($B1193/$A1193,2),""),"")</f>
        <v>9.58</v>
      </c>
      <c r="D1193" t="str">
        <f t="shared" si="30"/>
        <v/>
      </c>
      <c r="E1193">
        <f>IFERROR(INDEX($G$2:$S$15,MATCH($H1193,$G$2:$G$15,0),MATCH($I1193,$G$2:$S$2,0)),"")</f>
        <v>0.94</v>
      </c>
      <c r="F1193">
        <f>IFERROR(IF('SUIVI VENTES 403e'!$A1173&lt;&gt;"",ROUND((($C1193/1.2)-$E1193),2),""),"")</f>
        <v>7.04</v>
      </c>
      <c r="G1193">
        <f>IFERROR(IF('SUIVI VENTES 403e'!$A1173&lt;&gt;"",ROUND($F1193*$A1193,2),""),"")</f>
        <v>84.48</v>
      </c>
      <c r="H1193">
        <f>IFERROR(IF('SUIVI VENTES 403e'!$A1173&lt;&gt;"",YEAR('SUIVI VENTES 403e'!$G1173),""),"")</f>
        <v>2017</v>
      </c>
      <c r="I1193">
        <f>IFERROR(IF('SUIVI VENTES 403e'!$A1173&lt;&gt;"",MONTH('SUIVI VENTES 403e'!$G1173),""),"")</f>
        <v>9</v>
      </c>
    </row>
    <row r="1194" spans="1:9" x14ac:dyDescent="0.25">
      <c r="A1194">
        <f>IFERROR('SUIVI VENTES 403e'!B1174*(INDEX(traitement!$A$8:$B$16,MATCH('SUIVI VENTES 403e'!$H1174,traitement!$A$8:$A$16,0),2)),"")</f>
        <v>2</v>
      </c>
      <c r="B1194">
        <f>IFERROR('SUIVI VENTES 403e'!F1174,"")</f>
        <v>0</v>
      </c>
      <c r="C1194">
        <f>IFERROR(IF('SUIVI VENTES 403e'!$A1174&lt;&gt;"",ROUND($B1194/$A1194,2),""),"")</f>
        <v>0</v>
      </c>
      <c r="D1194">
        <f t="shared" si="30"/>
        <v>2</v>
      </c>
      <c r="E1194">
        <f>IFERROR(INDEX($G$2:$S$15,MATCH($H1194,$G$2:$G$15,0),MATCH($I1194,$G$2:$S$2,0)),"")</f>
        <v>0.94</v>
      </c>
      <c r="F1194">
        <f>IFERROR(IF('SUIVI VENTES 403e'!$A1174&lt;&gt;"",ROUND((($C1194/1.2)-$E1194),2),""),"")</f>
        <v>-0.94</v>
      </c>
      <c r="G1194">
        <f>IFERROR(IF('SUIVI VENTES 403e'!$A1174&lt;&gt;"",ROUND($F1194*$A1194,2),""),"")</f>
        <v>-1.88</v>
      </c>
      <c r="H1194">
        <f>IFERROR(IF('SUIVI VENTES 403e'!$A1174&lt;&gt;"",YEAR('SUIVI VENTES 403e'!$G1174),""),"")</f>
        <v>2017</v>
      </c>
      <c r="I1194">
        <f>IFERROR(IF('SUIVI VENTES 403e'!$A1174&lt;&gt;"",MONTH('SUIVI VENTES 403e'!$G1174),""),"")</f>
        <v>9</v>
      </c>
    </row>
    <row r="1195" spans="1:9" x14ac:dyDescent="0.25">
      <c r="A1195">
        <f>IFERROR('SUIVI VENTES 403e'!B1175*(INDEX(traitement!$A$8:$B$16,MATCH('SUIVI VENTES 403e'!$H1175,traitement!$A$8:$A$16,0),2)),"")</f>
        <v>15</v>
      </c>
      <c r="B1195">
        <f>IFERROR('SUIVI VENTES 403e'!F1175,"")</f>
        <v>143.75</v>
      </c>
      <c r="C1195">
        <f>IFERROR(IF('SUIVI VENTES 403e'!$A1175&lt;&gt;"",ROUND($B1195/$A1195,2),""),"")</f>
        <v>9.58</v>
      </c>
      <c r="D1195" t="str">
        <f t="shared" si="30"/>
        <v/>
      </c>
      <c r="E1195">
        <f>IFERROR(INDEX($G$2:$S$15,MATCH($H1195,$G$2:$G$15,0),MATCH($I1195,$G$2:$S$2,0)),"")</f>
        <v>0.94</v>
      </c>
      <c r="F1195">
        <f>IFERROR(IF('SUIVI VENTES 403e'!$A1175&lt;&gt;"",ROUND((($C1195/1.2)-$E1195),2),""),"")</f>
        <v>7.04</v>
      </c>
      <c r="G1195">
        <f>IFERROR(IF('SUIVI VENTES 403e'!$A1175&lt;&gt;"",ROUND($F1195*$A1195,2),""),"")</f>
        <v>105.6</v>
      </c>
      <c r="H1195">
        <f>IFERROR(IF('SUIVI VENTES 403e'!$A1175&lt;&gt;"",YEAR('SUIVI VENTES 403e'!$G1175),""),"")</f>
        <v>2017</v>
      </c>
      <c r="I1195">
        <f>IFERROR(IF('SUIVI VENTES 403e'!$A1175&lt;&gt;"",MONTH('SUIVI VENTES 403e'!$G1175),""),"")</f>
        <v>9</v>
      </c>
    </row>
    <row r="1196" spans="1:9" x14ac:dyDescent="0.25">
      <c r="A1196">
        <f>IFERROR('SUIVI VENTES 403e'!B1176*(INDEX(traitement!$A$8:$B$16,MATCH('SUIVI VENTES 403e'!$H1176,traitement!$A$8:$A$16,0),2)),"")</f>
        <v>3</v>
      </c>
      <c r="B1196">
        <f>IFERROR('SUIVI VENTES 403e'!F1176,"")</f>
        <v>0</v>
      </c>
      <c r="C1196">
        <f>IFERROR(IF('SUIVI VENTES 403e'!$A1176&lt;&gt;"",ROUND($B1196/$A1196,2),""),"")</f>
        <v>0</v>
      </c>
      <c r="D1196">
        <f t="shared" si="30"/>
        <v>3</v>
      </c>
      <c r="E1196">
        <f>IFERROR(INDEX($G$2:$S$15,MATCH($H1196,$G$2:$G$15,0),MATCH($I1196,$G$2:$S$2,0)),"")</f>
        <v>0.94</v>
      </c>
      <c r="F1196">
        <f>IFERROR(IF('SUIVI VENTES 403e'!$A1176&lt;&gt;"",ROUND((($C1196/1.2)-$E1196),2),""),"")</f>
        <v>-0.94</v>
      </c>
      <c r="G1196">
        <f>IFERROR(IF('SUIVI VENTES 403e'!$A1176&lt;&gt;"",ROUND($F1196*$A1196,2),""),"")</f>
        <v>-2.82</v>
      </c>
      <c r="H1196">
        <f>IFERROR(IF('SUIVI VENTES 403e'!$A1176&lt;&gt;"",YEAR('SUIVI VENTES 403e'!$G1176),""),"")</f>
        <v>2017</v>
      </c>
      <c r="I1196">
        <f>IFERROR(IF('SUIVI VENTES 403e'!$A1176&lt;&gt;"",MONTH('SUIVI VENTES 403e'!$G1176),""),"")</f>
        <v>9</v>
      </c>
    </row>
    <row r="1197" spans="1:9" x14ac:dyDescent="0.25">
      <c r="A1197">
        <f>IFERROR('SUIVI VENTES 403e'!B1177*(INDEX(traitement!$A$8:$B$16,MATCH('SUIVI VENTES 403e'!$H1177,traitement!$A$8:$A$16,0),2)),"")</f>
        <v>5</v>
      </c>
      <c r="B1197">
        <f>IFERROR('SUIVI VENTES 403e'!F1177,"")</f>
        <v>47.92</v>
      </c>
      <c r="C1197">
        <f>IFERROR(IF('SUIVI VENTES 403e'!$A1177&lt;&gt;"",ROUND($B1197/$A1197,2),""),"")</f>
        <v>9.58</v>
      </c>
      <c r="D1197" t="str">
        <f t="shared" si="30"/>
        <v/>
      </c>
      <c r="E1197">
        <f>IFERROR(INDEX($G$2:$S$15,MATCH($H1197,$G$2:$G$15,0),MATCH($I1197,$G$2:$S$2,0)),"")</f>
        <v>0.94</v>
      </c>
      <c r="F1197">
        <f>IFERROR(IF('SUIVI VENTES 403e'!$A1177&lt;&gt;"",ROUND((($C1197/1.2)-$E1197),2),""),"")</f>
        <v>7.04</v>
      </c>
      <c r="G1197">
        <f>IFERROR(IF('SUIVI VENTES 403e'!$A1177&lt;&gt;"",ROUND($F1197*$A1197,2),""),"")</f>
        <v>35.200000000000003</v>
      </c>
      <c r="H1197">
        <f>IFERROR(IF('SUIVI VENTES 403e'!$A1177&lt;&gt;"",YEAR('SUIVI VENTES 403e'!$G1177),""),"")</f>
        <v>2017</v>
      </c>
      <c r="I1197">
        <f>IFERROR(IF('SUIVI VENTES 403e'!$A1177&lt;&gt;"",MONTH('SUIVI VENTES 403e'!$G1177),""),"")</f>
        <v>9</v>
      </c>
    </row>
    <row r="1198" spans="1:9" x14ac:dyDescent="0.25">
      <c r="A1198">
        <f>IFERROR('SUIVI VENTES 403e'!B1178*(INDEX(traitement!$A$8:$B$16,MATCH('SUIVI VENTES 403e'!$H1178,traitement!$A$8:$A$16,0),2)),"")</f>
        <v>1</v>
      </c>
      <c r="B1198">
        <f>IFERROR('SUIVI VENTES 403e'!F1178,"")</f>
        <v>0</v>
      </c>
      <c r="C1198">
        <f>IFERROR(IF('SUIVI VENTES 403e'!$A1178&lt;&gt;"",ROUND($B1198/$A1198,2),""),"")</f>
        <v>0</v>
      </c>
      <c r="D1198">
        <f t="shared" si="30"/>
        <v>1</v>
      </c>
      <c r="E1198">
        <f>IFERROR(INDEX($G$2:$S$15,MATCH($H1198,$G$2:$G$15,0),MATCH($I1198,$G$2:$S$2,0)),"")</f>
        <v>0.94</v>
      </c>
      <c r="F1198">
        <f>IFERROR(IF('SUIVI VENTES 403e'!$A1178&lt;&gt;"",ROUND((($C1198/1.2)-$E1198),2),""),"")</f>
        <v>-0.94</v>
      </c>
      <c r="G1198">
        <f>IFERROR(IF('SUIVI VENTES 403e'!$A1178&lt;&gt;"",ROUND($F1198*$A1198,2),""),"")</f>
        <v>-0.94</v>
      </c>
      <c r="H1198">
        <f>IFERROR(IF('SUIVI VENTES 403e'!$A1178&lt;&gt;"",YEAR('SUIVI VENTES 403e'!$G1178),""),"")</f>
        <v>2017</v>
      </c>
      <c r="I1198">
        <f>IFERROR(IF('SUIVI VENTES 403e'!$A1178&lt;&gt;"",MONTH('SUIVI VENTES 403e'!$G1178),""),"")</f>
        <v>9</v>
      </c>
    </row>
    <row r="1199" spans="1:9" x14ac:dyDescent="0.25">
      <c r="A1199">
        <f>IFERROR('SUIVI VENTES 403e'!B1179*(INDEX(traitement!$A$8:$B$16,MATCH('SUIVI VENTES 403e'!$H1179,traitement!$A$8:$A$16,0),2)),"")</f>
        <v>5</v>
      </c>
      <c r="B1199">
        <f>IFERROR('SUIVI VENTES 403e'!F1179,"")</f>
        <v>47.92</v>
      </c>
      <c r="C1199">
        <f>IFERROR(IF('SUIVI VENTES 403e'!$A1179&lt;&gt;"",ROUND($B1199/$A1199,2),""),"")</f>
        <v>9.58</v>
      </c>
      <c r="D1199" t="str">
        <f t="shared" si="30"/>
        <v/>
      </c>
      <c r="E1199">
        <f>IFERROR(INDEX($G$2:$S$15,MATCH($H1199,$G$2:$G$15,0),MATCH($I1199,$G$2:$S$2,0)),"")</f>
        <v>0.94</v>
      </c>
      <c r="F1199">
        <f>IFERROR(IF('SUIVI VENTES 403e'!$A1179&lt;&gt;"",ROUND((($C1199/1.2)-$E1199),2),""),"")</f>
        <v>7.04</v>
      </c>
      <c r="G1199">
        <f>IFERROR(IF('SUIVI VENTES 403e'!$A1179&lt;&gt;"",ROUND($F1199*$A1199,2),""),"")</f>
        <v>35.200000000000003</v>
      </c>
      <c r="H1199">
        <f>IFERROR(IF('SUIVI VENTES 403e'!$A1179&lt;&gt;"",YEAR('SUIVI VENTES 403e'!$G1179),""),"")</f>
        <v>2017</v>
      </c>
      <c r="I1199">
        <f>IFERROR(IF('SUIVI VENTES 403e'!$A1179&lt;&gt;"",MONTH('SUIVI VENTES 403e'!$G1179),""),"")</f>
        <v>9</v>
      </c>
    </row>
    <row r="1200" spans="1:9" x14ac:dyDescent="0.25">
      <c r="A1200">
        <f>IFERROR('SUIVI VENTES 403e'!B1180*(INDEX(traitement!$A$8:$B$16,MATCH('SUIVI VENTES 403e'!$H1180,traitement!$A$8:$A$16,0),2)),"")</f>
        <v>1</v>
      </c>
      <c r="B1200">
        <f>IFERROR('SUIVI VENTES 403e'!F1180,"")</f>
        <v>0</v>
      </c>
      <c r="C1200">
        <f>IFERROR(IF('SUIVI VENTES 403e'!$A1180&lt;&gt;"",ROUND($B1200/$A1200,2),""),"")</f>
        <v>0</v>
      </c>
      <c r="D1200">
        <f t="shared" si="30"/>
        <v>1</v>
      </c>
      <c r="E1200">
        <f>IFERROR(INDEX($G$2:$S$15,MATCH($H1200,$G$2:$G$15,0),MATCH($I1200,$G$2:$S$2,0)),"")</f>
        <v>0.94</v>
      </c>
      <c r="F1200">
        <f>IFERROR(IF('SUIVI VENTES 403e'!$A1180&lt;&gt;"",ROUND((($C1200/1.2)-$E1200),2),""),"")</f>
        <v>-0.94</v>
      </c>
      <c r="G1200">
        <f>IFERROR(IF('SUIVI VENTES 403e'!$A1180&lt;&gt;"",ROUND($F1200*$A1200,2),""),"")</f>
        <v>-0.94</v>
      </c>
      <c r="H1200">
        <f>IFERROR(IF('SUIVI VENTES 403e'!$A1180&lt;&gt;"",YEAR('SUIVI VENTES 403e'!$G1180),""),"")</f>
        <v>2017</v>
      </c>
      <c r="I1200">
        <f>IFERROR(IF('SUIVI VENTES 403e'!$A1180&lt;&gt;"",MONTH('SUIVI VENTES 403e'!$G1180),""),"")</f>
        <v>9</v>
      </c>
    </row>
    <row r="1201" spans="1:9" x14ac:dyDescent="0.25">
      <c r="A1201">
        <f>IFERROR('SUIVI VENTES 403e'!B1181*(INDEX(traitement!$A$8:$B$16,MATCH('SUIVI VENTES 403e'!$H1181,traitement!$A$8:$A$16,0),2)),"")</f>
        <v>11</v>
      </c>
      <c r="B1201">
        <f>IFERROR('SUIVI VENTES 403e'!F1181,"")</f>
        <v>105.42</v>
      </c>
      <c r="C1201">
        <f>IFERROR(IF('SUIVI VENTES 403e'!$A1181&lt;&gt;"",ROUND($B1201/$A1201,2),""),"")</f>
        <v>9.58</v>
      </c>
      <c r="D1201" t="str">
        <f t="shared" si="30"/>
        <v/>
      </c>
      <c r="E1201">
        <f>IFERROR(INDEX($G$2:$S$15,MATCH($H1201,$G$2:$G$15,0),MATCH($I1201,$G$2:$S$2,0)),"")</f>
        <v>0.94</v>
      </c>
      <c r="F1201">
        <f>IFERROR(IF('SUIVI VENTES 403e'!$A1181&lt;&gt;"",ROUND((($C1201/1.2)-$E1201),2),""),"")</f>
        <v>7.04</v>
      </c>
      <c r="G1201">
        <f>IFERROR(IF('SUIVI VENTES 403e'!$A1181&lt;&gt;"",ROUND($F1201*$A1201,2),""),"")</f>
        <v>77.44</v>
      </c>
      <c r="H1201">
        <f>IFERROR(IF('SUIVI VENTES 403e'!$A1181&lt;&gt;"",YEAR('SUIVI VENTES 403e'!$G1181),""),"")</f>
        <v>2017</v>
      </c>
      <c r="I1201">
        <f>IFERROR(IF('SUIVI VENTES 403e'!$A1181&lt;&gt;"",MONTH('SUIVI VENTES 403e'!$G1181),""),"")</f>
        <v>9</v>
      </c>
    </row>
    <row r="1202" spans="1:9" x14ac:dyDescent="0.25">
      <c r="A1202">
        <f>IFERROR('SUIVI VENTES 403e'!B1182*(INDEX(traitement!$A$8:$B$16,MATCH('SUIVI VENTES 403e'!$H1182,traitement!$A$8:$A$16,0),2)),"")</f>
        <v>2</v>
      </c>
      <c r="B1202">
        <f>IFERROR('SUIVI VENTES 403e'!F1182,"")</f>
        <v>0</v>
      </c>
      <c r="C1202">
        <f>IFERROR(IF('SUIVI VENTES 403e'!$A1182&lt;&gt;"",ROUND($B1202/$A1202,2),""),"")</f>
        <v>0</v>
      </c>
      <c r="D1202">
        <f t="shared" si="30"/>
        <v>2</v>
      </c>
      <c r="E1202">
        <f>IFERROR(INDEX($G$2:$S$15,MATCH($H1202,$G$2:$G$15,0),MATCH($I1202,$G$2:$S$2,0)),"")</f>
        <v>0.94</v>
      </c>
      <c r="F1202">
        <f>IFERROR(IF('SUIVI VENTES 403e'!$A1182&lt;&gt;"",ROUND((($C1202/1.2)-$E1202),2),""),"")</f>
        <v>-0.94</v>
      </c>
      <c r="G1202">
        <f>IFERROR(IF('SUIVI VENTES 403e'!$A1182&lt;&gt;"",ROUND($F1202*$A1202,2),""),"")</f>
        <v>-1.88</v>
      </c>
      <c r="H1202">
        <f>IFERROR(IF('SUIVI VENTES 403e'!$A1182&lt;&gt;"",YEAR('SUIVI VENTES 403e'!$G1182),""),"")</f>
        <v>2017</v>
      </c>
      <c r="I1202">
        <f>IFERROR(IF('SUIVI VENTES 403e'!$A1182&lt;&gt;"",MONTH('SUIVI VENTES 403e'!$G1182),""),"")</f>
        <v>9</v>
      </c>
    </row>
    <row r="1203" spans="1:9" x14ac:dyDescent="0.25">
      <c r="A1203">
        <f>IFERROR('SUIVI VENTES 403e'!B1183*(INDEX(traitement!$A$8:$B$16,MATCH('SUIVI VENTES 403e'!$H1183,traitement!$A$8:$A$16,0),2)),"")</f>
        <v>11</v>
      </c>
      <c r="B1203">
        <f>IFERROR('SUIVI VENTES 403e'!F1183,"")</f>
        <v>105.42</v>
      </c>
      <c r="C1203">
        <f>IFERROR(IF('SUIVI VENTES 403e'!$A1183&lt;&gt;"",ROUND($B1203/$A1203,2),""),"")</f>
        <v>9.58</v>
      </c>
      <c r="D1203" t="str">
        <f t="shared" si="30"/>
        <v/>
      </c>
      <c r="E1203">
        <f>IFERROR(INDEX($G$2:$S$15,MATCH($H1203,$G$2:$G$15,0),MATCH($I1203,$G$2:$S$2,0)),"")</f>
        <v>0.94</v>
      </c>
      <c r="F1203">
        <f>IFERROR(IF('SUIVI VENTES 403e'!$A1183&lt;&gt;"",ROUND((($C1203/1.2)-$E1203),2),""),"")</f>
        <v>7.04</v>
      </c>
      <c r="G1203">
        <f>IFERROR(IF('SUIVI VENTES 403e'!$A1183&lt;&gt;"",ROUND($F1203*$A1203,2),""),"")</f>
        <v>77.44</v>
      </c>
      <c r="H1203">
        <f>IFERROR(IF('SUIVI VENTES 403e'!$A1183&lt;&gt;"",YEAR('SUIVI VENTES 403e'!$G1183),""),"")</f>
        <v>2017</v>
      </c>
      <c r="I1203">
        <f>IFERROR(IF('SUIVI VENTES 403e'!$A1183&lt;&gt;"",MONTH('SUIVI VENTES 403e'!$G1183),""),"")</f>
        <v>9</v>
      </c>
    </row>
    <row r="1204" spans="1:9" x14ac:dyDescent="0.25">
      <c r="A1204">
        <f>IFERROR('SUIVI VENTES 403e'!B1184*(INDEX(traitement!$A$8:$B$16,MATCH('SUIVI VENTES 403e'!$H1184,traitement!$A$8:$A$16,0),2)),"")</f>
        <v>2</v>
      </c>
      <c r="B1204">
        <f>IFERROR('SUIVI VENTES 403e'!F1184,"")</f>
        <v>0</v>
      </c>
      <c r="C1204">
        <f>IFERROR(IF('SUIVI VENTES 403e'!$A1184&lt;&gt;"",ROUND($B1204/$A1204,2),""),"")</f>
        <v>0</v>
      </c>
      <c r="D1204">
        <f t="shared" si="30"/>
        <v>2</v>
      </c>
      <c r="E1204">
        <f>IFERROR(INDEX($G$2:$S$15,MATCH($H1204,$G$2:$G$15,0),MATCH($I1204,$G$2:$S$2,0)),"")</f>
        <v>0.94</v>
      </c>
      <c r="F1204">
        <f>IFERROR(IF('SUIVI VENTES 403e'!$A1184&lt;&gt;"",ROUND((($C1204/1.2)-$E1204),2),""),"")</f>
        <v>-0.94</v>
      </c>
      <c r="G1204">
        <f>IFERROR(IF('SUIVI VENTES 403e'!$A1184&lt;&gt;"",ROUND($F1204*$A1204,2),""),"")</f>
        <v>-1.88</v>
      </c>
      <c r="H1204">
        <f>IFERROR(IF('SUIVI VENTES 403e'!$A1184&lt;&gt;"",YEAR('SUIVI VENTES 403e'!$G1184),""),"")</f>
        <v>2017</v>
      </c>
      <c r="I1204">
        <f>IFERROR(IF('SUIVI VENTES 403e'!$A1184&lt;&gt;"",MONTH('SUIVI VENTES 403e'!$G1184),""),"")</f>
        <v>9</v>
      </c>
    </row>
    <row r="1205" spans="1:9" x14ac:dyDescent="0.25">
      <c r="A1205">
        <f>IFERROR('SUIVI VENTES 403e'!B1185*(INDEX(traitement!$A$8:$B$16,MATCH('SUIVI VENTES 403e'!$H1185,traitement!$A$8:$A$16,0),2)),"")</f>
        <v>15</v>
      </c>
      <c r="B1205">
        <f>IFERROR('SUIVI VENTES 403e'!F1185,"")</f>
        <v>143.75</v>
      </c>
      <c r="C1205">
        <f>IFERROR(IF('SUIVI VENTES 403e'!$A1185&lt;&gt;"",ROUND($B1205/$A1205,2),""),"")</f>
        <v>9.58</v>
      </c>
      <c r="D1205" t="str">
        <f t="shared" si="30"/>
        <v/>
      </c>
      <c r="E1205">
        <f>IFERROR(INDEX($G$2:$S$15,MATCH($H1205,$G$2:$G$15,0),MATCH($I1205,$G$2:$S$2,0)),"")</f>
        <v>0.94</v>
      </c>
      <c r="F1205">
        <f>IFERROR(IF('SUIVI VENTES 403e'!$A1185&lt;&gt;"",ROUND((($C1205/1.2)-$E1205),2),""),"")</f>
        <v>7.04</v>
      </c>
      <c r="G1205">
        <f>IFERROR(IF('SUIVI VENTES 403e'!$A1185&lt;&gt;"",ROUND($F1205*$A1205,2),""),"")</f>
        <v>105.6</v>
      </c>
      <c r="H1205">
        <f>IFERROR(IF('SUIVI VENTES 403e'!$A1185&lt;&gt;"",YEAR('SUIVI VENTES 403e'!$G1185),""),"")</f>
        <v>2017</v>
      </c>
      <c r="I1205">
        <f>IFERROR(IF('SUIVI VENTES 403e'!$A1185&lt;&gt;"",MONTH('SUIVI VENTES 403e'!$G1185),""),"")</f>
        <v>9</v>
      </c>
    </row>
    <row r="1206" spans="1:9" x14ac:dyDescent="0.25">
      <c r="A1206">
        <f>IFERROR('SUIVI VENTES 403e'!B1186*(INDEX(traitement!$A$8:$B$16,MATCH('SUIVI VENTES 403e'!$H1186,traitement!$A$8:$A$16,0),2)),"")</f>
        <v>10</v>
      </c>
      <c r="B1206">
        <f>IFERROR('SUIVI VENTES 403e'!F1186,"")</f>
        <v>95.83</v>
      </c>
      <c r="C1206">
        <f>IFERROR(IF('SUIVI VENTES 403e'!$A1186&lt;&gt;"",ROUND($B1206/$A1206,2),""),"")</f>
        <v>9.58</v>
      </c>
      <c r="D1206" t="str">
        <f t="shared" si="30"/>
        <v/>
      </c>
      <c r="E1206">
        <f>IFERROR(INDEX($G$2:$S$15,MATCH($H1206,$G$2:$G$15,0),MATCH($I1206,$G$2:$S$2,0)),"")</f>
        <v>0.94</v>
      </c>
      <c r="F1206">
        <f>IFERROR(IF('SUIVI VENTES 403e'!$A1186&lt;&gt;"",ROUND((($C1206/1.2)-$E1206),2),""),"")</f>
        <v>7.04</v>
      </c>
      <c r="G1206">
        <f>IFERROR(IF('SUIVI VENTES 403e'!$A1186&lt;&gt;"",ROUND($F1206*$A1206,2),""),"")</f>
        <v>70.400000000000006</v>
      </c>
      <c r="H1206">
        <f>IFERROR(IF('SUIVI VENTES 403e'!$A1186&lt;&gt;"",YEAR('SUIVI VENTES 403e'!$G1186),""),"")</f>
        <v>2017</v>
      </c>
      <c r="I1206">
        <f>IFERROR(IF('SUIVI VENTES 403e'!$A1186&lt;&gt;"",MONTH('SUIVI VENTES 403e'!$G1186),""),"")</f>
        <v>9</v>
      </c>
    </row>
    <row r="1207" spans="1:9" x14ac:dyDescent="0.25">
      <c r="A1207">
        <f>IFERROR('SUIVI VENTES 403e'!B1187*(INDEX(traitement!$A$8:$B$16,MATCH('SUIVI VENTES 403e'!$H1187,traitement!$A$8:$A$16,0),2)),"")</f>
        <v>2</v>
      </c>
      <c r="B1207">
        <f>IFERROR('SUIVI VENTES 403e'!F1187,"")</f>
        <v>0</v>
      </c>
      <c r="C1207">
        <f>IFERROR(IF('SUIVI VENTES 403e'!$A1187&lt;&gt;"",ROUND($B1207/$A1207,2),""),"")</f>
        <v>0</v>
      </c>
      <c r="D1207">
        <f t="shared" si="30"/>
        <v>2</v>
      </c>
      <c r="E1207">
        <f>IFERROR(INDEX($G$2:$S$15,MATCH($H1207,$G$2:$G$15,0),MATCH($I1207,$G$2:$S$2,0)),"")</f>
        <v>0.94</v>
      </c>
      <c r="F1207">
        <f>IFERROR(IF('SUIVI VENTES 403e'!$A1187&lt;&gt;"",ROUND((($C1207/1.2)-$E1207),2),""),"")</f>
        <v>-0.94</v>
      </c>
      <c r="G1207">
        <f>IFERROR(IF('SUIVI VENTES 403e'!$A1187&lt;&gt;"",ROUND($F1207*$A1207,2),""),"")</f>
        <v>-1.88</v>
      </c>
      <c r="H1207">
        <f>IFERROR(IF('SUIVI VENTES 403e'!$A1187&lt;&gt;"",YEAR('SUIVI VENTES 403e'!$G1187),""),"")</f>
        <v>2017</v>
      </c>
      <c r="I1207">
        <f>IFERROR(IF('SUIVI VENTES 403e'!$A1187&lt;&gt;"",MONTH('SUIVI VENTES 403e'!$G1187),""),"")</f>
        <v>9</v>
      </c>
    </row>
    <row r="1208" spans="1:9" x14ac:dyDescent="0.25">
      <c r="A1208">
        <f>IFERROR('SUIVI VENTES 403e'!B1188*(INDEX(traitement!$A$8:$B$16,MATCH('SUIVI VENTES 403e'!$H1188,traitement!$A$8:$A$16,0),2)),"")</f>
        <v>1</v>
      </c>
      <c r="B1208">
        <f>IFERROR('SUIVI VENTES 403e'!F1188,"")</f>
        <v>0</v>
      </c>
      <c r="C1208">
        <f>IFERROR(IF('SUIVI VENTES 403e'!$A1188&lt;&gt;"",ROUND($B1208/$A1208,2),""),"")</f>
        <v>0</v>
      </c>
      <c r="D1208">
        <f t="shared" si="30"/>
        <v>1</v>
      </c>
      <c r="E1208">
        <f>IFERROR(INDEX($G$2:$S$15,MATCH($H1208,$G$2:$G$15,0),MATCH($I1208,$G$2:$S$2,0)),"")</f>
        <v>0.94</v>
      </c>
      <c r="F1208">
        <f>IFERROR(IF('SUIVI VENTES 403e'!$A1188&lt;&gt;"",ROUND((($C1208/1.2)-$E1208),2),""),"")</f>
        <v>-0.94</v>
      </c>
      <c r="G1208">
        <f>IFERROR(IF('SUIVI VENTES 403e'!$A1188&lt;&gt;"",ROUND($F1208*$A1208,2),""),"")</f>
        <v>-0.94</v>
      </c>
      <c r="H1208">
        <f>IFERROR(IF('SUIVI VENTES 403e'!$A1188&lt;&gt;"",YEAR('SUIVI VENTES 403e'!$G1188),""),"")</f>
        <v>2017</v>
      </c>
      <c r="I1208">
        <f>IFERROR(IF('SUIVI VENTES 403e'!$A1188&lt;&gt;"",MONTH('SUIVI VENTES 403e'!$G1188),""),"")</f>
        <v>9</v>
      </c>
    </row>
    <row r="1209" spans="1:9" x14ac:dyDescent="0.25">
      <c r="A1209">
        <f>IFERROR('SUIVI VENTES 403e'!B1189*(INDEX(traitement!$A$8:$B$16,MATCH('SUIVI VENTES 403e'!$H1189,traitement!$A$8:$A$16,0),2)),"")</f>
        <v>5</v>
      </c>
      <c r="B1209">
        <f>IFERROR('SUIVI VENTES 403e'!F1189,"")</f>
        <v>47.92</v>
      </c>
      <c r="C1209">
        <f>IFERROR(IF('SUIVI VENTES 403e'!$A1189&lt;&gt;"",ROUND($B1209/$A1209,2),""),"")</f>
        <v>9.58</v>
      </c>
      <c r="D1209" t="str">
        <f t="shared" si="30"/>
        <v/>
      </c>
      <c r="E1209">
        <f>IFERROR(INDEX($G$2:$S$15,MATCH($H1209,$G$2:$G$15,0),MATCH($I1209,$G$2:$S$2,0)),"")</f>
        <v>0.94</v>
      </c>
      <c r="F1209">
        <f>IFERROR(IF('SUIVI VENTES 403e'!$A1189&lt;&gt;"",ROUND((($C1209/1.2)-$E1209),2),""),"")</f>
        <v>7.04</v>
      </c>
      <c r="G1209">
        <f>IFERROR(IF('SUIVI VENTES 403e'!$A1189&lt;&gt;"",ROUND($F1209*$A1209,2),""),"")</f>
        <v>35.200000000000003</v>
      </c>
      <c r="H1209">
        <f>IFERROR(IF('SUIVI VENTES 403e'!$A1189&lt;&gt;"",YEAR('SUIVI VENTES 403e'!$G1189),""),"")</f>
        <v>2017</v>
      </c>
      <c r="I1209">
        <f>IFERROR(IF('SUIVI VENTES 403e'!$A1189&lt;&gt;"",MONTH('SUIVI VENTES 403e'!$G1189),""),"")</f>
        <v>9</v>
      </c>
    </row>
    <row r="1210" spans="1:9" x14ac:dyDescent="0.25">
      <c r="A1210">
        <f>IFERROR('SUIVI VENTES 403e'!B1190*(INDEX(traitement!$A$8:$B$16,MATCH('SUIVI VENTES 403e'!$H1190,traitement!$A$8:$A$16,0),2)),"")</f>
        <v>1</v>
      </c>
      <c r="B1210">
        <f>IFERROR('SUIVI VENTES 403e'!F1190,"")</f>
        <v>0</v>
      </c>
      <c r="C1210">
        <f>IFERROR(IF('SUIVI VENTES 403e'!$A1190&lt;&gt;"",ROUND($B1210/$A1210,2),""),"")</f>
        <v>0</v>
      </c>
      <c r="D1210">
        <f t="shared" si="30"/>
        <v>1</v>
      </c>
      <c r="E1210">
        <f>IFERROR(INDEX($G$2:$S$15,MATCH($H1210,$G$2:$G$15,0),MATCH($I1210,$G$2:$S$2,0)),"")</f>
        <v>0.94</v>
      </c>
      <c r="F1210">
        <f>IFERROR(IF('SUIVI VENTES 403e'!$A1190&lt;&gt;"",ROUND((($C1210/1.2)-$E1210),2),""),"")</f>
        <v>-0.94</v>
      </c>
      <c r="G1210">
        <f>IFERROR(IF('SUIVI VENTES 403e'!$A1190&lt;&gt;"",ROUND($F1210*$A1210,2),""),"")</f>
        <v>-0.94</v>
      </c>
      <c r="H1210">
        <f>IFERROR(IF('SUIVI VENTES 403e'!$A1190&lt;&gt;"",YEAR('SUIVI VENTES 403e'!$G1190),""),"")</f>
        <v>2017</v>
      </c>
      <c r="I1210">
        <f>IFERROR(IF('SUIVI VENTES 403e'!$A1190&lt;&gt;"",MONTH('SUIVI VENTES 403e'!$G1190),""),"")</f>
        <v>9</v>
      </c>
    </row>
    <row r="1211" spans="1:9" x14ac:dyDescent="0.25">
      <c r="A1211">
        <f>IFERROR('SUIVI VENTES 403e'!B1191*(INDEX(traitement!$A$8:$B$16,MATCH('SUIVI VENTES 403e'!$H1191,traitement!$A$8:$A$16,0),2)),"")</f>
        <v>10</v>
      </c>
      <c r="B1211">
        <f>IFERROR('SUIVI VENTES 403e'!F1191,"")</f>
        <v>95.83</v>
      </c>
      <c r="C1211">
        <f>IFERROR(IF('SUIVI VENTES 403e'!$A1191&lt;&gt;"",ROUND($B1211/$A1211,2),""),"")</f>
        <v>9.58</v>
      </c>
      <c r="D1211" t="str">
        <f t="shared" si="30"/>
        <v/>
      </c>
      <c r="E1211">
        <f>IFERROR(INDEX($G$2:$S$15,MATCH($H1211,$G$2:$G$15,0),MATCH($I1211,$G$2:$S$2,0)),"")</f>
        <v>0.94</v>
      </c>
      <c r="F1211">
        <f>IFERROR(IF('SUIVI VENTES 403e'!$A1191&lt;&gt;"",ROUND((($C1211/1.2)-$E1211),2),""),"")</f>
        <v>7.04</v>
      </c>
      <c r="G1211">
        <f>IFERROR(IF('SUIVI VENTES 403e'!$A1191&lt;&gt;"",ROUND($F1211*$A1211,2),""),"")</f>
        <v>70.400000000000006</v>
      </c>
      <c r="H1211">
        <f>IFERROR(IF('SUIVI VENTES 403e'!$A1191&lt;&gt;"",YEAR('SUIVI VENTES 403e'!$G1191),""),"")</f>
        <v>2017</v>
      </c>
      <c r="I1211">
        <f>IFERROR(IF('SUIVI VENTES 403e'!$A1191&lt;&gt;"",MONTH('SUIVI VENTES 403e'!$G1191),""),"")</f>
        <v>9</v>
      </c>
    </row>
    <row r="1212" spans="1:9" x14ac:dyDescent="0.25">
      <c r="A1212">
        <f>IFERROR('SUIVI VENTES 403e'!B1192*(INDEX(traitement!$A$8:$B$16,MATCH('SUIVI VENTES 403e'!$H1192,traitement!$A$8:$A$16,0),2)),"")</f>
        <v>1</v>
      </c>
      <c r="B1212">
        <f>IFERROR('SUIVI VENTES 403e'!F1192,"")</f>
        <v>9.58</v>
      </c>
      <c r="C1212">
        <f>IFERROR(IF('SUIVI VENTES 403e'!$A1192&lt;&gt;"",ROUND($B1212/$A1212,2),""),"")</f>
        <v>9.58</v>
      </c>
      <c r="D1212" t="str">
        <f t="shared" si="30"/>
        <v/>
      </c>
      <c r="E1212">
        <f>IFERROR(INDEX($G$2:$S$15,MATCH($H1212,$G$2:$G$15,0),MATCH($I1212,$G$2:$S$2,0)),"")</f>
        <v>0.94</v>
      </c>
      <c r="F1212">
        <f>IFERROR(IF('SUIVI VENTES 403e'!$A1192&lt;&gt;"",ROUND((($C1212/1.2)-$E1212),2),""),"")</f>
        <v>7.04</v>
      </c>
      <c r="G1212">
        <f>IFERROR(IF('SUIVI VENTES 403e'!$A1192&lt;&gt;"",ROUND($F1212*$A1212,2),""),"")</f>
        <v>7.04</v>
      </c>
      <c r="H1212">
        <f>IFERROR(IF('SUIVI VENTES 403e'!$A1192&lt;&gt;"",YEAR('SUIVI VENTES 403e'!$G1192),""),"")</f>
        <v>2017</v>
      </c>
      <c r="I1212">
        <f>IFERROR(IF('SUIVI VENTES 403e'!$A1192&lt;&gt;"",MONTH('SUIVI VENTES 403e'!$G1192),""),"")</f>
        <v>9</v>
      </c>
    </row>
    <row r="1213" spans="1:9" x14ac:dyDescent="0.25">
      <c r="A1213">
        <f>IFERROR('SUIVI VENTES 403e'!B1193*(INDEX(traitement!$A$8:$B$16,MATCH('SUIVI VENTES 403e'!$H1193,traitement!$A$8:$A$16,0),2)),"")</f>
        <v>2</v>
      </c>
      <c r="B1213">
        <f>IFERROR('SUIVI VENTES 403e'!F1193,"")</f>
        <v>0</v>
      </c>
      <c r="C1213">
        <f>IFERROR(IF('SUIVI VENTES 403e'!$A1193&lt;&gt;"",ROUND($B1213/$A1213,2),""),"")</f>
        <v>0</v>
      </c>
      <c r="D1213">
        <f t="shared" si="30"/>
        <v>2</v>
      </c>
      <c r="E1213">
        <f>IFERROR(INDEX($G$2:$S$15,MATCH($H1213,$G$2:$G$15,0),MATCH($I1213,$G$2:$S$2,0)),"")</f>
        <v>0.94</v>
      </c>
      <c r="F1213">
        <f>IFERROR(IF('SUIVI VENTES 403e'!$A1193&lt;&gt;"",ROUND((($C1213/1.2)-$E1213),2),""),"")</f>
        <v>-0.94</v>
      </c>
      <c r="G1213">
        <f>IFERROR(IF('SUIVI VENTES 403e'!$A1193&lt;&gt;"",ROUND($F1213*$A1213,2),""),"")</f>
        <v>-1.88</v>
      </c>
      <c r="H1213">
        <f>IFERROR(IF('SUIVI VENTES 403e'!$A1193&lt;&gt;"",YEAR('SUIVI VENTES 403e'!$G1193),""),"")</f>
        <v>2017</v>
      </c>
      <c r="I1213">
        <f>IFERROR(IF('SUIVI VENTES 403e'!$A1193&lt;&gt;"",MONTH('SUIVI VENTES 403e'!$G1193),""),"")</f>
        <v>9</v>
      </c>
    </row>
    <row r="1214" spans="1:9" x14ac:dyDescent="0.25">
      <c r="A1214">
        <f>IFERROR('SUIVI VENTES 403e'!B1194*(INDEX(traitement!$A$8:$B$16,MATCH('SUIVI VENTES 403e'!$H1194,traitement!$A$8:$A$16,0),2)),"")</f>
        <v>1</v>
      </c>
      <c r="B1214">
        <f>IFERROR('SUIVI VENTES 403e'!F1194,"")</f>
        <v>9.58</v>
      </c>
      <c r="C1214">
        <f>IFERROR(IF('SUIVI VENTES 403e'!$A1194&lt;&gt;"",ROUND($B1214/$A1214,2),""),"")</f>
        <v>9.58</v>
      </c>
      <c r="D1214" t="str">
        <f t="shared" si="30"/>
        <v/>
      </c>
      <c r="E1214">
        <f>IFERROR(INDEX($G$2:$S$15,MATCH($H1214,$G$2:$G$15,0),MATCH($I1214,$G$2:$S$2,0)),"")</f>
        <v>0.94</v>
      </c>
      <c r="F1214">
        <f>IFERROR(IF('SUIVI VENTES 403e'!$A1194&lt;&gt;"",ROUND((($C1214/1.2)-$E1214),2),""),"")</f>
        <v>7.04</v>
      </c>
      <c r="G1214">
        <f>IFERROR(IF('SUIVI VENTES 403e'!$A1194&lt;&gt;"",ROUND($F1214*$A1214,2),""),"")</f>
        <v>7.04</v>
      </c>
      <c r="H1214">
        <f>IFERROR(IF('SUIVI VENTES 403e'!$A1194&lt;&gt;"",YEAR('SUIVI VENTES 403e'!$G1194),""),"")</f>
        <v>2017</v>
      </c>
      <c r="I1214">
        <f>IFERROR(IF('SUIVI VENTES 403e'!$A1194&lt;&gt;"",MONTH('SUIVI VENTES 403e'!$G1194),""),"")</f>
        <v>9</v>
      </c>
    </row>
    <row r="1215" spans="1:9" x14ac:dyDescent="0.25">
      <c r="A1215">
        <f>IFERROR('SUIVI VENTES 403e'!B1195*(INDEX(traitement!$A$8:$B$16,MATCH('SUIVI VENTES 403e'!$H1195,traitement!$A$8:$A$16,0),2)),"")</f>
        <v>1</v>
      </c>
      <c r="B1215">
        <f>IFERROR('SUIVI VENTES 403e'!F1195,"")</f>
        <v>9.58</v>
      </c>
      <c r="C1215">
        <f>IFERROR(IF('SUIVI VENTES 403e'!$A1195&lt;&gt;"",ROUND($B1215/$A1215,2),""),"")</f>
        <v>9.58</v>
      </c>
      <c r="D1215" t="str">
        <f t="shared" si="30"/>
        <v/>
      </c>
      <c r="E1215">
        <f>IFERROR(INDEX($G$2:$S$15,MATCH($H1215,$G$2:$G$15,0),MATCH($I1215,$G$2:$S$2,0)),"")</f>
        <v>0.94</v>
      </c>
      <c r="F1215">
        <f>IFERROR(IF('SUIVI VENTES 403e'!$A1195&lt;&gt;"",ROUND((($C1215/1.2)-$E1215),2),""),"")</f>
        <v>7.04</v>
      </c>
      <c r="G1215">
        <f>IFERROR(IF('SUIVI VENTES 403e'!$A1195&lt;&gt;"",ROUND($F1215*$A1215,2),""),"")</f>
        <v>7.04</v>
      </c>
      <c r="H1215">
        <f>IFERROR(IF('SUIVI VENTES 403e'!$A1195&lt;&gt;"",YEAR('SUIVI VENTES 403e'!$G1195),""),"")</f>
        <v>2017</v>
      </c>
      <c r="I1215">
        <f>IFERROR(IF('SUIVI VENTES 403e'!$A1195&lt;&gt;"",MONTH('SUIVI VENTES 403e'!$G1195),""),"")</f>
        <v>9</v>
      </c>
    </row>
    <row r="1216" spans="1:9" x14ac:dyDescent="0.25">
      <c r="A1216">
        <f>IFERROR('SUIVI VENTES 403e'!B1196*(INDEX(traitement!$A$8:$B$16,MATCH('SUIVI VENTES 403e'!$H1196,traitement!$A$8:$A$16,0),2)),"")</f>
        <v>20</v>
      </c>
      <c r="B1216">
        <f>IFERROR('SUIVI VENTES 403e'!F1196,"")</f>
        <v>191.67</v>
      </c>
      <c r="C1216">
        <f>IFERROR(IF('SUIVI VENTES 403e'!$A1196&lt;&gt;"",ROUND($B1216/$A1216,2),""),"")</f>
        <v>9.58</v>
      </c>
      <c r="D1216" t="str">
        <f t="shared" si="30"/>
        <v/>
      </c>
      <c r="E1216">
        <f>IFERROR(INDEX($G$2:$S$15,MATCH($H1216,$G$2:$G$15,0),MATCH($I1216,$G$2:$S$2,0)),"")</f>
        <v>0.94</v>
      </c>
      <c r="F1216">
        <f>IFERROR(IF('SUIVI VENTES 403e'!$A1196&lt;&gt;"",ROUND((($C1216/1.2)-$E1216),2),""),"")</f>
        <v>7.04</v>
      </c>
      <c r="G1216">
        <f>IFERROR(IF('SUIVI VENTES 403e'!$A1196&lt;&gt;"",ROUND($F1216*$A1216,2),""),"")</f>
        <v>140.80000000000001</v>
      </c>
      <c r="H1216">
        <f>IFERROR(IF('SUIVI VENTES 403e'!$A1196&lt;&gt;"",YEAR('SUIVI VENTES 403e'!$G1196),""),"")</f>
        <v>2017</v>
      </c>
      <c r="I1216">
        <f>IFERROR(IF('SUIVI VENTES 403e'!$A1196&lt;&gt;"",MONTH('SUIVI VENTES 403e'!$G1196),""),"")</f>
        <v>9</v>
      </c>
    </row>
    <row r="1217" spans="1:9" x14ac:dyDescent="0.25">
      <c r="A1217">
        <f>IFERROR('SUIVI VENTES 403e'!B1197*(INDEX(traitement!$A$8:$B$16,MATCH('SUIVI VENTES 403e'!$H1197,traitement!$A$8:$A$16,0),2)),"")</f>
        <v>4</v>
      </c>
      <c r="B1217">
        <f>IFERROR('SUIVI VENTES 403e'!F1197,"")</f>
        <v>0</v>
      </c>
      <c r="C1217">
        <f>IFERROR(IF('SUIVI VENTES 403e'!$A1197&lt;&gt;"",ROUND($B1217/$A1217,2),""),"")</f>
        <v>0</v>
      </c>
      <c r="D1217">
        <f t="shared" si="30"/>
        <v>4</v>
      </c>
      <c r="E1217">
        <f>IFERROR(INDEX($G$2:$S$15,MATCH($H1217,$G$2:$G$15,0),MATCH($I1217,$G$2:$S$2,0)),"")</f>
        <v>0.94</v>
      </c>
      <c r="F1217">
        <f>IFERROR(IF('SUIVI VENTES 403e'!$A1197&lt;&gt;"",ROUND((($C1217/1.2)-$E1217),2),""),"")</f>
        <v>-0.94</v>
      </c>
      <c r="G1217">
        <f>IFERROR(IF('SUIVI VENTES 403e'!$A1197&lt;&gt;"",ROUND($F1217*$A1217,2),""),"")</f>
        <v>-3.76</v>
      </c>
      <c r="H1217">
        <f>IFERROR(IF('SUIVI VENTES 403e'!$A1197&lt;&gt;"",YEAR('SUIVI VENTES 403e'!$G1197),""),"")</f>
        <v>2017</v>
      </c>
      <c r="I1217">
        <f>IFERROR(IF('SUIVI VENTES 403e'!$A1197&lt;&gt;"",MONTH('SUIVI VENTES 403e'!$G1197),""),"")</f>
        <v>9</v>
      </c>
    </row>
    <row r="1218" spans="1:9" x14ac:dyDescent="0.25">
      <c r="A1218">
        <f>IFERROR('SUIVI VENTES 403e'!B1198*(INDEX(traitement!$A$8:$B$16,MATCH('SUIVI VENTES 403e'!$H1198,traitement!$A$8:$A$16,0),2)),"")</f>
        <v>20</v>
      </c>
      <c r="B1218">
        <f>IFERROR('SUIVI VENTES 403e'!F1198,"")</f>
        <v>191.67</v>
      </c>
      <c r="C1218">
        <f>IFERROR(IF('SUIVI VENTES 403e'!$A1198&lt;&gt;"",ROUND($B1218/$A1218,2),""),"")</f>
        <v>9.58</v>
      </c>
      <c r="D1218" t="str">
        <f t="shared" si="30"/>
        <v/>
      </c>
      <c r="E1218">
        <f>IFERROR(INDEX($G$2:$S$15,MATCH($H1218,$G$2:$G$15,0),MATCH($I1218,$G$2:$S$2,0)),"")</f>
        <v>0.94</v>
      </c>
      <c r="F1218">
        <f>IFERROR(IF('SUIVI VENTES 403e'!$A1198&lt;&gt;"",ROUND((($C1218/1.2)-$E1218),2),""),"")</f>
        <v>7.04</v>
      </c>
      <c r="G1218">
        <f>IFERROR(IF('SUIVI VENTES 403e'!$A1198&lt;&gt;"",ROUND($F1218*$A1218,2),""),"")</f>
        <v>140.80000000000001</v>
      </c>
      <c r="H1218">
        <f>IFERROR(IF('SUIVI VENTES 403e'!$A1198&lt;&gt;"",YEAR('SUIVI VENTES 403e'!$G1198),""),"")</f>
        <v>2017</v>
      </c>
      <c r="I1218">
        <f>IFERROR(IF('SUIVI VENTES 403e'!$A1198&lt;&gt;"",MONTH('SUIVI VENTES 403e'!$G1198),""),"")</f>
        <v>9</v>
      </c>
    </row>
    <row r="1219" spans="1:9" x14ac:dyDescent="0.25">
      <c r="A1219">
        <f>IFERROR('SUIVI VENTES 403e'!B1199*(INDEX(traitement!$A$8:$B$16,MATCH('SUIVI VENTES 403e'!$H1199,traitement!$A$8:$A$16,0),2)),"")</f>
        <v>5</v>
      </c>
      <c r="B1219">
        <f>IFERROR('SUIVI VENTES 403e'!F1199,"")</f>
        <v>0</v>
      </c>
      <c r="C1219">
        <f>IFERROR(IF('SUIVI VENTES 403e'!$A1199&lt;&gt;"",ROUND($B1219/$A1219,2),""),"")</f>
        <v>0</v>
      </c>
      <c r="D1219">
        <f t="shared" si="30"/>
        <v>5</v>
      </c>
      <c r="E1219">
        <f>IFERROR(INDEX($G$2:$S$15,MATCH($H1219,$G$2:$G$15,0),MATCH($I1219,$G$2:$S$2,0)),"")</f>
        <v>0.94</v>
      </c>
      <c r="F1219">
        <f>IFERROR(IF('SUIVI VENTES 403e'!$A1199&lt;&gt;"",ROUND((($C1219/1.2)-$E1219),2),""),"")</f>
        <v>-0.94</v>
      </c>
      <c r="G1219">
        <f>IFERROR(IF('SUIVI VENTES 403e'!$A1199&lt;&gt;"",ROUND($F1219*$A1219,2),""),"")</f>
        <v>-4.7</v>
      </c>
      <c r="H1219">
        <f>IFERROR(IF('SUIVI VENTES 403e'!$A1199&lt;&gt;"",YEAR('SUIVI VENTES 403e'!$G1199),""),"")</f>
        <v>2017</v>
      </c>
      <c r="I1219">
        <f>IFERROR(IF('SUIVI VENTES 403e'!$A1199&lt;&gt;"",MONTH('SUIVI VENTES 403e'!$G1199),""),"")</f>
        <v>9</v>
      </c>
    </row>
    <row r="1220" spans="1:9" x14ac:dyDescent="0.25">
      <c r="A1220">
        <f>IFERROR('SUIVI VENTES 403e'!B1200*(INDEX(traitement!$A$8:$B$16,MATCH('SUIVI VENTES 403e'!$H1200,traitement!$A$8:$A$16,0),2)),"")</f>
        <v>10</v>
      </c>
      <c r="B1220">
        <f>IFERROR('SUIVI VENTES 403e'!F1200,"")</f>
        <v>95.83</v>
      </c>
      <c r="C1220">
        <f>IFERROR(IF('SUIVI VENTES 403e'!$A1200&lt;&gt;"",ROUND($B1220/$A1220,2),""),"")</f>
        <v>9.58</v>
      </c>
      <c r="D1220" t="str">
        <f t="shared" si="30"/>
        <v/>
      </c>
      <c r="E1220">
        <f>IFERROR(INDEX($G$2:$S$15,MATCH($H1220,$G$2:$G$15,0),MATCH($I1220,$G$2:$S$2,0)),"")</f>
        <v>0.94</v>
      </c>
      <c r="F1220">
        <f>IFERROR(IF('SUIVI VENTES 403e'!$A1200&lt;&gt;"",ROUND((($C1220/1.2)-$E1220),2),""),"")</f>
        <v>7.04</v>
      </c>
      <c r="G1220">
        <f>IFERROR(IF('SUIVI VENTES 403e'!$A1200&lt;&gt;"",ROUND($F1220*$A1220,2),""),"")</f>
        <v>70.400000000000006</v>
      </c>
      <c r="H1220">
        <f>IFERROR(IF('SUIVI VENTES 403e'!$A1200&lt;&gt;"",YEAR('SUIVI VENTES 403e'!$G1200),""),"")</f>
        <v>2017</v>
      </c>
      <c r="I1220">
        <f>IFERROR(IF('SUIVI VENTES 403e'!$A1200&lt;&gt;"",MONTH('SUIVI VENTES 403e'!$G1200),""),"")</f>
        <v>9</v>
      </c>
    </row>
    <row r="1221" spans="1:9" x14ac:dyDescent="0.25">
      <c r="A1221">
        <f>IFERROR('SUIVI VENTES 403e'!B1201*(INDEX(traitement!$A$8:$B$16,MATCH('SUIVI VENTES 403e'!$H1201,traitement!$A$8:$A$16,0),2)),"")</f>
        <v>1</v>
      </c>
      <c r="B1221">
        <f>IFERROR('SUIVI VENTES 403e'!F1201,"")</f>
        <v>0</v>
      </c>
      <c r="C1221">
        <f>IFERROR(IF('SUIVI VENTES 403e'!$A1201&lt;&gt;"",ROUND($B1221/$A1221,2),""),"")</f>
        <v>0</v>
      </c>
      <c r="D1221">
        <f t="shared" si="30"/>
        <v>1</v>
      </c>
      <c r="E1221">
        <f>IFERROR(INDEX($G$2:$S$15,MATCH($H1221,$G$2:$G$15,0),MATCH($I1221,$G$2:$S$2,0)),"")</f>
        <v>0.94</v>
      </c>
      <c r="F1221">
        <f>IFERROR(IF('SUIVI VENTES 403e'!$A1201&lt;&gt;"",ROUND((($C1221/1.2)-$E1221),2),""),"")</f>
        <v>-0.94</v>
      </c>
      <c r="G1221">
        <f>IFERROR(IF('SUIVI VENTES 403e'!$A1201&lt;&gt;"",ROUND($F1221*$A1221,2),""),"")</f>
        <v>-0.94</v>
      </c>
      <c r="H1221">
        <f>IFERROR(IF('SUIVI VENTES 403e'!$A1201&lt;&gt;"",YEAR('SUIVI VENTES 403e'!$G1201),""),"")</f>
        <v>2017</v>
      </c>
      <c r="I1221">
        <f>IFERROR(IF('SUIVI VENTES 403e'!$A1201&lt;&gt;"",MONTH('SUIVI VENTES 403e'!$G1201),""),"")</f>
        <v>9</v>
      </c>
    </row>
    <row r="1222" spans="1:9" x14ac:dyDescent="0.25">
      <c r="A1222">
        <f>IFERROR('SUIVI VENTES 403e'!B1202*(INDEX(traitement!$A$8:$B$16,MATCH('SUIVI VENTES 403e'!$H1202,traitement!$A$8:$A$16,0),2)),"")</f>
        <v>2</v>
      </c>
      <c r="B1222">
        <f>IFERROR('SUIVI VENTES 403e'!F1202,"")</f>
        <v>19.170000000000002</v>
      </c>
      <c r="C1222">
        <f>IFERROR(IF('SUIVI VENTES 403e'!$A1202&lt;&gt;"",ROUND($B1222/$A1222,2),""),"")</f>
        <v>9.59</v>
      </c>
      <c r="D1222" t="str">
        <f t="shared" si="30"/>
        <v/>
      </c>
      <c r="E1222">
        <f>IFERROR(INDEX($G$2:$S$15,MATCH($H1222,$G$2:$G$15,0),MATCH($I1222,$G$2:$S$2,0)),"")</f>
        <v>0.94</v>
      </c>
      <c r="F1222">
        <f>IFERROR(IF('SUIVI VENTES 403e'!$A1202&lt;&gt;"",ROUND((($C1222/1.2)-$E1222),2),""),"")</f>
        <v>7.05</v>
      </c>
      <c r="G1222">
        <f>IFERROR(IF('SUIVI VENTES 403e'!$A1202&lt;&gt;"",ROUND($F1222*$A1222,2),""),"")</f>
        <v>14.1</v>
      </c>
      <c r="H1222">
        <f>IFERROR(IF('SUIVI VENTES 403e'!$A1202&lt;&gt;"",YEAR('SUIVI VENTES 403e'!$G1202),""),"")</f>
        <v>2017</v>
      </c>
      <c r="I1222">
        <f>IFERROR(IF('SUIVI VENTES 403e'!$A1202&lt;&gt;"",MONTH('SUIVI VENTES 403e'!$G1202),""),"")</f>
        <v>9</v>
      </c>
    </row>
    <row r="1223" spans="1:9" x14ac:dyDescent="0.25">
      <c r="A1223">
        <f>IFERROR('SUIVI VENTES 403e'!B1203*(INDEX(traitement!$A$8:$B$16,MATCH('SUIVI VENTES 403e'!$H1203,traitement!$A$8:$A$16,0),2)),"")</f>
        <v>3</v>
      </c>
      <c r="B1223">
        <f>IFERROR('SUIVI VENTES 403e'!F1203,"")</f>
        <v>28.75</v>
      </c>
      <c r="C1223">
        <f>IFERROR(IF('SUIVI VENTES 403e'!$A1203&lt;&gt;"",ROUND($B1223/$A1223,2),""),"")</f>
        <v>9.58</v>
      </c>
      <c r="D1223" t="str">
        <f t="shared" si="30"/>
        <v/>
      </c>
      <c r="E1223">
        <f>IFERROR(INDEX($G$2:$S$15,MATCH($H1223,$G$2:$G$15,0),MATCH($I1223,$G$2:$S$2,0)),"")</f>
        <v>0.94</v>
      </c>
      <c r="F1223">
        <f>IFERROR(IF('SUIVI VENTES 403e'!$A1203&lt;&gt;"",ROUND((($C1223/1.2)-$E1223),2),""),"")</f>
        <v>7.04</v>
      </c>
      <c r="G1223">
        <f>IFERROR(IF('SUIVI VENTES 403e'!$A1203&lt;&gt;"",ROUND($F1223*$A1223,2),""),"")</f>
        <v>21.12</v>
      </c>
      <c r="H1223">
        <f>IFERROR(IF('SUIVI VENTES 403e'!$A1203&lt;&gt;"",YEAR('SUIVI VENTES 403e'!$G1203),""),"")</f>
        <v>2017</v>
      </c>
      <c r="I1223">
        <f>IFERROR(IF('SUIVI VENTES 403e'!$A1203&lt;&gt;"",MONTH('SUIVI VENTES 403e'!$G1203),""),"")</f>
        <v>9</v>
      </c>
    </row>
    <row r="1224" spans="1:9" x14ac:dyDescent="0.25">
      <c r="A1224">
        <f>IFERROR('SUIVI VENTES 403e'!B1204*(INDEX(traitement!$A$8:$B$16,MATCH('SUIVI VENTES 403e'!$H1204,traitement!$A$8:$A$16,0),2)),"")</f>
        <v>3</v>
      </c>
      <c r="B1224">
        <f>IFERROR('SUIVI VENTES 403e'!F1204,"")</f>
        <v>28.75</v>
      </c>
      <c r="C1224">
        <f>IFERROR(IF('SUIVI VENTES 403e'!$A1204&lt;&gt;"",ROUND($B1224/$A1224,2),""),"")</f>
        <v>9.58</v>
      </c>
      <c r="D1224" t="str">
        <f t="shared" si="30"/>
        <v/>
      </c>
      <c r="E1224">
        <f>IFERROR(INDEX($G$2:$S$15,MATCH($H1224,$G$2:$G$15,0),MATCH($I1224,$G$2:$S$2,0)),"")</f>
        <v>0.94</v>
      </c>
      <c r="F1224">
        <f>IFERROR(IF('SUIVI VENTES 403e'!$A1204&lt;&gt;"",ROUND((($C1224/1.2)-$E1224),2),""),"")</f>
        <v>7.04</v>
      </c>
      <c r="G1224">
        <f>IFERROR(IF('SUIVI VENTES 403e'!$A1204&lt;&gt;"",ROUND($F1224*$A1224,2),""),"")</f>
        <v>21.12</v>
      </c>
      <c r="H1224">
        <f>IFERROR(IF('SUIVI VENTES 403e'!$A1204&lt;&gt;"",YEAR('SUIVI VENTES 403e'!$G1204),""),"")</f>
        <v>2017</v>
      </c>
      <c r="I1224">
        <f>IFERROR(IF('SUIVI VENTES 403e'!$A1204&lt;&gt;"",MONTH('SUIVI VENTES 403e'!$G1204),""),"")</f>
        <v>9</v>
      </c>
    </row>
    <row r="1225" spans="1:9" x14ac:dyDescent="0.25">
      <c r="A1225">
        <f>IFERROR('SUIVI VENTES 403e'!B1205*(INDEX(traitement!$A$8:$B$16,MATCH('SUIVI VENTES 403e'!$H1205,traitement!$A$8:$A$16,0),2)),"")</f>
        <v>10</v>
      </c>
      <c r="B1225">
        <f>IFERROR('SUIVI VENTES 403e'!F1205,"")</f>
        <v>95.83</v>
      </c>
      <c r="C1225">
        <f>IFERROR(IF('SUIVI VENTES 403e'!$A1205&lt;&gt;"",ROUND($B1225/$A1225,2),""),"")</f>
        <v>9.58</v>
      </c>
      <c r="D1225" t="str">
        <f t="shared" si="30"/>
        <v/>
      </c>
      <c r="E1225">
        <f>IFERROR(INDEX($G$2:$S$15,MATCH($H1225,$G$2:$G$15,0),MATCH($I1225,$G$2:$S$2,0)),"")</f>
        <v>0.94</v>
      </c>
      <c r="F1225">
        <f>IFERROR(IF('SUIVI VENTES 403e'!$A1205&lt;&gt;"",ROUND((($C1225/1.2)-$E1225),2),""),"")</f>
        <v>7.04</v>
      </c>
      <c r="G1225">
        <f>IFERROR(IF('SUIVI VENTES 403e'!$A1205&lt;&gt;"",ROUND($F1225*$A1225,2),""),"")</f>
        <v>70.400000000000006</v>
      </c>
      <c r="H1225">
        <f>IFERROR(IF('SUIVI VENTES 403e'!$A1205&lt;&gt;"",YEAR('SUIVI VENTES 403e'!$G1205),""),"")</f>
        <v>2017</v>
      </c>
      <c r="I1225">
        <f>IFERROR(IF('SUIVI VENTES 403e'!$A1205&lt;&gt;"",MONTH('SUIVI VENTES 403e'!$G1205),""),"")</f>
        <v>9</v>
      </c>
    </row>
    <row r="1226" spans="1:9" x14ac:dyDescent="0.25">
      <c r="A1226">
        <f>IFERROR('SUIVI VENTES 403e'!B1206*(INDEX(traitement!$A$8:$B$16,MATCH('SUIVI VENTES 403e'!$H1206,traitement!$A$8:$A$16,0),2)),"")</f>
        <v>2</v>
      </c>
      <c r="B1226">
        <f>IFERROR('SUIVI VENTES 403e'!F1206,"")</f>
        <v>0</v>
      </c>
      <c r="C1226">
        <f>IFERROR(IF('SUIVI VENTES 403e'!$A1206&lt;&gt;"",ROUND($B1226/$A1226,2),""),"")</f>
        <v>0</v>
      </c>
      <c r="D1226">
        <f t="shared" si="30"/>
        <v>2</v>
      </c>
      <c r="E1226">
        <f>IFERROR(INDEX($G$2:$S$15,MATCH($H1226,$G$2:$G$15,0),MATCH($I1226,$G$2:$S$2,0)),"")</f>
        <v>0.94</v>
      </c>
      <c r="F1226">
        <f>IFERROR(IF('SUIVI VENTES 403e'!$A1206&lt;&gt;"",ROUND((($C1226/1.2)-$E1226),2),""),"")</f>
        <v>-0.94</v>
      </c>
      <c r="G1226">
        <f>IFERROR(IF('SUIVI VENTES 403e'!$A1206&lt;&gt;"",ROUND($F1226*$A1226,2),""),"")</f>
        <v>-1.88</v>
      </c>
      <c r="H1226">
        <f>IFERROR(IF('SUIVI VENTES 403e'!$A1206&lt;&gt;"",YEAR('SUIVI VENTES 403e'!$G1206),""),"")</f>
        <v>2017</v>
      </c>
      <c r="I1226">
        <f>IFERROR(IF('SUIVI VENTES 403e'!$A1206&lt;&gt;"",MONTH('SUIVI VENTES 403e'!$G1206),""),"")</f>
        <v>9</v>
      </c>
    </row>
    <row r="1227" spans="1:9" x14ac:dyDescent="0.25">
      <c r="A1227">
        <f>IFERROR('SUIVI VENTES 403e'!B1207*(INDEX(traitement!$A$8:$B$16,MATCH('SUIVI VENTES 403e'!$H1207,traitement!$A$8:$A$16,0),2)),"")</f>
        <v>10</v>
      </c>
      <c r="B1227">
        <f>IFERROR('SUIVI VENTES 403e'!F1207,"")</f>
        <v>95.83</v>
      </c>
      <c r="C1227">
        <f>IFERROR(IF('SUIVI VENTES 403e'!$A1207&lt;&gt;"",ROUND($B1227/$A1227,2),""),"")</f>
        <v>9.58</v>
      </c>
      <c r="D1227" t="str">
        <f t="shared" si="30"/>
        <v/>
      </c>
      <c r="E1227">
        <f>IFERROR(INDEX($G$2:$S$15,MATCH($H1227,$G$2:$G$15,0),MATCH($I1227,$G$2:$S$2,0)),"")</f>
        <v>0.94</v>
      </c>
      <c r="F1227">
        <f>IFERROR(IF('SUIVI VENTES 403e'!$A1207&lt;&gt;"",ROUND((($C1227/1.2)-$E1227),2),""),"")</f>
        <v>7.04</v>
      </c>
      <c r="G1227">
        <f>IFERROR(IF('SUIVI VENTES 403e'!$A1207&lt;&gt;"",ROUND($F1227*$A1227,2),""),"")</f>
        <v>70.400000000000006</v>
      </c>
      <c r="H1227">
        <f>IFERROR(IF('SUIVI VENTES 403e'!$A1207&lt;&gt;"",YEAR('SUIVI VENTES 403e'!$G1207),""),"")</f>
        <v>2017</v>
      </c>
      <c r="I1227">
        <f>IFERROR(IF('SUIVI VENTES 403e'!$A1207&lt;&gt;"",MONTH('SUIVI VENTES 403e'!$G1207),""),"")</f>
        <v>9</v>
      </c>
    </row>
    <row r="1228" spans="1:9" x14ac:dyDescent="0.25">
      <c r="A1228">
        <f>IFERROR('SUIVI VENTES 403e'!B1208*(INDEX(traitement!$A$8:$B$16,MATCH('SUIVI VENTES 403e'!$H1208,traitement!$A$8:$A$16,0),2)),"")</f>
        <v>1</v>
      </c>
      <c r="B1228">
        <f>IFERROR('SUIVI VENTES 403e'!F1208,"")</f>
        <v>9.58</v>
      </c>
      <c r="C1228">
        <f>IFERROR(IF('SUIVI VENTES 403e'!$A1208&lt;&gt;"",ROUND($B1228/$A1228,2),""),"")</f>
        <v>9.58</v>
      </c>
      <c r="D1228" t="str">
        <f t="shared" si="30"/>
        <v/>
      </c>
      <c r="E1228">
        <f>IFERROR(INDEX($G$2:$S$15,MATCH($H1228,$G$2:$G$15,0),MATCH($I1228,$G$2:$S$2,0)),"")</f>
        <v>0.94</v>
      </c>
      <c r="F1228">
        <f>IFERROR(IF('SUIVI VENTES 403e'!$A1208&lt;&gt;"",ROUND((($C1228/1.2)-$E1228),2),""),"")</f>
        <v>7.04</v>
      </c>
      <c r="G1228">
        <f>IFERROR(IF('SUIVI VENTES 403e'!$A1208&lt;&gt;"",ROUND($F1228*$A1228,2),""),"")</f>
        <v>7.04</v>
      </c>
      <c r="H1228">
        <f>IFERROR(IF('SUIVI VENTES 403e'!$A1208&lt;&gt;"",YEAR('SUIVI VENTES 403e'!$G1208),""),"")</f>
        <v>2017</v>
      </c>
      <c r="I1228">
        <f>IFERROR(IF('SUIVI VENTES 403e'!$A1208&lt;&gt;"",MONTH('SUIVI VENTES 403e'!$G1208),""),"")</f>
        <v>9</v>
      </c>
    </row>
    <row r="1229" spans="1:9" x14ac:dyDescent="0.25">
      <c r="A1229">
        <f>IFERROR('SUIVI VENTES 403e'!B1209*(INDEX(traitement!$A$8:$B$16,MATCH('SUIVI VENTES 403e'!$H1209,traitement!$A$8:$A$16,0),2)),"")</f>
        <v>1</v>
      </c>
      <c r="B1229">
        <f>IFERROR('SUIVI VENTES 403e'!F1209,"")</f>
        <v>0</v>
      </c>
      <c r="C1229">
        <f>IFERROR(IF('SUIVI VENTES 403e'!$A1209&lt;&gt;"",ROUND($B1229/$A1229,2),""),"")</f>
        <v>0</v>
      </c>
      <c r="D1229">
        <f t="shared" si="30"/>
        <v>1</v>
      </c>
      <c r="E1229">
        <f>IFERROR(INDEX($G$2:$S$15,MATCH($H1229,$G$2:$G$15,0),MATCH($I1229,$G$2:$S$2,0)),"")</f>
        <v>0.94</v>
      </c>
      <c r="F1229">
        <f>IFERROR(IF('SUIVI VENTES 403e'!$A1209&lt;&gt;"",ROUND((($C1229/1.2)-$E1229),2),""),"")</f>
        <v>-0.94</v>
      </c>
      <c r="G1229">
        <f>IFERROR(IF('SUIVI VENTES 403e'!$A1209&lt;&gt;"",ROUND($F1229*$A1229,2),""),"")</f>
        <v>-0.94</v>
      </c>
      <c r="H1229">
        <f>IFERROR(IF('SUIVI VENTES 403e'!$A1209&lt;&gt;"",YEAR('SUIVI VENTES 403e'!$G1209),""),"")</f>
        <v>2017</v>
      </c>
      <c r="I1229">
        <f>IFERROR(IF('SUIVI VENTES 403e'!$A1209&lt;&gt;"",MONTH('SUIVI VENTES 403e'!$G1209),""),"")</f>
        <v>9</v>
      </c>
    </row>
    <row r="1230" spans="1:9" x14ac:dyDescent="0.25">
      <c r="A1230">
        <f>IFERROR('SUIVI VENTES 403e'!B1210*(INDEX(traitement!$A$8:$B$16,MATCH('SUIVI VENTES 403e'!$H1210,traitement!$A$8:$A$16,0),2)),"")</f>
        <v>12</v>
      </c>
      <c r="B1230">
        <f>IFERROR('SUIVI VENTES 403e'!F1210,"")</f>
        <v>115</v>
      </c>
      <c r="C1230">
        <f>IFERROR(IF('SUIVI VENTES 403e'!$A1210&lt;&gt;"",ROUND($B1230/$A1230,2),""),"")</f>
        <v>9.58</v>
      </c>
      <c r="D1230" t="str">
        <f t="shared" si="30"/>
        <v/>
      </c>
      <c r="E1230">
        <f>IFERROR(INDEX($G$2:$S$15,MATCH($H1230,$G$2:$G$15,0),MATCH($I1230,$G$2:$S$2,0)),"")</f>
        <v>0.94</v>
      </c>
      <c r="F1230">
        <f>IFERROR(IF('SUIVI VENTES 403e'!$A1210&lt;&gt;"",ROUND((($C1230/1.2)-$E1230),2),""),"")</f>
        <v>7.04</v>
      </c>
      <c r="G1230">
        <f>IFERROR(IF('SUIVI VENTES 403e'!$A1210&lt;&gt;"",ROUND($F1230*$A1230,2),""),"")</f>
        <v>84.48</v>
      </c>
      <c r="H1230">
        <f>IFERROR(IF('SUIVI VENTES 403e'!$A1210&lt;&gt;"",YEAR('SUIVI VENTES 403e'!$G1210),""),"")</f>
        <v>2017</v>
      </c>
      <c r="I1230">
        <f>IFERROR(IF('SUIVI VENTES 403e'!$A1210&lt;&gt;"",MONTH('SUIVI VENTES 403e'!$G1210),""),"")</f>
        <v>9</v>
      </c>
    </row>
    <row r="1231" spans="1:9" x14ac:dyDescent="0.25">
      <c r="A1231">
        <f>IFERROR('SUIVI VENTES 403e'!B1211*(INDEX(traitement!$A$8:$B$16,MATCH('SUIVI VENTES 403e'!$H1211,traitement!$A$8:$A$16,0),2)),"")</f>
        <v>2</v>
      </c>
      <c r="B1231">
        <f>IFERROR('SUIVI VENTES 403e'!F1211,"")</f>
        <v>0</v>
      </c>
      <c r="C1231">
        <f>IFERROR(IF('SUIVI VENTES 403e'!$A1211&lt;&gt;"",ROUND($B1231/$A1231,2),""),"")</f>
        <v>0</v>
      </c>
      <c r="D1231">
        <f t="shared" si="30"/>
        <v>2</v>
      </c>
      <c r="E1231">
        <f>IFERROR(INDEX($G$2:$S$15,MATCH($H1231,$G$2:$G$15,0),MATCH($I1231,$G$2:$S$2,0)),"")</f>
        <v>0.94</v>
      </c>
      <c r="F1231">
        <f>IFERROR(IF('SUIVI VENTES 403e'!$A1211&lt;&gt;"",ROUND((($C1231/1.2)-$E1231),2),""),"")</f>
        <v>-0.94</v>
      </c>
      <c r="G1231">
        <f>IFERROR(IF('SUIVI VENTES 403e'!$A1211&lt;&gt;"",ROUND($F1231*$A1231,2),""),"")</f>
        <v>-1.88</v>
      </c>
      <c r="H1231">
        <f>IFERROR(IF('SUIVI VENTES 403e'!$A1211&lt;&gt;"",YEAR('SUIVI VENTES 403e'!$G1211),""),"")</f>
        <v>2017</v>
      </c>
      <c r="I1231">
        <f>IFERROR(IF('SUIVI VENTES 403e'!$A1211&lt;&gt;"",MONTH('SUIVI VENTES 403e'!$G1211),""),"")</f>
        <v>9</v>
      </c>
    </row>
    <row r="1232" spans="1:9" x14ac:dyDescent="0.25">
      <c r="A1232">
        <f>IFERROR('SUIVI VENTES 403e'!B1212*(INDEX(traitement!$A$8:$B$16,MATCH('SUIVI VENTES 403e'!$H1212,traitement!$A$8:$A$16,0),2)),"")</f>
        <v>10</v>
      </c>
      <c r="B1232">
        <f>IFERROR('SUIVI VENTES 403e'!F1212,"")</f>
        <v>95.83</v>
      </c>
      <c r="C1232">
        <f>IFERROR(IF('SUIVI VENTES 403e'!$A1212&lt;&gt;"",ROUND($B1232/$A1232,2),""),"")</f>
        <v>9.58</v>
      </c>
      <c r="D1232" t="str">
        <f t="shared" si="30"/>
        <v/>
      </c>
      <c r="E1232">
        <f>IFERROR(INDEX($G$2:$S$15,MATCH($H1232,$G$2:$G$15,0),MATCH($I1232,$G$2:$S$2,0)),"")</f>
        <v>0.94</v>
      </c>
      <c r="F1232">
        <f>IFERROR(IF('SUIVI VENTES 403e'!$A1212&lt;&gt;"",ROUND((($C1232/1.2)-$E1232),2),""),"")</f>
        <v>7.04</v>
      </c>
      <c r="G1232">
        <f>IFERROR(IF('SUIVI VENTES 403e'!$A1212&lt;&gt;"",ROUND($F1232*$A1232,2),""),"")</f>
        <v>70.400000000000006</v>
      </c>
      <c r="H1232">
        <f>IFERROR(IF('SUIVI VENTES 403e'!$A1212&lt;&gt;"",YEAR('SUIVI VENTES 403e'!$G1212),""),"")</f>
        <v>2017</v>
      </c>
      <c r="I1232">
        <f>IFERROR(IF('SUIVI VENTES 403e'!$A1212&lt;&gt;"",MONTH('SUIVI VENTES 403e'!$G1212),""),"")</f>
        <v>9</v>
      </c>
    </row>
    <row r="1233" spans="1:9" x14ac:dyDescent="0.25">
      <c r="A1233">
        <f>IFERROR('SUIVI VENTES 403e'!B1213*(INDEX(traitement!$A$8:$B$16,MATCH('SUIVI VENTES 403e'!$H1213,traitement!$A$8:$A$16,0),2)),"")</f>
        <v>2</v>
      </c>
      <c r="B1233">
        <f>IFERROR('SUIVI VENTES 403e'!F1213,"")</f>
        <v>0</v>
      </c>
      <c r="C1233">
        <f>IFERROR(IF('SUIVI VENTES 403e'!$A1213&lt;&gt;"",ROUND($B1233/$A1233,2),""),"")</f>
        <v>0</v>
      </c>
      <c r="D1233">
        <f t="shared" si="30"/>
        <v>2</v>
      </c>
      <c r="E1233">
        <f>IFERROR(INDEX($G$2:$S$15,MATCH($H1233,$G$2:$G$15,0),MATCH($I1233,$G$2:$S$2,0)),"")</f>
        <v>0.94</v>
      </c>
      <c r="F1233">
        <f>IFERROR(IF('SUIVI VENTES 403e'!$A1213&lt;&gt;"",ROUND((($C1233/1.2)-$E1233),2),""),"")</f>
        <v>-0.94</v>
      </c>
      <c r="G1233">
        <f>IFERROR(IF('SUIVI VENTES 403e'!$A1213&lt;&gt;"",ROUND($F1233*$A1233,2),""),"")</f>
        <v>-1.88</v>
      </c>
      <c r="H1233">
        <f>IFERROR(IF('SUIVI VENTES 403e'!$A1213&lt;&gt;"",YEAR('SUIVI VENTES 403e'!$G1213),""),"")</f>
        <v>2017</v>
      </c>
      <c r="I1233">
        <f>IFERROR(IF('SUIVI VENTES 403e'!$A1213&lt;&gt;"",MONTH('SUIVI VENTES 403e'!$G1213),""),"")</f>
        <v>9</v>
      </c>
    </row>
    <row r="1234" spans="1:9" x14ac:dyDescent="0.25">
      <c r="A1234">
        <f>IFERROR('SUIVI VENTES 403e'!B1214*(INDEX(traitement!$A$8:$B$16,MATCH('SUIVI VENTES 403e'!$H1214,traitement!$A$8:$A$16,0),2)),"")</f>
        <v>11</v>
      </c>
      <c r="B1234">
        <f>IFERROR('SUIVI VENTES 403e'!F1214,"")</f>
        <v>105.42</v>
      </c>
      <c r="C1234">
        <f>IFERROR(IF('SUIVI VENTES 403e'!$A1214&lt;&gt;"",ROUND($B1234/$A1234,2),""),"")</f>
        <v>9.58</v>
      </c>
      <c r="D1234" t="str">
        <f t="shared" si="30"/>
        <v/>
      </c>
      <c r="E1234">
        <f>IFERROR(INDEX($G$2:$S$15,MATCH($H1234,$G$2:$G$15,0),MATCH($I1234,$G$2:$S$2,0)),"")</f>
        <v>0.94</v>
      </c>
      <c r="F1234">
        <f>IFERROR(IF('SUIVI VENTES 403e'!$A1214&lt;&gt;"",ROUND((($C1234/1.2)-$E1234),2),""),"")</f>
        <v>7.04</v>
      </c>
      <c r="G1234">
        <f>IFERROR(IF('SUIVI VENTES 403e'!$A1214&lt;&gt;"",ROUND($F1234*$A1234,2),""),"")</f>
        <v>77.44</v>
      </c>
      <c r="H1234">
        <f>IFERROR(IF('SUIVI VENTES 403e'!$A1214&lt;&gt;"",YEAR('SUIVI VENTES 403e'!$G1214),""),"")</f>
        <v>2017</v>
      </c>
      <c r="I1234">
        <f>IFERROR(IF('SUIVI VENTES 403e'!$A1214&lt;&gt;"",MONTH('SUIVI VENTES 403e'!$G1214),""),"")</f>
        <v>9</v>
      </c>
    </row>
    <row r="1235" spans="1:9" x14ac:dyDescent="0.25">
      <c r="A1235">
        <f>IFERROR('SUIVI VENTES 403e'!B1215*(INDEX(traitement!$A$8:$B$16,MATCH('SUIVI VENTES 403e'!$H1215,traitement!$A$8:$A$16,0),2)),"")</f>
        <v>2</v>
      </c>
      <c r="B1235">
        <f>IFERROR('SUIVI VENTES 403e'!F1215,"")</f>
        <v>0</v>
      </c>
      <c r="C1235">
        <f>IFERROR(IF('SUIVI VENTES 403e'!$A1215&lt;&gt;"",ROUND($B1235/$A1235,2),""),"")</f>
        <v>0</v>
      </c>
      <c r="D1235">
        <f t="shared" si="30"/>
        <v>2</v>
      </c>
      <c r="E1235">
        <f>IFERROR(INDEX($G$2:$S$15,MATCH($H1235,$G$2:$G$15,0),MATCH($I1235,$G$2:$S$2,0)),"")</f>
        <v>0.94</v>
      </c>
      <c r="F1235">
        <f>IFERROR(IF('SUIVI VENTES 403e'!$A1215&lt;&gt;"",ROUND((($C1235/1.2)-$E1235),2),""),"")</f>
        <v>-0.94</v>
      </c>
      <c r="G1235">
        <f>IFERROR(IF('SUIVI VENTES 403e'!$A1215&lt;&gt;"",ROUND($F1235*$A1235,2),""),"")</f>
        <v>-1.88</v>
      </c>
      <c r="H1235">
        <f>IFERROR(IF('SUIVI VENTES 403e'!$A1215&lt;&gt;"",YEAR('SUIVI VENTES 403e'!$G1215),""),"")</f>
        <v>2017</v>
      </c>
      <c r="I1235">
        <f>IFERROR(IF('SUIVI VENTES 403e'!$A1215&lt;&gt;"",MONTH('SUIVI VENTES 403e'!$G1215),""),"")</f>
        <v>9</v>
      </c>
    </row>
    <row r="1236" spans="1:9" x14ac:dyDescent="0.25">
      <c r="A1236">
        <f>IFERROR('SUIVI VENTES 403e'!B1216*(INDEX(traitement!$A$8:$B$16,MATCH('SUIVI VENTES 403e'!$H1216,traitement!$A$8:$A$16,0),2)),"")</f>
        <v>10</v>
      </c>
      <c r="B1236">
        <f>IFERROR('SUIVI VENTES 403e'!F1216,"")</f>
        <v>95.83</v>
      </c>
      <c r="C1236">
        <f>IFERROR(IF('SUIVI VENTES 403e'!$A1216&lt;&gt;"",ROUND($B1236/$A1236,2),""),"")</f>
        <v>9.58</v>
      </c>
      <c r="D1236" t="str">
        <f t="shared" si="30"/>
        <v/>
      </c>
      <c r="E1236">
        <f>IFERROR(INDEX($G$2:$S$15,MATCH($H1236,$G$2:$G$15,0),MATCH($I1236,$G$2:$S$2,0)),"")</f>
        <v>0.94</v>
      </c>
      <c r="F1236">
        <f>IFERROR(IF('SUIVI VENTES 403e'!$A1216&lt;&gt;"",ROUND((($C1236/1.2)-$E1236),2),""),"")</f>
        <v>7.04</v>
      </c>
      <c r="G1236">
        <f>IFERROR(IF('SUIVI VENTES 403e'!$A1216&lt;&gt;"",ROUND($F1236*$A1236,2),""),"")</f>
        <v>70.400000000000006</v>
      </c>
      <c r="H1236">
        <f>IFERROR(IF('SUIVI VENTES 403e'!$A1216&lt;&gt;"",YEAR('SUIVI VENTES 403e'!$G1216),""),"")</f>
        <v>2017</v>
      </c>
      <c r="I1236">
        <f>IFERROR(IF('SUIVI VENTES 403e'!$A1216&lt;&gt;"",MONTH('SUIVI VENTES 403e'!$G1216),""),"")</f>
        <v>9</v>
      </c>
    </row>
    <row r="1237" spans="1:9" x14ac:dyDescent="0.25">
      <c r="A1237">
        <f>IFERROR('SUIVI VENTES 403e'!B1217*(INDEX(traitement!$A$8:$B$16,MATCH('SUIVI VENTES 403e'!$H1217,traitement!$A$8:$A$16,0),2)),"")</f>
        <v>2</v>
      </c>
      <c r="B1237">
        <f>IFERROR('SUIVI VENTES 403e'!F1217,"")</f>
        <v>0</v>
      </c>
      <c r="C1237">
        <f>IFERROR(IF('SUIVI VENTES 403e'!$A1217&lt;&gt;"",ROUND($B1237/$A1237,2),""),"")</f>
        <v>0</v>
      </c>
      <c r="D1237">
        <f t="shared" si="30"/>
        <v>2</v>
      </c>
      <c r="E1237">
        <f>IFERROR(INDEX($G$2:$S$15,MATCH($H1237,$G$2:$G$15,0),MATCH($I1237,$G$2:$S$2,0)),"")</f>
        <v>0.94</v>
      </c>
      <c r="F1237">
        <f>IFERROR(IF('SUIVI VENTES 403e'!$A1217&lt;&gt;"",ROUND((($C1237/1.2)-$E1237),2),""),"")</f>
        <v>-0.94</v>
      </c>
      <c r="G1237">
        <f>IFERROR(IF('SUIVI VENTES 403e'!$A1217&lt;&gt;"",ROUND($F1237*$A1237,2),""),"")</f>
        <v>-1.88</v>
      </c>
      <c r="H1237">
        <f>IFERROR(IF('SUIVI VENTES 403e'!$A1217&lt;&gt;"",YEAR('SUIVI VENTES 403e'!$G1217),""),"")</f>
        <v>2017</v>
      </c>
      <c r="I1237">
        <f>IFERROR(IF('SUIVI VENTES 403e'!$A1217&lt;&gt;"",MONTH('SUIVI VENTES 403e'!$G1217),""),"")</f>
        <v>9</v>
      </c>
    </row>
    <row r="1238" spans="1:9" x14ac:dyDescent="0.25">
      <c r="A1238">
        <f>IFERROR('SUIVI VENTES 403e'!B1218*(INDEX(traitement!$A$8:$B$16,MATCH('SUIVI VENTES 403e'!$H1218,traitement!$A$8:$A$16,0),2)),"")</f>
        <v>2.5</v>
      </c>
      <c r="B1238">
        <f>IFERROR('SUIVI VENTES 403e'!F1218,"")</f>
        <v>29.17</v>
      </c>
      <c r="C1238">
        <f>IFERROR(IF('SUIVI VENTES 403e'!$A1218&lt;&gt;"",ROUND($B1238/$A1238,2),""),"")</f>
        <v>11.67</v>
      </c>
      <c r="D1238" t="str">
        <f t="shared" si="30"/>
        <v/>
      </c>
      <c r="E1238">
        <f>IFERROR(INDEX($G$2:$S$15,MATCH($H1238,$G$2:$G$15,0),MATCH($I1238,$G$2:$S$2,0)),"")</f>
        <v>0.94</v>
      </c>
      <c r="F1238">
        <f>IFERROR(IF('SUIVI VENTES 403e'!$A1218&lt;&gt;"",ROUND((($C1238/1.2)-$E1238),2),""),"")</f>
        <v>8.7899999999999991</v>
      </c>
      <c r="G1238">
        <f>IFERROR(IF('SUIVI VENTES 403e'!$A1218&lt;&gt;"",ROUND($F1238*$A1238,2),""),"")</f>
        <v>21.98</v>
      </c>
      <c r="H1238">
        <f>IFERROR(IF('SUIVI VENTES 403e'!$A1218&lt;&gt;"",YEAR('SUIVI VENTES 403e'!$G1218),""),"")</f>
        <v>2017</v>
      </c>
      <c r="I1238">
        <f>IFERROR(IF('SUIVI VENTES 403e'!$A1218&lt;&gt;"",MONTH('SUIVI VENTES 403e'!$G1218),""),"")</f>
        <v>9</v>
      </c>
    </row>
    <row r="1239" spans="1:9" x14ac:dyDescent="0.25">
      <c r="A1239">
        <f>IFERROR('SUIVI VENTES 403e'!B1219*(INDEX(traitement!$A$8:$B$16,MATCH('SUIVI VENTES 403e'!$H1219,traitement!$A$8:$A$16,0),2)),"")</f>
        <v>0.5</v>
      </c>
      <c r="B1239">
        <f>IFERROR('SUIVI VENTES 403e'!F1219,"")</f>
        <v>0</v>
      </c>
      <c r="C1239">
        <f>IFERROR(IF('SUIVI VENTES 403e'!$A1219&lt;&gt;"",ROUND($B1239/$A1239,2),""),"")</f>
        <v>0</v>
      </c>
      <c r="D1239">
        <f t="shared" ref="D1239:D1302" si="31">IF(B1239&lt;&gt;0,"",IF(A1239&lt;&gt;"",A1239,""))</f>
        <v>0.5</v>
      </c>
      <c r="E1239">
        <f>IFERROR(INDEX($G$2:$S$15,MATCH($H1239,$G$2:$G$15,0),MATCH($I1239,$G$2:$S$2,0)),"")</f>
        <v>0.94</v>
      </c>
      <c r="F1239">
        <f>IFERROR(IF('SUIVI VENTES 403e'!$A1219&lt;&gt;"",ROUND((($C1239/1.2)-$E1239),2),""),"")</f>
        <v>-0.94</v>
      </c>
      <c r="G1239">
        <f>IFERROR(IF('SUIVI VENTES 403e'!$A1219&lt;&gt;"",ROUND($F1239*$A1239,2),""),"")</f>
        <v>-0.47</v>
      </c>
      <c r="H1239">
        <f>IFERROR(IF('SUIVI VENTES 403e'!$A1219&lt;&gt;"",YEAR('SUIVI VENTES 403e'!$G1219),""),"")</f>
        <v>2017</v>
      </c>
      <c r="I1239">
        <f>IFERROR(IF('SUIVI VENTES 403e'!$A1219&lt;&gt;"",MONTH('SUIVI VENTES 403e'!$G1219),""),"")</f>
        <v>9</v>
      </c>
    </row>
    <row r="1240" spans="1:9" x14ac:dyDescent="0.25">
      <c r="A1240">
        <f>IFERROR('SUIVI VENTES 403e'!B1220*(INDEX(traitement!$A$8:$B$16,MATCH('SUIVI VENTES 403e'!$H1220,traitement!$A$8:$A$16,0),2)),"")</f>
        <v>4</v>
      </c>
      <c r="B1240">
        <f>IFERROR('SUIVI VENTES 403e'!F1220,"")</f>
        <v>38.33</v>
      </c>
      <c r="C1240">
        <f>IFERROR(IF('SUIVI VENTES 403e'!$A1220&lt;&gt;"",ROUND($B1240/$A1240,2),""),"")</f>
        <v>9.58</v>
      </c>
      <c r="D1240" t="str">
        <f t="shared" si="31"/>
        <v/>
      </c>
      <c r="E1240">
        <f>IFERROR(INDEX($G$2:$S$15,MATCH($H1240,$G$2:$G$15,0),MATCH($I1240,$G$2:$S$2,0)),"")</f>
        <v>0.94</v>
      </c>
      <c r="F1240">
        <f>IFERROR(IF('SUIVI VENTES 403e'!$A1220&lt;&gt;"",ROUND((($C1240/1.2)-$E1240),2),""),"")</f>
        <v>7.04</v>
      </c>
      <c r="G1240">
        <f>IFERROR(IF('SUIVI VENTES 403e'!$A1220&lt;&gt;"",ROUND($F1240*$A1240,2),""),"")</f>
        <v>28.16</v>
      </c>
      <c r="H1240">
        <f>IFERROR(IF('SUIVI VENTES 403e'!$A1220&lt;&gt;"",YEAR('SUIVI VENTES 403e'!$G1220),""),"")</f>
        <v>2017</v>
      </c>
      <c r="I1240">
        <f>IFERROR(IF('SUIVI VENTES 403e'!$A1220&lt;&gt;"",MONTH('SUIVI VENTES 403e'!$G1220),""),"")</f>
        <v>9</v>
      </c>
    </row>
    <row r="1241" spans="1:9" x14ac:dyDescent="0.25">
      <c r="A1241">
        <f>IFERROR('SUIVI VENTES 403e'!B1221*(INDEX(traitement!$A$8:$B$16,MATCH('SUIVI VENTES 403e'!$H1221,traitement!$A$8:$A$16,0),2)),"")</f>
        <v>3</v>
      </c>
      <c r="B1241">
        <f>IFERROR('SUIVI VENTES 403e'!F1221,"")</f>
        <v>28.75</v>
      </c>
      <c r="C1241">
        <f>IFERROR(IF('SUIVI VENTES 403e'!$A1221&lt;&gt;"",ROUND($B1241/$A1241,2),""),"")</f>
        <v>9.58</v>
      </c>
      <c r="D1241" t="str">
        <f t="shared" si="31"/>
        <v/>
      </c>
      <c r="E1241">
        <f>IFERROR(INDEX($G$2:$S$15,MATCH($H1241,$G$2:$G$15,0),MATCH($I1241,$G$2:$S$2,0)),"")</f>
        <v>0.94</v>
      </c>
      <c r="F1241">
        <f>IFERROR(IF('SUIVI VENTES 403e'!$A1221&lt;&gt;"",ROUND((($C1241/1.2)-$E1241),2),""),"")</f>
        <v>7.04</v>
      </c>
      <c r="G1241">
        <f>IFERROR(IF('SUIVI VENTES 403e'!$A1221&lt;&gt;"",ROUND($F1241*$A1241,2),""),"")</f>
        <v>21.12</v>
      </c>
      <c r="H1241">
        <f>IFERROR(IF('SUIVI VENTES 403e'!$A1221&lt;&gt;"",YEAR('SUIVI VENTES 403e'!$G1221),""),"")</f>
        <v>2017</v>
      </c>
      <c r="I1241">
        <f>IFERROR(IF('SUIVI VENTES 403e'!$A1221&lt;&gt;"",MONTH('SUIVI VENTES 403e'!$G1221),""),"")</f>
        <v>9</v>
      </c>
    </row>
    <row r="1242" spans="1:9" x14ac:dyDescent="0.25">
      <c r="A1242">
        <f>IFERROR('SUIVI VENTES 403e'!B1222*(INDEX(traitement!$A$8:$B$16,MATCH('SUIVI VENTES 403e'!$H1222,traitement!$A$8:$A$16,0),2)),"")</f>
        <v>11</v>
      </c>
      <c r="B1242">
        <f>IFERROR('SUIVI VENTES 403e'!F1222,"")</f>
        <v>105.42</v>
      </c>
      <c r="C1242">
        <f>IFERROR(IF('SUIVI VENTES 403e'!$A1222&lt;&gt;"",ROUND($B1242/$A1242,2),""),"")</f>
        <v>9.58</v>
      </c>
      <c r="D1242" t="str">
        <f t="shared" si="31"/>
        <v/>
      </c>
      <c r="E1242">
        <f>IFERROR(INDEX($G$2:$S$15,MATCH($H1242,$G$2:$G$15,0),MATCH($I1242,$G$2:$S$2,0)),"")</f>
        <v>0.94</v>
      </c>
      <c r="F1242">
        <f>IFERROR(IF('SUIVI VENTES 403e'!$A1222&lt;&gt;"",ROUND((($C1242/1.2)-$E1242),2),""),"")</f>
        <v>7.04</v>
      </c>
      <c r="G1242">
        <f>IFERROR(IF('SUIVI VENTES 403e'!$A1222&lt;&gt;"",ROUND($F1242*$A1242,2),""),"")</f>
        <v>77.44</v>
      </c>
      <c r="H1242">
        <f>IFERROR(IF('SUIVI VENTES 403e'!$A1222&lt;&gt;"",YEAR('SUIVI VENTES 403e'!$G1222),""),"")</f>
        <v>2017</v>
      </c>
      <c r="I1242">
        <f>IFERROR(IF('SUIVI VENTES 403e'!$A1222&lt;&gt;"",MONTH('SUIVI VENTES 403e'!$G1222),""),"")</f>
        <v>9</v>
      </c>
    </row>
    <row r="1243" spans="1:9" x14ac:dyDescent="0.25">
      <c r="A1243">
        <f>IFERROR('SUIVI VENTES 403e'!B1223*(INDEX(traitement!$A$8:$B$16,MATCH('SUIVI VENTES 403e'!$H1223,traitement!$A$8:$A$16,0),2)),"")</f>
        <v>2</v>
      </c>
      <c r="B1243">
        <f>IFERROR('SUIVI VENTES 403e'!F1223,"")</f>
        <v>0</v>
      </c>
      <c r="C1243">
        <f>IFERROR(IF('SUIVI VENTES 403e'!$A1223&lt;&gt;"",ROUND($B1243/$A1243,2),""),"")</f>
        <v>0</v>
      </c>
      <c r="D1243">
        <f t="shared" si="31"/>
        <v>2</v>
      </c>
      <c r="E1243">
        <f>IFERROR(INDEX($G$2:$S$15,MATCH($H1243,$G$2:$G$15,0),MATCH($I1243,$G$2:$S$2,0)),"")</f>
        <v>0.94</v>
      </c>
      <c r="F1243">
        <f>IFERROR(IF('SUIVI VENTES 403e'!$A1223&lt;&gt;"",ROUND((($C1243/1.2)-$E1243),2),""),"")</f>
        <v>-0.94</v>
      </c>
      <c r="G1243">
        <f>IFERROR(IF('SUIVI VENTES 403e'!$A1223&lt;&gt;"",ROUND($F1243*$A1243,2),""),"")</f>
        <v>-1.88</v>
      </c>
      <c r="H1243">
        <f>IFERROR(IF('SUIVI VENTES 403e'!$A1223&lt;&gt;"",YEAR('SUIVI VENTES 403e'!$G1223),""),"")</f>
        <v>2017</v>
      </c>
      <c r="I1243">
        <f>IFERROR(IF('SUIVI VENTES 403e'!$A1223&lt;&gt;"",MONTH('SUIVI VENTES 403e'!$G1223),""),"")</f>
        <v>9</v>
      </c>
    </row>
    <row r="1244" spans="1:9" x14ac:dyDescent="0.25">
      <c r="A1244">
        <f>IFERROR('SUIVI VENTES 403e'!B1224*(INDEX(traitement!$A$8:$B$16,MATCH('SUIVI VENTES 403e'!$H1224,traitement!$A$8:$A$16,0),2)),"")</f>
        <v>11</v>
      </c>
      <c r="B1244">
        <f>IFERROR('SUIVI VENTES 403e'!F1224,"")</f>
        <v>105.42</v>
      </c>
      <c r="C1244">
        <f>IFERROR(IF('SUIVI VENTES 403e'!$A1224&lt;&gt;"",ROUND($B1244/$A1244,2),""),"")</f>
        <v>9.58</v>
      </c>
      <c r="D1244" t="str">
        <f t="shared" si="31"/>
        <v/>
      </c>
      <c r="E1244">
        <f>IFERROR(INDEX($G$2:$S$15,MATCH($H1244,$G$2:$G$15,0),MATCH($I1244,$G$2:$S$2,0)),"")</f>
        <v>0.94</v>
      </c>
      <c r="F1244">
        <f>IFERROR(IF('SUIVI VENTES 403e'!$A1224&lt;&gt;"",ROUND((($C1244/1.2)-$E1244),2),""),"")</f>
        <v>7.04</v>
      </c>
      <c r="G1244">
        <f>IFERROR(IF('SUIVI VENTES 403e'!$A1224&lt;&gt;"",ROUND($F1244*$A1244,2),""),"")</f>
        <v>77.44</v>
      </c>
      <c r="H1244">
        <f>IFERROR(IF('SUIVI VENTES 403e'!$A1224&lt;&gt;"",YEAR('SUIVI VENTES 403e'!$G1224),""),"")</f>
        <v>2017</v>
      </c>
      <c r="I1244">
        <f>IFERROR(IF('SUIVI VENTES 403e'!$A1224&lt;&gt;"",MONTH('SUIVI VENTES 403e'!$G1224),""),"")</f>
        <v>9</v>
      </c>
    </row>
    <row r="1245" spans="1:9" x14ac:dyDescent="0.25">
      <c r="A1245">
        <f>IFERROR('SUIVI VENTES 403e'!B1225*(INDEX(traitement!$A$8:$B$16,MATCH('SUIVI VENTES 403e'!$H1225,traitement!$A$8:$A$16,0),2)),"")</f>
        <v>2</v>
      </c>
      <c r="B1245">
        <f>IFERROR('SUIVI VENTES 403e'!F1225,"")</f>
        <v>0</v>
      </c>
      <c r="C1245">
        <f>IFERROR(IF('SUIVI VENTES 403e'!$A1225&lt;&gt;"",ROUND($B1245/$A1245,2),""),"")</f>
        <v>0</v>
      </c>
      <c r="D1245">
        <f t="shared" si="31"/>
        <v>2</v>
      </c>
      <c r="E1245">
        <f>IFERROR(INDEX($G$2:$S$15,MATCH($H1245,$G$2:$G$15,0),MATCH($I1245,$G$2:$S$2,0)),"")</f>
        <v>0.94</v>
      </c>
      <c r="F1245">
        <f>IFERROR(IF('SUIVI VENTES 403e'!$A1225&lt;&gt;"",ROUND((($C1245/1.2)-$E1245),2),""),"")</f>
        <v>-0.94</v>
      </c>
      <c r="G1245">
        <f>IFERROR(IF('SUIVI VENTES 403e'!$A1225&lt;&gt;"",ROUND($F1245*$A1245,2),""),"")</f>
        <v>-1.88</v>
      </c>
      <c r="H1245">
        <f>IFERROR(IF('SUIVI VENTES 403e'!$A1225&lt;&gt;"",YEAR('SUIVI VENTES 403e'!$G1225),""),"")</f>
        <v>2017</v>
      </c>
      <c r="I1245">
        <f>IFERROR(IF('SUIVI VENTES 403e'!$A1225&lt;&gt;"",MONTH('SUIVI VENTES 403e'!$G1225),""),"")</f>
        <v>9</v>
      </c>
    </row>
    <row r="1246" spans="1:9" x14ac:dyDescent="0.25">
      <c r="A1246">
        <f>IFERROR('SUIVI VENTES 403e'!B1226*(INDEX(traitement!$A$8:$B$16,MATCH('SUIVI VENTES 403e'!$H1226,traitement!$A$8:$A$16,0),2)),"")</f>
        <v>5</v>
      </c>
      <c r="B1246">
        <f>IFERROR('SUIVI VENTES 403e'!F1226,"")</f>
        <v>100</v>
      </c>
      <c r="C1246">
        <f>IFERROR(IF('SUIVI VENTES 403e'!$A1226&lt;&gt;"",ROUND($B1246/$A1246,2),""),"")</f>
        <v>20</v>
      </c>
      <c r="D1246" t="str">
        <f t="shared" si="31"/>
        <v/>
      </c>
      <c r="E1246">
        <f>IFERROR(INDEX($G$2:$S$15,MATCH($H1246,$G$2:$G$15,0),MATCH($I1246,$G$2:$S$2,0)),"")</f>
        <v>0.94</v>
      </c>
      <c r="F1246">
        <f>IFERROR(IF('SUIVI VENTES 403e'!$A1226&lt;&gt;"",ROUND((($C1246/1.2)-$E1246),2),""),"")</f>
        <v>15.73</v>
      </c>
      <c r="G1246">
        <f>IFERROR(IF('SUIVI VENTES 403e'!$A1226&lt;&gt;"",ROUND($F1246*$A1246,2),""),"")</f>
        <v>78.650000000000006</v>
      </c>
      <c r="H1246">
        <f>IFERROR(IF('SUIVI VENTES 403e'!$A1226&lt;&gt;"",YEAR('SUIVI VENTES 403e'!$G1226),""),"")</f>
        <v>2017</v>
      </c>
      <c r="I1246">
        <f>IFERROR(IF('SUIVI VENTES 403e'!$A1226&lt;&gt;"",MONTH('SUIVI VENTES 403e'!$G1226),""),"")</f>
        <v>9</v>
      </c>
    </row>
    <row r="1247" spans="1:9" x14ac:dyDescent="0.25">
      <c r="A1247">
        <f>IFERROR('SUIVI VENTES 403e'!B1227*(INDEX(traitement!$A$8:$B$16,MATCH('SUIVI VENTES 403e'!$H1227,traitement!$A$8:$A$16,0),2)),"")</f>
        <v>1</v>
      </c>
      <c r="B1247">
        <f>IFERROR('SUIVI VENTES 403e'!F1227,"")</f>
        <v>0</v>
      </c>
      <c r="C1247">
        <f>IFERROR(IF('SUIVI VENTES 403e'!$A1227&lt;&gt;"",ROUND($B1247/$A1247,2),""),"")</f>
        <v>0</v>
      </c>
      <c r="D1247">
        <f t="shared" si="31"/>
        <v>1</v>
      </c>
      <c r="E1247">
        <f>IFERROR(INDEX($G$2:$S$15,MATCH($H1247,$G$2:$G$15,0),MATCH($I1247,$G$2:$S$2,0)),"")</f>
        <v>0.94</v>
      </c>
      <c r="F1247">
        <f>IFERROR(IF('SUIVI VENTES 403e'!$A1227&lt;&gt;"",ROUND((($C1247/1.2)-$E1247),2),""),"")</f>
        <v>-0.94</v>
      </c>
      <c r="G1247">
        <f>IFERROR(IF('SUIVI VENTES 403e'!$A1227&lt;&gt;"",ROUND($F1247*$A1247,2),""),"")</f>
        <v>-0.94</v>
      </c>
      <c r="H1247">
        <f>IFERROR(IF('SUIVI VENTES 403e'!$A1227&lt;&gt;"",YEAR('SUIVI VENTES 403e'!$G1227),""),"")</f>
        <v>2017</v>
      </c>
      <c r="I1247">
        <f>IFERROR(IF('SUIVI VENTES 403e'!$A1227&lt;&gt;"",MONTH('SUIVI VENTES 403e'!$G1227),""),"")</f>
        <v>9</v>
      </c>
    </row>
    <row r="1248" spans="1:9" x14ac:dyDescent="0.25">
      <c r="A1248">
        <f>IFERROR('SUIVI VENTES 403e'!B1228*(INDEX(traitement!$A$8:$B$16,MATCH('SUIVI VENTES 403e'!$H1228,traitement!$A$8:$A$16,0),2)),"")</f>
        <v>10</v>
      </c>
      <c r="B1248">
        <f>IFERROR('SUIVI VENTES 403e'!F1228,"")</f>
        <v>100</v>
      </c>
      <c r="C1248">
        <f>IFERROR(IF('SUIVI VENTES 403e'!$A1228&lt;&gt;"",ROUND($B1248/$A1248,2),""),"")</f>
        <v>10</v>
      </c>
      <c r="D1248" t="str">
        <f t="shared" si="31"/>
        <v/>
      </c>
      <c r="E1248">
        <f>IFERROR(INDEX($G$2:$S$15,MATCH($H1248,$G$2:$G$15,0),MATCH($I1248,$G$2:$S$2,0)),"")</f>
        <v>0.94</v>
      </c>
      <c r="F1248">
        <f>IFERROR(IF('SUIVI VENTES 403e'!$A1228&lt;&gt;"",ROUND((($C1248/1.2)-$E1248),2),""),"")</f>
        <v>7.39</v>
      </c>
      <c r="G1248">
        <f>IFERROR(IF('SUIVI VENTES 403e'!$A1228&lt;&gt;"",ROUND($F1248*$A1248,2),""),"")</f>
        <v>73.900000000000006</v>
      </c>
      <c r="H1248">
        <f>IFERROR(IF('SUIVI VENTES 403e'!$A1228&lt;&gt;"",YEAR('SUIVI VENTES 403e'!$G1228),""),"")</f>
        <v>2017</v>
      </c>
      <c r="I1248">
        <f>IFERROR(IF('SUIVI VENTES 403e'!$A1228&lt;&gt;"",MONTH('SUIVI VENTES 403e'!$G1228),""),"")</f>
        <v>9</v>
      </c>
    </row>
    <row r="1249" spans="1:9" x14ac:dyDescent="0.25">
      <c r="A1249">
        <f>IFERROR('SUIVI VENTES 403e'!B1229*(INDEX(traitement!$A$8:$B$16,MATCH('SUIVI VENTES 403e'!$H1229,traitement!$A$8:$A$16,0),2)),"")</f>
        <v>5</v>
      </c>
      <c r="B1249">
        <f>IFERROR('SUIVI VENTES 403e'!F1229,"")</f>
        <v>47.92</v>
      </c>
      <c r="C1249">
        <f>IFERROR(IF('SUIVI VENTES 403e'!$A1229&lt;&gt;"",ROUND($B1249/$A1249,2),""),"")</f>
        <v>9.58</v>
      </c>
      <c r="D1249" t="str">
        <f t="shared" si="31"/>
        <v/>
      </c>
      <c r="E1249">
        <f>IFERROR(INDEX($G$2:$S$15,MATCH($H1249,$G$2:$G$15,0),MATCH($I1249,$G$2:$S$2,0)),"")</f>
        <v>0.94</v>
      </c>
      <c r="F1249">
        <f>IFERROR(IF('SUIVI VENTES 403e'!$A1229&lt;&gt;"",ROUND((($C1249/1.2)-$E1249),2),""),"")</f>
        <v>7.04</v>
      </c>
      <c r="G1249">
        <f>IFERROR(IF('SUIVI VENTES 403e'!$A1229&lt;&gt;"",ROUND($F1249*$A1249,2),""),"")</f>
        <v>35.200000000000003</v>
      </c>
      <c r="H1249">
        <f>IFERROR(IF('SUIVI VENTES 403e'!$A1229&lt;&gt;"",YEAR('SUIVI VENTES 403e'!$G1229),""),"")</f>
        <v>2017</v>
      </c>
      <c r="I1249">
        <f>IFERROR(IF('SUIVI VENTES 403e'!$A1229&lt;&gt;"",MONTH('SUIVI VENTES 403e'!$G1229),""),"")</f>
        <v>9</v>
      </c>
    </row>
    <row r="1250" spans="1:9" x14ac:dyDescent="0.25">
      <c r="A1250">
        <f>IFERROR('SUIVI VENTES 403e'!B1230*(INDEX(traitement!$A$8:$B$16,MATCH('SUIVI VENTES 403e'!$H1230,traitement!$A$8:$A$16,0),2)),"")</f>
        <v>1</v>
      </c>
      <c r="B1250">
        <f>IFERROR('SUIVI VENTES 403e'!F1230,"")</f>
        <v>0</v>
      </c>
      <c r="C1250">
        <f>IFERROR(IF('SUIVI VENTES 403e'!$A1230&lt;&gt;"",ROUND($B1250/$A1250,2),""),"")</f>
        <v>0</v>
      </c>
      <c r="D1250">
        <f t="shared" si="31"/>
        <v>1</v>
      </c>
      <c r="E1250">
        <f>IFERROR(INDEX($G$2:$S$15,MATCH($H1250,$G$2:$G$15,0),MATCH($I1250,$G$2:$S$2,0)),"")</f>
        <v>0.94</v>
      </c>
      <c r="F1250">
        <f>IFERROR(IF('SUIVI VENTES 403e'!$A1230&lt;&gt;"",ROUND((($C1250/1.2)-$E1250),2),""),"")</f>
        <v>-0.94</v>
      </c>
      <c r="G1250">
        <f>IFERROR(IF('SUIVI VENTES 403e'!$A1230&lt;&gt;"",ROUND($F1250*$A1250,2),""),"")</f>
        <v>-0.94</v>
      </c>
      <c r="H1250">
        <f>IFERROR(IF('SUIVI VENTES 403e'!$A1230&lt;&gt;"",YEAR('SUIVI VENTES 403e'!$G1230),""),"")</f>
        <v>2017</v>
      </c>
      <c r="I1250">
        <f>IFERROR(IF('SUIVI VENTES 403e'!$A1230&lt;&gt;"",MONTH('SUIVI VENTES 403e'!$G1230),""),"")</f>
        <v>9</v>
      </c>
    </row>
    <row r="1251" spans="1:9" x14ac:dyDescent="0.25">
      <c r="A1251">
        <f>IFERROR('SUIVI VENTES 403e'!B1231*(INDEX(traitement!$A$8:$B$16,MATCH('SUIVI VENTES 403e'!$H1231,traitement!$A$8:$A$16,0),2)),"")</f>
        <v>5</v>
      </c>
      <c r="B1251">
        <f>IFERROR('SUIVI VENTES 403e'!F1231,"")</f>
        <v>47.92</v>
      </c>
      <c r="C1251">
        <f>IFERROR(IF('SUIVI VENTES 403e'!$A1231&lt;&gt;"",ROUND($B1251/$A1251,2),""),"")</f>
        <v>9.58</v>
      </c>
      <c r="D1251" t="str">
        <f t="shared" si="31"/>
        <v/>
      </c>
      <c r="E1251">
        <f>IFERROR(INDEX($G$2:$S$15,MATCH($H1251,$G$2:$G$15,0),MATCH($I1251,$G$2:$S$2,0)),"")</f>
        <v>0.94</v>
      </c>
      <c r="F1251">
        <f>IFERROR(IF('SUIVI VENTES 403e'!$A1231&lt;&gt;"",ROUND((($C1251/1.2)-$E1251),2),""),"")</f>
        <v>7.04</v>
      </c>
      <c r="G1251">
        <f>IFERROR(IF('SUIVI VENTES 403e'!$A1231&lt;&gt;"",ROUND($F1251*$A1251,2),""),"")</f>
        <v>35.200000000000003</v>
      </c>
      <c r="H1251">
        <f>IFERROR(IF('SUIVI VENTES 403e'!$A1231&lt;&gt;"",YEAR('SUIVI VENTES 403e'!$G1231),""),"")</f>
        <v>2017</v>
      </c>
      <c r="I1251">
        <f>IFERROR(IF('SUIVI VENTES 403e'!$A1231&lt;&gt;"",MONTH('SUIVI VENTES 403e'!$G1231),""),"")</f>
        <v>9</v>
      </c>
    </row>
    <row r="1252" spans="1:9" x14ac:dyDescent="0.25">
      <c r="A1252">
        <f>IFERROR('SUIVI VENTES 403e'!B1232*(INDEX(traitement!$A$8:$B$16,MATCH('SUIVI VENTES 403e'!$H1232,traitement!$A$8:$A$16,0),2)),"")</f>
        <v>1</v>
      </c>
      <c r="B1252">
        <f>IFERROR('SUIVI VENTES 403e'!F1232,"")</f>
        <v>0</v>
      </c>
      <c r="C1252">
        <f>IFERROR(IF('SUIVI VENTES 403e'!$A1232&lt;&gt;"",ROUND($B1252/$A1252,2),""),"")</f>
        <v>0</v>
      </c>
      <c r="D1252">
        <f t="shared" si="31"/>
        <v>1</v>
      </c>
      <c r="E1252">
        <f>IFERROR(INDEX($G$2:$S$15,MATCH($H1252,$G$2:$G$15,0),MATCH($I1252,$G$2:$S$2,0)),"")</f>
        <v>0.94</v>
      </c>
      <c r="F1252">
        <f>IFERROR(IF('SUIVI VENTES 403e'!$A1232&lt;&gt;"",ROUND((($C1252/1.2)-$E1252),2),""),"")</f>
        <v>-0.94</v>
      </c>
      <c r="G1252">
        <f>IFERROR(IF('SUIVI VENTES 403e'!$A1232&lt;&gt;"",ROUND($F1252*$A1252,2),""),"")</f>
        <v>-0.94</v>
      </c>
      <c r="H1252">
        <f>IFERROR(IF('SUIVI VENTES 403e'!$A1232&lt;&gt;"",YEAR('SUIVI VENTES 403e'!$G1232),""),"")</f>
        <v>2017</v>
      </c>
      <c r="I1252">
        <f>IFERROR(IF('SUIVI VENTES 403e'!$A1232&lt;&gt;"",MONTH('SUIVI VENTES 403e'!$G1232),""),"")</f>
        <v>9</v>
      </c>
    </row>
    <row r="1253" spans="1:9" x14ac:dyDescent="0.25">
      <c r="A1253">
        <f>IFERROR('SUIVI VENTES 403e'!B1233*(INDEX(traitement!$A$8:$B$16,MATCH('SUIVI VENTES 403e'!$H1233,traitement!$A$8:$A$16,0),2)),"")</f>
        <v>2</v>
      </c>
      <c r="B1253">
        <f>IFERROR('SUIVI VENTES 403e'!F1233,"")</f>
        <v>19.170000000000002</v>
      </c>
      <c r="C1253">
        <f>IFERROR(IF('SUIVI VENTES 403e'!$A1233&lt;&gt;"",ROUND($B1253/$A1253,2),""),"")</f>
        <v>9.59</v>
      </c>
      <c r="D1253" t="str">
        <f t="shared" si="31"/>
        <v/>
      </c>
      <c r="E1253">
        <f>IFERROR(INDEX($G$2:$S$15,MATCH($H1253,$G$2:$G$15,0),MATCH($I1253,$G$2:$S$2,0)),"")</f>
        <v>0.94</v>
      </c>
      <c r="F1253">
        <f>IFERROR(IF('SUIVI VENTES 403e'!$A1233&lt;&gt;"",ROUND((($C1253/1.2)-$E1253),2),""),"")</f>
        <v>7.05</v>
      </c>
      <c r="G1253">
        <f>IFERROR(IF('SUIVI VENTES 403e'!$A1233&lt;&gt;"",ROUND($F1253*$A1253,2),""),"")</f>
        <v>14.1</v>
      </c>
      <c r="H1253">
        <f>IFERROR(IF('SUIVI VENTES 403e'!$A1233&lt;&gt;"",YEAR('SUIVI VENTES 403e'!$G1233),""),"")</f>
        <v>2017</v>
      </c>
      <c r="I1253">
        <f>IFERROR(IF('SUIVI VENTES 403e'!$A1233&lt;&gt;"",MONTH('SUIVI VENTES 403e'!$G1233),""),"")</f>
        <v>9</v>
      </c>
    </row>
    <row r="1254" spans="1:9" x14ac:dyDescent="0.25">
      <c r="A1254">
        <f>IFERROR('SUIVI VENTES 403e'!B1234*(INDEX(traitement!$A$8:$B$16,MATCH('SUIVI VENTES 403e'!$H1234,traitement!$A$8:$A$16,0),2)),"")</f>
        <v>5</v>
      </c>
      <c r="B1254">
        <f>IFERROR('SUIVI VENTES 403e'!F1234,"")</f>
        <v>47.92</v>
      </c>
      <c r="C1254">
        <f>IFERROR(IF('SUIVI VENTES 403e'!$A1234&lt;&gt;"",ROUND($B1254/$A1254,2),""),"")</f>
        <v>9.58</v>
      </c>
      <c r="D1254" t="str">
        <f t="shared" si="31"/>
        <v/>
      </c>
      <c r="E1254">
        <f>IFERROR(INDEX($G$2:$S$15,MATCH($H1254,$G$2:$G$15,0),MATCH($I1254,$G$2:$S$2,0)),"")</f>
        <v>0.94</v>
      </c>
      <c r="F1254">
        <f>IFERROR(IF('SUIVI VENTES 403e'!$A1234&lt;&gt;"",ROUND((($C1254/1.2)-$E1254),2),""),"")</f>
        <v>7.04</v>
      </c>
      <c r="G1254">
        <f>IFERROR(IF('SUIVI VENTES 403e'!$A1234&lt;&gt;"",ROUND($F1254*$A1254,2),""),"")</f>
        <v>35.200000000000003</v>
      </c>
      <c r="H1254">
        <f>IFERROR(IF('SUIVI VENTES 403e'!$A1234&lt;&gt;"",YEAR('SUIVI VENTES 403e'!$G1234),""),"")</f>
        <v>2017</v>
      </c>
      <c r="I1254">
        <f>IFERROR(IF('SUIVI VENTES 403e'!$A1234&lt;&gt;"",MONTH('SUIVI VENTES 403e'!$G1234),""),"")</f>
        <v>9</v>
      </c>
    </row>
    <row r="1255" spans="1:9" x14ac:dyDescent="0.25">
      <c r="A1255">
        <f>IFERROR('SUIVI VENTES 403e'!B1235*(INDEX(traitement!$A$8:$B$16,MATCH('SUIVI VENTES 403e'!$H1235,traitement!$A$8:$A$16,0),2)),"")</f>
        <v>1</v>
      </c>
      <c r="B1255">
        <f>IFERROR('SUIVI VENTES 403e'!F1235,"")</f>
        <v>0</v>
      </c>
      <c r="C1255">
        <f>IFERROR(IF('SUIVI VENTES 403e'!$A1235&lt;&gt;"",ROUND($B1255/$A1255,2),""),"")</f>
        <v>0</v>
      </c>
      <c r="D1255">
        <f t="shared" si="31"/>
        <v>1</v>
      </c>
      <c r="E1255">
        <f>IFERROR(INDEX($G$2:$S$15,MATCH($H1255,$G$2:$G$15,0),MATCH($I1255,$G$2:$S$2,0)),"")</f>
        <v>0.94</v>
      </c>
      <c r="F1255">
        <f>IFERROR(IF('SUIVI VENTES 403e'!$A1235&lt;&gt;"",ROUND((($C1255/1.2)-$E1255),2),""),"")</f>
        <v>-0.94</v>
      </c>
      <c r="G1255">
        <f>IFERROR(IF('SUIVI VENTES 403e'!$A1235&lt;&gt;"",ROUND($F1255*$A1255,2),""),"")</f>
        <v>-0.94</v>
      </c>
      <c r="H1255">
        <f>IFERROR(IF('SUIVI VENTES 403e'!$A1235&lt;&gt;"",YEAR('SUIVI VENTES 403e'!$G1235),""),"")</f>
        <v>2017</v>
      </c>
      <c r="I1255">
        <f>IFERROR(IF('SUIVI VENTES 403e'!$A1235&lt;&gt;"",MONTH('SUIVI VENTES 403e'!$G1235),""),"")</f>
        <v>9</v>
      </c>
    </row>
    <row r="1256" spans="1:9" x14ac:dyDescent="0.25">
      <c r="A1256">
        <f>IFERROR('SUIVI VENTES 403e'!B1236*(INDEX(traitement!$A$8:$B$16,MATCH('SUIVI VENTES 403e'!$H1236,traitement!$A$8:$A$16,0),2)),"")</f>
        <v>5</v>
      </c>
      <c r="B1256">
        <f>IFERROR('SUIVI VENTES 403e'!F1236,"")</f>
        <v>47.92</v>
      </c>
      <c r="C1256">
        <f>IFERROR(IF('SUIVI VENTES 403e'!$A1236&lt;&gt;"",ROUND($B1256/$A1256,2),""),"")</f>
        <v>9.58</v>
      </c>
      <c r="D1256" t="str">
        <f t="shared" si="31"/>
        <v/>
      </c>
      <c r="E1256">
        <f>IFERROR(INDEX($G$2:$S$15,MATCH($H1256,$G$2:$G$15,0),MATCH($I1256,$G$2:$S$2,0)),"")</f>
        <v>0.94</v>
      </c>
      <c r="F1256">
        <f>IFERROR(IF('SUIVI VENTES 403e'!$A1236&lt;&gt;"",ROUND((($C1256/1.2)-$E1256),2),""),"")</f>
        <v>7.04</v>
      </c>
      <c r="G1256">
        <f>IFERROR(IF('SUIVI VENTES 403e'!$A1236&lt;&gt;"",ROUND($F1256*$A1256,2),""),"")</f>
        <v>35.200000000000003</v>
      </c>
      <c r="H1256">
        <f>IFERROR(IF('SUIVI VENTES 403e'!$A1236&lt;&gt;"",YEAR('SUIVI VENTES 403e'!$G1236),""),"")</f>
        <v>2017</v>
      </c>
      <c r="I1256">
        <f>IFERROR(IF('SUIVI VENTES 403e'!$A1236&lt;&gt;"",MONTH('SUIVI VENTES 403e'!$G1236),""),"")</f>
        <v>9</v>
      </c>
    </row>
    <row r="1257" spans="1:9" x14ac:dyDescent="0.25">
      <c r="A1257">
        <f>IFERROR('SUIVI VENTES 403e'!B1237*(INDEX(traitement!$A$8:$B$16,MATCH('SUIVI VENTES 403e'!$H1237,traitement!$A$8:$A$16,0),2)),"")</f>
        <v>2</v>
      </c>
      <c r="B1257">
        <f>IFERROR('SUIVI VENTES 403e'!F1237,"")</f>
        <v>19.170000000000002</v>
      </c>
      <c r="C1257">
        <f>IFERROR(IF('SUIVI VENTES 403e'!$A1237&lt;&gt;"",ROUND($B1257/$A1257,2),""),"")</f>
        <v>9.59</v>
      </c>
      <c r="D1257" t="str">
        <f t="shared" si="31"/>
        <v/>
      </c>
      <c r="E1257">
        <f>IFERROR(INDEX($G$2:$S$15,MATCH($H1257,$G$2:$G$15,0),MATCH($I1257,$G$2:$S$2,0)),"")</f>
        <v>0.94</v>
      </c>
      <c r="F1257">
        <f>IFERROR(IF('SUIVI VENTES 403e'!$A1237&lt;&gt;"",ROUND((($C1257/1.2)-$E1257),2),""),"")</f>
        <v>7.05</v>
      </c>
      <c r="G1257">
        <f>IFERROR(IF('SUIVI VENTES 403e'!$A1237&lt;&gt;"",ROUND($F1257*$A1257,2),""),"")</f>
        <v>14.1</v>
      </c>
      <c r="H1257">
        <f>IFERROR(IF('SUIVI VENTES 403e'!$A1237&lt;&gt;"",YEAR('SUIVI VENTES 403e'!$G1237),""),"")</f>
        <v>2017</v>
      </c>
      <c r="I1257">
        <f>IFERROR(IF('SUIVI VENTES 403e'!$A1237&lt;&gt;"",MONTH('SUIVI VENTES 403e'!$G1237),""),"")</f>
        <v>9</v>
      </c>
    </row>
    <row r="1258" spans="1:9" x14ac:dyDescent="0.25">
      <c r="A1258">
        <f>IFERROR('SUIVI VENTES 403e'!B1238*(INDEX(traitement!$A$8:$B$16,MATCH('SUIVI VENTES 403e'!$H1238,traitement!$A$8:$A$16,0),2)),"")</f>
        <v>11</v>
      </c>
      <c r="B1258">
        <f>IFERROR('SUIVI VENTES 403e'!F1238,"")</f>
        <v>105.42</v>
      </c>
      <c r="C1258">
        <f>IFERROR(IF('SUIVI VENTES 403e'!$A1238&lt;&gt;"",ROUND($B1258/$A1258,2),""),"")</f>
        <v>9.58</v>
      </c>
      <c r="D1258" t="str">
        <f t="shared" si="31"/>
        <v/>
      </c>
      <c r="E1258">
        <f>IFERROR(INDEX($G$2:$S$15,MATCH($H1258,$G$2:$G$15,0),MATCH($I1258,$G$2:$S$2,0)),"")</f>
        <v>0.94</v>
      </c>
      <c r="F1258">
        <f>IFERROR(IF('SUIVI VENTES 403e'!$A1238&lt;&gt;"",ROUND((($C1258/1.2)-$E1258),2),""),"")</f>
        <v>7.04</v>
      </c>
      <c r="G1258">
        <f>IFERROR(IF('SUIVI VENTES 403e'!$A1238&lt;&gt;"",ROUND($F1258*$A1258,2),""),"")</f>
        <v>77.44</v>
      </c>
      <c r="H1258">
        <f>IFERROR(IF('SUIVI VENTES 403e'!$A1238&lt;&gt;"",YEAR('SUIVI VENTES 403e'!$G1238),""),"")</f>
        <v>2017</v>
      </c>
      <c r="I1258">
        <f>IFERROR(IF('SUIVI VENTES 403e'!$A1238&lt;&gt;"",MONTH('SUIVI VENTES 403e'!$G1238),""),"")</f>
        <v>9</v>
      </c>
    </row>
    <row r="1259" spans="1:9" x14ac:dyDescent="0.25">
      <c r="A1259">
        <f>IFERROR('SUIVI VENTES 403e'!B1239*(INDEX(traitement!$A$8:$B$16,MATCH('SUIVI VENTES 403e'!$H1239,traitement!$A$8:$A$16,0),2)),"")</f>
        <v>2</v>
      </c>
      <c r="B1259">
        <f>IFERROR('SUIVI VENTES 403e'!F1239,"")</f>
        <v>0</v>
      </c>
      <c r="C1259">
        <f>IFERROR(IF('SUIVI VENTES 403e'!$A1239&lt;&gt;"",ROUND($B1259/$A1259,2),""),"")</f>
        <v>0</v>
      </c>
      <c r="D1259">
        <f t="shared" si="31"/>
        <v>2</v>
      </c>
      <c r="E1259">
        <f>IFERROR(INDEX($G$2:$S$15,MATCH($H1259,$G$2:$G$15,0),MATCH($I1259,$G$2:$S$2,0)),"")</f>
        <v>0.94</v>
      </c>
      <c r="F1259">
        <f>IFERROR(IF('SUIVI VENTES 403e'!$A1239&lt;&gt;"",ROUND((($C1259/1.2)-$E1259),2),""),"")</f>
        <v>-0.94</v>
      </c>
      <c r="G1259">
        <f>IFERROR(IF('SUIVI VENTES 403e'!$A1239&lt;&gt;"",ROUND($F1259*$A1259,2),""),"")</f>
        <v>-1.88</v>
      </c>
      <c r="H1259">
        <f>IFERROR(IF('SUIVI VENTES 403e'!$A1239&lt;&gt;"",YEAR('SUIVI VENTES 403e'!$G1239),""),"")</f>
        <v>2017</v>
      </c>
      <c r="I1259">
        <f>IFERROR(IF('SUIVI VENTES 403e'!$A1239&lt;&gt;"",MONTH('SUIVI VENTES 403e'!$G1239),""),"")</f>
        <v>9</v>
      </c>
    </row>
    <row r="1260" spans="1:9" x14ac:dyDescent="0.25">
      <c r="A1260">
        <f>IFERROR('SUIVI VENTES 403e'!B1240*(INDEX(traitement!$A$8:$B$16,MATCH('SUIVI VENTES 403e'!$H1240,traitement!$A$8:$A$16,0),2)),"")</f>
        <v>5</v>
      </c>
      <c r="B1260">
        <f>IFERROR('SUIVI VENTES 403e'!F1240,"")</f>
        <v>47.92</v>
      </c>
      <c r="C1260">
        <f>IFERROR(IF('SUIVI VENTES 403e'!$A1240&lt;&gt;"",ROUND($B1260/$A1260,2),""),"")</f>
        <v>9.58</v>
      </c>
      <c r="D1260" t="str">
        <f t="shared" si="31"/>
        <v/>
      </c>
      <c r="E1260">
        <f>IFERROR(INDEX($G$2:$S$15,MATCH($H1260,$G$2:$G$15,0),MATCH($I1260,$G$2:$S$2,0)),"")</f>
        <v>0.94</v>
      </c>
      <c r="F1260">
        <f>IFERROR(IF('SUIVI VENTES 403e'!$A1240&lt;&gt;"",ROUND((($C1260/1.2)-$E1260),2),""),"")</f>
        <v>7.04</v>
      </c>
      <c r="G1260">
        <f>IFERROR(IF('SUIVI VENTES 403e'!$A1240&lt;&gt;"",ROUND($F1260*$A1260,2),""),"")</f>
        <v>35.200000000000003</v>
      </c>
      <c r="H1260">
        <f>IFERROR(IF('SUIVI VENTES 403e'!$A1240&lt;&gt;"",YEAR('SUIVI VENTES 403e'!$G1240),""),"")</f>
        <v>2017</v>
      </c>
      <c r="I1260">
        <f>IFERROR(IF('SUIVI VENTES 403e'!$A1240&lt;&gt;"",MONTH('SUIVI VENTES 403e'!$G1240),""),"")</f>
        <v>10</v>
      </c>
    </row>
    <row r="1261" spans="1:9" x14ac:dyDescent="0.25">
      <c r="A1261">
        <f>IFERROR('SUIVI VENTES 403e'!B1241*(INDEX(traitement!$A$8:$B$16,MATCH('SUIVI VENTES 403e'!$H1241,traitement!$A$8:$A$16,0),2)),"")</f>
        <v>11</v>
      </c>
      <c r="B1261">
        <f>IFERROR('SUIVI VENTES 403e'!F1241,"")</f>
        <v>105.42</v>
      </c>
      <c r="C1261">
        <f>IFERROR(IF('SUIVI VENTES 403e'!$A1241&lt;&gt;"",ROUND($B1261/$A1261,2),""),"")</f>
        <v>9.58</v>
      </c>
      <c r="D1261" t="str">
        <f t="shared" si="31"/>
        <v/>
      </c>
      <c r="E1261">
        <f>IFERROR(INDEX($G$2:$S$15,MATCH($H1261,$G$2:$G$15,0),MATCH($I1261,$G$2:$S$2,0)),"")</f>
        <v>0.94</v>
      </c>
      <c r="F1261">
        <f>IFERROR(IF('SUIVI VENTES 403e'!$A1241&lt;&gt;"",ROUND((($C1261/1.2)-$E1261),2),""),"")</f>
        <v>7.04</v>
      </c>
      <c r="G1261">
        <f>IFERROR(IF('SUIVI VENTES 403e'!$A1241&lt;&gt;"",ROUND($F1261*$A1261,2),""),"")</f>
        <v>77.44</v>
      </c>
      <c r="H1261">
        <f>IFERROR(IF('SUIVI VENTES 403e'!$A1241&lt;&gt;"",YEAR('SUIVI VENTES 403e'!$G1241),""),"")</f>
        <v>2017</v>
      </c>
      <c r="I1261">
        <f>IFERROR(IF('SUIVI VENTES 403e'!$A1241&lt;&gt;"",MONTH('SUIVI VENTES 403e'!$G1241),""),"")</f>
        <v>10</v>
      </c>
    </row>
    <row r="1262" spans="1:9" x14ac:dyDescent="0.25">
      <c r="A1262">
        <f>IFERROR('SUIVI VENTES 403e'!B1242*(INDEX(traitement!$A$8:$B$16,MATCH('SUIVI VENTES 403e'!$H1242,traitement!$A$8:$A$16,0),2)),"")</f>
        <v>2</v>
      </c>
      <c r="B1262">
        <f>IFERROR('SUIVI VENTES 403e'!F1242,"")</f>
        <v>0</v>
      </c>
      <c r="C1262">
        <f>IFERROR(IF('SUIVI VENTES 403e'!$A1242&lt;&gt;"",ROUND($B1262/$A1262,2),""),"")</f>
        <v>0</v>
      </c>
      <c r="D1262">
        <f t="shared" si="31"/>
        <v>2</v>
      </c>
      <c r="E1262">
        <f>IFERROR(INDEX($G$2:$S$15,MATCH($H1262,$G$2:$G$15,0),MATCH($I1262,$G$2:$S$2,0)),"")</f>
        <v>0.94</v>
      </c>
      <c r="F1262">
        <f>IFERROR(IF('SUIVI VENTES 403e'!$A1242&lt;&gt;"",ROUND((($C1262/1.2)-$E1262),2),""),"")</f>
        <v>-0.94</v>
      </c>
      <c r="G1262">
        <f>IFERROR(IF('SUIVI VENTES 403e'!$A1242&lt;&gt;"",ROUND($F1262*$A1262,2),""),"")</f>
        <v>-1.88</v>
      </c>
      <c r="H1262">
        <f>IFERROR(IF('SUIVI VENTES 403e'!$A1242&lt;&gt;"",YEAR('SUIVI VENTES 403e'!$G1242),""),"")</f>
        <v>2017</v>
      </c>
      <c r="I1262">
        <f>IFERROR(IF('SUIVI VENTES 403e'!$A1242&lt;&gt;"",MONTH('SUIVI VENTES 403e'!$G1242),""),"")</f>
        <v>10</v>
      </c>
    </row>
    <row r="1263" spans="1:9" x14ac:dyDescent="0.25">
      <c r="A1263">
        <f>IFERROR('SUIVI VENTES 403e'!B1243*(INDEX(traitement!$A$8:$B$16,MATCH('SUIVI VENTES 403e'!$H1243,traitement!$A$8:$A$16,0),2)),"")</f>
        <v>1</v>
      </c>
      <c r="B1263">
        <f>IFERROR('SUIVI VENTES 403e'!F1243,"")</f>
        <v>9.58</v>
      </c>
      <c r="C1263">
        <f>IFERROR(IF('SUIVI VENTES 403e'!$A1243&lt;&gt;"",ROUND($B1263/$A1263,2),""),"")</f>
        <v>9.58</v>
      </c>
      <c r="D1263" t="str">
        <f t="shared" si="31"/>
        <v/>
      </c>
      <c r="E1263">
        <f>IFERROR(INDEX($G$2:$S$15,MATCH($H1263,$G$2:$G$15,0),MATCH($I1263,$G$2:$S$2,0)),"")</f>
        <v>0.94</v>
      </c>
      <c r="F1263">
        <f>IFERROR(IF('SUIVI VENTES 403e'!$A1243&lt;&gt;"",ROUND((($C1263/1.2)-$E1263),2),""),"")</f>
        <v>7.04</v>
      </c>
      <c r="G1263">
        <f>IFERROR(IF('SUIVI VENTES 403e'!$A1243&lt;&gt;"",ROUND($F1263*$A1263,2),""),"")</f>
        <v>7.04</v>
      </c>
      <c r="H1263">
        <f>IFERROR(IF('SUIVI VENTES 403e'!$A1243&lt;&gt;"",YEAR('SUIVI VENTES 403e'!$G1243),""),"")</f>
        <v>2017</v>
      </c>
      <c r="I1263">
        <f>IFERROR(IF('SUIVI VENTES 403e'!$A1243&lt;&gt;"",MONTH('SUIVI VENTES 403e'!$G1243),""),"")</f>
        <v>10</v>
      </c>
    </row>
    <row r="1264" spans="1:9" x14ac:dyDescent="0.25">
      <c r="A1264">
        <f>IFERROR('SUIVI VENTES 403e'!B1244*(INDEX(traitement!$A$8:$B$16,MATCH('SUIVI VENTES 403e'!$H1244,traitement!$A$8:$A$16,0),2)),"")</f>
        <v>10</v>
      </c>
      <c r="B1264">
        <f>IFERROR('SUIVI VENTES 403e'!F1244,"")</f>
        <v>100</v>
      </c>
      <c r="C1264">
        <f>IFERROR(IF('SUIVI VENTES 403e'!$A1244&lt;&gt;"",ROUND($B1264/$A1264,2),""),"")</f>
        <v>10</v>
      </c>
      <c r="D1264" t="str">
        <f t="shared" si="31"/>
        <v/>
      </c>
      <c r="E1264">
        <f>IFERROR(INDEX($G$2:$S$15,MATCH($H1264,$G$2:$G$15,0),MATCH($I1264,$G$2:$S$2,0)),"")</f>
        <v>0.94</v>
      </c>
      <c r="F1264">
        <f>IFERROR(IF('SUIVI VENTES 403e'!$A1244&lt;&gt;"",ROUND((($C1264/1.2)-$E1264),2),""),"")</f>
        <v>7.39</v>
      </c>
      <c r="G1264">
        <f>IFERROR(IF('SUIVI VENTES 403e'!$A1244&lt;&gt;"",ROUND($F1264*$A1264,2),""),"")</f>
        <v>73.900000000000006</v>
      </c>
      <c r="H1264">
        <f>IFERROR(IF('SUIVI VENTES 403e'!$A1244&lt;&gt;"",YEAR('SUIVI VENTES 403e'!$G1244),""),"")</f>
        <v>2017</v>
      </c>
      <c r="I1264">
        <f>IFERROR(IF('SUIVI VENTES 403e'!$A1244&lt;&gt;"",MONTH('SUIVI VENTES 403e'!$G1244),""),"")</f>
        <v>10</v>
      </c>
    </row>
    <row r="1265" spans="1:9" x14ac:dyDescent="0.25">
      <c r="A1265">
        <f>IFERROR('SUIVI VENTES 403e'!B1245*(INDEX(traitement!$A$8:$B$16,MATCH('SUIVI VENTES 403e'!$H1245,traitement!$A$8:$A$16,0),2)),"")</f>
        <v>5</v>
      </c>
      <c r="B1265">
        <f>IFERROR('SUIVI VENTES 403e'!F1245,"")</f>
        <v>47.92</v>
      </c>
      <c r="C1265">
        <f>IFERROR(IF('SUIVI VENTES 403e'!$A1245&lt;&gt;"",ROUND($B1265/$A1265,2),""),"")</f>
        <v>9.58</v>
      </c>
      <c r="D1265" t="str">
        <f t="shared" si="31"/>
        <v/>
      </c>
      <c r="E1265">
        <f>IFERROR(INDEX($G$2:$S$15,MATCH($H1265,$G$2:$G$15,0),MATCH($I1265,$G$2:$S$2,0)),"")</f>
        <v>0.94</v>
      </c>
      <c r="F1265">
        <f>IFERROR(IF('SUIVI VENTES 403e'!$A1245&lt;&gt;"",ROUND((($C1265/1.2)-$E1265),2),""),"")</f>
        <v>7.04</v>
      </c>
      <c r="G1265">
        <f>IFERROR(IF('SUIVI VENTES 403e'!$A1245&lt;&gt;"",ROUND($F1265*$A1265,2),""),"")</f>
        <v>35.200000000000003</v>
      </c>
      <c r="H1265">
        <f>IFERROR(IF('SUIVI VENTES 403e'!$A1245&lt;&gt;"",YEAR('SUIVI VENTES 403e'!$G1245),""),"")</f>
        <v>2017</v>
      </c>
      <c r="I1265">
        <f>IFERROR(IF('SUIVI VENTES 403e'!$A1245&lt;&gt;"",MONTH('SUIVI VENTES 403e'!$G1245),""),"")</f>
        <v>10</v>
      </c>
    </row>
    <row r="1266" spans="1:9" x14ac:dyDescent="0.25">
      <c r="A1266">
        <f>IFERROR('SUIVI VENTES 403e'!B1246*(INDEX(traitement!$A$8:$B$16,MATCH('SUIVI VENTES 403e'!$H1246,traitement!$A$8:$A$16,0),2)),"")</f>
        <v>1</v>
      </c>
      <c r="B1266">
        <f>IFERROR('SUIVI VENTES 403e'!F1246,"")</f>
        <v>0</v>
      </c>
      <c r="C1266">
        <f>IFERROR(IF('SUIVI VENTES 403e'!$A1246&lt;&gt;"",ROUND($B1266/$A1266,2),""),"")</f>
        <v>0</v>
      </c>
      <c r="D1266">
        <f t="shared" si="31"/>
        <v>1</v>
      </c>
      <c r="E1266">
        <f>IFERROR(INDEX($G$2:$S$15,MATCH($H1266,$G$2:$G$15,0),MATCH($I1266,$G$2:$S$2,0)),"")</f>
        <v>0.94</v>
      </c>
      <c r="F1266">
        <f>IFERROR(IF('SUIVI VENTES 403e'!$A1246&lt;&gt;"",ROUND((($C1266/1.2)-$E1266),2),""),"")</f>
        <v>-0.94</v>
      </c>
      <c r="G1266">
        <f>IFERROR(IF('SUIVI VENTES 403e'!$A1246&lt;&gt;"",ROUND($F1266*$A1266,2),""),"")</f>
        <v>-0.94</v>
      </c>
      <c r="H1266">
        <f>IFERROR(IF('SUIVI VENTES 403e'!$A1246&lt;&gt;"",YEAR('SUIVI VENTES 403e'!$G1246),""),"")</f>
        <v>2017</v>
      </c>
      <c r="I1266">
        <f>IFERROR(IF('SUIVI VENTES 403e'!$A1246&lt;&gt;"",MONTH('SUIVI VENTES 403e'!$G1246),""),"")</f>
        <v>10</v>
      </c>
    </row>
    <row r="1267" spans="1:9" x14ac:dyDescent="0.25">
      <c r="A1267">
        <f>IFERROR('SUIVI VENTES 403e'!B1247*(INDEX(traitement!$A$8:$B$16,MATCH('SUIVI VENTES 403e'!$H1247,traitement!$A$8:$A$16,0),2)),"")</f>
        <v>15</v>
      </c>
      <c r="B1267">
        <f>IFERROR('SUIVI VENTES 403e'!F1247,"")</f>
        <v>143.75</v>
      </c>
      <c r="C1267">
        <f>IFERROR(IF('SUIVI VENTES 403e'!$A1247&lt;&gt;"",ROUND($B1267/$A1267,2),""),"")</f>
        <v>9.58</v>
      </c>
      <c r="D1267" t="str">
        <f t="shared" si="31"/>
        <v/>
      </c>
      <c r="E1267">
        <f>IFERROR(INDEX($G$2:$S$15,MATCH($H1267,$G$2:$G$15,0),MATCH($I1267,$G$2:$S$2,0)),"")</f>
        <v>0.94</v>
      </c>
      <c r="F1267">
        <f>IFERROR(IF('SUIVI VENTES 403e'!$A1247&lt;&gt;"",ROUND((($C1267/1.2)-$E1267),2),""),"")</f>
        <v>7.04</v>
      </c>
      <c r="G1267">
        <f>IFERROR(IF('SUIVI VENTES 403e'!$A1247&lt;&gt;"",ROUND($F1267*$A1267,2),""),"")</f>
        <v>105.6</v>
      </c>
      <c r="H1267">
        <f>IFERROR(IF('SUIVI VENTES 403e'!$A1247&lt;&gt;"",YEAR('SUIVI VENTES 403e'!$G1247),""),"")</f>
        <v>2017</v>
      </c>
      <c r="I1267">
        <f>IFERROR(IF('SUIVI VENTES 403e'!$A1247&lt;&gt;"",MONTH('SUIVI VENTES 403e'!$G1247),""),"")</f>
        <v>10</v>
      </c>
    </row>
    <row r="1268" spans="1:9" x14ac:dyDescent="0.25">
      <c r="A1268">
        <f>IFERROR('SUIVI VENTES 403e'!B1248*(INDEX(traitement!$A$8:$B$16,MATCH('SUIVI VENTES 403e'!$H1248,traitement!$A$8:$A$16,0),2)),"")</f>
        <v>3</v>
      </c>
      <c r="B1268">
        <f>IFERROR('SUIVI VENTES 403e'!F1248,"")</f>
        <v>0</v>
      </c>
      <c r="C1268">
        <f>IFERROR(IF('SUIVI VENTES 403e'!$A1248&lt;&gt;"",ROUND($B1268/$A1268,2),""),"")</f>
        <v>0</v>
      </c>
      <c r="D1268">
        <f t="shared" si="31"/>
        <v>3</v>
      </c>
      <c r="E1268">
        <f>IFERROR(INDEX($G$2:$S$15,MATCH($H1268,$G$2:$G$15,0),MATCH($I1268,$G$2:$S$2,0)),"")</f>
        <v>0.94</v>
      </c>
      <c r="F1268">
        <f>IFERROR(IF('SUIVI VENTES 403e'!$A1248&lt;&gt;"",ROUND((($C1268/1.2)-$E1268),2),""),"")</f>
        <v>-0.94</v>
      </c>
      <c r="G1268">
        <f>IFERROR(IF('SUIVI VENTES 403e'!$A1248&lt;&gt;"",ROUND($F1268*$A1268,2),""),"")</f>
        <v>-2.82</v>
      </c>
      <c r="H1268">
        <f>IFERROR(IF('SUIVI VENTES 403e'!$A1248&lt;&gt;"",YEAR('SUIVI VENTES 403e'!$G1248),""),"")</f>
        <v>2017</v>
      </c>
      <c r="I1268">
        <f>IFERROR(IF('SUIVI VENTES 403e'!$A1248&lt;&gt;"",MONTH('SUIVI VENTES 403e'!$G1248),""),"")</f>
        <v>10</v>
      </c>
    </row>
    <row r="1269" spans="1:9" x14ac:dyDescent="0.25">
      <c r="A1269">
        <f>IFERROR('SUIVI VENTES 403e'!B1249*(INDEX(traitement!$A$8:$B$16,MATCH('SUIVI VENTES 403e'!$H1249,traitement!$A$8:$A$16,0),2)),"")</f>
        <v>40</v>
      </c>
      <c r="B1269">
        <f>IFERROR('SUIVI VENTES 403e'!F1249,"")</f>
        <v>383.33</v>
      </c>
      <c r="C1269">
        <f>IFERROR(IF('SUIVI VENTES 403e'!$A1249&lt;&gt;"",ROUND($B1269/$A1269,2),""),"")</f>
        <v>9.58</v>
      </c>
      <c r="D1269" t="str">
        <f t="shared" si="31"/>
        <v/>
      </c>
      <c r="E1269">
        <f>IFERROR(INDEX($G$2:$S$15,MATCH($H1269,$G$2:$G$15,0),MATCH($I1269,$G$2:$S$2,0)),"")</f>
        <v>0.94</v>
      </c>
      <c r="F1269">
        <f>IFERROR(IF('SUIVI VENTES 403e'!$A1249&lt;&gt;"",ROUND((($C1269/1.2)-$E1269),2),""),"")</f>
        <v>7.04</v>
      </c>
      <c r="G1269">
        <f>IFERROR(IF('SUIVI VENTES 403e'!$A1249&lt;&gt;"",ROUND($F1269*$A1269,2),""),"")</f>
        <v>281.60000000000002</v>
      </c>
      <c r="H1269">
        <f>IFERROR(IF('SUIVI VENTES 403e'!$A1249&lt;&gt;"",YEAR('SUIVI VENTES 403e'!$G1249),""),"")</f>
        <v>2017</v>
      </c>
      <c r="I1269">
        <f>IFERROR(IF('SUIVI VENTES 403e'!$A1249&lt;&gt;"",MONTH('SUIVI VENTES 403e'!$G1249),""),"")</f>
        <v>10</v>
      </c>
    </row>
    <row r="1270" spans="1:9" x14ac:dyDescent="0.25">
      <c r="A1270">
        <f>IFERROR('SUIVI VENTES 403e'!B1250*(INDEX(traitement!$A$8:$B$16,MATCH('SUIVI VENTES 403e'!$H1250,traitement!$A$8:$A$16,0),2)),"")</f>
        <v>8</v>
      </c>
      <c r="B1270">
        <f>IFERROR('SUIVI VENTES 403e'!F1250,"")</f>
        <v>0</v>
      </c>
      <c r="C1270">
        <f>IFERROR(IF('SUIVI VENTES 403e'!$A1250&lt;&gt;"",ROUND($B1270/$A1270,2),""),"")</f>
        <v>0</v>
      </c>
      <c r="D1270">
        <f t="shared" si="31"/>
        <v>8</v>
      </c>
      <c r="E1270">
        <f>IFERROR(INDEX($G$2:$S$15,MATCH($H1270,$G$2:$G$15,0),MATCH($I1270,$G$2:$S$2,0)),"")</f>
        <v>0.94</v>
      </c>
      <c r="F1270">
        <f>IFERROR(IF('SUIVI VENTES 403e'!$A1250&lt;&gt;"",ROUND((($C1270/1.2)-$E1270),2),""),"")</f>
        <v>-0.94</v>
      </c>
      <c r="G1270">
        <f>IFERROR(IF('SUIVI VENTES 403e'!$A1250&lt;&gt;"",ROUND($F1270*$A1270,2),""),"")</f>
        <v>-7.52</v>
      </c>
      <c r="H1270">
        <f>IFERROR(IF('SUIVI VENTES 403e'!$A1250&lt;&gt;"",YEAR('SUIVI VENTES 403e'!$G1250),""),"")</f>
        <v>2017</v>
      </c>
      <c r="I1270">
        <f>IFERROR(IF('SUIVI VENTES 403e'!$A1250&lt;&gt;"",MONTH('SUIVI VENTES 403e'!$G1250),""),"")</f>
        <v>10</v>
      </c>
    </row>
    <row r="1271" spans="1:9" x14ac:dyDescent="0.25">
      <c r="A1271">
        <f>IFERROR('SUIVI VENTES 403e'!B1251*(INDEX(traitement!$A$8:$B$16,MATCH('SUIVI VENTES 403e'!$H1251,traitement!$A$8:$A$16,0),2)),"")</f>
        <v>6</v>
      </c>
      <c r="B1271">
        <f>IFERROR('SUIVI VENTES 403e'!F1251,"")</f>
        <v>57.5</v>
      </c>
      <c r="C1271">
        <f>IFERROR(IF('SUIVI VENTES 403e'!$A1251&lt;&gt;"",ROUND($B1271/$A1271,2),""),"")</f>
        <v>9.58</v>
      </c>
      <c r="D1271" t="str">
        <f t="shared" si="31"/>
        <v/>
      </c>
      <c r="E1271">
        <f>IFERROR(INDEX($G$2:$S$15,MATCH($H1271,$G$2:$G$15,0),MATCH($I1271,$G$2:$S$2,0)),"")</f>
        <v>0.94</v>
      </c>
      <c r="F1271">
        <f>IFERROR(IF('SUIVI VENTES 403e'!$A1251&lt;&gt;"",ROUND((($C1271/1.2)-$E1271),2),""),"")</f>
        <v>7.04</v>
      </c>
      <c r="G1271">
        <f>IFERROR(IF('SUIVI VENTES 403e'!$A1251&lt;&gt;"",ROUND($F1271*$A1271,2),""),"")</f>
        <v>42.24</v>
      </c>
      <c r="H1271">
        <f>IFERROR(IF('SUIVI VENTES 403e'!$A1251&lt;&gt;"",YEAR('SUIVI VENTES 403e'!$G1251),""),"")</f>
        <v>2017</v>
      </c>
      <c r="I1271">
        <f>IFERROR(IF('SUIVI VENTES 403e'!$A1251&lt;&gt;"",MONTH('SUIVI VENTES 403e'!$G1251),""),"")</f>
        <v>10</v>
      </c>
    </row>
    <row r="1272" spans="1:9" x14ac:dyDescent="0.25">
      <c r="A1272">
        <f>IFERROR('SUIVI VENTES 403e'!B1252*(INDEX(traitement!$A$8:$B$16,MATCH('SUIVI VENTES 403e'!$H1252,traitement!$A$8:$A$16,0),2)),"")</f>
        <v>1</v>
      </c>
      <c r="B1272">
        <f>IFERROR('SUIVI VENTES 403e'!F1252,"")</f>
        <v>0</v>
      </c>
      <c r="C1272">
        <f>IFERROR(IF('SUIVI VENTES 403e'!$A1252&lt;&gt;"",ROUND($B1272/$A1272,2),""),"")</f>
        <v>0</v>
      </c>
      <c r="D1272">
        <f t="shared" si="31"/>
        <v>1</v>
      </c>
      <c r="E1272">
        <f>IFERROR(INDEX($G$2:$S$15,MATCH($H1272,$G$2:$G$15,0),MATCH($I1272,$G$2:$S$2,0)),"")</f>
        <v>0.94</v>
      </c>
      <c r="F1272">
        <f>IFERROR(IF('SUIVI VENTES 403e'!$A1252&lt;&gt;"",ROUND((($C1272/1.2)-$E1272),2),""),"")</f>
        <v>-0.94</v>
      </c>
      <c r="G1272">
        <f>IFERROR(IF('SUIVI VENTES 403e'!$A1252&lt;&gt;"",ROUND($F1272*$A1272,2),""),"")</f>
        <v>-0.94</v>
      </c>
      <c r="H1272">
        <f>IFERROR(IF('SUIVI VENTES 403e'!$A1252&lt;&gt;"",YEAR('SUIVI VENTES 403e'!$G1252),""),"")</f>
        <v>2017</v>
      </c>
      <c r="I1272">
        <f>IFERROR(IF('SUIVI VENTES 403e'!$A1252&lt;&gt;"",MONTH('SUIVI VENTES 403e'!$G1252),""),"")</f>
        <v>10</v>
      </c>
    </row>
    <row r="1273" spans="1:9" x14ac:dyDescent="0.25">
      <c r="A1273">
        <f>IFERROR('SUIVI VENTES 403e'!B1253*(INDEX(traitement!$A$8:$B$16,MATCH('SUIVI VENTES 403e'!$H1253,traitement!$A$8:$A$16,0),2)),"")</f>
        <v>10</v>
      </c>
      <c r="B1273">
        <f>IFERROR('SUIVI VENTES 403e'!F1253,"")</f>
        <v>95.83</v>
      </c>
      <c r="C1273">
        <f>IFERROR(IF('SUIVI VENTES 403e'!$A1253&lt;&gt;"",ROUND($B1273/$A1273,2),""),"")</f>
        <v>9.58</v>
      </c>
      <c r="D1273" t="str">
        <f t="shared" si="31"/>
        <v/>
      </c>
      <c r="E1273">
        <f>IFERROR(INDEX($G$2:$S$15,MATCH($H1273,$G$2:$G$15,0),MATCH($I1273,$G$2:$S$2,0)),"")</f>
        <v>0.94</v>
      </c>
      <c r="F1273">
        <f>IFERROR(IF('SUIVI VENTES 403e'!$A1253&lt;&gt;"",ROUND((($C1273/1.2)-$E1273),2),""),"")</f>
        <v>7.04</v>
      </c>
      <c r="G1273">
        <f>IFERROR(IF('SUIVI VENTES 403e'!$A1253&lt;&gt;"",ROUND($F1273*$A1273,2),""),"")</f>
        <v>70.400000000000006</v>
      </c>
      <c r="H1273">
        <f>IFERROR(IF('SUIVI VENTES 403e'!$A1253&lt;&gt;"",YEAR('SUIVI VENTES 403e'!$G1253),""),"")</f>
        <v>2017</v>
      </c>
      <c r="I1273">
        <f>IFERROR(IF('SUIVI VENTES 403e'!$A1253&lt;&gt;"",MONTH('SUIVI VENTES 403e'!$G1253),""),"")</f>
        <v>10</v>
      </c>
    </row>
    <row r="1274" spans="1:9" x14ac:dyDescent="0.25">
      <c r="A1274">
        <f>IFERROR('SUIVI VENTES 403e'!B1254*(INDEX(traitement!$A$8:$B$16,MATCH('SUIVI VENTES 403e'!$H1254,traitement!$A$8:$A$16,0),2)),"")</f>
        <v>2</v>
      </c>
      <c r="B1274">
        <f>IFERROR('SUIVI VENTES 403e'!F1254,"")</f>
        <v>0</v>
      </c>
      <c r="C1274">
        <f>IFERROR(IF('SUIVI VENTES 403e'!$A1254&lt;&gt;"",ROUND($B1274/$A1274,2),""),"")</f>
        <v>0</v>
      </c>
      <c r="D1274">
        <f t="shared" si="31"/>
        <v>2</v>
      </c>
      <c r="E1274">
        <f>IFERROR(INDEX($G$2:$S$15,MATCH($H1274,$G$2:$G$15,0),MATCH($I1274,$G$2:$S$2,0)),"")</f>
        <v>0.94</v>
      </c>
      <c r="F1274">
        <f>IFERROR(IF('SUIVI VENTES 403e'!$A1254&lt;&gt;"",ROUND((($C1274/1.2)-$E1274),2),""),"")</f>
        <v>-0.94</v>
      </c>
      <c r="G1274">
        <f>IFERROR(IF('SUIVI VENTES 403e'!$A1254&lt;&gt;"",ROUND($F1274*$A1274,2),""),"")</f>
        <v>-1.88</v>
      </c>
      <c r="H1274">
        <f>IFERROR(IF('SUIVI VENTES 403e'!$A1254&lt;&gt;"",YEAR('SUIVI VENTES 403e'!$G1254),""),"")</f>
        <v>2017</v>
      </c>
      <c r="I1274">
        <f>IFERROR(IF('SUIVI VENTES 403e'!$A1254&lt;&gt;"",MONTH('SUIVI VENTES 403e'!$G1254),""),"")</f>
        <v>10</v>
      </c>
    </row>
    <row r="1275" spans="1:9" x14ac:dyDescent="0.25">
      <c r="A1275">
        <f>IFERROR('SUIVI VENTES 403e'!B1255*(INDEX(traitement!$A$8:$B$16,MATCH('SUIVI VENTES 403e'!$H1255,traitement!$A$8:$A$16,0),2)),"")</f>
        <v>10</v>
      </c>
      <c r="B1275">
        <f>IFERROR('SUIVI VENTES 403e'!F1255,"")</f>
        <v>95.83</v>
      </c>
      <c r="C1275">
        <f>IFERROR(IF('SUIVI VENTES 403e'!$A1255&lt;&gt;"",ROUND($B1275/$A1275,2),""),"")</f>
        <v>9.58</v>
      </c>
      <c r="D1275" t="str">
        <f t="shared" si="31"/>
        <v/>
      </c>
      <c r="E1275">
        <f>IFERROR(INDEX($G$2:$S$15,MATCH($H1275,$G$2:$G$15,0),MATCH($I1275,$G$2:$S$2,0)),"")</f>
        <v>0.94</v>
      </c>
      <c r="F1275">
        <f>IFERROR(IF('SUIVI VENTES 403e'!$A1255&lt;&gt;"",ROUND((($C1275/1.2)-$E1275),2),""),"")</f>
        <v>7.04</v>
      </c>
      <c r="G1275">
        <f>IFERROR(IF('SUIVI VENTES 403e'!$A1255&lt;&gt;"",ROUND($F1275*$A1275,2),""),"")</f>
        <v>70.400000000000006</v>
      </c>
      <c r="H1275">
        <f>IFERROR(IF('SUIVI VENTES 403e'!$A1255&lt;&gt;"",YEAR('SUIVI VENTES 403e'!$G1255),""),"")</f>
        <v>2017</v>
      </c>
      <c r="I1275">
        <f>IFERROR(IF('SUIVI VENTES 403e'!$A1255&lt;&gt;"",MONTH('SUIVI VENTES 403e'!$G1255),""),"")</f>
        <v>10</v>
      </c>
    </row>
    <row r="1276" spans="1:9" x14ac:dyDescent="0.25">
      <c r="A1276">
        <f>IFERROR('SUIVI VENTES 403e'!B1256*(INDEX(traitement!$A$8:$B$16,MATCH('SUIVI VENTES 403e'!$H1256,traitement!$A$8:$A$16,0),2)),"")</f>
        <v>2</v>
      </c>
      <c r="B1276">
        <f>IFERROR('SUIVI VENTES 403e'!F1256,"")</f>
        <v>0</v>
      </c>
      <c r="C1276">
        <f>IFERROR(IF('SUIVI VENTES 403e'!$A1256&lt;&gt;"",ROUND($B1276/$A1276,2),""),"")</f>
        <v>0</v>
      </c>
      <c r="D1276">
        <f t="shared" si="31"/>
        <v>2</v>
      </c>
      <c r="E1276">
        <f>IFERROR(INDEX($G$2:$S$15,MATCH($H1276,$G$2:$G$15,0),MATCH($I1276,$G$2:$S$2,0)),"")</f>
        <v>0.94</v>
      </c>
      <c r="F1276">
        <f>IFERROR(IF('SUIVI VENTES 403e'!$A1256&lt;&gt;"",ROUND((($C1276/1.2)-$E1276),2),""),"")</f>
        <v>-0.94</v>
      </c>
      <c r="G1276">
        <f>IFERROR(IF('SUIVI VENTES 403e'!$A1256&lt;&gt;"",ROUND($F1276*$A1276,2),""),"")</f>
        <v>-1.88</v>
      </c>
      <c r="H1276">
        <f>IFERROR(IF('SUIVI VENTES 403e'!$A1256&lt;&gt;"",YEAR('SUIVI VENTES 403e'!$G1256),""),"")</f>
        <v>2017</v>
      </c>
      <c r="I1276">
        <f>IFERROR(IF('SUIVI VENTES 403e'!$A1256&lt;&gt;"",MONTH('SUIVI VENTES 403e'!$G1256),""),"")</f>
        <v>10</v>
      </c>
    </row>
    <row r="1277" spans="1:9" x14ac:dyDescent="0.25">
      <c r="A1277">
        <f>IFERROR('SUIVI VENTES 403e'!B1257*(INDEX(traitement!$A$8:$B$16,MATCH('SUIVI VENTES 403e'!$H1257,traitement!$A$8:$A$16,0),2)),"")</f>
        <v>6</v>
      </c>
      <c r="B1277">
        <f>IFERROR('SUIVI VENTES 403e'!F1257,"")</f>
        <v>57.5</v>
      </c>
      <c r="C1277">
        <f>IFERROR(IF('SUIVI VENTES 403e'!$A1257&lt;&gt;"",ROUND($B1277/$A1277,2),""),"")</f>
        <v>9.58</v>
      </c>
      <c r="D1277" t="str">
        <f t="shared" si="31"/>
        <v/>
      </c>
      <c r="E1277">
        <f>IFERROR(INDEX($G$2:$S$15,MATCH($H1277,$G$2:$G$15,0),MATCH($I1277,$G$2:$S$2,0)),"")</f>
        <v>0.94</v>
      </c>
      <c r="F1277">
        <f>IFERROR(IF('SUIVI VENTES 403e'!$A1257&lt;&gt;"",ROUND((($C1277/1.2)-$E1277),2),""),"")</f>
        <v>7.04</v>
      </c>
      <c r="G1277">
        <f>IFERROR(IF('SUIVI VENTES 403e'!$A1257&lt;&gt;"",ROUND($F1277*$A1277,2),""),"")</f>
        <v>42.24</v>
      </c>
      <c r="H1277">
        <f>IFERROR(IF('SUIVI VENTES 403e'!$A1257&lt;&gt;"",YEAR('SUIVI VENTES 403e'!$G1257),""),"")</f>
        <v>2017</v>
      </c>
      <c r="I1277">
        <f>IFERROR(IF('SUIVI VENTES 403e'!$A1257&lt;&gt;"",MONTH('SUIVI VENTES 403e'!$G1257),""),"")</f>
        <v>10</v>
      </c>
    </row>
    <row r="1278" spans="1:9" x14ac:dyDescent="0.25">
      <c r="A1278">
        <f>IFERROR('SUIVI VENTES 403e'!B1258*(INDEX(traitement!$A$8:$B$16,MATCH('SUIVI VENTES 403e'!$H1258,traitement!$A$8:$A$16,0),2)),"")</f>
        <v>1</v>
      </c>
      <c r="B1278">
        <f>IFERROR('SUIVI VENTES 403e'!F1258,"")</f>
        <v>0</v>
      </c>
      <c r="C1278">
        <f>IFERROR(IF('SUIVI VENTES 403e'!$A1258&lt;&gt;"",ROUND($B1278/$A1278,2),""),"")</f>
        <v>0</v>
      </c>
      <c r="D1278">
        <f t="shared" si="31"/>
        <v>1</v>
      </c>
      <c r="E1278">
        <f>IFERROR(INDEX($G$2:$S$15,MATCH($H1278,$G$2:$G$15,0),MATCH($I1278,$G$2:$S$2,0)),"")</f>
        <v>0.94</v>
      </c>
      <c r="F1278">
        <f>IFERROR(IF('SUIVI VENTES 403e'!$A1258&lt;&gt;"",ROUND((($C1278/1.2)-$E1278),2),""),"")</f>
        <v>-0.94</v>
      </c>
      <c r="G1278">
        <f>IFERROR(IF('SUIVI VENTES 403e'!$A1258&lt;&gt;"",ROUND($F1278*$A1278,2),""),"")</f>
        <v>-0.94</v>
      </c>
      <c r="H1278">
        <f>IFERROR(IF('SUIVI VENTES 403e'!$A1258&lt;&gt;"",YEAR('SUIVI VENTES 403e'!$G1258),""),"")</f>
        <v>2017</v>
      </c>
      <c r="I1278">
        <f>IFERROR(IF('SUIVI VENTES 403e'!$A1258&lt;&gt;"",MONTH('SUIVI VENTES 403e'!$G1258),""),"")</f>
        <v>10</v>
      </c>
    </row>
    <row r="1279" spans="1:9" x14ac:dyDescent="0.25">
      <c r="A1279">
        <f>IFERROR('SUIVI VENTES 403e'!B1259*(INDEX(traitement!$A$8:$B$16,MATCH('SUIVI VENTES 403e'!$H1259,traitement!$A$8:$A$16,0),2)),"")</f>
        <v>3</v>
      </c>
      <c r="B1279">
        <f>IFERROR('SUIVI VENTES 403e'!F1259,"")</f>
        <v>28.75</v>
      </c>
      <c r="C1279">
        <f>IFERROR(IF('SUIVI VENTES 403e'!$A1259&lt;&gt;"",ROUND($B1279/$A1279,2),""),"")</f>
        <v>9.58</v>
      </c>
      <c r="D1279" t="str">
        <f t="shared" si="31"/>
        <v/>
      </c>
      <c r="E1279">
        <f>IFERROR(INDEX($G$2:$S$15,MATCH($H1279,$G$2:$G$15,0),MATCH($I1279,$G$2:$S$2,0)),"")</f>
        <v>0.94</v>
      </c>
      <c r="F1279">
        <f>IFERROR(IF('SUIVI VENTES 403e'!$A1259&lt;&gt;"",ROUND((($C1279/1.2)-$E1279),2),""),"")</f>
        <v>7.04</v>
      </c>
      <c r="G1279">
        <f>IFERROR(IF('SUIVI VENTES 403e'!$A1259&lt;&gt;"",ROUND($F1279*$A1279,2),""),"")</f>
        <v>21.12</v>
      </c>
      <c r="H1279">
        <f>IFERROR(IF('SUIVI VENTES 403e'!$A1259&lt;&gt;"",YEAR('SUIVI VENTES 403e'!$G1259),""),"")</f>
        <v>2017</v>
      </c>
      <c r="I1279">
        <f>IFERROR(IF('SUIVI VENTES 403e'!$A1259&lt;&gt;"",MONTH('SUIVI VENTES 403e'!$G1259),""),"")</f>
        <v>10</v>
      </c>
    </row>
    <row r="1280" spans="1:9" x14ac:dyDescent="0.25">
      <c r="A1280">
        <f>IFERROR('SUIVI VENTES 403e'!B1260*(INDEX(traitement!$A$8:$B$16,MATCH('SUIVI VENTES 403e'!$H1260,traitement!$A$8:$A$16,0),2)),"")</f>
        <v>10</v>
      </c>
      <c r="B1280">
        <f>IFERROR('SUIVI VENTES 403e'!F1260,"")</f>
        <v>95.83</v>
      </c>
      <c r="C1280">
        <f>IFERROR(IF('SUIVI VENTES 403e'!$A1260&lt;&gt;"",ROUND($B1280/$A1280,2),""),"")</f>
        <v>9.58</v>
      </c>
      <c r="D1280" t="str">
        <f t="shared" si="31"/>
        <v/>
      </c>
      <c r="E1280">
        <f>IFERROR(INDEX($G$2:$S$15,MATCH($H1280,$G$2:$G$15,0),MATCH($I1280,$G$2:$S$2,0)),"")</f>
        <v>0.94</v>
      </c>
      <c r="F1280">
        <f>IFERROR(IF('SUIVI VENTES 403e'!$A1260&lt;&gt;"",ROUND((($C1280/1.2)-$E1280),2),""),"")</f>
        <v>7.04</v>
      </c>
      <c r="G1280">
        <f>IFERROR(IF('SUIVI VENTES 403e'!$A1260&lt;&gt;"",ROUND($F1280*$A1280,2),""),"")</f>
        <v>70.400000000000006</v>
      </c>
      <c r="H1280">
        <f>IFERROR(IF('SUIVI VENTES 403e'!$A1260&lt;&gt;"",YEAR('SUIVI VENTES 403e'!$G1260),""),"")</f>
        <v>2017</v>
      </c>
      <c r="I1280">
        <f>IFERROR(IF('SUIVI VENTES 403e'!$A1260&lt;&gt;"",MONTH('SUIVI VENTES 403e'!$G1260),""),"")</f>
        <v>10</v>
      </c>
    </row>
    <row r="1281" spans="1:9" x14ac:dyDescent="0.25">
      <c r="A1281">
        <f>IFERROR('SUIVI VENTES 403e'!B1261*(INDEX(traitement!$A$8:$B$16,MATCH('SUIVI VENTES 403e'!$H1261,traitement!$A$8:$A$16,0),2)),"")</f>
        <v>1</v>
      </c>
      <c r="B1281">
        <f>IFERROR('SUIVI VENTES 403e'!F1261,"")</f>
        <v>11.67</v>
      </c>
      <c r="C1281">
        <f>IFERROR(IF('SUIVI VENTES 403e'!$A1261&lt;&gt;"",ROUND($B1281/$A1281,2),""),"")</f>
        <v>11.67</v>
      </c>
      <c r="D1281" t="str">
        <f t="shared" si="31"/>
        <v/>
      </c>
      <c r="E1281">
        <f>IFERROR(INDEX($G$2:$S$15,MATCH($H1281,$G$2:$G$15,0),MATCH($I1281,$G$2:$S$2,0)),"")</f>
        <v>0.94</v>
      </c>
      <c r="F1281">
        <f>IFERROR(IF('SUIVI VENTES 403e'!$A1261&lt;&gt;"",ROUND((($C1281/1.2)-$E1281),2),""),"")</f>
        <v>8.7899999999999991</v>
      </c>
      <c r="G1281">
        <f>IFERROR(IF('SUIVI VENTES 403e'!$A1261&lt;&gt;"",ROUND($F1281*$A1281,2),""),"")</f>
        <v>8.7899999999999991</v>
      </c>
      <c r="H1281">
        <f>IFERROR(IF('SUIVI VENTES 403e'!$A1261&lt;&gt;"",YEAR('SUIVI VENTES 403e'!$G1261),""),"")</f>
        <v>2017</v>
      </c>
      <c r="I1281">
        <f>IFERROR(IF('SUIVI VENTES 403e'!$A1261&lt;&gt;"",MONTH('SUIVI VENTES 403e'!$G1261),""),"")</f>
        <v>10</v>
      </c>
    </row>
    <row r="1282" spans="1:9" x14ac:dyDescent="0.25">
      <c r="A1282">
        <f>IFERROR('SUIVI VENTES 403e'!B1262*(INDEX(traitement!$A$8:$B$16,MATCH('SUIVI VENTES 403e'!$H1262,traitement!$A$8:$A$16,0),2)),"")</f>
        <v>2</v>
      </c>
      <c r="B1282">
        <f>IFERROR('SUIVI VENTES 403e'!F1262,"")</f>
        <v>19.170000000000002</v>
      </c>
      <c r="C1282">
        <f>IFERROR(IF('SUIVI VENTES 403e'!$A1262&lt;&gt;"",ROUND($B1282/$A1282,2),""),"")</f>
        <v>9.59</v>
      </c>
      <c r="D1282" t="str">
        <f t="shared" si="31"/>
        <v/>
      </c>
      <c r="E1282">
        <f>IFERROR(INDEX($G$2:$S$15,MATCH($H1282,$G$2:$G$15,0),MATCH($I1282,$G$2:$S$2,0)),"")</f>
        <v>0.94</v>
      </c>
      <c r="F1282">
        <f>IFERROR(IF('SUIVI VENTES 403e'!$A1262&lt;&gt;"",ROUND((($C1282/1.2)-$E1282),2),""),"")</f>
        <v>7.05</v>
      </c>
      <c r="G1282">
        <f>IFERROR(IF('SUIVI VENTES 403e'!$A1262&lt;&gt;"",ROUND($F1282*$A1282,2),""),"")</f>
        <v>14.1</v>
      </c>
      <c r="H1282">
        <f>IFERROR(IF('SUIVI VENTES 403e'!$A1262&lt;&gt;"",YEAR('SUIVI VENTES 403e'!$G1262),""),"")</f>
        <v>2017</v>
      </c>
      <c r="I1282">
        <f>IFERROR(IF('SUIVI VENTES 403e'!$A1262&lt;&gt;"",MONTH('SUIVI VENTES 403e'!$G1262),""),"")</f>
        <v>10</v>
      </c>
    </row>
    <row r="1283" spans="1:9" x14ac:dyDescent="0.25">
      <c r="A1283">
        <f>IFERROR('SUIVI VENTES 403e'!B1263*(INDEX(traitement!$A$8:$B$16,MATCH('SUIVI VENTES 403e'!$H1263,traitement!$A$8:$A$16,0),2)),"")</f>
        <v>5</v>
      </c>
      <c r="B1283">
        <f>IFERROR('SUIVI VENTES 403e'!F1263,"")</f>
        <v>47.92</v>
      </c>
      <c r="C1283">
        <f>IFERROR(IF('SUIVI VENTES 403e'!$A1263&lt;&gt;"",ROUND($B1283/$A1283,2),""),"")</f>
        <v>9.58</v>
      </c>
      <c r="D1283" t="str">
        <f t="shared" si="31"/>
        <v/>
      </c>
      <c r="E1283">
        <f>IFERROR(INDEX($G$2:$S$15,MATCH($H1283,$G$2:$G$15,0),MATCH($I1283,$G$2:$S$2,0)),"")</f>
        <v>0.94</v>
      </c>
      <c r="F1283">
        <f>IFERROR(IF('SUIVI VENTES 403e'!$A1263&lt;&gt;"",ROUND((($C1283/1.2)-$E1283),2),""),"")</f>
        <v>7.04</v>
      </c>
      <c r="G1283">
        <f>IFERROR(IF('SUIVI VENTES 403e'!$A1263&lt;&gt;"",ROUND($F1283*$A1283,2),""),"")</f>
        <v>35.200000000000003</v>
      </c>
      <c r="H1283">
        <f>IFERROR(IF('SUIVI VENTES 403e'!$A1263&lt;&gt;"",YEAR('SUIVI VENTES 403e'!$G1263),""),"")</f>
        <v>2017</v>
      </c>
      <c r="I1283">
        <f>IFERROR(IF('SUIVI VENTES 403e'!$A1263&lt;&gt;"",MONTH('SUIVI VENTES 403e'!$G1263),""),"")</f>
        <v>10</v>
      </c>
    </row>
    <row r="1284" spans="1:9" x14ac:dyDescent="0.25">
      <c r="A1284">
        <f>IFERROR('SUIVI VENTES 403e'!B1264*(INDEX(traitement!$A$8:$B$16,MATCH('SUIVI VENTES 403e'!$H1264,traitement!$A$8:$A$16,0),2)),"")</f>
        <v>1</v>
      </c>
      <c r="B1284">
        <f>IFERROR('SUIVI VENTES 403e'!F1264,"")</f>
        <v>0</v>
      </c>
      <c r="C1284">
        <f>IFERROR(IF('SUIVI VENTES 403e'!$A1264&lt;&gt;"",ROUND($B1284/$A1284,2),""),"")</f>
        <v>0</v>
      </c>
      <c r="D1284">
        <f t="shared" si="31"/>
        <v>1</v>
      </c>
      <c r="E1284">
        <f>IFERROR(INDEX($G$2:$S$15,MATCH($H1284,$G$2:$G$15,0),MATCH($I1284,$G$2:$S$2,0)),"")</f>
        <v>0.94</v>
      </c>
      <c r="F1284">
        <f>IFERROR(IF('SUIVI VENTES 403e'!$A1264&lt;&gt;"",ROUND((($C1284/1.2)-$E1284),2),""),"")</f>
        <v>-0.94</v>
      </c>
      <c r="G1284">
        <f>IFERROR(IF('SUIVI VENTES 403e'!$A1264&lt;&gt;"",ROUND($F1284*$A1284,2),""),"")</f>
        <v>-0.94</v>
      </c>
      <c r="H1284">
        <f>IFERROR(IF('SUIVI VENTES 403e'!$A1264&lt;&gt;"",YEAR('SUIVI VENTES 403e'!$G1264),""),"")</f>
        <v>2017</v>
      </c>
      <c r="I1284">
        <f>IFERROR(IF('SUIVI VENTES 403e'!$A1264&lt;&gt;"",MONTH('SUIVI VENTES 403e'!$G1264),""),"")</f>
        <v>10</v>
      </c>
    </row>
    <row r="1285" spans="1:9" x14ac:dyDescent="0.25">
      <c r="A1285">
        <f>IFERROR('SUIVI VENTES 403e'!B1265*(INDEX(traitement!$A$8:$B$16,MATCH('SUIVI VENTES 403e'!$H1265,traitement!$A$8:$A$16,0),2)),"")</f>
        <v>5</v>
      </c>
      <c r="B1285">
        <f>IFERROR('SUIVI VENTES 403e'!F1265,"")</f>
        <v>47.92</v>
      </c>
      <c r="C1285">
        <f>IFERROR(IF('SUIVI VENTES 403e'!$A1265&lt;&gt;"",ROUND($B1285/$A1285,2),""),"")</f>
        <v>9.58</v>
      </c>
      <c r="D1285" t="str">
        <f t="shared" si="31"/>
        <v/>
      </c>
      <c r="E1285">
        <f>IFERROR(INDEX($G$2:$S$15,MATCH($H1285,$G$2:$G$15,0),MATCH($I1285,$G$2:$S$2,0)),"")</f>
        <v>0.94</v>
      </c>
      <c r="F1285">
        <f>IFERROR(IF('SUIVI VENTES 403e'!$A1265&lt;&gt;"",ROUND((($C1285/1.2)-$E1285),2),""),"")</f>
        <v>7.04</v>
      </c>
      <c r="G1285">
        <f>IFERROR(IF('SUIVI VENTES 403e'!$A1265&lt;&gt;"",ROUND($F1285*$A1285,2),""),"")</f>
        <v>35.200000000000003</v>
      </c>
      <c r="H1285">
        <f>IFERROR(IF('SUIVI VENTES 403e'!$A1265&lt;&gt;"",YEAR('SUIVI VENTES 403e'!$G1265),""),"")</f>
        <v>2017</v>
      </c>
      <c r="I1285">
        <f>IFERROR(IF('SUIVI VENTES 403e'!$A1265&lt;&gt;"",MONTH('SUIVI VENTES 403e'!$G1265),""),"")</f>
        <v>10</v>
      </c>
    </row>
    <row r="1286" spans="1:9" x14ac:dyDescent="0.25">
      <c r="A1286">
        <f>IFERROR('SUIVI VENTES 403e'!B1266*(INDEX(traitement!$A$8:$B$16,MATCH('SUIVI VENTES 403e'!$H1266,traitement!$A$8:$A$16,0),2)),"")</f>
        <v>1</v>
      </c>
      <c r="B1286">
        <f>IFERROR('SUIVI VENTES 403e'!F1266,"")</f>
        <v>0</v>
      </c>
      <c r="C1286">
        <f>IFERROR(IF('SUIVI VENTES 403e'!$A1266&lt;&gt;"",ROUND($B1286/$A1286,2),""),"")</f>
        <v>0</v>
      </c>
      <c r="D1286">
        <f t="shared" si="31"/>
        <v>1</v>
      </c>
      <c r="E1286">
        <f>IFERROR(INDEX($G$2:$S$15,MATCH($H1286,$G$2:$G$15,0),MATCH($I1286,$G$2:$S$2,0)),"")</f>
        <v>0.94</v>
      </c>
      <c r="F1286">
        <f>IFERROR(IF('SUIVI VENTES 403e'!$A1266&lt;&gt;"",ROUND((($C1286/1.2)-$E1286),2),""),"")</f>
        <v>-0.94</v>
      </c>
      <c r="G1286">
        <f>IFERROR(IF('SUIVI VENTES 403e'!$A1266&lt;&gt;"",ROUND($F1286*$A1286,2),""),"")</f>
        <v>-0.94</v>
      </c>
      <c r="H1286">
        <f>IFERROR(IF('SUIVI VENTES 403e'!$A1266&lt;&gt;"",YEAR('SUIVI VENTES 403e'!$G1266),""),"")</f>
        <v>2017</v>
      </c>
      <c r="I1286">
        <f>IFERROR(IF('SUIVI VENTES 403e'!$A1266&lt;&gt;"",MONTH('SUIVI VENTES 403e'!$G1266),""),"")</f>
        <v>10</v>
      </c>
    </row>
    <row r="1287" spans="1:9" x14ac:dyDescent="0.25">
      <c r="A1287">
        <f>IFERROR('SUIVI VENTES 403e'!B1267*(INDEX(traitement!$A$8:$B$16,MATCH('SUIVI VENTES 403e'!$H1267,traitement!$A$8:$A$16,0),2)),"")</f>
        <v>15</v>
      </c>
      <c r="B1287">
        <f>IFERROR('SUIVI VENTES 403e'!F1267,"")</f>
        <v>143.75</v>
      </c>
      <c r="C1287">
        <f>IFERROR(IF('SUIVI VENTES 403e'!$A1267&lt;&gt;"",ROUND($B1287/$A1287,2),""),"")</f>
        <v>9.58</v>
      </c>
      <c r="D1287" t="str">
        <f t="shared" si="31"/>
        <v/>
      </c>
      <c r="E1287">
        <f>IFERROR(INDEX($G$2:$S$15,MATCH($H1287,$G$2:$G$15,0),MATCH($I1287,$G$2:$S$2,0)),"")</f>
        <v>0.94</v>
      </c>
      <c r="F1287">
        <f>IFERROR(IF('SUIVI VENTES 403e'!$A1267&lt;&gt;"",ROUND((($C1287/1.2)-$E1287),2),""),"")</f>
        <v>7.04</v>
      </c>
      <c r="G1287">
        <f>IFERROR(IF('SUIVI VENTES 403e'!$A1267&lt;&gt;"",ROUND($F1287*$A1287,2),""),"")</f>
        <v>105.6</v>
      </c>
      <c r="H1287">
        <f>IFERROR(IF('SUIVI VENTES 403e'!$A1267&lt;&gt;"",YEAR('SUIVI VENTES 403e'!$G1267),""),"")</f>
        <v>2017</v>
      </c>
      <c r="I1287">
        <f>IFERROR(IF('SUIVI VENTES 403e'!$A1267&lt;&gt;"",MONTH('SUIVI VENTES 403e'!$G1267),""),"")</f>
        <v>10</v>
      </c>
    </row>
    <row r="1288" spans="1:9" x14ac:dyDescent="0.25">
      <c r="A1288">
        <f>IFERROR('SUIVI VENTES 403e'!B1268*(INDEX(traitement!$A$8:$B$16,MATCH('SUIVI VENTES 403e'!$H1268,traitement!$A$8:$A$16,0),2)),"")</f>
        <v>3</v>
      </c>
      <c r="B1288">
        <f>IFERROR('SUIVI VENTES 403e'!F1268,"")</f>
        <v>0</v>
      </c>
      <c r="C1288">
        <f>IFERROR(IF('SUIVI VENTES 403e'!$A1268&lt;&gt;"",ROUND($B1288/$A1288,2),""),"")</f>
        <v>0</v>
      </c>
      <c r="D1288">
        <f t="shared" si="31"/>
        <v>3</v>
      </c>
      <c r="E1288">
        <f>IFERROR(INDEX($G$2:$S$15,MATCH($H1288,$G$2:$G$15,0),MATCH($I1288,$G$2:$S$2,0)),"")</f>
        <v>0.94</v>
      </c>
      <c r="F1288">
        <f>IFERROR(IF('SUIVI VENTES 403e'!$A1268&lt;&gt;"",ROUND((($C1288/1.2)-$E1288),2),""),"")</f>
        <v>-0.94</v>
      </c>
      <c r="G1288">
        <f>IFERROR(IF('SUIVI VENTES 403e'!$A1268&lt;&gt;"",ROUND($F1288*$A1288,2),""),"")</f>
        <v>-2.82</v>
      </c>
      <c r="H1288">
        <f>IFERROR(IF('SUIVI VENTES 403e'!$A1268&lt;&gt;"",YEAR('SUIVI VENTES 403e'!$G1268),""),"")</f>
        <v>2017</v>
      </c>
      <c r="I1288">
        <f>IFERROR(IF('SUIVI VENTES 403e'!$A1268&lt;&gt;"",MONTH('SUIVI VENTES 403e'!$G1268),""),"")</f>
        <v>10</v>
      </c>
    </row>
    <row r="1289" spans="1:9" x14ac:dyDescent="0.25">
      <c r="A1289">
        <f>IFERROR('SUIVI VENTES 403e'!B1269*(INDEX(traitement!$A$8:$B$16,MATCH('SUIVI VENTES 403e'!$H1269,traitement!$A$8:$A$16,0),2)),"")</f>
        <v>10</v>
      </c>
      <c r="B1289">
        <f>IFERROR('SUIVI VENTES 403e'!F1269,"")</f>
        <v>95.83</v>
      </c>
      <c r="C1289">
        <f>IFERROR(IF('SUIVI VENTES 403e'!$A1269&lt;&gt;"",ROUND($B1289/$A1289,2),""),"")</f>
        <v>9.58</v>
      </c>
      <c r="D1289" t="str">
        <f t="shared" si="31"/>
        <v/>
      </c>
      <c r="E1289">
        <f>IFERROR(INDEX($G$2:$S$15,MATCH($H1289,$G$2:$G$15,0),MATCH($I1289,$G$2:$S$2,0)),"")</f>
        <v>0.94</v>
      </c>
      <c r="F1289">
        <f>IFERROR(IF('SUIVI VENTES 403e'!$A1269&lt;&gt;"",ROUND((($C1289/1.2)-$E1289),2),""),"")</f>
        <v>7.04</v>
      </c>
      <c r="G1289">
        <f>IFERROR(IF('SUIVI VENTES 403e'!$A1269&lt;&gt;"",ROUND($F1289*$A1289,2),""),"")</f>
        <v>70.400000000000006</v>
      </c>
      <c r="H1289">
        <f>IFERROR(IF('SUIVI VENTES 403e'!$A1269&lt;&gt;"",YEAR('SUIVI VENTES 403e'!$G1269),""),"")</f>
        <v>2017</v>
      </c>
      <c r="I1289">
        <f>IFERROR(IF('SUIVI VENTES 403e'!$A1269&lt;&gt;"",MONTH('SUIVI VENTES 403e'!$G1269),""),"")</f>
        <v>10</v>
      </c>
    </row>
    <row r="1290" spans="1:9" x14ac:dyDescent="0.25">
      <c r="A1290">
        <f>IFERROR('SUIVI VENTES 403e'!B1270*(INDEX(traitement!$A$8:$B$16,MATCH('SUIVI VENTES 403e'!$H1270,traitement!$A$8:$A$16,0),2)),"")</f>
        <v>5</v>
      </c>
      <c r="B1290">
        <f>IFERROR('SUIVI VENTES 403e'!F1270,"")</f>
        <v>0</v>
      </c>
      <c r="C1290">
        <f>IFERROR(IF('SUIVI VENTES 403e'!$A1270&lt;&gt;"",ROUND($B1290/$A1290,2),""),"")</f>
        <v>0</v>
      </c>
      <c r="D1290">
        <f t="shared" si="31"/>
        <v>5</v>
      </c>
      <c r="E1290">
        <f>IFERROR(INDEX($G$2:$S$15,MATCH($H1290,$G$2:$G$15,0),MATCH($I1290,$G$2:$S$2,0)),"")</f>
        <v>0.94</v>
      </c>
      <c r="F1290">
        <f>IFERROR(IF('SUIVI VENTES 403e'!$A1270&lt;&gt;"",ROUND((($C1290/1.2)-$E1290),2),""),"")</f>
        <v>-0.94</v>
      </c>
      <c r="G1290">
        <f>IFERROR(IF('SUIVI VENTES 403e'!$A1270&lt;&gt;"",ROUND($F1290*$A1290,2),""),"")</f>
        <v>-4.7</v>
      </c>
      <c r="H1290">
        <f>IFERROR(IF('SUIVI VENTES 403e'!$A1270&lt;&gt;"",YEAR('SUIVI VENTES 403e'!$G1270),""),"")</f>
        <v>2017</v>
      </c>
      <c r="I1290">
        <f>IFERROR(IF('SUIVI VENTES 403e'!$A1270&lt;&gt;"",MONTH('SUIVI VENTES 403e'!$G1270),""),"")</f>
        <v>10</v>
      </c>
    </row>
    <row r="1291" spans="1:9" x14ac:dyDescent="0.25">
      <c r="A1291">
        <f>IFERROR('SUIVI VENTES 403e'!B1271*(INDEX(traitement!$A$8:$B$16,MATCH('SUIVI VENTES 403e'!$H1271,traitement!$A$8:$A$16,0),2)),"")</f>
        <v>5</v>
      </c>
      <c r="B1291">
        <f>IFERROR('SUIVI VENTES 403e'!F1271,"")</f>
        <v>47.92</v>
      </c>
      <c r="C1291">
        <f>IFERROR(IF('SUIVI VENTES 403e'!$A1271&lt;&gt;"",ROUND($B1291/$A1291,2),""),"")</f>
        <v>9.58</v>
      </c>
      <c r="D1291" t="str">
        <f t="shared" si="31"/>
        <v/>
      </c>
      <c r="E1291">
        <f>IFERROR(INDEX($G$2:$S$15,MATCH($H1291,$G$2:$G$15,0),MATCH($I1291,$G$2:$S$2,0)),"")</f>
        <v>0.94</v>
      </c>
      <c r="F1291">
        <f>IFERROR(IF('SUIVI VENTES 403e'!$A1271&lt;&gt;"",ROUND((($C1291/1.2)-$E1291),2),""),"")</f>
        <v>7.04</v>
      </c>
      <c r="G1291">
        <f>IFERROR(IF('SUIVI VENTES 403e'!$A1271&lt;&gt;"",ROUND($F1291*$A1291,2),""),"")</f>
        <v>35.200000000000003</v>
      </c>
      <c r="H1291">
        <f>IFERROR(IF('SUIVI VENTES 403e'!$A1271&lt;&gt;"",YEAR('SUIVI VENTES 403e'!$G1271),""),"")</f>
        <v>2017</v>
      </c>
      <c r="I1291">
        <f>IFERROR(IF('SUIVI VENTES 403e'!$A1271&lt;&gt;"",MONTH('SUIVI VENTES 403e'!$G1271),""),"")</f>
        <v>10</v>
      </c>
    </row>
    <row r="1292" spans="1:9" x14ac:dyDescent="0.25">
      <c r="A1292">
        <f>IFERROR('SUIVI VENTES 403e'!B1272*(INDEX(traitement!$A$8:$B$16,MATCH('SUIVI VENTES 403e'!$H1272,traitement!$A$8:$A$16,0),2)),"")</f>
        <v>1</v>
      </c>
      <c r="B1292">
        <f>IFERROR('SUIVI VENTES 403e'!F1272,"")</f>
        <v>0</v>
      </c>
      <c r="C1292">
        <f>IFERROR(IF('SUIVI VENTES 403e'!$A1272&lt;&gt;"",ROUND($B1292/$A1292,2),""),"")</f>
        <v>0</v>
      </c>
      <c r="D1292">
        <f t="shared" si="31"/>
        <v>1</v>
      </c>
      <c r="E1292">
        <f>IFERROR(INDEX($G$2:$S$15,MATCH($H1292,$G$2:$G$15,0),MATCH($I1292,$G$2:$S$2,0)),"")</f>
        <v>0.94</v>
      </c>
      <c r="F1292">
        <f>IFERROR(IF('SUIVI VENTES 403e'!$A1272&lt;&gt;"",ROUND((($C1292/1.2)-$E1292),2),""),"")</f>
        <v>-0.94</v>
      </c>
      <c r="G1292">
        <f>IFERROR(IF('SUIVI VENTES 403e'!$A1272&lt;&gt;"",ROUND($F1292*$A1292,2),""),"")</f>
        <v>-0.94</v>
      </c>
      <c r="H1292">
        <f>IFERROR(IF('SUIVI VENTES 403e'!$A1272&lt;&gt;"",YEAR('SUIVI VENTES 403e'!$G1272),""),"")</f>
        <v>2017</v>
      </c>
      <c r="I1292">
        <f>IFERROR(IF('SUIVI VENTES 403e'!$A1272&lt;&gt;"",MONTH('SUIVI VENTES 403e'!$G1272),""),"")</f>
        <v>10</v>
      </c>
    </row>
    <row r="1293" spans="1:9" x14ac:dyDescent="0.25">
      <c r="A1293">
        <f>IFERROR('SUIVI VENTES 403e'!B1273*(INDEX(traitement!$A$8:$B$16,MATCH('SUIVI VENTES 403e'!$H1273,traitement!$A$8:$A$16,0),2)),"")</f>
        <v>11</v>
      </c>
      <c r="B1293">
        <f>IFERROR('SUIVI VENTES 403e'!F1273,"")</f>
        <v>105.42</v>
      </c>
      <c r="C1293">
        <f>IFERROR(IF('SUIVI VENTES 403e'!$A1273&lt;&gt;"",ROUND($B1293/$A1293,2),""),"")</f>
        <v>9.58</v>
      </c>
      <c r="D1293" t="str">
        <f t="shared" si="31"/>
        <v/>
      </c>
      <c r="E1293">
        <f>IFERROR(INDEX($G$2:$S$15,MATCH($H1293,$G$2:$G$15,0),MATCH($I1293,$G$2:$S$2,0)),"")</f>
        <v>0.94</v>
      </c>
      <c r="F1293">
        <f>IFERROR(IF('SUIVI VENTES 403e'!$A1273&lt;&gt;"",ROUND((($C1293/1.2)-$E1293),2),""),"")</f>
        <v>7.04</v>
      </c>
      <c r="G1293">
        <f>IFERROR(IF('SUIVI VENTES 403e'!$A1273&lt;&gt;"",ROUND($F1293*$A1293,2),""),"")</f>
        <v>77.44</v>
      </c>
      <c r="H1293">
        <f>IFERROR(IF('SUIVI VENTES 403e'!$A1273&lt;&gt;"",YEAR('SUIVI VENTES 403e'!$G1273),""),"")</f>
        <v>2017</v>
      </c>
      <c r="I1293">
        <f>IFERROR(IF('SUIVI VENTES 403e'!$A1273&lt;&gt;"",MONTH('SUIVI VENTES 403e'!$G1273),""),"")</f>
        <v>10</v>
      </c>
    </row>
    <row r="1294" spans="1:9" x14ac:dyDescent="0.25">
      <c r="A1294">
        <f>IFERROR('SUIVI VENTES 403e'!B1274*(INDEX(traitement!$A$8:$B$16,MATCH('SUIVI VENTES 403e'!$H1274,traitement!$A$8:$A$16,0),2)),"")</f>
        <v>10</v>
      </c>
      <c r="B1294">
        <f>IFERROR('SUIVI VENTES 403e'!F1274,"")</f>
        <v>95.83</v>
      </c>
      <c r="C1294">
        <f>IFERROR(IF('SUIVI VENTES 403e'!$A1274&lt;&gt;"",ROUND($B1294/$A1294,2),""),"")</f>
        <v>9.58</v>
      </c>
      <c r="D1294" t="str">
        <f t="shared" si="31"/>
        <v/>
      </c>
      <c r="E1294">
        <f>IFERROR(INDEX($G$2:$S$15,MATCH($H1294,$G$2:$G$15,0),MATCH($I1294,$G$2:$S$2,0)),"")</f>
        <v>0.94</v>
      </c>
      <c r="F1294">
        <f>IFERROR(IF('SUIVI VENTES 403e'!$A1274&lt;&gt;"",ROUND((($C1294/1.2)-$E1294),2),""),"")</f>
        <v>7.04</v>
      </c>
      <c r="G1294">
        <f>IFERROR(IF('SUIVI VENTES 403e'!$A1274&lt;&gt;"",ROUND($F1294*$A1294,2),""),"")</f>
        <v>70.400000000000006</v>
      </c>
      <c r="H1294">
        <f>IFERROR(IF('SUIVI VENTES 403e'!$A1274&lt;&gt;"",YEAR('SUIVI VENTES 403e'!$G1274),""),"")</f>
        <v>2017</v>
      </c>
      <c r="I1294">
        <f>IFERROR(IF('SUIVI VENTES 403e'!$A1274&lt;&gt;"",MONTH('SUIVI VENTES 403e'!$G1274),""),"")</f>
        <v>10</v>
      </c>
    </row>
    <row r="1295" spans="1:9" x14ac:dyDescent="0.25">
      <c r="A1295">
        <f>IFERROR('SUIVI VENTES 403e'!B1275*(INDEX(traitement!$A$8:$B$16,MATCH('SUIVI VENTES 403e'!$H1275,traitement!$A$8:$A$16,0),2)),"")</f>
        <v>2</v>
      </c>
      <c r="B1295">
        <f>IFERROR('SUIVI VENTES 403e'!F1275,"")</f>
        <v>0</v>
      </c>
      <c r="C1295">
        <f>IFERROR(IF('SUIVI VENTES 403e'!$A1275&lt;&gt;"",ROUND($B1295/$A1295,2),""),"")</f>
        <v>0</v>
      </c>
      <c r="D1295">
        <f t="shared" si="31"/>
        <v>2</v>
      </c>
      <c r="E1295">
        <f>IFERROR(INDEX($G$2:$S$15,MATCH($H1295,$G$2:$G$15,0),MATCH($I1295,$G$2:$S$2,0)),"")</f>
        <v>0.94</v>
      </c>
      <c r="F1295">
        <f>IFERROR(IF('SUIVI VENTES 403e'!$A1275&lt;&gt;"",ROUND((($C1295/1.2)-$E1295),2),""),"")</f>
        <v>-0.94</v>
      </c>
      <c r="G1295">
        <f>IFERROR(IF('SUIVI VENTES 403e'!$A1275&lt;&gt;"",ROUND($F1295*$A1295,2),""),"")</f>
        <v>-1.88</v>
      </c>
      <c r="H1295">
        <f>IFERROR(IF('SUIVI VENTES 403e'!$A1275&lt;&gt;"",YEAR('SUIVI VENTES 403e'!$G1275),""),"")</f>
        <v>2017</v>
      </c>
      <c r="I1295">
        <f>IFERROR(IF('SUIVI VENTES 403e'!$A1275&lt;&gt;"",MONTH('SUIVI VENTES 403e'!$G1275),""),"")</f>
        <v>10</v>
      </c>
    </row>
    <row r="1296" spans="1:9" x14ac:dyDescent="0.25">
      <c r="A1296">
        <f>IFERROR('SUIVI VENTES 403e'!B1276*(INDEX(traitement!$A$8:$B$16,MATCH('SUIVI VENTES 403e'!$H1276,traitement!$A$8:$A$16,0),2)),"")</f>
        <v>1</v>
      </c>
      <c r="B1296">
        <f>IFERROR('SUIVI VENTES 403e'!F1276,"")</f>
        <v>11.67</v>
      </c>
      <c r="C1296">
        <f>IFERROR(IF('SUIVI VENTES 403e'!$A1276&lt;&gt;"",ROUND($B1296/$A1296,2),""),"")</f>
        <v>11.67</v>
      </c>
      <c r="D1296" t="str">
        <f t="shared" si="31"/>
        <v/>
      </c>
      <c r="E1296">
        <f>IFERROR(INDEX($G$2:$S$15,MATCH($H1296,$G$2:$G$15,0),MATCH($I1296,$G$2:$S$2,0)),"")</f>
        <v>0.94</v>
      </c>
      <c r="F1296">
        <f>IFERROR(IF('SUIVI VENTES 403e'!$A1276&lt;&gt;"",ROUND((($C1296/1.2)-$E1296),2),""),"")</f>
        <v>8.7899999999999991</v>
      </c>
      <c r="G1296">
        <f>IFERROR(IF('SUIVI VENTES 403e'!$A1276&lt;&gt;"",ROUND($F1296*$A1296,2),""),"")</f>
        <v>8.7899999999999991</v>
      </c>
      <c r="H1296">
        <f>IFERROR(IF('SUIVI VENTES 403e'!$A1276&lt;&gt;"",YEAR('SUIVI VENTES 403e'!$G1276),""),"")</f>
        <v>2017</v>
      </c>
      <c r="I1296">
        <f>IFERROR(IF('SUIVI VENTES 403e'!$A1276&lt;&gt;"",MONTH('SUIVI VENTES 403e'!$G1276),""),"")</f>
        <v>10</v>
      </c>
    </row>
    <row r="1297" spans="1:9" x14ac:dyDescent="0.25">
      <c r="A1297">
        <f>IFERROR('SUIVI VENTES 403e'!B1277*(INDEX(traitement!$A$8:$B$16,MATCH('SUIVI VENTES 403e'!$H1277,traitement!$A$8:$A$16,0),2)),"")</f>
        <v>11</v>
      </c>
      <c r="B1297">
        <f>IFERROR('SUIVI VENTES 403e'!F1277,"")</f>
        <v>105.42</v>
      </c>
      <c r="C1297">
        <f>IFERROR(IF('SUIVI VENTES 403e'!$A1277&lt;&gt;"",ROUND($B1297/$A1297,2),""),"")</f>
        <v>9.58</v>
      </c>
      <c r="D1297" t="str">
        <f t="shared" si="31"/>
        <v/>
      </c>
      <c r="E1297">
        <f>IFERROR(INDEX($G$2:$S$15,MATCH($H1297,$G$2:$G$15,0),MATCH($I1297,$G$2:$S$2,0)),"")</f>
        <v>0.94</v>
      </c>
      <c r="F1297">
        <f>IFERROR(IF('SUIVI VENTES 403e'!$A1277&lt;&gt;"",ROUND((($C1297/1.2)-$E1297),2),""),"")</f>
        <v>7.04</v>
      </c>
      <c r="G1297">
        <f>IFERROR(IF('SUIVI VENTES 403e'!$A1277&lt;&gt;"",ROUND($F1297*$A1297,2),""),"")</f>
        <v>77.44</v>
      </c>
      <c r="H1297">
        <f>IFERROR(IF('SUIVI VENTES 403e'!$A1277&lt;&gt;"",YEAR('SUIVI VENTES 403e'!$G1277),""),"")</f>
        <v>2017</v>
      </c>
      <c r="I1297">
        <f>IFERROR(IF('SUIVI VENTES 403e'!$A1277&lt;&gt;"",MONTH('SUIVI VENTES 403e'!$G1277),""),"")</f>
        <v>10</v>
      </c>
    </row>
    <row r="1298" spans="1:9" x14ac:dyDescent="0.25">
      <c r="A1298">
        <f>IFERROR('SUIVI VENTES 403e'!B1278*(INDEX(traitement!$A$8:$B$16,MATCH('SUIVI VENTES 403e'!$H1278,traitement!$A$8:$A$16,0),2)),"")</f>
        <v>2</v>
      </c>
      <c r="B1298">
        <f>IFERROR('SUIVI VENTES 403e'!F1278,"")</f>
        <v>0</v>
      </c>
      <c r="C1298">
        <f>IFERROR(IF('SUIVI VENTES 403e'!$A1278&lt;&gt;"",ROUND($B1298/$A1298,2),""),"")</f>
        <v>0</v>
      </c>
      <c r="D1298">
        <f t="shared" si="31"/>
        <v>2</v>
      </c>
      <c r="E1298">
        <f>IFERROR(INDEX($G$2:$S$15,MATCH($H1298,$G$2:$G$15,0),MATCH($I1298,$G$2:$S$2,0)),"")</f>
        <v>0.94</v>
      </c>
      <c r="F1298">
        <f>IFERROR(IF('SUIVI VENTES 403e'!$A1278&lt;&gt;"",ROUND((($C1298/1.2)-$E1298),2),""),"")</f>
        <v>-0.94</v>
      </c>
      <c r="G1298">
        <f>IFERROR(IF('SUIVI VENTES 403e'!$A1278&lt;&gt;"",ROUND($F1298*$A1298,2),""),"")</f>
        <v>-1.88</v>
      </c>
      <c r="H1298">
        <f>IFERROR(IF('SUIVI VENTES 403e'!$A1278&lt;&gt;"",YEAR('SUIVI VENTES 403e'!$G1278),""),"")</f>
        <v>2017</v>
      </c>
      <c r="I1298">
        <f>IFERROR(IF('SUIVI VENTES 403e'!$A1278&lt;&gt;"",MONTH('SUIVI VENTES 403e'!$G1278),""),"")</f>
        <v>10</v>
      </c>
    </row>
    <row r="1299" spans="1:9" x14ac:dyDescent="0.25">
      <c r="A1299">
        <f>IFERROR('SUIVI VENTES 403e'!B1279*(INDEX(traitement!$A$8:$B$16,MATCH('SUIVI VENTES 403e'!$H1279,traitement!$A$8:$A$16,0),2)),"")</f>
        <v>4</v>
      </c>
      <c r="B1299">
        <f>IFERROR('SUIVI VENTES 403e'!F1279,"")</f>
        <v>46.67</v>
      </c>
      <c r="C1299">
        <f>IFERROR(IF('SUIVI VENTES 403e'!$A1279&lt;&gt;"",ROUND($B1299/$A1299,2),""),"")</f>
        <v>11.67</v>
      </c>
      <c r="D1299" t="str">
        <f t="shared" si="31"/>
        <v/>
      </c>
      <c r="E1299">
        <f>IFERROR(INDEX($G$2:$S$15,MATCH($H1299,$G$2:$G$15,0),MATCH($I1299,$G$2:$S$2,0)),"")</f>
        <v>0.94</v>
      </c>
      <c r="F1299">
        <f>IFERROR(IF('SUIVI VENTES 403e'!$A1279&lt;&gt;"",ROUND((($C1299/1.2)-$E1299),2),""),"")</f>
        <v>8.7899999999999991</v>
      </c>
      <c r="G1299">
        <f>IFERROR(IF('SUIVI VENTES 403e'!$A1279&lt;&gt;"",ROUND($F1299*$A1299,2),""),"")</f>
        <v>35.159999999999997</v>
      </c>
      <c r="H1299">
        <f>IFERROR(IF('SUIVI VENTES 403e'!$A1279&lt;&gt;"",YEAR('SUIVI VENTES 403e'!$G1279),""),"")</f>
        <v>2017</v>
      </c>
      <c r="I1299">
        <f>IFERROR(IF('SUIVI VENTES 403e'!$A1279&lt;&gt;"",MONTH('SUIVI VENTES 403e'!$G1279),""),"")</f>
        <v>10</v>
      </c>
    </row>
    <row r="1300" spans="1:9" x14ac:dyDescent="0.25">
      <c r="A1300">
        <f>IFERROR('SUIVI VENTES 403e'!B1280*(INDEX(traitement!$A$8:$B$16,MATCH('SUIVI VENTES 403e'!$H1280,traitement!$A$8:$A$16,0),2)),"")</f>
        <v>0.5</v>
      </c>
      <c r="B1300">
        <f>IFERROR('SUIVI VENTES 403e'!F1280,"")</f>
        <v>0</v>
      </c>
      <c r="C1300">
        <f>IFERROR(IF('SUIVI VENTES 403e'!$A1280&lt;&gt;"",ROUND($B1300/$A1300,2),""),"")</f>
        <v>0</v>
      </c>
      <c r="D1300">
        <f t="shared" si="31"/>
        <v>0.5</v>
      </c>
      <c r="E1300">
        <f>IFERROR(INDEX($G$2:$S$15,MATCH($H1300,$G$2:$G$15,0),MATCH($I1300,$G$2:$S$2,0)),"")</f>
        <v>0.94</v>
      </c>
      <c r="F1300">
        <f>IFERROR(IF('SUIVI VENTES 403e'!$A1280&lt;&gt;"",ROUND((($C1300/1.2)-$E1300),2),""),"")</f>
        <v>-0.94</v>
      </c>
      <c r="G1300">
        <f>IFERROR(IF('SUIVI VENTES 403e'!$A1280&lt;&gt;"",ROUND($F1300*$A1300,2),""),"")</f>
        <v>-0.47</v>
      </c>
      <c r="H1300">
        <f>IFERROR(IF('SUIVI VENTES 403e'!$A1280&lt;&gt;"",YEAR('SUIVI VENTES 403e'!$G1280),""),"")</f>
        <v>2017</v>
      </c>
      <c r="I1300">
        <f>IFERROR(IF('SUIVI VENTES 403e'!$A1280&lt;&gt;"",MONTH('SUIVI VENTES 403e'!$G1280),""),"")</f>
        <v>10</v>
      </c>
    </row>
    <row r="1301" spans="1:9" x14ac:dyDescent="0.25">
      <c r="A1301">
        <f>IFERROR('SUIVI VENTES 403e'!B1281*(INDEX(traitement!$A$8:$B$16,MATCH('SUIVI VENTES 403e'!$H1281,traitement!$A$8:$A$16,0),2)),"")</f>
        <v>5</v>
      </c>
      <c r="B1301">
        <f>IFERROR('SUIVI VENTES 403e'!F1281,"")</f>
        <v>47.92</v>
      </c>
      <c r="C1301">
        <f>IFERROR(IF('SUIVI VENTES 403e'!$A1281&lt;&gt;"",ROUND($B1301/$A1301,2),""),"")</f>
        <v>9.58</v>
      </c>
      <c r="D1301" t="str">
        <f t="shared" si="31"/>
        <v/>
      </c>
      <c r="E1301">
        <f>IFERROR(INDEX($G$2:$S$15,MATCH($H1301,$G$2:$G$15,0),MATCH($I1301,$G$2:$S$2,0)),"")</f>
        <v>0.94</v>
      </c>
      <c r="F1301">
        <f>IFERROR(IF('SUIVI VENTES 403e'!$A1281&lt;&gt;"",ROUND((($C1301/1.2)-$E1301),2),""),"")</f>
        <v>7.04</v>
      </c>
      <c r="G1301">
        <f>IFERROR(IF('SUIVI VENTES 403e'!$A1281&lt;&gt;"",ROUND($F1301*$A1301,2),""),"")</f>
        <v>35.200000000000003</v>
      </c>
      <c r="H1301">
        <f>IFERROR(IF('SUIVI VENTES 403e'!$A1281&lt;&gt;"",YEAR('SUIVI VENTES 403e'!$G1281),""),"")</f>
        <v>2017</v>
      </c>
      <c r="I1301">
        <f>IFERROR(IF('SUIVI VENTES 403e'!$A1281&lt;&gt;"",MONTH('SUIVI VENTES 403e'!$G1281),""),"")</f>
        <v>10</v>
      </c>
    </row>
    <row r="1302" spans="1:9" x14ac:dyDescent="0.25">
      <c r="A1302">
        <f>IFERROR('SUIVI VENTES 403e'!B1282*(INDEX(traitement!$A$8:$B$16,MATCH('SUIVI VENTES 403e'!$H1282,traitement!$A$8:$A$16,0),2)),"")</f>
        <v>1</v>
      </c>
      <c r="B1302">
        <f>IFERROR('SUIVI VENTES 403e'!F1282,"")</f>
        <v>0</v>
      </c>
      <c r="C1302">
        <f>IFERROR(IF('SUIVI VENTES 403e'!$A1282&lt;&gt;"",ROUND($B1302/$A1302,2),""),"")</f>
        <v>0</v>
      </c>
      <c r="D1302">
        <f t="shared" si="31"/>
        <v>1</v>
      </c>
      <c r="E1302">
        <f>IFERROR(INDEX($G$2:$S$15,MATCH($H1302,$G$2:$G$15,0),MATCH($I1302,$G$2:$S$2,0)),"")</f>
        <v>0.94</v>
      </c>
      <c r="F1302">
        <f>IFERROR(IF('SUIVI VENTES 403e'!$A1282&lt;&gt;"",ROUND((($C1302/1.2)-$E1302),2),""),"")</f>
        <v>-0.94</v>
      </c>
      <c r="G1302">
        <f>IFERROR(IF('SUIVI VENTES 403e'!$A1282&lt;&gt;"",ROUND($F1302*$A1302,2),""),"")</f>
        <v>-0.94</v>
      </c>
      <c r="H1302">
        <f>IFERROR(IF('SUIVI VENTES 403e'!$A1282&lt;&gt;"",YEAR('SUIVI VENTES 403e'!$G1282),""),"")</f>
        <v>2017</v>
      </c>
      <c r="I1302">
        <f>IFERROR(IF('SUIVI VENTES 403e'!$A1282&lt;&gt;"",MONTH('SUIVI VENTES 403e'!$G1282),""),"")</f>
        <v>10</v>
      </c>
    </row>
    <row r="1303" spans="1:9" x14ac:dyDescent="0.25">
      <c r="A1303">
        <f>IFERROR('SUIVI VENTES 403e'!B1283*(INDEX(traitement!$A$8:$B$16,MATCH('SUIVI VENTES 403e'!$H1283,traitement!$A$8:$A$16,0),2)),"")</f>
        <v>5</v>
      </c>
      <c r="B1303">
        <f>IFERROR('SUIVI VENTES 403e'!F1283,"")</f>
        <v>47.92</v>
      </c>
      <c r="C1303">
        <f>IFERROR(IF('SUIVI VENTES 403e'!$A1283&lt;&gt;"",ROUND($B1303/$A1303,2),""),"")</f>
        <v>9.58</v>
      </c>
      <c r="D1303" t="str">
        <f t="shared" ref="D1303:D1366" si="32">IF(B1303&lt;&gt;0,"",IF(A1303&lt;&gt;"",A1303,""))</f>
        <v/>
      </c>
      <c r="E1303">
        <f>IFERROR(INDEX($G$2:$S$15,MATCH($H1303,$G$2:$G$15,0),MATCH($I1303,$G$2:$S$2,0)),"")</f>
        <v>0.94</v>
      </c>
      <c r="F1303">
        <f>IFERROR(IF('SUIVI VENTES 403e'!$A1283&lt;&gt;"",ROUND((($C1303/1.2)-$E1303),2),""),"")</f>
        <v>7.04</v>
      </c>
      <c r="G1303">
        <f>IFERROR(IF('SUIVI VENTES 403e'!$A1283&lt;&gt;"",ROUND($F1303*$A1303,2),""),"")</f>
        <v>35.200000000000003</v>
      </c>
      <c r="H1303">
        <f>IFERROR(IF('SUIVI VENTES 403e'!$A1283&lt;&gt;"",YEAR('SUIVI VENTES 403e'!$G1283),""),"")</f>
        <v>2017</v>
      </c>
      <c r="I1303">
        <f>IFERROR(IF('SUIVI VENTES 403e'!$A1283&lt;&gt;"",MONTH('SUIVI VENTES 403e'!$G1283),""),"")</f>
        <v>10</v>
      </c>
    </row>
    <row r="1304" spans="1:9" x14ac:dyDescent="0.25">
      <c r="A1304">
        <f>IFERROR('SUIVI VENTES 403e'!B1284*(INDEX(traitement!$A$8:$B$16,MATCH('SUIVI VENTES 403e'!$H1284,traitement!$A$8:$A$16,0),2)),"")</f>
        <v>1</v>
      </c>
      <c r="B1304">
        <f>IFERROR('SUIVI VENTES 403e'!F1284,"")</f>
        <v>0</v>
      </c>
      <c r="C1304">
        <f>IFERROR(IF('SUIVI VENTES 403e'!$A1284&lt;&gt;"",ROUND($B1304/$A1304,2),""),"")</f>
        <v>0</v>
      </c>
      <c r="D1304">
        <f t="shared" si="32"/>
        <v>1</v>
      </c>
      <c r="E1304">
        <f>IFERROR(INDEX($G$2:$S$15,MATCH($H1304,$G$2:$G$15,0),MATCH($I1304,$G$2:$S$2,0)),"")</f>
        <v>0.94</v>
      </c>
      <c r="F1304">
        <f>IFERROR(IF('SUIVI VENTES 403e'!$A1284&lt;&gt;"",ROUND((($C1304/1.2)-$E1304),2),""),"")</f>
        <v>-0.94</v>
      </c>
      <c r="G1304">
        <f>IFERROR(IF('SUIVI VENTES 403e'!$A1284&lt;&gt;"",ROUND($F1304*$A1304,2),""),"")</f>
        <v>-0.94</v>
      </c>
      <c r="H1304">
        <f>IFERROR(IF('SUIVI VENTES 403e'!$A1284&lt;&gt;"",YEAR('SUIVI VENTES 403e'!$G1284),""),"")</f>
        <v>2017</v>
      </c>
      <c r="I1304">
        <f>IFERROR(IF('SUIVI VENTES 403e'!$A1284&lt;&gt;"",MONTH('SUIVI VENTES 403e'!$G1284),""),"")</f>
        <v>10</v>
      </c>
    </row>
    <row r="1305" spans="1:9" x14ac:dyDescent="0.25">
      <c r="A1305">
        <f>IFERROR('SUIVI VENTES 403e'!B1285*(INDEX(traitement!$A$8:$B$16,MATCH('SUIVI VENTES 403e'!$H1285,traitement!$A$8:$A$16,0),2)),"")</f>
        <v>12.5</v>
      </c>
      <c r="B1305">
        <f>IFERROR('SUIVI VENTES 403e'!F1285,"")</f>
        <v>0</v>
      </c>
      <c r="C1305">
        <f>IFERROR(IF('SUIVI VENTES 403e'!$A1285&lt;&gt;"",ROUND($B1305/$A1305,2),""),"")</f>
        <v>0</v>
      </c>
      <c r="D1305">
        <f t="shared" si="32"/>
        <v>12.5</v>
      </c>
      <c r="E1305">
        <f>IFERROR(INDEX($G$2:$S$15,MATCH($H1305,$G$2:$G$15,0),MATCH($I1305,$G$2:$S$2,0)),"")</f>
        <v>0.94</v>
      </c>
      <c r="F1305">
        <f>IFERROR(IF('SUIVI VENTES 403e'!$A1285&lt;&gt;"",ROUND((($C1305/1.2)-$E1305),2),""),"")</f>
        <v>-0.94</v>
      </c>
      <c r="G1305">
        <f>IFERROR(IF('SUIVI VENTES 403e'!$A1285&lt;&gt;"",ROUND($F1305*$A1305,2),""),"")</f>
        <v>-11.75</v>
      </c>
      <c r="H1305">
        <f>IFERROR(IF('SUIVI VENTES 403e'!$A1285&lt;&gt;"",YEAR('SUIVI VENTES 403e'!$G1285),""),"")</f>
        <v>2017</v>
      </c>
      <c r="I1305">
        <f>IFERROR(IF('SUIVI VENTES 403e'!$A1285&lt;&gt;"",MONTH('SUIVI VENTES 403e'!$G1285),""),"")</f>
        <v>10</v>
      </c>
    </row>
    <row r="1306" spans="1:9" x14ac:dyDescent="0.25">
      <c r="A1306">
        <f>IFERROR('SUIVI VENTES 403e'!B1286*(INDEX(traitement!$A$8:$B$16,MATCH('SUIVI VENTES 403e'!$H1286,traitement!$A$8:$A$16,0),2)),"")</f>
        <v>2</v>
      </c>
      <c r="B1306">
        <f>IFERROR('SUIVI VENTES 403e'!F1286,"")</f>
        <v>23.33</v>
      </c>
      <c r="C1306">
        <f>IFERROR(IF('SUIVI VENTES 403e'!$A1286&lt;&gt;"",ROUND($B1306/$A1306,2),""),"")</f>
        <v>11.67</v>
      </c>
      <c r="D1306" t="str">
        <f t="shared" si="32"/>
        <v/>
      </c>
      <c r="E1306">
        <f>IFERROR(INDEX($G$2:$S$15,MATCH($H1306,$G$2:$G$15,0),MATCH($I1306,$G$2:$S$2,0)),"")</f>
        <v>0.94</v>
      </c>
      <c r="F1306">
        <f>IFERROR(IF('SUIVI VENTES 403e'!$A1286&lt;&gt;"",ROUND((($C1306/1.2)-$E1306),2),""),"")</f>
        <v>8.7899999999999991</v>
      </c>
      <c r="G1306">
        <f>IFERROR(IF('SUIVI VENTES 403e'!$A1286&lt;&gt;"",ROUND($F1306*$A1306,2),""),"")</f>
        <v>17.579999999999998</v>
      </c>
      <c r="H1306">
        <f>IFERROR(IF('SUIVI VENTES 403e'!$A1286&lt;&gt;"",YEAR('SUIVI VENTES 403e'!$G1286),""),"")</f>
        <v>2017</v>
      </c>
      <c r="I1306">
        <f>IFERROR(IF('SUIVI VENTES 403e'!$A1286&lt;&gt;"",MONTH('SUIVI VENTES 403e'!$G1286),""),"")</f>
        <v>10</v>
      </c>
    </row>
    <row r="1307" spans="1:9" x14ac:dyDescent="0.25">
      <c r="A1307">
        <f>IFERROR('SUIVI VENTES 403e'!B1287*(INDEX(traitement!$A$8:$B$16,MATCH('SUIVI VENTES 403e'!$H1287,traitement!$A$8:$A$16,0),2)),"")</f>
        <v>15</v>
      </c>
      <c r="B1307">
        <f>IFERROR('SUIVI VENTES 403e'!F1287,"")</f>
        <v>143.75</v>
      </c>
      <c r="C1307">
        <f>IFERROR(IF('SUIVI VENTES 403e'!$A1287&lt;&gt;"",ROUND($B1307/$A1307,2),""),"")</f>
        <v>9.58</v>
      </c>
      <c r="D1307" t="str">
        <f t="shared" si="32"/>
        <v/>
      </c>
      <c r="E1307">
        <f>IFERROR(INDEX($G$2:$S$15,MATCH($H1307,$G$2:$G$15,0),MATCH($I1307,$G$2:$S$2,0)),"")</f>
        <v>0.94</v>
      </c>
      <c r="F1307">
        <f>IFERROR(IF('SUIVI VENTES 403e'!$A1287&lt;&gt;"",ROUND((($C1307/1.2)-$E1307),2),""),"")</f>
        <v>7.04</v>
      </c>
      <c r="G1307">
        <f>IFERROR(IF('SUIVI VENTES 403e'!$A1287&lt;&gt;"",ROUND($F1307*$A1307,2),""),"")</f>
        <v>105.6</v>
      </c>
      <c r="H1307">
        <f>IFERROR(IF('SUIVI VENTES 403e'!$A1287&lt;&gt;"",YEAR('SUIVI VENTES 403e'!$G1287),""),"")</f>
        <v>2017</v>
      </c>
      <c r="I1307">
        <f>IFERROR(IF('SUIVI VENTES 403e'!$A1287&lt;&gt;"",MONTH('SUIVI VENTES 403e'!$G1287),""),"")</f>
        <v>10</v>
      </c>
    </row>
    <row r="1308" spans="1:9" x14ac:dyDescent="0.25">
      <c r="A1308">
        <f>IFERROR('SUIVI VENTES 403e'!B1288*(INDEX(traitement!$A$8:$B$16,MATCH('SUIVI VENTES 403e'!$H1288,traitement!$A$8:$A$16,0),2)),"")</f>
        <v>2</v>
      </c>
      <c r="B1308">
        <f>IFERROR('SUIVI VENTES 403e'!F1288,"")</f>
        <v>19.170000000000002</v>
      </c>
      <c r="C1308">
        <f>IFERROR(IF('SUIVI VENTES 403e'!$A1288&lt;&gt;"",ROUND($B1308/$A1308,2),""),"")</f>
        <v>9.59</v>
      </c>
      <c r="D1308" t="str">
        <f t="shared" si="32"/>
        <v/>
      </c>
      <c r="E1308">
        <f>IFERROR(INDEX($G$2:$S$15,MATCH($H1308,$G$2:$G$15,0),MATCH($I1308,$G$2:$S$2,0)),"")</f>
        <v>0.94</v>
      </c>
      <c r="F1308">
        <f>IFERROR(IF('SUIVI VENTES 403e'!$A1288&lt;&gt;"",ROUND((($C1308/1.2)-$E1308),2),""),"")</f>
        <v>7.05</v>
      </c>
      <c r="G1308">
        <f>IFERROR(IF('SUIVI VENTES 403e'!$A1288&lt;&gt;"",ROUND($F1308*$A1308,2),""),"")</f>
        <v>14.1</v>
      </c>
      <c r="H1308">
        <f>IFERROR(IF('SUIVI VENTES 403e'!$A1288&lt;&gt;"",YEAR('SUIVI VENTES 403e'!$G1288),""),"")</f>
        <v>2017</v>
      </c>
      <c r="I1308">
        <f>IFERROR(IF('SUIVI VENTES 403e'!$A1288&lt;&gt;"",MONTH('SUIVI VENTES 403e'!$G1288),""),"")</f>
        <v>10</v>
      </c>
    </row>
    <row r="1309" spans="1:9" x14ac:dyDescent="0.25">
      <c r="A1309">
        <f>IFERROR('SUIVI VENTES 403e'!B1289*(INDEX(traitement!$A$8:$B$16,MATCH('SUIVI VENTES 403e'!$H1289,traitement!$A$8:$A$16,0),2)),"")</f>
        <v>4</v>
      </c>
      <c r="B1309">
        <f>IFERROR('SUIVI VENTES 403e'!F1289,"")</f>
        <v>38.33</v>
      </c>
      <c r="C1309">
        <f>IFERROR(IF('SUIVI VENTES 403e'!$A1289&lt;&gt;"",ROUND($B1309/$A1309,2),""),"")</f>
        <v>9.58</v>
      </c>
      <c r="D1309" t="str">
        <f t="shared" si="32"/>
        <v/>
      </c>
      <c r="E1309">
        <f>IFERROR(INDEX($G$2:$S$15,MATCH($H1309,$G$2:$G$15,0),MATCH($I1309,$G$2:$S$2,0)),"")</f>
        <v>0.94</v>
      </c>
      <c r="F1309">
        <f>IFERROR(IF('SUIVI VENTES 403e'!$A1289&lt;&gt;"",ROUND((($C1309/1.2)-$E1309),2),""),"")</f>
        <v>7.04</v>
      </c>
      <c r="G1309">
        <f>IFERROR(IF('SUIVI VENTES 403e'!$A1289&lt;&gt;"",ROUND($F1309*$A1309,2),""),"")</f>
        <v>28.16</v>
      </c>
      <c r="H1309">
        <f>IFERROR(IF('SUIVI VENTES 403e'!$A1289&lt;&gt;"",YEAR('SUIVI VENTES 403e'!$G1289),""),"")</f>
        <v>2017</v>
      </c>
      <c r="I1309">
        <f>IFERROR(IF('SUIVI VENTES 403e'!$A1289&lt;&gt;"",MONTH('SUIVI VENTES 403e'!$G1289),""),"")</f>
        <v>10</v>
      </c>
    </row>
    <row r="1310" spans="1:9" x14ac:dyDescent="0.25">
      <c r="A1310">
        <f>IFERROR('SUIVI VENTES 403e'!B1290*(INDEX(traitement!$A$8:$B$16,MATCH('SUIVI VENTES 403e'!$H1290,traitement!$A$8:$A$16,0),2)),"")</f>
        <v>1</v>
      </c>
      <c r="B1310">
        <f>IFERROR('SUIVI VENTES 403e'!F1290,"")</f>
        <v>0</v>
      </c>
      <c r="C1310">
        <f>IFERROR(IF('SUIVI VENTES 403e'!$A1290&lt;&gt;"",ROUND($B1310/$A1310,2),""),"")</f>
        <v>0</v>
      </c>
      <c r="D1310">
        <f t="shared" si="32"/>
        <v>1</v>
      </c>
      <c r="E1310">
        <f>IFERROR(INDEX($G$2:$S$15,MATCH($H1310,$G$2:$G$15,0),MATCH($I1310,$G$2:$S$2,0)),"")</f>
        <v>0.94</v>
      </c>
      <c r="F1310">
        <f>IFERROR(IF('SUIVI VENTES 403e'!$A1290&lt;&gt;"",ROUND((($C1310/1.2)-$E1310),2),""),"")</f>
        <v>-0.94</v>
      </c>
      <c r="G1310">
        <f>IFERROR(IF('SUIVI VENTES 403e'!$A1290&lt;&gt;"",ROUND($F1310*$A1310,2),""),"")</f>
        <v>-0.94</v>
      </c>
      <c r="H1310">
        <f>IFERROR(IF('SUIVI VENTES 403e'!$A1290&lt;&gt;"",YEAR('SUIVI VENTES 403e'!$G1290),""),"")</f>
        <v>2017</v>
      </c>
      <c r="I1310">
        <f>IFERROR(IF('SUIVI VENTES 403e'!$A1290&lt;&gt;"",MONTH('SUIVI VENTES 403e'!$G1290),""),"")</f>
        <v>10</v>
      </c>
    </row>
    <row r="1311" spans="1:9" x14ac:dyDescent="0.25">
      <c r="A1311">
        <f>IFERROR('SUIVI VENTES 403e'!B1291*(INDEX(traitement!$A$8:$B$16,MATCH('SUIVI VENTES 403e'!$H1291,traitement!$A$8:$A$16,0),2)),"")</f>
        <v>-15</v>
      </c>
      <c r="B1311">
        <f>IFERROR('SUIVI VENTES 403e'!F1291,"")</f>
        <v>-143.75</v>
      </c>
      <c r="C1311">
        <f>IFERROR(IF('SUIVI VENTES 403e'!$A1291&lt;&gt;"",ROUND($B1311/$A1311,2),""),"")</f>
        <v>9.58</v>
      </c>
      <c r="D1311" t="str">
        <f t="shared" si="32"/>
        <v/>
      </c>
      <c r="E1311">
        <f>IFERROR(INDEX($G$2:$S$15,MATCH($H1311,$G$2:$G$15,0),MATCH($I1311,$G$2:$S$2,0)),"")</f>
        <v>0.94</v>
      </c>
      <c r="F1311">
        <f>IFERROR(IF('SUIVI VENTES 403e'!$A1291&lt;&gt;"",ROUND((($C1311/1.2)-$E1311),2),""),"")</f>
        <v>7.04</v>
      </c>
      <c r="G1311">
        <f>IFERROR(IF('SUIVI VENTES 403e'!$A1291&lt;&gt;"",ROUND($F1311*$A1311,2),""),"")</f>
        <v>-105.6</v>
      </c>
      <c r="H1311">
        <f>IFERROR(IF('SUIVI VENTES 403e'!$A1291&lt;&gt;"",YEAR('SUIVI VENTES 403e'!$G1291),""),"")</f>
        <v>2017</v>
      </c>
      <c r="I1311">
        <f>IFERROR(IF('SUIVI VENTES 403e'!$A1291&lt;&gt;"",MONTH('SUIVI VENTES 403e'!$G1291),""),"")</f>
        <v>10</v>
      </c>
    </row>
    <row r="1312" spans="1:9" x14ac:dyDescent="0.25">
      <c r="A1312">
        <f>IFERROR('SUIVI VENTES 403e'!B1292*(INDEX(traitement!$A$8:$B$16,MATCH('SUIVI VENTES 403e'!$H1292,traitement!$A$8:$A$16,0),2)),"")</f>
        <v>-3</v>
      </c>
      <c r="B1312">
        <f>IFERROR('SUIVI VENTES 403e'!F1292,"")</f>
        <v>0</v>
      </c>
      <c r="C1312">
        <f>IFERROR(IF('SUIVI VENTES 403e'!$A1292&lt;&gt;"",ROUND($B1312/$A1312,2),""),"")</f>
        <v>0</v>
      </c>
      <c r="D1312">
        <f t="shared" si="32"/>
        <v>-3</v>
      </c>
      <c r="E1312">
        <f>IFERROR(INDEX($G$2:$S$15,MATCH($H1312,$G$2:$G$15,0),MATCH($I1312,$G$2:$S$2,0)),"")</f>
        <v>0.94</v>
      </c>
      <c r="F1312">
        <f>IFERROR(IF('SUIVI VENTES 403e'!$A1292&lt;&gt;"",ROUND((($C1312/1.2)-$E1312),2),""),"")</f>
        <v>-0.94</v>
      </c>
      <c r="G1312">
        <f>IFERROR(IF('SUIVI VENTES 403e'!$A1292&lt;&gt;"",ROUND($F1312*$A1312,2),""),"")</f>
        <v>2.82</v>
      </c>
      <c r="H1312">
        <f>IFERROR(IF('SUIVI VENTES 403e'!$A1292&lt;&gt;"",YEAR('SUIVI VENTES 403e'!$G1292),""),"")</f>
        <v>2017</v>
      </c>
      <c r="I1312">
        <f>IFERROR(IF('SUIVI VENTES 403e'!$A1292&lt;&gt;"",MONTH('SUIVI VENTES 403e'!$G1292),""),"")</f>
        <v>10</v>
      </c>
    </row>
    <row r="1313" spans="1:9" x14ac:dyDescent="0.25">
      <c r="A1313">
        <f>IFERROR('SUIVI VENTES 403e'!B1293*(INDEX(traitement!$A$8:$B$16,MATCH('SUIVI VENTES 403e'!$H1293,traitement!$A$8:$A$16,0),2)),"")</f>
        <v>5</v>
      </c>
      <c r="B1313">
        <f>IFERROR('SUIVI VENTES 403e'!F1293,"")</f>
        <v>47.92</v>
      </c>
      <c r="C1313">
        <f>IFERROR(IF('SUIVI VENTES 403e'!$A1293&lt;&gt;"",ROUND($B1313/$A1313,2),""),"")</f>
        <v>9.58</v>
      </c>
      <c r="D1313" t="str">
        <f t="shared" si="32"/>
        <v/>
      </c>
      <c r="E1313">
        <f>IFERROR(INDEX($G$2:$S$15,MATCH($H1313,$G$2:$G$15,0),MATCH($I1313,$G$2:$S$2,0)),"")</f>
        <v>0.94</v>
      </c>
      <c r="F1313">
        <f>IFERROR(IF('SUIVI VENTES 403e'!$A1293&lt;&gt;"",ROUND((($C1313/1.2)-$E1313),2),""),"")</f>
        <v>7.04</v>
      </c>
      <c r="G1313">
        <f>IFERROR(IF('SUIVI VENTES 403e'!$A1293&lt;&gt;"",ROUND($F1313*$A1313,2),""),"")</f>
        <v>35.200000000000003</v>
      </c>
      <c r="H1313">
        <f>IFERROR(IF('SUIVI VENTES 403e'!$A1293&lt;&gt;"",YEAR('SUIVI VENTES 403e'!$G1293),""),"")</f>
        <v>2017</v>
      </c>
      <c r="I1313">
        <f>IFERROR(IF('SUIVI VENTES 403e'!$A1293&lt;&gt;"",MONTH('SUIVI VENTES 403e'!$G1293),""),"")</f>
        <v>10</v>
      </c>
    </row>
    <row r="1314" spans="1:9" x14ac:dyDescent="0.25">
      <c r="A1314">
        <f>IFERROR('SUIVI VENTES 403e'!B1294*(INDEX(traitement!$A$8:$B$16,MATCH('SUIVI VENTES 403e'!$H1294,traitement!$A$8:$A$16,0),2)),"")</f>
        <v>1</v>
      </c>
      <c r="B1314">
        <f>IFERROR('SUIVI VENTES 403e'!F1294,"")</f>
        <v>0</v>
      </c>
      <c r="C1314">
        <f>IFERROR(IF('SUIVI VENTES 403e'!$A1294&lt;&gt;"",ROUND($B1314/$A1314,2),""),"")</f>
        <v>0</v>
      </c>
      <c r="D1314">
        <f t="shared" si="32"/>
        <v>1</v>
      </c>
      <c r="E1314">
        <f>IFERROR(INDEX($G$2:$S$15,MATCH($H1314,$G$2:$G$15,0),MATCH($I1314,$G$2:$S$2,0)),"")</f>
        <v>0.94</v>
      </c>
      <c r="F1314">
        <f>IFERROR(IF('SUIVI VENTES 403e'!$A1294&lt;&gt;"",ROUND((($C1314/1.2)-$E1314),2),""),"")</f>
        <v>-0.94</v>
      </c>
      <c r="G1314">
        <f>IFERROR(IF('SUIVI VENTES 403e'!$A1294&lt;&gt;"",ROUND($F1314*$A1314,2),""),"")</f>
        <v>-0.94</v>
      </c>
      <c r="H1314">
        <f>IFERROR(IF('SUIVI VENTES 403e'!$A1294&lt;&gt;"",YEAR('SUIVI VENTES 403e'!$G1294),""),"")</f>
        <v>2017</v>
      </c>
      <c r="I1314">
        <f>IFERROR(IF('SUIVI VENTES 403e'!$A1294&lt;&gt;"",MONTH('SUIVI VENTES 403e'!$G1294),""),"")</f>
        <v>10</v>
      </c>
    </row>
    <row r="1315" spans="1:9" x14ac:dyDescent="0.25">
      <c r="A1315">
        <f>IFERROR('SUIVI VENTES 403e'!B1295*(INDEX(traitement!$A$8:$B$16,MATCH('SUIVI VENTES 403e'!$H1295,traitement!$A$8:$A$16,0),2)),"")</f>
        <v>5</v>
      </c>
      <c r="B1315">
        <f>IFERROR('SUIVI VENTES 403e'!F1295,"")</f>
        <v>47.92</v>
      </c>
      <c r="C1315">
        <f>IFERROR(IF('SUIVI VENTES 403e'!$A1295&lt;&gt;"",ROUND($B1315/$A1315,2),""),"")</f>
        <v>9.58</v>
      </c>
      <c r="D1315" t="str">
        <f t="shared" si="32"/>
        <v/>
      </c>
      <c r="E1315">
        <f>IFERROR(INDEX($G$2:$S$15,MATCH($H1315,$G$2:$G$15,0),MATCH($I1315,$G$2:$S$2,0)),"")</f>
        <v>0.94</v>
      </c>
      <c r="F1315">
        <f>IFERROR(IF('SUIVI VENTES 403e'!$A1295&lt;&gt;"",ROUND((($C1315/1.2)-$E1315),2),""),"")</f>
        <v>7.04</v>
      </c>
      <c r="G1315">
        <f>IFERROR(IF('SUIVI VENTES 403e'!$A1295&lt;&gt;"",ROUND($F1315*$A1315,2),""),"")</f>
        <v>35.200000000000003</v>
      </c>
      <c r="H1315">
        <f>IFERROR(IF('SUIVI VENTES 403e'!$A1295&lt;&gt;"",YEAR('SUIVI VENTES 403e'!$G1295),""),"")</f>
        <v>2017</v>
      </c>
      <c r="I1315">
        <f>IFERROR(IF('SUIVI VENTES 403e'!$A1295&lt;&gt;"",MONTH('SUIVI VENTES 403e'!$G1295),""),"")</f>
        <v>10</v>
      </c>
    </row>
    <row r="1316" spans="1:9" x14ac:dyDescent="0.25">
      <c r="A1316">
        <f>IFERROR('SUIVI VENTES 403e'!B1296*(INDEX(traitement!$A$8:$B$16,MATCH('SUIVI VENTES 403e'!$H1296,traitement!$A$8:$A$16,0),2)),"")</f>
        <v>1</v>
      </c>
      <c r="B1316">
        <f>IFERROR('SUIVI VENTES 403e'!F1296,"")</f>
        <v>0</v>
      </c>
      <c r="C1316">
        <f>IFERROR(IF('SUIVI VENTES 403e'!$A1296&lt;&gt;"",ROUND($B1316/$A1316,2),""),"")</f>
        <v>0</v>
      </c>
      <c r="D1316">
        <f t="shared" si="32"/>
        <v>1</v>
      </c>
      <c r="E1316">
        <f>IFERROR(INDEX($G$2:$S$15,MATCH($H1316,$G$2:$G$15,0),MATCH($I1316,$G$2:$S$2,0)),"")</f>
        <v>0.94</v>
      </c>
      <c r="F1316">
        <f>IFERROR(IF('SUIVI VENTES 403e'!$A1296&lt;&gt;"",ROUND((($C1316/1.2)-$E1316),2),""),"")</f>
        <v>-0.94</v>
      </c>
      <c r="G1316">
        <f>IFERROR(IF('SUIVI VENTES 403e'!$A1296&lt;&gt;"",ROUND($F1316*$A1316,2),""),"")</f>
        <v>-0.94</v>
      </c>
      <c r="H1316">
        <f>IFERROR(IF('SUIVI VENTES 403e'!$A1296&lt;&gt;"",YEAR('SUIVI VENTES 403e'!$G1296),""),"")</f>
        <v>2017</v>
      </c>
      <c r="I1316">
        <f>IFERROR(IF('SUIVI VENTES 403e'!$A1296&lt;&gt;"",MONTH('SUIVI VENTES 403e'!$G1296),""),"")</f>
        <v>10</v>
      </c>
    </row>
    <row r="1317" spans="1:9" x14ac:dyDescent="0.25">
      <c r="A1317">
        <f>IFERROR('SUIVI VENTES 403e'!B1297*(INDEX(traitement!$A$8:$B$16,MATCH('SUIVI VENTES 403e'!$H1297,traitement!$A$8:$A$16,0),2)),"")</f>
        <v>11</v>
      </c>
      <c r="B1317">
        <f>IFERROR('SUIVI VENTES 403e'!F1297,"")</f>
        <v>105.42</v>
      </c>
      <c r="C1317">
        <f>IFERROR(IF('SUIVI VENTES 403e'!$A1297&lt;&gt;"",ROUND($B1317/$A1317,2),""),"")</f>
        <v>9.58</v>
      </c>
      <c r="D1317" t="str">
        <f t="shared" si="32"/>
        <v/>
      </c>
      <c r="E1317">
        <f>IFERROR(INDEX($G$2:$S$15,MATCH($H1317,$G$2:$G$15,0),MATCH($I1317,$G$2:$S$2,0)),"")</f>
        <v>0.94</v>
      </c>
      <c r="F1317">
        <f>IFERROR(IF('SUIVI VENTES 403e'!$A1297&lt;&gt;"",ROUND((($C1317/1.2)-$E1317),2),""),"")</f>
        <v>7.04</v>
      </c>
      <c r="G1317">
        <f>IFERROR(IF('SUIVI VENTES 403e'!$A1297&lt;&gt;"",ROUND($F1317*$A1317,2),""),"")</f>
        <v>77.44</v>
      </c>
      <c r="H1317">
        <f>IFERROR(IF('SUIVI VENTES 403e'!$A1297&lt;&gt;"",YEAR('SUIVI VENTES 403e'!$G1297),""),"")</f>
        <v>2017</v>
      </c>
      <c r="I1317">
        <f>IFERROR(IF('SUIVI VENTES 403e'!$A1297&lt;&gt;"",MONTH('SUIVI VENTES 403e'!$G1297),""),"")</f>
        <v>10</v>
      </c>
    </row>
    <row r="1318" spans="1:9" x14ac:dyDescent="0.25">
      <c r="A1318">
        <f>IFERROR('SUIVI VENTES 403e'!B1298*(INDEX(traitement!$A$8:$B$16,MATCH('SUIVI VENTES 403e'!$H1298,traitement!$A$8:$A$16,0),2)),"")</f>
        <v>2</v>
      </c>
      <c r="B1318">
        <f>IFERROR('SUIVI VENTES 403e'!F1298,"")</f>
        <v>0</v>
      </c>
      <c r="C1318">
        <f>IFERROR(IF('SUIVI VENTES 403e'!$A1298&lt;&gt;"",ROUND($B1318/$A1318,2),""),"")</f>
        <v>0</v>
      </c>
      <c r="D1318">
        <f t="shared" si="32"/>
        <v>2</v>
      </c>
      <c r="E1318">
        <f>IFERROR(INDEX($G$2:$S$15,MATCH($H1318,$G$2:$G$15,0),MATCH($I1318,$G$2:$S$2,0)),"")</f>
        <v>0.94</v>
      </c>
      <c r="F1318">
        <f>IFERROR(IF('SUIVI VENTES 403e'!$A1298&lt;&gt;"",ROUND((($C1318/1.2)-$E1318),2),""),"")</f>
        <v>-0.94</v>
      </c>
      <c r="G1318">
        <f>IFERROR(IF('SUIVI VENTES 403e'!$A1298&lt;&gt;"",ROUND($F1318*$A1318,2),""),"")</f>
        <v>-1.88</v>
      </c>
      <c r="H1318">
        <f>IFERROR(IF('SUIVI VENTES 403e'!$A1298&lt;&gt;"",YEAR('SUIVI VENTES 403e'!$G1298),""),"")</f>
        <v>2017</v>
      </c>
      <c r="I1318">
        <f>IFERROR(IF('SUIVI VENTES 403e'!$A1298&lt;&gt;"",MONTH('SUIVI VENTES 403e'!$G1298),""),"")</f>
        <v>10</v>
      </c>
    </row>
    <row r="1319" spans="1:9" x14ac:dyDescent="0.25">
      <c r="A1319">
        <f>IFERROR('SUIVI VENTES 403e'!B1299*(INDEX(traitement!$A$8:$B$16,MATCH('SUIVI VENTES 403e'!$H1299,traitement!$A$8:$A$16,0),2)),"")</f>
        <v>10</v>
      </c>
      <c r="B1319">
        <f>IFERROR('SUIVI VENTES 403e'!F1299,"")</f>
        <v>95.83</v>
      </c>
      <c r="C1319">
        <f>IFERROR(IF('SUIVI VENTES 403e'!$A1299&lt;&gt;"",ROUND($B1319/$A1319,2),""),"")</f>
        <v>9.58</v>
      </c>
      <c r="D1319" t="str">
        <f t="shared" si="32"/>
        <v/>
      </c>
      <c r="E1319">
        <f>IFERROR(INDEX($G$2:$S$15,MATCH($H1319,$G$2:$G$15,0),MATCH($I1319,$G$2:$S$2,0)),"")</f>
        <v>0.94</v>
      </c>
      <c r="F1319">
        <f>IFERROR(IF('SUIVI VENTES 403e'!$A1299&lt;&gt;"",ROUND((($C1319/1.2)-$E1319),2),""),"")</f>
        <v>7.04</v>
      </c>
      <c r="G1319">
        <f>IFERROR(IF('SUIVI VENTES 403e'!$A1299&lt;&gt;"",ROUND($F1319*$A1319,2),""),"")</f>
        <v>70.400000000000006</v>
      </c>
      <c r="H1319">
        <f>IFERROR(IF('SUIVI VENTES 403e'!$A1299&lt;&gt;"",YEAR('SUIVI VENTES 403e'!$G1299),""),"")</f>
        <v>2017</v>
      </c>
      <c r="I1319">
        <f>IFERROR(IF('SUIVI VENTES 403e'!$A1299&lt;&gt;"",MONTH('SUIVI VENTES 403e'!$G1299),""),"")</f>
        <v>10</v>
      </c>
    </row>
    <row r="1320" spans="1:9" x14ac:dyDescent="0.25">
      <c r="A1320">
        <f>IFERROR('SUIVI VENTES 403e'!B1300*(INDEX(traitement!$A$8:$B$16,MATCH('SUIVI VENTES 403e'!$H1300,traitement!$A$8:$A$16,0),2)),"")</f>
        <v>2</v>
      </c>
      <c r="B1320">
        <f>IFERROR('SUIVI VENTES 403e'!F1300,"")</f>
        <v>0</v>
      </c>
      <c r="C1320">
        <f>IFERROR(IF('SUIVI VENTES 403e'!$A1300&lt;&gt;"",ROUND($B1320/$A1320,2),""),"")</f>
        <v>0</v>
      </c>
      <c r="D1320">
        <f t="shared" si="32"/>
        <v>2</v>
      </c>
      <c r="E1320">
        <f>IFERROR(INDEX($G$2:$S$15,MATCH($H1320,$G$2:$G$15,0),MATCH($I1320,$G$2:$S$2,0)),"")</f>
        <v>0.94</v>
      </c>
      <c r="F1320">
        <f>IFERROR(IF('SUIVI VENTES 403e'!$A1300&lt;&gt;"",ROUND((($C1320/1.2)-$E1320),2),""),"")</f>
        <v>-0.94</v>
      </c>
      <c r="G1320">
        <f>IFERROR(IF('SUIVI VENTES 403e'!$A1300&lt;&gt;"",ROUND($F1320*$A1320,2),""),"")</f>
        <v>-1.88</v>
      </c>
      <c r="H1320">
        <f>IFERROR(IF('SUIVI VENTES 403e'!$A1300&lt;&gt;"",YEAR('SUIVI VENTES 403e'!$G1300),""),"")</f>
        <v>2017</v>
      </c>
      <c r="I1320">
        <f>IFERROR(IF('SUIVI VENTES 403e'!$A1300&lt;&gt;"",MONTH('SUIVI VENTES 403e'!$G1300),""),"")</f>
        <v>10</v>
      </c>
    </row>
    <row r="1321" spans="1:9" x14ac:dyDescent="0.25">
      <c r="A1321">
        <f>IFERROR('SUIVI VENTES 403e'!B1301*(INDEX(traitement!$A$8:$B$16,MATCH('SUIVI VENTES 403e'!$H1301,traitement!$A$8:$A$16,0),2)),"")</f>
        <v>2.5</v>
      </c>
      <c r="B1321">
        <f>IFERROR('SUIVI VENTES 403e'!F1301,"")</f>
        <v>29.17</v>
      </c>
      <c r="C1321">
        <f>IFERROR(IF('SUIVI VENTES 403e'!$A1301&lt;&gt;"",ROUND($B1321/$A1321,2),""),"")</f>
        <v>11.67</v>
      </c>
      <c r="D1321" t="str">
        <f t="shared" si="32"/>
        <v/>
      </c>
      <c r="E1321">
        <f>IFERROR(INDEX($G$2:$S$15,MATCH($H1321,$G$2:$G$15,0),MATCH($I1321,$G$2:$S$2,0)),"")</f>
        <v>0.94</v>
      </c>
      <c r="F1321">
        <f>IFERROR(IF('SUIVI VENTES 403e'!$A1301&lt;&gt;"",ROUND((($C1321/1.2)-$E1321),2),""),"")</f>
        <v>8.7899999999999991</v>
      </c>
      <c r="G1321">
        <f>IFERROR(IF('SUIVI VENTES 403e'!$A1301&lt;&gt;"",ROUND($F1321*$A1321,2),""),"")</f>
        <v>21.98</v>
      </c>
      <c r="H1321">
        <f>IFERROR(IF('SUIVI VENTES 403e'!$A1301&lt;&gt;"",YEAR('SUIVI VENTES 403e'!$G1301),""),"")</f>
        <v>2017</v>
      </c>
      <c r="I1321">
        <f>IFERROR(IF('SUIVI VENTES 403e'!$A1301&lt;&gt;"",MONTH('SUIVI VENTES 403e'!$G1301),""),"")</f>
        <v>10</v>
      </c>
    </row>
    <row r="1322" spans="1:9" x14ac:dyDescent="0.25">
      <c r="A1322">
        <f>IFERROR('SUIVI VENTES 403e'!B1302*(INDEX(traitement!$A$8:$B$16,MATCH('SUIVI VENTES 403e'!$H1302,traitement!$A$8:$A$16,0),2)),"")</f>
        <v>0.5</v>
      </c>
      <c r="B1322">
        <f>IFERROR('SUIVI VENTES 403e'!F1302,"")</f>
        <v>0</v>
      </c>
      <c r="C1322">
        <f>IFERROR(IF('SUIVI VENTES 403e'!$A1302&lt;&gt;"",ROUND($B1322/$A1322,2),""),"")</f>
        <v>0</v>
      </c>
      <c r="D1322">
        <f t="shared" si="32"/>
        <v>0.5</v>
      </c>
      <c r="E1322">
        <f>IFERROR(INDEX($G$2:$S$15,MATCH($H1322,$G$2:$G$15,0),MATCH($I1322,$G$2:$S$2,0)),"")</f>
        <v>0.94</v>
      </c>
      <c r="F1322">
        <f>IFERROR(IF('SUIVI VENTES 403e'!$A1302&lt;&gt;"",ROUND((($C1322/1.2)-$E1322),2),""),"")</f>
        <v>-0.94</v>
      </c>
      <c r="G1322">
        <f>IFERROR(IF('SUIVI VENTES 403e'!$A1302&lt;&gt;"",ROUND($F1322*$A1322,2),""),"")</f>
        <v>-0.47</v>
      </c>
      <c r="H1322">
        <f>IFERROR(IF('SUIVI VENTES 403e'!$A1302&lt;&gt;"",YEAR('SUIVI VENTES 403e'!$G1302),""),"")</f>
        <v>2017</v>
      </c>
      <c r="I1322">
        <f>IFERROR(IF('SUIVI VENTES 403e'!$A1302&lt;&gt;"",MONTH('SUIVI VENTES 403e'!$G1302),""),"")</f>
        <v>10</v>
      </c>
    </row>
    <row r="1323" spans="1:9" x14ac:dyDescent="0.25">
      <c r="A1323">
        <f>IFERROR('SUIVI VENTES 403e'!B1303*(INDEX(traitement!$A$8:$B$16,MATCH('SUIVI VENTES 403e'!$H1303,traitement!$A$8:$A$16,0),2)),"")</f>
        <v>10</v>
      </c>
      <c r="B1323">
        <f>IFERROR('SUIVI VENTES 403e'!F1303,"")</f>
        <v>95.83</v>
      </c>
      <c r="C1323">
        <f>IFERROR(IF('SUIVI VENTES 403e'!$A1303&lt;&gt;"",ROUND($B1323/$A1323,2),""),"")</f>
        <v>9.58</v>
      </c>
      <c r="D1323" t="str">
        <f t="shared" si="32"/>
        <v/>
      </c>
      <c r="E1323">
        <f>IFERROR(INDEX($G$2:$S$15,MATCH($H1323,$G$2:$G$15,0),MATCH($I1323,$G$2:$S$2,0)),"")</f>
        <v>0.94</v>
      </c>
      <c r="F1323">
        <f>IFERROR(IF('SUIVI VENTES 403e'!$A1303&lt;&gt;"",ROUND((($C1323/1.2)-$E1323),2),""),"")</f>
        <v>7.04</v>
      </c>
      <c r="G1323">
        <f>IFERROR(IF('SUIVI VENTES 403e'!$A1303&lt;&gt;"",ROUND($F1323*$A1323,2),""),"")</f>
        <v>70.400000000000006</v>
      </c>
      <c r="H1323">
        <f>IFERROR(IF('SUIVI VENTES 403e'!$A1303&lt;&gt;"",YEAR('SUIVI VENTES 403e'!$G1303),""),"")</f>
        <v>2017</v>
      </c>
      <c r="I1323">
        <f>IFERROR(IF('SUIVI VENTES 403e'!$A1303&lt;&gt;"",MONTH('SUIVI VENTES 403e'!$G1303),""),"")</f>
        <v>10</v>
      </c>
    </row>
    <row r="1324" spans="1:9" x14ac:dyDescent="0.25">
      <c r="A1324">
        <f>IFERROR('SUIVI VENTES 403e'!B1304*(INDEX(traitement!$A$8:$B$16,MATCH('SUIVI VENTES 403e'!$H1304,traitement!$A$8:$A$16,0),2)),"")</f>
        <v>2</v>
      </c>
      <c r="B1324">
        <f>IFERROR('SUIVI VENTES 403e'!F1304,"")</f>
        <v>0</v>
      </c>
      <c r="C1324">
        <f>IFERROR(IF('SUIVI VENTES 403e'!$A1304&lt;&gt;"",ROUND($B1324/$A1324,2),""),"")</f>
        <v>0</v>
      </c>
      <c r="D1324">
        <f t="shared" si="32"/>
        <v>2</v>
      </c>
      <c r="E1324">
        <f>IFERROR(INDEX($G$2:$S$15,MATCH($H1324,$G$2:$G$15,0),MATCH($I1324,$G$2:$S$2,0)),"")</f>
        <v>0.94</v>
      </c>
      <c r="F1324">
        <f>IFERROR(IF('SUIVI VENTES 403e'!$A1304&lt;&gt;"",ROUND((($C1324/1.2)-$E1324),2),""),"")</f>
        <v>-0.94</v>
      </c>
      <c r="G1324">
        <f>IFERROR(IF('SUIVI VENTES 403e'!$A1304&lt;&gt;"",ROUND($F1324*$A1324,2),""),"")</f>
        <v>-1.88</v>
      </c>
      <c r="H1324">
        <f>IFERROR(IF('SUIVI VENTES 403e'!$A1304&lt;&gt;"",YEAR('SUIVI VENTES 403e'!$G1304),""),"")</f>
        <v>2017</v>
      </c>
      <c r="I1324">
        <f>IFERROR(IF('SUIVI VENTES 403e'!$A1304&lt;&gt;"",MONTH('SUIVI VENTES 403e'!$G1304),""),"")</f>
        <v>10</v>
      </c>
    </row>
    <row r="1325" spans="1:9" x14ac:dyDescent="0.25">
      <c r="A1325">
        <f>IFERROR('SUIVI VENTES 403e'!B1305*(INDEX(traitement!$A$8:$B$16,MATCH('SUIVI VENTES 403e'!$H1305,traitement!$A$8:$A$16,0),2)),"")</f>
        <v>10</v>
      </c>
      <c r="B1325">
        <f>IFERROR('SUIVI VENTES 403e'!F1305,"")</f>
        <v>95.83</v>
      </c>
      <c r="C1325">
        <f>IFERROR(IF('SUIVI VENTES 403e'!$A1305&lt;&gt;"",ROUND($B1325/$A1325,2),""),"")</f>
        <v>9.58</v>
      </c>
      <c r="D1325" t="str">
        <f t="shared" si="32"/>
        <v/>
      </c>
      <c r="E1325">
        <f>IFERROR(INDEX($G$2:$S$15,MATCH($H1325,$G$2:$G$15,0),MATCH($I1325,$G$2:$S$2,0)),"")</f>
        <v>0.94</v>
      </c>
      <c r="F1325">
        <f>IFERROR(IF('SUIVI VENTES 403e'!$A1305&lt;&gt;"",ROUND((($C1325/1.2)-$E1325),2),""),"")</f>
        <v>7.04</v>
      </c>
      <c r="G1325">
        <f>IFERROR(IF('SUIVI VENTES 403e'!$A1305&lt;&gt;"",ROUND($F1325*$A1325,2),""),"")</f>
        <v>70.400000000000006</v>
      </c>
      <c r="H1325">
        <f>IFERROR(IF('SUIVI VENTES 403e'!$A1305&lt;&gt;"",YEAR('SUIVI VENTES 403e'!$G1305),""),"")</f>
        <v>2017</v>
      </c>
      <c r="I1325">
        <f>IFERROR(IF('SUIVI VENTES 403e'!$A1305&lt;&gt;"",MONTH('SUIVI VENTES 403e'!$G1305),""),"")</f>
        <v>10</v>
      </c>
    </row>
    <row r="1326" spans="1:9" x14ac:dyDescent="0.25">
      <c r="A1326">
        <f>IFERROR('SUIVI VENTES 403e'!B1306*(INDEX(traitement!$A$8:$B$16,MATCH('SUIVI VENTES 403e'!$H1306,traitement!$A$8:$A$16,0),2)),"")</f>
        <v>2</v>
      </c>
      <c r="B1326">
        <f>IFERROR('SUIVI VENTES 403e'!F1306,"")</f>
        <v>0</v>
      </c>
      <c r="C1326">
        <f>IFERROR(IF('SUIVI VENTES 403e'!$A1306&lt;&gt;"",ROUND($B1326/$A1326,2),""),"")</f>
        <v>0</v>
      </c>
      <c r="D1326">
        <f t="shared" si="32"/>
        <v>2</v>
      </c>
      <c r="E1326">
        <f>IFERROR(INDEX($G$2:$S$15,MATCH($H1326,$G$2:$G$15,0),MATCH($I1326,$G$2:$S$2,0)),"")</f>
        <v>0.94</v>
      </c>
      <c r="F1326">
        <f>IFERROR(IF('SUIVI VENTES 403e'!$A1306&lt;&gt;"",ROUND((($C1326/1.2)-$E1326),2),""),"")</f>
        <v>-0.94</v>
      </c>
      <c r="G1326">
        <f>IFERROR(IF('SUIVI VENTES 403e'!$A1306&lt;&gt;"",ROUND($F1326*$A1326,2),""),"")</f>
        <v>-1.88</v>
      </c>
      <c r="H1326">
        <f>IFERROR(IF('SUIVI VENTES 403e'!$A1306&lt;&gt;"",YEAR('SUIVI VENTES 403e'!$G1306),""),"")</f>
        <v>2017</v>
      </c>
      <c r="I1326">
        <f>IFERROR(IF('SUIVI VENTES 403e'!$A1306&lt;&gt;"",MONTH('SUIVI VENTES 403e'!$G1306),""),"")</f>
        <v>10</v>
      </c>
    </row>
    <row r="1327" spans="1:9" x14ac:dyDescent="0.25">
      <c r="A1327">
        <f>IFERROR('SUIVI VENTES 403e'!B1307*(INDEX(traitement!$A$8:$B$16,MATCH('SUIVI VENTES 403e'!$H1307,traitement!$A$8:$A$16,0),2)),"")</f>
        <v>3</v>
      </c>
      <c r="B1327">
        <f>IFERROR('SUIVI VENTES 403e'!F1307,"")</f>
        <v>28.75</v>
      </c>
      <c r="C1327">
        <f>IFERROR(IF('SUIVI VENTES 403e'!$A1307&lt;&gt;"",ROUND($B1327/$A1327,2),""),"")</f>
        <v>9.58</v>
      </c>
      <c r="D1327" t="str">
        <f t="shared" si="32"/>
        <v/>
      </c>
      <c r="E1327">
        <f>IFERROR(INDEX($G$2:$S$15,MATCH($H1327,$G$2:$G$15,0),MATCH($I1327,$G$2:$S$2,0)),"")</f>
        <v>0.94</v>
      </c>
      <c r="F1327">
        <f>IFERROR(IF('SUIVI VENTES 403e'!$A1307&lt;&gt;"",ROUND((($C1327/1.2)-$E1327),2),""),"")</f>
        <v>7.04</v>
      </c>
      <c r="G1327">
        <f>IFERROR(IF('SUIVI VENTES 403e'!$A1307&lt;&gt;"",ROUND($F1327*$A1327,2),""),"")</f>
        <v>21.12</v>
      </c>
      <c r="H1327">
        <f>IFERROR(IF('SUIVI VENTES 403e'!$A1307&lt;&gt;"",YEAR('SUIVI VENTES 403e'!$G1307),""),"")</f>
        <v>2017</v>
      </c>
      <c r="I1327">
        <f>IFERROR(IF('SUIVI VENTES 403e'!$A1307&lt;&gt;"",MONTH('SUIVI VENTES 403e'!$G1307),""),"")</f>
        <v>10</v>
      </c>
    </row>
    <row r="1328" spans="1:9" x14ac:dyDescent="0.25">
      <c r="A1328">
        <f>IFERROR('SUIVI VENTES 403e'!B1308*(INDEX(traitement!$A$8:$B$16,MATCH('SUIVI VENTES 403e'!$H1308,traitement!$A$8:$A$16,0),2)),"")</f>
        <v>11</v>
      </c>
      <c r="B1328">
        <f>IFERROR('SUIVI VENTES 403e'!F1308,"")</f>
        <v>105.42</v>
      </c>
      <c r="C1328">
        <f>IFERROR(IF('SUIVI VENTES 403e'!$A1308&lt;&gt;"",ROUND($B1328/$A1328,2),""),"")</f>
        <v>9.58</v>
      </c>
      <c r="D1328" t="str">
        <f t="shared" si="32"/>
        <v/>
      </c>
      <c r="E1328">
        <f>IFERROR(INDEX($G$2:$S$15,MATCH($H1328,$G$2:$G$15,0),MATCH($I1328,$G$2:$S$2,0)),"")</f>
        <v>0.94</v>
      </c>
      <c r="F1328">
        <f>IFERROR(IF('SUIVI VENTES 403e'!$A1308&lt;&gt;"",ROUND((($C1328/1.2)-$E1328),2),""),"")</f>
        <v>7.04</v>
      </c>
      <c r="G1328">
        <f>IFERROR(IF('SUIVI VENTES 403e'!$A1308&lt;&gt;"",ROUND($F1328*$A1328,2),""),"")</f>
        <v>77.44</v>
      </c>
      <c r="H1328">
        <f>IFERROR(IF('SUIVI VENTES 403e'!$A1308&lt;&gt;"",YEAR('SUIVI VENTES 403e'!$G1308),""),"")</f>
        <v>2017</v>
      </c>
      <c r="I1328">
        <f>IFERROR(IF('SUIVI VENTES 403e'!$A1308&lt;&gt;"",MONTH('SUIVI VENTES 403e'!$G1308),""),"")</f>
        <v>10</v>
      </c>
    </row>
    <row r="1329" spans="1:9" x14ac:dyDescent="0.25">
      <c r="A1329">
        <f>IFERROR('SUIVI VENTES 403e'!B1309*(INDEX(traitement!$A$8:$B$16,MATCH('SUIVI VENTES 403e'!$H1309,traitement!$A$8:$A$16,0),2)),"")</f>
        <v>2</v>
      </c>
      <c r="B1329">
        <f>IFERROR('SUIVI VENTES 403e'!F1309,"")</f>
        <v>0</v>
      </c>
      <c r="C1329">
        <f>IFERROR(IF('SUIVI VENTES 403e'!$A1309&lt;&gt;"",ROUND($B1329/$A1329,2),""),"")</f>
        <v>0</v>
      </c>
      <c r="D1329">
        <f t="shared" si="32"/>
        <v>2</v>
      </c>
      <c r="E1329">
        <f>IFERROR(INDEX($G$2:$S$15,MATCH($H1329,$G$2:$G$15,0),MATCH($I1329,$G$2:$S$2,0)),"")</f>
        <v>0.94</v>
      </c>
      <c r="F1329">
        <f>IFERROR(IF('SUIVI VENTES 403e'!$A1309&lt;&gt;"",ROUND((($C1329/1.2)-$E1329),2),""),"")</f>
        <v>-0.94</v>
      </c>
      <c r="G1329">
        <f>IFERROR(IF('SUIVI VENTES 403e'!$A1309&lt;&gt;"",ROUND($F1329*$A1329,2),""),"")</f>
        <v>-1.88</v>
      </c>
      <c r="H1329">
        <f>IFERROR(IF('SUIVI VENTES 403e'!$A1309&lt;&gt;"",YEAR('SUIVI VENTES 403e'!$G1309),""),"")</f>
        <v>2017</v>
      </c>
      <c r="I1329">
        <f>IFERROR(IF('SUIVI VENTES 403e'!$A1309&lt;&gt;"",MONTH('SUIVI VENTES 403e'!$G1309),""),"")</f>
        <v>10</v>
      </c>
    </row>
    <row r="1330" spans="1:9" x14ac:dyDescent="0.25">
      <c r="A1330">
        <f>IFERROR('SUIVI VENTES 403e'!B1310*(INDEX(traitement!$A$8:$B$16,MATCH('SUIVI VENTES 403e'!$H1310,traitement!$A$8:$A$16,0),2)),"")</f>
        <v>25</v>
      </c>
      <c r="B1330">
        <f>IFERROR('SUIVI VENTES 403e'!F1310,"")</f>
        <v>239.58</v>
      </c>
      <c r="C1330">
        <f>IFERROR(IF('SUIVI VENTES 403e'!$A1310&lt;&gt;"",ROUND($B1330/$A1330,2),""),"")</f>
        <v>9.58</v>
      </c>
      <c r="D1330" t="str">
        <f t="shared" si="32"/>
        <v/>
      </c>
      <c r="E1330">
        <f>IFERROR(INDEX($G$2:$S$15,MATCH($H1330,$G$2:$G$15,0),MATCH($I1330,$G$2:$S$2,0)),"")</f>
        <v>0.94</v>
      </c>
      <c r="F1330">
        <f>IFERROR(IF('SUIVI VENTES 403e'!$A1310&lt;&gt;"",ROUND((($C1330/1.2)-$E1330),2),""),"")</f>
        <v>7.04</v>
      </c>
      <c r="G1330">
        <f>IFERROR(IF('SUIVI VENTES 403e'!$A1310&lt;&gt;"",ROUND($F1330*$A1330,2),""),"")</f>
        <v>176</v>
      </c>
      <c r="H1330">
        <f>IFERROR(IF('SUIVI VENTES 403e'!$A1310&lt;&gt;"",YEAR('SUIVI VENTES 403e'!$G1310),""),"")</f>
        <v>2017</v>
      </c>
      <c r="I1330">
        <f>IFERROR(IF('SUIVI VENTES 403e'!$A1310&lt;&gt;"",MONTH('SUIVI VENTES 403e'!$G1310),""),"")</f>
        <v>10</v>
      </c>
    </row>
    <row r="1331" spans="1:9" x14ac:dyDescent="0.25">
      <c r="A1331">
        <f>IFERROR('SUIVI VENTES 403e'!B1311*(INDEX(traitement!$A$8:$B$16,MATCH('SUIVI VENTES 403e'!$H1311,traitement!$A$8:$A$16,0),2)),"")</f>
        <v>5</v>
      </c>
      <c r="B1331">
        <f>IFERROR('SUIVI VENTES 403e'!F1311,"")</f>
        <v>0</v>
      </c>
      <c r="C1331">
        <f>IFERROR(IF('SUIVI VENTES 403e'!$A1311&lt;&gt;"",ROUND($B1331/$A1331,2),""),"")</f>
        <v>0</v>
      </c>
      <c r="D1331">
        <f t="shared" si="32"/>
        <v>5</v>
      </c>
      <c r="E1331">
        <f>IFERROR(INDEX($G$2:$S$15,MATCH($H1331,$G$2:$G$15,0),MATCH($I1331,$G$2:$S$2,0)),"")</f>
        <v>0.94</v>
      </c>
      <c r="F1331">
        <f>IFERROR(IF('SUIVI VENTES 403e'!$A1311&lt;&gt;"",ROUND((($C1331/1.2)-$E1331),2),""),"")</f>
        <v>-0.94</v>
      </c>
      <c r="G1331">
        <f>IFERROR(IF('SUIVI VENTES 403e'!$A1311&lt;&gt;"",ROUND($F1331*$A1331,2),""),"")</f>
        <v>-4.7</v>
      </c>
      <c r="H1331">
        <f>IFERROR(IF('SUIVI VENTES 403e'!$A1311&lt;&gt;"",YEAR('SUIVI VENTES 403e'!$G1311),""),"")</f>
        <v>2017</v>
      </c>
      <c r="I1331">
        <f>IFERROR(IF('SUIVI VENTES 403e'!$A1311&lt;&gt;"",MONTH('SUIVI VENTES 403e'!$G1311),""),"")</f>
        <v>10</v>
      </c>
    </row>
    <row r="1332" spans="1:9" x14ac:dyDescent="0.25">
      <c r="A1332">
        <f>IFERROR('SUIVI VENTES 403e'!B1312*(INDEX(traitement!$A$8:$B$16,MATCH('SUIVI VENTES 403e'!$H1312,traitement!$A$8:$A$16,0),2)),"")</f>
        <v>11</v>
      </c>
      <c r="B1332">
        <f>IFERROR('SUIVI VENTES 403e'!F1312,"")</f>
        <v>105.42</v>
      </c>
      <c r="C1332">
        <f>IFERROR(IF('SUIVI VENTES 403e'!$A1312&lt;&gt;"",ROUND($B1332/$A1332,2),""),"")</f>
        <v>9.58</v>
      </c>
      <c r="D1332" t="str">
        <f t="shared" si="32"/>
        <v/>
      </c>
      <c r="E1332">
        <f>IFERROR(INDEX($G$2:$S$15,MATCH($H1332,$G$2:$G$15,0),MATCH($I1332,$G$2:$S$2,0)),"")</f>
        <v>0.94</v>
      </c>
      <c r="F1332">
        <f>IFERROR(IF('SUIVI VENTES 403e'!$A1312&lt;&gt;"",ROUND((($C1332/1.2)-$E1332),2),""),"")</f>
        <v>7.04</v>
      </c>
      <c r="G1332">
        <f>IFERROR(IF('SUIVI VENTES 403e'!$A1312&lt;&gt;"",ROUND($F1332*$A1332,2),""),"")</f>
        <v>77.44</v>
      </c>
      <c r="H1332">
        <f>IFERROR(IF('SUIVI VENTES 403e'!$A1312&lt;&gt;"",YEAR('SUIVI VENTES 403e'!$G1312),""),"")</f>
        <v>2017</v>
      </c>
      <c r="I1332">
        <f>IFERROR(IF('SUIVI VENTES 403e'!$A1312&lt;&gt;"",MONTH('SUIVI VENTES 403e'!$G1312),""),"")</f>
        <v>10</v>
      </c>
    </row>
    <row r="1333" spans="1:9" x14ac:dyDescent="0.25">
      <c r="A1333">
        <f>IFERROR('SUIVI VENTES 403e'!B1313*(INDEX(traitement!$A$8:$B$16,MATCH('SUIVI VENTES 403e'!$H1313,traitement!$A$8:$A$16,0),2)),"")</f>
        <v>2</v>
      </c>
      <c r="B1333">
        <f>IFERROR('SUIVI VENTES 403e'!F1313,"")</f>
        <v>0</v>
      </c>
      <c r="C1333">
        <f>IFERROR(IF('SUIVI VENTES 403e'!$A1313&lt;&gt;"",ROUND($B1333/$A1333,2),""),"")</f>
        <v>0</v>
      </c>
      <c r="D1333">
        <f t="shared" si="32"/>
        <v>2</v>
      </c>
      <c r="E1333">
        <f>IFERROR(INDEX($G$2:$S$15,MATCH($H1333,$G$2:$G$15,0),MATCH($I1333,$G$2:$S$2,0)),"")</f>
        <v>0.94</v>
      </c>
      <c r="F1333">
        <f>IFERROR(IF('SUIVI VENTES 403e'!$A1313&lt;&gt;"",ROUND((($C1333/1.2)-$E1333),2),""),"")</f>
        <v>-0.94</v>
      </c>
      <c r="G1333">
        <f>IFERROR(IF('SUIVI VENTES 403e'!$A1313&lt;&gt;"",ROUND($F1333*$A1333,2),""),"")</f>
        <v>-1.88</v>
      </c>
      <c r="H1333">
        <f>IFERROR(IF('SUIVI VENTES 403e'!$A1313&lt;&gt;"",YEAR('SUIVI VENTES 403e'!$G1313),""),"")</f>
        <v>2017</v>
      </c>
      <c r="I1333">
        <f>IFERROR(IF('SUIVI VENTES 403e'!$A1313&lt;&gt;"",MONTH('SUIVI VENTES 403e'!$G1313),""),"")</f>
        <v>10</v>
      </c>
    </row>
    <row r="1334" spans="1:9" x14ac:dyDescent="0.25">
      <c r="A1334">
        <f>IFERROR('SUIVI VENTES 403e'!B1314*(INDEX(traitement!$A$8:$B$16,MATCH('SUIVI VENTES 403e'!$H1314,traitement!$A$8:$A$16,0),2)),"")</f>
        <v>10</v>
      </c>
      <c r="B1334">
        <f>IFERROR('SUIVI VENTES 403e'!F1314,"")</f>
        <v>95.83</v>
      </c>
      <c r="C1334">
        <f>IFERROR(IF('SUIVI VENTES 403e'!$A1314&lt;&gt;"",ROUND($B1334/$A1334,2),""),"")</f>
        <v>9.58</v>
      </c>
      <c r="D1334" t="str">
        <f t="shared" si="32"/>
        <v/>
      </c>
      <c r="E1334">
        <f>IFERROR(INDEX($G$2:$S$15,MATCH($H1334,$G$2:$G$15,0),MATCH($I1334,$G$2:$S$2,0)),"")</f>
        <v>0.94</v>
      </c>
      <c r="F1334">
        <f>IFERROR(IF('SUIVI VENTES 403e'!$A1314&lt;&gt;"",ROUND((($C1334/1.2)-$E1334),2),""),"")</f>
        <v>7.04</v>
      </c>
      <c r="G1334">
        <f>IFERROR(IF('SUIVI VENTES 403e'!$A1314&lt;&gt;"",ROUND($F1334*$A1334,2),""),"")</f>
        <v>70.400000000000006</v>
      </c>
      <c r="H1334">
        <f>IFERROR(IF('SUIVI VENTES 403e'!$A1314&lt;&gt;"",YEAR('SUIVI VENTES 403e'!$G1314),""),"")</f>
        <v>2017</v>
      </c>
      <c r="I1334">
        <f>IFERROR(IF('SUIVI VENTES 403e'!$A1314&lt;&gt;"",MONTH('SUIVI VENTES 403e'!$G1314),""),"")</f>
        <v>10</v>
      </c>
    </row>
    <row r="1335" spans="1:9" x14ac:dyDescent="0.25">
      <c r="A1335">
        <f>IFERROR('SUIVI VENTES 403e'!B1315*(INDEX(traitement!$A$8:$B$16,MATCH('SUIVI VENTES 403e'!$H1315,traitement!$A$8:$A$16,0),2)),"")</f>
        <v>2</v>
      </c>
      <c r="B1335">
        <f>IFERROR('SUIVI VENTES 403e'!F1315,"")</f>
        <v>0</v>
      </c>
      <c r="C1335">
        <f>IFERROR(IF('SUIVI VENTES 403e'!$A1315&lt;&gt;"",ROUND($B1335/$A1335,2),""),"")</f>
        <v>0</v>
      </c>
      <c r="D1335">
        <f t="shared" si="32"/>
        <v>2</v>
      </c>
      <c r="E1335">
        <f>IFERROR(INDEX($G$2:$S$15,MATCH($H1335,$G$2:$G$15,0),MATCH($I1335,$G$2:$S$2,0)),"")</f>
        <v>0.94</v>
      </c>
      <c r="F1335">
        <f>IFERROR(IF('SUIVI VENTES 403e'!$A1315&lt;&gt;"",ROUND((($C1335/1.2)-$E1335),2),""),"")</f>
        <v>-0.94</v>
      </c>
      <c r="G1335">
        <f>IFERROR(IF('SUIVI VENTES 403e'!$A1315&lt;&gt;"",ROUND($F1335*$A1335,2),""),"")</f>
        <v>-1.88</v>
      </c>
      <c r="H1335">
        <f>IFERROR(IF('SUIVI VENTES 403e'!$A1315&lt;&gt;"",YEAR('SUIVI VENTES 403e'!$G1315),""),"")</f>
        <v>2017</v>
      </c>
      <c r="I1335">
        <f>IFERROR(IF('SUIVI VENTES 403e'!$A1315&lt;&gt;"",MONTH('SUIVI VENTES 403e'!$G1315),""),"")</f>
        <v>10</v>
      </c>
    </row>
    <row r="1336" spans="1:9" x14ac:dyDescent="0.25">
      <c r="A1336">
        <f>IFERROR('SUIVI VENTES 403e'!B1316*(INDEX(traitement!$A$8:$B$16,MATCH('SUIVI VENTES 403e'!$H1316,traitement!$A$8:$A$16,0),2)),"")</f>
        <v>5</v>
      </c>
      <c r="B1336">
        <f>IFERROR('SUIVI VENTES 403e'!F1316,"")</f>
        <v>47.92</v>
      </c>
      <c r="C1336">
        <f>IFERROR(IF('SUIVI VENTES 403e'!$A1316&lt;&gt;"",ROUND($B1336/$A1336,2),""),"")</f>
        <v>9.58</v>
      </c>
      <c r="D1336" t="str">
        <f t="shared" si="32"/>
        <v/>
      </c>
      <c r="E1336">
        <f>IFERROR(INDEX($G$2:$S$15,MATCH($H1336,$G$2:$G$15,0),MATCH($I1336,$G$2:$S$2,0)),"")</f>
        <v>0.94</v>
      </c>
      <c r="F1336">
        <f>IFERROR(IF('SUIVI VENTES 403e'!$A1316&lt;&gt;"",ROUND((($C1336/1.2)-$E1336),2),""),"")</f>
        <v>7.04</v>
      </c>
      <c r="G1336">
        <f>IFERROR(IF('SUIVI VENTES 403e'!$A1316&lt;&gt;"",ROUND($F1336*$A1336,2),""),"")</f>
        <v>35.200000000000003</v>
      </c>
      <c r="H1336">
        <f>IFERROR(IF('SUIVI VENTES 403e'!$A1316&lt;&gt;"",YEAR('SUIVI VENTES 403e'!$G1316),""),"")</f>
        <v>2017</v>
      </c>
      <c r="I1336">
        <f>IFERROR(IF('SUIVI VENTES 403e'!$A1316&lt;&gt;"",MONTH('SUIVI VENTES 403e'!$G1316),""),"")</f>
        <v>10</v>
      </c>
    </row>
    <row r="1337" spans="1:9" x14ac:dyDescent="0.25">
      <c r="A1337">
        <f>IFERROR('SUIVI VENTES 403e'!B1317*(INDEX(traitement!$A$8:$B$16,MATCH('SUIVI VENTES 403e'!$H1317,traitement!$A$8:$A$16,0),2)),"")</f>
        <v>1</v>
      </c>
      <c r="B1337">
        <f>IFERROR('SUIVI VENTES 403e'!F1317,"")</f>
        <v>0</v>
      </c>
      <c r="C1337">
        <f>IFERROR(IF('SUIVI VENTES 403e'!$A1317&lt;&gt;"",ROUND($B1337/$A1337,2),""),"")</f>
        <v>0</v>
      </c>
      <c r="D1337">
        <f t="shared" si="32"/>
        <v>1</v>
      </c>
      <c r="E1337">
        <f>IFERROR(INDEX($G$2:$S$15,MATCH($H1337,$G$2:$G$15,0),MATCH($I1337,$G$2:$S$2,0)),"")</f>
        <v>0.94</v>
      </c>
      <c r="F1337">
        <f>IFERROR(IF('SUIVI VENTES 403e'!$A1317&lt;&gt;"",ROUND((($C1337/1.2)-$E1337),2),""),"")</f>
        <v>-0.94</v>
      </c>
      <c r="G1337">
        <f>IFERROR(IF('SUIVI VENTES 403e'!$A1317&lt;&gt;"",ROUND($F1337*$A1337,2),""),"")</f>
        <v>-0.94</v>
      </c>
      <c r="H1337">
        <f>IFERROR(IF('SUIVI VENTES 403e'!$A1317&lt;&gt;"",YEAR('SUIVI VENTES 403e'!$G1317),""),"")</f>
        <v>2017</v>
      </c>
      <c r="I1337">
        <f>IFERROR(IF('SUIVI VENTES 403e'!$A1317&lt;&gt;"",MONTH('SUIVI VENTES 403e'!$G1317),""),"")</f>
        <v>10</v>
      </c>
    </row>
    <row r="1338" spans="1:9" x14ac:dyDescent="0.25">
      <c r="A1338">
        <f>IFERROR('SUIVI VENTES 403e'!B1318*(INDEX(traitement!$A$8:$B$16,MATCH('SUIVI VENTES 403e'!$H1318,traitement!$A$8:$A$16,0),2)),"")</f>
        <v>5</v>
      </c>
      <c r="B1338">
        <f>IFERROR('SUIVI VENTES 403e'!F1318,"")</f>
        <v>47.92</v>
      </c>
      <c r="C1338">
        <f>IFERROR(IF('SUIVI VENTES 403e'!$A1318&lt;&gt;"",ROUND($B1338/$A1338,2),""),"")</f>
        <v>9.58</v>
      </c>
      <c r="D1338" t="str">
        <f t="shared" si="32"/>
        <v/>
      </c>
      <c r="E1338">
        <f>IFERROR(INDEX($G$2:$S$15,MATCH($H1338,$G$2:$G$15,0),MATCH($I1338,$G$2:$S$2,0)),"")</f>
        <v>0.94</v>
      </c>
      <c r="F1338">
        <f>IFERROR(IF('SUIVI VENTES 403e'!$A1318&lt;&gt;"",ROUND((($C1338/1.2)-$E1338),2),""),"")</f>
        <v>7.04</v>
      </c>
      <c r="G1338">
        <f>IFERROR(IF('SUIVI VENTES 403e'!$A1318&lt;&gt;"",ROUND($F1338*$A1338,2),""),"")</f>
        <v>35.200000000000003</v>
      </c>
      <c r="H1338">
        <f>IFERROR(IF('SUIVI VENTES 403e'!$A1318&lt;&gt;"",YEAR('SUIVI VENTES 403e'!$G1318),""),"")</f>
        <v>2017</v>
      </c>
      <c r="I1338">
        <f>IFERROR(IF('SUIVI VENTES 403e'!$A1318&lt;&gt;"",MONTH('SUIVI VENTES 403e'!$G1318),""),"")</f>
        <v>10</v>
      </c>
    </row>
    <row r="1339" spans="1:9" x14ac:dyDescent="0.25">
      <c r="A1339">
        <f>IFERROR('SUIVI VENTES 403e'!B1319*(INDEX(traitement!$A$8:$B$16,MATCH('SUIVI VENTES 403e'!$H1319,traitement!$A$8:$A$16,0),2)),"")</f>
        <v>1</v>
      </c>
      <c r="B1339">
        <f>IFERROR('SUIVI VENTES 403e'!F1319,"")</f>
        <v>0</v>
      </c>
      <c r="C1339">
        <f>IFERROR(IF('SUIVI VENTES 403e'!$A1319&lt;&gt;"",ROUND($B1339/$A1339,2),""),"")</f>
        <v>0</v>
      </c>
      <c r="D1339">
        <f t="shared" si="32"/>
        <v>1</v>
      </c>
      <c r="E1339">
        <f>IFERROR(INDEX($G$2:$S$15,MATCH($H1339,$G$2:$G$15,0),MATCH($I1339,$G$2:$S$2,0)),"")</f>
        <v>0.94</v>
      </c>
      <c r="F1339">
        <f>IFERROR(IF('SUIVI VENTES 403e'!$A1319&lt;&gt;"",ROUND((($C1339/1.2)-$E1339),2),""),"")</f>
        <v>-0.94</v>
      </c>
      <c r="G1339">
        <f>IFERROR(IF('SUIVI VENTES 403e'!$A1319&lt;&gt;"",ROUND($F1339*$A1339,2),""),"")</f>
        <v>-0.94</v>
      </c>
      <c r="H1339">
        <f>IFERROR(IF('SUIVI VENTES 403e'!$A1319&lt;&gt;"",YEAR('SUIVI VENTES 403e'!$G1319),""),"")</f>
        <v>2017</v>
      </c>
      <c r="I1339">
        <f>IFERROR(IF('SUIVI VENTES 403e'!$A1319&lt;&gt;"",MONTH('SUIVI VENTES 403e'!$G1319),""),"")</f>
        <v>10</v>
      </c>
    </row>
    <row r="1340" spans="1:9" x14ac:dyDescent="0.25">
      <c r="A1340">
        <f>IFERROR('SUIVI VENTES 403e'!B1320*(INDEX(traitement!$A$8:$B$16,MATCH('SUIVI VENTES 403e'!$H1320,traitement!$A$8:$A$16,0),2)),"")</f>
        <v>11</v>
      </c>
      <c r="B1340">
        <f>IFERROR('SUIVI VENTES 403e'!F1320,"")</f>
        <v>105.42</v>
      </c>
      <c r="C1340">
        <f>IFERROR(IF('SUIVI VENTES 403e'!$A1320&lt;&gt;"",ROUND($B1340/$A1340,2),""),"")</f>
        <v>9.58</v>
      </c>
      <c r="D1340" t="str">
        <f t="shared" si="32"/>
        <v/>
      </c>
      <c r="E1340">
        <f>IFERROR(INDEX($G$2:$S$15,MATCH($H1340,$G$2:$G$15,0),MATCH($I1340,$G$2:$S$2,0)),"")</f>
        <v>0.94</v>
      </c>
      <c r="F1340">
        <f>IFERROR(IF('SUIVI VENTES 403e'!$A1320&lt;&gt;"",ROUND((($C1340/1.2)-$E1340),2),""),"")</f>
        <v>7.04</v>
      </c>
      <c r="G1340">
        <f>IFERROR(IF('SUIVI VENTES 403e'!$A1320&lt;&gt;"",ROUND($F1340*$A1340,2),""),"")</f>
        <v>77.44</v>
      </c>
      <c r="H1340">
        <f>IFERROR(IF('SUIVI VENTES 403e'!$A1320&lt;&gt;"",YEAR('SUIVI VENTES 403e'!$G1320),""),"")</f>
        <v>2017</v>
      </c>
      <c r="I1340">
        <f>IFERROR(IF('SUIVI VENTES 403e'!$A1320&lt;&gt;"",MONTH('SUIVI VENTES 403e'!$G1320),""),"")</f>
        <v>10</v>
      </c>
    </row>
    <row r="1341" spans="1:9" x14ac:dyDescent="0.25">
      <c r="A1341">
        <f>IFERROR('SUIVI VENTES 403e'!B1321*(INDEX(traitement!$A$8:$B$16,MATCH('SUIVI VENTES 403e'!$H1321,traitement!$A$8:$A$16,0),2)),"")</f>
        <v>2</v>
      </c>
      <c r="B1341">
        <f>IFERROR('SUIVI VENTES 403e'!F1321,"")</f>
        <v>0</v>
      </c>
      <c r="C1341">
        <f>IFERROR(IF('SUIVI VENTES 403e'!$A1321&lt;&gt;"",ROUND($B1341/$A1341,2),""),"")</f>
        <v>0</v>
      </c>
      <c r="D1341">
        <f t="shared" si="32"/>
        <v>2</v>
      </c>
      <c r="E1341">
        <f>IFERROR(INDEX($G$2:$S$15,MATCH($H1341,$G$2:$G$15,0),MATCH($I1341,$G$2:$S$2,0)),"")</f>
        <v>0.94</v>
      </c>
      <c r="F1341">
        <f>IFERROR(IF('SUIVI VENTES 403e'!$A1321&lt;&gt;"",ROUND((($C1341/1.2)-$E1341),2),""),"")</f>
        <v>-0.94</v>
      </c>
      <c r="G1341">
        <f>IFERROR(IF('SUIVI VENTES 403e'!$A1321&lt;&gt;"",ROUND($F1341*$A1341,2),""),"")</f>
        <v>-1.88</v>
      </c>
      <c r="H1341">
        <f>IFERROR(IF('SUIVI VENTES 403e'!$A1321&lt;&gt;"",YEAR('SUIVI VENTES 403e'!$G1321),""),"")</f>
        <v>2017</v>
      </c>
      <c r="I1341">
        <f>IFERROR(IF('SUIVI VENTES 403e'!$A1321&lt;&gt;"",MONTH('SUIVI VENTES 403e'!$G1321),""),"")</f>
        <v>10</v>
      </c>
    </row>
    <row r="1342" spans="1:9" x14ac:dyDescent="0.25">
      <c r="A1342">
        <f>IFERROR('SUIVI VENTES 403e'!B1322*(INDEX(traitement!$A$8:$B$16,MATCH('SUIVI VENTES 403e'!$H1322,traitement!$A$8:$A$16,0),2)),"")</f>
        <v>10</v>
      </c>
      <c r="B1342">
        <f>IFERROR('SUIVI VENTES 403e'!F1322,"")</f>
        <v>95.83</v>
      </c>
      <c r="C1342">
        <f>IFERROR(IF('SUIVI VENTES 403e'!$A1322&lt;&gt;"",ROUND($B1342/$A1342,2),""),"")</f>
        <v>9.58</v>
      </c>
      <c r="D1342" t="str">
        <f t="shared" si="32"/>
        <v/>
      </c>
      <c r="E1342">
        <f>IFERROR(INDEX($G$2:$S$15,MATCH($H1342,$G$2:$G$15,0),MATCH($I1342,$G$2:$S$2,0)),"")</f>
        <v>0.94</v>
      </c>
      <c r="F1342">
        <f>IFERROR(IF('SUIVI VENTES 403e'!$A1322&lt;&gt;"",ROUND((($C1342/1.2)-$E1342),2),""),"")</f>
        <v>7.04</v>
      </c>
      <c r="G1342">
        <f>IFERROR(IF('SUIVI VENTES 403e'!$A1322&lt;&gt;"",ROUND($F1342*$A1342,2),""),"")</f>
        <v>70.400000000000006</v>
      </c>
      <c r="H1342">
        <f>IFERROR(IF('SUIVI VENTES 403e'!$A1322&lt;&gt;"",YEAR('SUIVI VENTES 403e'!$G1322),""),"")</f>
        <v>2017</v>
      </c>
      <c r="I1342">
        <f>IFERROR(IF('SUIVI VENTES 403e'!$A1322&lt;&gt;"",MONTH('SUIVI VENTES 403e'!$G1322),""),"")</f>
        <v>10</v>
      </c>
    </row>
    <row r="1343" spans="1:9" x14ac:dyDescent="0.25">
      <c r="A1343">
        <f>IFERROR('SUIVI VENTES 403e'!B1323*(INDEX(traitement!$A$8:$B$16,MATCH('SUIVI VENTES 403e'!$H1323,traitement!$A$8:$A$16,0),2)),"")</f>
        <v>9</v>
      </c>
      <c r="B1343">
        <f>IFERROR('SUIVI VENTES 403e'!F1323,"")</f>
        <v>105</v>
      </c>
      <c r="C1343">
        <f>IFERROR(IF('SUIVI VENTES 403e'!$A1323&lt;&gt;"",ROUND($B1343/$A1343,2),""),"")</f>
        <v>11.67</v>
      </c>
      <c r="D1343" t="str">
        <f t="shared" si="32"/>
        <v/>
      </c>
      <c r="E1343">
        <f>IFERROR(INDEX($G$2:$S$15,MATCH($H1343,$G$2:$G$15,0),MATCH($I1343,$G$2:$S$2,0)),"")</f>
        <v>0.94</v>
      </c>
      <c r="F1343">
        <f>IFERROR(IF('SUIVI VENTES 403e'!$A1323&lt;&gt;"",ROUND((($C1343/1.2)-$E1343),2),""),"")</f>
        <v>8.7899999999999991</v>
      </c>
      <c r="G1343">
        <f>IFERROR(IF('SUIVI VENTES 403e'!$A1323&lt;&gt;"",ROUND($F1343*$A1343,2),""),"")</f>
        <v>79.11</v>
      </c>
      <c r="H1343">
        <f>IFERROR(IF('SUIVI VENTES 403e'!$A1323&lt;&gt;"",YEAR('SUIVI VENTES 403e'!$G1323),""),"")</f>
        <v>2017</v>
      </c>
      <c r="I1343">
        <f>IFERROR(IF('SUIVI VENTES 403e'!$A1323&lt;&gt;"",MONTH('SUIVI VENTES 403e'!$G1323),""),"")</f>
        <v>10</v>
      </c>
    </row>
    <row r="1344" spans="1:9" x14ac:dyDescent="0.25">
      <c r="A1344">
        <f>IFERROR('SUIVI VENTES 403e'!B1324*(INDEX(traitement!$A$8:$B$16,MATCH('SUIVI VENTES 403e'!$H1324,traitement!$A$8:$A$16,0),2)),"")</f>
        <v>3</v>
      </c>
      <c r="B1344">
        <f>IFERROR('SUIVI VENTES 403e'!F1324,"")</f>
        <v>35</v>
      </c>
      <c r="C1344">
        <f>IFERROR(IF('SUIVI VENTES 403e'!$A1324&lt;&gt;"",ROUND($B1344/$A1344,2),""),"")</f>
        <v>11.67</v>
      </c>
      <c r="D1344" t="str">
        <f t="shared" si="32"/>
        <v/>
      </c>
      <c r="E1344">
        <f>IFERROR(INDEX($G$2:$S$15,MATCH($H1344,$G$2:$G$15,0),MATCH($I1344,$G$2:$S$2,0)),"")</f>
        <v>0.94</v>
      </c>
      <c r="F1344">
        <f>IFERROR(IF('SUIVI VENTES 403e'!$A1324&lt;&gt;"",ROUND((($C1344/1.2)-$E1344),2),""),"")</f>
        <v>8.7899999999999991</v>
      </c>
      <c r="G1344">
        <f>IFERROR(IF('SUIVI VENTES 403e'!$A1324&lt;&gt;"",ROUND($F1344*$A1344,2),""),"")</f>
        <v>26.37</v>
      </c>
      <c r="H1344">
        <f>IFERROR(IF('SUIVI VENTES 403e'!$A1324&lt;&gt;"",YEAR('SUIVI VENTES 403e'!$G1324),""),"")</f>
        <v>2017</v>
      </c>
      <c r="I1344">
        <f>IFERROR(IF('SUIVI VENTES 403e'!$A1324&lt;&gt;"",MONTH('SUIVI VENTES 403e'!$G1324),""),"")</f>
        <v>10</v>
      </c>
    </row>
    <row r="1345" spans="1:9" x14ac:dyDescent="0.25">
      <c r="A1345">
        <f>IFERROR('SUIVI VENTES 403e'!B1325*(INDEX(traitement!$A$8:$B$16,MATCH('SUIVI VENTES 403e'!$H1325,traitement!$A$8:$A$16,0),2)),"")</f>
        <v>10</v>
      </c>
      <c r="B1345">
        <f>IFERROR('SUIVI VENTES 403e'!F1325,"")</f>
        <v>95.83</v>
      </c>
      <c r="C1345">
        <f>IFERROR(IF('SUIVI VENTES 403e'!$A1325&lt;&gt;"",ROUND($B1345/$A1345,2),""),"")</f>
        <v>9.58</v>
      </c>
      <c r="D1345" t="str">
        <f t="shared" si="32"/>
        <v/>
      </c>
      <c r="E1345">
        <f>IFERROR(INDEX($G$2:$S$15,MATCH($H1345,$G$2:$G$15,0),MATCH($I1345,$G$2:$S$2,0)),"")</f>
        <v>0.94</v>
      </c>
      <c r="F1345">
        <f>IFERROR(IF('SUIVI VENTES 403e'!$A1325&lt;&gt;"",ROUND((($C1345/1.2)-$E1345),2),""),"")</f>
        <v>7.04</v>
      </c>
      <c r="G1345">
        <f>IFERROR(IF('SUIVI VENTES 403e'!$A1325&lt;&gt;"",ROUND($F1345*$A1345,2),""),"")</f>
        <v>70.400000000000006</v>
      </c>
      <c r="H1345">
        <f>IFERROR(IF('SUIVI VENTES 403e'!$A1325&lt;&gt;"",YEAR('SUIVI VENTES 403e'!$G1325),""),"")</f>
        <v>2017</v>
      </c>
      <c r="I1345">
        <f>IFERROR(IF('SUIVI VENTES 403e'!$A1325&lt;&gt;"",MONTH('SUIVI VENTES 403e'!$G1325),""),"")</f>
        <v>10</v>
      </c>
    </row>
    <row r="1346" spans="1:9" x14ac:dyDescent="0.25">
      <c r="A1346">
        <f>IFERROR('SUIVI VENTES 403e'!B1326*(INDEX(traitement!$A$8:$B$16,MATCH('SUIVI VENTES 403e'!$H1326,traitement!$A$8:$A$16,0),2)),"")</f>
        <v>2</v>
      </c>
      <c r="B1346">
        <f>IFERROR('SUIVI VENTES 403e'!F1326,"")</f>
        <v>0</v>
      </c>
      <c r="C1346">
        <f>IFERROR(IF('SUIVI VENTES 403e'!$A1326&lt;&gt;"",ROUND($B1346/$A1346,2),""),"")</f>
        <v>0</v>
      </c>
      <c r="D1346">
        <f t="shared" si="32"/>
        <v>2</v>
      </c>
      <c r="E1346">
        <f>IFERROR(INDEX($G$2:$S$15,MATCH($H1346,$G$2:$G$15,0),MATCH($I1346,$G$2:$S$2,0)),"")</f>
        <v>0.94</v>
      </c>
      <c r="F1346">
        <f>IFERROR(IF('SUIVI VENTES 403e'!$A1326&lt;&gt;"",ROUND((($C1346/1.2)-$E1346),2),""),"")</f>
        <v>-0.94</v>
      </c>
      <c r="G1346">
        <f>IFERROR(IF('SUIVI VENTES 403e'!$A1326&lt;&gt;"",ROUND($F1346*$A1346,2),""),"")</f>
        <v>-1.88</v>
      </c>
      <c r="H1346">
        <f>IFERROR(IF('SUIVI VENTES 403e'!$A1326&lt;&gt;"",YEAR('SUIVI VENTES 403e'!$G1326),""),"")</f>
        <v>2017</v>
      </c>
      <c r="I1346">
        <f>IFERROR(IF('SUIVI VENTES 403e'!$A1326&lt;&gt;"",MONTH('SUIVI VENTES 403e'!$G1326),""),"")</f>
        <v>10</v>
      </c>
    </row>
    <row r="1347" spans="1:9" x14ac:dyDescent="0.25">
      <c r="A1347">
        <f>IFERROR('SUIVI VENTES 403e'!B1327*(INDEX(traitement!$A$8:$B$16,MATCH('SUIVI VENTES 403e'!$H1327,traitement!$A$8:$A$16,0),2)),"")</f>
        <v>1</v>
      </c>
      <c r="B1347">
        <f>IFERROR('SUIVI VENTES 403e'!F1327,"")</f>
        <v>9.58</v>
      </c>
      <c r="C1347">
        <f>IFERROR(IF('SUIVI VENTES 403e'!$A1327&lt;&gt;"",ROUND($B1347/$A1347,2),""),"")</f>
        <v>9.58</v>
      </c>
      <c r="D1347" t="str">
        <f t="shared" si="32"/>
        <v/>
      </c>
      <c r="E1347">
        <f>IFERROR(INDEX($G$2:$S$15,MATCH($H1347,$G$2:$G$15,0),MATCH($I1347,$G$2:$S$2,0)),"")</f>
        <v>0.94</v>
      </c>
      <c r="F1347">
        <f>IFERROR(IF('SUIVI VENTES 403e'!$A1327&lt;&gt;"",ROUND((($C1347/1.2)-$E1347),2),""),"")</f>
        <v>7.04</v>
      </c>
      <c r="G1347">
        <f>IFERROR(IF('SUIVI VENTES 403e'!$A1327&lt;&gt;"",ROUND($F1347*$A1347,2),""),"")</f>
        <v>7.04</v>
      </c>
      <c r="H1347">
        <f>IFERROR(IF('SUIVI VENTES 403e'!$A1327&lt;&gt;"",YEAR('SUIVI VENTES 403e'!$G1327),""),"")</f>
        <v>2017</v>
      </c>
      <c r="I1347">
        <f>IFERROR(IF('SUIVI VENTES 403e'!$A1327&lt;&gt;"",MONTH('SUIVI VENTES 403e'!$G1327),""),"")</f>
        <v>10</v>
      </c>
    </row>
    <row r="1348" spans="1:9" x14ac:dyDescent="0.25">
      <c r="A1348">
        <f>IFERROR('SUIVI VENTES 403e'!B1328*(INDEX(traitement!$A$8:$B$16,MATCH('SUIVI VENTES 403e'!$H1328,traitement!$A$8:$A$16,0),2)),"")</f>
        <v>10</v>
      </c>
      <c r="B1348">
        <f>IFERROR('SUIVI VENTES 403e'!F1328,"")</f>
        <v>95.83</v>
      </c>
      <c r="C1348">
        <f>IFERROR(IF('SUIVI VENTES 403e'!$A1328&lt;&gt;"",ROUND($B1348/$A1348,2),""),"")</f>
        <v>9.58</v>
      </c>
      <c r="D1348" t="str">
        <f t="shared" si="32"/>
        <v/>
      </c>
      <c r="E1348">
        <f>IFERROR(INDEX($G$2:$S$15,MATCH($H1348,$G$2:$G$15,0),MATCH($I1348,$G$2:$S$2,0)),"")</f>
        <v>0.94</v>
      </c>
      <c r="F1348">
        <f>IFERROR(IF('SUIVI VENTES 403e'!$A1328&lt;&gt;"",ROUND((($C1348/1.2)-$E1348),2),""),"")</f>
        <v>7.04</v>
      </c>
      <c r="G1348">
        <f>IFERROR(IF('SUIVI VENTES 403e'!$A1328&lt;&gt;"",ROUND($F1348*$A1348,2),""),"")</f>
        <v>70.400000000000006</v>
      </c>
      <c r="H1348">
        <f>IFERROR(IF('SUIVI VENTES 403e'!$A1328&lt;&gt;"",YEAR('SUIVI VENTES 403e'!$G1328),""),"")</f>
        <v>2017</v>
      </c>
      <c r="I1348">
        <f>IFERROR(IF('SUIVI VENTES 403e'!$A1328&lt;&gt;"",MONTH('SUIVI VENTES 403e'!$G1328),""),"")</f>
        <v>10</v>
      </c>
    </row>
    <row r="1349" spans="1:9" x14ac:dyDescent="0.25">
      <c r="A1349">
        <f>IFERROR('SUIVI VENTES 403e'!B1329*(INDEX(traitement!$A$8:$B$16,MATCH('SUIVI VENTES 403e'!$H1329,traitement!$A$8:$A$16,0),2)),"")</f>
        <v>2</v>
      </c>
      <c r="B1349">
        <f>IFERROR('SUIVI VENTES 403e'!F1329,"")</f>
        <v>0</v>
      </c>
      <c r="C1349">
        <f>IFERROR(IF('SUIVI VENTES 403e'!$A1329&lt;&gt;"",ROUND($B1349/$A1349,2),""),"")</f>
        <v>0</v>
      </c>
      <c r="D1349">
        <f t="shared" si="32"/>
        <v>2</v>
      </c>
      <c r="E1349">
        <f>IFERROR(INDEX($G$2:$S$15,MATCH($H1349,$G$2:$G$15,0),MATCH($I1349,$G$2:$S$2,0)),"")</f>
        <v>0.94</v>
      </c>
      <c r="F1349">
        <f>IFERROR(IF('SUIVI VENTES 403e'!$A1329&lt;&gt;"",ROUND((($C1349/1.2)-$E1349),2),""),"")</f>
        <v>-0.94</v>
      </c>
      <c r="G1349">
        <f>IFERROR(IF('SUIVI VENTES 403e'!$A1329&lt;&gt;"",ROUND($F1349*$A1349,2),""),"")</f>
        <v>-1.88</v>
      </c>
      <c r="H1349">
        <f>IFERROR(IF('SUIVI VENTES 403e'!$A1329&lt;&gt;"",YEAR('SUIVI VENTES 403e'!$G1329),""),"")</f>
        <v>2017</v>
      </c>
      <c r="I1349">
        <f>IFERROR(IF('SUIVI VENTES 403e'!$A1329&lt;&gt;"",MONTH('SUIVI VENTES 403e'!$G1329),""),"")</f>
        <v>10</v>
      </c>
    </row>
    <row r="1350" spans="1:9" x14ac:dyDescent="0.25">
      <c r="A1350">
        <f>IFERROR('SUIVI VENTES 403e'!B1330*(INDEX(traitement!$A$8:$B$16,MATCH('SUIVI VENTES 403e'!$H1330,traitement!$A$8:$A$16,0),2)),"")</f>
        <v>5</v>
      </c>
      <c r="B1350">
        <f>IFERROR('SUIVI VENTES 403e'!F1330,"")</f>
        <v>47.92</v>
      </c>
      <c r="C1350">
        <f>IFERROR(IF('SUIVI VENTES 403e'!$A1330&lt;&gt;"",ROUND($B1350/$A1350,2),""),"")</f>
        <v>9.58</v>
      </c>
      <c r="D1350" t="str">
        <f t="shared" si="32"/>
        <v/>
      </c>
      <c r="E1350">
        <f>IFERROR(INDEX($G$2:$S$15,MATCH($H1350,$G$2:$G$15,0),MATCH($I1350,$G$2:$S$2,0)),"")</f>
        <v>0.94</v>
      </c>
      <c r="F1350">
        <f>IFERROR(IF('SUIVI VENTES 403e'!$A1330&lt;&gt;"",ROUND((($C1350/1.2)-$E1350),2),""),"")</f>
        <v>7.04</v>
      </c>
      <c r="G1350">
        <f>IFERROR(IF('SUIVI VENTES 403e'!$A1330&lt;&gt;"",ROUND($F1350*$A1350,2),""),"")</f>
        <v>35.200000000000003</v>
      </c>
      <c r="H1350">
        <f>IFERROR(IF('SUIVI VENTES 403e'!$A1330&lt;&gt;"",YEAR('SUIVI VENTES 403e'!$G1330),""),"")</f>
        <v>2017</v>
      </c>
      <c r="I1350">
        <f>IFERROR(IF('SUIVI VENTES 403e'!$A1330&lt;&gt;"",MONTH('SUIVI VENTES 403e'!$G1330),""),"")</f>
        <v>10</v>
      </c>
    </row>
    <row r="1351" spans="1:9" x14ac:dyDescent="0.25">
      <c r="A1351">
        <f>IFERROR('SUIVI VENTES 403e'!B1331*(INDEX(traitement!$A$8:$B$16,MATCH('SUIVI VENTES 403e'!$H1331,traitement!$A$8:$A$16,0),2)),"")</f>
        <v>1</v>
      </c>
      <c r="B1351">
        <f>IFERROR('SUIVI VENTES 403e'!F1331,"")</f>
        <v>0</v>
      </c>
      <c r="C1351">
        <f>IFERROR(IF('SUIVI VENTES 403e'!$A1331&lt;&gt;"",ROUND($B1351/$A1351,2),""),"")</f>
        <v>0</v>
      </c>
      <c r="D1351">
        <f t="shared" si="32"/>
        <v>1</v>
      </c>
      <c r="E1351">
        <f>IFERROR(INDEX($G$2:$S$15,MATCH($H1351,$G$2:$G$15,0),MATCH($I1351,$G$2:$S$2,0)),"")</f>
        <v>0.94</v>
      </c>
      <c r="F1351">
        <f>IFERROR(IF('SUIVI VENTES 403e'!$A1331&lt;&gt;"",ROUND((($C1351/1.2)-$E1351),2),""),"")</f>
        <v>-0.94</v>
      </c>
      <c r="G1351">
        <f>IFERROR(IF('SUIVI VENTES 403e'!$A1331&lt;&gt;"",ROUND($F1351*$A1351,2),""),"")</f>
        <v>-0.94</v>
      </c>
      <c r="H1351">
        <f>IFERROR(IF('SUIVI VENTES 403e'!$A1331&lt;&gt;"",YEAR('SUIVI VENTES 403e'!$G1331),""),"")</f>
        <v>2017</v>
      </c>
      <c r="I1351">
        <f>IFERROR(IF('SUIVI VENTES 403e'!$A1331&lt;&gt;"",MONTH('SUIVI VENTES 403e'!$G1331),""),"")</f>
        <v>10</v>
      </c>
    </row>
    <row r="1352" spans="1:9" x14ac:dyDescent="0.25">
      <c r="A1352">
        <f>IFERROR('SUIVI VENTES 403e'!B1332*(INDEX(traitement!$A$8:$B$16,MATCH('SUIVI VENTES 403e'!$H1332,traitement!$A$8:$A$16,0),2)),"")</f>
        <v>1</v>
      </c>
      <c r="B1352">
        <f>IFERROR('SUIVI VENTES 403e'!F1332,"")</f>
        <v>0</v>
      </c>
      <c r="C1352">
        <f>IFERROR(IF('SUIVI VENTES 403e'!$A1332&lt;&gt;"",ROUND($B1352/$A1352,2),""),"")</f>
        <v>0</v>
      </c>
      <c r="D1352">
        <f t="shared" si="32"/>
        <v>1</v>
      </c>
      <c r="E1352">
        <f>IFERROR(INDEX($G$2:$S$15,MATCH($H1352,$G$2:$G$15,0),MATCH($I1352,$G$2:$S$2,0)),"")</f>
        <v>0.94</v>
      </c>
      <c r="F1352">
        <f>IFERROR(IF('SUIVI VENTES 403e'!$A1332&lt;&gt;"",ROUND((($C1352/1.2)-$E1352),2),""),"")</f>
        <v>-0.94</v>
      </c>
      <c r="G1352">
        <f>IFERROR(IF('SUIVI VENTES 403e'!$A1332&lt;&gt;"",ROUND($F1352*$A1352,2),""),"")</f>
        <v>-0.94</v>
      </c>
      <c r="H1352">
        <f>IFERROR(IF('SUIVI VENTES 403e'!$A1332&lt;&gt;"",YEAR('SUIVI VENTES 403e'!$G1332),""),"")</f>
        <v>2017</v>
      </c>
      <c r="I1352">
        <f>IFERROR(IF('SUIVI VENTES 403e'!$A1332&lt;&gt;"",MONTH('SUIVI VENTES 403e'!$G1332),""),"")</f>
        <v>10</v>
      </c>
    </row>
    <row r="1353" spans="1:9" x14ac:dyDescent="0.25">
      <c r="A1353">
        <f>IFERROR('SUIVI VENTES 403e'!B1333*(INDEX(traitement!$A$8:$B$16,MATCH('SUIVI VENTES 403e'!$H1333,traitement!$A$8:$A$16,0),2)),"")</f>
        <v>5</v>
      </c>
      <c r="B1353">
        <f>IFERROR('SUIVI VENTES 403e'!F1333,"")</f>
        <v>47.92</v>
      </c>
      <c r="C1353">
        <f>IFERROR(IF('SUIVI VENTES 403e'!$A1333&lt;&gt;"",ROUND($B1353/$A1353,2),""),"")</f>
        <v>9.58</v>
      </c>
      <c r="D1353" t="str">
        <f t="shared" si="32"/>
        <v/>
      </c>
      <c r="E1353">
        <f>IFERROR(INDEX($G$2:$S$15,MATCH($H1353,$G$2:$G$15,0),MATCH($I1353,$G$2:$S$2,0)),"")</f>
        <v>0.94</v>
      </c>
      <c r="F1353">
        <f>IFERROR(IF('SUIVI VENTES 403e'!$A1333&lt;&gt;"",ROUND((($C1353/1.2)-$E1353),2),""),"")</f>
        <v>7.04</v>
      </c>
      <c r="G1353">
        <f>IFERROR(IF('SUIVI VENTES 403e'!$A1333&lt;&gt;"",ROUND($F1353*$A1353,2),""),"")</f>
        <v>35.200000000000003</v>
      </c>
      <c r="H1353">
        <f>IFERROR(IF('SUIVI VENTES 403e'!$A1333&lt;&gt;"",YEAR('SUIVI VENTES 403e'!$G1333),""),"")</f>
        <v>2017</v>
      </c>
      <c r="I1353">
        <f>IFERROR(IF('SUIVI VENTES 403e'!$A1333&lt;&gt;"",MONTH('SUIVI VENTES 403e'!$G1333),""),"")</f>
        <v>10</v>
      </c>
    </row>
    <row r="1354" spans="1:9" x14ac:dyDescent="0.25">
      <c r="A1354">
        <f>IFERROR('SUIVI VENTES 403e'!B1334*(INDEX(traitement!$A$8:$B$16,MATCH('SUIVI VENTES 403e'!$H1334,traitement!$A$8:$A$16,0),2)),"")</f>
        <v>1</v>
      </c>
      <c r="B1354">
        <f>IFERROR('SUIVI VENTES 403e'!F1334,"")</f>
        <v>0</v>
      </c>
      <c r="C1354">
        <f>IFERROR(IF('SUIVI VENTES 403e'!$A1334&lt;&gt;"",ROUND($B1354/$A1354,2),""),"")</f>
        <v>0</v>
      </c>
      <c r="D1354">
        <f t="shared" si="32"/>
        <v>1</v>
      </c>
      <c r="E1354">
        <f>IFERROR(INDEX($G$2:$S$15,MATCH($H1354,$G$2:$G$15,0),MATCH($I1354,$G$2:$S$2,0)),"")</f>
        <v>0.94</v>
      </c>
      <c r="F1354">
        <f>IFERROR(IF('SUIVI VENTES 403e'!$A1334&lt;&gt;"",ROUND((($C1354/1.2)-$E1354),2),""),"")</f>
        <v>-0.94</v>
      </c>
      <c r="G1354">
        <f>IFERROR(IF('SUIVI VENTES 403e'!$A1334&lt;&gt;"",ROUND($F1354*$A1354,2),""),"")</f>
        <v>-0.94</v>
      </c>
      <c r="H1354">
        <f>IFERROR(IF('SUIVI VENTES 403e'!$A1334&lt;&gt;"",YEAR('SUIVI VENTES 403e'!$G1334),""),"")</f>
        <v>2017</v>
      </c>
      <c r="I1354">
        <f>IFERROR(IF('SUIVI VENTES 403e'!$A1334&lt;&gt;"",MONTH('SUIVI VENTES 403e'!$G1334),""),"")</f>
        <v>10</v>
      </c>
    </row>
    <row r="1355" spans="1:9" x14ac:dyDescent="0.25">
      <c r="A1355">
        <f>IFERROR('SUIVI VENTES 403e'!B1335*(INDEX(traitement!$A$8:$B$16,MATCH('SUIVI VENTES 403e'!$H1335,traitement!$A$8:$A$16,0),2)),"")</f>
        <v>25</v>
      </c>
      <c r="B1355">
        <f>IFERROR('SUIVI VENTES 403e'!F1335,"")</f>
        <v>239.58</v>
      </c>
      <c r="C1355">
        <f>IFERROR(IF('SUIVI VENTES 403e'!$A1335&lt;&gt;"",ROUND($B1355/$A1355,2),""),"")</f>
        <v>9.58</v>
      </c>
      <c r="D1355" t="str">
        <f t="shared" si="32"/>
        <v/>
      </c>
      <c r="E1355">
        <f>IFERROR(INDEX($G$2:$S$15,MATCH($H1355,$G$2:$G$15,0),MATCH($I1355,$G$2:$S$2,0)),"")</f>
        <v>0.94</v>
      </c>
      <c r="F1355">
        <f>IFERROR(IF('SUIVI VENTES 403e'!$A1335&lt;&gt;"",ROUND((($C1355/1.2)-$E1355),2),""),"")</f>
        <v>7.04</v>
      </c>
      <c r="G1355">
        <f>IFERROR(IF('SUIVI VENTES 403e'!$A1335&lt;&gt;"",ROUND($F1355*$A1355,2),""),"")</f>
        <v>176</v>
      </c>
      <c r="H1355">
        <f>IFERROR(IF('SUIVI VENTES 403e'!$A1335&lt;&gt;"",YEAR('SUIVI VENTES 403e'!$G1335),""),"")</f>
        <v>2017</v>
      </c>
      <c r="I1355">
        <f>IFERROR(IF('SUIVI VENTES 403e'!$A1335&lt;&gt;"",MONTH('SUIVI VENTES 403e'!$G1335),""),"")</f>
        <v>10</v>
      </c>
    </row>
    <row r="1356" spans="1:9" x14ac:dyDescent="0.25">
      <c r="A1356">
        <f>IFERROR('SUIVI VENTES 403e'!B1336*(INDEX(traitement!$A$8:$B$16,MATCH('SUIVI VENTES 403e'!$H1336,traitement!$A$8:$A$16,0),2)),"")</f>
        <v>5</v>
      </c>
      <c r="B1356">
        <f>IFERROR('SUIVI VENTES 403e'!F1336,"")</f>
        <v>0</v>
      </c>
      <c r="C1356">
        <f>IFERROR(IF('SUIVI VENTES 403e'!$A1336&lt;&gt;"",ROUND($B1356/$A1356,2),""),"")</f>
        <v>0</v>
      </c>
      <c r="D1356">
        <f t="shared" si="32"/>
        <v>5</v>
      </c>
      <c r="E1356">
        <f>IFERROR(INDEX($G$2:$S$15,MATCH($H1356,$G$2:$G$15,0),MATCH($I1356,$G$2:$S$2,0)),"")</f>
        <v>0.94</v>
      </c>
      <c r="F1356">
        <f>IFERROR(IF('SUIVI VENTES 403e'!$A1336&lt;&gt;"",ROUND((($C1356/1.2)-$E1356),2),""),"")</f>
        <v>-0.94</v>
      </c>
      <c r="G1356">
        <f>IFERROR(IF('SUIVI VENTES 403e'!$A1336&lt;&gt;"",ROUND($F1356*$A1356,2),""),"")</f>
        <v>-4.7</v>
      </c>
      <c r="H1356">
        <f>IFERROR(IF('SUIVI VENTES 403e'!$A1336&lt;&gt;"",YEAR('SUIVI VENTES 403e'!$G1336),""),"")</f>
        <v>2017</v>
      </c>
      <c r="I1356">
        <f>IFERROR(IF('SUIVI VENTES 403e'!$A1336&lt;&gt;"",MONTH('SUIVI VENTES 403e'!$G1336),""),"")</f>
        <v>10</v>
      </c>
    </row>
    <row r="1357" spans="1:9" x14ac:dyDescent="0.25">
      <c r="A1357">
        <f>IFERROR('SUIVI VENTES 403e'!B1337*(INDEX(traitement!$A$8:$B$16,MATCH('SUIVI VENTES 403e'!$H1337,traitement!$A$8:$A$16,0),2)),"")</f>
        <v>5</v>
      </c>
      <c r="B1357">
        <f>IFERROR('SUIVI VENTES 403e'!F1337,"")</f>
        <v>47.92</v>
      </c>
      <c r="C1357">
        <f>IFERROR(IF('SUIVI VENTES 403e'!$A1337&lt;&gt;"",ROUND($B1357/$A1357,2),""),"")</f>
        <v>9.58</v>
      </c>
      <c r="D1357" t="str">
        <f t="shared" si="32"/>
        <v/>
      </c>
      <c r="E1357">
        <f>IFERROR(INDEX($G$2:$S$15,MATCH($H1357,$G$2:$G$15,0),MATCH($I1357,$G$2:$S$2,0)),"")</f>
        <v>0.94</v>
      </c>
      <c r="F1357">
        <f>IFERROR(IF('SUIVI VENTES 403e'!$A1337&lt;&gt;"",ROUND((($C1357/1.2)-$E1357),2),""),"")</f>
        <v>7.04</v>
      </c>
      <c r="G1357">
        <f>IFERROR(IF('SUIVI VENTES 403e'!$A1337&lt;&gt;"",ROUND($F1357*$A1357,2),""),"")</f>
        <v>35.200000000000003</v>
      </c>
      <c r="H1357">
        <f>IFERROR(IF('SUIVI VENTES 403e'!$A1337&lt;&gt;"",YEAR('SUIVI VENTES 403e'!$G1337),""),"")</f>
        <v>2017</v>
      </c>
      <c r="I1357">
        <f>IFERROR(IF('SUIVI VENTES 403e'!$A1337&lt;&gt;"",MONTH('SUIVI VENTES 403e'!$G1337),""),"")</f>
        <v>10</v>
      </c>
    </row>
    <row r="1358" spans="1:9" x14ac:dyDescent="0.25">
      <c r="A1358">
        <f>IFERROR('SUIVI VENTES 403e'!B1338*(INDEX(traitement!$A$8:$B$16,MATCH('SUIVI VENTES 403e'!$H1338,traitement!$A$8:$A$16,0),2)),"")</f>
        <v>1</v>
      </c>
      <c r="B1358">
        <f>IFERROR('SUIVI VENTES 403e'!F1338,"")</f>
        <v>0</v>
      </c>
      <c r="C1358">
        <f>IFERROR(IF('SUIVI VENTES 403e'!$A1338&lt;&gt;"",ROUND($B1358/$A1358,2),""),"")</f>
        <v>0</v>
      </c>
      <c r="D1358">
        <f t="shared" si="32"/>
        <v>1</v>
      </c>
      <c r="E1358">
        <f>IFERROR(INDEX($G$2:$S$15,MATCH($H1358,$G$2:$G$15,0),MATCH($I1358,$G$2:$S$2,0)),"")</f>
        <v>0.94</v>
      </c>
      <c r="F1358">
        <f>IFERROR(IF('SUIVI VENTES 403e'!$A1338&lt;&gt;"",ROUND((($C1358/1.2)-$E1358),2),""),"")</f>
        <v>-0.94</v>
      </c>
      <c r="G1358">
        <f>IFERROR(IF('SUIVI VENTES 403e'!$A1338&lt;&gt;"",ROUND($F1358*$A1358,2),""),"")</f>
        <v>-0.94</v>
      </c>
      <c r="H1358">
        <f>IFERROR(IF('SUIVI VENTES 403e'!$A1338&lt;&gt;"",YEAR('SUIVI VENTES 403e'!$G1338),""),"")</f>
        <v>2017</v>
      </c>
      <c r="I1358">
        <f>IFERROR(IF('SUIVI VENTES 403e'!$A1338&lt;&gt;"",MONTH('SUIVI VENTES 403e'!$G1338),""),"")</f>
        <v>10</v>
      </c>
    </row>
    <row r="1359" spans="1:9" x14ac:dyDescent="0.25">
      <c r="A1359">
        <f>IFERROR('SUIVI VENTES 403e'!B1339*(INDEX(traitement!$A$8:$B$16,MATCH('SUIVI VENTES 403e'!$H1339,traitement!$A$8:$A$16,0),2)),"")</f>
        <v>12</v>
      </c>
      <c r="B1359">
        <f>IFERROR('SUIVI VENTES 403e'!F1339,"")</f>
        <v>115</v>
      </c>
      <c r="C1359">
        <f>IFERROR(IF('SUIVI VENTES 403e'!$A1339&lt;&gt;"",ROUND($B1359/$A1359,2),""),"")</f>
        <v>9.58</v>
      </c>
      <c r="D1359" t="str">
        <f t="shared" si="32"/>
        <v/>
      </c>
      <c r="E1359">
        <f>IFERROR(INDEX($G$2:$S$15,MATCH($H1359,$G$2:$G$15,0),MATCH($I1359,$G$2:$S$2,0)),"")</f>
        <v>0.94</v>
      </c>
      <c r="F1359">
        <f>IFERROR(IF('SUIVI VENTES 403e'!$A1339&lt;&gt;"",ROUND((($C1359/1.2)-$E1359),2),""),"")</f>
        <v>7.04</v>
      </c>
      <c r="G1359">
        <f>IFERROR(IF('SUIVI VENTES 403e'!$A1339&lt;&gt;"",ROUND($F1359*$A1359,2),""),"")</f>
        <v>84.48</v>
      </c>
      <c r="H1359">
        <f>IFERROR(IF('SUIVI VENTES 403e'!$A1339&lt;&gt;"",YEAR('SUIVI VENTES 403e'!$G1339),""),"")</f>
        <v>2017</v>
      </c>
      <c r="I1359">
        <f>IFERROR(IF('SUIVI VENTES 403e'!$A1339&lt;&gt;"",MONTH('SUIVI VENTES 403e'!$G1339),""),"")</f>
        <v>10</v>
      </c>
    </row>
    <row r="1360" spans="1:9" x14ac:dyDescent="0.25">
      <c r="A1360">
        <f>IFERROR('SUIVI VENTES 403e'!B1340*(INDEX(traitement!$A$8:$B$16,MATCH('SUIVI VENTES 403e'!$H1340,traitement!$A$8:$A$16,0),2)),"")</f>
        <v>2</v>
      </c>
      <c r="B1360">
        <f>IFERROR('SUIVI VENTES 403e'!F1340,"")</f>
        <v>0</v>
      </c>
      <c r="C1360">
        <f>IFERROR(IF('SUIVI VENTES 403e'!$A1340&lt;&gt;"",ROUND($B1360/$A1360,2),""),"")</f>
        <v>0</v>
      </c>
      <c r="D1360">
        <f t="shared" si="32"/>
        <v>2</v>
      </c>
      <c r="E1360">
        <f>IFERROR(INDEX($G$2:$S$15,MATCH($H1360,$G$2:$G$15,0),MATCH($I1360,$G$2:$S$2,0)),"")</f>
        <v>0.94</v>
      </c>
      <c r="F1360">
        <f>IFERROR(IF('SUIVI VENTES 403e'!$A1340&lt;&gt;"",ROUND((($C1360/1.2)-$E1360),2),""),"")</f>
        <v>-0.94</v>
      </c>
      <c r="G1360">
        <f>IFERROR(IF('SUIVI VENTES 403e'!$A1340&lt;&gt;"",ROUND($F1360*$A1360,2),""),"")</f>
        <v>-1.88</v>
      </c>
      <c r="H1360">
        <f>IFERROR(IF('SUIVI VENTES 403e'!$A1340&lt;&gt;"",YEAR('SUIVI VENTES 403e'!$G1340),""),"")</f>
        <v>2017</v>
      </c>
      <c r="I1360">
        <f>IFERROR(IF('SUIVI VENTES 403e'!$A1340&lt;&gt;"",MONTH('SUIVI VENTES 403e'!$G1340),""),"")</f>
        <v>10</v>
      </c>
    </row>
    <row r="1361" spans="1:9" x14ac:dyDescent="0.25">
      <c r="A1361">
        <f>IFERROR('SUIVI VENTES 403e'!B1341*(INDEX(traitement!$A$8:$B$16,MATCH('SUIVI VENTES 403e'!$H1341,traitement!$A$8:$A$16,0),2)),"")</f>
        <v>10</v>
      </c>
      <c r="B1361">
        <f>IFERROR('SUIVI VENTES 403e'!F1341,"")</f>
        <v>95.83</v>
      </c>
      <c r="C1361">
        <f>IFERROR(IF('SUIVI VENTES 403e'!$A1341&lt;&gt;"",ROUND($B1361/$A1361,2),""),"")</f>
        <v>9.58</v>
      </c>
      <c r="D1361" t="str">
        <f t="shared" si="32"/>
        <v/>
      </c>
      <c r="E1361">
        <f>IFERROR(INDEX($G$2:$S$15,MATCH($H1361,$G$2:$G$15,0),MATCH($I1361,$G$2:$S$2,0)),"")</f>
        <v>0.94</v>
      </c>
      <c r="F1361">
        <f>IFERROR(IF('SUIVI VENTES 403e'!$A1341&lt;&gt;"",ROUND((($C1361/1.2)-$E1361),2),""),"")</f>
        <v>7.04</v>
      </c>
      <c r="G1361">
        <f>IFERROR(IF('SUIVI VENTES 403e'!$A1341&lt;&gt;"",ROUND($F1361*$A1361,2),""),"")</f>
        <v>70.400000000000006</v>
      </c>
      <c r="H1361">
        <f>IFERROR(IF('SUIVI VENTES 403e'!$A1341&lt;&gt;"",YEAR('SUIVI VENTES 403e'!$G1341),""),"")</f>
        <v>2017</v>
      </c>
      <c r="I1361">
        <f>IFERROR(IF('SUIVI VENTES 403e'!$A1341&lt;&gt;"",MONTH('SUIVI VENTES 403e'!$G1341),""),"")</f>
        <v>10</v>
      </c>
    </row>
    <row r="1362" spans="1:9" x14ac:dyDescent="0.25">
      <c r="A1362">
        <f>IFERROR('SUIVI VENTES 403e'!B1342*(INDEX(traitement!$A$8:$B$16,MATCH('SUIVI VENTES 403e'!$H1342,traitement!$A$8:$A$16,0),2)),"")</f>
        <v>2</v>
      </c>
      <c r="B1362">
        <f>IFERROR('SUIVI VENTES 403e'!F1342,"")</f>
        <v>0</v>
      </c>
      <c r="C1362">
        <f>IFERROR(IF('SUIVI VENTES 403e'!$A1342&lt;&gt;"",ROUND($B1362/$A1362,2),""),"")</f>
        <v>0</v>
      </c>
      <c r="D1362">
        <f t="shared" si="32"/>
        <v>2</v>
      </c>
      <c r="E1362">
        <f>IFERROR(INDEX($G$2:$S$15,MATCH($H1362,$G$2:$G$15,0),MATCH($I1362,$G$2:$S$2,0)),"")</f>
        <v>0.94</v>
      </c>
      <c r="F1362">
        <f>IFERROR(IF('SUIVI VENTES 403e'!$A1342&lt;&gt;"",ROUND((($C1362/1.2)-$E1362),2),""),"")</f>
        <v>-0.94</v>
      </c>
      <c r="G1362">
        <f>IFERROR(IF('SUIVI VENTES 403e'!$A1342&lt;&gt;"",ROUND($F1362*$A1362,2),""),"")</f>
        <v>-1.88</v>
      </c>
      <c r="H1362">
        <f>IFERROR(IF('SUIVI VENTES 403e'!$A1342&lt;&gt;"",YEAR('SUIVI VENTES 403e'!$G1342),""),"")</f>
        <v>2017</v>
      </c>
      <c r="I1362">
        <f>IFERROR(IF('SUIVI VENTES 403e'!$A1342&lt;&gt;"",MONTH('SUIVI VENTES 403e'!$G1342),""),"")</f>
        <v>10</v>
      </c>
    </row>
    <row r="1363" spans="1:9" x14ac:dyDescent="0.25">
      <c r="A1363">
        <f>IFERROR('SUIVI VENTES 403e'!B1343*(INDEX(traitement!$A$8:$B$16,MATCH('SUIVI VENTES 403e'!$H1343,traitement!$A$8:$A$16,0),2)),"")</f>
        <v>0.5</v>
      </c>
      <c r="B1363">
        <f>IFERROR('SUIVI VENTES 403e'!F1343,"")</f>
        <v>2.92</v>
      </c>
      <c r="C1363">
        <f>IFERROR(IF('SUIVI VENTES 403e'!$A1343&lt;&gt;"",ROUND($B1363/$A1363,2),""),"")</f>
        <v>5.84</v>
      </c>
      <c r="D1363" t="str">
        <f t="shared" si="32"/>
        <v/>
      </c>
      <c r="E1363">
        <f>IFERROR(INDEX($G$2:$S$15,MATCH($H1363,$G$2:$G$15,0),MATCH($I1363,$G$2:$S$2,0)),"")</f>
        <v>0.94</v>
      </c>
      <c r="F1363">
        <f>IFERROR(IF('SUIVI VENTES 403e'!$A1343&lt;&gt;"",ROUND((($C1363/1.2)-$E1363),2),""),"")</f>
        <v>3.93</v>
      </c>
      <c r="G1363">
        <f>IFERROR(IF('SUIVI VENTES 403e'!$A1343&lt;&gt;"",ROUND($F1363*$A1363,2),""),"")</f>
        <v>1.97</v>
      </c>
      <c r="H1363">
        <f>IFERROR(IF('SUIVI VENTES 403e'!$A1343&lt;&gt;"",YEAR('SUIVI VENTES 403e'!$G1343),""),"")</f>
        <v>2017</v>
      </c>
      <c r="I1363">
        <f>IFERROR(IF('SUIVI VENTES 403e'!$A1343&lt;&gt;"",MONTH('SUIVI VENTES 403e'!$G1343),""),"")</f>
        <v>10</v>
      </c>
    </row>
    <row r="1364" spans="1:9" x14ac:dyDescent="0.25">
      <c r="A1364">
        <f>IFERROR('SUIVI VENTES 403e'!B1344*(INDEX(traitement!$A$8:$B$16,MATCH('SUIVI VENTES 403e'!$H1344,traitement!$A$8:$A$16,0),2)),"")</f>
        <v>5</v>
      </c>
      <c r="B1364">
        <f>IFERROR('SUIVI VENTES 403e'!F1344,"")</f>
        <v>47.92</v>
      </c>
      <c r="C1364">
        <f>IFERROR(IF('SUIVI VENTES 403e'!$A1344&lt;&gt;"",ROUND($B1364/$A1364,2),""),"")</f>
        <v>9.58</v>
      </c>
      <c r="D1364" t="str">
        <f t="shared" si="32"/>
        <v/>
      </c>
      <c r="E1364">
        <f>IFERROR(INDEX($G$2:$S$15,MATCH($H1364,$G$2:$G$15,0),MATCH($I1364,$G$2:$S$2,0)),"")</f>
        <v>0.94</v>
      </c>
      <c r="F1364">
        <f>IFERROR(IF('SUIVI VENTES 403e'!$A1344&lt;&gt;"",ROUND((($C1364/1.2)-$E1364),2),""),"")</f>
        <v>7.04</v>
      </c>
      <c r="G1364">
        <f>IFERROR(IF('SUIVI VENTES 403e'!$A1344&lt;&gt;"",ROUND($F1364*$A1364,2),""),"")</f>
        <v>35.200000000000003</v>
      </c>
      <c r="H1364">
        <f>IFERROR(IF('SUIVI VENTES 403e'!$A1344&lt;&gt;"",YEAR('SUIVI VENTES 403e'!$G1344),""),"")</f>
        <v>2017</v>
      </c>
      <c r="I1364">
        <f>IFERROR(IF('SUIVI VENTES 403e'!$A1344&lt;&gt;"",MONTH('SUIVI VENTES 403e'!$G1344),""),"")</f>
        <v>10</v>
      </c>
    </row>
    <row r="1365" spans="1:9" x14ac:dyDescent="0.25">
      <c r="A1365">
        <f>IFERROR('SUIVI VENTES 403e'!B1345*(INDEX(traitement!$A$8:$B$16,MATCH('SUIVI VENTES 403e'!$H1345,traitement!$A$8:$A$16,0),2)),"")</f>
        <v>1</v>
      </c>
      <c r="B1365">
        <f>IFERROR('SUIVI VENTES 403e'!F1345,"")</f>
        <v>0</v>
      </c>
      <c r="C1365">
        <f>IFERROR(IF('SUIVI VENTES 403e'!$A1345&lt;&gt;"",ROUND($B1365/$A1365,2),""),"")</f>
        <v>0</v>
      </c>
      <c r="D1365">
        <f t="shared" si="32"/>
        <v>1</v>
      </c>
      <c r="E1365">
        <f>IFERROR(INDEX($G$2:$S$15,MATCH($H1365,$G$2:$G$15,0),MATCH($I1365,$G$2:$S$2,0)),"")</f>
        <v>0.94</v>
      </c>
      <c r="F1365">
        <f>IFERROR(IF('SUIVI VENTES 403e'!$A1345&lt;&gt;"",ROUND((($C1365/1.2)-$E1365),2),""),"")</f>
        <v>-0.94</v>
      </c>
      <c r="G1365">
        <f>IFERROR(IF('SUIVI VENTES 403e'!$A1345&lt;&gt;"",ROUND($F1365*$A1365,2),""),"")</f>
        <v>-0.94</v>
      </c>
      <c r="H1365">
        <f>IFERROR(IF('SUIVI VENTES 403e'!$A1345&lt;&gt;"",YEAR('SUIVI VENTES 403e'!$G1345),""),"")</f>
        <v>2017</v>
      </c>
      <c r="I1365">
        <f>IFERROR(IF('SUIVI VENTES 403e'!$A1345&lt;&gt;"",MONTH('SUIVI VENTES 403e'!$G1345),""),"")</f>
        <v>10</v>
      </c>
    </row>
    <row r="1366" spans="1:9" x14ac:dyDescent="0.25">
      <c r="A1366">
        <f>IFERROR('SUIVI VENTES 403e'!B1346*(INDEX(traitement!$A$8:$B$16,MATCH('SUIVI VENTES 403e'!$H1346,traitement!$A$8:$A$16,0),2)),"")</f>
        <v>0.5</v>
      </c>
      <c r="B1366">
        <f>IFERROR('SUIVI VENTES 403e'!F1346,"")</f>
        <v>5.83</v>
      </c>
      <c r="C1366">
        <f>IFERROR(IF('SUIVI VENTES 403e'!$A1346&lt;&gt;"",ROUND($B1366/$A1366,2),""),"")</f>
        <v>11.66</v>
      </c>
      <c r="D1366" t="str">
        <f t="shared" si="32"/>
        <v/>
      </c>
      <c r="E1366">
        <f>IFERROR(INDEX($G$2:$S$15,MATCH($H1366,$G$2:$G$15,0),MATCH($I1366,$G$2:$S$2,0)),"")</f>
        <v>0.94</v>
      </c>
      <c r="F1366">
        <f>IFERROR(IF('SUIVI VENTES 403e'!$A1346&lt;&gt;"",ROUND((($C1366/1.2)-$E1366),2),""),"")</f>
        <v>8.7799999999999994</v>
      </c>
      <c r="G1366">
        <f>IFERROR(IF('SUIVI VENTES 403e'!$A1346&lt;&gt;"",ROUND($F1366*$A1366,2),""),"")</f>
        <v>4.3899999999999997</v>
      </c>
      <c r="H1366">
        <f>IFERROR(IF('SUIVI VENTES 403e'!$A1346&lt;&gt;"",YEAR('SUIVI VENTES 403e'!$G1346),""),"")</f>
        <v>2017</v>
      </c>
      <c r="I1366">
        <f>IFERROR(IF('SUIVI VENTES 403e'!$A1346&lt;&gt;"",MONTH('SUIVI VENTES 403e'!$G1346),""),"")</f>
        <v>10</v>
      </c>
    </row>
    <row r="1367" spans="1:9" x14ac:dyDescent="0.25">
      <c r="A1367">
        <f>IFERROR('SUIVI VENTES 403e'!B1347*(INDEX(traitement!$A$8:$B$16,MATCH('SUIVI VENTES 403e'!$H1347,traitement!$A$8:$A$16,0),2)),"")</f>
        <v>11</v>
      </c>
      <c r="B1367">
        <f>IFERROR('SUIVI VENTES 403e'!F1347,"")</f>
        <v>105.42</v>
      </c>
      <c r="C1367">
        <f>IFERROR(IF('SUIVI VENTES 403e'!$A1347&lt;&gt;"",ROUND($B1367/$A1367,2),""),"")</f>
        <v>9.58</v>
      </c>
      <c r="D1367" t="str">
        <f t="shared" ref="D1367:D1430" si="33">IF(B1367&lt;&gt;0,"",IF(A1367&lt;&gt;"",A1367,""))</f>
        <v/>
      </c>
      <c r="E1367">
        <f>IFERROR(INDEX($G$2:$S$15,MATCH($H1367,$G$2:$G$15,0),MATCH($I1367,$G$2:$S$2,0)),"")</f>
        <v>0.94</v>
      </c>
      <c r="F1367">
        <f>IFERROR(IF('SUIVI VENTES 403e'!$A1347&lt;&gt;"",ROUND((($C1367/1.2)-$E1367),2),""),"")</f>
        <v>7.04</v>
      </c>
      <c r="G1367">
        <f>IFERROR(IF('SUIVI VENTES 403e'!$A1347&lt;&gt;"",ROUND($F1367*$A1367,2),""),"")</f>
        <v>77.44</v>
      </c>
      <c r="H1367">
        <f>IFERROR(IF('SUIVI VENTES 403e'!$A1347&lt;&gt;"",YEAR('SUIVI VENTES 403e'!$G1347),""),"")</f>
        <v>2017</v>
      </c>
      <c r="I1367">
        <f>IFERROR(IF('SUIVI VENTES 403e'!$A1347&lt;&gt;"",MONTH('SUIVI VENTES 403e'!$G1347),""),"")</f>
        <v>10</v>
      </c>
    </row>
    <row r="1368" spans="1:9" x14ac:dyDescent="0.25">
      <c r="A1368">
        <f>IFERROR('SUIVI VENTES 403e'!B1348*(INDEX(traitement!$A$8:$B$16,MATCH('SUIVI VENTES 403e'!$H1348,traitement!$A$8:$A$16,0),2)),"")</f>
        <v>2</v>
      </c>
      <c r="B1368">
        <f>IFERROR('SUIVI VENTES 403e'!F1348,"")</f>
        <v>0</v>
      </c>
      <c r="C1368">
        <f>IFERROR(IF('SUIVI VENTES 403e'!$A1348&lt;&gt;"",ROUND($B1368/$A1368,2),""),"")</f>
        <v>0</v>
      </c>
      <c r="D1368">
        <f t="shared" si="33"/>
        <v>2</v>
      </c>
      <c r="E1368">
        <f>IFERROR(INDEX($G$2:$S$15,MATCH($H1368,$G$2:$G$15,0),MATCH($I1368,$G$2:$S$2,0)),"")</f>
        <v>0.94</v>
      </c>
      <c r="F1368">
        <f>IFERROR(IF('SUIVI VENTES 403e'!$A1348&lt;&gt;"",ROUND((($C1368/1.2)-$E1368),2),""),"")</f>
        <v>-0.94</v>
      </c>
      <c r="G1368">
        <f>IFERROR(IF('SUIVI VENTES 403e'!$A1348&lt;&gt;"",ROUND($F1368*$A1368,2),""),"")</f>
        <v>-1.88</v>
      </c>
      <c r="H1368">
        <f>IFERROR(IF('SUIVI VENTES 403e'!$A1348&lt;&gt;"",YEAR('SUIVI VENTES 403e'!$G1348),""),"")</f>
        <v>2017</v>
      </c>
      <c r="I1368">
        <f>IFERROR(IF('SUIVI VENTES 403e'!$A1348&lt;&gt;"",MONTH('SUIVI VENTES 403e'!$G1348),""),"")</f>
        <v>10</v>
      </c>
    </row>
    <row r="1369" spans="1:9" x14ac:dyDescent="0.25">
      <c r="A1369">
        <f>IFERROR('SUIVI VENTES 403e'!B1349*(INDEX(traitement!$A$8:$B$16,MATCH('SUIVI VENTES 403e'!$H1349,traitement!$A$8:$A$16,0),2)),"")</f>
        <v>2.5</v>
      </c>
      <c r="B1369">
        <f>IFERROR('SUIVI VENTES 403e'!F1349,"")</f>
        <v>50</v>
      </c>
      <c r="C1369">
        <f>IFERROR(IF('SUIVI VENTES 403e'!$A1349&lt;&gt;"",ROUND($B1369/$A1369,2),""),"")</f>
        <v>20</v>
      </c>
      <c r="D1369" t="str">
        <f t="shared" si="33"/>
        <v/>
      </c>
      <c r="E1369">
        <f>IFERROR(INDEX($G$2:$S$15,MATCH($H1369,$G$2:$G$15,0),MATCH($I1369,$G$2:$S$2,0)),"")</f>
        <v>0.94</v>
      </c>
      <c r="F1369">
        <f>IFERROR(IF('SUIVI VENTES 403e'!$A1349&lt;&gt;"",ROUND((($C1369/1.2)-$E1369),2),""),"")</f>
        <v>15.73</v>
      </c>
      <c r="G1369">
        <f>IFERROR(IF('SUIVI VENTES 403e'!$A1349&lt;&gt;"",ROUND($F1369*$A1369,2),""),"")</f>
        <v>39.33</v>
      </c>
      <c r="H1369">
        <f>IFERROR(IF('SUIVI VENTES 403e'!$A1349&lt;&gt;"",YEAR('SUIVI VENTES 403e'!$G1349),""),"")</f>
        <v>2017</v>
      </c>
      <c r="I1369">
        <f>IFERROR(IF('SUIVI VENTES 403e'!$A1349&lt;&gt;"",MONTH('SUIVI VENTES 403e'!$G1349),""),"")</f>
        <v>10</v>
      </c>
    </row>
    <row r="1370" spans="1:9" x14ac:dyDescent="0.25">
      <c r="A1370">
        <f>IFERROR('SUIVI VENTES 403e'!B1350*(INDEX(traitement!$A$8:$B$16,MATCH('SUIVI VENTES 403e'!$H1350,traitement!$A$8:$A$16,0),2)),"")</f>
        <v>0.5</v>
      </c>
      <c r="B1370">
        <f>IFERROR('SUIVI VENTES 403e'!F1350,"")</f>
        <v>0</v>
      </c>
      <c r="C1370">
        <f>IFERROR(IF('SUIVI VENTES 403e'!$A1350&lt;&gt;"",ROUND($B1370/$A1370,2),""),"")</f>
        <v>0</v>
      </c>
      <c r="D1370">
        <f t="shared" si="33"/>
        <v>0.5</v>
      </c>
      <c r="E1370">
        <f>IFERROR(INDEX($G$2:$S$15,MATCH($H1370,$G$2:$G$15,0),MATCH($I1370,$G$2:$S$2,0)),"")</f>
        <v>0.94</v>
      </c>
      <c r="F1370">
        <f>IFERROR(IF('SUIVI VENTES 403e'!$A1350&lt;&gt;"",ROUND((($C1370/1.2)-$E1370),2),""),"")</f>
        <v>-0.94</v>
      </c>
      <c r="G1370">
        <f>IFERROR(IF('SUIVI VENTES 403e'!$A1350&lt;&gt;"",ROUND($F1370*$A1370,2),""),"")</f>
        <v>-0.47</v>
      </c>
      <c r="H1370">
        <f>IFERROR(IF('SUIVI VENTES 403e'!$A1350&lt;&gt;"",YEAR('SUIVI VENTES 403e'!$G1350),""),"")</f>
        <v>2017</v>
      </c>
      <c r="I1370">
        <f>IFERROR(IF('SUIVI VENTES 403e'!$A1350&lt;&gt;"",MONTH('SUIVI VENTES 403e'!$G1350),""),"")</f>
        <v>10</v>
      </c>
    </row>
    <row r="1371" spans="1:9" x14ac:dyDescent="0.25">
      <c r="A1371">
        <f>IFERROR('SUIVI VENTES 403e'!B1351*(INDEX(traitement!$A$8:$B$16,MATCH('SUIVI VENTES 403e'!$H1351,traitement!$A$8:$A$16,0),2)),"")</f>
        <v>10</v>
      </c>
      <c r="B1371">
        <f>IFERROR('SUIVI VENTES 403e'!F1351,"")</f>
        <v>95.83</v>
      </c>
      <c r="C1371">
        <f>IFERROR(IF('SUIVI VENTES 403e'!$A1351&lt;&gt;"",ROUND($B1371/$A1371,2),""),"")</f>
        <v>9.58</v>
      </c>
      <c r="D1371" t="str">
        <f t="shared" si="33"/>
        <v/>
      </c>
      <c r="E1371">
        <f>IFERROR(INDEX($G$2:$S$15,MATCH($H1371,$G$2:$G$15,0),MATCH($I1371,$G$2:$S$2,0)),"")</f>
        <v>0.94</v>
      </c>
      <c r="F1371">
        <f>IFERROR(IF('SUIVI VENTES 403e'!$A1351&lt;&gt;"",ROUND((($C1371/1.2)-$E1371),2),""),"")</f>
        <v>7.04</v>
      </c>
      <c r="G1371">
        <f>IFERROR(IF('SUIVI VENTES 403e'!$A1351&lt;&gt;"",ROUND($F1371*$A1371,2),""),"")</f>
        <v>70.400000000000006</v>
      </c>
      <c r="H1371">
        <f>IFERROR(IF('SUIVI VENTES 403e'!$A1351&lt;&gt;"",YEAR('SUIVI VENTES 403e'!$G1351),""),"")</f>
        <v>2017</v>
      </c>
      <c r="I1371">
        <f>IFERROR(IF('SUIVI VENTES 403e'!$A1351&lt;&gt;"",MONTH('SUIVI VENTES 403e'!$G1351),""),"")</f>
        <v>10</v>
      </c>
    </row>
    <row r="1372" spans="1:9" x14ac:dyDescent="0.25">
      <c r="A1372">
        <f>IFERROR('SUIVI VENTES 403e'!B1352*(INDEX(traitement!$A$8:$B$16,MATCH('SUIVI VENTES 403e'!$H1352,traitement!$A$8:$A$16,0),2)),"")</f>
        <v>2</v>
      </c>
      <c r="B1372">
        <f>IFERROR('SUIVI VENTES 403e'!F1352,"")</f>
        <v>0</v>
      </c>
      <c r="C1372">
        <f>IFERROR(IF('SUIVI VENTES 403e'!$A1352&lt;&gt;"",ROUND($B1372/$A1372,2),""),"")</f>
        <v>0</v>
      </c>
      <c r="D1372">
        <f t="shared" si="33"/>
        <v>2</v>
      </c>
      <c r="E1372">
        <f>IFERROR(INDEX($G$2:$S$15,MATCH($H1372,$G$2:$G$15,0),MATCH($I1372,$G$2:$S$2,0)),"")</f>
        <v>0.94</v>
      </c>
      <c r="F1372">
        <f>IFERROR(IF('SUIVI VENTES 403e'!$A1352&lt;&gt;"",ROUND((($C1372/1.2)-$E1372),2),""),"")</f>
        <v>-0.94</v>
      </c>
      <c r="G1372">
        <f>IFERROR(IF('SUIVI VENTES 403e'!$A1352&lt;&gt;"",ROUND($F1372*$A1372,2),""),"")</f>
        <v>-1.88</v>
      </c>
      <c r="H1372">
        <f>IFERROR(IF('SUIVI VENTES 403e'!$A1352&lt;&gt;"",YEAR('SUIVI VENTES 403e'!$G1352),""),"")</f>
        <v>2017</v>
      </c>
      <c r="I1372">
        <f>IFERROR(IF('SUIVI VENTES 403e'!$A1352&lt;&gt;"",MONTH('SUIVI VENTES 403e'!$G1352),""),"")</f>
        <v>10</v>
      </c>
    </row>
    <row r="1373" spans="1:9" x14ac:dyDescent="0.25">
      <c r="A1373">
        <f>IFERROR('SUIVI VENTES 403e'!B1353*(INDEX(traitement!$A$8:$B$16,MATCH('SUIVI VENTES 403e'!$H1353,traitement!$A$8:$A$16,0),2)),"")</f>
        <v>10</v>
      </c>
      <c r="B1373">
        <f>IFERROR('SUIVI VENTES 403e'!F1353,"")</f>
        <v>95.83</v>
      </c>
      <c r="C1373">
        <f>IFERROR(IF('SUIVI VENTES 403e'!$A1353&lt;&gt;"",ROUND($B1373/$A1373,2),""),"")</f>
        <v>9.58</v>
      </c>
      <c r="D1373" t="str">
        <f t="shared" si="33"/>
        <v/>
      </c>
      <c r="E1373">
        <f>IFERROR(INDEX($G$2:$S$15,MATCH($H1373,$G$2:$G$15,0),MATCH($I1373,$G$2:$S$2,0)),"")</f>
        <v>0.94</v>
      </c>
      <c r="F1373">
        <f>IFERROR(IF('SUIVI VENTES 403e'!$A1353&lt;&gt;"",ROUND((($C1373/1.2)-$E1373),2),""),"")</f>
        <v>7.04</v>
      </c>
      <c r="G1373">
        <f>IFERROR(IF('SUIVI VENTES 403e'!$A1353&lt;&gt;"",ROUND($F1373*$A1373,2),""),"")</f>
        <v>70.400000000000006</v>
      </c>
      <c r="H1373">
        <f>IFERROR(IF('SUIVI VENTES 403e'!$A1353&lt;&gt;"",YEAR('SUIVI VENTES 403e'!$G1353),""),"")</f>
        <v>2017</v>
      </c>
      <c r="I1373">
        <f>IFERROR(IF('SUIVI VENTES 403e'!$A1353&lt;&gt;"",MONTH('SUIVI VENTES 403e'!$G1353),""),"")</f>
        <v>10</v>
      </c>
    </row>
    <row r="1374" spans="1:9" x14ac:dyDescent="0.25">
      <c r="A1374">
        <f>IFERROR('SUIVI VENTES 403e'!B1354*(INDEX(traitement!$A$8:$B$16,MATCH('SUIVI VENTES 403e'!$H1354,traitement!$A$8:$A$16,0),2)),"")</f>
        <v>10</v>
      </c>
      <c r="B1374">
        <f>IFERROR('SUIVI VENTES 403e'!F1354,"")</f>
        <v>0</v>
      </c>
      <c r="C1374">
        <f>IFERROR(IF('SUIVI VENTES 403e'!$A1354&lt;&gt;"",ROUND($B1374/$A1374,2),""),"")</f>
        <v>0</v>
      </c>
      <c r="D1374">
        <f t="shared" si="33"/>
        <v>10</v>
      </c>
      <c r="E1374">
        <f>IFERROR(INDEX($G$2:$S$15,MATCH($H1374,$G$2:$G$15,0),MATCH($I1374,$G$2:$S$2,0)),"")</f>
        <v>0.94</v>
      </c>
      <c r="F1374">
        <f>IFERROR(IF('SUIVI VENTES 403e'!$A1354&lt;&gt;"",ROUND((($C1374/1.2)-$E1374),2),""),"")</f>
        <v>-0.94</v>
      </c>
      <c r="G1374">
        <f>IFERROR(IF('SUIVI VENTES 403e'!$A1354&lt;&gt;"",ROUND($F1374*$A1374,2),""),"")</f>
        <v>-9.4</v>
      </c>
      <c r="H1374">
        <f>IFERROR(IF('SUIVI VENTES 403e'!$A1354&lt;&gt;"",YEAR('SUIVI VENTES 403e'!$G1354),""),"")</f>
        <v>2017</v>
      </c>
      <c r="I1374">
        <f>IFERROR(IF('SUIVI VENTES 403e'!$A1354&lt;&gt;"",MONTH('SUIVI VENTES 403e'!$G1354),""),"")</f>
        <v>10</v>
      </c>
    </row>
    <row r="1375" spans="1:9" x14ac:dyDescent="0.25">
      <c r="A1375">
        <f>IFERROR('SUIVI VENTES 403e'!B1355*(INDEX(traitement!$A$8:$B$16,MATCH('SUIVI VENTES 403e'!$H1355,traitement!$A$8:$A$16,0),2)),"")</f>
        <v>12</v>
      </c>
      <c r="B1375">
        <f>IFERROR('SUIVI VENTES 403e'!F1355,"")</f>
        <v>115</v>
      </c>
      <c r="C1375">
        <f>IFERROR(IF('SUIVI VENTES 403e'!$A1355&lt;&gt;"",ROUND($B1375/$A1375,2),""),"")</f>
        <v>9.58</v>
      </c>
      <c r="D1375" t="str">
        <f t="shared" si="33"/>
        <v/>
      </c>
      <c r="E1375">
        <f>IFERROR(INDEX($G$2:$S$15,MATCH($H1375,$G$2:$G$15,0),MATCH($I1375,$G$2:$S$2,0)),"")</f>
        <v>0.94</v>
      </c>
      <c r="F1375">
        <f>IFERROR(IF('SUIVI VENTES 403e'!$A1355&lt;&gt;"",ROUND((($C1375/1.2)-$E1375),2),""),"")</f>
        <v>7.04</v>
      </c>
      <c r="G1375">
        <f>IFERROR(IF('SUIVI VENTES 403e'!$A1355&lt;&gt;"",ROUND($F1375*$A1375,2),""),"")</f>
        <v>84.48</v>
      </c>
      <c r="H1375">
        <f>IFERROR(IF('SUIVI VENTES 403e'!$A1355&lt;&gt;"",YEAR('SUIVI VENTES 403e'!$G1355),""),"")</f>
        <v>2017</v>
      </c>
      <c r="I1375">
        <f>IFERROR(IF('SUIVI VENTES 403e'!$A1355&lt;&gt;"",MONTH('SUIVI VENTES 403e'!$G1355),""),"")</f>
        <v>10</v>
      </c>
    </row>
    <row r="1376" spans="1:9" x14ac:dyDescent="0.25">
      <c r="A1376">
        <f>IFERROR('SUIVI VENTES 403e'!B1356*(INDEX(traitement!$A$8:$B$16,MATCH('SUIVI VENTES 403e'!$H1356,traitement!$A$8:$A$16,0),2)),"")</f>
        <v>2</v>
      </c>
      <c r="B1376">
        <f>IFERROR('SUIVI VENTES 403e'!F1356,"")</f>
        <v>0</v>
      </c>
      <c r="C1376">
        <f>IFERROR(IF('SUIVI VENTES 403e'!$A1356&lt;&gt;"",ROUND($B1376/$A1376,2),""),"")</f>
        <v>0</v>
      </c>
      <c r="D1376">
        <f t="shared" si="33"/>
        <v>2</v>
      </c>
      <c r="E1376">
        <f>IFERROR(INDEX($G$2:$S$15,MATCH($H1376,$G$2:$G$15,0),MATCH($I1376,$G$2:$S$2,0)),"")</f>
        <v>0.94</v>
      </c>
      <c r="F1376">
        <f>IFERROR(IF('SUIVI VENTES 403e'!$A1356&lt;&gt;"",ROUND((($C1376/1.2)-$E1376),2),""),"")</f>
        <v>-0.94</v>
      </c>
      <c r="G1376">
        <f>IFERROR(IF('SUIVI VENTES 403e'!$A1356&lt;&gt;"",ROUND($F1376*$A1376,2),""),"")</f>
        <v>-1.88</v>
      </c>
      <c r="H1376">
        <f>IFERROR(IF('SUIVI VENTES 403e'!$A1356&lt;&gt;"",YEAR('SUIVI VENTES 403e'!$G1356),""),"")</f>
        <v>2017</v>
      </c>
      <c r="I1376">
        <f>IFERROR(IF('SUIVI VENTES 403e'!$A1356&lt;&gt;"",MONTH('SUIVI VENTES 403e'!$G1356),""),"")</f>
        <v>10</v>
      </c>
    </row>
    <row r="1377" spans="1:9" x14ac:dyDescent="0.25">
      <c r="A1377">
        <f>IFERROR('SUIVI VENTES 403e'!B1357*(INDEX(traitement!$A$8:$B$16,MATCH('SUIVI VENTES 403e'!$H1357,traitement!$A$8:$A$16,0),2)),"")</f>
        <v>25</v>
      </c>
      <c r="B1377">
        <f>IFERROR('SUIVI VENTES 403e'!F1357,"")</f>
        <v>239.58</v>
      </c>
      <c r="C1377">
        <f>IFERROR(IF('SUIVI VENTES 403e'!$A1357&lt;&gt;"",ROUND($B1377/$A1377,2),""),"")</f>
        <v>9.58</v>
      </c>
      <c r="D1377" t="str">
        <f t="shared" si="33"/>
        <v/>
      </c>
      <c r="E1377">
        <f>IFERROR(INDEX($G$2:$S$15,MATCH($H1377,$G$2:$G$15,0),MATCH($I1377,$G$2:$S$2,0)),"")</f>
        <v>0.94</v>
      </c>
      <c r="F1377">
        <f>IFERROR(IF('SUIVI VENTES 403e'!$A1357&lt;&gt;"",ROUND((($C1377/1.2)-$E1377),2),""),"")</f>
        <v>7.04</v>
      </c>
      <c r="G1377">
        <f>IFERROR(IF('SUIVI VENTES 403e'!$A1357&lt;&gt;"",ROUND($F1377*$A1377,2),""),"")</f>
        <v>176</v>
      </c>
      <c r="H1377">
        <f>IFERROR(IF('SUIVI VENTES 403e'!$A1357&lt;&gt;"",YEAR('SUIVI VENTES 403e'!$G1357),""),"")</f>
        <v>2017</v>
      </c>
      <c r="I1377">
        <f>IFERROR(IF('SUIVI VENTES 403e'!$A1357&lt;&gt;"",MONTH('SUIVI VENTES 403e'!$G1357),""),"")</f>
        <v>10</v>
      </c>
    </row>
    <row r="1378" spans="1:9" x14ac:dyDescent="0.25">
      <c r="A1378">
        <f>IFERROR('SUIVI VENTES 403e'!B1358*(INDEX(traitement!$A$8:$B$16,MATCH('SUIVI VENTES 403e'!$H1358,traitement!$A$8:$A$16,0),2)),"")</f>
        <v>5</v>
      </c>
      <c r="B1378">
        <f>IFERROR('SUIVI VENTES 403e'!F1358,"")</f>
        <v>0</v>
      </c>
      <c r="C1378">
        <f>IFERROR(IF('SUIVI VENTES 403e'!$A1358&lt;&gt;"",ROUND($B1378/$A1378,2),""),"")</f>
        <v>0</v>
      </c>
      <c r="D1378">
        <f t="shared" si="33"/>
        <v>5</v>
      </c>
      <c r="E1378">
        <f>IFERROR(INDEX($G$2:$S$15,MATCH($H1378,$G$2:$G$15,0),MATCH($I1378,$G$2:$S$2,0)),"")</f>
        <v>0.94</v>
      </c>
      <c r="F1378">
        <f>IFERROR(IF('SUIVI VENTES 403e'!$A1358&lt;&gt;"",ROUND((($C1378/1.2)-$E1378),2),""),"")</f>
        <v>-0.94</v>
      </c>
      <c r="G1378">
        <f>IFERROR(IF('SUIVI VENTES 403e'!$A1358&lt;&gt;"",ROUND($F1378*$A1378,2),""),"")</f>
        <v>-4.7</v>
      </c>
      <c r="H1378">
        <f>IFERROR(IF('SUIVI VENTES 403e'!$A1358&lt;&gt;"",YEAR('SUIVI VENTES 403e'!$G1358),""),"")</f>
        <v>2017</v>
      </c>
      <c r="I1378">
        <f>IFERROR(IF('SUIVI VENTES 403e'!$A1358&lt;&gt;"",MONTH('SUIVI VENTES 403e'!$G1358),""),"")</f>
        <v>10</v>
      </c>
    </row>
    <row r="1379" spans="1:9" x14ac:dyDescent="0.25">
      <c r="A1379">
        <f>IFERROR('SUIVI VENTES 403e'!B1359*(INDEX(traitement!$A$8:$B$16,MATCH('SUIVI VENTES 403e'!$H1359,traitement!$A$8:$A$16,0),2)),"")</f>
        <v>8</v>
      </c>
      <c r="B1379">
        <f>IFERROR('SUIVI VENTES 403e'!F1359,"")</f>
        <v>76.67</v>
      </c>
      <c r="C1379">
        <f>IFERROR(IF('SUIVI VENTES 403e'!$A1359&lt;&gt;"",ROUND($B1379/$A1379,2),""),"")</f>
        <v>9.58</v>
      </c>
      <c r="D1379" t="str">
        <f t="shared" si="33"/>
        <v/>
      </c>
      <c r="E1379">
        <f>IFERROR(INDEX($G$2:$S$15,MATCH($H1379,$G$2:$G$15,0),MATCH($I1379,$G$2:$S$2,0)),"")</f>
        <v>0.94</v>
      </c>
      <c r="F1379">
        <f>IFERROR(IF('SUIVI VENTES 403e'!$A1359&lt;&gt;"",ROUND((($C1379/1.2)-$E1379),2),""),"")</f>
        <v>7.04</v>
      </c>
      <c r="G1379">
        <f>IFERROR(IF('SUIVI VENTES 403e'!$A1359&lt;&gt;"",ROUND($F1379*$A1379,2),""),"")</f>
        <v>56.32</v>
      </c>
      <c r="H1379">
        <f>IFERROR(IF('SUIVI VENTES 403e'!$A1359&lt;&gt;"",YEAR('SUIVI VENTES 403e'!$G1359),""),"")</f>
        <v>2017</v>
      </c>
      <c r="I1379">
        <f>IFERROR(IF('SUIVI VENTES 403e'!$A1359&lt;&gt;"",MONTH('SUIVI VENTES 403e'!$G1359),""),"")</f>
        <v>10</v>
      </c>
    </row>
    <row r="1380" spans="1:9" x14ac:dyDescent="0.25">
      <c r="A1380">
        <f>IFERROR('SUIVI VENTES 403e'!B1360*(INDEX(traitement!$A$8:$B$16,MATCH('SUIVI VENTES 403e'!$H1360,traitement!$A$8:$A$16,0),2)),"")</f>
        <v>1</v>
      </c>
      <c r="B1380">
        <f>IFERROR('SUIVI VENTES 403e'!F1360,"")</f>
        <v>0</v>
      </c>
      <c r="C1380">
        <f>IFERROR(IF('SUIVI VENTES 403e'!$A1360&lt;&gt;"",ROUND($B1380/$A1380,2),""),"")</f>
        <v>0</v>
      </c>
      <c r="D1380">
        <f t="shared" si="33"/>
        <v>1</v>
      </c>
      <c r="E1380">
        <f>IFERROR(INDEX($G$2:$S$15,MATCH($H1380,$G$2:$G$15,0),MATCH($I1380,$G$2:$S$2,0)),"")</f>
        <v>0.94</v>
      </c>
      <c r="F1380">
        <f>IFERROR(IF('SUIVI VENTES 403e'!$A1360&lt;&gt;"",ROUND((($C1380/1.2)-$E1380),2),""),"")</f>
        <v>-0.94</v>
      </c>
      <c r="G1380">
        <f>IFERROR(IF('SUIVI VENTES 403e'!$A1360&lt;&gt;"",ROUND($F1380*$A1380,2),""),"")</f>
        <v>-0.94</v>
      </c>
      <c r="H1380">
        <f>IFERROR(IF('SUIVI VENTES 403e'!$A1360&lt;&gt;"",YEAR('SUIVI VENTES 403e'!$G1360),""),"")</f>
        <v>2017</v>
      </c>
      <c r="I1380">
        <f>IFERROR(IF('SUIVI VENTES 403e'!$A1360&lt;&gt;"",MONTH('SUIVI VENTES 403e'!$G1360),""),"")</f>
        <v>10</v>
      </c>
    </row>
    <row r="1381" spans="1:9" x14ac:dyDescent="0.25">
      <c r="A1381">
        <f>IFERROR('SUIVI VENTES 403e'!B1361*(INDEX(traitement!$A$8:$B$16,MATCH('SUIVI VENTES 403e'!$H1361,traitement!$A$8:$A$16,0),2)),"")</f>
        <v>5</v>
      </c>
      <c r="B1381">
        <f>IFERROR('SUIVI VENTES 403e'!F1361,"")</f>
        <v>47.92</v>
      </c>
      <c r="C1381">
        <f>IFERROR(IF('SUIVI VENTES 403e'!$A1361&lt;&gt;"",ROUND($B1381/$A1381,2),""),"")</f>
        <v>9.58</v>
      </c>
      <c r="D1381" t="str">
        <f t="shared" si="33"/>
        <v/>
      </c>
      <c r="E1381">
        <f>IFERROR(INDEX($G$2:$S$15,MATCH($H1381,$G$2:$G$15,0),MATCH($I1381,$G$2:$S$2,0)),"")</f>
        <v>0.94</v>
      </c>
      <c r="F1381">
        <f>IFERROR(IF('SUIVI VENTES 403e'!$A1361&lt;&gt;"",ROUND((($C1381/1.2)-$E1381),2),""),"")</f>
        <v>7.04</v>
      </c>
      <c r="G1381">
        <f>IFERROR(IF('SUIVI VENTES 403e'!$A1361&lt;&gt;"",ROUND($F1381*$A1381,2),""),"")</f>
        <v>35.200000000000003</v>
      </c>
      <c r="H1381">
        <f>IFERROR(IF('SUIVI VENTES 403e'!$A1361&lt;&gt;"",YEAR('SUIVI VENTES 403e'!$G1361),""),"")</f>
        <v>2017</v>
      </c>
      <c r="I1381">
        <f>IFERROR(IF('SUIVI VENTES 403e'!$A1361&lt;&gt;"",MONTH('SUIVI VENTES 403e'!$G1361),""),"")</f>
        <v>10</v>
      </c>
    </row>
    <row r="1382" spans="1:9" x14ac:dyDescent="0.25">
      <c r="A1382">
        <f>IFERROR('SUIVI VENTES 403e'!B1362*(INDEX(traitement!$A$8:$B$16,MATCH('SUIVI VENTES 403e'!$H1362,traitement!$A$8:$A$16,0),2)),"")</f>
        <v>1</v>
      </c>
      <c r="B1382">
        <f>IFERROR('SUIVI VENTES 403e'!F1362,"")</f>
        <v>0</v>
      </c>
      <c r="C1382">
        <f>IFERROR(IF('SUIVI VENTES 403e'!$A1362&lt;&gt;"",ROUND($B1382/$A1382,2),""),"")</f>
        <v>0</v>
      </c>
      <c r="D1382">
        <f t="shared" si="33"/>
        <v>1</v>
      </c>
      <c r="E1382">
        <f>IFERROR(INDEX($G$2:$S$15,MATCH($H1382,$G$2:$G$15,0),MATCH($I1382,$G$2:$S$2,0)),"")</f>
        <v>0.94</v>
      </c>
      <c r="F1382">
        <f>IFERROR(IF('SUIVI VENTES 403e'!$A1362&lt;&gt;"",ROUND((($C1382/1.2)-$E1382),2),""),"")</f>
        <v>-0.94</v>
      </c>
      <c r="G1382">
        <f>IFERROR(IF('SUIVI VENTES 403e'!$A1362&lt;&gt;"",ROUND($F1382*$A1382,2),""),"")</f>
        <v>-0.94</v>
      </c>
      <c r="H1382">
        <f>IFERROR(IF('SUIVI VENTES 403e'!$A1362&lt;&gt;"",YEAR('SUIVI VENTES 403e'!$G1362),""),"")</f>
        <v>2017</v>
      </c>
      <c r="I1382">
        <f>IFERROR(IF('SUIVI VENTES 403e'!$A1362&lt;&gt;"",MONTH('SUIVI VENTES 403e'!$G1362),""),"")</f>
        <v>10</v>
      </c>
    </row>
    <row r="1383" spans="1:9" x14ac:dyDescent="0.25">
      <c r="A1383">
        <f>IFERROR('SUIVI VENTES 403e'!B1363*(INDEX(traitement!$A$8:$B$16,MATCH('SUIVI VENTES 403e'!$H1363,traitement!$A$8:$A$16,0),2)),"")</f>
        <v>12</v>
      </c>
      <c r="B1383">
        <f>IFERROR('SUIVI VENTES 403e'!F1363,"")</f>
        <v>115</v>
      </c>
      <c r="C1383">
        <f>IFERROR(IF('SUIVI VENTES 403e'!$A1363&lt;&gt;"",ROUND($B1383/$A1383,2),""),"")</f>
        <v>9.58</v>
      </c>
      <c r="D1383" t="str">
        <f t="shared" si="33"/>
        <v/>
      </c>
      <c r="E1383">
        <f>IFERROR(INDEX($G$2:$S$15,MATCH($H1383,$G$2:$G$15,0),MATCH($I1383,$G$2:$S$2,0)),"")</f>
        <v>0.94</v>
      </c>
      <c r="F1383">
        <f>IFERROR(IF('SUIVI VENTES 403e'!$A1363&lt;&gt;"",ROUND((($C1383/1.2)-$E1383),2),""),"")</f>
        <v>7.04</v>
      </c>
      <c r="G1383">
        <f>IFERROR(IF('SUIVI VENTES 403e'!$A1363&lt;&gt;"",ROUND($F1383*$A1383,2),""),"")</f>
        <v>84.48</v>
      </c>
      <c r="H1383">
        <f>IFERROR(IF('SUIVI VENTES 403e'!$A1363&lt;&gt;"",YEAR('SUIVI VENTES 403e'!$G1363),""),"")</f>
        <v>2017</v>
      </c>
      <c r="I1383">
        <f>IFERROR(IF('SUIVI VENTES 403e'!$A1363&lt;&gt;"",MONTH('SUIVI VENTES 403e'!$G1363),""),"")</f>
        <v>10</v>
      </c>
    </row>
    <row r="1384" spans="1:9" x14ac:dyDescent="0.25">
      <c r="A1384">
        <f>IFERROR('SUIVI VENTES 403e'!B1364*(INDEX(traitement!$A$8:$B$16,MATCH('SUIVI VENTES 403e'!$H1364,traitement!$A$8:$A$16,0),2)),"")</f>
        <v>2</v>
      </c>
      <c r="B1384">
        <f>IFERROR('SUIVI VENTES 403e'!F1364,"")</f>
        <v>0</v>
      </c>
      <c r="C1384">
        <f>IFERROR(IF('SUIVI VENTES 403e'!$A1364&lt;&gt;"",ROUND($B1384/$A1384,2),""),"")</f>
        <v>0</v>
      </c>
      <c r="D1384">
        <f t="shared" si="33"/>
        <v>2</v>
      </c>
      <c r="E1384">
        <f>IFERROR(INDEX($G$2:$S$15,MATCH($H1384,$G$2:$G$15,0),MATCH($I1384,$G$2:$S$2,0)),"")</f>
        <v>0.94</v>
      </c>
      <c r="F1384">
        <f>IFERROR(IF('SUIVI VENTES 403e'!$A1364&lt;&gt;"",ROUND((($C1384/1.2)-$E1384),2),""),"")</f>
        <v>-0.94</v>
      </c>
      <c r="G1384">
        <f>IFERROR(IF('SUIVI VENTES 403e'!$A1364&lt;&gt;"",ROUND($F1384*$A1384,2),""),"")</f>
        <v>-1.88</v>
      </c>
      <c r="H1384">
        <f>IFERROR(IF('SUIVI VENTES 403e'!$A1364&lt;&gt;"",YEAR('SUIVI VENTES 403e'!$G1364),""),"")</f>
        <v>2017</v>
      </c>
      <c r="I1384">
        <f>IFERROR(IF('SUIVI VENTES 403e'!$A1364&lt;&gt;"",MONTH('SUIVI VENTES 403e'!$G1364),""),"")</f>
        <v>10</v>
      </c>
    </row>
    <row r="1385" spans="1:9" x14ac:dyDescent="0.25">
      <c r="A1385">
        <f>IFERROR('SUIVI VENTES 403e'!B1365*(INDEX(traitement!$A$8:$B$16,MATCH('SUIVI VENTES 403e'!$H1365,traitement!$A$8:$A$16,0),2)),"")</f>
        <v>11</v>
      </c>
      <c r="B1385">
        <f>IFERROR('SUIVI VENTES 403e'!F1365,"")</f>
        <v>105.42</v>
      </c>
      <c r="C1385">
        <f>IFERROR(IF('SUIVI VENTES 403e'!$A1365&lt;&gt;"",ROUND($B1385/$A1385,2),""),"")</f>
        <v>9.58</v>
      </c>
      <c r="D1385" t="str">
        <f t="shared" si="33"/>
        <v/>
      </c>
      <c r="E1385">
        <f>IFERROR(INDEX($G$2:$S$15,MATCH($H1385,$G$2:$G$15,0),MATCH($I1385,$G$2:$S$2,0)),"")</f>
        <v>0.94</v>
      </c>
      <c r="F1385">
        <f>IFERROR(IF('SUIVI VENTES 403e'!$A1365&lt;&gt;"",ROUND((($C1385/1.2)-$E1385),2),""),"")</f>
        <v>7.04</v>
      </c>
      <c r="G1385">
        <f>IFERROR(IF('SUIVI VENTES 403e'!$A1365&lt;&gt;"",ROUND($F1385*$A1385,2),""),"")</f>
        <v>77.44</v>
      </c>
      <c r="H1385">
        <f>IFERROR(IF('SUIVI VENTES 403e'!$A1365&lt;&gt;"",YEAR('SUIVI VENTES 403e'!$G1365),""),"")</f>
        <v>2017</v>
      </c>
      <c r="I1385">
        <f>IFERROR(IF('SUIVI VENTES 403e'!$A1365&lt;&gt;"",MONTH('SUIVI VENTES 403e'!$G1365),""),"")</f>
        <v>10</v>
      </c>
    </row>
    <row r="1386" spans="1:9" x14ac:dyDescent="0.25">
      <c r="A1386">
        <f>IFERROR('SUIVI VENTES 403e'!B1366*(INDEX(traitement!$A$8:$B$16,MATCH('SUIVI VENTES 403e'!$H1366,traitement!$A$8:$A$16,0),2)),"")</f>
        <v>2</v>
      </c>
      <c r="B1386">
        <f>IFERROR('SUIVI VENTES 403e'!F1366,"")</f>
        <v>0</v>
      </c>
      <c r="C1386">
        <f>IFERROR(IF('SUIVI VENTES 403e'!$A1366&lt;&gt;"",ROUND($B1386/$A1386,2),""),"")</f>
        <v>0</v>
      </c>
      <c r="D1386">
        <f t="shared" si="33"/>
        <v>2</v>
      </c>
      <c r="E1386">
        <f>IFERROR(INDEX($G$2:$S$15,MATCH($H1386,$G$2:$G$15,0),MATCH($I1386,$G$2:$S$2,0)),"")</f>
        <v>0.94</v>
      </c>
      <c r="F1386">
        <f>IFERROR(IF('SUIVI VENTES 403e'!$A1366&lt;&gt;"",ROUND((($C1386/1.2)-$E1386),2),""),"")</f>
        <v>-0.94</v>
      </c>
      <c r="G1386">
        <f>IFERROR(IF('SUIVI VENTES 403e'!$A1366&lt;&gt;"",ROUND($F1386*$A1386,2),""),"")</f>
        <v>-1.88</v>
      </c>
      <c r="H1386">
        <f>IFERROR(IF('SUIVI VENTES 403e'!$A1366&lt;&gt;"",YEAR('SUIVI VENTES 403e'!$G1366),""),"")</f>
        <v>2017</v>
      </c>
      <c r="I1386">
        <f>IFERROR(IF('SUIVI VENTES 403e'!$A1366&lt;&gt;"",MONTH('SUIVI VENTES 403e'!$G1366),""),"")</f>
        <v>10</v>
      </c>
    </row>
    <row r="1387" spans="1:9" x14ac:dyDescent="0.25">
      <c r="A1387">
        <f>IFERROR('SUIVI VENTES 403e'!B1367*(INDEX(traitement!$A$8:$B$16,MATCH('SUIVI VENTES 403e'!$H1367,traitement!$A$8:$A$16,0),2)),"")</f>
        <v>25</v>
      </c>
      <c r="B1387">
        <f>IFERROR('SUIVI VENTES 403e'!F1367,"")</f>
        <v>239.58</v>
      </c>
      <c r="C1387">
        <f>IFERROR(IF('SUIVI VENTES 403e'!$A1367&lt;&gt;"",ROUND($B1387/$A1387,2),""),"")</f>
        <v>9.58</v>
      </c>
      <c r="D1387" t="str">
        <f t="shared" si="33"/>
        <v/>
      </c>
      <c r="E1387">
        <f>IFERROR(INDEX($G$2:$S$15,MATCH($H1387,$G$2:$G$15,0),MATCH($I1387,$G$2:$S$2,0)),"")</f>
        <v>0.94</v>
      </c>
      <c r="F1387">
        <f>IFERROR(IF('SUIVI VENTES 403e'!$A1367&lt;&gt;"",ROUND((($C1387/1.2)-$E1387),2),""),"")</f>
        <v>7.04</v>
      </c>
      <c r="G1387">
        <f>IFERROR(IF('SUIVI VENTES 403e'!$A1367&lt;&gt;"",ROUND($F1387*$A1387,2),""),"")</f>
        <v>176</v>
      </c>
      <c r="H1387">
        <f>IFERROR(IF('SUIVI VENTES 403e'!$A1367&lt;&gt;"",YEAR('SUIVI VENTES 403e'!$G1367),""),"")</f>
        <v>2017</v>
      </c>
      <c r="I1387">
        <f>IFERROR(IF('SUIVI VENTES 403e'!$A1367&lt;&gt;"",MONTH('SUIVI VENTES 403e'!$G1367),""),"")</f>
        <v>10</v>
      </c>
    </row>
    <row r="1388" spans="1:9" x14ac:dyDescent="0.25">
      <c r="A1388">
        <f>IFERROR('SUIVI VENTES 403e'!B1368*(INDEX(traitement!$A$8:$B$16,MATCH('SUIVI VENTES 403e'!$H1368,traitement!$A$8:$A$16,0),2)),"")</f>
        <v>5</v>
      </c>
      <c r="B1388">
        <f>IFERROR('SUIVI VENTES 403e'!F1368,"")</f>
        <v>0</v>
      </c>
      <c r="C1388">
        <f>IFERROR(IF('SUIVI VENTES 403e'!$A1368&lt;&gt;"",ROUND($B1388/$A1388,2),""),"")</f>
        <v>0</v>
      </c>
      <c r="D1388">
        <f t="shared" si="33"/>
        <v>5</v>
      </c>
      <c r="E1388">
        <f>IFERROR(INDEX($G$2:$S$15,MATCH($H1388,$G$2:$G$15,0),MATCH($I1388,$G$2:$S$2,0)),"")</f>
        <v>0.94</v>
      </c>
      <c r="F1388">
        <f>IFERROR(IF('SUIVI VENTES 403e'!$A1368&lt;&gt;"",ROUND((($C1388/1.2)-$E1388),2),""),"")</f>
        <v>-0.94</v>
      </c>
      <c r="G1388">
        <f>IFERROR(IF('SUIVI VENTES 403e'!$A1368&lt;&gt;"",ROUND($F1388*$A1388,2),""),"")</f>
        <v>-4.7</v>
      </c>
      <c r="H1388">
        <f>IFERROR(IF('SUIVI VENTES 403e'!$A1368&lt;&gt;"",YEAR('SUIVI VENTES 403e'!$G1368),""),"")</f>
        <v>2017</v>
      </c>
      <c r="I1388">
        <f>IFERROR(IF('SUIVI VENTES 403e'!$A1368&lt;&gt;"",MONTH('SUIVI VENTES 403e'!$G1368),""),"")</f>
        <v>10</v>
      </c>
    </row>
    <row r="1389" spans="1:9" x14ac:dyDescent="0.25">
      <c r="A1389">
        <f>IFERROR('SUIVI VENTES 403e'!B1369*(INDEX(traitement!$A$8:$B$16,MATCH('SUIVI VENTES 403e'!$H1369,traitement!$A$8:$A$16,0),2)),"")</f>
        <v>11</v>
      </c>
      <c r="B1389">
        <f>IFERROR('SUIVI VENTES 403e'!F1369,"")</f>
        <v>105.42</v>
      </c>
      <c r="C1389">
        <f>IFERROR(IF('SUIVI VENTES 403e'!$A1369&lt;&gt;"",ROUND($B1389/$A1389,2),""),"")</f>
        <v>9.58</v>
      </c>
      <c r="D1389" t="str">
        <f t="shared" si="33"/>
        <v/>
      </c>
      <c r="E1389">
        <f>IFERROR(INDEX($G$2:$S$15,MATCH($H1389,$G$2:$G$15,0),MATCH($I1389,$G$2:$S$2,0)),"")</f>
        <v>0.94</v>
      </c>
      <c r="F1389">
        <f>IFERROR(IF('SUIVI VENTES 403e'!$A1369&lt;&gt;"",ROUND((($C1389/1.2)-$E1389),2),""),"")</f>
        <v>7.04</v>
      </c>
      <c r="G1389">
        <f>IFERROR(IF('SUIVI VENTES 403e'!$A1369&lt;&gt;"",ROUND($F1389*$A1389,2),""),"")</f>
        <v>77.44</v>
      </c>
      <c r="H1389">
        <f>IFERROR(IF('SUIVI VENTES 403e'!$A1369&lt;&gt;"",YEAR('SUIVI VENTES 403e'!$G1369),""),"")</f>
        <v>2017</v>
      </c>
      <c r="I1389">
        <f>IFERROR(IF('SUIVI VENTES 403e'!$A1369&lt;&gt;"",MONTH('SUIVI VENTES 403e'!$G1369),""),"")</f>
        <v>10</v>
      </c>
    </row>
    <row r="1390" spans="1:9" x14ac:dyDescent="0.25">
      <c r="A1390">
        <f>IFERROR('SUIVI VENTES 403e'!B1370*(INDEX(traitement!$A$8:$B$16,MATCH('SUIVI VENTES 403e'!$H1370,traitement!$A$8:$A$16,0),2)),"")</f>
        <v>2</v>
      </c>
      <c r="B1390">
        <f>IFERROR('SUIVI VENTES 403e'!F1370,"")</f>
        <v>0</v>
      </c>
      <c r="C1390">
        <f>IFERROR(IF('SUIVI VENTES 403e'!$A1370&lt;&gt;"",ROUND($B1390/$A1390,2),""),"")</f>
        <v>0</v>
      </c>
      <c r="D1390">
        <f t="shared" si="33"/>
        <v>2</v>
      </c>
      <c r="E1390">
        <f>IFERROR(INDEX($G$2:$S$15,MATCH($H1390,$G$2:$G$15,0),MATCH($I1390,$G$2:$S$2,0)),"")</f>
        <v>0.94</v>
      </c>
      <c r="F1390">
        <f>IFERROR(IF('SUIVI VENTES 403e'!$A1370&lt;&gt;"",ROUND((($C1390/1.2)-$E1390),2),""),"")</f>
        <v>-0.94</v>
      </c>
      <c r="G1390">
        <f>IFERROR(IF('SUIVI VENTES 403e'!$A1370&lt;&gt;"",ROUND($F1390*$A1390,2),""),"")</f>
        <v>-1.88</v>
      </c>
      <c r="H1390">
        <f>IFERROR(IF('SUIVI VENTES 403e'!$A1370&lt;&gt;"",YEAR('SUIVI VENTES 403e'!$G1370),""),"")</f>
        <v>2017</v>
      </c>
      <c r="I1390">
        <f>IFERROR(IF('SUIVI VENTES 403e'!$A1370&lt;&gt;"",MONTH('SUIVI VENTES 403e'!$G1370),""),"")</f>
        <v>10</v>
      </c>
    </row>
    <row r="1391" spans="1:9" x14ac:dyDescent="0.25">
      <c r="A1391">
        <f>IFERROR('SUIVI VENTES 403e'!B1371*(INDEX(traitement!$A$8:$B$16,MATCH('SUIVI VENTES 403e'!$H1371,traitement!$A$8:$A$16,0),2)),"")</f>
        <v>10</v>
      </c>
      <c r="B1391">
        <f>IFERROR('SUIVI VENTES 403e'!F1371,"")</f>
        <v>95.83</v>
      </c>
      <c r="C1391">
        <f>IFERROR(IF('SUIVI VENTES 403e'!$A1371&lt;&gt;"",ROUND($B1391/$A1391,2),""),"")</f>
        <v>9.58</v>
      </c>
      <c r="D1391" t="str">
        <f t="shared" si="33"/>
        <v/>
      </c>
      <c r="E1391">
        <f>IFERROR(INDEX($G$2:$S$15,MATCH($H1391,$G$2:$G$15,0),MATCH($I1391,$G$2:$S$2,0)),"")</f>
        <v>0.94</v>
      </c>
      <c r="F1391">
        <f>IFERROR(IF('SUIVI VENTES 403e'!$A1371&lt;&gt;"",ROUND((($C1391/1.2)-$E1391),2),""),"")</f>
        <v>7.04</v>
      </c>
      <c r="G1391">
        <f>IFERROR(IF('SUIVI VENTES 403e'!$A1371&lt;&gt;"",ROUND($F1391*$A1391,2),""),"")</f>
        <v>70.400000000000006</v>
      </c>
      <c r="H1391">
        <f>IFERROR(IF('SUIVI VENTES 403e'!$A1371&lt;&gt;"",YEAR('SUIVI VENTES 403e'!$G1371),""),"")</f>
        <v>2017</v>
      </c>
      <c r="I1391">
        <f>IFERROR(IF('SUIVI VENTES 403e'!$A1371&lt;&gt;"",MONTH('SUIVI VENTES 403e'!$G1371),""),"")</f>
        <v>10</v>
      </c>
    </row>
    <row r="1392" spans="1:9" x14ac:dyDescent="0.25">
      <c r="A1392">
        <f>IFERROR('SUIVI VENTES 403e'!B1372*(INDEX(traitement!$A$8:$B$16,MATCH('SUIVI VENTES 403e'!$H1372,traitement!$A$8:$A$16,0),2)),"")</f>
        <v>0.25</v>
      </c>
      <c r="B1392">
        <f>IFERROR('SUIVI VENTES 403e'!F1372,"")</f>
        <v>5</v>
      </c>
      <c r="C1392">
        <f>IFERROR(IF('SUIVI VENTES 403e'!$A1372&lt;&gt;"",ROUND($B1392/$A1392,2),""),"")</f>
        <v>20</v>
      </c>
      <c r="D1392" t="str">
        <f t="shared" si="33"/>
        <v/>
      </c>
      <c r="E1392">
        <f>IFERROR(INDEX($G$2:$S$15,MATCH($H1392,$G$2:$G$15,0),MATCH($I1392,$G$2:$S$2,0)),"")</f>
        <v>0.94</v>
      </c>
      <c r="F1392">
        <f>IFERROR(IF('SUIVI VENTES 403e'!$A1372&lt;&gt;"",ROUND((($C1392/1.2)-$E1392),2),""),"")</f>
        <v>15.73</v>
      </c>
      <c r="G1392">
        <f>IFERROR(IF('SUIVI VENTES 403e'!$A1372&lt;&gt;"",ROUND($F1392*$A1392,2),""),"")</f>
        <v>3.93</v>
      </c>
      <c r="H1392">
        <f>IFERROR(IF('SUIVI VENTES 403e'!$A1372&lt;&gt;"",YEAR('SUIVI VENTES 403e'!$G1372),""),"")</f>
        <v>2017</v>
      </c>
      <c r="I1392">
        <f>IFERROR(IF('SUIVI VENTES 403e'!$A1372&lt;&gt;"",MONTH('SUIVI VENTES 403e'!$G1372),""),"")</f>
        <v>10</v>
      </c>
    </row>
    <row r="1393" spans="1:9" x14ac:dyDescent="0.25">
      <c r="A1393">
        <f>IFERROR('SUIVI VENTES 403e'!B1373*(INDEX(traitement!$A$8:$B$16,MATCH('SUIVI VENTES 403e'!$H1373,traitement!$A$8:$A$16,0),2)),"")</f>
        <v>1</v>
      </c>
      <c r="B1393">
        <f>IFERROR('SUIVI VENTES 403e'!F1373,"")</f>
        <v>11.67</v>
      </c>
      <c r="C1393">
        <f>IFERROR(IF('SUIVI VENTES 403e'!$A1373&lt;&gt;"",ROUND($B1393/$A1393,2),""),"")</f>
        <v>11.67</v>
      </c>
      <c r="D1393" t="str">
        <f t="shared" si="33"/>
        <v/>
      </c>
      <c r="E1393">
        <f>IFERROR(INDEX($G$2:$S$15,MATCH($H1393,$G$2:$G$15,0),MATCH($I1393,$G$2:$S$2,0)),"")</f>
        <v>0.94</v>
      </c>
      <c r="F1393">
        <f>IFERROR(IF('SUIVI VENTES 403e'!$A1373&lt;&gt;"",ROUND((($C1393/1.2)-$E1393),2),""),"")</f>
        <v>8.7899999999999991</v>
      </c>
      <c r="G1393">
        <f>IFERROR(IF('SUIVI VENTES 403e'!$A1373&lt;&gt;"",ROUND($F1393*$A1393,2),""),"")</f>
        <v>8.7899999999999991</v>
      </c>
      <c r="H1393">
        <f>IFERROR(IF('SUIVI VENTES 403e'!$A1373&lt;&gt;"",YEAR('SUIVI VENTES 403e'!$G1373),""),"")</f>
        <v>2017</v>
      </c>
      <c r="I1393">
        <f>IFERROR(IF('SUIVI VENTES 403e'!$A1373&lt;&gt;"",MONTH('SUIVI VENTES 403e'!$G1373),""),"")</f>
        <v>10</v>
      </c>
    </row>
    <row r="1394" spans="1:9" x14ac:dyDescent="0.25">
      <c r="A1394">
        <f>IFERROR('SUIVI VENTES 403e'!B1374*(INDEX(traitement!$A$8:$B$16,MATCH('SUIVI VENTES 403e'!$H1374,traitement!$A$8:$A$16,0),2)),"")</f>
        <v>0.5</v>
      </c>
      <c r="B1394">
        <f>IFERROR('SUIVI VENTES 403e'!F1374,"")</f>
        <v>0</v>
      </c>
      <c r="C1394">
        <f>IFERROR(IF('SUIVI VENTES 403e'!$A1374&lt;&gt;"",ROUND($B1394/$A1394,2),""),"")</f>
        <v>0</v>
      </c>
      <c r="D1394">
        <f t="shared" si="33"/>
        <v>0.5</v>
      </c>
      <c r="E1394">
        <f>IFERROR(INDEX($G$2:$S$15,MATCH($H1394,$G$2:$G$15,0),MATCH($I1394,$G$2:$S$2,0)),"")</f>
        <v>0.94</v>
      </c>
      <c r="F1394">
        <f>IFERROR(IF('SUIVI VENTES 403e'!$A1374&lt;&gt;"",ROUND((($C1394/1.2)-$E1394),2),""),"")</f>
        <v>-0.94</v>
      </c>
      <c r="G1394">
        <f>IFERROR(IF('SUIVI VENTES 403e'!$A1374&lt;&gt;"",ROUND($F1394*$A1394,2),""),"")</f>
        <v>-0.47</v>
      </c>
      <c r="H1394">
        <f>IFERROR(IF('SUIVI VENTES 403e'!$A1374&lt;&gt;"",YEAR('SUIVI VENTES 403e'!$G1374),""),"")</f>
        <v>2017</v>
      </c>
      <c r="I1394">
        <f>IFERROR(IF('SUIVI VENTES 403e'!$A1374&lt;&gt;"",MONTH('SUIVI VENTES 403e'!$G1374),""),"")</f>
        <v>10</v>
      </c>
    </row>
    <row r="1395" spans="1:9" x14ac:dyDescent="0.25">
      <c r="A1395">
        <f>IFERROR('SUIVI VENTES 403e'!B1375*(INDEX(traitement!$A$8:$B$16,MATCH('SUIVI VENTES 403e'!$H1375,traitement!$A$8:$A$16,0),2)),"")</f>
        <v>12</v>
      </c>
      <c r="B1395">
        <f>IFERROR('SUIVI VENTES 403e'!F1375,"")</f>
        <v>115</v>
      </c>
      <c r="C1395">
        <f>IFERROR(IF('SUIVI VENTES 403e'!$A1375&lt;&gt;"",ROUND($B1395/$A1395,2),""),"")</f>
        <v>9.58</v>
      </c>
      <c r="D1395" t="str">
        <f t="shared" si="33"/>
        <v/>
      </c>
      <c r="E1395">
        <f>IFERROR(INDEX($G$2:$S$15,MATCH($H1395,$G$2:$G$15,0),MATCH($I1395,$G$2:$S$2,0)),"")</f>
        <v>0.94</v>
      </c>
      <c r="F1395">
        <f>IFERROR(IF('SUIVI VENTES 403e'!$A1375&lt;&gt;"",ROUND((($C1395/1.2)-$E1395),2),""),"")</f>
        <v>7.04</v>
      </c>
      <c r="G1395">
        <f>IFERROR(IF('SUIVI VENTES 403e'!$A1375&lt;&gt;"",ROUND($F1395*$A1395,2),""),"")</f>
        <v>84.48</v>
      </c>
      <c r="H1395">
        <f>IFERROR(IF('SUIVI VENTES 403e'!$A1375&lt;&gt;"",YEAR('SUIVI VENTES 403e'!$G1375),""),"")</f>
        <v>2017</v>
      </c>
      <c r="I1395">
        <f>IFERROR(IF('SUIVI VENTES 403e'!$A1375&lt;&gt;"",MONTH('SUIVI VENTES 403e'!$G1375),""),"")</f>
        <v>10</v>
      </c>
    </row>
    <row r="1396" spans="1:9" x14ac:dyDescent="0.25">
      <c r="A1396">
        <f>IFERROR('SUIVI VENTES 403e'!B1376*(INDEX(traitement!$A$8:$B$16,MATCH('SUIVI VENTES 403e'!$H1376,traitement!$A$8:$A$16,0),2)),"")</f>
        <v>2</v>
      </c>
      <c r="B1396">
        <f>IFERROR('SUIVI VENTES 403e'!F1376,"")</f>
        <v>0</v>
      </c>
      <c r="C1396">
        <f>IFERROR(IF('SUIVI VENTES 403e'!$A1376&lt;&gt;"",ROUND($B1396/$A1396,2),""),"")</f>
        <v>0</v>
      </c>
      <c r="D1396">
        <f t="shared" si="33"/>
        <v>2</v>
      </c>
      <c r="E1396">
        <f>IFERROR(INDEX($G$2:$S$15,MATCH($H1396,$G$2:$G$15,0),MATCH($I1396,$G$2:$S$2,0)),"")</f>
        <v>0.94</v>
      </c>
      <c r="F1396">
        <f>IFERROR(IF('SUIVI VENTES 403e'!$A1376&lt;&gt;"",ROUND((($C1396/1.2)-$E1396),2),""),"")</f>
        <v>-0.94</v>
      </c>
      <c r="G1396">
        <f>IFERROR(IF('SUIVI VENTES 403e'!$A1376&lt;&gt;"",ROUND($F1396*$A1396,2),""),"")</f>
        <v>-1.88</v>
      </c>
      <c r="H1396">
        <f>IFERROR(IF('SUIVI VENTES 403e'!$A1376&lt;&gt;"",YEAR('SUIVI VENTES 403e'!$G1376),""),"")</f>
        <v>2017</v>
      </c>
      <c r="I1396">
        <f>IFERROR(IF('SUIVI VENTES 403e'!$A1376&lt;&gt;"",MONTH('SUIVI VENTES 403e'!$G1376),""),"")</f>
        <v>10</v>
      </c>
    </row>
    <row r="1397" spans="1:9" x14ac:dyDescent="0.25">
      <c r="A1397">
        <f>IFERROR('SUIVI VENTES 403e'!B1377*(INDEX(traitement!$A$8:$B$16,MATCH('SUIVI VENTES 403e'!$H1377,traitement!$A$8:$A$16,0),2)),"")</f>
        <v>2</v>
      </c>
      <c r="B1397">
        <f>IFERROR('SUIVI VENTES 403e'!F1377,"")</f>
        <v>19.170000000000002</v>
      </c>
      <c r="C1397">
        <f>IFERROR(IF('SUIVI VENTES 403e'!$A1377&lt;&gt;"",ROUND($B1397/$A1397,2),""),"")</f>
        <v>9.59</v>
      </c>
      <c r="D1397" t="str">
        <f t="shared" si="33"/>
        <v/>
      </c>
      <c r="E1397">
        <f>IFERROR(INDEX($G$2:$S$15,MATCH($H1397,$G$2:$G$15,0),MATCH($I1397,$G$2:$S$2,0)),"")</f>
        <v>0.94</v>
      </c>
      <c r="F1397">
        <f>IFERROR(IF('SUIVI VENTES 403e'!$A1377&lt;&gt;"",ROUND((($C1397/1.2)-$E1397),2),""),"")</f>
        <v>7.05</v>
      </c>
      <c r="G1397">
        <f>IFERROR(IF('SUIVI VENTES 403e'!$A1377&lt;&gt;"",ROUND($F1397*$A1397,2),""),"")</f>
        <v>14.1</v>
      </c>
      <c r="H1397">
        <f>IFERROR(IF('SUIVI VENTES 403e'!$A1377&lt;&gt;"",YEAR('SUIVI VENTES 403e'!$G1377),""),"")</f>
        <v>2017</v>
      </c>
      <c r="I1397">
        <f>IFERROR(IF('SUIVI VENTES 403e'!$A1377&lt;&gt;"",MONTH('SUIVI VENTES 403e'!$G1377),""),"")</f>
        <v>10</v>
      </c>
    </row>
    <row r="1398" spans="1:9" x14ac:dyDescent="0.25">
      <c r="A1398">
        <f>IFERROR('SUIVI VENTES 403e'!B1378*(INDEX(traitement!$A$8:$B$16,MATCH('SUIVI VENTES 403e'!$H1378,traitement!$A$8:$A$16,0),2)),"")</f>
        <v>1</v>
      </c>
      <c r="B1398">
        <f>IFERROR('SUIVI VENTES 403e'!F1378,"")</f>
        <v>0</v>
      </c>
      <c r="C1398">
        <f>IFERROR(IF('SUIVI VENTES 403e'!$A1378&lt;&gt;"",ROUND($B1398/$A1398,2),""),"")</f>
        <v>0</v>
      </c>
      <c r="D1398">
        <f t="shared" si="33"/>
        <v>1</v>
      </c>
      <c r="E1398">
        <f>IFERROR(INDEX($G$2:$S$15,MATCH($H1398,$G$2:$G$15,0),MATCH($I1398,$G$2:$S$2,0)),"")</f>
        <v>0.94</v>
      </c>
      <c r="F1398">
        <f>IFERROR(IF('SUIVI VENTES 403e'!$A1378&lt;&gt;"",ROUND((($C1398/1.2)-$E1398),2),""),"")</f>
        <v>-0.94</v>
      </c>
      <c r="G1398">
        <f>IFERROR(IF('SUIVI VENTES 403e'!$A1378&lt;&gt;"",ROUND($F1398*$A1398,2),""),"")</f>
        <v>-0.94</v>
      </c>
      <c r="H1398">
        <f>IFERROR(IF('SUIVI VENTES 403e'!$A1378&lt;&gt;"",YEAR('SUIVI VENTES 403e'!$G1378),""),"")</f>
        <v>2017</v>
      </c>
      <c r="I1398">
        <f>IFERROR(IF('SUIVI VENTES 403e'!$A1378&lt;&gt;"",MONTH('SUIVI VENTES 403e'!$G1378),""),"")</f>
        <v>10</v>
      </c>
    </row>
    <row r="1399" spans="1:9" x14ac:dyDescent="0.25">
      <c r="A1399">
        <f>IFERROR('SUIVI VENTES 403e'!B1379*(INDEX(traitement!$A$8:$B$16,MATCH('SUIVI VENTES 403e'!$H1379,traitement!$A$8:$A$16,0),2)),"")</f>
        <v>8</v>
      </c>
      <c r="B1399">
        <f>IFERROR('SUIVI VENTES 403e'!F1379,"")</f>
        <v>93.33</v>
      </c>
      <c r="C1399">
        <f>IFERROR(IF('SUIVI VENTES 403e'!$A1379&lt;&gt;"",ROUND($B1399/$A1399,2),""),"")</f>
        <v>11.67</v>
      </c>
      <c r="D1399" t="str">
        <f t="shared" si="33"/>
        <v/>
      </c>
      <c r="E1399">
        <f>IFERROR(INDEX($G$2:$S$15,MATCH($H1399,$G$2:$G$15,0),MATCH($I1399,$G$2:$S$2,0)),"")</f>
        <v>0.94</v>
      </c>
      <c r="F1399">
        <f>IFERROR(IF('SUIVI VENTES 403e'!$A1379&lt;&gt;"",ROUND((($C1399/1.2)-$E1399),2),""),"")</f>
        <v>8.7899999999999991</v>
      </c>
      <c r="G1399">
        <f>IFERROR(IF('SUIVI VENTES 403e'!$A1379&lt;&gt;"",ROUND($F1399*$A1399,2),""),"")</f>
        <v>70.319999999999993</v>
      </c>
      <c r="H1399">
        <f>IFERROR(IF('SUIVI VENTES 403e'!$A1379&lt;&gt;"",YEAR('SUIVI VENTES 403e'!$G1379),""),"")</f>
        <v>2017</v>
      </c>
      <c r="I1399">
        <f>IFERROR(IF('SUIVI VENTES 403e'!$A1379&lt;&gt;"",MONTH('SUIVI VENTES 403e'!$G1379),""),"")</f>
        <v>10</v>
      </c>
    </row>
    <row r="1400" spans="1:9" x14ac:dyDescent="0.25">
      <c r="A1400">
        <f>IFERROR('SUIVI VENTES 403e'!B1380*(INDEX(traitement!$A$8:$B$16,MATCH('SUIVI VENTES 403e'!$H1380,traitement!$A$8:$A$16,0),2)),"")</f>
        <v>11</v>
      </c>
      <c r="B1400">
        <f>IFERROR('SUIVI VENTES 403e'!F1380,"")</f>
        <v>105.42</v>
      </c>
      <c r="C1400">
        <f>IFERROR(IF('SUIVI VENTES 403e'!$A1380&lt;&gt;"",ROUND($B1400/$A1400,2),""),"")</f>
        <v>9.58</v>
      </c>
      <c r="D1400" t="str">
        <f t="shared" si="33"/>
        <v/>
      </c>
      <c r="E1400">
        <f>IFERROR(INDEX($G$2:$S$15,MATCH($H1400,$G$2:$G$15,0),MATCH($I1400,$G$2:$S$2,0)),"")</f>
        <v>0.94</v>
      </c>
      <c r="F1400">
        <f>IFERROR(IF('SUIVI VENTES 403e'!$A1380&lt;&gt;"",ROUND((($C1400/1.2)-$E1400),2),""),"")</f>
        <v>7.04</v>
      </c>
      <c r="G1400">
        <f>IFERROR(IF('SUIVI VENTES 403e'!$A1380&lt;&gt;"",ROUND($F1400*$A1400,2),""),"")</f>
        <v>77.44</v>
      </c>
      <c r="H1400">
        <f>IFERROR(IF('SUIVI VENTES 403e'!$A1380&lt;&gt;"",YEAR('SUIVI VENTES 403e'!$G1380),""),"")</f>
        <v>2017</v>
      </c>
      <c r="I1400">
        <f>IFERROR(IF('SUIVI VENTES 403e'!$A1380&lt;&gt;"",MONTH('SUIVI VENTES 403e'!$G1380),""),"")</f>
        <v>10</v>
      </c>
    </row>
    <row r="1401" spans="1:9" x14ac:dyDescent="0.25">
      <c r="A1401">
        <f>IFERROR('SUIVI VENTES 403e'!B1381*(INDEX(traitement!$A$8:$B$16,MATCH('SUIVI VENTES 403e'!$H1381,traitement!$A$8:$A$16,0),2)),"")</f>
        <v>2</v>
      </c>
      <c r="B1401">
        <f>IFERROR('SUIVI VENTES 403e'!F1381,"")</f>
        <v>0</v>
      </c>
      <c r="C1401">
        <f>IFERROR(IF('SUIVI VENTES 403e'!$A1381&lt;&gt;"",ROUND($B1401/$A1401,2),""),"")</f>
        <v>0</v>
      </c>
      <c r="D1401">
        <f t="shared" si="33"/>
        <v>2</v>
      </c>
      <c r="E1401">
        <f>IFERROR(INDEX($G$2:$S$15,MATCH($H1401,$G$2:$G$15,0),MATCH($I1401,$G$2:$S$2,0)),"")</f>
        <v>0.94</v>
      </c>
      <c r="F1401">
        <f>IFERROR(IF('SUIVI VENTES 403e'!$A1381&lt;&gt;"",ROUND((($C1401/1.2)-$E1401),2),""),"")</f>
        <v>-0.94</v>
      </c>
      <c r="G1401">
        <f>IFERROR(IF('SUIVI VENTES 403e'!$A1381&lt;&gt;"",ROUND($F1401*$A1401,2),""),"")</f>
        <v>-1.88</v>
      </c>
      <c r="H1401">
        <f>IFERROR(IF('SUIVI VENTES 403e'!$A1381&lt;&gt;"",YEAR('SUIVI VENTES 403e'!$G1381),""),"")</f>
        <v>2017</v>
      </c>
      <c r="I1401">
        <f>IFERROR(IF('SUIVI VENTES 403e'!$A1381&lt;&gt;"",MONTH('SUIVI VENTES 403e'!$G1381),""),"")</f>
        <v>10</v>
      </c>
    </row>
    <row r="1402" spans="1:9" x14ac:dyDescent="0.25">
      <c r="A1402">
        <f>IFERROR('SUIVI VENTES 403e'!B1382*(INDEX(traitement!$A$8:$B$16,MATCH('SUIVI VENTES 403e'!$H1382,traitement!$A$8:$A$16,0),2)),"")</f>
        <v>5</v>
      </c>
      <c r="B1402">
        <f>IFERROR('SUIVI VENTES 403e'!F1382,"")</f>
        <v>47.92</v>
      </c>
      <c r="C1402">
        <f>IFERROR(IF('SUIVI VENTES 403e'!$A1382&lt;&gt;"",ROUND($B1402/$A1402,2),""),"")</f>
        <v>9.58</v>
      </c>
      <c r="D1402" t="str">
        <f t="shared" si="33"/>
        <v/>
      </c>
      <c r="E1402">
        <f>IFERROR(INDEX($G$2:$S$15,MATCH($H1402,$G$2:$G$15,0),MATCH($I1402,$G$2:$S$2,0)),"")</f>
        <v>0.94</v>
      </c>
      <c r="F1402">
        <f>IFERROR(IF('SUIVI VENTES 403e'!$A1382&lt;&gt;"",ROUND((($C1402/1.2)-$E1402),2),""),"")</f>
        <v>7.04</v>
      </c>
      <c r="G1402">
        <f>IFERROR(IF('SUIVI VENTES 403e'!$A1382&lt;&gt;"",ROUND($F1402*$A1402,2),""),"")</f>
        <v>35.200000000000003</v>
      </c>
      <c r="H1402">
        <f>IFERROR(IF('SUIVI VENTES 403e'!$A1382&lt;&gt;"",YEAR('SUIVI VENTES 403e'!$G1382),""),"")</f>
        <v>2017</v>
      </c>
      <c r="I1402">
        <f>IFERROR(IF('SUIVI VENTES 403e'!$A1382&lt;&gt;"",MONTH('SUIVI VENTES 403e'!$G1382),""),"")</f>
        <v>10</v>
      </c>
    </row>
    <row r="1403" spans="1:9" x14ac:dyDescent="0.25">
      <c r="A1403">
        <f>IFERROR('SUIVI VENTES 403e'!B1383*(INDEX(traitement!$A$8:$B$16,MATCH('SUIVI VENTES 403e'!$H1383,traitement!$A$8:$A$16,0),2)),"")</f>
        <v>1</v>
      </c>
      <c r="B1403">
        <f>IFERROR('SUIVI VENTES 403e'!F1383,"")</f>
        <v>0</v>
      </c>
      <c r="C1403">
        <f>IFERROR(IF('SUIVI VENTES 403e'!$A1383&lt;&gt;"",ROUND($B1403/$A1403,2),""),"")</f>
        <v>0</v>
      </c>
      <c r="D1403">
        <f t="shared" si="33"/>
        <v>1</v>
      </c>
      <c r="E1403">
        <f>IFERROR(INDEX($G$2:$S$15,MATCH($H1403,$G$2:$G$15,0),MATCH($I1403,$G$2:$S$2,0)),"")</f>
        <v>0.94</v>
      </c>
      <c r="F1403">
        <f>IFERROR(IF('SUIVI VENTES 403e'!$A1383&lt;&gt;"",ROUND((($C1403/1.2)-$E1403),2),""),"")</f>
        <v>-0.94</v>
      </c>
      <c r="G1403">
        <f>IFERROR(IF('SUIVI VENTES 403e'!$A1383&lt;&gt;"",ROUND($F1403*$A1403,2),""),"")</f>
        <v>-0.94</v>
      </c>
      <c r="H1403">
        <f>IFERROR(IF('SUIVI VENTES 403e'!$A1383&lt;&gt;"",YEAR('SUIVI VENTES 403e'!$G1383),""),"")</f>
        <v>2017</v>
      </c>
      <c r="I1403">
        <f>IFERROR(IF('SUIVI VENTES 403e'!$A1383&lt;&gt;"",MONTH('SUIVI VENTES 403e'!$G1383),""),"")</f>
        <v>10</v>
      </c>
    </row>
    <row r="1404" spans="1:9" x14ac:dyDescent="0.25">
      <c r="A1404">
        <f>IFERROR('SUIVI VENTES 403e'!B1384*(INDEX(traitement!$A$8:$B$16,MATCH('SUIVI VENTES 403e'!$H1384,traitement!$A$8:$A$16,0),2)),"")</f>
        <v>6</v>
      </c>
      <c r="B1404">
        <f>IFERROR('SUIVI VENTES 403e'!F1384,"")</f>
        <v>57.5</v>
      </c>
      <c r="C1404">
        <f>IFERROR(IF('SUIVI VENTES 403e'!$A1384&lt;&gt;"",ROUND($B1404/$A1404,2),""),"")</f>
        <v>9.58</v>
      </c>
      <c r="D1404" t="str">
        <f t="shared" si="33"/>
        <v/>
      </c>
      <c r="E1404">
        <f>IFERROR(INDEX($G$2:$S$15,MATCH($H1404,$G$2:$G$15,0),MATCH($I1404,$G$2:$S$2,0)),"")</f>
        <v>0.94</v>
      </c>
      <c r="F1404">
        <f>IFERROR(IF('SUIVI VENTES 403e'!$A1384&lt;&gt;"",ROUND((($C1404/1.2)-$E1404),2),""),"")</f>
        <v>7.04</v>
      </c>
      <c r="G1404">
        <f>IFERROR(IF('SUIVI VENTES 403e'!$A1384&lt;&gt;"",ROUND($F1404*$A1404,2),""),"")</f>
        <v>42.24</v>
      </c>
      <c r="H1404">
        <f>IFERROR(IF('SUIVI VENTES 403e'!$A1384&lt;&gt;"",YEAR('SUIVI VENTES 403e'!$G1384),""),"")</f>
        <v>2017</v>
      </c>
      <c r="I1404">
        <f>IFERROR(IF('SUIVI VENTES 403e'!$A1384&lt;&gt;"",MONTH('SUIVI VENTES 403e'!$G1384),""),"")</f>
        <v>10</v>
      </c>
    </row>
    <row r="1405" spans="1:9" x14ac:dyDescent="0.25">
      <c r="A1405">
        <f>IFERROR('SUIVI VENTES 403e'!B1385*(INDEX(traitement!$A$8:$B$16,MATCH('SUIVI VENTES 403e'!$H1385,traitement!$A$8:$A$16,0),2)),"")</f>
        <v>1</v>
      </c>
      <c r="B1405">
        <f>IFERROR('SUIVI VENTES 403e'!F1385,"")</f>
        <v>0</v>
      </c>
      <c r="C1405">
        <f>IFERROR(IF('SUIVI VENTES 403e'!$A1385&lt;&gt;"",ROUND($B1405/$A1405,2),""),"")</f>
        <v>0</v>
      </c>
      <c r="D1405">
        <f t="shared" si="33"/>
        <v>1</v>
      </c>
      <c r="E1405">
        <f>IFERROR(INDEX($G$2:$S$15,MATCH($H1405,$G$2:$G$15,0),MATCH($I1405,$G$2:$S$2,0)),"")</f>
        <v>0.94</v>
      </c>
      <c r="F1405">
        <f>IFERROR(IF('SUIVI VENTES 403e'!$A1385&lt;&gt;"",ROUND((($C1405/1.2)-$E1405),2),""),"")</f>
        <v>-0.94</v>
      </c>
      <c r="G1405">
        <f>IFERROR(IF('SUIVI VENTES 403e'!$A1385&lt;&gt;"",ROUND($F1405*$A1405,2),""),"")</f>
        <v>-0.94</v>
      </c>
      <c r="H1405">
        <f>IFERROR(IF('SUIVI VENTES 403e'!$A1385&lt;&gt;"",YEAR('SUIVI VENTES 403e'!$G1385),""),"")</f>
        <v>2017</v>
      </c>
      <c r="I1405">
        <f>IFERROR(IF('SUIVI VENTES 403e'!$A1385&lt;&gt;"",MONTH('SUIVI VENTES 403e'!$G1385),""),"")</f>
        <v>10</v>
      </c>
    </row>
    <row r="1406" spans="1:9" x14ac:dyDescent="0.25">
      <c r="A1406">
        <f>IFERROR('SUIVI VENTES 403e'!B1386*(INDEX(traitement!$A$8:$B$16,MATCH('SUIVI VENTES 403e'!$H1386,traitement!$A$8:$A$16,0),2)),"")</f>
        <v>11</v>
      </c>
      <c r="B1406">
        <f>IFERROR('SUIVI VENTES 403e'!F1386,"")</f>
        <v>105.42</v>
      </c>
      <c r="C1406">
        <f>IFERROR(IF('SUIVI VENTES 403e'!$A1386&lt;&gt;"",ROUND($B1406/$A1406,2),""),"")</f>
        <v>9.58</v>
      </c>
      <c r="D1406" t="str">
        <f t="shared" si="33"/>
        <v/>
      </c>
      <c r="E1406">
        <f>IFERROR(INDEX($G$2:$S$15,MATCH($H1406,$G$2:$G$15,0),MATCH($I1406,$G$2:$S$2,0)),"")</f>
        <v>0.94</v>
      </c>
      <c r="F1406">
        <f>IFERROR(IF('SUIVI VENTES 403e'!$A1386&lt;&gt;"",ROUND((($C1406/1.2)-$E1406),2),""),"")</f>
        <v>7.04</v>
      </c>
      <c r="G1406">
        <f>IFERROR(IF('SUIVI VENTES 403e'!$A1386&lt;&gt;"",ROUND($F1406*$A1406,2),""),"")</f>
        <v>77.44</v>
      </c>
      <c r="H1406">
        <f>IFERROR(IF('SUIVI VENTES 403e'!$A1386&lt;&gt;"",YEAR('SUIVI VENTES 403e'!$G1386),""),"")</f>
        <v>2017</v>
      </c>
      <c r="I1406">
        <f>IFERROR(IF('SUIVI VENTES 403e'!$A1386&lt;&gt;"",MONTH('SUIVI VENTES 403e'!$G1386),""),"")</f>
        <v>10</v>
      </c>
    </row>
    <row r="1407" spans="1:9" x14ac:dyDescent="0.25">
      <c r="A1407">
        <f>IFERROR('SUIVI VENTES 403e'!B1387*(INDEX(traitement!$A$8:$B$16,MATCH('SUIVI VENTES 403e'!$H1387,traitement!$A$8:$A$16,0),2)),"")</f>
        <v>2</v>
      </c>
      <c r="B1407">
        <f>IFERROR('SUIVI VENTES 403e'!F1387,"")</f>
        <v>0</v>
      </c>
      <c r="C1407">
        <f>IFERROR(IF('SUIVI VENTES 403e'!$A1387&lt;&gt;"",ROUND($B1407/$A1407,2),""),"")</f>
        <v>0</v>
      </c>
      <c r="D1407">
        <f t="shared" si="33"/>
        <v>2</v>
      </c>
      <c r="E1407">
        <f>IFERROR(INDEX($G$2:$S$15,MATCH($H1407,$G$2:$G$15,0),MATCH($I1407,$G$2:$S$2,0)),"")</f>
        <v>0.94</v>
      </c>
      <c r="F1407">
        <f>IFERROR(IF('SUIVI VENTES 403e'!$A1387&lt;&gt;"",ROUND((($C1407/1.2)-$E1407),2),""),"")</f>
        <v>-0.94</v>
      </c>
      <c r="G1407">
        <f>IFERROR(IF('SUIVI VENTES 403e'!$A1387&lt;&gt;"",ROUND($F1407*$A1407,2),""),"")</f>
        <v>-1.88</v>
      </c>
      <c r="H1407">
        <f>IFERROR(IF('SUIVI VENTES 403e'!$A1387&lt;&gt;"",YEAR('SUIVI VENTES 403e'!$G1387),""),"")</f>
        <v>2017</v>
      </c>
      <c r="I1407">
        <f>IFERROR(IF('SUIVI VENTES 403e'!$A1387&lt;&gt;"",MONTH('SUIVI VENTES 403e'!$G1387),""),"")</f>
        <v>10</v>
      </c>
    </row>
    <row r="1408" spans="1:9" x14ac:dyDescent="0.25">
      <c r="A1408">
        <f>IFERROR('SUIVI VENTES 403e'!B1388*(INDEX(traitement!$A$8:$B$16,MATCH('SUIVI VENTES 403e'!$H1388,traitement!$A$8:$A$16,0),2)),"")</f>
        <v>11</v>
      </c>
      <c r="B1408">
        <f>IFERROR('SUIVI VENTES 403e'!F1388,"")</f>
        <v>105.42</v>
      </c>
      <c r="C1408">
        <f>IFERROR(IF('SUIVI VENTES 403e'!$A1388&lt;&gt;"",ROUND($B1408/$A1408,2),""),"")</f>
        <v>9.58</v>
      </c>
      <c r="D1408" t="str">
        <f t="shared" si="33"/>
        <v/>
      </c>
      <c r="E1408">
        <f>IFERROR(INDEX($G$2:$S$15,MATCH($H1408,$G$2:$G$15,0),MATCH($I1408,$G$2:$S$2,0)),"")</f>
        <v>0.94</v>
      </c>
      <c r="F1408">
        <f>IFERROR(IF('SUIVI VENTES 403e'!$A1388&lt;&gt;"",ROUND((($C1408/1.2)-$E1408),2),""),"")</f>
        <v>7.04</v>
      </c>
      <c r="G1408">
        <f>IFERROR(IF('SUIVI VENTES 403e'!$A1388&lt;&gt;"",ROUND($F1408*$A1408,2),""),"")</f>
        <v>77.44</v>
      </c>
      <c r="H1408">
        <f>IFERROR(IF('SUIVI VENTES 403e'!$A1388&lt;&gt;"",YEAR('SUIVI VENTES 403e'!$G1388),""),"")</f>
        <v>2017</v>
      </c>
      <c r="I1408">
        <f>IFERROR(IF('SUIVI VENTES 403e'!$A1388&lt;&gt;"",MONTH('SUIVI VENTES 403e'!$G1388),""),"")</f>
        <v>10</v>
      </c>
    </row>
    <row r="1409" spans="1:9" x14ac:dyDescent="0.25">
      <c r="A1409">
        <f>IFERROR('SUIVI VENTES 403e'!B1389*(INDEX(traitement!$A$8:$B$16,MATCH('SUIVI VENTES 403e'!$H1389,traitement!$A$8:$A$16,0),2)),"")</f>
        <v>2</v>
      </c>
      <c r="B1409">
        <f>IFERROR('SUIVI VENTES 403e'!F1389,"")</f>
        <v>0</v>
      </c>
      <c r="C1409">
        <f>IFERROR(IF('SUIVI VENTES 403e'!$A1389&lt;&gt;"",ROUND($B1409/$A1409,2),""),"")</f>
        <v>0</v>
      </c>
      <c r="D1409">
        <f t="shared" si="33"/>
        <v>2</v>
      </c>
      <c r="E1409">
        <f>IFERROR(INDEX($G$2:$S$15,MATCH($H1409,$G$2:$G$15,0),MATCH($I1409,$G$2:$S$2,0)),"")</f>
        <v>0.94</v>
      </c>
      <c r="F1409">
        <f>IFERROR(IF('SUIVI VENTES 403e'!$A1389&lt;&gt;"",ROUND((($C1409/1.2)-$E1409),2),""),"")</f>
        <v>-0.94</v>
      </c>
      <c r="G1409">
        <f>IFERROR(IF('SUIVI VENTES 403e'!$A1389&lt;&gt;"",ROUND($F1409*$A1409,2),""),"")</f>
        <v>-1.88</v>
      </c>
      <c r="H1409">
        <f>IFERROR(IF('SUIVI VENTES 403e'!$A1389&lt;&gt;"",YEAR('SUIVI VENTES 403e'!$G1389),""),"")</f>
        <v>2017</v>
      </c>
      <c r="I1409">
        <f>IFERROR(IF('SUIVI VENTES 403e'!$A1389&lt;&gt;"",MONTH('SUIVI VENTES 403e'!$G1389),""),"")</f>
        <v>10</v>
      </c>
    </row>
    <row r="1410" spans="1:9" x14ac:dyDescent="0.25">
      <c r="A1410">
        <f>IFERROR('SUIVI VENTES 403e'!B1390*(INDEX(traitement!$A$8:$B$16,MATCH('SUIVI VENTES 403e'!$H1390,traitement!$A$8:$A$16,0),2)),"")</f>
        <v>20</v>
      </c>
      <c r="B1410">
        <f>IFERROR('SUIVI VENTES 403e'!F1390,"")</f>
        <v>191.67</v>
      </c>
      <c r="C1410">
        <f>IFERROR(IF('SUIVI VENTES 403e'!$A1390&lt;&gt;"",ROUND($B1410/$A1410,2),""),"")</f>
        <v>9.58</v>
      </c>
      <c r="D1410" t="str">
        <f t="shared" si="33"/>
        <v/>
      </c>
      <c r="E1410">
        <f>IFERROR(INDEX($G$2:$S$15,MATCH($H1410,$G$2:$G$15,0),MATCH($I1410,$G$2:$S$2,0)),"")</f>
        <v>0.94</v>
      </c>
      <c r="F1410">
        <f>IFERROR(IF('SUIVI VENTES 403e'!$A1390&lt;&gt;"",ROUND((($C1410/1.2)-$E1410),2),""),"")</f>
        <v>7.04</v>
      </c>
      <c r="G1410">
        <f>IFERROR(IF('SUIVI VENTES 403e'!$A1390&lt;&gt;"",ROUND($F1410*$A1410,2),""),"")</f>
        <v>140.80000000000001</v>
      </c>
      <c r="H1410">
        <f>IFERROR(IF('SUIVI VENTES 403e'!$A1390&lt;&gt;"",YEAR('SUIVI VENTES 403e'!$G1390),""),"")</f>
        <v>2017</v>
      </c>
      <c r="I1410">
        <f>IFERROR(IF('SUIVI VENTES 403e'!$A1390&lt;&gt;"",MONTH('SUIVI VENTES 403e'!$G1390),""),"")</f>
        <v>10</v>
      </c>
    </row>
    <row r="1411" spans="1:9" x14ac:dyDescent="0.25">
      <c r="A1411">
        <f>IFERROR('SUIVI VENTES 403e'!B1391*(INDEX(traitement!$A$8:$B$16,MATCH('SUIVI VENTES 403e'!$H1391,traitement!$A$8:$A$16,0),2)),"")</f>
        <v>4</v>
      </c>
      <c r="B1411">
        <f>IFERROR('SUIVI VENTES 403e'!F1391,"")</f>
        <v>0</v>
      </c>
      <c r="C1411">
        <f>IFERROR(IF('SUIVI VENTES 403e'!$A1391&lt;&gt;"",ROUND($B1411/$A1411,2),""),"")</f>
        <v>0</v>
      </c>
      <c r="D1411">
        <f t="shared" si="33"/>
        <v>4</v>
      </c>
      <c r="E1411">
        <f>IFERROR(INDEX($G$2:$S$15,MATCH($H1411,$G$2:$G$15,0),MATCH($I1411,$G$2:$S$2,0)),"")</f>
        <v>0.94</v>
      </c>
      <c r="F1411">
        <f>IFERROR(IF('SUIVI VENTES 403e'!$A1391&lt;&gt;"",ROUND((($C1411/1.2)-$E1411),2),""),"")</f>
        <v>-0.94</v>
      </c>
      <c r="G1411">
        <f>IFERROR(IF('SUIVI VENTES 403e'!$A1391&lt;&gt;"",ROUND($F1411*$A1411,2),""),"")</f>
        <v>-3.76</v>
      </c>
      <c r="H1411">
        <f>IFERROR(IF('SUIVI VENTES 403e'!$A1391&lt;&gt;"",YEAR('SUIVI VENTES 403e'!$G1391),""),"")</f>
        <v>2017</v>
      </c>
      <c r="I1411">
        <f>IFERROR(IF('SUIVI VENTES 403e'!$A1391&lt;&gt;"",MONTH('SUIVI VENTES 403e'!$G1391),""),"")</f>
        <v>10</v>
      </c>
    </row>
    <row r="1412" spans="1:9" x14ac:dyDescent="0.25">
      <c r="A1412">
        <f>IFERROR('SUIVI VENTES 403e'!B1392*(INDEX(traitement!$A$8:$B$16,MATCH('SUIVI VENTES 403e'!$H1392,traitement!$A$8:$A$16,0),2)),"")</f>
        <v>2</v>
      </c>
      <c r="B1412">
        <f>IFERROR('SUIVI VENTES 403e'!F1392,"")</f>
        <v>19.170000000000002</v>
      </c>
      <c r="C1412">
        <f>IFERROR(IF('SUIVI VENTES 403e'!$A1392&lt;&gt;"",ROUND($B1412/$A1412,2),""),"")</f>
        <v>9.59</v>
      </c>
      <c r="D1412" t="str">
        <f t="shared" si="33"/>
        <v/>
      </c>
      <c r="E1412">
        <f>IFERROR(INDEX($G$2:$S$15,MATCH($H1412,$G$2:$G$15,0),MATCH($I1412,$G$2:$S$2,0)),"")</f>
        <v>0.94</v>
      </c>
      <c r="F1412">
        <f>IFERROR(IF('SUIVI VENTES 403e'!$A1392&lt;&gt;"",ROUND((($C1412/1.2)-$E1412),2),""),"")</f>
        <v>7.05</v>
      </c>
      <c r="G1412">
        <f>IFERROR(IF('SUIVI VENTES 403e'!$A1392&lt;&gt;"",ROUND($F1412*$A1412,2),""),"")</f>
        <v>14.1</v>
      </c>
      <c r="H1412">
        <f>IFERROR(IF('SUIVI VENTES 403e'!$A1392&lt;&gt;"",YEAR('SUIVI VENTES 403e'!$G1392),""),"")</f>
        <v>2017</v>
      </c>
      <c r="I1412">
        <f>IFERROR(IF('SUIVI VENTES 403e'!$A1392&lt;&gt;"",MONTH('SUIVI VENTES 403e'!$G1392),""),"")</f>
        <v>10</v>
      </c>
    </row>
    <row r="1413" spans="1:9" x14ac:dyDescent="0.25">
      <c r="A1413">
        <f>IFERROR('SUIVI VENTES 403e'!B1393*(INDEX(traitement!$A$8:$B$16,MATCH('SUIVI VENTES 403e'!$H1393,traitement!$A$8:$A$16,0),2)),"")</f>
        <v>10</v>
      </c>
      <c r="B1413">
        <f>IFERROR('SUIVI VENTES 403e'!F1393,"")</f>
        <v>95.83</v>
      </c>
      <c r="C1413">
        <f>IFERROR(IF('SUIVI VENTES 403e'!$A1393&lt;&gt;"",ROUND($B1413/$A1413,2),""),"")</f>
        <v>9.58</v>
      </c>
      <c r="D1413" t="str">
        <f t="shared" si="33"/>
        <v/>
      </c>
      <c r="E1413">
        <f>IFERROR(INDEX($G$2:$S$15,MATCH($H1413,$G$2:$G$15,0),MATCH($I1413,$G$2:$S$2,0)),"")</f>
        <v>0.94</v>
      </c>
      <c r="F1413">
        <f>IFERROR(IF('SUIVI VENTES 403e'!$A1393&lt;&gt;"",ROUND((($C1413/1.2)-$E1413),2),""),"")</f>
        <v>7.04</v>
      </c>
      <c r="G1413">
        <f>IFERROR(IF('SUIVI VENTES 403e'!$A1393&lt;&gt;"",ROUND($F1413*$A1413,2),""),"")</f>
        <v>70.400000000000006</v>
      </c>
      <c r="H1413">
        <f>IFERROR(IF('SUIVI VENTES 403e'!$A1393&lt;&gt;"",YEAR('SUIVI VENTES 403e'!$G1393),""),"")</f>
        <v>2017</v>
      </c>
      <c r="I1413">
        <f>IFERROR(IF('SUIVI VENTES 403e'!$A1393&lt;&gt;"",MONTH('SUIVI VENTES 403e'!$G1393),""),"")</f>
        <v>10</v>
      </c>
    </row>
    <row r="1414" spans="1:9" x14ac:dyDescent="0.25">
      <c r="A1414">
        <f>IFERROR('SUIVI VENTES 403e'!B1394*(INDEX(traitement!$A$8:$B$16,MATCH('SUIVI VENTES 403e'!$H1394,traitement!$A$8:$A$16,0),2)),"")</f>
        <v>2</v>
      </c>
      <c r="B1414">
        <f>IFERROR('SUIVI VENTES 403e'!F1394,"")</f>
        <v>0</v>
      </c>
      <c r="C1414">
        <f>IFERROR(IF('SUIVI VENTES 403e'!$A1394&lt;&gt;"",ROUND($B1414/$A1414,2),""),"")</f>
        <v>0</v>
      </c>
      <c r="D1414">
        <f t="shared" si="33"/>
        <v>2</v>
      </c>
      <c r="E1414">
        <f>IFERROR(INDEX($G$2:$S$15,MATCH($H1414,$G$2:$G$15,0),MATCH($I1414,$G$2:$S$2,0)),"")</f>
        <v>0.94</v>
      </c>
      <c r="F1414">
        <f>IFERROR(IF('SUIVI VENTES 403e'!$A1394&lt;&gt;"",ROUND((($C1414/1.2)-$E1414),2),""),"")</f>
        <v>-0.94</v>
      </c>
      <c r="G1414">
        <f>IFERROR(IF('SUIVI VENTES 403e'!$A1394&lt;&gt;"",ROUND($F1414*$A1414,2),""),"")</f>
        <v>-1.88</v>
      </c>
      <c r="H1414">
        <f>IFERROR(IF('SUIVI VENTES 403e'!$A1394&lt;&gt;"",YEAR('SUIVI VENTES 403e'!$G1394),""),"")</f>
        <v>2017</v>
      </c>
      <c r="I1414">
        <f>IFERROR(IF('SUIVI VENTES 403e'!$A1394&lt;&gt;"",MONTH('SUIVI VENTES 403e'!$G1394),""),"")</f>
        <v>10</v>
      </c>
    </row>
    <row r="1415" spans="1:9" x14ac:dyDescent="0.25">
      <c r="A1415">
        <f>IFERROR('SUIVI VENTES 403e'!B1395*(INDEX(traitement!$A$8:$B$16,MATCH('SUIVI VENTES 403e'!$H1395,traitement!$A$8:$A$16,0),2)),"")</f>
        <v>11</v>
      </c>
      <c r="B1415">
        <f>IFERROR('SUIVI VENTES 403e'!F1395,"")</f>
        <v>105.42</v>
      </c>
      <c r="C1415">
        <f>IFERROR(IF('SUIVI VENTES 403e'!$A1395&lt;&gt;"",ROUND($B1415/$A1415,2),""),"")</f>
        <v>9.58</v>
      </c>
      <c r="D1415" t="str">
        <f t="shared" si="33"/>
        <v/>
      </c>
      <c r="E1415">
        <f>IFERROR(INDEX($G$2:$S$15,MATCH($H1415,$G$2:$G$15,0),MATCH($I1415,$G$2:$S$2,0)),"")</f>
        <v>0.94</v>
      </c>
      <c r="F1415">
        <f>IFERROR(IF('SUIVI VENTES 403e'!$A1395&lt;&gt;"",ROUND((($C1415/1.2)-$E1415),2),""),"")</f>
        <v>7.04</v>
      </c>
      <c r="G1415">
        <f>IFERROR(IF('SUIVI VENTES 403e'!$A1395&lt;&gt;"",ROUND($F1415*$A1415,2),""),"")</f>
        <v>77.44</v>
      </c>
      <c r="H1415">
        <f>IFERROR(IF('SUIVI VENTES 403e'!$A1395&lt;&gt;"",YEAR('SUIVI VENTES 403e'!$G1395),""),"")</f>
        <v>2017</v>
      </c>
      <c r="I1415">
        <f>IFERROR(IF('SUIVI VENTES 403e'!$A1395&lt;&gt;"",MONTH('SUIVI VENTES 403e'!$G1395),""),"")</f>
        <v>10</v>
      </c>
    </row>
    <row r="1416" spans="1:9" x14ac:dyDescent="0.25">
      <c r="A1416">
        <f>IFERROR('SUIVI VENTES 403e'!B1396*(INDEX(traitement!$A$8:$B$16,MATCH('SUIVI VENTES 403e'!$H1396,traitement!$A$8:$A$16,0),2)),"")</f>
        <v>2</v>
      </c>
      <c r="B1416">
        <f>IFERROR('SUIVI VENTES 403e'!F1396,"")</f>
        <v>0</v>
      </c>
      <c r="C1416">
        <f>IFERROR(IF('SUIVI VENTES 403e'!$A1396&lt;&gt;"",ROUND($B1416/$A1416,2),""),"")</f>
        <v>0</v>
      </c>
      <c r="D1416">
        <f t="shared" si="33"/>
        <v>2</v>
      </c>
      <c r="E1416">
        <f>IFERROR(INDEX($G$2:$S$15,MATCH($H1416,$G$2:$G$15,0),MATCH($I1416,$G$2:$S$2,0)),"")</f>
        <v>0.94</v>
      </c>
      <c r="F1416">
        <f>IFERROR(IF('SUIVI VENTES 403e'!$A1396&lt;&gt;"",ROUND((($C1416/1.2)-$E1416),2),""),"")</f>
        <v>-0.94</v>
      </c>
      <c r="G1416">
        <f>IFERROR(IF('SUIVI VENTES 403e'!$A1396&lt;&gt;"",ROUND($F1416*$A1416,2),""),"")</f>
        <v>-1.88</v>
      </c>
      <c r="H1416">
        <f>IFERROR(IF('SUIVI VENTES 403e'!$A1396&lt;&gt;"",YEAR('SUIVI VENTES 403e'!$G1396),""),"")</f>
        <v>2017</v>
      </c>
      <c r="I1416">
        <f>IFERROR(IF('SUIVI VENTES 403e'!$A1396&lt;&gt;"",MONTH('SUIVI VENTES 403e'!$G1396),""),"")</f>
        <v>10</v>
      </c>
    </row>
    <row r="1417" spans="1:9" x14ac:dyDescent="0.25">
      <c r="A1417">
        <f>IFERROR('SUIVI VENTES 403e'!B1397*(INDEX(traitement!$A$8:$B$16,MATCH('SUIVI VENTES 403e'!$H1397,traitement!$A$8:$A$16,0),2)),"")</f>
        <v>5</v>
      </c>
      <c r="B1417">
        <f>IFERROR('SUIVI VENTES 403e'!F1397,"")</f>
        <v>47.92</v>
      </c>
      <c r="C1417">
        <f>IFERROR(IF('SUIVI VENTES 403e'!$A1397&lt;&gt;"",ROUND($B1417/$A1417,2),""),"")</f>
        <v>9.58</v>
      </c>
      <c r="D1417" t="str">
        <f t="shared" si="33"/>
        <v/>
      </c>
      <c r="E1417">
        <f>IFERROR(INDEX($G$2:$S$15,MATCH($H1417,$G$2:$G$15,0),MATCH($I1417,$G$2:$S$2,0)),"")</f>
        <v>0.94</v>
      </c>
      <c r="F1417">
        <f>IFERROR(IF('SUIVI VENTES 403e'!$A1397&lt;&gt;"",ROUND((($C1417/1.2)-$E1417),2),""),"")</f>
        <v>7.04</v>
      </c>
      <c r="G1417">
        <f>IFERROR(IF('SUIVI VENTES 403e'!$A1397&lt;&gt;"",ROUND($F1417*$A1417,2),""),"")</f>
        <v>35.200000000000003</v>
      </c>
      <c r="H1417">
        <f>IFERROR(IF('SUIVI VENTES 403e'!$A1397&lt;&gt;"",YEAR('SUIVI VENTES 403e'!$G1397),""),"")</f>
        <v>2017</v>
      </c>
      <c r="I1417">
        <f>IFERROR(IF('SUIVI VENTES 403e'!$A1397&lt;&gt;"",MONTH('SUIVI VENTES 403e'!$G1397),""),"")</f>
        <v>10</v>
      </c>
    </row>
    <row r="1418" spans="1:9" x14ac:dyDescent="0.25">
      <c r="A1418">
        <f>IFERROR('SUIVI VENTES 403e'!B1398*(INDEX(traitement!$A$8:$B$16,MATCH('SUIVI VENTES 403e'!$H1398,traitement!$A$8:$A$16,0),2)),"")</f>
        <v>15</v>
      </c>
      <c r="B1418">
        <f>IFERROR('SUIVI VENTES 403e'!F1398,"")</f>
        <v>143.75</v>
      </c>
      <c r="C1418">
        <f>IFERROR(IF('SUIVI VENTES 403e'!$A1398&lt;&gt;"",ROUND($B1418/$A1418,2),""),"")</f>
        <v>9.58</v>
      </c>
      <c r="D1418" t="str">
        <f t="shared" si="33"/>
        <v/>
      </c>
      <c r="E1418">
        <f>IFERROR(INDEX($G$2:$S$15,MATCH($H1418,$G$2:$G$15,0),MATCH($I1418,$G$2:$S$2,0)),"")</f>
        <v>0.94</v>
      </c>
      <c r="F1418">
        <f>IFERROR(IF('SUIVI VENTES 403e'!$A1398&lt;&gt;"",ROUND((($C1418/1.2)-$E1418),2),""),"")</f>
        <v>7.04</v>
      </c>
      <c r="G1418">
        <f>IFERROR(IF('SUIVI VENTES 403e'!$A1398&lt;&gt;"",ROUND($F1418*$A1418,2),""),"")</f>
        <v>105.6</v>
      </c>
      <c r="H1418">
        <f>IFERROR(IF('SUIVI VENTES 403e'!$A1398&lt;&gt;"",YEAR('SUIVI VENTES 403e'!$G1398),""),"")</f>
        <v>2017</v>
      </c>
      <c r="I1418">
        <f>IFERROR(IF('SUIVI VENTES 403e'!$A1398&lt;&gt;"",MONTH('SUIVI VENTES 403e'!$G1398),""),"")</f>
        <v>10</v>
      </c>
    </row>
    <row r="1419" spans="1:9" x14ac:dyDescent="0.25">
      <c r="A1419">
        <f>IFERROR('SUIVI VENTES 403e'!B1399*(INDEX(traitement!$A$8:$B$16,MATCH('SUIVI VENTES 403e'!$H1399,traitement!$A$8:$A$16,0),2)),"")</f>
        <v>3</v>
      </c>
      <c r="B1419">
        <f>IFERROR('SUIVI VENTES 403e'!F1399,"")</f>
        <v>0</v>
      </c>
      <c r="C1419">
        <f>IFERROR(IF('SUIVI VENTES 403e'!$A1399&lt;&gt;"",ROUND($B1419/$A1419,2),""),"")</f>
        <v>0</v>
      </c>
      <c r="D1419">
        <f t="shared" si="33"/>
        <v>3</v>
      </c>
      <c r="E1419">
        <f>IFERROR(INDEX($G$2:$S$15,MATCH($H1419,$G$2:$G$15,0),MATCH($I1419,$G$2:$S$2,0)),"")</f>
        <v>0.94</v>
      </c>
      <c r="F1419">
        <f>IFERROR(IF('SUIVI VENTES 403e'!$A1399&lt;&gt;"",ROUND((($C1419/1.2)-$E1419),2),""),"")</f>
        <v>-0.94</v>
      </c>
      <c r="G1419">
        <f>IFERROR(IF('SUIVI VENTES 403e'!$A1399&lt;&gt;"",ROUND($F1419*$A1419,2),""),"")</f>
        <v>-2.82</v>
      </c>
      <c r="H1419">
        <f>IFERROR(IF('SUIVI VENTES 403e'!$A1399&lt;&gt;"",YEAR('SUIVI VENTES 403e'!$G1399),""),"")</f>
        <v>2017</v>
      </c>
      <c r="I1419">
        <f>IFERROR(IF('SUIVI VENTES 403e'!$A1399&lt;&gt;"",MONTH('SUIVI VENTES 403e'!$G1399),""),"")</f>
        <v>10</v>
      </c>
    </row>
    <row r="1420" spans="1:9" x14ac:dyDescent="0.25">
      <c r="A1420">
        <f>IFERROR('SUIVI VENTES 403e'!B1400*(INDEX(traitement!$A$8:$B$16,MATCH('SUIVI VENTES 403e'!$H1400,traitement!$A$8:$A$16,0),2)),"")</f>
        <v>2</v>
      </c>
      <c r="B1420">
        <f>IFERROR('SUIVI VENTES 403e'!F1400,"")</f>
        <v>23.33</v>
      </c>
      <c r="C1420">
        <f>IFERROR(IF('SUIVI VENTES 403e'!$A1400&lt;&gt;"",ROUND($B1420/$A1420,2),""),"")</f>
        <v>11.67</v>
      </c>
      <c r="D1420" t="str">
        <f t="shared" si="33"/>
        <v/>
      </c>
      <c r="E1420">
        <f>IFERROR(INDEX($G$2:$S$15,MATCH($H1420,$G$2:$G$15,0),MATCH($I1420,$G$2:$S$2,0)),"")</f>
        <v>0.94</v>
      </c>
      <c r="F1420">
        <f>IFERROR(IF('SUIVI VENTES 403e'!$A1400&lt;&gt;"",ROUND((($C1420/1.2)-$E1420),2),""),"")</f>
        <v>8.7899999999999991</v>
      </c>
      <c r="G1420">
        <f>IFERROR(IF('SUIVI VENTES 403e'!$A1400&lt;&gt;"",ROUND($F1420*$A1420,2),""),"")</f>
        <v>17.579999999999998</v>
      </c>
      <c r="H1420">
        <f>IFERROR(IF('SUIVI VENTES 403e'!$A1400&lt;&gt;"",YEAR('SUIVI VENTES 403e'!$G1400),""),"")</f>
        <v>2017</v>
      </c>
      <c r="I1420">
        <f>IFERROR(IF('SUIVI VENTES 403e'!$A1400&lt;&gt;"",MONTH('SUIVI VENTES 403e'!$G1400),""),"")</f>
        <v>10</v>
      </c>
    </row>
    <row r="1421" spans="1:9" x14ac:dyDescent="0.25">
      <c r="A1421">
        <f>IFERROR('SUIVI VENTES 403e'!B1401*(INDEX(traitement!$A$8:$B$16,MATCH('SUIVI VENTES 403e'!$H1401,traitement!$A$8:$A$16,0),2)),"")</f>
        <v>0.5</v>
      </c>
      <c r="B1421">
        <f>IFERROR('SUIVI VENTES 403e'!F1401,"")</f>
        <v>5.83</v>
      </c>
      <c r="C1421">
        <f>IFERROR(IF('SUIVI VENTES 403e'!$A1401&lt;&gt;"",ROUND($B1421/$A1421,2),""),"")</f>
        <v>11.66</v>
      </c>
      <c r="D1421" t="str">
        <f t="shared" si="33"/>
        <v/>
      </c>
      <c r="E1421">
        <f>IFERROR(INDEX($G$2:$S$15,MATCH($H1421,$G$2:$G$15,0),MATCH($I1421,$G$2:$S$2,0)),"")</f>
        <v>0.94</v>
      </c>
      <c r="F1421">
        <f>IFERROR(IF('SUIVI VENTES 403e'!$A1401&lt;&gt;"",ROUND((($C1421/1.2)-$E1421),2),""),"")</f>
        <v>8.7799999999999994</v>
      </c>
      <c r="G1421">
        <f>IFERROR(IF('SUIVI VENTES 403e'!$A1401&lt;&gt;"",ROUND($F1421*$A1421,2),""),"")</f>
        <v>4.3899999999999997</v>
      </c>
      <c r="H1421">
        <f>IFERROR(IF('SUIVI VENTES 403e'!$A1401&lt;&gt;"",YEAR('SUIVI VENTES 403e'!$G1401),""),"")</f>
        <v>2017</v>
      </c>
      <c r="I1421">
        <f>IFERROR(IF('SUIVI VENTES 403e'!$A1401&lt;&gt;"",MONTH('SUIVI VENTES 403e'!$G1401),""),"")</f>
        <v>10</v>
      </c>
    </row>
    <row r="1422" spans="1:9" x14ac:dyDescent="0.25">
      <c r="A1422">
        <f>IFERROR('SUIVI VENTES 403e'!B1402*(INDEX(traitement!$A$8:$B$16,MATCH('SUIVI VENTES 403e'!$H1402,traitement!$A$8:$A$16,0),2)),"")</f>
        <v>0.5</v>
      </c>
      <c r="B1422">
        <f>IFERROR('SUIVI VENTES 403e'!F1402,"")</f>
        <v>0</v>
      </c>
      <c r="C1422">
        <f>IFERROR(IF('SUIVI VENTES 403e'!$A1402&lt;&gt;"",ROUND($B1422/$A1422,2),""),"")</f>
        <v>0</v>
      </c>
      <c r="D1422">
        <f t="shared" si="33"/>
        <v>0.5</v>
      </c>
      <c r="E1422">
        <f>IFERROR(INDEX($G$2:$S$15,MATCH($H1422,$G$2:$G$15,0),MATCH($I1422,$G$2:$S$2,0)),"")</f>
        <v>0.94</v>
      </c>
      <c r="F1422">
        <f>IFERROR(IF('SUIVI VENTES 403e'!$A1402&lt;&gt;"",ROUND((($C1422/1.2)-$E1422),2),""),"")</f>
        <v>-0.94</v>
      </c>
      <c r="G1422">
        <f>IFERROR(IF('SUIVI VENTES 403e'!$A1402&lt;&gt;"",ROUND($F1422*$A1422,2),""),"")</f>
        <v>-0.47</v>
      </c>
      <c r="H1422">
        <f>IFERROR(IF('SUIVI VENTES 403e'!$A1402&lt;&gt;"",YEAR('SUIVI VENTES 403e'!$G1402),""),"")</f>
        <v>2017</v>
      </c>
      <c r="I1422">
        <f>IFERROR(IF('SUIVI VENTES 403e'!$A1402&lt;&gt;"",MONTH('SUIVI VENTES 403e'!$G1402),""),"")</f>
        <v>10</v>
      </c>
    </row>
    <row r="1423" spans="1:9" x14ac:dyDescent="0.25">
      <c r="A1423">
        <f>IFERROR('SUIVI VENTES 403e'!B1403*(INDEX(traitement!$A$8:$B$16,MATCH('SUIVI VENTES 403e'!$H1403,traitement!$A$8:$A$16,0),2)),"")</f>
        <v>10</v>
      </c>
      <c r="B1423">
        <f>IFERROR('SUIVI VENTES 403e'!F1403,"")</f>
        <v>95.83</v>
      </c>
      <c r="C1423">
        <f>IFERROR(IF('SUIVI VENTES 403e'!$A1403&lt;&gt;"",ROUND($B1423/$A1423,2),""),"")</f>
        <v>9.58</v>
      </c>
      <c r="D1423" t="str">
        <f t="shared" si="33"/>
        <v/>
      </c>
      <c r="E1423">
        <f>IFERROR(INDEX($G$2:$S$15,MATCH($H1423,$G$2:$G$15,0),MATCH($I1423,$G$2:$S$2,0)),"")</f>
        <v>0.94</v>
      </c>
      <c r="F1423">
        <f>IFERROR(IF('SUIVI VENTES 403e'!$A1403&lt;&gt;"",ROUND((($C1423/1.2)-$E1423),2),""),"")</f>
        <v>7.04</v>
      </c>
      <c r="G1423">
        <f>IFERROR(IF('SUIVI VENTES 403e'!$A1403&lt;&gt;"",ROUND($F1423*$A1423,2),""),"")</f>
        <v>70.400000000000006</v>
      </c>
      <c r="H1423">
        <f>IFERROR(IF('SUIVI VENTES 403e'!$A1403&lt;&gt;"",YEAR('SUIVI VENTES 403e'!$G1403),""),"")</f>
        <v>2017</v>
      </c>
      <c r="I1423">
        <f>IFERROR(IF('SUIVI VENTES 403e'!$A1403&lt;&gt;"",MONTH('SUIVI VENTES 403e'!$G1403),""),"")</f>
        <v>10</v>
      </c>
    </row>
    <row r="1424" spans="1:9" x14ac:dyDescent="0.25">
      <c r="A1424">
        <f>IFERROR('SUIVI VENTES 403e'!B1404*(INDEX(traitement!$A$8:$B$16,MATCH('SUIVI VENTES 403e'!$H1404,traitement!$A$8:$A$16,0),2)),"")</f>
        <v>10</v>
      </c>
      <c r="B1424">
        <f>IFERROR('SUIVI VENTES 403e'!F1404,"")</f>
        <v>95.83</v>
      </c>
      <c r="C1424">
        <f>IFERROR(IF('SUIVI VENTES 403e'!$A1404&lt;&gt;"",ROUND($B1424/$A1424,2),""),"")</f>
        <v>9.58</v>
      </c>
      <c r="D1424" t="str">
        <f t="shared" si="33"/>
        <v/>
      </c>
      <c r="E1424">
        <f>IFERROR(INDEX($G$2:$S$15,MATCH($H1424,$G$2:$G$15,0),MATCH($I1424,$G$2:$S$2,0)),"")</f>
        <v>0.94</v>
      </c>
      <c r="F1424">
        <f>IFERROR(IF('SUIVI VENTES 403e'!$A1404&lt;&gt;"",ROUND((($C1424/1.2)-$E1424),2),""),"")</f>
        <v>7.04</v>
      </c>
      <c r="G1424">
        <f>IFERROR(IF('SUIVI VENTES 403e'!$A1404&lt;&gt;"",ROUND($F1424*$A1424,2),""),"")</f>
        <v>70.400000000000006</v>
      </c>
      <c r="H1424">
        <f>IFERROR(IF('SUIVI VENTES 403e'!$A1404&lt;&gt;"",YEAR('SUIVI VENTES 403e'!$G1404),""),"")</f>
        <v>2017</v>
      </c>
      <c r="I1424">
        <f>IFERROR(IF('SUIVI VENTES 403e'!$A1404&lt;&gt;"",MONTH('SUIVI VENTES 403e'!$G1404),""),"")</f>
        <v>10</v>
      </c>
    </row>
    <row r="1425" spans="1:9" x14ac:dyDescent="0.25">
      <c r="A1425">
        <f>IFERROR('SUIVI VENTES 403e'!B1405*(INDEX(traitement!$A$8:$B$16,MATCH('SUIVI VENTES 403e'!$H1405,traitement!$A$8:$A$16,0),2)),"")</f>
        <v>12</v>
      </c>
      <c r="B1425">
        <f>IFERROR('SUIVI VENTES 403e'!F1405,"")</f>
        <v>115</v>
      </c>
      <c r="C1425">
        <f>IFERROR(IF('SUIVI VENTES 403e'!$A1405&lt;&gt;"",ROUND($B1425/$A1425,2),""),"")</f>
        <v>9.58</v>
      </c>
      <c r="D1425" t="str">
        <f t="shared" si="33"/>
        <v/>
      </c>
      <c r="E1425">
        <f>IFERROR(INDEX($G$2:$S$15,MATCH($H1425,$G$2:$G$15,0),MATCH($I1425,$G$2:$S$2,0)),"")</f>
        <v>0.94</v>
      </c>
      <c r="F1425">
        <f>IFERROR(IF('SUIVI VENTES 403e'!$A1405&lt;&gt;"",ROUND((($C1425/1.2)-$E1425),2),""),"")</f>
        <v>7.04</v>
      </c>
      <c r="G1425">
        <f>IFERROR(IF('SUIVI VENTES 403e'!$A1405&lt;&gt;"",ROUND($F1425*$A1425,2),""),"")</f>
        <v>84.48</v>
      </c>
      <c r="H1425">
        <f>IFERROR(IF('SUIVI VENTES 403e'!$A1405&lt;&gt;"",YEAR('SUIVI VENTES 403e'!$G1405),""),"")</f>
        <v>2017</v>
      </c>
      <c r="I1425">
        <f>IFERROR(IF('SUIVI VENTES 403e'!$A1405&lt;&gt;"",MONTH('SUIVI VENTES 403e'!$G1405),""),"")</f>
        <v>10</v>
      </c>
    </row>
    <row r="1426" spans="1:9" x14ac:dyDescent="0.25">
      <c r="A1426">
        <f>IFERROR('SUIVI VENTES 403e'!B1406*(INDEX(traitement!$A$8:$B$16,MATCH('SUIVI VENTES 403e'!$H1406,traitement!$A$8:$A$16,0),2)),"")</f>
        <v>2</v>
      </c>
      <c r="B1426">
        <f>IFERROR('SUIVI VENTES 403e'!F1406,"")</f>
        <v>0</v>
      </c>
      <c r="C1426">
        <f>IFERROR(IF('SUIVI VENTES 403e'!$A1406&lt;&gt;"",ROUND($B1426/$A1426,2),""),"")</f>
        <v>0</v>
      </c>
      <c r="D1426">
        <f t="shared" si="33"/>
        <v>2</v>
      </c>
      <c r="E1426">
        <f>IFERROR(INDEX($G$2:$S$15,MATCH($H1426,$G$2:$G$15,0),MATCH($I1426,$G$2:$S$2,0)),"")</f>
        <v>0.94</v>
      </c>
      <c r="F1426">
        <f>IFERROR(IF('SUIVI VENTES 403e'!$A1406&lt;&gt;"",ROUND((($C1426/1.2)-$E1426),2),""),"")</f>
        <v>-0.94</v>
      </c>
      <c r="G1426">
        <f>IFERROR(IF('SUIVI VENTES 403e'!$A1406&lt;&gt;"",ROUND($F1426*$A1426,2),""),"")</f>
        <v>-1.88</v>
      </c>
      <c r="H1426">
        <f>IFERROR(IF('SUIVI VENTES 403e'!$A1406&lt;&gt;"",YEAR('SUIVI VENTES 403e'!$G1406),""),"")</f>
        <v>2017</v>
      </c>
      <c r="I1426">
        <f>IFERROR(IF('SUIVI VENTES 403e'!$A1406&lt;&gt;"",MONTH('SUIVI VENTES 403e'!$G1406),""),"")</f>
        <v>10</v>
      </c>
    </row>
    <row r="1427" spans="1:9" x14ac:dyDescent="0.25">
      <c r="A1427">
        <f>IFERROR('SUIVI VENTES 403e'!B1407*(INDEX(traitement!$A$8:$B$16,MATCH('SUIVI VENTES 403e'!$H1407,traitement!$A$8:$A$16,0),2)),"")</f>
        <v>11</v>
      </c>
      <c r="B1427">
        <f>IFERROR('SUIVI VENTES 403e'!F1407,"")</f>
        <v>105.42</v>
      </c>
      <c r="C1427">
        <f>IFERROR(IF('SUIVI VENTES 403e'!$A1407&lt;&gt;"",ROUND($B1427/$A1427,2),""),"")</f>
        <v>9.58</v>
      </c>
      <c r="D1427" t="str">
        <f t="shared" si="33"/>
        <v/>
      </c>
      <c r="E1427">
        <f>IFERROR(INDEX($G$2:$S$15,MATCH($H1427,$G$2:$G$15,0),MATCH($I1427,$G$2:$S$2,0)),"")</f>
        <v>0.94</v>
      </c>
      <c r="F1427">
        <f>IFERROR(IF('SUIVI VENTES 403e'!$A1407&lt;&gt;"",ROUND((($C1427/1.2)-$E1427),2),""),"")</f>
        <v>7.04</v>
      </c>
      <c r="G1427">
        <f>IFERROR(IF('SUIVI VENTES 403e'!$A1407&lt;&gt;"",ROUND($F1427*$A1427,2),""),"")</f>
        <v>77.44</v>
      </c>
      <c r="H1427">
        <f>IFERROR(IF('SUIVI VENTES 403e'!$A1407&lt;&gt;"",YEAR('SUIVI VENTES 403e'!$G1407),""),"")</f>
        <v>2017</v>
      </c>
      <c r="I1427">
        <f>IFERROR(IF('SUIVI VENTES 403e'!$A1407&lt;&gt;"",MONTH('SUIVI VENTES 403e'!$G1407),""),"")</f>
        <v>10</v>
      </c>
    </row>
    <row r="1428" spans="1:9" x14ac:dyDescent="0.25">
      <c r="A1428">
        <f>IFERROR('SUIVI VENTES 403e'!B1408*(INDEX(traitement!$A$8:$B$16,MATCH('SUIVI VENTES 403e'!$H1408,traitement!$A$8:$A$16,0),2)),"")</f>
        <v>2</v>
      </c>
      <c r="B1428">
        <f>IFERROR('SUIVI VENTES 403e'!F1408,"")</f>
        <v>0</v>
      </c>
      <c r="C1428">
        <f>IFERROR(IF('SUIVI VENTES 403e'!$A1408&lt;&gt;"",ROUND($B1428/$A1428,2),""),"")</f>
        <v>0</v>
      </c>
      <c r="D1428">
        <f t="shared" si="33"/>
        <v>2</v>
      </c>
      <c r="E1428">
        <f>IFERROR(INDEX($G$2:$S$15,MATCH($H1428,$G$2:$G$15,0),MATCH($I1428,$G$2:$S$2,0)),"")</f>
        <v>0.94</v>
      </c>
      <c r="F1428">
        <f>IFERROR(IF('SUIVI VENTES 403e'!$A1408&lt;&gt;"",ROUND((($C1428/1.2)-$E1428),2),""),"")</f>
        <v>-0.94</v>
      </c>
      <c r="G1428">
        <f>IFERROR(IF('SUIVI VENTES 403e'!$A1408&lt;&gt;"",ROUND($F1428*$A1428,2),""),"")</f>
        <v>-1.88</v>
      </c>
      <c r="H1428">
        <f>IFERROR(IF('SUIVI VENTES 403e'!$A1408&lt;&gt;"",YEAR('SUIVI VENTES 403e'!$G1408),""),"")</f>
        <v>2017</v>
      </c>
      <c r="I1428">
        <f>IFERROR(IF('SUIVI VENTES 403e'!$A1408&lt;&gt;"",MONTH('SUIVI VENTES 403e'!$G1408),""),"")</f>
        <v>10</v>
      </c>
    </row>
    <row r="1429" spans="1:9" x14ac:dyDescent="0.25">
      <c r="A1429">
        <f>IFERROR('SUIVI VENTES 403e'!B1409*(INDEX(traitement!$A$8:$B$16,MATCH('SUIVI VENTES 403e'!$H1409,traitement!$A$8:$A$16,0),2)),"")</f>
        <v>1</v>
      </c>
      <c r="B1429">
        <f>IFERROR('SUIVI VENTES 403e'!F1409,"")</f>
        <v>20</v>
      </c>
      <c r="C1429">
        <f>IFERROR(IF('SUIVI VENTES 403e'!$A1409&lt;&gt;"",ROUND($B1429/$A1429,2),""),"")</f>
        <v>20</v>
      </c>
      <c r="D1429" t="str">
        <f t="shared" si="33"/>
        <v/>
      </c>
      <c r="E1429">
        <f>IFERROR(INDEX($G$2:$S$15,MATCH($H1429,$G$2:$G$15,0),MATCH($I1429,$G$2:$S$2,0)),"")</f>
        <v>0.94</v>
      </c>
      <c r="F1429">
        <f>IFERROR(IF('SUIVI VENTES 403e'!$A1409&lt;&gt;"",ROUND((($C1429/1.2)-$E1429),2),""),"")</f>
        <v>15.73</v>
      </c>
      <c r="G1429">
        <f>IFERROR(IF('SUIVI VENTES 403e'!$A1409&lt;&gt;"",ROUND($F1429*$A1429,2),""),"")</f>
        <v>15.73</v>
      </c>
      <c r="H1429">
        <f>IFERROR(IF('SUIVI VENTES 403e'!$A1409&lt;&gt;"",YEAR('SUIVI VENTES 403e'!$G1409),""),"")</f>
        <v>2017</v>
      </c>
      <c r="I1429">
        <f>IFERROR(IF('SUIVI VENTES 403e'!$A1409&lt;&gt;"",MONTH('SUIVI VENTES 403e'!$G1409),""),"")</f>
        <v>10</v>
      </c>
    </row>
    <row r="1430" spans="1:9" x14ac:dyDescent="0.25">
      <c r="A1430">
        <f>IFERROR('SUIVI VENTES 403e'!B1410*(INDEX(traitement!$A$8:$B$16,MATCH('SUIVI VENTES 403e'!$H1410,traitement!$A$8:$A$16,0),2)),"")</f>
        <v>15</v>
      </c>
      <c r="B1430">
        <f>IFERROR('SUIVI VENTES 403e'!F1410,"")</f>
        <v>143.75</v>
      </c>
      <c r="C1430">
        <f>IFERROR(IF('SUIVI VENTES 403e'!$A1410&lt;&gt;"",ROUND($B1430/$A1430,2),""),"")</f>
        <v>9.58</v>
      </c>
      <c r="D1430" t="str">
        <f t="shared" si="33"/>
        <v/>
      </c>
      <c r="E1430">
        <f>IFERROR(INDEX($G$2:$S$15,MATCH($H1430,$G$2:$G$15,0),MATCH($I1430,$G$2:$S$2,0)),"")</f>
        <v>0.94</v>
      </c>
      <c r="F1430">
        <f>IFERROR(IF('SUIVI VENTES 403e'!$A1410&lt;&gt;"",ROUND((($C1430/1.2)-$E1430),2),""),"")</f>
        <v>7.04</v>
      </c>
      <c r="G1430">
        <f>IFERROR(IF('SUIVI VENTES 403e'!$A1410&lt;&gt;"",ROUND($F1430*$A1430,2),""),"")</f>
        <v>105.6</v>
      </c>
      <c r="H1430">
        <f>IFERROR(IF('SUIVI VENTES 403e'!$A1410&lt;&gt;"",YEAR('SUIVI VENTES 403e'!$G1410),""),"")</f>
        <v>2017</v>
      </c>
      <c r="I1430">
        <f>IFERROR(IF('SUIVI VENTES 403e'!$A1410&lt;&gt;"",MONTH('SUIVI VENTES 403e'!$G1410),""),"")</f>
        <v>10</v>
      </c>
    </row>
    <row r="1431" spans="1:9" x14ac:dyDescent="0.25">
      <c r="A1431">
        <f>IFERROR('SUIVI VENTES 403e'!B1411*(INDEX(traitement!$A$8:$B$16,MATCH('SUIVI VENTES 403e'!$H1411,traitement!$A$8:$A$16,0),2)),"")</f>
        <v>20</v>
      </c>
      <c r="B1431">
        <f>IFERROR('SUIVI VENTES 403e'!F1411,"")</f>
        <v>191.67</v>
      </c>
      <c r="C1431">
        <f>IFERROR(IF('SUIVI VENTES 403e'!$A1411&lt;&gt;"",ROUND($B1431/$A1431,2),""),"")</f>
        <v>9.58</v>
      </c>
      <c r="D1431" t="str">
        <f t="shared" ref="D1431:D1494" si="34">IF(B1431&lt;&gt;0,"",IF(A1431&lt;&gt;"",A1431,""))</f>
        <v/>
      </c>
      <c r="E1431">
        <f>IFERROR(INDEX($G$2:$S$15,MATCH($H1431,$G$2:$G$15,0),MATCH($I1431,$G$2:$S$2,0)),"")</f>
        <v>0.94</v>
      </c>
      <c r="F1431">
        <f>IFERROR(IF('SUIVI VENTES 403e'!$A1411&lt;&gt;"",ROUND((($C1431/1.2)-$E1431),2),""),"")</f>
        <v>7.04</v>
      </c>
      <c r="G1431">
        <f>IFERROR(IF('SUIVI VENTES 403e'!$A1411&lt;&gt;"",ROUND($F1431*$A1431,2),""),"")</f>
        <v>140.80000000000001</v>
      </c>
      <c r="H1431">
        <f>IFERROR(IF('SUIVI VENTES 403e'!$A1411&lt;&gt;"",YEAR('SUIVI VENTES 403e'!$G1411),""),"")</f>
        <v>2017</v>
      </c>
      <c r="I1431">
        <f>IFERROR(IF('SUIVI VENTES 403e'!$A1411&lt;&gt;"",MONTH('SUIVI VENTES 403e'!$G1411),""),"")</f>
        <v>10</v>
      </c>
    </row>
    <row r="1432" spans="1:9" x14ac:dyDescent="0.25">
      <c r="A1432">
        <f>IFERROR('SUIVI VENTES 403e'!B1412*(INDEX(traitement!$A$8:$B$16,MATCH('SUIVI VENTES 403e'!$H1412,traitement!$A$8:$A$16,0),2)),"")</f>
        <v>4</v>
      </c>
      <c r="B1432">
        <f>IFERROR('SUIVI VENTES 403e'!F1412,"")</f>
        <v>0</v>
      </c>
      <c r="C1432">
        <f>IFERROR(IF('SUIVI VENTES 403e'!$A1412&lt;&gt;"",ROUND($B1432/$A1432,2),""),"")</f>
        <v>0</v>
      </c>
      <c r="D1432">
        <f t="shared" si="34"/>
        <v>4</v>
      </c>
      <c r="E1432">
        <f>IFERROR(INDEX($G$2:$S$15,MATCH($H1432,$G$2:$G$15,0),MATCH($I1432,$G$2:$S$2,0)),"")</f>
        <v>0.94</v>
      </c>
      <c r="F1432">
        <f>IFERROR(IF('SUIVI VENTES 403e'!$A1412&lt;&gt;"",ROUND((($C1432/1.2)-$E1432),2),""),"")</f>
        <v>-0.94</v>
      </c>
      <c r="G1432">
        <f>IFERROR(IF('SUIVI VENTES 403e'!$A1412&lt;&gt;"",ROUND($F1432*$A1432,2),""),"")</f>
        <v>-3.76</v>
      </c>
      <c r="H1432">
        <f>IFERROR(IF('SUIVI VENTES 403e'!$A1412&lt;&gt;"",YEAR('SUIVI VENTES 403e'!$G1412),""),"")</f>
        <v>2017</v>
      </c>
      <c r="I1432">
        <f>IFERROR(IF('SUIVI VENTES 403e'!$A1412&lt;&gt;"",MONTH('SUIVI VENTES 403e'!$G1412),""),"")</f>
        <v>10</v>
      </c>
    </row>
    <row r="1433" spans="1:9" x14ac:dyDescent="0.25">
      <c r="A1433">
        <f>IFERROR('SUIVI VENTES 403e'!B1413*(INDEX(traitement!$A$8:$B$16,MATCH('SUIVI VENTES 403e'!$H1413,traitement!$A$8:$A$16,0),2)),"")</f>
        <v>10</v>
      </c>
      <c r="B1433">
        <f>IFERROR('SUIVI VENTES 403e'!F1413,"")</f>
        <v>116.67</v>
      </c>
      <c r="C1433">
        <f>IFERROR(IF('SUIVI VENTES 403e'!$A1413&lt;&gt;"",ROUND($B1433/$A1433,2),""),"")</f>
        <v>11.67</v>
      </c>
      <c r="D1433" t="str">
        <f t="shared" si="34"/>
        <v/>
      </c>
      <c r="E1433">
        <f>IFERROR(INDEX($G$2:$S$15,MATCH($H1433,$G$2:$G$15,0),MATCH($I1433,$G$2:$S$2,0)),"")</f>
        <v>0.94</v>
      </c>
      <c r="F1433">
        <f>IFERROR(IF('SUIVI VENTES 403e'!$A1413&lt;&gt;"",ROUND((($C1433/1.2)-$E1433),2),""),"")</f>
        <v>8.7899999999999991</v>
      </c>
      <c r="G1433">
        <f>IFERROR(IF('SUIVI VENTES 403e'!$A1413&lt;&gt;"",ROUND($F1433*$A1433,2),""),"")</f>
        <v>87.9</v>
      </c>
      <c r="H1433">
        <f>IFERROR(IF('SUIVI VENTES 403e'!$A1413&lt;&gt;"",YEAR('SUIVI VENTES 403e'!$G1413),""),"")</f>
        <v>2017</v>
      </c>
      <c r="I1433">
        <f>IFERROR(IF('SUIVI VENTES 403e'!$A1413&lt;&gt;"",MONTH('SUIVI VENTES 403e'!$G1413),""),"")</f>
        <v>10</v>
      </c>
    </row>
    <row r="1434" spans="1:9" x14ac:dyDescent="0.25">
      <c r="A1434">
        <f>IFERROR('SUIVI VENTES 403e'!B1414*(INDEX(traitement!$A$8:$B$16,MATCH('SUIVI VENTES 403e'!$H1414,traitement!$A$8:$A$16,0),2)),"")</f>
        <v>2</v>
      </c>
      <c r="B1434">
        <f>IFERROR('SUIVI VENTES 403e'!F1414,"")</f>
        <v>0</v>
      </c>
      <c r="C1434">
        <f>IFERROR(IF('SUIVI VENTES 403e'!$A1414&lt;&gt;"",ROUND($B1434/$A1434,2),""),"")</f>
        <v>0</v>
      </c>
      <c r="D1434">
        <f t="shared" si="34"/>
        <v>2</v>
      </c>
      <c r="E1434">
        <f>IFERROR(INDEX($G$2:$S$15,MATCH($H1434,$G$2:$G$15,0),MATCH($I1434,$G$2:$S$2,0)),"")</f>
        <v>0.94</v>
      </c>
      <c r="F1434">
        <f>IFERROR(IF('SUIVI VENTES 403e'!$A1414&lt;&gt;"",ROUND((($C1434/1.2)-$E1434),2),""),"")</f>
        <v>-0.94</v>
      </c>
      <c r="G1434">
        <f>IFERROR(IF('SUIVI VENTES 403e'!$A1414&lt;&gt;"",ROUND($F1434*$A1434,2),""),"")</f>
        <v>-1.88</v>
      </c>
      <c r="H1434">
        <f>IFERROR(IF('SUIVI VENTES 403e'!$A1414&lt;&gt;"",YEAR('SUIVI VENTES 403e'!$G1414),""),"")</f>
        <v>2017</v>
      </c>
      <c r="I1434">
        <f>IFERROR(IF('SUIVI VENTES 403e'!$A1414&lt;&gt;"",MONTH('SUIVI VENTES 403e'!$G1414),""),"")</f>
        <v>10</v>
      </c>
    </row>
    <row r="1435" spans="1:9" x14ac:dyDescent="0.25">
      <c r="A1435">
        <f>IFERROR('SUIVI VENTES 403e'!B1415*(INDEX(traitement!$A$8:$B$16,MATCH('SUIVI VENTES 403e'!$H1415,traitement!$A$8:$A$16,0),2)),"")</f>
        <v>11</v>
      </c>
      <c r="B1435">
        <f>IFERROR('SUIVI VENTES 403e'!F1415,"")</f>
        <v>105.42</v>
      </c>
      <c r="C1435">
        <f>IFERROR(IF('SUIVI VENTES 403e'!$A1415&lt;&gt;"",ROUND($B1435/$A1435,2),""),"")</f>
        <v>9.58</v>
      </c>
      <c r="D1435" t="str">
        <f t="shared" si="34"/>
        <v/>
      </c>
      <c r="E1435">
        <f>IFERROR(INDEX($G$2:$S$15,MATCH($H1435,$G$2:$G$15,0),MATCH($I1435,$G$2:$S$2,0)),"")</f>
        <v>0.94</v>
      </c>
      <c r="F1435">
        <f>IFERROR(IF('SUIVI VENTES 403e'!$A1415&lt;&gt;"",ROUND((($C1435/1.2)-$E1435),2),""),"")</f>
        <v>7.04</v>
      </c>
      <c r="G1435">
        <f>IFERROR(IF('SUIVI VENTES 403e'!$A1415&lt;&gt;"",ROUND($F1435*$A1435,2),""),"")</f>
        <v>77.44</v>
      </c>
      <c r="H1435">
        <f>IFERROR(IF('SUIVI VENTES 403e'!$A1415&lt;&gt;"",YEAR('SUIVI VENTES 403e'!$G1415),""),"")</f>
        <v>2017</v>
      </c>
      <c r="I1435">
        <f>IFERROR(IF('SUIVI VENTES 403e'!$A1415&lt;&gt;"",MONTH('SUIVI VENTES 403e'!$G1415),""),"")</f>
        <v>10</v>
      </c>
    </row>
    <row r="1436" spans="1:9" x14ac:dyDescent="0.25">
      <c r="A1436">
        <f>IFERROR('SUIVI VENTES 403e'!B1416*(INDEX(traitement!$A$8:$B$16,MATCH('SUIVI VENTES 403e'!$H1416,traitement!$A$8:$A$16,0),2)),"")</f>
        <v>2</v>
      </c>
      <c r="B1436">
        <f>IFERROR('SUIVI VENTES 403e'!F1416,"")</f>
        <v>0</v>
      </c>
      <c r="C1436">
        <f>IFERROR(IF('SUIVI VENTES 403e'!$A1416&lt;&gt;"",ROUND($B1436/$A1436,2),""),"")</f>
        <v>0</v>
      </c>
      <c r="D1436">
        <f t="shared" si="34"/>
        <v>2</v>
      </c>
      <c r="E1436">
        <f>IFERROR(INDEX($G$2:$S$15,MATCH($H1436,$G$2:$G$15,0),MATCH($I1436,$G$2:$S$2,0)),"")</f>
        <v>0.94</v>
      </c>
      <c r="F1436">
        <f>IFERROR(IF('SUIVI VENTES 403e'!$A1416&lt;&gt;"",ROUND((($C1436/1.2)-$E1436),2),""),"")</f>
        <v>-0.94</v>
      </c>
      <c r="G1436">
        <f>IFERROR(IF('SUIVI VENTES 403e'!$A1416&lt;&gt;"",ROUND($F1436*$A1436,2),""),"")</f>
        <v>-1.88</v>
      </c>
      <c r="H1436">
        <f>IFERROR(IF('SUIVI VENTES 403e'!$A1416&lt;&gt;"",YEAR('SUIVI VENTES 403e'!$G1416),""),"")</f>
        <v>2017</v>
      </c>
      <c r="I1436">
        <f>IFERROR(IF('SUIVI VENTES 403e'!$A1416&lt;&gt;"",MONTH('SUIVI VENTES 403e'!$G1416),""),"")</f>
        <v>10</v>
      </c>
    </row>
    <row r="1437" spans="1:9" x14ac:dyDescent="0.25">
      <c r="A1437">
        <f>IFERROR('SUIVI VENTES 403e'!B1417*(INDEX(traitement!$A$8:$B$16,MATCH('SUIVI VENTES 403e'!$H1417,traitement!$A$8:$A$16,0),2)),"")</f>
        <v>5</v>
      </c>
      <c r="B1437">
        <f>IFERROR('SUIVI VENTES 403e'!F1417,"")</f>
        <v>47.92</v>
      </c>
      <c r="C1437">
        <f>IFERROR(IF('SUIVI VENTES 403e'!$A1417&lt;&gt;"",ROUND($B1437/$A1437,2),""),"")</f>
        <v>9.58</v>
      </c>
      <c r="D1437" t="str">
        <f t="shared" si="34"/>
        <v/>
      </c>
      <c r="E1437">
        <f>IFERROR(INDEX($G$2:$S$15,MATCH($H1437,$G$2:$G$15,0),MATCH($I1437,$G$2:$S$2,0)),"")</f>
        <v>0.94</v>
      </c>
      <c r="F1437">
        <f>IFERROR(IF('SUIVI VENTES 403e'!$A1417&lt;&gt;"",ROUND((($C1437/1.2)-$E1437),2),""),"")</f>
        <v>7.04</v>
      </c>
      <c r="G1437">
        <f>IFERROR(IF('SUIVI VENTES 403e'!$A1417&lt;&gt;"",ROUND($F1437*$A1437,2),""),"")</f>
        <v>35.200000000000003</v>
      </c>
      <c r="H1437">
        <f>IFERROR(IF('SUIVI VENTES 403e'!$A1417&lt;&gt;"",YEAR('SUIVI VENTES 403e'!$G1417),""),"")</f>
        <v>2017</v>
      </c>
      <c r="I1437">
        <f>IFERROR(IF('SUIVI VENTES 403e'!$A1417&lt;&gt;"",MONTH('SUIVI VENTES 403e'!$G1417),""),"")</f>
        <v>10</v>
      </c>
    </row>
    <row r="1438" spans="1:9" x14ac:dyDescent="0.25">
      <c r="A1438">
        <f>IFERROR('SUIVI VENTES 403e'!B1418*(INDEX(traitement!$A$8:$B$16,MATCH('SUIVI VENTES 403e'!$H1418,traitement!$A$8:$A$16,0),2)),"")</f>
        <v>1</v>
      </c>
      <c r="B1438">
        <f>IFERROR('SUIVI VENTES 403e'!F1418,"")</f>
        <v>0</v>
      </c>
      <c r="C1438">
        <f>IFERROR(IF('SUIVI VENTES 403e'!$A1418&lt;&gt;"",ROUND($B1438/$A1438,2),""),"")</f>
        <v>0</v>
      </c>
      <c r="D1438">
        <f t="shared" si="34"/>
        <v>1</v>
      </c>
      <c r="E1438">
        <f>IFERROR(INDEX($G$2:$S$15,MATCH($H1438,$G$2:$G$15,0),MATCH($I1438,$G$2:$S$2,0)),"")</f>
        <v>0.94</v>
      </c>
      <c r="F1438">
        <f>IFERROR(IF('SUIVI VENTES 403e'!$A1418&lt;&gt;"",ROUND((($C1438/1.2)-$E1438),2),""),"")</f>
        <v>-0.94</v>
      </c>
      <c r="G1438">
        <f>IFERROR(IF('SUIVI VENTES 403e'!$A1418&lt;&gt;"",ROUND($F1438*$A1438,2),""),"")</f>
        <v>-0.94</v>
      </c>
      <c r="H1438">
        <f>IFERROR(IF('SUIVI VENTES 403e'!$A1418&lt;&gt;"",YEAR('SUIVI VENTES 403e'!$G1418),""),"")</f>
        <v>2017</v>
      </c>
      <c r="I1438">
        <f>IFERROR(IF('SUIVI VENTES 403e'!$A1418&lt;&gt;"",MONTH('SUIVI VENTES 403e'!$G1418),""),"")</f>
        <v>10</v>
      </c>
    </row>
    <row r="1439" spans="1:9" x14ac:dyDescent="0.25">
      <c r="A1439">
        <f>IFERROR('SUIVI VENTES 403e'!B1419*(INDEX(traitement!$A$8:$B$16,MATCH('SUIVI VENTES 403e'!$H1419,traitement!$A$8:$A$16,0),2)),"")</f>
        <v>5</v>
      </c>
      <c r="B1439">
        <f>IFERROR('SUIVI VENTES 403e'!F1419,"")</f>
        <v>47.92</v>
      </c>
      <c r="C1439">
        <f>IFERROR(IF('SUIVI VENTES 403e'!$A1419&lt;&gt;"",ROUND($B1439/$A1439,2),""),"")</f>
        <v>9.58</v>
      </c>
      <c r="D1439" t="str">
        <f t="shared" si="34"/>
        <v/>
      </c>
      <c r="E1439">
        <f>IFERROR(INDEX($G$2:$S$15,MATCH($H1439,$G$2:$G$15,0),MATCH($I1439,$G$2:$S$2,0)),"")</f>
        <v>0.94</v>
      </c>
      <c r="F1439">
        <f>IFERROR(IF('SUIVI VENTES 403e'!$A1419&lt;&gt;"",ROUND((($C1439/1.2)-$E1439),2),""),"")</f>
        <v>7.04</v>
      </c>
      <c r="G1439">
        <f>IFERROR(IF('SUIVI VENTES 403e'!$A1419&lt;&gt;"",ROUND($F1439*$A1439,2),""),"")</f>
        <v>35.200000000000003</v>
      </c>
      <c r="H1439">
        <f>IFERROR(IF('SUIVI VENTES 403e'!$A1419&lt;&gt;"",YEAR('SUIVI VENTES 403e'!$G1419),""),"")</f>
        <v>2017</v>
      </c>
      <c r="I1439">
        <f>IFERROR(IF('SUIVI VENTES 403e'!$A1419&lt;&gt;"",MONTH('SUIVI VENTES 403e'!$G1419),""),"")</f>
        <v>10</v>
      </c>
    </row>
    <row r="1440" spans="1:9" x14ac:dyDescent="0.25">
      <c r="A1440">
        <f>IFERROR('SUIVI VENTES 403e'!B1420*(INDEX(traitement!$A$8:$B$16,MATCH('SUIVI VENTES 403e'!$H1420,traitement!$A$8:$A$16,0),2)),"")</f>
        <v>1</v>
      </c>
      <c r="B1440">
        <f>IFERROR('SUIVI VENTES 403e'!F1420,"")</f>
        <v>0</v>
      </c>
      <c r="C1440">
        <f>IFERROR(IF('SUIVI VENTES 403e'!$A1420&lt;&gt;"",ROUND($B1440/$A1440,2),""),"")</f>
        <v>0</v>
      </c>
      <c r="D1440">
        <f t="shared" si="34"/>
        <v>1</v>
      </c>
      <c r="E1440">
        <f>IFERROR(INDEX($G$2:$S$15,MATCH($H1440,$G$2:$G$15,0),MATCH($I1440,$G$2:$S$2,0)),"")</f>
        <v>0.94</v>
      </c>
      <c r="F1440">
        <f>IFERROR(IF('SUIVI VENTES 403e'!$A1420&lt;&gt;"",ROUND((($C1440/1.2)-$E1440),2),""),"")</f>
        <v>-0.94</v>
      </c>
      <c r="G1440">
        <f>IFERROR(IF('SUIVI VENTES 403e'!$A1420&lt;&gt;"",ROUND($F1440*$A1440,2),""),"")</f>
        <v>-0.94</v>
      </c>
      <c r="H1440">
        <f>IFERROR(IF('SUIVI VENTES 403e'!$A1420&lt;&gt;"",YEAR('SUIVI VENTES 403e'!$G1420),""),"")</f>
        <v>2017</v>
      </c>
      <c r="I1440">
        <f>IFERROR(IF('SUIVI VENTES 403e'!$A1420&lt;&gt;"",MONTH('SUIVI VENTES 403e'!$G1420),""),"")</f>
        <v>10</v>
      </c>
    </row>
    <row r="1441" spans="1:9" x14ac:dyDescent="0.25">
      <c r="A1441">
        <f>IFERROR('SUIVI VENTES 403e'!B1421*(INDEX(traitement!$A$8:$B$16,MATCH('SUIVI VENTES 403e'!$H1421,traitement!$A$8:$A$16,0),2)),"")</f>
        <v>2</v>
      </c>
      <c r="B1441">
        <f>IFERROR('SUIVI VENTES 403e'!F1421,"")</f>
        <v>19.170000000000002</v>
      </c>
      <c r="C1441">
        <f>IFERROR(IF('SUIVI VENTES 403e'!$A1421&lt;&gt;"",ROUND($B1441/$A1441,2),""),"")</f>
        <v>9.59</v>
      </c>
      <c r="D1441" t="str">
        <f t="shared" si="34"/>
        <v/>
      </c>
      <c r="E1441">
        <f>IFERROR(INDEX($G$2:$S$15,MATCH($H1441,$G$2:$G$15,0),MATCH($I1441,$G$2:$S$2,0)),"")</f>
        <v>0.94</v>
      </c>
      <c r="F1441">
        <f>IFERROR(IF('SUIVI VENTES 403e'!$A1421&lt;&gt;"",ROUND((($C1441/1.2)-$E1441),2),""),"")</f>
        <v>7.05</v>
      </c>
      <c r="G1441">
        <f>IFERROR(IF('SUIVI VENTES 403e'!$A1421&lt;&gt;"",ROUND($F1441*$A1441,2),""),"")</f>
        <v>14.1</v>
      </c>
      <c r="H1441">
        <f>IFERROR(IF('SUIVI VENTES 403e'!$A1421&lt;&gt;"",YEAR('SUIVI VENTES 403e'!$G1421),""),"")</f>
        <v>2017</v>
      </c>
      <c r="I1441">
        <f>IFERROR(IF('SUIVI VENTES 403e'!$A1421&lt;&gt;"",MONTH('SUIVI VENTES 403e'!$G1421),""),"")</f>
        <v>10</v>
      </c>
    </row>
    <row r="1442" spans="1:9" x14ac:dyDescent="0.25">
      <c r="A1442">
        <f>IFERROR('SUIVI VENTES 403e'!B1422*(INDEX(traitement!$A$8:$B$16,MATCH('SUIVI VENTES 403e'!$H1422,traitement!$A$8:$A$16,0),2)),"")</f>
        <v>1</v>
      </c>
      <c r="B1442">
        <f>IFERROR('SUIVI VENTES 403e'!F1422,"")</f>
        <v>0</v>
      </c>
      <c r="C1442">
        <f>IFERROR(IF('SUIVI VENTES 403e'!$A1422&lt;&gt;"",ROUND($B1442/$A1442,2),""),"")</f>
        <v>0</v>
      </c>
      <c r="D1442">
        <f t="shared" si="34"/>
        <v>1</v>
      </c>
      <c r="E1442">
        <f>IFERROR(INDEX($G$2:$S$15,MATCH($H1442,$G$2:$G$15,0),MATCH($I1442,$G$2:$S$2,0)),"")</f>
        <v>0.94</v>
      </c>
      <c r="F1442">
        <f>IFERROR(IF('SUIVI VENTES 403e'!$A1422&lt;&gt;"",ROUND((($C1442/1.2)-$E1442),2),""),"")</f>
        <v>-0.94</v>
      </c>
      <c r="G1442">
        <f>IFERROR(IF('SUIVI VENTES 403e'!$A1422&lt;&gt;"",ROUND($F1442*$A1442,2),""),"")</f>
        <v>-0.94</v>
      </c>
      <c r="H1442">
        <f>IFERROR(IF('SUIVI VENTES 403e'!$A1422&lt;&gt;"",YEAR('SUIVI VENTES 403e'!$G1422),""),"")</f>
        <v>2017</v>
      </c>
      <c r="I1442">
        <f>IFERROR(IF('SUIVI VENTES 403e'!$A1422&lt;&gt;"",MONTH('SUIVI VENTES 403e'!$G1422),""),"")</f>
        <v>10</v>
      </c>
    </row>
    <row r="1443" spans="1:9" x14ac:dyDescent="0.25">
      <c r="A1443">
        <f>IFERROR('SUIVI VENTES 403e'!B1423*(INDEX(traitement!$A$8:$B$16,MATCH('SUIVI VENTES 403e'!$H1423,traitement!$A$8:$A$16,0),2)),"")</f>
        <v>11</v>
      </c>
      <c r="B1443">
        <f>IFERROR('SUIVI VENTES 403e'!F1423,"")</f>
        <v>105.42</v>
      </c>
      <c r="C1443">
        <f>IFERROR(IF('SUIVI VENTES 403e'!$A1423&lt;&gt;"",ROUND($B1443/$A1443,2),""),"")</f>
        <v>9.58</v>
      </c>
      <c r="D1443" t="str">
        <f t="shared" si="34"/>
        <v/>
      </c>
      <c r="E1443">
        <f>IFERROR(INDEX($G$2:$S$15,MATCH($H1443,$G$2:$G$15,0),MATCH($I1443,$G$2:$S$2,0)),"")</f>
        <v>0.94</v>
      </c>
      <c r="F1443">
        <f>IFERROR(IF('SUIVI VENTES 403e'!$A1423&lt;&gt;"",ROUND((($C1443/1.2)-$E1443),2),""),"")</f>
        <v>7.04</v>
      </c>
      <c r="G1443">
        <f>IFERROR(IF('SUIVI VENTES 403e'!$A1423&lt;&gt;"",ROUND($F1443*$A1443,2),""),"")</f>
        <v>77.44</v>
      </c>
      <c r="H1443">
        <f>IFERROR(IF('SUIVI VENTES 403e'!$A1423&lt;&gt;"",YEAR('SUIVI VENTES 403e'!$G1423),""),"")</f>
        <v>2017</v>
      </c>
      <c r="I1443">
        <f>IFERROR(IF('SUIVI VENTES 403e'!$A1423&lt;&gt;"",MONTH('SUIVI VENTES 403e'!$G1423),""),"")</f>
        <v>10</v>
      </c>
    </row>
    <row r="1444" spans="1:9" x14ac:dyDescent="0.25">
      <c r="A1444">
        <f>IFERROR('SUIVI VENTES 403e'!B1424*(INDEX(traitement!$A$8:$B$16,MATCH('SUIVI VENTES 403e'!$H1424,traitement!$A$8:$A$16,0),2)),"")</f>
        <v>10</v>
      </c>
      <c r="B1444">
        <f>IFERROR('SUIVI VENTES 403e'!F1424,"")</f>
        <v>95.83</v>
      </c>
      <c r="C1444">
        <f>IFERROR(IF('SUIVI VENTES 403e'!$A1424&lt;&gt;"",ROUND($B1444/$A1444,2),""),"")</f>
        <v>9.58</v>
      </c>
      <c r="D1444" t="str">
        <f t="shared" si="34"/>
        <v/>
      </c>
      <c r="E1444">
        <f>IFERROR(INDEX($G$2:$S$15,MATCH($H1444,$G$2:$G$15,0),MATCH($I1444,$G$2:$S$2,0)),"")</f>
        <v>0.94</v>
      </c>
      <c r="F1444">
        <f>IFERROR(IF('SUIVI VENTES 403e'!$A1424&lt;&gt;"",ROUND((($C1444/1.2)-$E1444),2),""),"")</f>
        <v>7.04</v>
      </c>
      <c r="G1444">
        <f>IFERROR(IF('SUIVI VENTES 403e'!$A1424&lt;&gt;"",ROUND($F1444*$A1444,2),""),"")</f>
        <v>70.400000000000006</v>
      </c>
      <c r="H1444">
        <f>IFERROR(IF('SUIVI VENTES 403e'!$A1424&lt;&gt;"",YEAR('SUIVI VENTES 403e'!$G1424),""),"")</f>
        <v>2017</v>
      </c>
      <c r="I1444">
        <f>IFERROR(IF('SUIVI VENTES 403e'!$A1424&lt;&gt;"",MONTH('SUIVI VENTES 403e'!$G1424),""),"")</f>
        <v>10</v>
      </c>
    </row>
    <row r="1445" spans="1:9" x14ac:dyDescent="0.25">
      <c r="A1445">
        <f>IFERROR('SUIVI VENTES 403e'!B1425*(INDEX(traitement!$A$8:$B$16,MATCH('SUIVI VENTES 403e'!$H1425,traitement!$A$8:$A$16,0),2)),"")</f>
        <v>2</v>
      </c>
      <c r="B1445">
        <f>IFERROR('SUIVI VENTES 403e'!F1425,"")</f>
        <v>0</v>
      </c>
      <c r="C1445">
        <f>IFERROR(IF('SUIVI VENTES 403e'!$A1425&lt;&gt;"",ROUND($B1445/$A1445,2),""),"")</f>
        <v>0</v>
      </c>
      <c r="D1445">
        <f t="shared" si="34"/>
        <v>2</v>
      </c>
      <c r="E1445">
        <f>IFERROR(INDEX($G$2:$S$15,MATCH($H1445,$G$2:$G$15,0),MATCH($I1445,$G$2:$S$2,0)),"")</f>
        <v>0.94</v>
      </c>
      <c r="F1445">
        <f>IFERROR(IF('SUIVI VENTES 403e'!$A1425&lt;&gt;"",ROUND((($C1445/1.2)-$E1445),2),""),"")</f>
        <v>-0.94</v>
      </c>
      <c r="G1445">
        <f>IFERROR(IF('SUIVI VENTES 403e'!$A1425&lt;&gt;"",ROUND($F1445*$A1445,2),""),"")</f>
        <v>-1.88</v>
      </c>
      <c r="H1445">
        <f>IFERROR(IF('SUIVI VENTES 403e'!$A1425&lt;&gt;"",YEAR('SUIVI VENTES 403e'!$G1425),""),"")</f>
        <v>2017</v>
      </c>
      <c r="I1445">
        <f>IFERROR(IF('SUIVI VENTES 403e'!$A1425&lt;&gt;"",MONTH('SUIVI VENTES 403e'!$G1425),""),"")</f>
        <v>10</v>
      </c>
    </row>
    <row r="1446" spans="1:9" x14ac:dyDescent="0.25">
      <c r="A1446">
        <f>IFERROR('SUIVI VENTES 403e'!B1426*(INDEX(traitement!$A$8:$B$16,MATCH('SUIVI VENTES 403e'!$H1426,traitement!$A$8:$A$16,0),2)),"")</f>
        <v>12</v>
      </c>
      <c r="B1446">
        <f>IFERROR('SUIVI VENTES 403e'!F1426,"")</f>
        <v>115</v>
      </c>
      <c r="C1446">
        <f>IFERROR(IF('SUIVI VENTES 403e'!$A1426&lt;&gt;"",ROUND($B1446/$A1446,2),""),"")</f>
        <v>9.58</v>
      </c>
      <c r="D1446" t="str">
        <f t="shared" si="34"/>
        <v/>
      </c>
      <c r="E1446">
        <f>IFERROR(INDEX($G$2:$S$15,MATCH($H1446,$G$2:$G$15,0),MATCH($I1446,$G$2:$S$2,0)),"")</f>
        <v>0.94</v>
      </c>
      <c r="F1446">
        <f>IFERROR(IF('SUIVI VENTES 403e'!$A1426&lt;&gt;"",ROUND((($C1446/1.2)-$E1446),2),""),"")</f>
        <v>7.04</v>
      </c>
      <c r="G1446">
        <f>IFERROR(IF('SUIVI VENTES 403e'!$A1426&lt;&gt;"",ROUND($F1446*$A1446,2),""),"")</f>
        <v>84.48</v>
      </c>
      <c r="H1446">
        <f>IFERROR(IF('SUIVI VENTES 403e'!$A1426&lt;&gt;"",YEAR('SUIVI VENTES 403e'!$G1426),""),"")</f>
        <v>2017</v>
      </c>
      <c r="I1446">
        <f>IFERROR(IF('SUIVI VENTES 403e'!$A1426&lt;&gt;"",MONTH('SUIVI VENTES 403e'!$G1426),""),"")</f>
        <v>10</v>
      </c>
    </row>
    <row r="1447" spans="1:9" x14ac:dyDescent="0.25">
      <c r="A1447">
        <f>IFERROR('SUIVI VENTES 403e'!B1427*(INDEX(traitement!$A$8:$B$16,MATCH('SUIVI VENTES 403e'!$H1427,traitement!$A$8:$A$16,0),2)),"")</f>
        <v>3</v>
      </c>
      <c r="B1447">
        <f>IFERROR('SUIVI VENTES 403e'!F1427,"")</f>
        <v>0</v>
      </c>
      <c r="C1447">
        <f>IFERROR(IF('SUIVI VENTES 403e'!$A1427&lt;&gt;"",ROUND($B1447/$A1447,2),""),"")</f>
        <v>0</v>
      </c>
      <c r="D1447">
        <f t="shared" si="34"/>
        <v>3</v>
      </c>
      <c r="E1447">
        <f>IFERROR(INDEX($G$2:$S$15,MATCH($H1447,$G$2:$G$15,0),MATCH($I1447,$G$2:$S$2,0)),"")</f>
        <v>0.94</v>
      </c>
      <c r="F1447">
        <f>IFERROR(IF('SUIVI VENTES 403e'!$A1427&lt;&gt;"",ROUND((($C1447/1.2)-$E1447),2),""),"")</f>
        <v>-0.94</v>
      </c>
      <c r="G1447">
        <f>IFERROR(IF('SUIVI VENTES 403e'!$A1427&lt;&gt;"",ROUND($F1447*$A1447,2),""),"")</f>
        <v>-2.82</v>
      </c>
      <c r="H1447">
        <f>IFERROR(IF('SUIVI VENTES 403e'!$A1427&lt;&gt;"",YEAR('SUIVI VENTES 403e'!$G1427),""),"")</f>
        <v>2017</v>
      </c>
      <c r="I1447">
        <f>IFERROR(IF('SUIVI VENTES 403e'!$A1427&lt;&gt;"",MONTH('SUIVI VENTES 403e'!$G1427),""),"")</f>
        <v>10</v>
      </c>
    </row>
    <row r="1448" spans="1:9" x14ac:dyDescent="0.25">
      <c r="A1448">
        <f>IFERROR('SUIVI VENTES 403e'!B1428*(INDEX(traitement!$A$8:$B$16,MATCH('SUIVI VENTES 403e'!$H1428,traitement!$A$8:$A$16,0),2)),"")</f>
        <v>10</v>
      </c>
      <c r="B1448">
        <f>IFERROR('SUIVI VENTES 403e'!F1428,"")</f>
        <v>95.83</v>
      </c>
      <c r="C1448">
        <f>IFERROR(IF('SUIVI VENTES 403e'!$A1428&lt;&gt;"",ROUND($B1448/$A1448,2),""),"")</f>
        <v>9.58</v>
      </c>
      <c r="D1448" t="str">
        <f t="shared" si="34"/>
        <v/>
      </c>
      <c r="E1448">
        <f>IFERROR(INDEX($G$2:$S$15,MATCH($H1448,$G$2:$G$15,0),MATCH($I1448,$G$2:$S$2,0)),"")</f>
        <v>0.94</v>
      </c>
      <c r="F1448">
        <f>IFERROR(IF('SUIVI VENTES 403e'!$A1428&lt;&gt;"",ROUND((($C1448/1.2)-$E1448),2),""),"")</f>
        <v>7.04</v>
      </c>
      <c r="G1448">
        <f>IFERROR(IF('SUIVI VENTES 403e'!$A1428&lt;&gt;"",ROUND($F1448*$A1448,2),""),"")</f>
        <v>70.400000000000006</v>
      </c>
      <c r="H1448">
        <f>IFERROR(IF('SUIVI VENTES 403e'!$A1428&lt;&gt;"",YEAR('SUIVI VENTES 403e'!$G1428),""),"")</f>
        <v>2017</v>
      </c>
      <c r="I1448">
        <f>IFERROR(IF('SUIVI VENTES 403e'!$A1428&lt;&gt;"",MONTH('SUIVI VENTES 403e'!$G1428),""),"")</f>
        <v>10</v>
      </c>
    </row>
    <row r="1449" spans="1:9" x14ac:dyDescent="0.25">
      <c r="A1449">
        <f>IFERROR('SUIVI VENTES 403e'!B1429*(INDEX(traitement!$A$8:$B$16,MATCH('SUIVI VENTES 403e'!$H1429,traitement!$A$8:$A$16,0),2)),"")</f>
        <v>-11</v>
      </c>
      <c r="B1449">
        <f>IFERROR('SUIVI VENTES 403e'!F1429,"")</f>
        <v>-105.42</v>
      </c>
      <c r="C1449">
        <f>IFERROR(IF('SUIVI VENTES 403e'!$A1429&lt;&gt;"",ROUND($B1449/$A1449,2),""),"")</f>
        <v>9.58</v>
      </c>
      <c r="D1449" t="str">
        <f t="shared" si="34"/>
        <v/>
      </c>
      <c r="E1449">
        <f>IFERROR(INDEX($G$2:$S$15,MATCH($H1449,$G$2:$G$15,0),MATCH($I1449,$G$2:$S$2,0)),"")</f>
        <v>0.94</v>
      </c>
      <c r="F1449">
        <f>IFERROR(IF('SUIVI VENTES 403e'!$A1429&lt;&gt;"",ROUND((($C1449/1.2)-$E1449),2),""),"")</f>
        <v>7.04</v>
      </c>
      <c r="G1449">
        <f>IFERROR(IF('SUIVI VENTES 403e'!$A1429&lt;&gt;"",ROUND($F1449*$A1449,2),""),"")</f>
        <v>-77.44</v>
      </c>
      <c r="H1449">
        <f>IFERROR(IF('SUIVI VENTES 403e'!$A1429&lt;&gt;"",YEAR('SUIVI VENTES 403e'!$G1429),""),"")</f>
        <v>2017</v>
      </c>
      <c r="I1449">
        <f>IFERROR(IF('SUIVI VENTES 403e'!$A1429&lt;&gt;"",MONTH('SUIVI VENTES 403e'!$G1429),""),"")</f>
        <v>10</v>
      </c>
    </row>
    <row r="1450" spans="1:9" x14ac:dyDescent="0.25">
      <c r="A1450">
        <f>IFERROR('SUIVI VENTES 403e'!B1430*(INDEX(traitement!$A$8:$B$16,MATCH('SUIVI VENTES 403e'!$H1430,traitement!$A$8:$A$16,0),2)),"")</f>
        <v>-11</v>
      </c>
      <c r="B1450">
        <f>IFERROR('SUIVI VENTES 403e'!F1430,"")</f>
        <v>-105.42</v>
      </c>
      <c r="C1450">
        <f>IFERROR(IF('SUIVI VENTES 403e'!$A1430&lt;&gt;"",ROUND($B1450/$A1450,2),""),"")</f>
        <v>9.58</v>
      </c>
      <c r="D1450" t="str">
        <f t="shared" si="34"/>
        <v/>
      </c>
      <c r="E1450">
        <f>IFERROR(INDEX($G$2:$S$15,MATCH($H1450,$G$2:$G$15,0),MATCH($I1450,$G$2:$S$2,0)),"")</f>
        <v>0.94</v>
      </c>
      <c r="F1450">
        <f>IFERROR(IF('SUIVI VENTES 403e'!$A1430&lt;&gt;"",ROUND((($C1450/1.2)-$E1450),2),""),"")</f>
        <v>7.04</v>
      </c>
      <c r="G1450">
        <f>IFERROR(IF('SUIVI VENTES 403e'!$A1430&lt;&gt;"",ROUND($F1450*$A1450,2),""),"")</f>
        <v>-77.44</v>
      </c>
      <c r="H1450">
        <f>IFERROR(IF('SUIVI VENTES 403e'!$A1430&lt;&gt;"",YEAR('SUIVI VENTES 403e'!$G1430),""),"")</f>
        <v>2017</v>
      </c>
      <c r="I1450">
        <f>IFERROR(IF('SUIVI VENTES 403e'!$A1430&lt;&gt;"",MONTH('SUIVI VENTES 403e'!$G1430),""),"")</f>
        <v>10</v>
      </c>
    </row>
    <row r="1451" spans="1:9" x14ac:dyDescent="0.25">
      <c r="A1451">
        <f>IFERROR('SUIVI VENTES 403e'!B1431*(INDEX(traitement!$A$8:$B$16,MATCH('SUIVI VENTES 403e'!$H1431,traitement!$A$8:$A$16,0),2)),"")</f>
        <v>-2</v>
      </c>
      <c r="B1451">
        <f>IFERROR('SUIVI VENTES 403e'!F1431,"")</f>
        <v>0</v>
      </c>
      <c r="C1451">
        <f>IFERROR(IF('SUIVI VENTES 403e'!$A1431&lt;&gt;"",ROUND($B1451/$A1451,2),""),"")</f>
        <v>0</v>
      </c>
      <c r="D1451">
        <f t="shared" si="34"/>
        <v>-2</v>
      </c>
      <c r="E1451">
        <f>IFERROR(INDEX($G$2:$S$15,MATCH($H1451,$G$2:$G$15,0),MATCH($I1451,$G$2:$S$2,0)),"")</f>
        <v>0.94</v>
      </c>
      <c r="F1451">
        <f>IFERROR(IF('SUIVI VENTES 403e'!$A1431&lt;&gt;"",ROUND((($C1451/1.2)-$E1451),2),""),"")</f>
        <v>-0.94</v>
      </c>
      <c r="G1451">
        <f>IFERROR(IF('SUIVI VENTES 403e'!$A1431&lt;&gt;"",ROUND($F1451*$A1451,2),""),"")</f>
        <v>1.88</v>
      </c>
      <c r="H1451">
        <f>IFERROR(IF('SUIVI VENTES 403e'!$A1431&lt;&gt;"",YEAR('SUIVI VENTES 403e'!$G1431),""),"")</f>
        <v>2017</v>
      </c>
      <c r="I1451">
        <f>IFERROR(IF('SUIVI VENTES 403e'!$A1431&lt;&gt;"",MONTH('SUIVI VENTES 403e'!$G1431),""),"")</f>
        <v>10</v>
      </c>
    </row>
    <row r="1452" spans="1:9" x14ac:dyDescent="0.25">
      <c r="A1452">
        <f>IFERROR('SUIVI VENTES 403e'!B1432*(INDEX(traitement!$A$8:$B$16,MATCH('SUIVI VENTES 403e'!$H1432,traitement!$A$8:$A$16,0),2)),"")</f>
        <v>5</v>
      </c>
      <c r="B1452">
        <f>IFERROR('SUIVI VENTES 403e'!F1432,"")</f>
        <v>47.92</v>
      </c>
      <c r="C1452">
        <f>IFERROR(IF('SUIVI VENTES 403e'!$A1432&lt;&gt;"",ROUND($B1452/$A1452,2),""),"")</f>
        <v>9.58</v>
      </c>
      <c r="D1452" t="str">
        <f t="shared" si="34"/>
        <v/>
      </c>
      <c r="E1452">
        <f>IFERROR(INDEX($G$2:$S$15,MATCH($H1452,$G$2:$G$15,0),MATCH($I1452,$G$2:$S$2,0)),"")</f>
        <v>0.94</v>
      </c>
      <c r="F1452">
        <f>IFERROR(IF('SUIVI VENTES 403e'!$A1432&lt;&gt;"",ROUND((($C1452/1.2)-$E1452),2),""),"")</f>
        <v>7.04</v>
      </c>
      <c r="G1452">
        <f>IFERROR(IF('SUIVI VENTES 403e'!$A1432&lt;&gt;"",ROUND($F1452*$A1452,2),""),"")</f>
        <v>35.200000000000003</v>
      </c>
      <c r="H1452">
        <f>IFERROR(IF('SUIVI VENTES 403e'!$A1432&lt;&gt;"",YEAR('SUIVI VENTES 403e'!$G1432),""),"")</f>
        <v>2017</v>
      </c>
      <c r="I1452">
        <f>IFERROR(IF('SUIVI VENTES 403e'!$A1432&lt;&gt;"",MONTH('SUIVI VENTES 403e'!$G1432),""),"")</f>
        <v>10</v>
      </c>
    </row>
    <row r="1453" spans="1:9" x14ac:dyDescent="0.25">
      <c r="A1453">
        <f>IFERROR('SUIVI VENTES 403e'!B1433*(INDEX(traitement!$A$8:$B$16,MATCH('SUIVI VENTES 403e'!$H1433,traitement!$A$8:$A$16,0),2)),"")</f>
        <v>1</v>
      </c>
      <c r="B1453">
        <f>IFERROR('SUIVI VENTES 403e'!F1433,"")</f>
        <v>0</v>
      </c>
      <c r="C1453">
        <f>IFERROR(IF('SUIVI VENTES 403e'!$A1433&lt;&gt;"",ROUND($B1453/$A1453,2),""),"")</f>
        <v>0</v>
      </c>
      <c r="D1453">
        <f t="shared" si="34"/>
        <v>1</v>
      </c>
      <c r="E1453">
        <f>IFERROR(INDEX($G$2:$S$15,MATCH($H1453,$G$2:$G$15,0),MATCH($I1453,$G$2:$S$2,0)),"")</f>
        <v>0.94</v>
      </c>
      <c r="F1453">
        <f>IFERROR(IF('SUIVI VENTES 403e'!$A1433&lt;&gt;"",ROUND((($C1453/1.2)-$E1453),2),""),"")</f>
        <v>-0.94</v>
      </c>
      <c r="G1453">
        <f>IFERROR(IF('SUIVI VENTES 403e'!$A1433&lt;&gt;"",ROUND($F1453*$A1453,2),""),"")</f>
        <v>-0.94</v>
      </c>
      <c r="H1453">
        <f>IFERROR(IF('SUIVI VENTES 403e'!$A1433&lt;&gt;"",YEAR('SUIVI VENTES 403e'!$G1433),""),"")</f>
        <v>2017</v>
      </c>
      <c r="I1453">
        <f>IFERROR(IF('SUIVI VENTES 403e'!$A1433&lt;&gt;"",MONTH('SUIVI VENTES 403e'!$G1433),""),"")</f>
        <v>10</v>
      </c>
    </row>
    <row r="1454" spans="1:9" x14ac:dyDescent="0.25">
      <c r="A1454">
        <f>IFERROR('SUIVI VENTES 403e'!B1434*(INDEX(traitement!$A$8:$B$16,MATCH('SUIVI VENTES 403e'!$H1434,traitement!$A$8:$A$16,0),2)),"")</f>
        <v>10</v>
      </c>
      <c r="B1454">
        <f>IFERROR('SUIVI VENTES 403e'!F1434,"")</f>
        <v>95.83</v>
      </c>
      <c r="C1454">
        <f>IFERROR(IF('SUIVI VENTES 403e'!$A1434&lt;&gt;"",ROUND($B1454/$A1454,2),""),"")</f>
        <v>9.58</v>
      </c>
      <c r="D1454" t="str">
        <f t="shared" si="34"/>
        <v/>
      </c>
      <c r="E1454">
        <f>IFERROR(INDEX($G$2:$S$15,MATCH($H1454,$G$2:$G$15,0),MATCH($I1454,$G$2:$S$2,0)),"")</f>
        <v>0.94</v>
      </c>
      <c r="F1454">
        <f>IFERROR(IF('SUIVI VENTES 403e'!$A1434&lt;&gt;"",ROUND((($C1454/1.2)-$E1454),2),""),"")</f>
        <v>7.04</v>
      </c>
      <c r="G1454">
        <f>IFERROR(IF('SUIVI VENTES 403e'!$A1434&lt;&gt;"",ROUND($F1454*$A1454,2),""),"")</f>
        <v>70.400000000000006</v>
      </c>
      <c r="H1454">
        <f>IFERROR(IF('SUIVI VENTES 403e'!$A1434&lt;&gt;"",YEAR('SUIVI VENTES 403e'!$G1434),""),"")</f>
        <v>2017</v>
      </c>
      <c r="I1454">
        <f>IFERROR(IF('SUIVI VENTES 403e'!$A1434&lt;&gt;"",MONTH('SUIVI VENTES 403e'!$G1434),""),"")</f>
        <v>10</v>
      </c>
    </row>
    <row r="1455" spans="1:9" x14ac:dyDescent="0.25">
      <c r="A1455">
        <f>IFERROR('SUIVI VENTES 403e'!B1435*(INDEX(traitement!$A$8:$B$16,MATCH('SUIVI VENTES 403e'!$H1435,traitement!$A$8:$A$16,0),2)),"")</f>
        <v>2</v>
      </c>
      <c r="B1455">
        <f>IFERROR('SUIVI VENTES 403e'!F1435,"")</f>
        <v>0</v>
      </c>
      <c r="C1455">
        <f>IFERROR(IF('SUIVI VENTES 403e'!$A1435&lt;&gt;"",ROUND($B1455/$A1455,2),""),"")</f>
        <v>0</v>
      </c>
      <c r="D1455">
        <f t="shared" si="34"/>
        <v>2</v>
      </c>
      <c r="E1455">
        <f>IFERROR(INDEX($G$2:$S$15,MATCH($H1455,$G$2:$G$15,0),MATCH($I1455,$G$2:$S$2,0)),"")</f>
        <v>0.94</v>
      </c>
      <c r="F1455">
        <f>IFERROR(IF('SUIVI VENTES 403e'!$A1435&lt;&gt;"",ROUND((($C1455/1.2)-$E1455),2),""),"")</f>
        <v>-0.94</v>
      </c>
      <c r="G1455">
        <f>IFERROR(IF('SUIVI VENTES 403e'!$A1435&lt;&gt;"",ROUND($F1455*$A1455,2),""),"")</f>
        <v>-1.88</v>
      </c>
      <c r="H1455">
        <f>IFERROR(IF('SUIVI VENTES 403e'!$A1435&lt;&gt;"",YEAR('SUIVI VENTES 403e'!$G1435),""),"")</f>
        <v>2017</v>
      </c>
      <c r="I1455">
        <f>IFERROR(IF('SUIVI VENTES 403e'!$A1435&lt;&gt;"",MONTH('SUIVI VENTES 403e'!$G1435),""),"")</f>
        <v>10</v>
      </c>
    </row>
    <row r="1456" spans="1:9" x14ac:dyDescent="0.25">
      <c r="A1456">
        <f>IFERROR('SUIVI VENTES 403e'!B1436*(INDEX(traitement!$A$8:$B$16,MATCH('SUIVI VENTES 403e'!$H1436,traitement!$A$8:$A$16,0),2)),"")</f>
        <v>25</v>
      </c>
      <c r="B1456">
        <f>IFERROR('SUIVI VENTES 403e'!F1436,"")</f>
        <v>239.58</v>
      </c>
      <c r="C1456">
        <f>IFERROR(IF('SUIVI VENTES 403e'!$A1436&lt;&gt;"",ROUND($B1456/$A1456,2),""),"")</f>
        <v>9.58</v>
      </c>
      <c r="D1456" t="str">
        <f t="shared" si="34"/>
        <v/>
      </c>
      <c r="E1456">
        <f>IFERROR(INDEX($G$2:$S$15,MATCH($H1456,$G$2:$G$15,0),MATCH($I1456,$G$2:$S$2,0)),"")</f>
        <v>0.94</v>
      </c>
      <c r="F1456">
        <f>IFERROR(IF('SUIVI VENTES 403e'!$A1436&lt;&gt;"",ROUND((($C1456/1.2)-$E1456),2),""),"")</f>
        <v>7.04</v>
      </c>
      <c r="G1456">
        <f>IFERROR(IF('SUIVI VENTES 403e'!$A1436&lt;&gt;"",ROUND($F1456*$A1456,2),""),"")</f>
        <v>176</v>
      </c>
      <c r="H1456">
        <f>IFERROR(IF('SUIVI VENTES 403e'!$A1436&lt;&gt;"",YEAR('SUIVI VENTES 403e'!$G1436),""),"")</f>
        <v>2017</v>
      </c>
      <c r="I1456">
        <f>IFERROR(IF('SUIVI VENTES 403e'!$A1436&lt;&gt;"",MONTH('SUIVI VENTES 403e'!$G1436),""),"")</f>
        <v>10</v>
      </c>
    </row>
    <row r="1457" spans="1:9" x14ac:dyDescent="0.25">
      <c r="A1457">
        <f>IFERROR('SUIVI VENTES 403e'!B1437*(INDEX(traitement!$A$8:$B$16,MATCH('SUIVI VENTES 403e'!$H1437,traitement!$A$8:$A$16,0),2)),"")</f>
        <v>5</v>
      </c>
      <c r="B1457">
        <f>IFERROR('SUIVI VENTES 403e'!F1437,"")</f>
        <v>0</v>
      </c>
      <c r="C1457">
        <f>IFERROR(IF('SUIVI VENTES 403e'!$A1437&lt;&gt;"",ROUND($B1457/$A1457,2),""),"")</f>
        <v>0</v>
      </c>
      <c r="D1457">
        <f t="shared" si="34"/>
        <v>5</v>
      </c>
      <c r="E1457">
        <f>IFERROR(INDEX($G$2:$S$15,MATCH($H1457,$G$2:$G$15,0),MATCH($I1457,$G$2:$S$2,0)),"")</f>
        <v>0.94</v>
      </c>
      <c r="F1457">
        <f>IFERROR(IF('SUIVI VENTES 403e'!$A1437&lt;&gt;"",ROUND((($C1457/1.2)-$E1457),2),""),"")</f>
        <v>-0.94</v>
      </c>
      <c r="G1457">
        <f>IFERROR(IF('SUIVI VENTES 403e'!$A1437&lt;&gt;"",ROUND($F1457*$A1457,2),""),"")</f>
        <v>-4.7</v>
      </c>
      <c r="H1457">
        <f>IFERROR(IF('SUIVI VENTES 403e'!$A1437&lt;&gt;"",YEAR('SUIVI VENTES 403e'!$G1437),""),"")</f>
        <v>2017</v>
      </c>
      <c r="I1457">
        <f>IFERROR(IF('SUIVI VENTES 403e'!$A1437&lt;&gt;"",MONTH('SUIVI VENTES 403e'!$G1437),""),"")</f>
        <v>10</v>
      </c>
    </row>
    <row r="1458" spans="1:9" x14ac:dyDescent="0.25">
      <c r="A1458">
        <f>IFERROR('SUIVI VENTES 403e'!B1438*(INDEX(traitement!$A$8:$B$16,MATCH('SUIVI VENTES 403e'!$H1438,traitement!$A$8:$A$16,0),2)),"")</f>
        <v>12</v>
      </c>
      <c r="B1458">
        <f>IFERROR('SUIVI VENTES 403e'!F1438,"")</f>
        <v>115</v>
      </c>
      <c r="C1458">
        <f>IFERROR(IF('SUIVI VENTES 403e'!$A1438&lt;&gt;"",ROUND($B1458/$A1458,2),""),"")</f>
        <v>9.58</v>
      </c>
      <c r="D1458" t="str">
        <f t="shared" si="34"/>
        <v/>
      </c>
      <c r="E1458">
        <f>IFERROR(INDEX($G$2:$S$15,MATCH($H1458,$G$2:$G$15,0),MATCH($I1458,$G$2:$S$2,0)),"")</f>
        <v>0.94</v>
      </c>
      <c r="F1458">
        <f>IFERROR(IF('SUIVI VENTES 403e'!$A1438&lt;&gt;"",ROUND((($C1458/1.2)-$E1458),2),""),"")</f>
        <v>7.04</v>
      </c>
      <c r="G1458">
        <f>IFERROR(IF('SUIVI VENTES 403e'!$A1438&lt;&gt;"",ROUND($F1458*$A1458,2),""),"")</f>
        <v>84.48</v>
      </c>
      <c r="H1458">
        <f>IFERROR(IF('SUIVI VENTES 403e'!$A1438&lt;&gt;"",YEAR('SUIVI VENTES 403e'!$G1438),""),"")</f>
        <v>2017</v>
      </c>
      <c r="I1458">
        <f>IFERROR(IF('SUIVI VENTES 403e'!$A1438&lt;&gt;"",MONTH('SUIVI VENTES 403e'!$G1438),""),"")</f>
        <v>10</v>
      </c>
    </row>
    <row r="1459" spans="1:9" x14ac:dyDescent="0.25">
      <c r="A1459">
        <f>IFERROR('SUIVI VENTES 403e'!B1439*(INDEX(traitement!$A$8:$B$16,MATCH('SUIVI VENTES 403e'!$H1439,traitement!$A$8:$A$16,0),2)),"")</f>
        <v>2</v>
      </c>
      <c r="B1459">
        <f>IFERROR('SUIVI VENTES 403e'!F1439,"")</f>
        <v>0</v>
      </c>
      <c r="C1459">
        <f>IFERROR(IF('SUIVI VENTES 403e'!$A1439&lt;&gt;"",ROUND($B1459/$A1459,2),""),"")</f>
        <v>0</v>
      </c>
      <c r="D1459">
        <f t="shared" si="34"/>
        <v>2</v>
      </c>
      <c r="E1459">
        <f>IFERROR(INDEX($G$2:$S$15,MATCH($H1459,$G$2:$G$15,0),MATCH($I1459,$G$2:$S$2,0)),"")</f>
        <v>0.94</v>
      </c>
      <c r="F1459">
        <f>IFERROR(IF('SUIVI VENTES 403e'!$A1439&lt;&gt;"",ROUND((($C1459/1.2)-$E1459),2),""),"")</f>
        <v>-0.94</v>
      </c>
      <c r="G1459">
        <f>IFERROR(IF('SUIVI VENTES 403e'!$A1439&lt;&gt;"",ROUND($F1459*$A1459,2),""),"")</f>
        <v>-1.88</v>
      </c>
      <c r="H1459">
        <f>IFERROR(IF('SUIVI VENTES 403e'!$A1439&lt;&gt;"",YEAR('SUIVI VENTES 403e'!$G1439),""),"")</f>
        <v>2017</v>
      </c>
      <c r="I1459">
        <f>IFERROR(IF('SUIVI VENTES 403e'!$A1439&lt;&gt;"",MONTH('SUIVI VENTES 403e'!$G1439),""),"")</f>
        <v>10</v>
      </c>
    </row>
    <row r="1460" spans="1:9" x14ac:dyDescent="0.25">
      <c r="A1460">
        <f>IFERROR('SUIVI VENTES 403e'!B1440*(INDEX(traitement!$A$8:$B$16,MATCH('SUIVI VENTES 403e'!$H1440,traitement!$A$8:$A$16,0),2)),"")</f>
        <v>10</v>
      </c>
      <c r="B1460">
        <f>IFERROR('SUIVI VENTES 403e'!F1440,"")</f>
        <v>95.83</v>
      </c>
      <c r="C1460">
        <f>IFERROR(IF('SUIVI VENTES 403e'!$A1440&lt;&gt;"",ROUND($B1460/$A1460,2),""),"")</f>
        <v>9.58</v>
      </c>
      <c r="D1460" t="str">
        <f t="shared" si="34"/>
        <v/>
      </c>
      <c r="E1460">
        <f>IFERROR(INDEX($G$2:$S$15,MATCH($H1460,$G$2:$G$15,0),MATCH($I1460,$G$2:$S$2,0)),"")</f>
        <v>0.94</v>
      </c>
      <c r="F1460">
        <f>IFERROR(IF('SUIVI VENTES 403e'!$A1440&lt;&gt;"",ROUND((($C1460/1.2)-$E1460),2),""),"")</f>
        <v>7.04</v>
      </c>
      <c r="G1460">
        <f>IFERROR(IF('SUIVI VENTES 403e'!$A1440&lt;&gt;"",ROUND($F1460*$A1460,2),""),"")</f>
        <v>70.400000000000006</v>
      </c>
      <c r="H1460">
        <f>IFERROR(IF('SUIVI VENTES 403e'!$A1440&lt;&gt;"",YEAR('SUIVI VENTES 403e'!$G1440),""),"")</f>
        <v>2017</v>
      </c>
      <c r="I1460">
        <f>IFERROR(IF('SUIVI VENTES 403e'!$A1440&lt;&gt;"",MONTH('SUIVI VENTES 403e'!$G1440),""),"")</f>
        <v>10</v>
      </c>
    </row>
    <row r="1461" spans="1:9" x14ac:dyDescent="0.25">
      <c r="A1461">
        <f>IFERROR('SUIVI VENTES 403e'!B1441*(INDEX(traitement!$A$8:$B$16,MATCH('SUIVI VENTES 403e'!$H1441,traitement!$A$8:$A$16,0),2)),"")</f>
        <v>2</v>
      </c>
      <c r="B1461">
        <f>IFERROR('SUIVI VENTES 403e'!F1441,"")</f>
        <v>0</v>
      </c>
      <c r="C1461">
        <f>IFERROR(IF('SUIVI VENTES 403e'!$A1441&lt;&gt;"",ROUND($B1461/$A1461,2),""),"")</f>
        <v>0</v>
      </c>
      <c r="D1461">
        <f t="shared" si="34"/>
        <v>2</v>
      </c>
      <c r="E1461">
        <f>IFERROR(INDEX($G$2:$S$15,MATCH($H1461,$G$2:$G$15,0),MATCH($I1461,$G$2:$S$2,0)),"")</f>
        <v>0.94</v>
      </c>
      <c r="F1461">
        <f>IFERROR(IF('SUIVI VENTES 403e'!$A1441&lt;&gt;"",ROUND((($C1461/1.2)-$E1461),2),""),"")</f>
        <v>-0.94</v>
      </c>
      <c r="G1461">
        <f>IFERROR(IF('SUIVI VENTES 403e'!$A1441&lt;&gt;"",ROUND($F1461*$A1461,2),""),"")</f>
        <v>-1.88</v>
      </c>
      <c r="H1461">
        <f>IFERROR(IF('SUIVI VENTES 403e'!$A1441&lt;&gt;"",YEAR('SUIVI VENTES 403e'!$G1441),""),"")</f>
        <v>2017</v>
      </c>
      <c r="I1461">
        <f>IFERROR(IF('SUIVI VENTES 403e'!$A1441&lt;&gt;"",MONTH('SUIVI VENTES 403e'!$G1441),""),"")</f>
        <v>10</v>
      </c>
    </row>
    <row r="1462" spans="1:9" x14ac:dyDescent="0.25">
      <c r="A1462">
        <f>IFERROR('SUIVI VENTES 403e'!B1442*(INDEX(traitement!$A$8:$B$16,MATCH('SUIVI VENTES 403e'!$H1442,traitement!$A$8:$A$16,0),2)),"")</f>
        <v>5</v>
      </c>
      <c r="B1462">
        <f>IFERROR('SUIVI VENTES 403e'!F1442,"")</f>
        <v>47.92</v>
      </c>
      <c r="C1462">
        <f>IFERROR(IF('SUIVI VENTES 403e'!$A1442&lt;&gt;"",ROUND($B1462/$A1462,2),""),"")</f>
        <v>9.58</v>
      </c>
      <c r="D1462" t="str">
        <f t="shared" si="34"/>
        <v/>
      </c>
      <c r="E1462">
        <f>IFERROR(INDEX($G$2:$S$15,MATCH($H1462,$G$2:$G$15,0),MATCH($I1462,$G$2:$S$2,0)),"")</f>
        <v>0.94</v>
      </c>
      <c r="F1462">
        <f>IFERROR(IF('SUIVI VENTES 403e'!$A1442&lt;&gt;"",ROUND((($C1462/1.2)-$E1462),2),""),"")</f>
        <v>7.04</v>
      </c>
      <c r="G1462">
        <f>IFERROR(IF('SUIVI VENTES 403e'!$A1442&lt;&gt;"",ROUND($F1462*$A1462,2),""),"")</f>
        <v>35.200000000000003</v>
      </c>
      <c r="H1462">
        <f>IFERROR(IF('SUIVI VENTES 403e'!$A1442&lt;&gt;"",YEAR('SUIVI VENTES 403e'!$G1442),""),"")</f>
        <v>2017</v>
      </c>
      <c r="I1462">
        <f>IFERROR(IF('SUIVI VENTES 403e'!$A1442&lt;&gt;"",MONTH('SUIVI VENTES 403e'!$G1442),""),"")</f>
        <v>10</v>
      </c>
    </row>
    <row r="1463" spans="1:9" x14ac:dyDescent="0.25">
      <c r="A1463">
        <f>IFERROR('SUIVI VENTES 403e'!B1443*(INDEX(traitement!$A$8:$B$16,MATCH('SUIVI VENTES 403e'!$H1443,traitement!$A$8:$A$16,0),2)),"")</f>
        <v>1</v>
      </c>
      <c r="B1463">
        <f>IFERROR('SUIVI VENTES 403e'!F1443,"")</f>
        <v>0</v>
      </c>
      <c r="C1463">
        <f>IFERROR(IF('SUIVI VENTES 403e'!$A1443&lt;&gt;"",ROUND($B1463/$A1463,2),""),"")</f>
        <v>0</v>
      </c>
      <c r="D1463">
        <f t="shared" si="34"/>
        <v>1</v>
      </c>
      <c r="E1463">
        <f>IFERROR(INDEX($G$2:$S$15,MATCH($H1463,$G$2:$G$15,0),MATCH($I1463,$G$2:$S$2,0)),"")</f>
        <v>0.94</v>
      </c>
      <c r="F1463">
        <f>IFERROR(IF('SUIVI VENTES 403e'!$A1443&lt;&gt;"",ROUND((($C1463/1.2)-$E1463),2),""),"")</f>
        <v>-0.94</v>
      </c>
      <c r="G1463">
        <f>IFERROR(IF('SUIVI VENTES 403e'!$A1443&lt;&gt;"",ROUND($F1463*$A1463,2),""),"")</f>
        <v>-0.94</v>
      </c>
      <c r="H1463">
        <f>IFERROR(IF('SUIVI VENTES 403e'!$A1443&lt;&gt;"",YEAR('SUIVI VENTES 403e'!$G1443),""),"")</f>
        <v>2017</v>
      </c>
      <c r="I1463">
        <f>IFERROR(IF('SUIVI VENTES 403e'!$A1443&lt;&gt;"",MONTH('SUIVI VENTES 403e'!$G1443),""),"")</f>
        <v>10</v>
      </c>
    </row>
    <row r="1464" spans="1:9" x14ac:dyDescent="0.25">
      <c r="A1464">
        <f>IFERROR('SUIVI VENTES 403e'!B1444*(INDEX(traitement!$A$8:$B$16,MATCH('SUIVI VENTES 403e'!$H1444,traitement!$A$8:$A$16,0),2)),"")</f>
        <v>10</v>
      </c>
      <c r="B1464">
        <f>IFERROR('SUIVI VENTES 403e'!F1444,"")</f>
        <v>95.83</v>
      </c>
      <c r="C1464">
        <f>IFERROR(IF('SUIVI VENTES 403e'!$A1444&lt;&gt;"",ROUND($B1464/$A1464,2),""),"")</f>
        <v>9.58</v>
      </c>
      <c r="D1464" t="str">
        <f t="shared" si="34"/>
        <v/>
      </c>
      <c r="E1464">
        <f>IFERROR(INDEX($G$2:$S$15,MATCH($H1464,$G$2:$G$15,0),MATCH($I1464,$G$2:$S$2,0)),"")</f>
        <v>0.94</v>
      </c>
      <c r="F1464">
        <f>IFERROR(IF('SUIVI VENTES 403e'!$A1444&lt;&gt;"",ROUND((($C1464/1.2)-$E1464),2),""),"")</f>
        <v>7.04</v>
      </c>
      <c r="G1464">
        <f>IFERROR(IF('SUIVI VENTES 403e'!$A1444&lt;&gt;"",ROUND($F1464*$A1464,2),""),"")</f>
        <v>70.400000000000006</v>
      </c>
      <c r="H1464">
        <f>IFERROR(IF('SUIVI VENTES 403e'!$A1444&lt;&gt;"",YEAR('SUIVI VENTES 403e'!$G1444),""),"")</f>
        <v>2017</v>
      </c>
      <c r="I1464">
        <f>IFERROR(IF('SUIVI VENTES 403e'!$A1444&lt;&gt;"",MONTH('SUIVI VENTES 403e'!$G1444),""),"")</f>
        <v>10</v>
      </c>
    </row>
    <row r="1465" spans="1:9" x14ac:dyDescent="0.25">
      <c r="A1465">
        <f>IFERROR('SUIVI VENTES 403e'!B1445*(INDEX(traitement!$A$8:$B$16,MATCH('SUIVI VENTES 403e'!$H1445,traitement!$A$8:$A$16,0),2)),"")</f>
        <v>2</v>
      </c>
      <c r="B1465">
        <f>IFERROR('SUIVI VENTES 403e'!F1445,"")</f>
        <v>0</v>
      </c>
      <c r="C1465">
        <f>IFERROR(IF('SUIVI VENTES 403e'!$A1445&lt;&gt;"",ROUND($B1465/$A1465,2),""),"")</f>
        <v>0</v>
      </c>
      <c r="D1465">
        <f t="shared" si="34"/>
        <v>2</v>
      </c>
      <c r="E1465">
        <f>IFERROR(INDEX($G$2:$S$15,MATCH($H1465,$G$2:$G$15,0),MATCH($I1465,$G$2:$S$2,0)),"")</f>
        <v>0.94</v>
      </c>
      <c r="F1465">
        <f>IFERROR(IF('SUIVI VENTES 403e'!$A1445&lt;&gt;"",ROUND((($C1465/1.2)-$E1465),2),""),"")</f>
        <v>-0.94</v>
      </c>
      <c r="G1465">
        <f>IFERROR(IF('SUIVI VENTES 403e'!$A1445&lt;&gt;"",ROUND($F1465*$A1465,2),""),"")</f>
        <v>-1.88</v>
      </c>
      <c r="H1465">
        <f>IFERROR(IF('SUIVI VENTES 403e'!$A1445&lt;&gt;"",YEAR('SUIVI VENTES 403e'!$G1445),""),"")</f>
        <v>2017</v>
      </c>
      <c r="I1465">
        <f>IFERROR(IF('SUIVI VENTES 403e'!$A1445&lt;&gt;"",MONTH('SUIVI VENTES 403e'!$G1445),""),"")</f>
        <v>10</v>
      </c>
    </row>
    <row r="1466" spans="1:9" x14ac:dyDescent="0.25">
      <c r="A1466">
        <f>IFERROR('SUIVI VENTES 403e'!B1446*(INDEX(traitement!$A$8:$B$16,MATCH('SUIVI VENTES 403e'!$H1446,traitement!$A$8:$A$16,0),2)),"")</f>
        <v>5</v>
      </c>
      <c r="B1466">
        <f>IFERROR('SUIVI VENTES 403e'!F1446,"")</f>
        <v>47.92</v>
      </c>
      <c r="C1466">
        <f>IFERROR(IF('SUIVI VENTES 403e'!$A1446&lt;&gt;"",ROUND($B1466/$A1466,2),""),"")</f>
        <v>9.58</v>
      </c>
      <c r="D1466" t="str">
        <f t="shared" si="34"/>
        <v/>
      </c>
      <c r="E1466">
        <f>IFERROR(INDEX($G$2:$S$15,MATCH($H1466,$G$2:$G$15,0),MATCH($I1466,$G$2:$S$2,0)),"")</f>
        <v>0.94</v>
      </c>
      <c r="F1466">
        <f>IFERROR(IF('SUIVI VENTES 403e'!$A1446&lt;&gt;"",ROUND((($C1466/1.2)-$E1466),2),""),"")</f>
        <v>7.04</v>
      </c>
      <c r="G1466">
        <f>IFERROR(IF('SUIVI VENTES 403e'!$A1446&lt;&gt;"",ROUND($F1466*$A1466,2),""),"")</f>
        <v>35.200000000000003</v>
      </c>
      <c r="H1466">
        <f>IFERROR(IF('SUIVI VENTES 403e'!$A1446&lt;&gt;"",YEAR('SUIVI VENTES 403e'!$G1446),""),"")</f>
        <v>2017</v>
      </c>
      <c r="I1466">
        <f>IFERROR(IF('SUIVI VENTES 403e'!$A1446&lt;&gt;"",MONTH('SUIVI VENTES 403e'!$G1446),""),"")</f>
        <v>10</v>
      </c>
    </row>
    <row r="1467" spans="1:9" x14ac:dyDescent="0.25">
      <c r="A1467">
        <f>IFERROR('SUIVI VENTES 403e'!B1447*(INDEX(traitement!$A$8:$B$16,MATCH('SUIVI VENTES 403e'!$H1447,traitement!$A$8:$A$16,0),2)),"")</f>
        <v>1</v>
      </c>
      <c r="B1467">
        <f>IFERROR('SUIVI VENTES 403e'!F1447,"")</f>
        <v>0</v>
      </c>
      <c r="C1467">
        <f>IFERROR(IF('SUIVI VENTES 403e'!$A1447&lt;&gt;"",ROUND($B1467/$A1467,2),""),"")</f>
        <v>0</v>
      </c>
      <c r="D1467">
        <f t="shared" si="34"/>
        <v>1</v>
      </c>
      <c r="E1467">
        <f>IFERROR(INDEX($G$2:$S$15,MATCH($H1467,$G$2:$G$15,0),MATCH($I1467,$G$2:$S$2,0)),"")</f>
        <v>0.94</v>
      </c>
      <c r="F1467">
        <f>IFERROR(IF('SUIVI VENTES 403e'!$A1447&lt;&gt;"",ROUND((($C1467/1.2)-$E1467),2),""),"")</f>
        <v>-0.94</v>
      </c>
      <c r="G1467">
        <f>IFERROR(IF('SUIVI VENTES 403e'!$A1447&lt;&gt;"",ROUND($F1467*$A1467,2),""),"")</f>
        <v>-0.94</v>
      </c>
      <c r="H1467">
        <f>IFERROR(IF('SUIVI VENTES 403e'!$A1447&lt;&gt;"",YEAR('SUIVI VENTES 403e'!$G1447),""),"")</f>
        <v>2017</v>
      </c>
      <c r="I1467">
        <f>IFERROR(IF('SUIVI VENTES 403e'!$A1447&lt;&gt;"",MONTH('SUIVI VENTES 403e'!$G1447),""),"")</f>
        <v>10</v>
      </c>
    </row>
    <row r="1468" spans="1:9" x14ac:dyDescent="0.25">
      <c r="A1468">
        <f>IFERROR('SUIVI VENTES 403e'!B1448*(INDEX(traitement!$A$8:$B$16,MATCH('SUIVI VENTES 403e'!$H1448,traitement!$A$8:$A$16,0),2)),"")</f>
        <v>15</v>
      </c>
      <c r="B1468">
        <f>IFERROR('SUIVI VENTES 403e'!F1448,"")</f>
        <v>143.75</v>
      </c>
      <c r="C1468">
        <f>IFERROR(IF('SUIVI VENTES 403e'!$A1448&lt;&gt;"",ROUND($B1468/$A1468,2),""),"")</f>
        <v>9.58</v>
      </c>
      <c r="D1468" t="str">
        <f t="shared" si="34"/>
        <v/>
      </c>
      <c r="E1468">
        <f>IFERROR(INDEX($G$2:$S$15,MATCH($H1468,$G$2:$G$15,0),MATCH($I1468,$G$2:$S$2,0)),"")</f>
        <v>0.94</v>
      </c>
      <c r="F1468">
        <f>IFERROR(IF('SUIVI VENTES 403e'!$A1448&lt;&gt;"",ROUND((($C1468/1.2)-$E1468),2),""),"")</f>
        <v>7.04</v>
      </c>
      <c r="G1468">
        <f>IFERROR(IF('SUIVI VENTES 403e'!$A1448&lt;&gt;"",ROUND($F1468*$A1468,2),""),"")</f>
        <v>105.6</v>
      </c>
      <c r="H1468">
        <f>IFERROR(IF('SUIVI VENTES 403e'!$A1448&lt;&gt;"",YEAR('SUIVI VENTES 403e'!$G1448),""),"")</f>
        <v>2017</v>
      </c>
      <c r="I1468">
        <f>IFERROR(IF('SUIVI VENTES 403e'!$A1448&lt;&gt;"",MONTH('SUIVI VENTES 403e'!$G1448),""),"")</f>
        <v>10</v>
      </c>
    </row>
    <row r="1469" spans="1:9" x14ac:dyDescent="0.25">
      <c r="A1469">
        <f>IFERROR('SUIVI VENTES 403e'!B1449*(INDEX(traitement!$A$8:$B$16,MATCH('SUIVI VENTES 403e'!$H1449,traitement!$A$8:$A$16,0),2)),"")</f>
        <v>1</v>
      </c>
      <c r="B1469">
        <f>IFERROR('SUIVI VENTES 403e'!F1449,"")</f>
        <v>0</v>
      </c>
      <c r="C1469">
        <f>IFERROR(IF('SUIVI VENTES 403e'!$A1449&lt;&gt;"",ROUND($B1469/$A1469,2),""),"")</f>
        <v>0</v>
      </c>
      <c r="D1469">
        <f t="shared" si="34"/>
        <v>1</v>
      </c>
      <c r="E1469">
        <f>IFERROR(INDEX($G$2:$S$15,MATCH($H1469,$G$2:$G$15,0),MATCH($I1469,$G$2:$S$2,0)),"")</f>
        <v>0.94</v>
      </c>
      <c r="F1469">
        <f>IFERROR(IF('SUIVI VENTES 403e'!$A1449&lt;&gt;"",ROUND((($C1469/1.2)-$E1469),2),""),"")</f>
        <v>-0.94</v>
      </c>
      <c r="G1469">
        <f>IFERROR(IF('SUIVI VENTES 403e'!$A1449&lt;&gt;"",ROUND($F1469*$A1469,2),""),"")</f>
        <v>-0.94</v>
      </c>
      <c r="H1469">
        <f>IFERROR(IF('SUIVI VENTES 403e'!$A1449&lt;&gt;"",YEAR('SUIVI VENTES 403e'!$G1449),""),"")</f>
        <v>2017</v>
      </c>
      <c r="I1469">
        <f>IFERROR(IF('SUIVI VENTES 403e'!$A1449&lt;&gt;"",MONTH('SUIVI VENTES 403e'!$G1449),""),"")</f>
        <v>10</v>
      </c>
    </row>
    <row r="1470" spans="1:9" x14ac:dyDescent="0.25">
      <c r="A1470">
        <f>IFERROR('SUIVI VENTES 403e'!B1450*(INDEX(traitement!$A$8:$B$16,MATCH('SUIVI VENTES 403e'!$H1450,traitement!$A$8:$A$16,0),2)),"")</f>
        <v>4</v>
      </c>
      <c r="B1470">
        <f>IFERROR('SUIVI VENTES 403e'!F1450,"")</f>
        <v>38.33</v>
      </c>
      <c r="C1470">
        <f>IFERROR(IF('SUIVI VENTES 403e'!$A1450&lt;&gt;"",ROUND($B1470/$A1470,2),""),"")</f>
        <v>9.58</v>
      </c>
      <c r="D1470" t="str">
        <f t="shared" si="34"/>
        <v/>
      </c>
      <c r="E1470">
        <f>IFERROR(INDEX($G$2:$S$15,MATCH($H1470,$G$2:$G$15,0),MATCH($I1470,$G$2:$S$2,0)),"")</f>
        <v>0.94</v>
      </c>
      <c r="F1470">
        <f>IFERROR(IF('SUIVI VENTES 403e'!$A1450&lt;&gt;"",ROUND((($C1470/1.2)-$E1470),2),""),"")</f>
        <v>7.04</v>
      </c>
      <c r="G1470">
        <f>IFERROR(IF('SUIVI VENTES 403e'!$A1450&lt;&gt;"",ROUND($F1470*$A1470,2),""),"")</f>
        <v>28.16</v>
      </c>
      <c r="H1470">
        <f>IFERROR(IF('SUIVI VENTES 403e'!$A1450&lt;&gt;"",YEAR('SUIVI VENTES 403e'!$G1450),""),"")</f>
        <v>2017</v>
      </c>
      <c r="I1470">
        <f>IFERROR(IF('SUIVI VENTES 403e'!$A1450&lt;&gt;"",MONTH('SUIVI VENTES 403e'!$G1450),""),"")</f>
        <v>10</v>
      </c>
    </row>
    <row r="1471" spans="1:9" x14ac:dyDescent="0.25">
      <c r="A1471">
        <f>IFERROR('SUIVI VENTES 403e'!B1451*(INDEX(traitement!$A$8:$B$16,MATCH('SUIVI VENTES 403e'!$H1451,traitement!$A$8:$A$16,0),2)),"")</f>
        <v>5</v>
      </c>
      <c r="B1471">
        <f>IFERROR('SUIVI VENTES 403e'!F1451,"")</f>
        <v>47.92</v>
      </c>
      <c r="C1471">
        <f>IFERROR(IF('SUIVI VENTES 403e'!$A1451&lt;&gt;"",ROUND($B1471/$A1471,2),""),"")</f>
        <v>9.58</v>
      </c>
      <c r="D1471" t="str">
        <f t="shared" si="34"/>
        <v/>
      </c>
      <c r="E1471">
        <f>IFERROR(INDEX($G$2:$S$15,MATCH($H1471,$G$2:$G$15,0),MATCH($I1471,$G$2:$S$2,0)),"")</f>
        <v>0.94</v>
      </c>
      <c r="F1471">
        <f>IFERROR(IF('SUIVI VENTES 403e'!$A1451&lt;&gt;"",ROUND((($C1471/1.2)-$E1471),2),""),"")</f>
        <v>7.04</v>
      </c>
      <c r="G1471">
        <f>IFERROR(IF('SUIVI VENTES 403e'!$A1451&lt;&gt;"",ROUND($F1471*$A1471,2),""),"")</f>
        <v>35.200000000000003</v>
      </c>
      <c r="H1471">
        <f>IFERROR(IF('SUIVI VENTES 403e'!$A1451&lt;&gt;"",YEAR('SUIVI VENTES 403e'!$G1451),""),"")</f>
        <v>2017</v>
      </c>
      <c r="I1471">
        <f>IFERROR(IF('SUIVI VENTES 403e'!$A1451&lt;&gt;"",MONTH('SUIVI VENTES 403e'!$G1451),""),"")</f>
        <v>10</v>
      </c>
    </row>
    <row r="1472" spans="1:9" x14ac:dyDescent="0.25">
      <c r="A1472">
        <f>IFERROR('SUIVI VENTES 403e'!B1452*(INDEX(traitement!$A$8:$B$16,MATCH('SUIVI VENTES 403e'!$H1452,traitement!$A$8:$A$16,0),2)),"")</f>
        <v>1</v>
      </c>
      <c r="B1472">
        <f>IFERROR('SUIVI VENTES 403e'!F1452,"")</f>
        <v>0</v>
      </c>
      <c r="C1472">
        <f>IFERROR(IF('SUIVI VENTES 403e'!$A1452&lt;&gt;"",ROUND($B1472/$A1472,2),""),"")</f>
        <v>0</v>
      </c>
      <c r="D1472">
        <f t="shared" si="34"/>
        <v>1</v>
      </c>
      <c r="E1472">
        <f>IFERROR(INDEX($G$2:$S$15,MATCH($H1472,$G$2:$G$15,0),MATCH($I1472,$G$2:$S$2,0)),"")</f>
        <v>0.94</v>
      </c>
      <c r="F1472">
        <f>IFERROR(IF('SUIVI VENTES 403e'!$A1452&lt;&gt;"",ROUND((($C1472/1.2)-$E1472),2),""),"")</f>
        <v>-0.94</v>
      </c>
      <c r="G1472">
        <f>IFERROR(IF('SUIVI VENTES 403e'!$A1452&lt;&gt;"",ROUND($F1472*$A1472,2),""),"")</f>
        <v>-0.94</v>
      </c>
      <c r="H1472">
        <f>IFERROR(IF('SUIVI VENTES 403e'!$A1452&lt;&gt;"",YEAR('SUIVI VENTES 403e'!$G1452),""),"")</f>
        <v>2017</v>
      </c>
      <c r="I1472">
        <f>IFERROR(IF('SUIVI VENTES 403e'!$A1452&lt;&gt;"",MONTH('SUIVI VENTES 403e'!$G1452),""),"")</f>
        <v>10</v>
      </c>
    </row>
    <row r="1473" spans="1:9" x14ac:dyDescent="0.25">
      <c r="A1473">
        <f>IFERROR('SUIVI VENTES 403e'!B1453*(INDEX(traitement!$A$8:$B$16,MATCH('SUIVI VENTES 403e'!$H1453,traitement!$A$8:$A$16,0),2)),"")</f>
        <v>15</v>
      </c>
      <c r="B1473">
        <f>IFERROR('SUIVI VENTES 403e'!F1453,"")</f>
        <v>143.75</v>
      </c>
      <c r="C1473">
        <f>IFERROR(IF('SUIVI VENTES 403e'!$A1453&lt;&gt;"",ROUND($B1473/$A1473,2),""),"")</f>
        <v>9.58</v>
      </c>
      <c r="D1473" t="str">
        <f t="shared" si="34"/>
        <v/>
      </c>
      <c r="E1473">
        <f>IFERROR(INDEX($G$2:$S$15,MATCH($H1473,$G$2:$G$15,0),MATCH($I1473,$G$2:$S$2,0)),"")</f>
        <v>0.94</v>
      </c>
      <c r="F1473">
        <f>IFERROR(IF('SUIVI VENTES 403e'!$A1453&lt;&gt;"",ROUND((($C1473/1.2)-$E1473),2),""),"")</f>
        <v>7.04</v>
      </c>
      <c r="G1473">
        <f>IFERROR(IF('SUIVI VENTES 403e'!$A1453&lt;&gt;"",ROUND($F1473*$A1473,2),""),"")</f>
        <v>105.6</v>
      </c>
      <c r="H1473">
        <f>IFERROR(IF('SUIVI VENTES 403e'!$A1453&lt;&gt;"",YEAR('SUIVI VENTES 403e'!$G1453),""),"")</f>
        <v>2017</v>
      </c>
      <c r="I1473">
        <f>IFERROR(IF('SUIVI VENTES 403e'!$A1453&lt;&gt;"",MONTH('SUIVI VENTES 403e'!$G1453),""),"")</f>
        <v>10</v>
      </c>
    </row>
    <row r="1474" spans="1:9" x14ac:dyDescent="0.25">
      <c r="A1474">
        <f>IFERROR('SUIVI VENTES 403e'!B1454*(INDEX(traitement!$A$8:$B$16,MATCH('SUIVI VENTES 403e'!$H1454,traitement!$A$8:$A$16,0),2)),"")</f>
        <v>3</v>
      </c>
      <c r="B1474">
        <f>IFERROR('SUIVI VENTES 403e'!F1454,"")</f>
        <v>0</v>
      </c>
      <c r="C1474">
        <f>IFERROR(IF('SUIVI VENTES 403e'!$A1454&lt;&gt;"",ROUND($B1474/$A1474,2),""),"")</f>
        <v>0</v>
      </c>
      <c r="D1474">
        <f t="shared" si="34"/>
        <v>3</v>
      </c>
      <c r="E1474">
        <f>IFERROR(INDEX($G$2:$S$15,MATCH($H1474,$G$2:$G$15,0),MATCH($I1474,$G$2:$S$2,0)),"")</f>
        <v>0.94</v>
      </c>
      <c r="F1474">
        <f>IFERROR(IF('SUIVI VENTES 403e'!$A1454&lt;&gt;"",ROUND((($C1474/1.2)-$E1474),2),""),"")</f>
        <v>-0.94</v>
      </c>
      <c r="G1474">
        <f>IFERROR(IF('SUIVI VENTES 403e'!$A1454&lt;&gt;"",ROUND($F1474*$A1474,2),""),"")</f>
        <v>-2.82</v>
      </c>
      <c r="H1474">
        <f>IFERROR(IF('SUIVI VENTES 403e'!$A1454&lt;&gt;"",YEAR('SUIVI VENTES 403e'!$G1454),""),"")</f>
        <v>2017</v>
      </c>
      <c r="I1474">
        <f>IFERROR(IF('SUIVI VENTES 403e'!$A1454&lt;&gt;"",MONTH('SUIVI VENTES 403e'!$G1454),""),"")</f>
        <v>10</v>
      </c>
    </row>
    <row r="1475" spans="1:9" x14ac:dyDescent="0.25">
      <c r="A1475">
        <f>IFERROR('SUIVI VENTES 403e'!B1455*(INDEX(traitement!$A$8:$B$16,MATCH('SUIVI VENTES 403e'!$H1455,traitement!$A$8:$A$16,0),2)),"")</f>
        <v>10</v>
      </c>
      <c r="B1475">
        <f>IFERROR('SUIVI VENTES 403e'!F1455,"")</f>
        <v>95.83</v>
      </c>
      <c r="C1475">
        <f>IFERROR(IF('SUIVI VENTES 403e'!$A1455&lt;&gt;"",ROUND($B1475/$A1475,2),""),"")</f>
        <v>9.58</v>
      </c>
      <c r="D1475" t="str">
        <f t="shared" si="34"/>
        <v/>
      </c>
      <c r="E1475">
        <f>IFERROR(INDEX($G$2:$S$15,MATCH($H1475,$G$2:$G$15,0),MATCH($I1475,$G$2:$S$2,0)),"")</f>
        <v>0.94</v>
      </c>
      <c r="F1475">
        <f>IFERROR(IF('SUIVI VENTES 403e'!$A1455&lt;&gt;"",ROUND((($C1475/1.2)-$E1475),2),""),"")</f>
        <v>7.04</v>
      </c>
      <c r="G1475">
        <f>IFERROR(IF('SUIVI VENTES 403e'!$A1455&lt;&gt;"",ROUND($F1475*$A1475,2),""),"")</f>
        <v>70.400000000000006</v>
      </c>
      <c r="H1475">
        <f>IFERROR(IF('SUIVI VENTES 403e'!$A1455&lt;&gt;"",YEAR('SUIVI VENTES 403e'!$G1455),""),"")</f>
        <v>2017</v>
      </c>
      <c r="I1475">
        <f>IFERROR(IF('SUIVI VENTES 403e'!$A1455&lt;&gt;"",MONTH('SUIVI VENTES 403e'!$G1455),""),"")</f>
        <v>10</v>
      </c>
    </row>
    <row r="1476" spans="1:9" x14ac:dyDescent="0.25">
      <c r="A1476">
        <f>IFERROR('SUIVI VENTES 403e'!B1456*(INDEX(traitement!$A$8:$B$16,MATCH('SUIVI VENTES 403e'!$H1456,traitement!$A$8:$A$16,0),2)),"")</f>
        <v>2</v>
      </c>
      <c r="B1476">
        <f>IFERROR('SUIVI VENTES 403e'!F1456,"")</f>
        <v>0</v>
      </c>
      <c r="C1476">
        <f>IFERROR(IF('SUIVI VENTES 403e'!$A1456&lt;&gt;"",ROUND($B1476/$A1476,2),""),"")</f>
        <v>0</v>
      </c>
      <c r="D1476">
        <f t="shared" si="34"/>
        <v>2</v>
      </c>
      <c r="E1476">
        <f>IFERROR(INDEX($G$2:$S$15,MATCH($H1476,$G$2:$G$15,0),MATCH($I1476,$G$2:$S$2,0)),"")</f>
        <v>0.94</v>
      </c>
      <c r="F1476">
        <f>IFERROR(IF('SUIVI VENTES 403e'!$A1456&lt;&gt;"",ROUND((($C1476/1.2)-$E1476),2),""),"")</f>
        <v>-0.94</v>
      </c>
      <c r="G1476">
        <f>IFERROR(IF('SUIVI VENTES 403e'!$A1456&lt;&gt;"",ROUND($F1476*$A1476,2),""),"")</f>
        <v>-1.88</v>
      </c>
      <c r="H1476">
        <f>IFERROR(IF('SUIVI VENTES 403e'!$A1456&lt;&gt;"",YEAR('SUIVI VENTES 403e'!$G1456),""),"")</f>
        <v>2017</v>
      </c>
      <c r="I1476">
        <f>IFERROR(IF('SUIVI VENTES 403e'!$A1456&lt;&gt;"",MONTH('SUIVI VENTES 403e'!$G1456),""),"")</f>
        <v>10</v>
      </c>
    </row>
    <row r="1477" spans="1:9" x14ac:dyDescent="0.25">
      <c r="A1477">
        <f>IFERROR('SUIVI VENTES 403e'!B1457*(INDEX(traitement!$A$8:$B$16,MATCH('SUIVI VENTES 403e'!$H1457,traitement!$A$8:$A$16,0),2)),"")</f>
        <v>0.25</v>
      </c>
      <c r="B1477">
        <f>IFERROR('SUIVI VENTES 403e'!F1457,"")</f>
        <v>5</v>
      </c>
      <c r="C1477">
        <f>IFERROR(IF('SUIVI VENTES 403e'!$A1457&lt;&gt;"",ROUND($B1477/$A1477,2),""),"")</f>
        <v>20</v>
      </c>
      <c r="D1477" t="str">
        <f t="shared" si="34"/>
        <v/>
      </c>
      <c r="E1477">
        <f>IFERROR(INDEX($G$2:$S$15,MATCH($H1477,$G$2:$G$15,0),MATCH($I1477,$G$2:$S$2,0)),"")</f>
        <v>0.94</v>
      </c>
      <c r="F1477">
        <f>IFERROR(IF('SUIVI VENTES 403e'!$A1457&lt;&gt;"",ROUND((($C1477/1.2)-$E1477),2),""),"")</f>
        <v>15.73</v>
      </c>
      <c r="G1477">
        <f>IFERROR(IF('SUIVI VENTES 403e'!$A1457&lt;&gt;"",ROUND($F1477*$A1477,2),""),"")</f>
        <v>3.93</v>
      </c>
      <c r="H1477">
        <f>IFERROR(IF('SUIVI VENTES 403e'!$A1457&lt;&gt;"",YEAR('SUIVI VENTES 403e'!$G1457),""),"")</f>
        <v>2017</v>
      </c>
      <c r="I1477">
        <f>IFERROR(IF('SUIVI VENTES 403e'!$A1457&lt;&gt;"",MONTH('SUIVI VENTES 403e'!$G1457),""),"")</f>
        <v>10</v>
      </c>
    </row>
    <row r="1478" spans="1:9" x14ac:dyDescent="0.25">
      <c r="A1478">
        <f>IFERROR('SUIVI VENTES 403e'!B1458*(INDEX(traitement!$A$8:$B$16,MATCH('SUIVI VENTES 403e'!$H1458,traitement!$A$8:$A$16,0),2)),"")</f>
        <v>5</v>
      </c>
      <c r="B1478">
        <f>IFERROR('SUIVI VENTES 403e'!F1458,"")</f>
        <v>47.92</v>
      </c>
      <c r="C1478">
        <f>IFERROR(IF('SUIVI VENTES 403e'!$A1458&lt;&gt;"",ROUND($B1478/$A1478,2),""),"")</f>
        <v>9.58</v>
      </c>
      <c r="D1478" t="str">
        <f t="shared" si="34"/>
        <v/>
      </c>
      <c r="E1478">
        <f>IFERROR(INDEX($G$2:$S$15,MATCH($H1478,$G$2:$G$15,0),MATCH($I1478,$G$2:$S$2,0)),"")</f>
        <v>0.94</v>
      </c>
      <c r="F1478">
        <f>IFERROR(IF('SUIVI VENTES 403e'!$A1458&lt;&gt;"",ROUND((($C1478/1.2)-$E1478),2),""),"")</f>
        <v>7.04</v>
      </c>
      <c r="G1478">
        <f>IFERROR(IF('SUIVI VENTES 403e'!$A1458&lt;&gt;"",ROUND($F1478*$A1478,2),""),"")</f>
        <v>35.200000000000003</v>
      </c>
      <c r="H1478">
        <f>IFERROR(IF('SUIVI VENTES 403e'!$A1458&lt;&gt;"",YEAR('SUIVI VENTES 403e'!$G1458),""),"")</f>
        <v>2017</v>
      </c>
      <c r="I1478">
        <f>IFERROR(IF('SUIVI VENTES 403e'!$A1458&lt;&gt;"",MONTH('SUIVI VENTES 403e'!$G1458),""),"")</f>
        <v>10</v>
      </c>
    </row>
    <row r="1479" spans="1:9" x14ac:dyDescent="0.25">
      <c r="A1479">
        <f>IFERROR('SUIVI VENTES 403e'!B1459*(INDEX(traitement!$A$8:$B$16,MATCH('SUIVI VENTES 403e'!$H1459,traitement!$A$8:$A$16,0),2)),"")</f>
        <v>1</v>
      </c>
      <c r="B1479">
        <f>IFERROR('SUIVI VENTES 403e'!F1459,"")</f>
        <v>0</v>
      </c>
      <c r="C1479">
        <f>IFERROR(IF('SUIVI VENTES 403e'!$A1459&lt;&gt;"",ROUND($B1479/$A1479,2),""),"")</f>
        <v>0</v>
      </c>
      <c r="D1479">
        <f t="shared" si="34"/>
        <v>1</v>
      </c>
      <c r="E1479">
        <f>IFERROR(INDEX($G$2:$S$15,MATCH($H1479,$G$2:$G$15,0),MATCH($I1479,$G$2:$S$2,0)),"")</f>
        <v>0.94</v>
      </c>
      <c r="F1479">
        <f>IFERROR(IF('SUIVI VENTES 403e'!$A1459&lt;&gt;"",ROUND((($C1479/1.2)-$E1479),2),""),"")</f>
        <v>-0.94</v>
      </c>
      <c r="G1479">
        <f>IFERROR(IF('SUIVI VENTES 403e'!$A1459&lt;&gt;"",ROUND($F1479*$A1479,2),""),"")</f>
        <v>-0.94</v>
      </c>
      <c r="H1479">
        <f>IFERROR(IF('SUIVI VENTES 403e'!$A1459&lt;&gt;"",YEAR('SUIVI VENTES 403e'!$G1459),""),"")</f>
        <v>2017</v>
      </c>
      <c r="I1479">
        <f>IFERROR(IF('SUIVI VENTES 403e'!$A1459&lt;&gt;"",MONTH('SUIVI VENTES 403e'!$G1459),""),"")</f>
        <v>10</v>
      </c>
    </row>
    <row r="1480" spans="1:9" x14ac:dyDescent="0.25">
      <c r="A1480">
        <f>IFERROR('SUIVI VENTES 403e'!B1460*(INDEX(traitement!$A$8:$B$16,MATCH('SUIVI VENTES 403e'!$H1460,traitement!$A$8:$A$16,0),2)),"")</f>
        <v>11</v>
      </c>
      <c r="B1480">
        <f>IFERROR('SUIVI VENTES 403e'!F1460,"")</f>
        <v>105.42</v>
      </c>
      <c r="C1480">
        <f>IFERROR(IF('SUIVI VENTES 403e'!$A1460&lt;&gt;"",ROUND($B1480/$A1480,2),""),"")</f>
        <v>9.58</v>
      </c>
      <c r="D1480" t="str">
        <f t="shared" si="34"/>
        <v/>
      </c>
      <c r="E1480">
        <f>IFERROR(INDEX($G$2:$S$15,MATCH($H1480,$G$2:$G$15,0),MATCH($I1480,$G$2:$S$2,0)),"")</f>
        <v>0.94</v>
      </c>
      <c r="F1480">
        <f>IFERROR(IF('SUIVI VENTES 403e'!$A1460&lt;&gt;"",ROUND((($C1480/1.2)-$E1480),2),""),"")</f>
        <v>7.04</v>
      </c>
      <c r="G1480">
        <f>IFERROR(IF('SUIVI VENTES 403e'!$A1460&lt;&gt;"",ROUND($F1480*$A1480,2),""),"")</f>
        <v>77.44</v>
      </c>
      <c r="H1480">
        <f>IFERROR(IF('SUIVI VENTES 403e'!$A1460&lt;&gt;"",YEAR('SUIVI VENTES 403e'!$G1460),""),"")</f>
        <v>2017</v>
      </c>
      <c r="I1480">
        <f>IFERROR(IF('SUIVI VENTES 403e'!$A1460&lt;&gt;"",MONTH('SUIVI VENTES 403e'!$G1460),""),"")</f>
        <v>10</v>
      </c>
    </row>
    <row r="1481" spans="1:9" x14ac:dyDescent="0.25">
      <c r="A1481">
        <f>IFERROR('SUIVI VENTES 403e'!B1461*(INDEX(traitement!$A$8:$B$16,MATCH('SUIVI VENTES 403e'!$H1461,traitement!$A$8:$A$16,0),2)),"")</f>
        <v>2</v>
      </c>
      <c r="B1481">
        <f>IFERROR('SUIVI VENTES 403e'!F1461,"")</f>
        <v>0</v>
      </c>
      <c r="C1481">
        <f>IFERROR(IF('SUIVI VENTES 403e'!$A1461&lt;&gt;"",ROUND($B1481/$A1481,2),""),"")</f>
        <v>0</v>
      </c>
      <c r="D1481">
        <f t="shared" si="34"/>
        <v>2</v>
      </c>
      <c r="E1481">
        <f>IFERROR(INDEX($G$2:$S$15,MATCH($H1481,$G$2:$G$15,0),MATCH($I1481,$G$2:$S$2,0)),"")</f>
        <v>0.94</v>
      </c>
      <c r="F1481">
        <f>IFERROR(IF('SUIVI VENTES 403e'!$A1461&lt;&gt;"",ROUND((($C1481/1.2)-$E1481),2),""),"")</f>
        <v>-0.94</v>
      </c>
      <c r="G1481">
        <f>IFERROR(IF('SUIVI VENTES 403e'!$A1461&lt;&gt;"",ROUND($F1481*$A1481,2),""),"")</f>
        <v>-1.88</v>
      </c>
      <c r="H1481">
        <f>IFERROR(IF('SUIVI VENTES 403e'!$A1461&lt;&gt;"",YEAR('SUIVI VENTES 403e'!$G1461),""),"")</f>
        <v>2017</v>
      </c>
      <c r="I1481">
        <f>IFERROR(IF('SUIVI VENTES 403e'!$A1461&lt;&gt;"",MONTH('SUIVI VENTES 403e'!$G1461),""),"")</f>
        <v>10</v>
      </c>
    </row>
    <row r="1482" spans="1:9" x14ac:dyDescent="0.25">
      <c r="A1482">
        <f>IFERROR('SUIVI VENTES 403e'!B1462*(INDEX(traitement!$A$8:$B$16,MATCH('SUIVI VENTES 403e'!$H1462,traitement!$A$8:$A$16,0),2)),"")</f>
        <v>1</v>
      </c>
      <c r="B1482">
        <f>IFERROR('SUIVI VENTES 403e'!F1462,"")</f>
        <v>9.58</v>
      </c>
      <c r="C1482">
        <f>IFERROR(IF('SUIVI VENTES 403e'!$A1462&lt;&gt;"",ROUND($B1482/$A1482,2),""),"")</f>
        <v>9.58</v>
      </c>
      <c r="D1482" t="str">
        <f t="shared" si="34"/>
        <v/>
      </c>
      <c r="E1482">
        <f>IFERROR(INDEX($G$2:$S$15,MATCH($H1482,$G$2:$G$15,0),MATCH($I1482,$G$2:$S$2,0)),"")</f>
        <v>0.94</v>
      </c>
      <c r="F1482">
        <f>IFERROR(IF('SUIVI VENTES 403e'!$A1462&lt;&gt;"",ROUND((($C1482/1.2)-$E1482),2),""),"")</f>
        <v>7.04</v>
      </c>
      <c r="G1482">
        <f>IFERROR(IF('SUIVI VENTES 403e'!$A1462&lt;&gt;"",ROUND($F1482*$A1482,2),""),"")</f>
        <v>7.04</v>
      </c>
      <c r="H1482">
        <f>IFERROR(IF('SUIVI VENTES 403e'!$A1462&lt;&gt;"",YEAR('SUIVI VENTES 403e'!$G1462),""),"")</f>
        <v>2017</v>
      </c>
      <c r="I1482">
        <f>IFERROR(IF('SUIVI VENTES 403e'!$A1462&lt;&gt;"",MONTH('SUIVI VENTES 403e'!$G1462),""),"")</f>
        <v>10</v>
      </c>
    </row>
    <row r="1483" spans="1:9" x14ac:dyDescent="0.25">
      <c r="A1483">
        <f>IFERROR('SUIVI VENTES 403e'!B1463*(INDEX(traitement!$A$8:$B$16,MATCH('SUIVI VENTES 403e'!$H1463,traitement!$A$8:$A$16,0),2)),"")</f>
        <v>8</v>
      </c>
      <c r="B1483">
        <f>IFERROR('SUIVI VENTES 403e'!F1463,"")</f>
        <v>76.67</v>
      </c>
      <c r="C1483">
        <f>IFERROR(IF('SUIVI VENTES 403e'!$A1463&lt;&gt;"",ROUND($B1483/$A1483,2),""),"")</f>
        <v>9.58</v>
      </c>
      <c r="D1483" t="str">
        <f t="shared" si="34"/>
        <v/>
      </c>
      <c r="E1483">
        <f>IFERROR(INDEX($G$2:$S$15,MATCH($H1483,$G$2:$G$15,0),MATCH($I1483,$G$2:$S$2,0)),"")</f>
        <v>0.94</v>
      </c>
      <c r="F1483">
        <f>IFERROR(IF('SUIVI VENTES 403e'!$A1463&lt;&gt;"",ROUND((($C1483/1.2)-$E1483),2),""),"")</f>
        <v>7.04</v>
      </c>
      <c r="G1483">
        <f>IFERROR(IF('SUIVI VENTES 403e'!$A1463&lt;&gt;"",ROUND($F1483*$A1483,2),""),"")</f>
        <v>56.32</v>
      </c>
      <c r="H1483">
        <f>IFERROR(IF('SUIVI VENTES 403e'!$A1463&lt;&gt;"",YEAR('SUIVI VENTES 403e'!$G1463),""),"")</f>
        <v>2017</v>
      </c>
      <c r="I1483">
        <f>IFERROR(IF('SUIVI VENTES 403e'!$A1463&lt;&gt;"",MONTH('SUIVI VENTES 403e'!$G1463),""),"")</f>
        <v>10</v>
      </c>
    </row>
    <row r="1484" spans="1:9" x14ac:dyDescent="0.25">
      <c r="A1484">
        <f>IFERROR('SUIVI VENTES 403e'!B1464*(INDEX(traitement!$A$8:$B$16,MATCH('SUIVI VENTES 403e'!$H1464,traitement!$A$8:$A$16,0),2)),"")</f>
        <v>1</v>
      </c>
      <c r="B1484">
        <f>IFERROR('SUIVI VENTES 403e'!F1464,"")</f>
        <v>0</v>
      </c>
      <c r="C1484">
        <f>IFERROR(IF('SUIVI VENTES 403e'!$A1464&lt;&gt;"",ROUND($B1484/$A1484,2),""),"")</f>
        <v>0</v>
      </c>
      <c r="D1484">
        <f t="shared" si="34"/>
        <v>1</v>
      </c>
      <c r="E1484">
        <f>IFERROR(INDEX($G$2:$S$15,MATCH($H1484,$G$2:$G$15,0),MATCH($I1484,$G$2:$S$2,0)),"")</f>
        <v>0.94</v>
      </c>
      <c r="F1484">
        <f>IFERROR(IF('SUIVI VENTES 403e'!$A1464&lt;&gt;"",ROUND((($C1484/1.2)-$E1484),2),""),"")</f>
        <v>-0.94</v>
      </c>
      <c r="G1484">
        <f>IFERROR(IF('SUIVI VENTES 403e'!$A1464&lt;&gt;"",ROUND($F1484*$A1484,2),""),"")</f>
        <v>-0.94</v>
      </c>
      <c r="H1484">
        <f>IFERROR(IF('SUIVI VENTES 403e'!$A1464&lt;&gt;"",YEAR('SUIVI VENTES 403e'!$G1464),""),"")</f>
        <v>2017</v>
      </c>
      <c r="I1484">
        <f>IFERROR(IF('SUIVI VENTES 403e'!$A1464&lt;&gt;"",MONTH('SUIVI VENTES 403e'!$G1464),""),"")</f>
        <v>10</v>
      </c>
    </row>
    <row r="1485" spans="1:9" x14ac:dyDescent="0.25">
      <c r="A1485">
        <f>IFERROR('SUIVI VENTES 403e'!B1465*(INDEX(traitement!$A$8:$B$16,MATCH('SUIVI VENTES 403e'!$H1465,traitement!$A$8:$A$16,0),2)),"")</f>
        <v>20</v>
      </c>
      <c r="B1485">
        <f>IFERROR('SUIVI VENTES 403e'!F1465,"")</f>
        <v>191.67</v>
      </c>
      <c r="C1485">
        <f>IFERROR(IF('SUIVI VENTES 403e'!$A1465&lt;&gt;"",ROUND($B1485/$A1485,2),""),"")</f>
        <v>9.58</v>
      </c>
      <c r="D1485" t="str">
        <f t="shared" si="34"/>
        <v/>
      </c>
      <c r="E1485">
        <f>IFERROR(INDEX($G$2:$S$15,MATCH($H1485,$G$2:$G$15,0),MATCH($I1485,$G$2:$S$2,0)),"")</f>
        <v>0.94</v>
      </c>
      <c r="F1485">
        <f>IFERROR(IF('SUIVI VENTES 403e'!$A1465&lt;&gt;"",ROUND((($C1485/1.2)-$E1485),2),""),"")</f>
        <v>7.04</v>
      </c>
      <c r="G1485">
        <f>IFERROR(IF('SUIVI VENTES 403e'!$A1465&lt;&gt;"",ROUND($F1485*$A1485,2),""),"")</f>
        <v>140.80000000000001</v>
      </c>
      <c r="H1485">
        <f>IFERROR(IF('SUIVI VENTES 403e'!$A1465&lt;&gt;"",YEAR('SUIVI VENTES 403e'!$G1465),""),"")</f>
        <v>2017</v>
      </c>
      <c r="I1485">
        <f>IFERROR(IF('SUIVI VENTES 403e'!$A1465&lt;&gt;"",MONTH('SUIVI VENTES 403e'!$G1465),""),"")</f>
        <v>11</v>
      </c>
    </row>
    <row r="1486" spans="1:9" x14ac:dyDescent="0.25">
      <c r="A1486">
        <f>IFERROR('SUIVI VENTES 403e'!B1466*(INDEX(traitement!$A$8:$B$16,MATCH('SUIVI VENTES 403e'!$H1466,traitement!$A$8:$A$16,0),2)),"")</f>
        <v>4</v>
      </c>
      <c r="B1486">
        <f>IFERROR('SUIVI VENTES 403e'!F1466,"")</f>
        <v>0</v>
      </c>
      <c r="C1486">
        <f>IFERROR(IF('SUIVI VENTES 403e'!$A1466&lt;&gt;"",ROUND($B1486/$A1486,2),""),"")</f>
        <v>0</v>
      </c>
      <c r="D1486">
        <f t="shared" si="34"/>
        <v>4</v>
      </c>
      <c r="E1486">
        <f>IFERROR(INDEX($G$2:$S$15,MATCH($H1486,$G$2:$G$15,0),MATCH($I1486,$G$2:$S$2,0)),"")</f>
        <v>0.94</v>
      </c>
      <c r="F1486">
        <f>IFERROR(IF('SUIVI VENTES 403e'!$A1466&lt;&gt;"",ROUND((($C1486/1.2)-$E1486),2),""),"")</f>
        <v>-0.94</v>
      </c>
      <c r="G1486">
        <f>IFERROR(IF('SUIVI VENTES 403e'!$A1466&lt;&gt;"",ROUND($F1486*$A1486,2),""),"")</f>
        <v>-3.76</v>
      </c>
      <c r="H1486">
        <f>IFERROR(IF('SUIVI VENTES 403e'!$A1466&lt;&gt;"",YEAR('SUIVI VENTES 403e'!$G1466),""),"")</f>
        <v>2017</v>
      </c>
      <c r="I1486">
        <f>IFERROR(IF('SUIVI VENTES 403e'!$A1466&lt;&gt;"",MONTH('SUIVI VENTES 403e'!$G1466),""),"")</f>
        <v>11</v>
      </c>
    </row>
    <row r="1487" spans="1:9" x14ac:dyDescent="0.25">
      <c r="A1487">
        <f>IFERROR('SUIVI VENTES 403e'!B1467*(INDEX(traitement!$A$8:$B$16,MATCH('SUIVI VENTES 403e'!$H1467,traitement!$A$8:$A$16,0),2)),"")</f>
        <v>1</v>
      </c>
      <c r="B1487">
        <f>IFERROR('SUIVI VENTES 403e'!F1467,"")</f>
        <v>9.58</v>
      </c>
      <c r="C1487">
        <f>IFERROR(IF('SUIVI VENTES 403e'!$A1467&lt;&gt;"",ROUND($B1487/$A1487,2),""),"")</f>
        <v>9.58</v>
      </c>
      <c r="D1487" t="str">
        <f t="shared" si="34"/>
        <v/>
      </c>
      <c r="E1487">
        <f>IFERROR(INDEX($G$2:$S$15,MATCH($H1487,$G$2:$G$15,0),MATCH($I1487,$G$2:$S$2,0)),"")</f>
        <v>0.94</v>
      </c>
      <c r="F1487">
        <f>IFERROR(IF('SUIVI VENTES 403e'!$A1467&lt;&gt;"",ROUND((($C1487/1.2)-$E1487),2),""),"")</f>
        <v>7.04</v>
      </c>
      <c r="G1487">
        <f>IFERROR(IF('SUIVI VENTES 403e'!$A1467&lt;&gt;"",ROUND($F1487*$A1487,2),""),"")</f>
        <v>7.04</v>
      </c>
      <c r="H1487">
        <f>IFERROR(IF('SUIVI VENTES 403e'!$A1467&lt;&gt;"",YEAR('SUIVI VENTES 403e'!$G1467),""),"")</f>
        <v>2017</v>
      </c>
      <c r="I1487">
        <f>IFERROR(IF('SUIVI VENTES 403e'!$A1467&lt;&gt;"",MONTH('SUIVI VENTES 403e'!$G1467),""),"")</f>
        <v>11</v>
      </c>
    </row>
    <row r="1488" spans="1:9" x14ac:dyDescent="0.25">
      <c r="A1488">
        <f>IFERROR('SUIVI VENTES 403e'!B1468*(INDEX(traitement!$A$8:$B$16,MATCH('SUIVI VENTES 403e'!$H1468,traitement!$A$8:$A$16,0),2)),"")</f>
        <v>10</v>
      </c>
      <c r="B1488">
        <f>IFERROR('SUIVI VENTES 403e'!F1468,"")</f>
        <v>95.83</v>
      </c>
      <c r="C1488">
        <f>IFERROR(IF('SUIVI VENTES 403e'!$A1468&lt;&gt;"",ROUND($B1488/$A1488,2),""),"")</f>
        <v>9.58</v>
      </c>
      <c r="D1488" t="str">
        <f t="shared" si="34"/>
        <v/>
      </c>
      <c r="E1488">
        <f>IFERROR(INDEX($G$2:$S$15,MATCH($H1488,$G$2:$G$15,0),MATCH($I1488,$G$2:$S$2,0)),"")</f>
        <v>0.94</v>
      </c>
      <c r="F1488">
        <f>IFERROR(IF('SUIVI VENTES 403e'!$A1468&lt;&gt;"",ROUND((($C1488/1.2)-$E1488),2),""),"")</f>
        <v>7.04</v>
      </c>
      <c r="G1488">
        <f>IFERROR(IF('SUIVI VENTES 403e'!$A1468&lt;&gt;"",ROUND($F1488*$A1488,2),""),"")</f>
        <v>70.400000000000006</v>
      </c>
      <c r="H1488">
        <f>IFERROR(IF('SUIVI VENTES 403e'!$A1468&lt;&gt;"",YEAR('SUIVI VENTES 403e'!$G1468),""),"")</f>
        <v>2017</v>
      </c>
      <c r="I1488">
        <f>IFERROR(IF('SUIVI VENTES 403e'!$A1468&lt;&gt;"",MONTH('SUIVI VENTES 403e'!$G1468),""),"")</f>
        <v>11</v>
      </c>
    </row>
    <row r="1489" spans="1:9" x14ac:dyDescent="0.25">
      <c r="A1489">
        <f>IFERROR('SUIVI VENTES 403e'!B1469*(INDEX(traitement!$A$8:$B$16,MATCH('SUIVI VENTES 403e'!$H1469,traitement!$A$8:$A$16,0),2)),"")</f>
        <v>10</v>
      </c>
      <c r="B1489">
        <f>IFERROR('SUIVI VENTES 403e'!F1469,"")</f>
        <v>95.83</v>
      </c>
      <c r="C1489">
        <f>IFERROR(IF('SUIVI VENTES 403e'!$A1469&lt;&gt;"",ROUND($B1489/$A1489,2),""),"")</f>
        <v>9.58</v>
      </c>
      <c r="D1489" t="str">
        <f t="shared" si="34"/>
        <v/>
      </c>
      <c r="E1489">
        <f>IFERROR(INDEX($G$2:$S$15,MATCH($H1489,$G$2:$G$15,0),MATCH($I1489,$G$2:$S$2,0)),"")</f>
        <v>0.94</v>
      </c>
      <c r="F1489">
        <f>IFERROR(IF('SUIVI VENTES 403e'!$A1469&lt;&gt;"",ROUND((($C1489/1.2)-$E1489),2),""),"")</f>
        <v>7.04</v>
      </c>
      <c r="G1489">
        <f>IFERROR(IF('SUIVI VENTES 403e'!$A1469&lt;&gt;"",ROUND($F1489*$A1489,2),""),"")</f>
        <v>70.400000000000006</v>
      </c>
      <c r="H1489">
        <f>IFERROR(IF('SUIVI VENTES 403e'!$A1469&lt;&gt;"",YEAR('SUIVI VENTES 403e'!$G1469),""),"")</f>
        <v>2017</v>
      </c>
      <c r="I1489">
        <f>IFERROR(IF('SUIVI VENTES 403e'!$A1469&lt;&gt;"",MONTH('SUIVI VENTES 403e'!$G1469),""),"")</f>
        <v>11</v>
      </c>
    </row>
    <row r="1490" spans="1:9" x14ac:dyDescent="0.25">
      <c r="A1490">
        <f>IFERROR('SUIVI VENTES 403e'!B1470*(INDEX(traitement!$A$8:$B$16,MATCH('SUIVI VENTES 403e'!$H1470,traitement!$A$8:$A$16,0),2)),"")</f>
        <v>2</v>
      </c>
      <c r="B1490">
        <f>IFERROR('SUIVI VENTES 403e'!F1470,"")</f>
        <v>0</v>
      </c>
      <c r="C1490">
        <f>IFERROR(IF('SUIVI VENTES 403e'!$A1470&lt;&gt;"",ROUND($B1490/$A1490,2),""),"")</f>
        <v>0</v>
      </c>
      <c r="D1490">
        <f t="shared" si="34"/>
        <v>2</v>
      </c>
      <c r="E1490">
        <f>IFERROR(INDEX($G$2:$S$15,MATCH($H1490,$G$2:$G$15,0),MATCH($I1490,$G$2:$S$2,0)),"")</f>
        <v>0.94</v>
      </c>
      <c r="F1490">
        <f>IFERROR(IF('SUIVI VENTES 403e'!$A1470&lt;&gt;"",ROUND((($C1490/1.2)-$E1490),2),""),"")</f>
        <v>-0.94</v>
      </c>
      <c r="G1490">
        <f>IFERROR(IF('SUIVI VENTES 403e'!$A1470&lt;&gt;"",ROUND($F1490*$A1490,2),""),"")</f>
        <v>-1.88</v>
      </c>
      <c r="H1490">
        <f>IFERROR(IF('SUIVI VENTES 403e'!$A1470&lt;&gt;"",YEAR('SUIVI VENTES 403e'!$G1470),""),"")</f>
        <v>2017</v>
      </c>
      <c r="I1490">
        <f>IFERROR(IF('SUIVI VENTES 403e'!$A1470&lt;&gt;"",MONTH('SUIVI VENTES 403e'!$G1470),""),"")</f>
        <v>11</v>
      </c>
    </row>
    <row r="1491" spans="1:9" x14ac:dyDescent="0.25">
      <c r="A1491">
        <f>IFERROR('SUIVI VENTES 403e'!B1471*(INDEX(traitement!$A$8:$B$16,MATCH('SUIVI VENTES 403e'!$H1471,traitement!$A$8:$A$16,0),2)),"")</f>
        <v>-10</v>
      </c>
      <c r="B1491">
        <f>IFERROR('SUIVI VENTES 403e'!F1471,"")</f>
        <v>-95.83</v>
      </c>
      <c r="C1491">
        <f>IFERROR(IF('SUIVI VENTES 403e'!$A1471&lt;&gt;"",ROUND($B1491/$A1491,2),""),"")</f>
        <v>9.58</v>
      </c>
      <c r="D1491" t="str">
        <f t="shared" si="34"/>
        <v/>
      </c>
      <c r="E1491">
        <f>IFERROR(INDEX($G$2:$S$15,MATCH($H1491,$G$2:$G$15,0),MATCH($I1491,$G$2:$S$2,0)),"")</f>
        <v>0.94</v>
      </c>
      <c r="F1491">
        <f>IFERROR(IF('SUIVI VENTES 403e'!$A1471&lt;&gt;"",ROUND((($C1491/1.2)-$E1491),2),""),"")</f>
        <v>7.04</v>
      </c>
      <c r="G1491">
        <f>IFERROR(IF('SUIVI VENTES 403e'!$A1471&lt;&gt;"",ROUND($F1491*$A1491,2),""),"")</f>
        <v>-70.400000000000006</v>
      </c>
      <c r="H1491">
        <f>IFERROR(IF('SUIVI VENTES 403e'!$A1471&lt;&gt;"",YEAR('SUIVI VENTES 403e'!$G1471),""),"")</f>
        <v>2017</v>
      </c>
      <c r="I1491">
        <f>IFERROR(IF('SUIVI VENTES 403e'!$A1471&lt;&gt;"",MONTH('SUIVI VENTES 403e'!$G1471),""),"")</f>
        <v>11</v>
      </c>
    </row>
    <row r="1492" spans="1:9" x14ac:dyDescent="0.25">
      <c r="A1492">
        <f>IFERROR('SUIVI VENTES 403e'!B1472*(INDEX(traitement!$A$8:$B$16,MATCH('SUIVI VENTES 403e'!$H1472,traitement!$A$8:$A$16,0),2)),"")</f>
        <v>-2</v>
      </c>
      <c r="B1492">
        <f>IFERROR('SUIVI VENTES 403e'!F1472,"")</f>
        <v>0</v>
      </c>
      <c r="C1492">
        <f>IFERROR(IF('SUIVI VENTES 403e'!$A1472&lt;&gt;"",ROUND($B1492/$A1492,2),""),"")</f>
        <v>0</v>
      </c>
      <c r="D1492">
        <f t="shared" si="34"/>
        <v>-2</v>
      </c>
      <c r="E1492">
        <f>IFERROR(INDEX($G$2:$S$15,MATCH($H1492,$G$2:$G$15,0),MATCH($I1492,$G$2:$S$2,0)),"")</f>
        <v>0.94</v>
      </c>
      <c r="F1492">
        <f>IFERROR(IF('SUIVI VENTES 403e'!$A1472&lt;&gt;"",ROUND((($C1492/1.2)-$E1492),2),""),"")</f>
        <v>-0.94</v>
      </c>
      <c r="G1492">
        <f>IFERROR(IF('SUIVI VENTES 403e'!$A1472&lt;&gt;"",ROUND($F1492*$A1492,2),""),"")</f>
        <v>1.88</v>
      </c>
      <c r="H1492">
        <f>IFERROR(IF('SUIVI VENTES 403e'!$A1472&lt;&gt;"",YEAR('SUIVI VENTES 403e'!$G1472),""),"")</f>
        <v>2017</v>
      </c>
      <c r="I1492">
        <f>IFERROR(IF('SUIVI VENTES 403e'!$A1472&lt;&gt;"",MONTH('SUIVI VENTES 403e'!$G1472),""),"")</f>
        <v>11</v>
      </c>
    </row>
    <row r="1493" spans="1:9" x14ac:dyDescent="0.25">
      <c r="A1493">
        <f>IFERROR('SUIVI VENTES 403e'!B1473*(INDEX(traitement!$A$8:$B$16,MATCH('SUIVI VENTES 403e'!$H1473,traitement!$A$8:$A$16,0),2)),"")</f>
        <v>9</v>
      </c>
      <c r="B1493">
        <f>IFERROR('SUIVI VENTES 403e'!F1473,"")</f>
        <v>86.25</v>
      </c>
      <c r="C1493">
        <f>IFERROR(IF('SUIVI VENTES 403e'!$A1473&lt;&gt;"",ROUND($B1493/$A1493,2),""),"")</f>
        <v>9.58</v>
      </c>
      <c r="D1493" t="str">
        <f t="shared" si="34"/>
        <v/>
      </c>
      <c r="E1493">
        <f>IFERROR(INDEX($G$2:$S$15,MATCH($H1493,$G$2:$G$15,0),MATCH($I1493,$G$2:$S$2,0)),"")</f>
        <v>0.94</v>
      </c>
      <c r="F1493">
        <f>IFERROR(IF('SUIVI VENTES 403e'!$A1473&lt;&gt;"",ROUND((($C1493/1.2)-$E1493),2),""),"")</f>
        <v>7.04</v>
      </c>
      <c r="G1493">
        <f>IFERROR(IF('SUIVI VENTES 403e'!$A1473&lt;&gt;"",ROUND($F1493*$A1493,2),""),"")</f>
        <v>63.36</v>
      </c>
      <c r="H1493">
        <f>IFERROR(IF('SUIVI VENTES 403e'!$A1473&lt;&gt;"",YEAR('SUIVI VENTES 403e'!$G1473),""),"")</f>
        <v>2017</v>
      </c>
      <c r="I1493">
        <f>IFERROR(IF('SUIVI VENTES 403e'!$A1473&lt;&gt;"",MONTH('SUIVI VENTES 403e'!$G1473),""),"")</f>
        <v>11</v>
      </c>
    </row>
    <row r="1494" spans="1:9" x14ac:dyDescent="0.25">
      <c r="A1494">
        <f>IFERROR('SUIVI VENTES 403e'!B1474*(INDEX(traitement!$A$8:$B$16,MATCH('SUIVI VENTES 403e'!$H1474,traitement!$A$8:$A$16,0),2)),"")</f>
        <v>6</v>
      </c>
      <c r="B1494">
        <f>IFERROR('SUIVI VENTES 403e'!F1474,"")</f>
        <v>57.5</v>
      </c>
      <c r="C1494">
        <f>IFERROR(IF('SUIVI VENTES 403e'!$A1474&lt;&gt;"",ROUND($B1494/$A1494,2),""),"")</f>
        <v>9.58</v>
      </c>
      <c r="D1494" t="str">
        <f t="shared" si="34"/>
        <v/>
      </c>
      <c r="E1494">
        <f>IFERROR(INDEX($G$2:$S$15,MATCH($H1494,$G$2:$G$15,0),MATCH($I1494,$G$2:$S$2,0)),"")</f>
        <v>0.94</v>
      </c>
      <c r="F1494">
        <f>IFERROR(IF('SUIVI VENTES 403e'!$A1474&lt;&gt;"",ROUND((($C1494/1.2)-$E1494),2),""),"")</f>
        <v>7.04</v>
      </c>
      <c r="G1494">
        <f>IFERROR(IF('SUIVI VENTES 403e'!$A1474&lt;&gt;"",ROUND($F1494*$A1494,2),""),"")</f>
        <v>42.24</v>
      </c>
      <c r="H1494">
        <f>IFERROR(IF('SUIVI VENTES 403e'!$A1474&lt;&gt;"",YEAR('SUIVI VENTES 403e'!$G1474),""),"")</f>
        <v>2017</v>
      </c>
      <c r="I1494">
        <f>IFERROR(IF('SUIVI VENTES 403e'!$A1474&lt;&gt;"",MONTH('SUIVI VENTES 403e'!$G1474),""),"")</f>
        <v>11</v>
      </c>
    </row>
    <row r="1495" spans="1:9" x14ac:dyDescent="0.25">
      <c r="A1495">
        <f>IFERROR('SUIVI VENTES 403e'!B1475*(INDEX(traitement!$A$8:$B$16,MATCH('SUIVI VENTES 403e'!$H1475,traitement!$A$8:$A$16,0),2)),"")</f>
        <v>2</v>
      </c>
      <c r="B1495">
        <f>IFERROR('SUIVI VENTES 403e'!F1475,"")</f>
        <v>0</v>
      </c>
      <c r="C1495">
        <f>IFERROR(IF('SUIVI VENTES 403e'!$A1475&lt;&gt;"",ROUND($B1495/$A1495,2),""),"")</f>
        <v>0</v>
      </c>
      <c r="D1495">
        <f t="shared" ref="D1495:D1558" si="35">IF(B1495&lt;&gt;0,"",IF(A1495&lt;&gt;"",A1495,""))</f>
        <v>2</v>
      </c>
      <c r="E1495">
        <f>IFERROR(INDEX($G$2:$S$15,MATCH($H1495,$G$2:$G$15,0),MATCH($I1495,$G$2:$S$2,0)),"")</f>
        <v>0.94</v>
      </c>
      <c r="F1495">
        <f>IFERROR(IF('SUIVI VENTES 403e'!$A1475&lt;&gt;"",ROUND((($C1495/1.2)-$E1495),2),""),"")</f>
        <v>-0.94</v>
      </c>
      <c r="G1495">
        <f>IFERROR(IF('SUIVI VENTES 403e'!$A1475&lt;&gt;"",ROUND($F1495*$A1495,2),""),"")</f>
        <v>-1.88</v>
      </c>
      <c r="H1495">
        <f>IFERROR(IF('SUIVI VENTES 403e'!$A1475&lt;&gt;"",YEAR('SUIVI VENTES 403e'!$G1475),""),"")</f>
        <v>2017</v>
      </c>
      <c r="I1495">
        <f>IFERROR(IF('SUIVI VENTES 403e'!$A1475&lt;&gt;"",MONTH('SUIVI VENTES 403e'!$G1475),""),"")</f>
        <v>11</v>
      </c>
    </row>
    <row r="1496" spans="1:9" x14ac:dyDescent="0.25">
      <c r="A1496">
        <f>IFERROR('SUIVI VENTES 403e'!B1476*(INDEX(traitement!$A$8:$B$16,MATCH('SUIVI VENTES 403e'!$H1476,traitement!$A$8:$A$16,0),2)),"")</f>
        <v>10</v>
      </c>
      <c r="B1496">
        <f>IFERROR('SUIVI VENTES 403e'!F1476,"")</f>
        <v>95.83</v>
      </c>
      <c r="C1496">
        <f>IFERROR(IF('SUIVI VENTES 403e'!$A1476&lt;&gt;"",ROUND($B1496/$A1496,2),""),"")</f>
        <v>9.58</v>
      </c>
      <c r="D1496" t="str">
        <f t="shared" si="35"/>
        <v/>
      </c>
      <c r="E1496">
        <f>IFERROR(INDEX($G$2:$S$15,MATCH($H1496,$G$2:$G$15,0),MATCH($I1496,$G$2:$S$2,0)),"")</f>
        <v>0.94</v>
      </c>
      <c r="F1496">
        <f>IFERROR(IF('SUIVI VENTES 403e'!$A1476&lt;&gt;"",ROUND((($C1496/1.2)-$E1496),2),""),"")</f>
        <v>7.04</v>
      </c>
      <c r="G1496">
        <f>IFERROR(IF('SUIVI VENTES 403e'!$A1476&lt;&gt;"",ROUND($F1496*$A1496,2),""),"")</f>
        <v>70.400000000000006</v>
      </c>
      <c r="H1496">
        <f>IFERROR(IF('SUIVI VENTES 403e'!$A1476&lt;&gt;"",YEAR('SUIVI VENTES 403e'!$G1476),""),"")</f>
        <v>2017</v>
      </c>
      <c r="I1496">
        <f>IFERROR(IF('SUIVI VENTES 403e'!$A1476&lt;&gt;"",MONTH('SUIVI VENTES 403e'!$G1476),""),"")</f>
        <v>11</v>
      </c>
    </row>
    <row r="1497" spans="1:9" x14ac:dyDescent="0.25">
      <c r="A1497">
        <f>IFERROR('SUIVI VENTES 403e'!B1477*(INDEX(traitement!$A$8:$B$16,MATCH('SUIVI VENTES 403e'!$H1477,traitement!$A$8:$A$16,0),2)),"")</f>
        <v>2</v>
      </c>
      <c r="B1497">
        <f>IFERROR('SUIVI VENTES 403e'!F1477,"")</f>
        <v>0</v>
      </c>
      <c r="C1497">
        <f>IFERROR(IF('SUIVI VENTES 403e'!$A1477&lt;&gt;"",ROUND($B1497/$A1497,2),""),"")</f>
        <v>0</v>
      </c>
      <c r="D1497">
        <f t="shared" si="35"/>
        <v>2</v>
      </c>
      <c r="E1497">
        <f>IFERROR(INDEX($G$2:$S$15,MATCH($H1497,$G$2:$G$15,0),MATCH($I1497,$G$2:$S$2,0)),"")</f>
        <v>0.94</v>
      </c>
      <c r="F1497">
        <f>IFERROR(IF('SUIVI VENTES 403e'!$A1477&lt;&gt;"",ROUND((($C1497/1.2)-$E1497),2),""),"")</f>
        <v>-0.94</v>
      </c>
      <c r="G1497">
        <f>IFERROR(IF('SUIVI VENTES 403e'!$A1477&lt;&gt;"",ROUND($F1497*$A1497,2),""),"")</f>
        <v>-1.88</v>
      </c>
      <c r="H1497">
        <f>IFERROR(IF('SUIVI VENTES 403e'!$A1477&lt;&gt;"",YEAR('SUIVI VENTES 403e'!$G1477),""),"")</f>
        <v>2017</v>
      </c>
      <c r="I1497">
        <f>IFERROR(IF('SUIVI VENTES 403e'!$A1477&lt;&gt;"",MONTH('SUIVI VENTES 403e'!$G1477),""),"")</f>
        <v>11</v>
      </c>
    </row>
    <row r="1498" spans="1:9" x14ac:dyDescent="0.25">
      <c r="A1498">
        <f>IFERROR('SUIVI VENTES 403e'!B1478*(INDEX(traitement!$A$8:$B$16,MATCH('SUIVI VENTES 403e'!$H1478,traitement!$A$8:$A$16,0),2)),"")</f>
        <v>6</v>
      </c>
      <c r="B1498">
        <f>IFERROR('SUIVI VENTES 403e'!F1478,"")</f>
        <v>57.5</v>
      </c>
      <c r="C1498">
        <f>IFERROR(IF('SUIVI VENTES 403e'!$A1478&lt;&gt;"",ROUND($B1498/$A1498,2),""),"")</f>
        <v>9.58</v>
      </c>
      <c r="D1498" t="str">
        <f t="shared" si="35"/>
        <v/>
      </c>
      <c r="E1498">
        <f>IFERROR(INDEX($G$2:$S$15,MATCH($H1498,$G$2:$G$15,0),MATCH($I1498,$G$2:$S$2,0)),"")</f>
        <v>0.94</v>
      </c>
      <c r="F1498">
        <f>IFERROR(IF('SUIVI VENTES 403e'!$A1478&lt;&gt;"",ROUND((($C1498/1.2)-$E1498),2),""),"")</f>
        <v>7.04</v>
      </c>
      <c r="G1498">
        <f>IFERROR(IF('SUIVI VENTES 403e'!$A1478&lt;&gt;"",ROUND($F1498*$A1498,2),""),"")</f>
        <v>42.24</v>
      </c>
      <c r="H1498">
        <f>IFERROR(IF('SUIVI VENTES 403e'!$A1478&lt;&gt;"",YEAR('SUIVI VENTES 403e'!$G1478),""),"")</f>
        <v>2017</v>
      </c>
      <c r="I1498">
        <f>IFERROR(IF('SUIVI VENTES 403e'!$A1478&lt;&gt;"",MONTH('SUIVI VENTES 403e'!$G1478),""),"")</f>
        <v>11</v>
      </c>
    </row>
    <row r="1499" spans="1:9" x14ac:dyDescent="0.25">
      <c r="A1499">
        <f>IFERROR('SUIVI VENTES 403e'!B1479*(INDEX(traitement!$A$8:$B$16,MATCH('SUIVI VENTES 403e'!$H1479,traitement!$A$8:$A$16,0),2)),"")</f>
        <v>1</v>
      </c>
      <c r="B1499">
        <f>IFERROR('SUIVI VENTES 403e'!F1479,"")</f>
        <v>0</v>
      </c>
      <c r="C1499">
        <f>IFERROR(IF('SUIVI VENTES 403e'!$A1479&lt;&gt;"",ROUND($B1499/$A1499,2),""),"")</f>
        <v>0</v>
      </c>
      <c r="D1499">
        <f t="shared" si="35"/>
        <v>1</v>
      </c>
      <c r="E1499">
        <f>IFERROR(INDEX($G$2:$S$15,MATCH($H1499,$G$2:$G$15,0),MATCH($I1499,$G$2:$S$2,0)),"")</f>
        <v>0.94</v>
      </c>
      <c r="F1499">
        <f>IFERROR(IF('SUIVI VENTES 403e'!$A1479&lt;&gt;"",ROUND((($C1499/1.2)-$E1499),2),""),"")</f>
        <v>-0.94</v>
      </c>
      <c r="G1499">
        <f>IFERROR(IF('SUIVI VENTES 403e'!$A1479&lt;&gt;"",ROUND($F1499*$A1499,2),""),"")</f>
        <v>-0.94</v>
      </c>
      <c r="H1499">
        <f>IFERROR(IF('SUIVI VENTES 403e'!$A1479&lt;&gt;"",YEAR('SUIVI VENTES 403e'!$G1479),""),"")</f>
        <v>2017</v>
      </c>
      <c r="I1499">
        <f>IFERROR(IF('SUIVI VENTES 403e'!$A1479&lt;&gt;"",MONTH('SUIVI VENTES 403e'!$G1479),""),"")</f>
        <v>11</v>
      </c>
    </row>
    <row r="1500" spans="1:9" x14ac:dyDescent="0.25">
      <c r="A1500">
        <f>IFERROR('SUIVI VENTES 403e'!B1480*(INDEX(traitement!$A$8:$B$16,MATCH('SUIVI VENTES 403e'!$H1480,traitement!$A$8:$A$16,0),2)),"")</f>
        <v>8</v>
      </c>
      <c r="B1500">
        <f>IFERROR('SUIVI VENTES 403e'!F1480,"")</f>
        <v>76.67</v>
      </c>
      <c r="C1500">
        <f>IFERROR(IF('SUIVI VENTES 403e'!$A1480&lt;&gt;"",ROUND($B1500/$A1500,2),""),"")</f>
        <v>9.58</v>
      </c>
      <c r="D1500" t="str">
        <f t="shared" si="35"/>
        <v/>
      </c>
      <c r="E1500">
        <f>IFERROR(INDEX($G$2:$S$15,MATCH($H1500,$G$2:$G$15,0),MATCH($I1500,$G$2:$S$2,0)),"")</f>
        <v>0.94</v>
      </c>
      <c r="F1500">
        <f>IFERROR(IF('SUIVI VENTES 403e'!$A1480&lt;&gt;"",ROUND((($C1500/1.2)-$E1500),2),""),"")</f>
        <v>7.04</v>
      </c>
      <c r="G1500">
        <f>IFERROR(IF('SUIVI VENTES 403e'!$A1480&lt;&gt;"",ROUND($F1500*$A1500,2),""),"")</f>
        <v>56.32</v>
      </c>
      <c r="H1500">
        <f>IFERROR(IF('SUIVI VENTES 403e'!$A1480&lt;&gt;"",YEAR('SUIVI VENTES 403e'!$G1480),""),"")</f>
        <v>2017</v>
      </c>
      <c r="I1500">
        <f>IFERROR(IF('SUIVI VENTES 403e'!$A1480&lt;&gt;"",MONTH('SUIVI VENTES 403e'!$G1480),""),"")</f>
        <v>11</v>
      </c>
    </row>
    <row r="1501" spans="1:9" x14ac:dyDescent="0.25">
      <c r="A1501">
        <f>IFERROR('SUIVI VENTES 403e'!B1481*(INDEX(traitement!$A$8:$B$16,MATCH('SUIVI VENTES 403e'!$H1481,traitement!$A$8:$A$16,0),2)),"")</f>
        <v>4</v>
      </c>
      <c r="B1501">
        <f>IFERROR('SUIVI VENTES 403e'!F1481,"")</f>
        <v>38.33</v>
      </c>
      <c r="C1501">
        <f>IFERROR(IF('SUIVI VENTES 403e'!$A1481&lt;&gt;"",ROUND($B1501/$A1501,2),""),"")</f>
        <v>9.58</v>
      </c>
      <c r="D1501" t="str">
        <f t="shared" si="35"/>
        <v/>
      </c>
      <c r="E1501">
        <f>IFERROR(INDEX($G$2:$S$15,MATCH($H1501,$G$2:$G$15,0),MATCH($I1501,$G$2:$S$2,0)),"")</f>
        <v>0.94</v>
      </c>
      <c r="F1501">
        <f>IFERROR(IF('SUIVI VENTES 403e'!$A1481&lt;&gt;"",ROUND((($C1501/1.2)-$E1501),2),""),"")</f>
        <v>7.04</v>
      </c>
      <c r="G1501">
        <f>IFERROR(IF('SUIVI VENTES 403e'!$A1481&lt;&gt;"",ROUND($F1501*$A1501,2),""),"")</f>
        <v>28.16</v>
      </c>
      <c r="H1501">
        <f>IFERROR(IF('SUIVI VENTES 403e'!$A1481&lt;&gt;"",YEAR('SUIVI VENTES 403e'!$G1481),""),"")</f>
        <v>2017</v>
      </c>
      <c r="I1501">
        <f>IFERROR(IF('SUIVI VENTES 403e'!$A1481&lt;&gt;"",MONTH('SUIVI VENTES 403e'!$G1481),""),"")</f>
        <v>11</v>
      </c>
    </row>
    <row r="1502" spans="1:9" x14ac:dyDescent="0.25">
      <c r="A1502">
        <f>IFERROR('SUIVI VENTES 403e'!B1482*(INDEX(traitement!$A$8:$B$16,MATCH('SUIVI VENTES 403e'!$H1482,traitement!$A$8:$A$16,0),2)),"")</f>
        <v>5</v>
      </c>
      <c r="B1502">
        <f>IFERROR('SUIVI VENTES 403e'!F1482,"")</f>
        <v>47.92</v>
      </c>
      <c r="C1502">
        <f>IFERROR(IF('SUIVI VENTES 403e'!$A1482&lt;&gt;"",ROUND($B1502/$A1502,2),""),"")</f>
        <v>9.58</v>
      </c>
      <c r="D1502" t="str">
        <f t="shared" si="35"/>
        <v/>
      </c>
      <c r="E1502">
        <f>IFERROR(INDEX($G$2:$S$15,MATCH($H1502,$G$2:$G$15,0),MATCH($I1502,$G$2:$S$2,0)),"")</f>
        <v>0.94</v>
      </c>
      <c r="F1502">
        <f>IFERROR(IF('SUIVI VENTES 403e'!$A1482&lt;&gt;"",ROUND((($C1502/1.2)-$E1502),2),""),"")</f>
        <v>7.04</v>
      </c>
      <c r="G1502">
        <f>IFERROR(IF('SUIVI VENTES 403e'!$A1482&lt;&gt;"",ROUND($F1502*$A1502,2),""),"")</f>
        <v>35.200000000000003</v>
      </c>
      <c r="H1502">
        <f>IFERROR(IF('SUIVI VENTES 403e'!$A1482&lt;&gt;"",YEAR('SUIVI VENTES 403e'!$G1482),""),"")</f>
        <v>2017</v>
      </c>
      <c r="I1502">
        <f>IFERROR(IF('SUIVI VENTES 403e'!$A1482&lt;&gt;"",MONTH('SUIVI VENTES 403e'!$G1482),""),"")</f>
        <v>11</v>
      </c>
    </row>
    <row r="1503" spans="1:9" x14ac:dyDescent="0.25">
      <c r="A1503">
        <f>IFERROR('SUIVI VENTES 403e'!B1483*(INDEX(traitement!$A$8:$B$16,MATCH('SUIVI VENTES 403e'!$H1483,traitement!$A$8:$A$16,0),2)),"")</f>
        <v>1</v>
      </c>
      <c r="B1503">
        <f>IFERROR('SUIVI VENTES 403e'!F1483,"")</f>
        <v>9.58</v>
      </c>
      <c r="C1503">
        <f>IFERROR(IF('SUIVI VENTES 403e'!$A1483&lt;&gt;"",ROUND($B1503/$A1503,2),""),"")</f>
        <v>9.58</v>
      </c>
      <c r="D1503" t="str">
        <f t="shared" si="35"/>
        <v/>
      </c>
      <c r="E1503">
        <f>IFERROR(INDEX($G$2:$S$15,MATCH($H1503,$G$2:$G$15,0),MATCH($I1503,$G$2:$S$2,0)),"")</f>
        <v>0.94</v>
      </c>
      <c r="F1503">
        <f>IFERROR(IF('SUIVI VENTES 403e'!$A1483&lt;&gt;"",ROUND((($C1503/1.2)-$E1503),2),""),"")</f>
        <v>7.04</v>
      </c>
      <c r="G1503">
        <f>IFERROR(IF('SUIVI VENTES 403e'!$A1483&lt;&gt;"",ROUND($F1503*$A1503,2),""),"")</f>
        <v>7.04</v>
      </c>
      <c r="H1503">
        <f>IFERROR(IF('SUIVI VENTES 403e'!$A1483&lt;&gt;"",YEAR('SUIVI VENTES 403e'!$G1483),""),"")</f>
        <v>2017</v>
      </c>
      <c r="I1503">
        <f>IFERROR(IF('SUIVI VENTES 403e'!$A1483&lt;&gt;"",MONTH('SUIVI VENTES 403e'!$G1483),""),"")</f>
        <v>11</v>
      </c>
    </row>
    <row r="1504" spans="1:9" x14ac:dyDescent="0.25">
      <c r="A1504">
        <f>IFERROR('SUIVI VENTES 403e'!B1484*(INDEX(traitement!$A$8:$B$16,MATCH('SUIVI VENTES 403e'!$H1484,traitement!$A$8:$A$16,0),2)),"")</f>
        <v>10</v>
      </c>
      <c r="B1504">
        <f>IFERROR('SUIVI VENTES 403e'!F1484,"")</f>
        <v>95.83</v>
      </c>
      <c r="C1504">
        <f>IFERROR(IF('SUIVI VENTES 403e'!$A1484&lt;&gt;"",ROUND($B1504/$A1504,2),""),"")</f>
        <v>9.58</v>
      </c>
      <c r="D1504" t="str">
        <f t="shared" si="35"/>
        <v/>
      </c>
      <c r="E1504">
        <f>IFERROR(INDEX($G$2:$S$15,MATCH($H1504,$G$2:$G$15,0),MATCH($I1504,$G$2:$S$2,0)),"")</f>
        <v>0.94</v>
      </c>
      <c r="F1504">
        <f>IFERROR(IF('SUIVI VENTES 403e'!$A1484&lt;&gt;"",ROUND((($C1504/1.2)-$E1504),2),""),"")</f>
        <v>7.04</v>
      </c>
      <c r="G1504">
        <f>IFERROR(IF('SUIVI VENTES 403e'!$A1484&lt;&gt;"",ROUND($F1504*$A1504,2),""),"")</f>
        <v>70.400000000000006</v>
      </c>
      <c r="H1504">
        <f>IFERROR(IF('SUIVI VENTES 403e'!$A1484&lt;&gt;"",YEAR('SUIVI VENTES 403e'!$G1484),""),"")</f>
        <v>2017</v>
      </c>
      <c r="I1504">
        <f>IFERROR(IF('SUIVI VENTES 403e'!$A1484&lt;&gt;"",MONTH('SUIVI VENTES 403e'!$G1484),""),"")</f>
        <v>11</v>
      </c>
    </row>
    <row r="1505" spans="1:9" x14ac:dyDescent="0.25">
      <c r="A1505">
        <f>IFERROR('SUIVI VENTES 403e'!B1485*(INDEX(traitement!$A$8:$B$16,MATCH('SUIVI VENTES 403e'!$H1485,traitement!$A$8:$A$16,0),2)),"")</f>
        <v>11</v>
      </c>
      <c r="B1505">
        <f>IFERROR('SUIVI VENTES 403e'!F1485,"")</f>
        <v>105.42</v>
      </c>
      <c r="C1505">
        <f>IFERROR(IF('SUIVI VENTES 403e'!$A1485&lt;&gt;"",ROUND($B1505/$A1505,2),""),"")</f>
        <v>9.58</v>
      </c>
      <c r="D1505" t="str">
        <f t="shared" si="35"/>
        <v/>
      </c>
      <c r="E1505">
        <f>IFERROR(INDEX($G$2:$S$15,MATCH($H1505,$G$2:$G$15,0),MATCH($I1505,$G$2:$S$2,0)),"")</f>
        <v>0.94</v>
      </c>
      <c r="F1505">
        <f>IFERROR(IF('SUIVI VENTES 403e'!$A1485&lt;&gt;"",ROUND((($C1505/1.2)-$E1505),2),""),"")</f>
        <v>7.04</v>
      </c>
      <c r="G1505">
        <f>IFERROR(IF('SUIVI VENTES 403e'!$A1485&lt;&gt;"",ROUND($F1505*$A1505,2),""),"")</f>
        <v>77.44</v>
      </c>
      <c r="H1505">
        <f>IFERROR(IF('SUIVI VENTES 403e'!$A1485&lt;&gt;"",YEAR('SUIVI VENTES 403e'!$G1485),""),"")</f>
        <v>2017</v>
      </c>
      <c r="I1505">
        <f>IFERROR(IF('SUIVI VENTES 403e'!$A1485&lt;&gt;"",MONTH('SUIVI VENTES 403e'!$G1485),""),"")</f>
        <v>11</v>
      </c>
    </row>
    <row r="1506" spans="1:9" x14ac:dyDescent="0.25">
      <c r="A1506">
        <f>IFERROR('SUIVI VENTES 403e'!B1486*(INDEX(traitement!$A$8:$B$16,MATCH('SUIVI VENTES 403e'!$H1486,traitement!$A$8:$A$16,0),2)),"")</f>
        <v>6</v>
      </c>
      <c r="B1506">
        <f>IFERROR('SUIVI VENTES 403e'!F1486,"")</f>
        <v>57.5</v>
      </c>
      <c r="C1506">
        <f>IFERROR(IF('SUIVI VENTES 403e'!$A1486&lt;&gt;"",ROUND($B1506/$A1506,2),""),"")</f>
        <v>9.58</v>
      </c>
      <c r="D1506" t="str">
        <f t="shared" si="35"/>
        <v/>
      </c>
      <c r="E1506">
        <f>IFERROR(INDEX($G$2:$S$15,MATCH($H1506,$G$2:$G$15,0),MATCH($I1506,$G$2:$S$2,0)),"")</f>
        <v>0.94</v>
      </c>
      <c r="F1506">
        <f>IFERROR(IF('SUIVI VENTES 403e'!$A1486&lt;&gt;"",ROUND((($C1506/1.2)-$E1506),2),""),"")</f>
        <v>7.04</v>
      </c>
      <c r="G1506">
        <f>IFERROR(IF('SUIVI VENTES 403e'!$A1486&lt;&gt;"",ROUND($F1506*$A1506,2),""),"")</f>
        <v>42.24</v>
      </c>
      <c r="H1506">
        <f>IFERROR(IF('SUIVI VENTES 403e'!$A1486&lt;&gt;"",YEAR('SUIVI VENTES 403e'!$G1486),""),"")</f>
        <v>2017</v>
      </c>
      <c r="I1506">
        <f>IFERROR(IF('SUIVI VENTES 403e'!$A1486&lt;&gt;"",MONTH('SUIVI VENTES 403e'!$G1486),""),"")</f>
        <v>11</v>
      </c>
    </row>
    <row r="1507" spans="1:9" x14ac:dyDescent="0.25">
      <c r="A1507">
        <f>IFERROR('SUIVI VENTES 403e'!B1487*(INDEX(traitement!$A$8:$B$16,MATCH('SUIVI VENTES 403e'!$H1487,traitement!$A$8:$A$16,0),2)),"")</f>
        <v>1</v>
      </c>
      <c r="B1507">
        <f>IFERROR('SUIVI VENTES 403e'!F1487,"")</f>
        <v>0</v>
      </c>
      <c r="C1507">
        <f>IFERROR(IF('SUIVI VENTES 403e'!$A1487&lt;&gt;"",ROUND($B1507/$A1507,2),""),"")</f>
        <v>0</v>
      </c>
      <c r="D1507">
        <f t="shared" si="35"/>
        <v>1</v>
      </c>
      <c r="E1507">
        <f>IFERROR(INDEX($G$2:$S$15,MATCH($H1507,$G$2:$G$15,0),MATCH($I1507,$G$2:$S$2,0)),"")</f>
        <v>0.94</v>
      </c>
      <c r="F1507">
        <f>IFERROR(IF('SUIVI VENTES 403e'!$A1487&lt;&gt;"",ROUND((($C1507/1.2)-$E1507),2),""),"")</f>
        <v>-0.94</v>
      </c>
      <c r="G1507">
        <f>IFERROR(IF('SUIVI VENTES 403e'!$A1487&lt;&gt;"",ROUND($F1507*$A1507,2),""),"")</f>
        <v>-0.94</v>
      </c>
      <c r="H1507">
        <f>IFERROR(IF('SUIVI VENTES 403e'!$A1487&lt;&gt;"",YEAR('SUIVI VENTES 403e'!$G1487),""),"")</f>
        <v>2017</v>
      </c>
      <c r="I1507">
        <f>IFERROR(IF('SUIVI VENTES 403e'!$A1487&lt;&gt;"",MONTH('SUIVI VENTES 403e'!$G1487),""),"")</f>
        <v>11</v>
      </c>
    </row>
    <row r="1508" spans="1:9" x14ac:dyDescent="0.25">
      <c r="A1508">
        <f>IFERROR('SUIVI VENTES 403e'!B1488*(INDEX(traitement!$A$8:$B$16,MATCH('SUIVI VENTES 403e'!$H1488,traitement!$A$8:$A$16,0),2)),"")</f>
        <v>3.75</v>
      </c>
      <c r="B1508">
        <f>IFERROR('SUIVI VENTES 403e'!F1488,"")</f>
        <v>75</v>
      </c>
      <c r="C1508">
        <f>IFERROR(IF('SUIVI VENTES 403e'!$A1488&lt;&gt;"",ROUND($B1508/$A1508,2),""),"")</f>
        <v>20</v>
      </c>
      <c r="D1508" t="str">
        <f t="shared" si="35"/>
        <v/>
      </c>
      <c r="E1508">
        <f>IFERROR(INDEX($G$2:$S$15,MATCH($H1508,$G$2:$G$15,0),MATCH($I1508,$G$2:$S$2,0)),"")</f>
        <v>0.94</v>
      </c>
      <c r="F1508">
        <f>IFERROR(IF('SUIVI VENTES 403e'!$A1488&lt;&gt;"",ROUND((($C1508/1.2)-$E1508),2),""),"")</f>
        <v>15.73</v>
      </c>
      <c r="G1508">
        <f>IFERROR(IF('SUIVI VENTES 403e'!$A1488&lt;&gt;"",ROUND($F1508*$A1508,2),""),"")</f>
        <v>58.99</v>
      </c>
      <c r="H1508">
        <f>IFERROR(IF('SUIVI VENTES 403e'!$A1488&lt;&gt;"",YEAR('SUIVI VENTES 403e'!$G1488),""),"")</f>
        <v>2017</v>
      </c>
      <c r="I1508">
        <f>IFERROR(IF('SUIVI VENTES 403e'!$A1488&lt;&gt;"",MONTH('SUIVI VENTES 403e'!$G1488),""),"")</f>
        <v>11</v>
      </c>
    </row>
    <row r="1509" spans="1:9" x14ac:dyDescent="0.25">
      <c r="A1509">
        <f>IFERROR('SUIVI VENTES 403e'!B1489*(INDEX(traitement!$A$8:$B$16,MATCH('SUIVI VENTES 403e'!$H1489,traitement!$A$8:$A$16,0),2)),"")</f>
        <v>6</v>
      </c>
      <c r="B1509">
        <f>IFERROR('SUIVI VENTES 403e'!F1489,"")</f>
        <v>57.5</v>
      </c>
      <c r="C1509">
        <f>IFERROR(IF('SUIVI VENTES 403e'!$A1489&lt;&gt;"",ROUND($B1509/$A1509,2),""),"")</f>
        <v>9.58</v>
      </c>
      <c r="D1509" t="str">
        <f t="shared" si="35"/>
        <v/>
      </c>
      <c r="E1509">
        <f>IFERROR(INDEX($G$2:$S$15,MATCH($H1509,$G$2:$G$15,0),MATCH($I1509,$G$2:$S$2,0)),"")</f>
        <v>0.94</v>
      </c>
      <c r="F1509">
        <f>IFERROR(IF('SUIVI VENTES 403e'!$A1489&lt;&gt;"",ROUND((($C1509/1.2)-$E1509),2),""),"")</f>
        <v>7.04</v>
      </c>
      <c r="G1509">
        <f>IFERROR(IF('SUIVI VENTES 403e'!$A1489&lt;&gt;"",ROUND($F1509*$A1509,2),""),"")</f>
        <v>42.24</v>
      </c>
      <c r="H1509">
        <f>IFERROR(IF('SUIVI VENTES 403e'!$A1489&lt;&gt;"",YEAR('SUIVI VENTES 403e'!$G1489),""),"")</f>
        <v>2017</v>
      </c>
      <c r="I1509">
        <f>IFERROR(IF('SUIVI VENTES 403e'!$A1489&lt;&gt;"",MONTH('SUIVI VENTES 403e'!$G1489),""),"")</f>
        <v>11</v>
      </c>
    </row>
    <row r="1510" spans="1:9" x14ac:dyDescent="0.25">
      <c r="A1510">
        <f>IFERROR('SUIVI VENTES 403e'!B1490*(INDEX(traitement!$A$8:$B$16,MATCH('SUIVI VENTES 403e'!$H1490,traitement!$A$8:$A$16,0),2)),"")</f>
        <v>1</v>
      </c>
      <c r="B1510">
        <f>IFERROR('SUIVI VENTES 403e'!F1490,"")</f>
        <v>11.67</v>
      </c>
      <c r="C1510">
        <f>IFERROR(IF('SUIVI VENTES 403e'!$A1490&lt;&gt;"",ROUND($B1510/$A1510,2),""),"")</f>
        <v>11.67</v>
      </c>
      <c r="D1510" t="str">
        <f t="shared" si="35"/>
        <v/>
      </c>
      <c r="E1510">
        <f>IFERROR(INDEX($G$2:$S$15,MATCH($H1510,$G$2:$G$15,0),MATCH($I1510,$G$2:$S$2,0)),"")</f>
        <v>0.94</v>
      </c>
      <c r="F1510">
        <f>IFERROR(IF('SUIVI VENTES 403e'!$A1490&lt;&gt;"",ROUND((($C1510/1.2)-$E1510),2),""),"")</f>
        <v>8.7899999999999991</v>
      </c>
      <c r="G1510">
        <f>IFERROR(IF('SUIVI VENTES 403e'!$A1490&lt;&gt;"",ROUND($F1510*$A1510,2),""),"")</f>
        <v>8.7899999999999991</v>
      </c>
      <c r="H1510">
        <f>IFERROR(IF('SUIVI VENTES 403e'!$A1490&lt;&gt;"",YEAR('SUIVI VENTES 403e'!$G1490),""),"")</f>
        <v>2017</v>
      </c>
      <c r="I1510">
        <f>IFERROR(IF('SUIVI VENTES 403e'!$A1490&lt;&gt;"",MONTH('SUIVI VENTES 403e'!$G1490),""),"")</f>
        <v>11</v>
      </c>
    </row>
    <row r="1511" spans="1:9" x14ac:dyDescent="0.25">
      <c r="A1511">
        <f>IFERROR('SUIVI VENTES 403e'!B1491*(INDEX(traitement!$A$8:$B$16,MATCH('SUIVI VENTES 403e'!$H1491,traitement!$A$8:$A$16,0),2)),"")</f>
        <v>0.25</v>
      </c>
      <c r="B1511">
        <f>IFERROR('SUIVI VENTES 403e'!F1491,"")</f>
        <v>6.67</v>
      </c>
      <c r="C1511">
        <f>IFERROR(IF('SUIVI VENTES 403e'!$A1491&lt;&gt;"",ROUND($B1511/$A1511,2),""),"")</f>
        <v>26.68</v>
      </c>
      <c r="D1511" t="str">
        <f t="shared" si="35"/>
        <v/>
      </c>
      <c r="E1511">
        <f>IFERROR(INDEX($G$2:$S$15,MATCH($H1511,$G$2:$G$15,0),MATCH($I1511,$G$2:$S$2,0)),"")</f>
        <v>0.94</v>
      </c>
      <c r="F1511">
        <f>IFERROR(IF('SUIVI VENTES 403e'!$A1491&lt;&gt;"",ROUND((($C1511/1.2)-$E1511),2),""),"")</f>
        <v>21.29</v>
      </c>
      <c r="G1511">
        <f>IFERROR(IF('SUIVI VENTES 403e'!$A1491&lt;&gt;"",ROUND($F1511*$A1511,2),""),"")</f>
        <v>5.32</v>
      </c>
      <c r="H1511">
        <f>IFERROR(IF('SUIVI VENTES 403e'!$A1491&lt;&gt;"",YEAR('SUIVI VENTES 403e'!$G1491),""),"")</f>
        <v>2017</v>
      </c>
      <c r="I1511">
        <f>IFERROR(IF('SUIVI VENTES 403e'!$A1491&lt;&gt;"",MONTH('SUIVI VENTES 403e'!$G1491),""),"")</f>
        <v>11</v>
      </c>
    </row>
    <row r="1512" spans="1:9" x14ac:dyDescent="0.25">
      <c r="A1512">
        <f>IFERROR('SUIVI VENTES 403e'!B1492*(INDEX(traitement!$A$8:$B$16,MATCH('SUIVI VENTES 403e'!$H1492,traitement!$A$8:$A$16,0),2)),"")</f>
        <v>5</v>
      </c>
      <c r="B1512">
        <f>IFERROR('SUIVI VENTES 403e'!F1492,"")</f>
        <v>50</v>
      </c>
      <c r="C1512">
        <f>IFERROR(IF('SUIVI VENTES 403e'!$A1492&lt;&gt;"",ROUND($B1512/$A1512,2),""),"")</f>
        <v>10</v>
      </c>
      <c r="D1512" t="str">
        <f t="shared" si="35"/>
        <v/>
      </c>
      <c r="E1512">
        <f>IFERROR(INDEX($G$2:$S$15,MATCH($H1512,$G$2:$G$15,0),MATCH($I1512,$G$2:$S$2,0)),"")</f>
        <v>0.94</v>
      </c>
      <c r="F1512">
        <f>IFERROR(IF('SUIVI VENTES 403e'!$A1492&lt;&gt;"",ROUND((($C1512/1.2)-$E1512),2),""),"")</f>
        <v>7.39</v>
      </c>
      <c r="G1512">
        <f>IFERROR(IF('SUIVI VENTES 403e'!$A1492&lt;&gt;"",ROUND($F1512*$A1512,2),""),"")</f>
        <v>36.950000000000003</v>
      </c>
      <c r="H1512">
        <f>IFERROR(IF('SUIVI VENTES 403e'!$A1492&lt;&gt;"",YEAR('SUIVI VENTES 403e'!$G1492),""),"")</f>
        <v>2017</v>
      </c>
      <c r="I1512">
        <f>IFERROR(IF('SUIVI VENTES 403e'!$A1492&lt;&gt;"",MONTH('SUIVI VENTES 403e'!$G1492),""),"")</f>
        <v>11</v>
      </c>
    </row>
    <row r="1513" spans="1:9" x14ac:dyDescent="0.25">
      <c r="A1513">
        <f>IFERROR('SUIVI VENTES 403e'!B1493*(INDEX(traitement!$A$8:$B$16,MATCH('SUIVI VENTES 403e'!$H1493,traitement!$A$8:$A$16,0),2)),"")</f>
        <v>11</v>
      </c>
      <c r="B1513">
        <f>IFERROR('SUIVI VENTES 403e'!F1493,"")</f>
        <v>105.42</v>
      </c>
      <c r="C1513">
        <f>IFERROR(IF('SUIVI VENTES 403e'!$A1493&lt;&gt;"",ROUND($B1513/$A1513,2),""),"")</f>
        <v>9.58</v>
      </c>
      <c r="D1513" t="str">
        <f t="shared" si="35"/>
        <v/>
      </c>
      <c r="E1513">
        <f>IFERROR(INDEX($G$2:$S$15,MATCH($H1513,$G$2:$G$15,0),MATCH($I1513,$G$2:$S$2,0)),"")</f>
        <v>0.94</v>
      </c>
      <c r="F1513">
        <f>IFERROR(IF('SUIVI VENTES 403e'!$A1493&lt;&gt;"",ROUND((($C1513/1.2)-$E1513),2),""),"")</f>
        <v>7.04</v>
      </c>
      <c r="G1513">
        <f>IFERROR(IF('SUIVI VENTES 403e'!$A1493&lt;&gt;"",ROUND($F1513*$A1513,2),""),"")</f>
        <v>77.44</v>
      </c>
      <c r="H1513">
        <f>IFERROR(IF('SUIVI VENTES 403e'!$A1493&lt;&gt;"",YEAR('SUIVI VENTES 403e'!$G1493),""),"")</f>
        <v>2017</v>
      </c>
      <c r="I1513">
        <f>IFERROR(IF('SUIVI VENTES 403e'!$A1493&lt;&gt;"",MONTH('SUIVI VENTES 403e'!$G1493),""),"")</f>
        <v>11</v>
      </c>
    </row>
    <row r="1514" spans="1:9" x14ac:dyDescent="0.25">
      <c r="A1514">
        <f>IFERROR('SUIVI VENTES 403e'!B1494*(INDEX(traitement!$A$8:$B$16,MATCH('SUIVI VENTES 403e'!$H1494,traitement!$A$8:$A$16,0),2)),"")</f>
        <v>2</v>
      </c>
      <c r="B1514">
        <f>IFERROR('SUIVI VENTES 403e'!F1494,"")</f>
        <v>0</v>
      </c>
      <c r="C1514">
        <f>IFERROR(IF('SUIVI VENTES 403e'!$A1494&lt;&gt;"",ROUND($B1514/$A1514,2),""),"")</f>
        <v>0</v>
      </c>
      <c r="D1514">
        <f t="shared" si="35"/>
        <v>2</v>
      </c>
      <c r="E1514">
        <f>IFERROR(INDEX($G$2:$S$15,MATCH($H1514,$G$2:$G$15,0),MATCH($I1514,$G$2:$S$2,0)),"")</f>
        <v>0.94</v>
      </c>
      <c r="F1514">
        <f>IFERROR(IF('SUIVI VENTES 403e'!$A1494&lt;&gt;"",ROUND((($C1514/1.2)-$E1514),2),""),"")</f>
        <v>-0.94</v>
      </c>
      <c r="G1514">
        <f>IFERROR(IF('SUIVI VENTES 403e'!$A1494&lt;&gt;"",ROUND($F1514*$A1514,2),""),"")</f>
        <v>-1.88</v>
      </c>
      <c r="H1514">
        <f>IFERROR(IF('SUIVI VENTES 403e'!$A1494&lt;&gt;"",YEAR('SUIVI VENTES 403e'!$G1494),""),"")</f>
        <v>2017</v>
      </c>
      <c r="I1514">
        <f>IFERROR(IF('SUIVI VENTES 403e'!$A1494&lt;&gt;"",MONTH('SUIVI VENTES 403e'!$G1494),""),"")</f>
        <v>11</v>
      </c>
    </row>
    <row r="1515" spans="1:9" x14ac:dyDescent="0.25">
      <c r="A1515">
        <f>IFERROR('SUIVI VENTES 403e'!B1495*(INDEX(traitement!$A$8:$B$16,MATCH('SUIVI VENTES 403e'!$H1495,traitement!$A$8:$A$16,0),2)),"")</f>
        <v>2</v>
      </c>
      <c r="B1515">
        <f>IFERROR('SUIVI VENTES 403e'!F1495,"")</f>
        <v>19.170000000000002</v>
      </c>
      <c r="C1515">
        <f>IFERROR(IF('SUIVI VENTES 403e'!$A1495&lt;&gt;"",ROUND($B1515/$A1515,2),""),"")</f>
        <v>9.59</v>
      </c>
      <c r="D1515" t="str">
        <f t="shared" si="35"/>
        <v/>
      </c>
      <c r="E1515">
        <f>IFERROR(INDEX($G$2:$S$15,MATCH($H1515,$G$2:$G$15,0),MATCH($I1515,$G$2:$S$2,0)),"")</f>
        <v>0.94</v>
      </c>
      <c r="F1515">
        <f>IFERROR(IF('SUIVI VENTES 403e'!$A1495&lt;&gt;"",ROUND((($C1515/1.2)-$E1515),2),""),"")</f>
        <v>7.05</v>
      </c>
      <c r="G1515">
        <f>IFERROR(IF('SUIVI VENTES 403e'!$A1495&lt;&gt;"",ROUND($F1515*$A1515,2),""),"")</f>
        <v>14.1</v>
      </c>
      <c r="H1515">
        <f>IFERROR(IF('SUIVI VENTES 403e'!$A1495&lt;&gt;"",YEAR('SUIVI VENTES 403e'!$G1495),""),"")</f>
        <v>2017</v>
      </c>
      <c r="I1515">
        <f>IFERROR(IF('SUIVI VENTES 403e'!$A1495&lt;&gt;"",MONTH('SUIVI VENTES 403e'!$G1495),""),"")</f>
        <v>11</v>
      </c>
    </row>
    <row r="1516" spans="1:9" x14ac:dyDescent="0.25">
      <c r="A1516">
        <f>IFERROR('SUIVI VENTES 403e'!B1496*(INDEX(traitement!$A$8:$B$16,MATCH('SUIVI VENTES 403e'!$H1496,traitement!$A$8:$A$16,0),2)),"")</f>
        <v>5</v>
      </c>
      <c r="B1516">
        <f>IFERROR('SUIVI VENTES 403e'!F1496,"")</f>
        <v>47.92</v>
      </c>
      <c r="C1516">
        <f>IFERROR(IF('SUIVI VENTES 403e'!$A1496&lt;&gt;"",ROUND($B1516/$A1516,2),""),"")</f>
        <v>9.58</v>
      </c>
      <c r="D1516" t="str">
        <f t="shared" si="35"/>
        <v/>
      </c>
      <c r="E1516">
        <f>IFERROR(INDEX($G$2:$S$15,MATCH($H1516,$G$2:$G$15,0),MATCH($I1516,$G$2:$S$2,0)),"")</f>
        <v>0.94</v>
      </c>
      <c r="F1516">
        <f>IFERROR(IF('SUIVI VENTES 403e'!$A1496&lt;&gt;"",ROUND((($C1516/1.2)-$E1516),2),""),"")</f>
        <v>7.04</v>
      </c>
      <c r="G1516">
        <f>IFERROR(IF('SUIVI VENTES 403e'!$A1496&lt;&gt;"",ROUND($F1516*$A1516,2),""),"")</f>
        <v>35.200000000000003</v>
      </c>
      <c r="H1516">
        <f>IFERROR(IF('SUIVI VENTES 403e'!$A1496&lt;&gt;"",YEAR('SUIVI VENTES 403e'!$G1496),""),"")</f>
        <v>2017</v>
      </c>
      <c r="I1516">
        <f>IFERROR(IF('SUIVI VENTES 403e'!$A1496&lt;&gt;"",MONTH('SUIVI VENTES 403e'!$G1496),""),"")</f>
        <v>11</v>
      </c>
    </row>
    <row r="1517" spans="1:9" x14ac:dyDescent="0.25">
      <c r="A1517">
        <f>IFERROR('SUIVI VENTES 403e'!B1497*(INDEX(traitement!$A$8:$B$16,MATCH('SUIVI VENTES 403e'!$H1497,traitement!$A$8:$A$16,0),2)),"")</f>
        <v>1</v>
      </c>
      <c r="B1517">
        <f>IFERROR('SUIVI VENTES 403e'!F1497,"")</f>
        <v>0</v>
      </c>
      <c r="C1517">
        <f>IFERROR(IF('SUIVI VENTES 403e'!$A1497&lt;&gt;"",ROUND($B1517/$A1517,2),""),"")</f>
        <v>0</v>
      </c>
      <c r="D1517">
        <f t="shared" si="35"/>
        <v>1</v>
      </c>
      <c r="E1517">
        <f>IFERROR(INDEX($G$2:$S$15,MATCH($H1517,$G$2:$G$15,0),MATCH($I1517,$G$2:$S$2,0)),"")</f>
        <v>0.94</v>
      </c>
      <c r="F1517">
        <f>IFERROR(IF('SUIVI VENTES 403e'!$A1497&lt;&gt;"",ROUND((($C1517/1.2)-$E1517),2),""),"")</f>
        <v>-0.94</v>
      </c>
      <c r="G1517">
        <f>IFERROR(IF('SUIVI VENTES 403e'!$A1497&lt;&gt;"",ROUND($F1517*$A1517,2),""),"")</f>
        <v>-0.94</v>
      </c>
      <c r="H1517">
        <f>IFERROR(IF('SUIVI VENTES 403e'!$A1497&lt;&gt;"",YEAR('SUIVI VENTES 403e'!$G1497),""),"")</f>
        <v>2017</v>
      </c>
      <c r="I1517">
        <f>IFERROR(IF('SUIVI VENTES 403e'!$A1497&lt;&gt;"",MONTH('SUIVI VENTES 403e'!$G1497),""),"")</f>
        <v>11</v>
      </c>
    </row>
    <row r="1518" spans="1:9" x14ac:dyDescent="0.25">
      <c r="A1518">
        <f>IFERROR('SUIVI VENTES 403e'!B1498*(INDEX(traitement!$A$8:$B$16,MATCH('SUIVI VENTES 403e'!$H1498,traitement!$A$8:$A$16,0),2)),"")</f>
        <v>12</v>
      </c>
      <c r="B1518">
        <f>IFERROR('SUIVI VENTES 403e'!F1498,"")</f>
        <v>115</v>
      </c>
      <c r="C1518">
        <f>IFERROR(IF('SUIVI VENTES 403e'!$A1498&lt;&gt;"",ROUND($B1518/$A1518,2),""),"")</f>
        <v>9.58</v>
      </c>
      <c r="D1518" t="str">
        <f t="shared" si="35"/>
        <v/>
      </c>
      <c r="E1518">
        <f>IFERROR(INDEX($G$2:$S$15,MATCH($H1518,$G$2:$G$15,0),MATCH($I1518,$G$2:$S$2,0)),"")</f>
        <v>0.94</v>
      </c>
      <c r="F1518">
        <f>IFERROR(IF('SUIVI VENTES 403e'!$A1498&lt;&gt;"",ROUND((($C1518/1.2)-$E1518),2),""),"")</f>
        <v>7.04</v>
      </c>
      <c r="G1518">
        <f>IFERROR(IF('SUIVI VENTES 403e'!$A1498&lt;&gt;"",ROUND($F1518*$A1518,2),""),"")</f>
        <v>84.48</v>
      </c>
      <c r="H1518">
        <f>IFERROR(IF('SUIVI VENTES 403e'!$A1498&lt;&gt;"",YEAR('SUIVI VENTES 403e'!$G1498),""),"")</f>
        <v>2017</v>
      </c>
      <c r="I1518">
        <f>IFERROR(IF('SUIVI VENTES 403e'!$A1498&lt;&gt;"",MONTH('SUIVI VENTES 403e'!$G1498),""),"")</f>
        <v>11</v>
      </c>
    </row>
    <row r="1519" spans="1:9" x14ac:dyDescent="0.25">
      <c r="A1519">
        <f>IFERROR('SUIVI VENTES 403e'!B1499*(INDEX(traitement!$A$8:$B$16,MATCH('SUIVI VENTES 403e'!$H1499,traitement!$A$8:$A$16,0),2)),"")</f>
        <v>1</v>
      </c>
      <c r="B1519">
        <f>IFERROR('SUIVI VENTES 403e'!F1499,"")</f>
        <v>0</v>
      </c>
      <c r="C1519">
        <f>IFERROR(IF('SUIVI VENTES 403e'!$A1499&lt;&gt;"",ROUND($B1519/$A1519,2),""),"")</f>
        <v>0</v>
      </c>
      <c r="D1519">
        <f t="shared" si="35"/>
        <v>1</v>
      </c>
      <c r="E1519">
        <f>IFERROR(INDEX($G$2:$S$15,MATCH($H1519,$G$2:$G$15,0),MATCH($I1519,$G$2:$S$2,0)),"")</f>
        <v>0.94</v>
      </c>
      <c r="F1519">
        <f>IFERROR(IF('SUIVI VENTES 403e'!$A1499&lt;&gt;"",ROUND((($C1519/1.2)-$E1519),2),""),"")</f>
        <v>-0.94</v>
      </c>
      <c r="G1519">
        <f>IFERROR(IF('SUIVI VENTES 403e'!$A1499&lt;&gt;"",ROUND($F1519*$A1519,2),""),"")</f>
        <v>-0.94</v>
      </c>
      <c r="H1519">
        <f>IFERROR(IF('SUIVI VENTES 403e'!$A1499&lt;&gt;"",YEAR('SUIVI VENTES 403e'!$G1499),""),"")</f>
        <v>2017</v>
      </c>
      <c r="I1519">
        <f>IFERROR(IF('SUIVI VENTES 403e'!$A1499&lt;&gt;"",MONTH('SUIVI VENTES 403e'!$G1499),""),"")</f>
        <v>11</v>
      </c>
    </row>
    <row r="1520" spans="1:9" x14ac:dyDescent="0.25">
      <c r="A1520">
        <f>IFERROR('SUIVI VENTES 403e'!B1500*(INDEX(traitement!$A$8:$B$16,MATCH('SUIVI VENTES 403e'!$H1500,traitement!$A$8:$A$16,0),2)),"")</f>
        <v>6</v>
      </c>
      <c r="B1520">
        <f>IFERROR('SUIVI VENTES 403e'!F1500,"")</f>
        <v>57.5</v>
      </c>
      <c r="C1520">
        <f>IFERROR(IF('SUIVI VENTES 403e'!$A1500&lt;&gt;"",ROUND($B1520/$A1520,2),""),"")</f>
        <v>9.58</v>
      </c>
      <c r="D1520" t="str">
        <f t="shared" si="35"/>
        <v/>
      </c>
      <c r="E1520">
        <f>IFERROR(INDEX($G$2:$S$15,MATCH($H1520,$G$2:$G$15,0),MATCH($I1520,$G$2:$S$2,0)),"")</f>
        <v>0.94</v>
      </c>
      <c r="F1520">
        <f>IFERROR(IF('SUIVI VENTES 403e'!$A1500&lt;&gt;"",ROUND((($C1520/1.2)-$E1520),2),""),"")</f>
        <v>7.04</v>
      </c>
      <c r="G1520">
        <f>IFERROR(IF('SUIVI VENTES 403e'!$A1500&lt;&gt;"",ROUND($F1520*$A1520,2),""),"")</f>
        <v>42.24</v>
      </c>
      <c r="H1520">
        <f>IFERROR(IF('SUIVI VENTES 403e'!$A1500&lt;&gt;"",YEAR('SUIVI VENTES 403e'!$G1500),""),"")</f>
        <v>2017</v>
      </c>
      <c r="I1520">
        <f>IFERROR(IF('SUIVI VENTES 403e'!$A1500&lt;&gt;"",MONTH('SUIVI VENTES 403e'!$G1500),""),"")</f>
        <v>11</v>
      </c>
    </row>
    <row r="1521" spans="1:9" x14ac:dyDescent="0.25">
      <c r="A1521">
        <f>IFERROR('SUIVI VENTES 403e'!B1501*(INDEX(traitement!$A$8:$B$16,MATCH('SUIVI VENTES 403e'!$H1501,traitement!$A$8:$A$16,0),2)),"")</f>
        <v>1</v>
      </c>
      <c r="B1521">
        <f>IFERROR('SUIVI VENTES 403e'!F1501,"")</f>
        <v>0</v>
      </c>
      <c r="C1521">
        <f>IFERROR(IF('SUIVI VENTES 403e'!$A1501&lt;&gt;"",ROUND($B1521/$A1521,2),""),"")</f>
        <v>0</v>
      </c>
      <c r="D1521">
        <f t="shared" si="35"/>
        <v>1</v>
      </c>
      <c r="E1521">
        <f>IFERROR(INDEX($G$2:$S$15,MATCH($H1521,$G$2:$G$15,0),MATCH($I1521,$G$2:$S$2,0)),"")</f>
        <v>0.94</v>
      </c>
      <c r="F1521">
        <f>IFERROR(IF('SUIVI VENTES 403e'!$A1501&lt;&gt;"",ROUND((($C1521/1.2)-$E1521),2),""),"")</f>
        <v>-0.94</v>
      </c>
      <c r="G1521">
        <f>IFERROR(IF('SUIVI VENTES 403e'!$A1501&lt;&gt;"",ROUND($F1521*$A1521,2),""),"")</f>
        <v>-0.94</v>
      </c>
      <c r="H1521">
        <f>IFERROR(IF('SUIVI VENTES 403e'!$A1501&lt;&gt;"",YEAR('SUIVI VENTES 403e'!$G1501),""),"")</f>
        <v>2017</v>
      </c>
      <c r="I1521">
        <f>IFERROR(IF('SUIVI VENTES 403e'!$A1501&lt;&gt;"",MONTH('SUIVI VENTES 403e'!$G1501),""),"")</f>
        <v>11</v>
      </c>
    </row>
    <row r="1522" spans="1:9" x14ac:dyDescent="0.25">
      <c r="A1522">
        <f>IFERROR('SUIVI VENTES 403e'!B1502*(INDEX(traitement!$A$8:$B$16,MATCH('SUIVI VENTES 403e'!$H1502,traitement!$A$8:$A$16,0),2)),"")</f>
        <v>1</v>
      </c>
      <c r="B1522">
        <f>IFERROR('SUIVI VENTES 403e'!F1502,"")</f>
        <v>20</v>
      </c>
      <c r="C1522">
        <f>IFERROR(IF('SUIVI VENTES 403e'!$A1502&lt;&gt;"",ROUND($B1522/$A1522,2),""),"")</f>
        <v>20</v>
      </c>
      <c r="D1522" t="str">
        <f t="shared" si="35"/>
        <v/>
      </c>
      <c r="E1522">
        <f>IFERROR(INDEX($G$2:$S$15,MATCH($H1522,$G$2:$G$15,0),MATCH($I1522,$G$2:$S$2,0)),"")</f>
        <v>0.94</v>
      </c>
      <c r="F1522">
        <f>IFERROR(IF('SUIVI VENTES 403e'!$A1502&lt;&gt;"",ROUND((($C1522/1.2)-$E1522),2),""),"")</f>
        <v>15.73</v>
      </c>
      <c r="G1522">
        <f>IFERROR(IF('SUIVI VENTES 403e'!$A1502&lt;&gt;"",ROUND($F1522*$A1522,2),""),"")</f>
        <v>15.73</v>
      </c>
      <c r="H1522">
        <f>IFERROR(IF('SUIVI VENTES 403e'!$A1502&lt;&gt;"",YEAR('SUIVI VENTES 403e'!$G1502),""),"")</f>
        <v>2017</v>
      </c>
      <c r="I1522">
        <f>IFERROR(IF('SUIVI VENTES 403e'!$A1502&lt;&gt;"",MONTH('SUIVI VENTES 403e'!$G1502),""),"")</f>
        <v>11</v>
      </c>
    </row>
    <row r="1523" spans="1:9" x14ac:dyDescent="0.25">
      <c r="A1523">
        <f>IFERROR('SUIVI VENTES 403e'!B1503*(INDEX(traitement!$A$8:$B$16,MATCH('SUIVI VENTES 403e'!$H1503,traitement!$A$8:$A$16,0),2)),"")</f>
        <v>2</v>
      </c>
      <c r="B1523">
        <f>IFERROR('SUIVI VENTES 403e'!F1503,"")</f>
        <v>19.170000000000002</v>
      </c>
      <c r="C1523">
        <f>IFERROR(IF('SUIVI VENTES 403e'!$A1503&lt;&gt;"",ROUND($B1523/$A1523,2),""),"")</f>
        <v>9.59</v>
      </c>
      <c r="D1523" t="str">
        <f t="shared" si="35"/>
        <v/>
      </c>
      <c r="E1523">
        <f>IFERROR(INDEX($G$2:$S$15,MATCH($H1523,$G$2:$G$15,0),MATCH($I1523,$G$2:$S$2,0)),"")</f>
        <v>0.94</v>
      </c>
      <c r="F1523">
        <f>IFERROR(IF('SUIVI VENTES 403e'!$A1503&lt;&gt;"",ROUND((($C1523/1.2)-$E1523),2),""),"")</f>
        <v>7.05</v>
      </c>
      <c r="G1523">
        <f>IFERROR(IF('SUIVI VENTES 403e'!$A1503&lt;&gt;"",ROUND($F1523*$A1523,2),""),"")</f>
        <v>14.1</v>
      </c>
      <c r="H1523">
        <f>IFERROR(IF('SUIVI VENTES 403e'!$A1503&lt;&gt;"",YEAR('SUIVI VENTES 403e'!$G1503),""),"")</f>
        <v>2017</v>
      </c>
      <c r="I1523">
        <f>IFERROR(IF('SUIVI VENTES 403e'!$A1503&lt;&gt;"",MONTH('SUIVI VENTES 403e'!$G1503),""),"")</f>
        <v>11</v>
      </c>
    </row>
    <row r="1524" spans="1:9" x14ac:dyDescent="0.25">
      <c r="A1524">
        <f>IFERROR('SUIVI VENTES 403e'!B1504*(INDEX(traitement!$A$8:$B$16,MATCH('SUIVI VENTES 403e'!$H1504,traitement!$A$8:$A$16,0),2)),"")</f>
        <v>10</v>
      </c>
      <c r="B1524">
        <f>IFERROR('SUIVI VENTES 403e'!F1504,"")</f>
        <v>95.83</v>
      </c>
      <c r="C1524">
        <f>IFERROR(IF('SUIVI VENTES 403e'!$A1504&lt;&gt;"",ROUND($B1524/$A1524,2),""),"")</f>
        <v>9.58</v>
      </c>
      <c r="D1524" t="str">
        <f t="shared" si="35"/>
        <v/>
      </c>
      <c r="E1524">
        <f>IFERROR(INDEX($G$2:$S$15,MATCH($H1524,$G$2:$G$15,0),MATCH($I1524,$G$2:$S$2,0)),"")</f>
        <v>0.94</v>
      </c>
      <c r="F1524">
        <f>IFERROR(IF('SUIVI VENTES 403e'!$A1504&lt;&gt;"",ROUND((($C1524/1.2)-$E1524),2),""),"")</f>
        <v>7.04</v>
      </c>
      <c r="G1524">
        <f>IFERROR(IF('SUIVI VENTES 403e'!$A1504&lt;&gt;"",ROUND($F1524*$A1524,2),""),"")</f>
        <v>70.400000000000006</v>
      </c>
      <c r="H1524">
        <f>IFERROR(IF('SUIVI VENTES 403e'!$A1504&lt;&gt;"",YEAR('SUIVI VENTES 403e'!$G1504),""),"")</f>
        <v>2017</v>
      </c>
      <c r="I1524">
        <f>IFERROR(IF('SUIVI VENTES 403e'!$A1504&lt;&gt;"",MONTH('SUIVI VENTES 403e'!$G1504),""),"")</f>
        <v>11</v>
      </c>
    </row>
    <row r="1525" spans="1:9" x14ac:dyDescent="0.25">
      <c r="A1525">
        <f>IFERROR('SUIVI VENTES 403e'!B1505*(INDEX(traitement!$A$8:$B$16,MATCH('SUIVI VENTES 403e'!$H1505,traitement!$A$8:$A$16,0),2)),"")</f>
        <v>1</v>
      </c>
      <c r="B1525">
        <f>IFERROR('SUIVI VENTES 403e'!F1505,"")</f>
        <v>9.58</v>
      </c>
      <c r="C1525">
        <f>IFERROR(IF('SUIVI VENTES 403e'!$A1505&lt;&gt;"",ROUND($B1525/$A1525,2),""),"")</f>
        <v>9.58</v>
      </c>
      <c r="D1525" t="str">
        <f t="shared" si="35"/>
        <v/>
      </c>
      <c r="E1525">
        <f>IFERROR(INDEX($G$2:$S$15,MATCH($H1525,$G$2:$G$15,0),MATCH($I1525,$G$2:$S$2,0)),"")</f>
        <v>0.94</v>
      </c>
      <c r="F1525">
        <f>IFERROR(IF('SUIVI VENTES 403e'!$A1505&lt;&gt;"",ROUND((($C1525/1.2)-$E1525),2),""),"")</f>
        <v>7.04</v>
      </c>
      <c r="G1525">
        <f>IFERROR(IF('SUIVI VENTES 403e'!$A1505&lt;&gt;"",ROUND($F1525*$A1525,2),""),"")</f>
        <v>7.04</v>
      </c>
      <c r="H1525">
        <f>IFERROR(IF('SUIVI VENTES 403e'!$A1505&lt;&gt;"",YEAR('SUIVI VENTES 403e'!$G1505),""),"")</f>
        <v>2017</v>
      </c>
      <c r="I1525">
        <f>IFERROR(IF('SUIVI VENTES 403e'!$A1505&lt;&gt;"",MONTH('SUIVI VENTES 403e'!$G1505),""),"")</f>
        <v>11</v>
      </c>
    </row>
    <row r="1526" spans="1:9" x14ac:dyDescent="0.25">
      <c r="A1526">
        <f>IFERROR('SUIVI VENTES 403e'!B1506*(INDEX(traitement!$A$8:$B$16,MATCH('SUIVI VENTES 403e'!$H1506,traitement!$A$8:$A$16,0),2)),"")</f>
        <v>4</v>
      </c>
      <c r="B1526">
        <f>IFERROR('SUIVI VENTES 403e'!F1506,"")</f>
        <v>38.33</v>
      </c>
      <c r="C1526">
        <f>IFERROR(IF('SUIVI VENTES 403e'!$A1506&lt;&gt;"",ROUND($B1526/$A1526,2),""),"")</f>
        <v>9.58</v>
      </c>
      <c r="D1526" t="str">
        <f t="shared" si="35"/>
        <v/>
      </c>
      <c r="E1526">
        <f>IFERROR(INDEX($G$2:$S$15,MATCH($H1526,$G$2:$G$15,0),MATCH($I1526,$G$2:$S$2,0)),"")</f>
        <v>0.94</v>
      </c>
      <c r="F1526">
        <f>IFERROR(IF('SUIVI VENTES 403e'!$A1506&lt;&gt;"",ROUND((($C1526/1.2)-$E1526),2),""),"")</f>
        <v>7.04</v>
      </c>
      <c r="G1526">
        <f>IFERROR(IF('SUIVI VENTES 403e'!$A1506&lt;&gt;"",ROUND($F1526*$A1526,2),""),"")</f>
        <v>28.16</v>
      </c>
      <c r="H1526">
        <f>IFERROR(IF('SUIVI VENTES 403e'!$A1506&lt;&gt;"",YEAR('SUIVI VENTES 403e'!$G1506),""),"")</f>
        <v>2017</v>
      </c>
      <c r="I1526">
        <f>IFERROR(IF('SUIVI VENTES 403e'!$A1506&lt;&gt;"",MONTH('SUIVI VENTES 403e'!$G1506),""),"")</f>
        <v>11</v>
      </c>
    </row>
    <row r="1527" spans="1:9" x14ac:dyDescent="0.25">
      <c r="A1527">
        <f>IFERROR('SUIVI VENTES 403e'!B1507*(INDEX(traitement!$A$8:$B$16,MATCH('SUIVI VENTES 403e'!$H1507,traitement!$A$8:$A$16,0),2)),"")</f>
        <v>10</v>
      </c>
      <c r="B1527">
        <f>IFERROR('SUIVI VENTES 403e'!F1507,"")</f>
        <v>95.83</v>
      </c>
      <c r="C1527">
        <f>IFERROR(IF('SUIVI VENTES 403e'!$A1507&lt;&gt;"",ROUND($B1527/$A1527,2),""),"")</f>
        <v>9.58</v>
      </c>
      <c r="D1527" t="str">
        <f t="shared" si="35"/>
        <v/>
      </c>
      <c r="E1527">
        <f>IFERROR(INDEX($G$2:$S$15,MATCH($H1527,$G$2:$G$15,0),MATCH($I1527,$G$2:$S$2,0)),"")</f>
        <v>0.94</v>
      </c>
      <c r="F1527">
        <f>IFERROR(IF('SUIVI VENTES 403e'!$A1507&lt;&gt;"",ROUND((($C1527/1.2)-$E1527),2),""),"")</f>
        <v>7.04</v>
      </c>
      <c r="G1527">
        <f>IFERROR(IF('SUIVI VENTES 403e'!$A1507&lt;&gt;"",ROUND($F1527*$A1527,2),""),"")</f>
        <v>70.400000000000006</v>
      </c>
      <c r="H1527">
        <f>IFERROR(IF('SUIVI VENTES 403e'!$A1507&lt;&gt;"",YEAR('SUIVI VENTES 403e'!$G1507),""),"")</f>
        <v>2017</v>
      </c>
      <c r="I1527">
        <f>IFERROR(IF('SUIVI VENTES 403e'!$A1507&lt;&gt;"",MONTH('SUIVI VENTES 403e'!$G1507),""),"")</f>
        <v>11</v>
      </c>
    </row>
    <row r="1528" spans="1:9" x14ac:dyDescent="0.25">
      <c r="A1528">
        <f>IFERROR('SUIVI VENTES 403e'!B1508*(INDEX(traitement!$A$8:$B$16,MATCH('SUIVI VENTES 403e'!$H1508,traitement!$A$8:$A$16,0),2)),"")</f>
        <v>2</v>
      </c>
      <c r="B1528">
        <f>IFERROR('SUIVI VENTES 403e'!F1508,"")</f>
        <v>0</v>
      </c>
      <c r="C1528">
        <f>IFERROR(IF('SUIVI VENTES 403e'!$A1508&lt;&gt;"",ROUND($B1528/$A1528,2),""),"")</f>
        <v>0</v>
      </c>
      <c r="D1528">
        <f t="shared" si="35"/>
        <v>2</v>
      </c>
      <c r="E1528">
        <f>IFERROR(INDEX($G$2:$S$15,MATCH($H1528,$G$2:$G$15,0),MATCH($I1528,$G$2:$S$2,0)),"")</f>
        <v>0.94</v>
      </c>
      <c r="F1528">
        <f>IFERROR(IF('SUIVI VENTES 403e'!$A1508&lt;&gt;"",ROUND((($C1528/1.2)-$E1528),2),""),"")</f>
        <v>-0.94</v>
      </c>
      <c r="G1528">
        <f>IFERROR(IF('SUIVI VENTES 403e'!$A1508&lt;&gt;"",ROUND($F1528*$A1528,2),""),"")</f>
        <v>-1.88</v>
      </c>
      <c r="H1528">
        <f>IFERROR(IF('SUIVI VENTES 403e'!$A1508&lt;&gt;"",YEAR('SUIVI VENTES 403e'!$G1508),""),"")</f>
        <v>2017</v>
      </c>
      <c r="I1528">
        <f>IFERROR(IF('SUIVI VENTES 403e'!$A1508&lt;&gt;"",MONTH('SUIVI VENTES 403e'!$G1508),""),"")</f>
        <v>11</v>
      </c>
    </row>
    <row r="1529" spans="1:9" x14ac:dyDescent="0.25">
      <c r="A1529">
        <f>IFERROR('SUIVI VENTES 403e'!B1509*(INDEX(traitement!$A$8:$B$16,MATCH('SUIVI VENTES 403e'!$H1509,traitement!$A$8:$A$16,0),2)),"")</f>
        <v>5</v>
      </c>
      <c r="B1529">
        <f>IFERROR('SUIVI VENTES 403e'!F1509,"")</f>
        <v>47.92</v>
      </c>
      <c r="C1529">
        <f>IFERROR(IF('SUIVI VENTES 403e'!$A1509&lt;&gt;"",ROUND($B1529/$A1529,2),""),"")</f>
        <v>9.58</v>
      </c>
      <c r="D1529" t="str">
        <f t="shared" si="35"/>
        <v/>
      </c>
      <c r="E1529">
        <f>IFERROR(INDEX($G$2:$S$15,MATCH($H1529,$G$2:$G$15,0),MATCH($I1529,$G$2:$S$2,0)),"")</f>
        <v>0.94</v>
      </c>
      <c r="F1529">
        <f>IFERROR(IF('SUIVI VENTES 403e'!$A1509&lt;&gt;"",ROUND((($C1529/1.2)-$E1529),2),""),"")</f>
        <v>7.04</v>
      </c>
      <c r="G1529">
        <f>IFERROR(IF('SUIVI VENTES 403e'!$A1509&lt;&gt;"",ROUND($F1529*$A1529,2),""),"")</f>
        <v>35.200000000000003</v>
      </c>
      <c r="H1529">
        <f>IFERROR(IF('SUIVI VENTES 403e'!$A1509&lt;&gt;"",YEAR('SUIVI VENTES 403e'!$G1509),""),"")</f>
        <v>2017</v>
      </c>
      <c r="I1529">
        <f>IFERROR(IF('SUIVI VENTES 403e'!$A1509&lt;&gt;"",MONTH('SUIVI VENTES 403e'!$G1509),""),"")</f>
        <v>11</v>
      </c>
    </row>
    <row r="1530" spans="1:9" x14ac:dyDescent="0.25">
      <c r="A1530">
        <f>IFERROR('SUIVI VENTES 403e'!B1510*(INDEX(traitement!$A$8:$B$16,MATCH('SUIVI VENTES 403e'!$H1510,traitement!$A$8:$A$16,0),2)),"")</f>
        <v>1</v>
      </c>
      <c r="B1530">
        <f>IFERROR('SUIVI VENTES 403e'!F1510,"")</f>
        <v>0</v>
      </c>
      <c r="C1530">
        <f>IFERROR(IF('SUIVI VENTES 403e'!$A1510&lt;&gt;"",ROUND($B1530/$A1530,2),""),"")</f>
        <v>0</v>
      </c>
      <c r="D1530">
        <f t="shared" si="35"/>
        <v>1</v>
      </c>
      <c r="E1530">
        <f>IFERROR(INDEX($G$2:$S$15,MATCH($H1530,$G$2:$G$15,0),MATCH($I1530,$G$2:$S$2,0)),"")</f>
        <v>0.94</v>
      </c>
      <c r="F1530">
        <f>IFERROR(IF('SUIVI VENTES 403e'!$A1510&lt;&gt;"",ROUND((($C1530/1.2)-$E1530),2),""),"")</f>
        <v>-0.94</v>
      </c>
      <c r="G1530">
        <f>IFERROR(IF('SUIVI VENTES 403e'!$A1510&lt;&gt;"",ROUND($F1530*$A1530,2),""),"")</f>
        <v>-0.94</v>
      </c>
      <c r="H1530">
        <f>IFERROR(IF('SUIVI VENTES 403e'!$A1510&lt;&gt;"",YEAR('SUIVI VENTES 403e'!$G1510),""),"")</f>
        <v>2017</v>
      </c>
      <c r="I1530">
        <f>IFERROR(IF('SUIVI VENTES 403e'!$A1510&lt;&gt;"",MONTH('SUIVI VENTES 403e'!$G1510),""),"")</f>
        <v>11</v>
      </c>
    </row>
    <row r="1531" spans="1:9" x14ac:dyDescent="0.25">
      <c r="A1531">
        <f>IFERROR('SUIVI VENTES 403e'!B1511*(INDEX(traitement!$A$8:$B$16,MATCH('SUIVI VENTES 403e'!$H1511,traitement!$A$8:$A$16,0),2)),"")</f>
        <v>15</v>
      </c>
      <c r="B1531">
        <f>IFERROR('SUIVI VENTES 403e'!F1511,"")</f>
        <v>143.75</v>
      </c>
      <c r="C1531">
        <f>IFERROR(IF('SUIVI VENTES 403e'!$A1511&lt;&gt;"",ROUND($B1531/$A1531,2),""),"")</f>
        <v>9.58</v>
      </c>
      <c r="D1531" t="str">
        <f t="shared" si="35"/>
        <v/>
      </c>
      <c r="E1531">
        <f>IFERROR(INDEX($G$2:$S$15,MATCH($H1531,$G$2:$G$15,0),MATCH($I1531,$G$2:$S$2,0)),"")</f>
        <v>0.94</v>
      </c>
      <c r="F1531">
        <f>IFERROR(IF('SUIVI VENTES 403e'!$A1511&lt;&gt;"",ROUND((($C1531/1.2)-$E1531),2),""),"")</f>
        <v>7.04</v>
      </c>
      <c r="G1531">
        <f>IFERROR(IF('SUIVI VENTES 403e'!$A1511&lt;&gt;"",ROUND($F1531*$A1531,2),""),"")</f>
        <v>105.6</v>
      </c>
      <c r="H1531">
        <f>IFERROR(IF('SUIVI VENTES 403e'!$A1511&lt;&gt;"",YEAR('SUIVI VENTES 403e'!$G1511),""),"")</f>
        <v>2017</v>
      </c>
      <c r="I1531">
        <f>IFERROR(IF('SUIVI VENTES 403e'!$A1511&lt;&gt;"",MONTH('SUIVI VENTES 403e'!$G1511),""),"")</f>
        <v>11</v>
      </c>
    </row>
    <row r="1532" spans="1:9" x14ac:dyDescent="0.25">
      <c r="A1532">
        <f>IFERROR('SUIVI VENTES 403e'!B1512*(INDEX(traitement!$A$8:$B$16,MATCH('SUIVI VENTES 403e'!$H1512,traitement!$A$8:$A$16,0),2)),"")</f>
        <v>3</v>
      </c>
      <c r="B1532">
        <f>IFERROR('SUIVI VENTES 403e'!F1512,"")</f>
        <v>0</v>
      </c>
      <c r="C1532">
        <f>IFERROR(IF('SUIVI VENTES 403e'!$A1512&lt;&gt;"",ROUND($B1532/$A1532,2),""),"")</f>
        <v>0</v>
      </c>
      <c r="D1532">
        <f t="shared" si="35"/>
        <v>3</v>
      </c>
      <c r="E1532">
        <f>IFERROR(INDEX($G$2:$S$15,MATCH($H1532,$G$2:$G$15,0),MATCH($I1532,$G$2:$S$2,0)),"")</f>
        <v>0.94</v>
      </c>
      <c r="F1532">
        <f>IFERROR(IF('SUIVI VENTES 403e'!$A1512&lt;&gt;"",ROUND((($C1532/1.2)-$E1532),2),""),"")</f>
        <v>-0.94</v>
      </c>
      <c r="G1532">
        <f>IFERROR(IF('SUIVI VENTES 403e'!$A1512&lt;&gt;"",ROUND($F1532*$A1532,2),""),"")</f>
        <v>-2.82</v>
      </c>
      <c r="H1532">
        <f>IFERROR(IF('SUIVI VENTES 403e'!$A1512&lt;&gt;"",YEAR('SUIVI VENTES 403e'!$G1512),""),"")</f>
        <v>2017</v>
      </c>
      <c r="I1532">
        <f>IFERROR(IF('SUIVI VENTES 403e'!$A1512&lt;&gt;"",MONTH('SUIVI VENTES 403e'!$G1512),""),"")</f>
        <v>11</v>
      </c>
    </row>
    <row r="1533" spans="1:9" x14ac:dyDescent="0.25">
      <c r="A1533">
        <f>IFERROR('SUIVI VENTES 403e'!B1513*(INDEX(traitement!$A$8:$B$16,MATCH('SUIVI VENTES 403e'!$H1513,traitement!$A$8:$A$16,0),2)),"")</f>
        <v>15</v>
      </c>
      <c r="B1533">
        <f>IFERROR('SUIVI VENTES 403e'!F1513,"")</f>
        <v>143.75</v>
      </c>
      <c r="C1533">
        <f>IFERROR(IF('SUIVI VENTES 403e'!$A1513&lt;&gt;"",ROUND($B1533/$A1533,2),""),"")</f>
        <v>9.58</v>
      </c>
      <c r="D1533" t="str">
        <f t="shared" si="35"/>
        <v/>
      </c>
      <c r="E1533">
        <f>IFERROR(INDEX($G$2:$S$15,MATCH($H1533,$G$2:$G$15,0),MATCH($I1533,$G$2:$S$2,0)),"")</f>
        <v>0.94</v>
      </c>
      <c r="F1533">
        <f>IFERROR(IF('SUIVI VENTES 403e'!$A1513&lt;&gt;"",ROUND((($C1533/1.2)-$E1533),2),""),"")</f>
        <v>7.04</v>
      </c>
      <c r="G1533">
        <f>IFERROR(IF('SUIVI VENTES 403e'!$A1513&lt;&gt;"",ROUND($F1533*$A1533,2),""),"")</f>
        <v>105.6</v>
      </c>
      <c r="H1533">
        <f>IFERROR(IF('SUIVI VENTES 403e'!$A1513&lt;&gt;"",YEAR('SUIVI VENTES 403e'!$G1513),""),"")</f>
        <v>2017</v>
      </c>
      <c r="I1533">
        <f>IFERROR(IF('SUIVI VENTES 403e'!$A1513&lt;&gt;"",MONTH('SUIVI VENTES 403e'!$G1513),""),"")</f>
        <v>11</v>
      </c>
    </row>
    <row r="1534" spans="1:9" x14ac:dyDescent="0.25">
      <c r="A1534">
        <f>IFERROR('SUIVI VENTES 403e'!B1514*(INDEX(traitement!$A$8:$B$16,MATCH('SUIVI VENTES 403e'!$H1514,traitement!$A$8:$A$16,0),2)),"")</f>
        <v>3</v>
      </c>
      <c r="B1534">
        <f>IFERROR('SUIVI VENTES 403e'!F1514,"")</f>
        <v>0</v>
      </c>
      <c r="C1534">
        <f>IFERROR(IF('SUIVI VENTES 403e'!$A1514&lt;&gt;"",ROUND($B1534/$A1534,2),""),"")</f>
        <v>0</v>
      </c>
      <c r="D1534">
        <f t="shared" si="35"/>
        <v>3</v>
      </c>
      <c r="E1534">
        <f>IFERROR(INDEX($G$2:$S$15,MATCH($H1534,$G$2:$G$15,0),MATCH($I1534,$G$2:$S$2,0)),"")</f>
        <v>0.94</v>
      </c>
      <c r="F1534">
        <f>IFERROR(IF('SUIVI VENTES 403e'!$A1514&lt;&gt;"",ROUND((($C1534/1.2)-$E1534),2),""),"")</f>
        <v>-0.94</v>
      </c>
      <c r="G1534">
        <f>IFERROR(IF('SUIVI VENTES 403e'!$A1514&lt;&gt;"",ROUND($F1534*$A1534,2),""),"")</f>
        <v>-2.82</v>
      </c>
      <c r="H1534">
        <f>IFERROR(IF('SUIVI VENTES 403e'!$A1514&lt;&gt;"",YEAR('SUIVI VENTES 403e'!$G1514),""),"")</f>
        <v>2017</v>
      </c>
      <c r="I1534">
        <f>IFERROR(IF('SUIVI VENTES 403e'!$A1514&lt;&gt;"",MONTH('SUIVI VENTES 403e'!$G1514),""),"")</f>
        <v>11</v>
      </c>
    </row>
    <row r="1535" spans="1:9" x14ac:dyDescent="0.25">
      <c r="A1535">
        <f>IFERROR('SUIVI VENTES 403e'!B1515*(INDEX(traitement!$A$8:$B$16,MATCH('SUIVI VENTES 403e'!$H1515,traitement!$A$8:$A$16,0),2)),"")</f>
        <v>6</v>
      </c>
      <c r="B1535">
        <f>IFERROR('SUIVI VENTES 403e'!F1515,"")</f>
        <v>57.5</v>
      </c>
      <c r="C1535">
        <f>IFERROR(IF('SUIVI VENTES 403e'!$A1515&lt;&gt;"",ROUND($B1535/$A1535,2),""),"")</f>
        <v>9.58</v>
      </c>
      <c r="D1535" t="str">
        <f t="shared" si="35"/>
        <v/>
      </c>
      <c r="E1535">
        <f>IFERROR(INDEX($G$2:$S$15,MATCH($H1535,$G$2:$G$15,0),MATCH($I1535,$G$2:$S$2,0)),"")</f>
        <v>0.94</v>
      </c>
      <c r="F1535">
        <f>IFERROR(IF('SUIVI VENTES 403e'!$A1515&lt;&gt;"",ROUND((($C1535/1.2)-$E1535),2),""),"")</f>
        <v>7.04</v>
      </c>
      <c r="G1535">
        <f>IFERROR(IF('SUIVI VENTES 403e'!$A1515&lt;&gt;"",ROUND($F1535*$A1535,2),""),"")</f>
        <v>42.24</v>
      </c>
      <c r="H1535">
        <f>IFERROR(IF('SUIVI VENTES 403e'!$A1515&lt;&gt;"",YEAR('SUIVI VENTES 403e'!$G1515),""),"")</f>
        <v>2017</v>
      </c>
      <c r="I1535">
        <f>IFERROR(IF('SUIVI VENTES 403e'!$A1515&lt;&gt;"",MONTH('SUIVI VENTES 403e'!$G1515),""),"")</f>
        <v>11</v>
      </c>
    </row>
    <row r="1536" spans="1:9" x14ac:dyDescent="0.25">
      <c r="A1536">
        <f>IFERROR('SUIVI VENTES 403e'!B1516*(INDEX(traitement!$A$8:$B$16,MATCH('SUIVI VENTES 403e'!$H1516,traitement!$A$8:$A$16,0),2)),"")</f>
        <v>3</v>
      </c>
      <c r="B1536">
        <f>IFERROR('SUIVI VENTES 403e'!F1516,"")</f>
        <v>28.75</v>
      </c>
      <c r="C1536">
        <f>IFERROR(IF('SUIVI VENTES 403e'!$A1516&lt;&gt;"",ROUND($B1536/$A1536,2),""),"")</f>
        <v>9.58</v>
      </c>
      <c r="D1536" t="str">
        <f t="shared" si="35"/>
        <v/>
      </c>
      <c r="E1536">
        <f>IFERROR(INDEX($G$2:$S$15,MATCH($H1536,$G$2:$G$15,0),MATCH($I1536,$G$2:$S$2,0)),"")</f>
        <v>0.94</v>
      </c>
      <c r="F1536">
        <f>IFERROR(IF('SUIVI VENTES 403e'!$A1516&lt;&gt;"",ROUND((($C1536/1.2)-$E1536),2),""),"")</f>
        <v>7.04</v>
      </c>
      <c r="G1536">
        <f>IFERROR(IF('SUIVI VENTES 403e'!$A1516&lt;&gt;"",ROUND($F1536*$A1536,2),""),"")</f>
        <v>21.12</v>
      </c>
      <c r="H1536">
        <f>IFERROR(IF('SUIVI VENTES 403e'!$A1516&lt;&gt;"",YEAR('SUIVI VENTES 403e'!$G1516),""),"")</f>
        <v>2017</v>
      </c>
      <c r="I1536">
        <f>IFERROR(IF('SUIVI VENTES 403e'!$A1516&lt;&gt;"",MONTH('SUIVI VENTES 403e'!$G1516),""),"")</f>
        <v>11</v>
      </c>
    </row>
    <row r="1537" spans="1:9" x14ac:dyDescent="0.25">
      <c r="A1537">
        <f>IFERROR('SUIVI VENTES 403e'!B1517*(INDEX(traitement!$A$8:$B$16,MATCH('SUIVI VENTES 403e'!$H1517,traitement!$A$8:$A$16,0),2)),"")</f>
        <v>20</v>
      </c>
      <c r="B1537">
        <f>IFERROR('SUIVI VENTES 403e'!F1517,"")</f>
        <v>191.67</v>
      </c>
      <c r="C1537">
        <f>IFERROR(IF('SUIVI VENTES 403e'!$A1517&lt;&gt;"",ROUND($B1537/$A1537,2),""),"")</f>
        <v>9.58</v>
      </c>
      <c r="D1537" t="str">
        <f t="shared" si="35"/>
        <v/>
      </c>
      <c r="E1537">
        <f>IFERROR(INDEX($G$2:$S$15,MATCH($H1537,$G$2:$G$15,0),MATCH($I1537,$G$2:$S$2,0)),"")</f>
        <v>0.94</v>
      </c>
      <c r="F1537">
        <f>IFERROR(IF('SUIVI VENTES 403e'!$A1517&lt;&gt;"",ROUND((($C1537/1.2)-$E1537),2),""),"")</f>
        <v>7.04</v>
      </c>
      <c r="G1537">
        <f>IFERROR(IF('SUIVI VENTES 403e'!$A1517&lt;&gt;"",ROUND($F1537*$A1537,2),""),"")</f>
        <v>140.80000000000001</v>
      </c>
      <c r="H1537">
        <f>IFERROR(IF('SUIVI VENTES 403e'!$A1517&lt;&gt;"",YEAR('SUIVI VENTES 403e'!$G1517),""),"")</f>
        <v>2017</v>
      </c>
      <c r="I1537">
        <f>IFERROR(IF('SUIVI VENTES 403e'!$A1517&lt;&gt;"",MONTH('SUIVI VENTES 403e'!$G1517),""),"")</f>
        <v>11</v>
      </c>
    </row>
    <row r="1538" spans="1:9" x14ac:dyDescent="0.25">
      <c r="A1538">
        <f>IFERROR('SUIVI VENTES 403e'!B1518*(INDEX(traitement!$A$8:$B$16,MATCH('SUIVI VENTES 403e'!$H1518,traitement!$A$8:$A$16,0),2)),"")</f>
        <v>4</v>
      </c>
      <c r="B1538">
        <f>IFERROR('SUIVI VENTES 403e'!F1518,"")</f>
        <v>0</v>
      </c>
      <c r="C1538">
        <f>IFERROR(IF('SUIVI VENTES 403e'!$A1518&lt;&gt;"",ROUND($B1538/$A1538,2),""),"")</f>
        <v>0</v>
      </c>
      <c r="D1538">
        <f t="shared" si="35"/>
        <v>4</v>
      </c>
      <c r="E1538">
        <f>IFERROR(INDEX($G$2:$S$15,MATCH($H1538,$G$2:$G$15,0),MATCH($I1538,$G$2:$S$2,0)),"")</f>
        <v>0.94</v>
      </c>
      <c r="F1538">
        <f>IFERROR(IF('SUIVI VENTES 403e'!$A1518&lt;&gt;"",ROUND((($C1538/1.2)-$E1538),2),""),"")</f>
        <v>-0.94</v>
      </c>
      <c r="G1538">
        <f>IFERROR(IF('SUIVI VENTES 403e'!$A1518&lt;&gt;"",ROUND($F1538*$A1538,2),""),"")</f>
        <v>-3.76</v>
      </c>
      <c r="H1538">
        <f>IFERROR(IF('SUIVI VENTES 403e'!$A1518&lt;&gt;"",YEAR('SUIVI VENTES 403e'!$G1518),""),"")</f>
        <v>2017</v>
      </c>
      <c r="I1538">
        <f>IFERROR(IF('SUIVI VENTES 403e'!$A1518&lt;&gt;"",MONTH('SUIVI VENTES 403e'!$G1518),""),"")</f>
        <v>11</v>
      </c>
    </row>
    <row r="1539" spans="1:9" x14ac:dyDescent="0.25">
      <c r="A1539">
        <f>IFERROR('SUIVI VENTES 403e'!B1519*(INDEX(traitement!$A$8:$B$16,MATCH('SUIVI VENTES 403e'!$H1519,traitement!$A$8:$A$16,0),2)),"")</f>
        <v>5</v>
      </c>
      <c r="B1539">
        <f>IFERROR('SUIVI VENTES 403e'!F1519,"")</f>
        <v>47.92</v>
      </c>
      <c r="C1539">
        <f>IFERROR(IF('SUIVI VENTES 403e'!$A1519&lt;&gt;"",ROUND($B1539/$A1539,2),""),"")</f>
        <v>9.58</v>
      </c>
      <c r="D1539" t="str">
        <f t="shared" si="35"/>
        <v/>
      </c>
      <c r="E1539">
        <f>IFERROR(INDEX($G$2:$S$15,MATCH($H1539,$G$2:$G$15,0),MATCH($I1539,$G$2:$S$2,0)),"")</f>
        <v>0.94</v>
      </c>
      <c r="F1539">
        <f>IFERROR(IF('SUIVI VENTES 403e'!$A1519&lt;&gt;"",ROUND((($C1539/1.2)-$E1539),2),""),"")</f>
        <v>7.04</v>
      </c>
      <c r="G1539">
        <f>IFERROR(IF('SUIVI VENTES 403e'!$A1519&lt;&gt;"",ROUND($F1539*$A1539,2),""),"")</f>
        <v>35.200000000000003</v>
      </c>
      <c r="H1539">
        <f>IFERROR(IF('SUIVI VENTES 403e'!$A1519&lt;&gt;"",YEAR('SUIVI VENTES 403e'!$G1519),""),"")</f>
        <v>2017</v>
      </c>
      <c r="I1539">
        <f>IFERROR(IF('SUIVI VENTES 403e'!$A1519&lt;&gt;"",MONTH('SUIVI VENTES 403e'!$G1519),""),"")</f>
        <v>11</v>
      </c>
    </row>
    <row r="1540" spans="1:9" x14ac:dyDescent="0.25">
      <c r="A1540">
        <f>IFERROR('SUIVI VENTES 403e'!B1520*(INDEX(traitement!$A$8:$B$16,MATCH('SUIVI VENTES 403e'!$H1520,traitement!$A$8:$A$16,0),2)),"")</f>
        <v>1</v>
      </c>
      <c r="B1540">
        <f>IFERROR('SUIVI VENTES 403e'!F1520,"")</f>
        <v>0</v>
      </c>
      <c r="C1540">
        <f>IFERROR(IF('SUIVI VENTES 403e'!$A1520&lt;&gt;"",ROUND($B1540/$A1540,2),""),"")</f>
        <v>0</v>
      </c>
      <c r="D1540">
        <f t="shared" si="35"/>
        <v>1</v>
      </c>
      <c r="E1540">
        <f>IFERROR(INDEX($G$2:$S$15,MATCH($H1540,$G$2:$G$15,0),MATCH($I1540,$G$2:$S$2,0)),"")</f>
        <v>0.94</v>
      </c>
      <c r="F1540">
        <f>IFERROR(IF('SUIVI VENTES 403e'!$A1520&lt;&gt;"",ROUND((($C1540/1.2)-$E1540),2),""),"")</f>
        <v>-0.94</v>
      </c>
      <c r="G1540">
        <f>IFERROR(IF('SUIVI VENTES 403e'!$A1520&lt;&gt;"",ROUND($F1540*$A1540,2),""),"")</f>
        <v>-0.94</v>
      </c>
      <c r="H1540">
        <f>IFERROR(IF('SUIVI VENTES 403e'!$A1520&lt;&gt;"",YEAR('SUIVI VENTES 403e'!$G1520),""),"")</f>
        <v>2017</v>
      </c>
      <c r="I1540">
        <f>IFERROR(IF('SUIVI VENTES 403e'!$A1520&lt;&gt;"",MONTH('SUIVI VENTES 403e'!$G1520),""),"")</f>
        <v>11</v>
      </c>
    </row>
    <row r="1541" spans="1:9" x14ac:dyDescent="0.25">
      <c r="A1541">
        <f>IFERROR('SUIVI VENTES 403e'!B1521*(INDEX(traitement!$A$8:$B$16,MATCH('SUIVI VENTES 403e'!$H1521,traitement!$A$8:$A$16,0),2)),"")</f>
        <v>8</v>
      </c>
      <c r="B1541">
        <f>IFERROR('SUIVI VENTES 403e'!F1521,"")</f>
        <v>76.67</v>
      </c>
      <c r="C1541">
        <f>IFERROR(IF('SUIVI VENTES 403e'!$A1521&lt;&gt;"",ROUND($B1541/$A1541,2),""),"")</f>
        <v>9.58</v>
      </c>
      <c r="D1541" t="str">
        <f t="shared" si="35"/>
        <v/>
      </c>
      <c r="E1541">
        <f>IFERROR(INDEX($G$2:$S$15,MATCH($H1541,$G$2:$G$15,0),MATCH($I1541,$G$2:$S$2,0)),"")</f>
        <v>0.94</v>
      </c>
      <c r="F1541">
        <f>IFERROR(IF('SUIVI VENTES 403e'!$A1521&lt;&gt;"",ROUND((($C1541/1.2)-$E1541),2),""),"")</f>
        <v>7.04</v>
      </c>
      <c r="G1541">
        <f>IFERROR(IF('SUIVI VENTES 403e'!$A1521&lt;&gt;"",ROUND($F1541*$A1541,2),""),"")</f>
        <v>56.32</v>
      </c>
      <c r="H1541">
        <f>IFERROR(IF('SUIVI VENTES 403e'!$A1521&lt;&gt;"",YEAR('SUIVI VENTES 403e'!$G1521),""),"")</f>
        <v>2017</v>
      </c>
      <c r="I1541">
        <f>IFERROR(IF('SUIVI VENTES 403e'!$A1521&lt;&gt;"",MONTH('SUIVI VENTES 403e'!$G1521),""),"")</f>
        <v>11</v>
      </c>
    </row>
    <row r="1542" spans="1:9" x14ac:dyDescent="0.25">
      <c r="A1542">
        <f>IFERROR('SUIVI VENTES 403e'!B1522*(INDEX(traitement!$A$8:$B$16,MATCH('SUIVI VENTES 403e'!$H1522,traitement!$A$8:$A$16,0),2)),"")</f>
        <v>2</v>
      </c>
      <c r="B1542">
        <f>IFERROR('SUIVI VENTES 403e'!F1522,"")</f>
        <v>19.170000000000002</v>
      </c>
      <c r="C1542">
        <f>IFERROR(IF('SUIVI VENTES 403e'!$A1522&lt;&gt;"",ROUND($B1542/$A1542,2),""),"")</f>
        <v>9.59</v>
      </c>
      <c r="D1542" t="str">
        <f t="shared" si="35"/>
        <v/>
      </c>
      <c r="E1542">
        <f>IFERROR(INDEX($G$2:$S$15,MATCH($H1542,$G$2:$G$15,0),MATCH($I1542,$G$2:$S$2,0)),"")</f>
        <v>0.94</v>
      </c>
      <c r="F1542">
        <f>IFERROR(IF('SUIVI VENTES 403e'!$A1522&lt;&gt;"",ROUND((($C1542/1.2)-$E1542),2),""),"")</f>
        <v>7.05</v>
      </c>
      <c r="G1542">
        <f>IFERROR(IF('SUIVI VENTES 403e'!$A1522&lt;&gt;"",ROUND($F1542*$A1542,2),""),"")</f>
        <v>14.1</v>
      </c>
      <c r="H1542">
        <f>IFERROR(IF('SUIVI VENTES 403e'!$A1522&lt;&gt;"",YEAR('SUIVI VENTES 403e'!$G1522),""),"")</f>
        <v>2017</v>
      </c>
      <c r="I1542">
        <f>IFERROR(IF('SUIVI VENTES 403e'!$A1522&lt;&gt;"",MONTH('SUIVI VENTES 403e'!$G1522),""),"")</f>
        <v>11</v>
      </c>
    </row>
    <row r="1543" spans="1:9" x14ac:dyDescent="0.25">
      <c r="A1543">
        <f>IFERROR('SUIVI VENTES 403e'!B1523*(INDEX(traitement!$A$8:$B$16,MATCH('SUIVI VENTES 403e'!$H1523,traitement!$A$8:$A$16,0),2)),"")</f>
        <v>1</v>
      </c>
      <c r="B1543">
        <f>IFERROR('SUIVI VENTES 403e'!F1523,"")</f>
        <v>9.58</v>
      </c>
      <c r="C1543">
        <f>IFERROR(IF('SUIVI VENTES 403e'!$A1523&lt;&gt;"",ROUND($B1543/$A1543,2),""),"")</f>
        <v>9.58</v>
      </c>
      <c r="D1543" t="str">
        <f t="shared" si="35"/>
        <v/>
      </c>
      <c r="E1543">
        <f>IFERROR(INDEX($G$2:$S$15,MATCH($H1543,$G$2:$G$15,0),MATCH($I1543,$G$2:$S$2,0)),"")</f>
        <v>0.94</v>
      </c>
      <c r="F1543">
        <f>IFERROR(IF('SUIVI VENTES 403e'!$A1523&lt;&gt;"",ROUND((($C1543/1.2)-$E1543),2),""),"")</f>
        <v>7.04</v>
      </c>
      <c r="G1543">
        <f>IFERROR(IF('SUIVI VENTES 403e'!$A1523&lt;&gt;"",ROUND($F1543*$A1543,2),""),"")</f>
        <v>7.04</v>
      </c>
      <c r="H1543">
        <f>IFERROR(IF('SUIVI VENTES 403e'!$A1523&lt;&gt;"",YEAR('SUIVI VENTES 403e'!$G1523),""),"")</f>
        <v>2017</v>
      </c>
      <c r="I1543">
        <f>IFERROR(IF('SUIVI VENTES 403e'!$A1523&lt;&gt;"",MONTH('SUIVI VENTES 403e'!$G1523),""),"")</f>
        <v>11</v>
      </c>
    </row>
    <row r="1544" spans="1:9" x14ac:dyDescent="0.25">
      <c r="A1544">
        <f>IFERROR('SUIVI VENTES 403e'!B1524*(INDEX(traitement!$A$8:$B$16,MATCH('SUIVI VENTES 403e'!$H1524,traitement!$A$8:$A$16,0),2)),"")</f>
        <v>4</v>
      </c>
      <c r="B1544">
        <f>IFERROR('SUIVI VENTES 403e'!F1524,"")</f>
        <v>46.67</v>
      </c>
      <c r="C1544">
        <f>IFERROR(IF('SUIVI VENTES 403e'!$A1524&lt;&gt;"",ROUND($B1544/$A1544,2),""),"")</f>
        <v>11.67</v>
      </c>
      <c r="D1544" t="str">
        <f t="shared" si="35"/>
        <v/>
      </c>
      <c r="E1544">
        <f>IFERROR(INDEX($G$2:$S$15,MATCH($H1544,$G$2:$G$15,0),MATCH($I1544,$G$2:$S$2,0)),"")</f>
        <v>0.94</v>
      </c>
      <c r="F1544">
        <f>IFERROR(IF('SUIVI VENTES 403e'!$A1524&lt;&gt;"",ROUND((($C1544/1.2)-$E1544),2),""),"")</f>
        <v>8.7899999999999991</v>
      </c>
      <c r="G1544">
        <f>IFERROR(IF('SUIVI VENTES 403e'!$A1524&lt;&gt;"",ROUND($F1544*$A1544,2),""),"")</f>
        <v>35.159999999999997</v>
      </c>
      <c r="H1544">
        <f>IFERROR(IF('SUIVI VENTES 403e'!$A1524&lt;&gt;"",YEAR('SUIVI VENTES 403e'!$G1524),""),"")</f>
        <v>2017</v>
      </c>
      <c r="I1544">
        <f>IFERROR(IF('SUIVI VENTES 403e'!$A1524&lt;&gt;"",MONTH('SUIVI VENTES 403e'!$G1524),""),"")</f>
        <v>11</v>
      </c>
    </row>
    <row r="1545" spans="1:9" x14ac:dyDescent="0.25">
      <c r="A1545">
        <f>IFERROR('SUIVI VENTES 403e'!B1525*(INDEX(traitement!$A$8:$B$16,MATCH('SUIVI VENTES 403e'!$H1525,traitement!$A$8:$A$16,0),2)),"")</f>
        <v>11</v>
      </c>
      <c r="B1545">
        <f>IFERROR('SUIVI VENTES 403e'!F1525,"")</f>
        <v>105.42</v>
      </c>
      <c r="C1545">
        <f>IFERROR(IF('SUIVI VENTES 403e'!$A1525&lt;&gt;"",ROUND($B1545/$A1545,2),""),"")</f>
        <v>9.58</v>
      </c>
      <c r="D1545" t="str">
        <f t="shared" si="35"/>
        <v/>
      </c>
      <c r="E1545">
        <f>IFERROR(INDEX($G$2:$S$15,MATCH($H1545,$G$2:$G$15,0),MATCH($I1545,$G$2:$S$2,0)),"")</f>
        <v>0.94</v>
      </c>
      <c r="F1545">
        <f>IFERROR(IF('SUIVI VENTES 403e'!$A1525&lt;&gt;"",ROUND((($C1545/1.2)-$E1545),2),""),"")</f>
        <v>7.04</v>
      </c>
      <c r="G1545">
        <f>IFERROR(IF('SUIVI VENTES 403e'!$A1525&lt;&gt;"",ROUND($F1545*$A1545,2),""),"")</f>
        <v>77.44</v>
      </c>
      <c r="H1545">
        <f>IFERROR(IF('SUIVI VENTES 403e'!$A1525&lt;&gt;"",YEAR('SUIVI VENTES 403e'!$G1525),""),"")</f>
        <v>2017</v>
      </c>
      <c r="I1545">
        <f>IFERROR(IF('SUIVI VENTES 403e'!$A1525&lt;&gt;"",MONTH('SUIVI VENTES 403e'!$G1525),""),"")</f>
        <v>11</v>
      </c>
    </row>
    <row r="1546" spans="1:9" x14ac:dyDescent="0.25">
      <c r="A1546">
        <f>IFERROR('SUIVI VENTES 403e'!B1526*(INDEX(traitement!$A$8:$B$16,MATCH('SUIVI VENTES 403e'!$H1526,traitement!$A$8:$A$16,0),2)),"")</f>
        <v>2</v>
      </c>
      <c r="B1546">
        <f>IFERROR('SUIVI VENTES 403e'!F1526,"")</f>
        <v>0</v>
      </c>
      <c r="C1546">
        <f>IFERROR(IF('SUIVI VENTES 403e'!$A1526&lt;&gt;"",ROUND($B1546/$A1546,2),""),"")</f>
        <v>0</v>
      </c>
      <c r="D1546">
        <f t="shared" si="35"/>
        <v>2</v>
      </c>
      <c r="E1546">
        <f>IFERROR(INDEX($G$2:$S$15,MATCH($H1546,$G$2:$G$15,0),MATCH($I1546,$G$2:$S$2,0)),"")</f>
        <v>0.94</v>
      </c>
      <c r="F1546">
        <f>IFERROR(IF('SUIVI VENTES 403e'!$A1526&lt;&gt;"",ROUND((($C1546/1.2)-$E1546),2),""),"")</f>
        <v>-0.94</v>
      </c>
      <c r="G1546">
        <f>IFERROR(IF('SUIVI VENTES 403e'!$A1526&lt;&gt;"",ROUND($F1546*$A1546,2),""),"")</f>
        <v>-1.88</v>
      </c>
      <c r="H1546">
        <f>IFERROR(IF('SUIVI VENTES 403e'!$A1526&lt;&gt;"",YEAR('SUIVI VENTES 403e'!$G1526),""),"")</f>
        <v>2017</v>
      </c>
      <c r="I1546">
        <f>IFERROR(IF('SUIVI VENTES 403e'!$A1526&lt;&gt;"",MONTH('SUIVI VENTES 403e'!$G1526),""),"")</f>
        <v>11</v>
      </c>
    </row>
    <row r="1547" spans="1:9" x14ac:dyDescent="0.25">
      <c r="A1547">
        <f>IFERROR('SUIVI VENTES 403e'!B1527*(INDEX(traitement!$A$8:$B$16,MATCH('SUIVI VENTES 403e'!$H1527,traitement!$A$8:$A$16,0),2)),"")</f>
        <v>10</v>
      </c>
      <c r="B1547">
        <f>IFERROR('SUIVI VENTES 403e'!F1527,"")</f>
        <v>95.83</v>
      </c>
      <c r="C1547">
        <f>IFERROR(IF('SUIVI VENTES 403e'!$A1527&lt;&gt;"",ROUND($B1547/$A1547,2),""),"")</f>
        <v>9.58</v>
      </c>
      <c r="D1547" t="str">
        <f t="shared" si="35"/>
        <v/>
      </c>
      <c r="E1547">
        <f>IFERROR(INDEX($G$2:$S$15,MATCH($H1547,$G$2:$G$15,0),MATCH($I1547,$G$2:$S$2,0)),"")</f>
        <v>0.94</v>
      </c>
      <c r="F1547">
        <f>IFERROR(IF('SUIVI VENTES 403e'!$A1527&lt;&gt;"",ROUND((($C1547/1.2)-$E1547),2),""),"")</f>
        <v>7.04</v>
      </c>
      <c r="G1547">
        <f>IFERROR(IF('SUIVI VENTES 403e'!$A1527&lt;&gt;"",ROUND($F1547*$A1547,2),""),"")</f>
        <v>70.400000000000006</v>
      </c>
      <c r="H1547">
        <f>IFERROR(IF('SUIVI VENTES 403e'!$A1527&lt;&gt;"",YEAR('SUIVI VENTES 403e'!$G1527),""),"")</f>
        <v>2017</v>
      </c>
      <c r="I1547">
        <f>IFERROR(IF('SUIVI VENTES 403e'!$A1527&lt;&gt;"",MONTH('SUIVI VENTES 403e'!$G1527),""),"")</f>
        <v>11</v>
      </c>
    </row>
    <row r="1548" spans="1:9" x14ac:dyDescent="0.25">
      <c r="A1548">
        <f>IFERROR('SUIVI VENTES 403e'!B1528*(INDEX(traitement!$A$8:$B$16,MATCH('SUIVI VENTES 403e'!$H1528,traitement!$A$8:$A$16,0),2)),"")</f>
        <v>5</v>
      </c>
      <c r="B1548">
        <f>IFERROR('SUIVI VENTES 403e'!F1528,"")</f>
        <v>47.92</v>
      </c>
      <c r="C1548">
        <f>IFERROR(IF('SUIVI VENTES 403e'!$A1528&lt;&gt;"",ROUND($B1548/$A1548,2),""),"")</f>
        <v>9.58</v>
      </c>
      <c r="D1548" t="str">
        <f t="shared" si="35"/>
        <v/>
      </c>
      <c r="E1548">
        <f>IFERROR(INDEX($G$2:$S$15,MATCH($H1548,$G$2:$G$15,0),MATCH($I1548,$G$2:$S$2,0)),"")</f>
        <v>0.94</v>
      </c>
      <c r="F1548">
        <f>IFERROR(IF('SUIVI VENTES 403e'!$A1528&lt;&gt;"",ROUND((($C1548/1.2)-$E1548),2),""),"")</f>
        <v>7.04</v>
      </c>
      <c r="G1548">
        <f>IFERROR(IF('SUIVI VENTES 403e'!$A1528&lt;&gt;"",ROUND($F1548*$A1548,2),""),"")</f>
        <v>35.200000000000003</v>
      </c>
      <c r="H1548">
        <f>IFERROR(IF('SUIVI VENTES 403e'!$A1528&lt;&gt;"",YEAR('SUIVI VENTES 403e'!$G1528),""),"")</f>
        <v>2017</v>
      </c>
      <c r="I1548">
        <f>IFERROR(IF('SUIVI VENTES 403e'!$A1528&lt;&gt;"",MONTH('SUIVI VENTES 403e'!$G1528),""),"")</f>
        <v>11</v>
      </c>
    </row>
    <row r="1549" spans="1:9" x14ac:dyDescent="0.25">
      <c r="A1549">
        <f>IFERROR('SUIVI VENTES 403e'!B1529*(INDEX(traitement!$A$8:$B$16,MATCH('SUIVI VENTES 403e'!$H1529,traitement!$A$8:$A$16,0),2)),"")</f>
        <v>1</v>
      </c>
      <c r="B1549">
        <f>IFERROR('SUIVI VENTES 403e'!F1529,"")</f>
        <v>0</v>
      </c>
      <c r="C1549">
        <f>IFERROR(IF('SUIVI VENTES 403e'!$A1529&lt;&gt;"",ROUND($B1549/$A1549,2),""),"")</f>
        <v>0</v>
      </c>
      <c r="D1549">
        <f t="shared" si="35"/>
        <v>1</v>
      </c>
      <c r="E1549">
        <f>IFERROR(INDEX($G$2:$S$15,MATCH($H1549,$G$2:$G$15,0),MATCH($I1549,$G$2:$S$2,0)),"")</f>
        <v>0.94</v>
      </c>
      <c r="F1549">
        <f>IFERROR(IF('SUIVI VENTES 403e'!$A1529&lt;&gt;"",ROUND((($C1549/1.2)-$E1549),2),""),"")</f>
        <v>-0.94</v>
      </c>
      <c r="G1549">
        <f>IFERROR(IF('SUIVI VENTES 403e'!$A1529&lt;&gt;"",ROUND($F1549*$A1549,2),""),"")</f>
        <v>-0.94</v>
      </c>
      <c r="H1549">
        <f>IFERROR(IF('SUIVI VENTES 403e'!$A1529&lt;&gt;"",YEAR('SUIVI VENTES 403e'!$G1529),""),"")</f>
        <v>2017</v>
      </c>
      <c r="I1549">
        <f>IFERROR(IF('SUIVI VENTES 403e'!$A1529&lt;&gt;"",MONTH('SUIVI VENTES 403e'!$G1529),""),"")</f>
        <v>11</v>
      </c>
    </row>
    <row r="1550" spans="1:9" x14ac:dyDescent="0.25">
      <c r="A1550">
        <f>IFERROR('SUIVI VENTES 403e'!B1530*(INDEX(traitement!$A$8:$B$16,MATCH('SUIVI VENTES 403e'!$H1530,traitement!$A$8:$A$16,0),2)),"")</f>
        <v>11</v>
      </c>
      <c r="B1550">
        <f>IFERROR('SUIVI VENTES 403e'!F1530,"")</f>
        <v>105.42</v>
      </c>
      <c r="C1550">
        <f>IFERROR(IF('SUIVI VENTES 403e'!$A1530&lt;&gt;"",ROUND($B1550/$A1550,2),""),"")</f>
        <v>9.58</v>
      </c>
      <c r="D1550" t="str">
        <f t="shared" si="35"/>
        <v/>
      </c>
      <c r="E1550">
        <f>IFERROR(INDEX($G$2:$S$15,MATCH($H1550,$G$2:$G$15,0),MATCH($I1550,$G$2:$S$2,0)),"")</f>
        <v>0.94</v>
      </c>
      <c r="F1550">
        <f>IFERROR(IF('SUIVI VENTES 403e'!$A1530&lt;&gt;"",ROUND((($C1550/1.2)-$E1550),2),""),"")</f>
        <v>7.04</v>
      </c>
      <c r="G1550">
        <f>IFERROR(IF('SUIVI VENTES 403e'!$A1530&lt;&gt;"",ROUND($F1550*$A1550,2),""),"")</f>
        <v>77.44</v>
      </c>
      <c r="H1550">
        <f>IFERROR(IF('SUIVI VENTES 403e'!$A1530&lt;&gt;"",YEAR('SUIVI VENTES 403e'!$G1530),""),"")</f>
        <v>2017</v>
      </c>
      <c r="I1550">
        <f>IFERROR(IF('SUIVI VENTES 403e'!$A1530&lt;&gt;"",MONTH('SUIVI VENTES 403e'!$G1530),""),"")</f>
        <v>11</v>
      </c>
    </row>
    <row r="1551" spans="1:9" x14ac:dyDescent="0.25">
      <c r="A1551">
        <f>IFERROR('SUIVI VENTES 403e'!B1531*(INDEX(traitement!$A$8:$B$16,MATCH('SUIVI VENTES 403e'!$H1531,traitement!$A$8:$A$16,0),2)),"")</f>
        <v>2</v>
      </c>
      <c r="B1551">
        <f>IFERROR('SUIVI VENTES 403e'!F1531,"")</f>
        <v>0</v>
      </c>
      <c r="C1551">
        <f>IFERROR(IF('SUIVI VENTES 403e'!$A1531&lt;&gt;"",ROUND($B1551/$A1551,2),""),"")</f>
        <v>0</v>
      </c>
      <c r="D1551">
        <f t="shared" si="35"/>
        <v>2</v>
      </c>
      <c r="E1551">
        <f>IFERROR(INDEX($G$2:$S$15,MATCH($H1551,$G$2:$G$15,0),MATCH($I1551,$G$2:$S$2,0)),"")</f>
        <v>0.94</v>
      </c>
      <c r="F1551">
        <f>IFERROR(IF('SUIVI VENTES 403e'!$A1531&lt;&gt;"",ROUND((($C1551/1.2)-$E1551),2),""),"")</f>
        <v>-0.94</v>
      </c>
      <c r="G1551">
        <f>IFERROR(IF('SUIVI VENTES 403e'!$A1531&lt;&gt;"",ROUND($F1551*$A1551,2),""),"")</f>
        <v>-1.88</v>
      </c>
      <c r="H1551">
        <f>IFERROR(IF('SUIVI VENTES 403e'!$A1531&lt;&gt;"",YEAR('SUIVI VENTES 403e'!$G1531),""),"")</f>
        <v>2017</v>
      </c>
      <c r="I1551">
        <f>IFERROR(IF('SUIVI VENTES 403e'!$A1531&lt;&gt;"",MONTH('SUIVI VENTES 403e'!$G1531),""),"")</f>
        <v>11</v>
      </c>
    </row>
    <row r="1552" spans="1:9" x14ac:dyDescent="0.25">
      <c r="A1552">
        <f>IFERROR('SUIVI VENTES 403e'!B1532*(INDEX(traitement!$A$8:$B$16,MATCH('SUIVI VENTES 403e'!$H1532,traitement!$A$8:$A$16,0),2)),"")</f>
        <v>10</v>
      </c>
      <c r="B1552">
        <f>IFERROR('SUIVI VENTES 403e'!F1532,"")</f>
        <v>95.83</v>
      </c>
      <c r="C1552">
        <f>IFERROR(IF('SUIVI VENTES 403e'!$A1532&lt;&gt;"",ROUND($B1552/$A1552,2),""),"")</f>
        <v>9.58</v>
      </c>
      <c r="D1552" t="str">
        <f t="shared" si="35"/>
        <v/>
      </c>
      <c r="E1552">
        <f>IFERROR(INDEX($G$2:$S$15,MATCH($H1552,$G$2:$G$15,0),MATCH($I1552,$G$2:$S$2,0)),"")</f>
        <v>0.94</v>
      </c>
      <c r="F1552">
        <f>IFERROR(IF('SUIVI VENTES 403e'!$A1532&lt;&gt;"",ROUND((($C1552/1.2)-$E1552),2),""),"")</f>
        <v>7.04</v>
      </c>
      <c r="G1552">
        <f>IFERROR(IF('SUIVI VENTES 403e'!$A1532&lt;&gt;"",ROUND($F1552*$A1552,2),""),"")</f>
        <v>70.400000000000006</v>
      </c>
      <c r="H1552">
        <f>IFERROR(IF('SUIVI VENTES 403e'!$A1532&lt;&gt;"",YEAR('SUIVI VENTES 403e'!$G1532),""),"")</f>
        <v>2017</v>
      </c>
      <c r="I1552">
        <f>IFERROR(IF('SUIVI VENTES 403e'!$A1532&lt;&gt;"",MONTH('SUIVI VENTES 403e'!$G1532),""),"")</f>
        <v>11</v>
      </c>
    </row>
    <row r="1553" spans="1:9" x14ac:dyDescent="0.25">
      <c r="A1553">
        <f>IFERROR('SUIVI VENTES 403e'!B1533*(INDEX(traitement!$A$8:$B$16,MATCH('SUIVI VENTES 403e'!$H1533,traitement!$A$8:$A$16,0),2)),"")</f>
        <v>5</v>
      </c>
      <c r="B1553">
        <f>IFERROR('SUIVI VENTES 403e'!F1533,"")</f>
        <v>47.92</v>
      </c>
      <c r="C1553">
        <f>IFERROR(IF('SUIVI VENTES 403e'!$A1533&lt;&gt;"",ROUND($B1553/$A1553,2),""),"")</f>
        <v>9.58</v>
      </c>
      <c r="D1553" t="str">
        <f t="shared" si="35"/>
        <v/>
      </c>
      <c r="E1553">
        <f>IFERROR(INDEX($G$2:$S$15,MATCH($H1553,$G$2:$G$15,0),MATCH($I1553,$G$2:$S$2,0)),"")</f>
        <v>0.94</v>
      </c>
      <c r="F1553">
        <f>IFERROR(IF('SUIVI VENTES 403e'!$A1533&lt;&gt;"",ROUND((($C1553/1.2)-$E1553),2),""),"")</f>
        <v>7.04</v>
      </c>
      <c r="G1553">
        <f>IFERROR(IF('SUIVI VENTES 403e'!$A1533&lt;&gt;"",ROUND($F1553*$A1553,2),""),"")</f>
        <v>35.200000000000003</v>
      </c>
      <c r="H1553">
        <f>IFERROR(IF('SUIVI VENTES 403e'!$A1533&lt;&gt;"",YEAR('SUIVI VENTES 403e'!$G1533),""),"")</f>
        <v>2017</v>
      </c>
      <c r="I1553">
        <f>IFERROR(IF('SUIVI VENTES 403e'!$A1533&lt;&gt;"",MONTH('SUIVI VENTES 403e'!$G1533),""),"")</f>
        <v>11</v>
      </c>
    </row>
    <row r="1554" spans="1:9" x14ac:dyDescent="0.25">
      <c r="A1554">
        <f>IFERROR('SUIVI VENTES 403e'!B1534*(INDEX(traitement!$A$8:$B$16,MATCH('SUIVI VENTES 403e'!$H1534,traitement!$A$8:$A$16,0),2)),"")</f>
        <v>1</v>
      </c>
      <c r="B1554">
        <f>IFERROR('SUIVI VENTES 403e'!F1534,"")</f>
        <v>0</v>
      </c>
      <c r="C1554">
        <f>IFERROR(IF('SUIVI VENTES 403e'!$A1534&lt;&gt;"",ROUND($B1554/$A1554,2),""),"")</f>
        <v>0</v>
      </c>
      <c r="D1554">
        <f t="shared" si="35"/>
        <v>1</v>
      </c>
      <c r="E1554">
        <f>IFERROR(INDEX($G$2:$S$15,MATCH($H1554,$G$2:$G$15,0),MATCH($I1554,$G$2:$S$2,0)),"")</f>
        <v>0.94</v>
      </c>
      <c r="F1554">
        <f>IFERROR(IF('SUIVI VENTES 403e'!$A1534&lt;&gt;"",ROUND((($C1554/1.2)-$E1554),2),""),"")</f>
        <v>-0.94</v>
      </c>
      <c r="G1554">
        <f>IFERROR(IF('SUIVI VENTES 403e'!$A1534&lt;&gt;"",ROUND($F1554*$A1554,2),""),"")</f>
        <v>-0.94</v>
      </c>
      <c r="H1554">
        <f>IFERROR(IF('SUIVI VENTES 403e'!$A1534&lt;&gt;"",YEAR('SUIVI VENTES 403e'!$G1534),""),"")</f>
        <v>2017</v>
      </c>
      <c r="I1554">
        <f>IFERROR(IF('SUIVI VENTES 403e'!$A1534&lt;&gt;"",MONTH('SUIVI VENTES 403e'!$G1534),""),"")</f>
        <v>11</v>
      </c>
    </row>
    <row r="1555" spans="1:9" x14ac:dyDescent="0.25">
      <c r="A1555">
        <f>IFERROR('SUIVI VENTES 403e'!B1535*(INDEX(traitement!$A$8:$B$16,MATCH('SUIVI VENTES 403e'!$H1535,traitement!$A$8:$A$16,0),2)),"")</f>
        <v>6</v>
      </c>
      <c r="B1555">
        <f>IFERROR('SUIVI VENTES 403e'!F1535,"")</f>
        <v>57.5</v>
      </c>
      <c r="C1555">
        <f>IFERROR(IF('SUIVI VENTES 403e'!$A1535&lt;&gt;"",ROUND($B1555/$A1555,2),""),"")</f>
        <v>9.58</v>
      </c>
      <c r="D1555" t="str">
        <f t="shared" si="35"/>
        <v/>
      </c>
      <c r="E1555">
        <f>IFERROR(INDEX($G$2:$S$15,MATCH($H1555,$G$2:$G$15,0),MATCH($I1555,$G$2:$S$2,0)),"")</f>
        <v>0.94</v>
      </c>
      <c r="F1555">
        <f>IFERROR(IF('SUIVI VENTES 403e'!$A1535&lt;&gt;"",ROUND((($C1555/1.2)-$E1555),2),""),"")</f>
        <v>7.04</v>
      </c>
      <c r="G1555">
        <f>IFERROR(IF('SUIVI VENTES 403e'!$A1535&lt;&gt;"",ROUND($F1555*$A1555,2),""),"")</f>
        <v>42.24</v>
      </c>
      <c r="H1555">
        <f>IFERROR(IF('SUIVI VENTES 403e'!$A1535&lt;&gt;"",YEAR('SUIVI VENTES 403e'!$G1535),""),"")</f>
        <v>2017</v>
      </c>
      <c r="I1555">
        <f>IFERROR(IF('SUIVI VENTES 403e'!$A1535&lt;&gt;"",MONTH('SUIVI VENTES 403e'!$G1535),""),"")</f>
        <v>11</v>
      </c>
    </row>
    <row r="1556" spans="1:9" x14ac:dyDescent="0.25">
      <c r="A1556">
        <f>IFERROR('SUIVI VENTES 403e'!B1536*(INDEX(traitement!$A$8:$B$16,MATCH('SUIVI VENTES 403e'!$H1536,traitement!$A$8:$A$16,0),2)),"")</f>
        <v>6</v>
      </c>
      <c r="B1556">
        <f>IFERROR('SUIVI VENTES 403e'!F1536,"")</f>
        <v>57.5</v>
      </c>
      <c r="C1556">
        <f>IFERROR(IF('SUIVI VENTES 403e'!$A1536&lt;&gt;"",ROUND($B1556/$A1556,2),""),"")</f>
        <v>9.58</v>
      </c>
      <c r="D1556" t="str">
        <f t="shared" si="35"/>
        <v/>
      </c>
      <c r="E1556">
        <f>IFERROR(INDEX($G$2:$S$15,MATCH($H1556,$G$2:$G$15,0),MATCH($I1556,$G$2:$S$2,0)),"")</f>
        <v>0.94</v>
      </c>
      <c r="F1556">
        <f>IFERROR(IF('SUIVI VENTES 403e'!$A1536&lt;&gt;"",ROUND((($C1556/1.2)-$E1556),2),""),"")</f>
        <v>7.04</v>
      </c>
      <c r="G1556">
        <f>IFERROR(IF('SUIVI VENTES 403e'!$A1536&lt;&gt;"",ROUND($F1556*$A1556,2),""),"")</f>
        <v>42.24</v>
      </c>
      <c r="H1556">
        <f>IFERROR(IF('SUIVI VENTES 403e'!$A1536&lt;&gt;"",YEAR('SUIVI VENTES 403e'!$G1536),""),"")</f>
        <v>2017</v>
      </c>
      <c r="I1556">
        <f>IFERROR(IF('SUIVI VENTES 403e'!$A1536&lt;&gt;"",MONTH('SUIVI VENTES 403e'!$G1536),""),"")</f>
        <v>11</v>
      </c>
    </row>
    <row r="1557" spans="1:9" x14ac:dyDescent="0.25">
      <c r="A1557">
        <f>IFERROR('SUIVI VENTES 403e'!B1537*(INDEX(traitement!$A$8:$B$16,MATCH('SUIVI VENTES 403e'!$H1537,traitement!$A$8:$A$16,0),2)),"")</f>
        <v>5</v>
      </c>
      <c r="B1557">
        <f>IFERROR('SUIVI VENTES 403e'!F1537,"")</f>
        <v>47.92</v>
      </c>
      <c r="C1557">
        <f>IFERROR(IF('SUIVI VENTES 403e'!$A1537&lt;&gt;"",ROUND($B1557/$A1557,2),""),"")</f>
        <v>9.58</v>
      </c>
      <c r="D1557" t="str">
        <f t="shared" si="35"/>
        <v/>
      </c>
      <c r="E1557">
        <f>IFERROR(INDEX($G$2:$S$15,MATCH($H1557,$G$2:$G$15,0),MATCH($I1557,$G$2:$S$2,0)),"")</f>
        <v>0.94</v>
      </c>
      <c r="F1557">
        <f>IFERROR(IF('SUIVI VENTES 403e'!$A1537&lt;&gt;"",ROUND((($C1557/1.2)-$E1557),2),""),"")</f>
        <v>7.04</v>
      </c>
      <c r="G1557">
        <f>IFERROR(IF('SUIVI VENTES 403e'!$A1537&lt;&gt;"",ROUND($F1557*$A1557,2),""),"")</f>
        <v>35.200000000000003</v>
      </c>
      <c r="H1557">
        <f>IFERROR(IF('SUIVI VENTES 403e'!$A1537&lt;&gt;"",YEAR('SUIVI VENTES 403e'!$G1537),""),"")</f>
        <v>2017</v>
      </c>
      <c r="I1557">
        <f>IFERROR(IF('SUIVI VENTES 403e'!$A1537&lt;&gt;"",MONTH('SUIVI VENTES 403e'!$G1537),""),"")</f>
        <v>11</v>
      </c>
    </row>
    <row r="1558" spans="1:9" x14ac:dyDescent="0.25">
      <c r="A1558">
        <f>IFERROR('SUIVI VENTES 403e'!B1538*(INDEX(traitement!$A$8:$B$16,MATCH('SUIVI VENTES 403e'!$H1538,traitement!$A$8:$A$16,0),2)),"")</f>
        <v>1</v>
      </c>
      <c r="B1558">
        <f>IFERROR('SUIVI VENTES 403e'!F1538,"")</f>
        <v>0</v>
      </c>
      <c r="C1558">
        <f>IFERROR(IF('SUIVI VENTES 403e'!$A1538&lt;&gt;"",ROUND($B1558/$A1558,2),""),"")</f>
        <v>0</v>
      </c>
      <c r="D1558">
        <f t="shared" si="35"/>
        <v>1</v>
      </c>
      <c r="E1558">
        <f>IFERROR(INDEX($G$2:$S$15,MATCH($H1558,$G$2:$G$15,0),MATCH($I1558,$G$2:$S$2,0)),"")</f>
        <v>0.94</v>
      </c>
      <c r="F1558">
        <f>IFERROR(IF('SUIVI VENTES 403e'!$A1538&lt;&gt;"",ROUND((($C1558/1.2)-$E1558),2),""),"")</f>
        <v>-0.94</v>
      </c>
      <c r="G1558">
        <f>IFERROR(IF('SUIVI VENTES 403e'!$A1538&lt;&gt;"",ROUND($F1558*$A1558,2),""),"")</f>
        <v>-0.94</v>
      </c>
      <c r="H1558">
        <f>IFERROR(IF('SUIVI VENTES 403e'!$A1538&lt;&gt;"",YEAR('SUIVI VENTES 403e'!$G1538),""),"")</f>
        <v>2017</v>
      </c>
      <c r="I1558">
        <f>IFERROR(IF('SUIVI VENTES 403e'!$A1538&lt;&gt;"",MONTH('SUIVI VENTES 403e'!$G1538),""),"")</f>
        <v>11</v>
      </c>
    </row>
    <row r="1559" spans="1:9" x14ac:dyDescent="0.25">
      <c r="A1559">
        <f>IFERROR('SUIVI VENTES 403e'!B1539*(INDEX(traitement!$A$8:$B$16,MATCH('SUIVI VENTES 403e'!$H1539,traitement!$A$8:$A$16,0),2)),"")</f>
        <v>2</v>
      </c>
      <c r="B1559">
        <f>IFERROR('SUIVI VENTES 403e'!F1539,"")</f>
        <v>19.170000000000002</v>
      </c>
      <c r="C1559">
        <f>IFERROR(IF('SUIVI VENTES 403e'!$A1539&lt;&gt;"",ROUND($B1559/$A1559,2),""),"")</f>
        <v>9.59</v>
      </c>
      <c r="D1559" t="str">
        <f t="shared" ref="D1559:D1622" si="36">IF(B1559&lt;&gt;0,"",IF(A1559&lt;&gt;"",A1559,""))</f>
        <v/>
      </c>
      <c r="E1559">
        <f>IFERROR(INDEX($G$2:$S$15,MATCH($H1559,$G$2:$G$15,0),MATCH($I1559,$G$2:$S$2,0)),"")</f>
        <v>0.94</v>
      </c>
      <c r="F1559">
        <f>IFERROR(IF('SUIVI VENTES 403e'!$A1539&lt;&gt;"",ROUND((($C1559/1.2)-$E1559),2),""),"")</f>
        <v>7.05</v>
      </c>
      <c r="G1559">
        <f>IFERROR(IF('SUIVI VENTES 403e'!$A1539&lt;&gt;"",ROUND($F1559*$A1559,2),""),"")</f>
        <v>14.1</v>
      </c>
      <c r="H1559">
        <f>IFERROR(IF('SUIVI VENTES 403e'!$A1539&lt;&gt;"",YEAR('SUIVI VENTES 403e'!$G1539),""),"")</f>
        <v>2017</v>
      </c>
      <c r="I1559">
        <f>IFERROR(IF('SUIVI VENTES 403e'!$A1539&lt;&gt;"",MONTH('SUIVI VENTES 403e'!$G1539),""),"")</f>
        <v>11</v>
      </c>
    </row>
    <row r="1560" spans="1:9" x14ac:dyDescent="0.25">
      <c r="A1560">
        <f>IFERROR('SUIVI VENTES 403e'!B1540*(INDEX(traitement!$A$8:$B$16,MATCH('SUIVI VENTES 403e'!$H1540,traitement!$A$8:$A$16,0),2)),"")</f>
        <v>10</v>
      </c>
      <c r="B1560">
        <f>IFERROR('SUIVI VENTES 403e'!F1540,"")</f>
        <v>95.83</v>
      </c>
      <c r="C1560">
        <f>IFERROR(IF('SUIVI VENTES 403e'!$A1540&lt;&gt;"",ROUND($B1560/$A1560,2),""),"")</f>
        <v>9.58</v>
      </c>
      <c r="D1560" t="str">
        <f t="shared" si="36"/>
        <v/>
      </c>
      <c r="E1560">
        <f>IFERROR(INDEX($G$2:$S$15,MATCH($H1560,$G$2:$G$15,0),MATCH($I1560,$G$2:$S$2,0)),"")</f>
        <v>0.94</v>
      </c>
      <c r="F1560">
        <f>IFERROR(IF('SUIVI VENTES 403e'!$A1540&lt;&gt;"",ROUND((($C1560/1.2)-$E1560),2),""),"")</f>
        <v>7.04</v>
      </c>
      <c r="G1560">
        <f>IFERROR(IF('SUIVI VENTES 403e'!$A1540&lt;&gt;"",ROUND($F1560*$A1560,2),""),"")</f>
        <v>70.400000000000006</v>
      </c>
      <c r="H1560">
        <f>IFERROR(IF('SUIVI VENTES 403e'!$A1540&lt;&gt;"",YEAR('SUIVI VENTES 403e'!$G1540),""),"")</f>
        <v>2017</v>
      </c>
      <c r="I1560">
        <f>IFERROR(IF('SUIVI VENTES 403e'!$A1540&lt;&gt;"",MONTH('SUIVI VENTES 403e'!$G1540),""),"")</f>
        <v>11</v>
      </c>
    </row>
    <row r="1561" spans="1:9" x14ac:dyDescent="0.25">
      <c r="A1561">
        <f>IFERROR('SUIVI VENTES 403e'!B1541*(INDEX(traitement!$A$8:$B$16,MATCH('SUIVI VENTES 403e'!$H1541,traitement!$A$8:$A$16,0),2)),"")</f>
        <v>1</v>
      </c>
      <c r="B1561">
        <f>IFERROR('SUIVI VENTES 403e'!F1541,"")</f>
        <v>0</v>
      </c>
      <c r="C1561">
        <f>IFERROR(IF('SUIVI VENTES 403e'!$A1541&lt;&gt;"",ROUND($B1561/$A1561,2),""),"")</f>
        <v>0</v>
      </c>
      <c r="D1561">
        <f t="shared" si="36"/>
        <v>1</v>
      </c>
      <c r="E1561">
        <f>IFERROR(INDEX($G$2:$S$15,MATCH($H1561,$G$2:$G$15,0),MATCH($I1561,$G$2:$S$2,0)),"")</f>
        <v>0.94</v>
      </c>
      <c r="F1561">
        <f>IFERROR(IF('SUIVI VENTES 403e'!$A1541&lt;&gt;"",ROUND((($C1561/1.2)-$E1561),2),""),"")</f>
        <v>-0.94</v>
      </c>
      <c r="G1561">
        <f>IFERROR(IF('SUIVI VENTES 403e'!$A1541&lt;&gt;"",ROUND($F1561*$A1561,2),""),"")</f>
        <v>-0.94</v>
      </c>
      <c r="H1561">
        <f>IFERROR(IF('SUIVI VENTES 403e'!$A1541&lt;&gt;"",YEAR('SUIVI VENTES 403e'!$G1541),""),"")</f>
        <v>2017</v>
      </c>
      <c r="I1561">
        <f>IFERROR(IF('SUIVI VENTES 403e'!$A1541&lt;&gt;"",MONTH('SUIVI VENTES 403e'!$G1541),""),"")</f>
        <v>11</v>
      </c>
    </row>
    <row r="1562" spans="1:9" x14ac:dyDescent="0.25">
      <c r="A1562">
        <f>IFERROR('SUIVI VENTES 403e'!B1542*(INDEX(traitement!$A$8:$B$16,MATCH('SUIVI VENTES 403e'!$H1542,traitement!$A$8:$A$16,0),2)),"")</f>
        <v>5</v>
      </c>
      <c r="B1562">
        <f>IFERROR('SUIVI VENTES 403e'!F1542,"")</f>
        <v>47.92</v>
      </c>
      <c r="C1562">
        <f>IFERROR(IF('SUIVI VENTES 403e'!$A1542&lt;&gt;"",ROUND($B1562/$A1562,2),""),"")</f>
        <v>9.58</v>
      </c>
      <c r="D1562" t="str">
        <f t="shared" si="36"/>
        <v/>
      </c>
      <c r="E1562">
        <f>IFERROR(INDEX($G$2:$S$15,MATCH($H1562,$G$2:$G$15,0),MATCH($I1562,$G$2:$S$2,0)),"")</f>
        <v>0.94</v>
      </c>
      <c r="F1562">
        <f>IFERROR(IF('SUIVI VENTES 403e'!$A1542&lt;&gt;"",ROUND((($C1562/1.2)-$E1562),2),""),"")</f>
        <v>7.04</v>
      </c>
      <c r="G1562">
        <f>IFERROR(IF('SUIVI VENTES 403e'!$A1542&lt;&gt;"",ROUND($F1562*$A1562,2),""),"")</f>
        <v>35.200000000000003</v>
      </c>
      <c r="H1562">
        <f>IFERROR(IF('SUIVI VENTES 403e'!$A1542&lt;&gt;"",YEAR('SUIVI VENTES 403e'!$G1542),""),"")</f>
        <v>2017</v>
      </c>
      <c r="I1562">
        <f>IFERROR(IF('SUIVI VENTES 403e'!$A1542&lt;&gt;"",MONTH('SUIVI VENTES 403e'!$G1542),""),"")</f>
        <v>11</v>
      </c>
    </row>
    <row r="1563" spans="1:9" x14ac:dyDescent="0.25">
      <c r="A1563">
        <f>IFERROR('SUIVI VENTES 403e'!B1543*(INDEX(traitement!$A$8:$B$16,MATCH('SUIVI VENTES 403e'!$H1543,traitement!$A$8:$A$16,0),2)),"")</f>
        <v>1</v>
      </c>
      <c r="B1563">
        <f>IFERROR('SUIVI VENTES 403e'!F1543,"")</f>
        <v>0</v>
      </c>
      <c r="C1563">
        <f>IFERROR(IF('SUIVI VENTES 403e'!$A1543&lt;&gt;"",ROUND($B1563/$A1563,2),""),"")</f>
        <v>0</v>
      </c>
      <c r="D1563">
        <f t="shared" si="36"/>
        <v>1</v>
      </c>
      <c r="E1563">
        <f>IFERROR(INDEX($G$2:$S$15,MATCH($H1563,$G$2:$G$15,0),MATCH($I1563,$G$2:$S$2,0)),"")</f>
        <v>0.94</v>
      </c>
      <c r="F1563">
        <f>IFERROR(IF('SUIVI VENTES 403e'!$A1543&lt;&gt;"",ROUND((($C1563/1.2)-$E1563),2),""),"")</f>
        <v>-0.94</v>
      </c>
      <c r="G1563">
        <f>IFERROR(IF('SUIVI VENTES 403e'!$A1543&lt;&gt;"",ROUND($F1563*$A1563,2),""),"")</f>
        <v>-0.94</v>
      </c>
      <c r="H1563">
        <f>IFERROR(IF('SUIVI VENTES 403e'!$A1543&lt;&gt;"",YEAR('SUIVI VENTES 403e'!$G1543),""),"")</f>
        <v>2017</v>
      </c>
      <c r="I1563">
        <f>IFERROR(IF('SUIVI VENTES 403e'!$A1543&lt;&gt;"",MONTH('SUIVI VENTES 403e'!$G1543),""),"")</f>
        <v>11</v>
      </c>
    </row>
    <row r="1564" spans="1:9" x14ac:dyDescent="0.25">
      <c r="A1564">
        <f>IFERROR('SUIVI VENTES 403e'!B1544*(INDEX(traitement!$A$8:$B$16,MATCH('SUIVI VENTES 403e'!$H1544,traitement!$A$8:$A$16,0),2)),"")</f>
        <v>2</v>
      </c>
      <c r="B1564">
        <f>IFERROR('SUIVI VENTES 403e'!F1544,"")</f>
        <v>23.33</v>
      </c>
      <c r="C1564">
        <f>IFERROR(IF('SUIVI VENTES 403e'!$A1544&lt;&gt;"",ROUND($B1564/$A1564,2),""),"")</f>
        <v>11.67</v>
      </c>
      <c r="D1564" t="str">
        <f t="shared" si="36"/>
        <v/>
      </c>
      <c r="E1564">
        <f>IFERROR(INDEX($G$2:$S$15,MATCH($H1564,$G$2:$G$15,0),MATCH($I1564,$G$2:$S$2,0)),"")</f>
        <v>0.94</v>
      </c>
      <c r="F1564">
        <f>IFERROR(IF('SUIVI VENTES 403e'!$A1544&lt;&gt;"",ROUND((($C1564/1.2)-$E1564),2),""),"")</f>
        <v>8.7899999999999991</v>
      </c>
      <c r="G1564">
        <f>IFERROR(IF('SUIVI VENTES 403e'!$A1544&lt;&gt;"",ROUND($F1564*$A1564,2),""),"")</f>
        <v>17.579999999999998</v>
      </c>
      <c r="H1564">
        <f>IFERROR(IF('SUIVI VENTES 403e'!$A1544&lt;&gt;"",YEAR('SUIVI VENTES 403e'!$G1544),""),"")</f>
        <v>2017</v>
      </c>
      <c r="I1564">
        <f>IFERROR(IF('SUIVI VENTES 403e'!$A1544&lt;&gt;"",MONTH('SUIVI VENTES 403e'!$G1544),""),"")</f>
        <v>11</v>
      </c>
    </row>
    <row r="1565" spans="1:9" x14ac:dyDescent="0.25">
      <c r="A1565">
        <f>IFERROR('SUIVI VENTES 403e'!B1545*(INDEX(traitement!$A$8:$B$16,MATCH('SUIVI VENTES 403e'!$H1545,traitement!$A$8:$A$16,0),2)),"")</f>
        <v>2</v>
      </c>
      <c r="B1565">
        <f>IFERROR('SUIVI VENTES 403e'!F1545,"")</f>
        <v>19.170000000000002</v>
      </c>
      <c r="C1565">
        <f>IFERROR(IF('SUIVI VENTES 403e'!$A1545&lt;&gt;"",ROUND($B1565/$A1565,2),""),"")</f>
        <v>9.59</v>
      </c>
      <c r="D1565" t="str">
        <f t="shared" si="36"/>
        <v/>
      </c>
      <c r="E1565">
        <f>IFERROR(INDEX($G$2:$S$15,MATCH($H1565,$G$2:$G$15,0),MATCH($I1565,$G$2:$S$2,0)),"")</f>
        <v>0.94</v>
      </c>
      <c r="F1565">
        <f>IFERROR(IF('SUIVI VENTES 403e'!$A1545&lt;&gt;"",ROUND((($C1565/1.2)-$E1565),2),""),"")</f>
        <v>7.05</v>
      </c>
      <c r="G1565">
        <f>IFERROR(IF('SUIVI VENTES 403e'!$A1545&lt;&gt;"",ROUND($F1565*$A1565,2),""),"")</f>
        <v>14.1</v>
      </c>
      <c r="H1565">
        <f>IFERROR(IF('SUIVI VENTES 403e'!$A1545&lt;&gt;"",YEAR('SUIVI VENTES 403e'!$G1545),""),"")</f>
        <v>2017</v>
      </c>
      <c r="I1565">
        <f>IFERROR(IF('SUIVI VENTES 403e'!$A1545&lt;&gt;"",MONTH('SUIVI VENTES 403e'!$G1545),""),"")</f>
        <v>11</v>
      </c>
    </row>
    <row r="1566" spans="1:9" x14ac:dyDescent="0.25">
      <c r="A1566">
        <f>IFERROR('SUIVI VENTES 403e'!B1546*(INDEX(traitement!$A$8:$B$16,MATCH('SUIVI VENTES 403e'!$H1546,traitement!$A$8:$A$16,0),2)),"")</f>
        <v>-5</v>
      </c>
      <c r="B1566">
        <f>IFERROR('SUIVI VENTES 403e'!F1546,"")</f>
        <v>-47.92</v>
      </c>
      <c r="C1566">
        <f>IFERROR(IF('SUIVI VENTES 403e'!$A1546&lt;&gt;"",ROUND($B1566/$A1566,2),""),"")</f>
        <v>9.58</v>
      </c>
      <c r="D1566" t="str">
        <f t="shared" si="36"/>
        <v/>
      </c>
      <c r="E1566">
        <f>IFERROR(INDEX($G$2:$S$15,MATCH($H1566,$G$2:$G$15,0),MATCH($I1566,$G$2:$S$2,0)),"")</f>
        <v>0.94</v>
      </c>
      <c r="F1566">
        <f>IFERROR(IF('SUIVI VENTES 403e'!$A1546&lt;&gt;"",ROUND((($C1566/1.2)-$E1566),2),""),"")</f>
        <v>7.04</v>
      </c>
      <c r="G1566">
        <f>IFERROR(IF('SUIVI VENTES 403e'!$A1546&lt;&gt;"",ROUND($F1566*$A1566,2),""),"")</f>
        <v>-35.200000000000003</v>
      </c>
      <c r="H1566">
        <f>IFERROR(IF('SUIVI VENTES 403e'!$A1546&lt;&gt;"",YEAR('SUIVI VENTES 403e'!$G1546),""),"")</f>
        <v>2017</v>
      </c>
      <c r="I1566">
        <f>IFERROR(IF('SUIVI VENTES 403e'!$A1546&lt;&gt;"",MONTH('SUIVI VENTES 403e'!$G1546),""),"")</f>
        <v>11</v>
      </c>
    </row>
    <row r="1567" spans="1:9" x14ac:dyDescent="0.25">
      <c r="A1567">
        <f>IFERROR('SUIVI VENTES 403e'!B1547*(INDEX(traitement!$A$8:$B$16,MATCH('SUIVI VENTES 403e'!$H1547,traitement!$A$8:$A$16,0),2)),"")</f>
        <v>-1</v>
      </c>
      <c r="B1567">
        <f>IFERROR('SUIVI VENTES 403e'!F1547,"")</f>
        <v>0</v>
      </c>
      <c r="C1567">
        <f>IFERROR(IF('SUIVI VENTES 403e'!$A1547&lt;&gt;"",ROUND($B1567/$A1567,2),""),"")</f>
        <v>0</v>
      </c>
      <c r="D1567">
        <f t="shared" si="36"/>
        <v>-1</v>
      </c>
      <c r="E1567">
        <f>IFERROR(INDEX($G$2:$S$15,MATCH($H1567,$G$2:$G$15,0),MATCH($I1567,$G$2:$S$2,0)),"")</f>
        <v>0.94</v>
      </c>
      <c r="F1567">
        <f>IFERROR(IF('SUIVI VENTES 403e'!$A1547&lt;&gt;"",ROUND((($C1567/1.2)-$E1567),2),""),"")</f>
        <v>-0.94</v>
      </c>
      <c r="G1567">
        <f>IFERROR(IF('SUIVI VENTES 403e'!$A1547&lt;&gt;"",ROUND($F1567*$A1567,2),""),"")</f>
        <v>0.94</v>
      </c>
      <c r="H1567">
        <f>IFERROR(IF('SUIVI VENTES 403e'!$A1547&lt;&gt;"",YEAR('SUIVI VENTES 403e'!$G1547),""),"")</f>
        <v>2017</v>
      </c>
      <c r="I1567">
        <f>IFERROR(IF('SUIVI VENTES 403e'!$A1547&lt;&gt;"",MONTH('SUIVI VENTES 403e'!$G1547),""),"")</f>
        <v>11</v>
      </c>
    </row>
    <row r="1568" spans="1:9" x14ac:dyDescent="0.25">
      <c r="A1568">
        <f>IFERROR('SUIVI VENTES 403e'!B1548*(INDEX(traitement!$A$8:$B$16,MATCH('SUIVI VENTES 403e'!$H1548,traitement!$A$8:$A$16,0),2)),"")</f>
        <v>3</v>
      </c>
      <c r="B1568">
        <f>IFERROR('SUIVI VENTES 403e'!F1548,"")</f>
        <v>35</v>
      </c>
      <c r="C1568">
        <f>IFERROR(IF('SUIVI VENTES 403e'!$A1548&lt;&gt;"",ROUND($B1568/$A1568,2),""),"")</f>
        <v>11.67</v>
      </c>
      <c r="D1568" t="str">
        <f t="shared" si="36"/>
        <v/>
      </c>
      <c r="E1568">
        <f>IFERROR(INDEX($G$2:$S$15,MATCH($H1568,$G$2:$G$15,0),MATCH($I1568,$G$2:$S$2,0)),"")</f>
        <v>0.94</v>
      </c>
      <c r="F1568">
        <f>IFERROR(IF('SUIVI VENTES 403e'!$A1548&lt;&gt;"",ROUND((($C1568/1.2)-$E1568),2),""),"")</f>
        <v>8.7899999999999991</v>
      </c>
      <c r="G1568">
        <f>IFERROR(IF('SUIVI VENTES 403e'!$A1548&lt;&gt;"",ROUND($F1568*$A1568,2),""),"")</f>
        <v>26.37</v>
      </c>
      <c r="H1568">
        <f>IFERROR(IF('SUIVI VENTES 403e'!$A1548&lt;&gt;"",YEAR('SUIVI VENTES 403e'!$G1548),""),"")</f>
        <v>2017</v>
      </c>
      <c r="I1568">
        <f>IFERROR(IF('SUIVI VENTES 403e'!$A1548&lt;&gt;"",MONTH('SUIVI VENTES 403e'!$G1548),""),"")</f>
        <v>11</v>
      </c>
    </row>
    <row r="1569" spans="1:9" x14ac:dyDescent="0.25">
      <c r="A1569">
        <f>IFERROR('SUIVI VENTES 403e'!B1549*(INDEX(traitement!$A$8:$B$16,MATCH('SUIVI VENTES 403e'!$H1549,traitement!$A$8:$A$16,0),2)),"")</f>
        <v>0.5</v>
      </c>
      <c r="B1569">
        <f>IFERROR('SUIVI VENTES 403e'!F1549,"")</f>
        <v>0</v>
      </c>
      <c r="C1569">
        <f>IFERROR(IF('SUIVI VENTES 403e'!$A1549&lt;&gt;"",ROUND($B1569/$A1569,2),""),"")</f>
        <v>0</v>
      </c>
      <c r="D1569">
        <f t="shared" si="36"/>
        <v>0.5</v>
      </c>
      <c r="E1569">
        <f>IFERROR(INDEX($G$2:$S$15,MATCH($H1569,$G$2:$G$15,0),MATCH($I1569,$G$2:$S$2,0)),"")</f>
        <v>0.94</v>
      </c>
      <c r="F1569">
        <f>IFERROR(IF('SUIVI VENTES 403e'!$A1549&lt;&gt;"",ROUND((($C1569/1.2)-$E1569),2),""),"")</f>
        <v>-0.94</v>
      </c>
      <c r="G1569">
        <f>IFERROR(IF('SUIVI VENTES 403e'!$A1549&lt;&gt;"",ROUND($F1569*$A1569,2),""),"")</f>
        <v>-0.47</v>
      </c>
      <c r="H1569">
        <f>IFERROR(IF('SUIVI VENTES 403e'!$A1549&lt;&gt;"",YEAR('SUIVI VENTES 403e'!$G1549),""),"")</f>
        <v>2017</v>
      </c>
      <c r="I1569">
        <f>IFERROR(IF('SUIVI VENTES 403e'!$A1549&lt;&gt;"",MONTH('SUIVI VENTES 403e'!$G1549),""),"")</f>
        <v>11</v>
      </c>
    </row>
    <row r="1570" spans="1:9" x14ac:dyDescent="0.25">
      <c r="A1570">
        <f>IFERROR('SUIVI VENTES 403e'!B1550*(INDEX(traitement!$A$8:$B$16,MATCH('SUIVI VENTES 403e'!$H1550,traitement!$A$8:$A$16,0),2)),"")</f>
        <v>11</v>
      </c>
      <c r="B1570">
        <f>IFERROR('SUIVI VENTES 403e'!F1550,"")</f>
        <v>105.42</v>
      </c>
      <c r="C1570">
        <f>IFERROR(IF('SUIVI VENTES 403e'!$A1550&lt;&gt;"",ROUND($B1570/$A1570,2),""),"")</f>
        <v>9.58</v>
      </c>
      <c r="D1570" t="str">
        <f t="shared" si="36"/>
        <v/>
      </c>
      <c r="E1570">
        <f>IFERROR(INDEX($G$2:$S$15,MATCH($H1570,$G$2:$G$15,0),MATCH($I1570,$G$2:$S$2,0)),"")</f>
        <v>0.94</v>
      </c>
      <c r="F1570">
        <f>IFERROR(IF('SUIVI VENTES 403e'!$A1550&lt;&gt;"",ROUND((($C1570/1.2)-$E1570),2),""),"")</f>
        <v>7.04</v>
      </c>
      <c r="G1570">
        <f>IFERROR(IF('SUIVI VENTES 403e'!$A1550&lt;&gt;"",ROUND($F1570*$A1570,2),""),"")</f>
        <v>77.44</v>
      </c>
      <c r="H1570">
        <f>IFERROR(IF('SUIVI VENTES 403e'!$A1550&lt;&gt;"",YEAR('SUIVI VENTES 403e'!$G1550),""),"")</f>
        <v>2017</v>
      </c>
      <c r="I1570">
        <f>IFERROR(IF('SUIVI VENTES 403e'!$A1550&lt;&gt;"",MONTH('SUIVI VENTES 403e'!$G1550),""),"")</f>
        <v>11</v>
      </c>
    </row>
    <row r="1571" spans="1:9" x14ac:dyDescent="0.25">
      <c r="A1571">
        <f>IFERROR('SUIVI VENTES 403e'!B1551*(INDEX(traitement!$A$8:$B$16,MATCH('SUIVI VENTES 403e'!$H1551,traitement!$A$8:$A$16,0),2)),"")</f>
        <v>2</v>
      </c>
      <c r="B1571">
        <f>IFERROR('SUIVI VENTES 403e'!F1551,"")</f>
        <v>0</v>
      </c>
      <c r="C1571">
        <f>IFERROR(IF('SUIVI VENTES 403e'!$A1551&lt;&gt;"",ROUND($B1571/$A1571,2),""),"")</f>
        <v>0</v>
      </c>
      <c r="D1571">
        <f t="shared" si="36"/>
        <v>2</v>
      </c>
      <c r="E1571">
        <f>IFERROR(INDEX($G$2:$S$15,MATCH($H1571,$G$2:$G$15,0),MATCH($I1571,$G$2:$S$2,0)),"")</f>
        <v>0.94</v>
      </c>
      <c r="F1571">
        <f>IFERROR(IF('SUIVI VENTES 403e'!$A1551&lt;&gt;"",ROUND((($C1571/1.2)-$E1571),2),""),"")</f>
        <v>-0.94</v>
      </c>
      <c r="G1571">
        <f>IFERROR(IF('SUIVI VENTES 403e'!$A1551&lt;&gt;"",ROUND($F1571*$A1571,2),""),"")</f>
        <v>-1.88</v>
      </c>
      <c r="H1571">
        <f>IFERROR(IF('SUIVI VENTES 403e'!$A1551&lt;&gt;"",YEAR('SUIVI VENTES 403e'!$G1551),""),"")</f>
        <v>2017</v>
      </c>
      <c r="I1571">
        <f>IFERROR(IF('SUIVI VENTES 403e'!$A1551&lt;&gt;"",MONTH('SUIVI VENTES 403e'!$G1551),""),"")</f>
        <v>11</v>
      </c>
    </row>
    <row r="1572" spans="1:9" x14ac:dyDescent="0.25">
      <c r="A1572">
        <f>IFERROR('SUIVI VENTES 403e'!B1552*(INDEX(traitement!$A$8:$B$16,MATCH('SUIVI VENTES 403e'!$H1552,traitement!$A$8:$A$16,0),2)),"")</f>
        <v>20</v>
      </c>
      <c r="B1572">
        <f>IFERROR('SUIVI VENTES 403e'!F1552,"")</f>
        <v>191.67</v>
      </c>
      <c r="C1572">
        <f>IFERROR(IF('SUIVI VENTES 403e'!$A1552&lt;&gt;"",ROUND($B1572/$A1572,2),""),"")</f>
        <v>9.58</v>
      </c>
      <c r="D1572" t="str">
        <f t="shared" si="36"/>
        <v/>
      </c>
      <c r="E1572">
        <f>IFERROR(INDEX($G$2:$S$15,MATCH($H1572,$G$2:$G$15,0),MATCH($I1572,$G$2:$S$2,0)),"")</f>
        <v>0.94</v>
      </c>
      <c r="F1572">
        <f>IFERROR(IF('SUIVI VENTES 403e'!$A1552&lt;&gt;"",ROUND((($C1572/1.2)-$E1572),2),""),"")</f>
        <v>7.04</v>
      </c>
      <c r="G1572">
        <f>IFERROR(IF('SUIVI VENTES 403e'!$A1552&lt;&gt;"",ROUND($F1572*$A1572,2),""),"")</f>
        <v>140.80000000000001</v>
      </c>
      <c r="H1572">
        <f>IFERROR(IF('SUIVI VENTES 403e'!$A1552&lt;&gt;"",YEAR('SUIVI VENTES 403e'!$G1552),""),"")</f>
        <v>2017</v>
      </c>
      <c r="I1572">
        <f>IFERROR(IF('SUIVI VENTES 403e'!$A1552&lt;&gt;"",MONTH('SUIVI VENTES 403e'!$G1552),""),"")</f>
        <v>11</v>
      </c>
    </row>
    <row r="1573" spans="1:9" x14ac:dyDescent="0.25">
      <c r="A1573">
        <f>IFERROR('SUIVI VENTES 403e'!B1553*(INDEX(traitement!$A$8:$B$16,MATCH('SUIVI VENTES 403e'!$H1553,traitement!$A$8:$A$16,0),2)),"")</f>
        <v>4</v>
      </c>
      <c r="B1573">
        <f>IFERROR('SUIVI VENTES 403e'!F1553,"")</f>
        <v>0</v>
      </c>
      <c r="C1573">
        <f>IFERROR(IF('SUIVI VENTES 403e'!$A1553&lt;&gt;"",ROUND($B1573/$A1573,2),""),"")</f>
        <v>0</v>
      </c>
      <c r="D1573">
        <f t="shared" si="36"/>
        <v>4</v>
      </c>
      <c r="E1573">
        <f>IFERROR(INDEX($G$2:$S$15,MATCH($H1573,$G$2:$G$15,0),MATCH($I1573,$G$2:$S$2,0)),"")</f>
        <v>0.94</v>
      </c>
      <c r="F1573">
        <f>IFERROR(IF('SUIVI VENTES 403e'!$A1553&lt;&gt;"",ROUND((($C1573/1.2)-$E1573),2),""),"")</f>
        <v>-0.94</v>
      </c>
      <c r="G1573">
        <f>IFERROR(IF('SUIVI VENTES 403e'!$A1553&lt;&gt;"",ROUND($F1573*$A1573,2),""),"")</f>
        <v>-3.76</v>
      </c>
      <c r="H1573">
        <f>IFERROR(IF('SUIVI VENTES 403e'!$A1553&lt;&gt;"",YEAR('SUIVI VENTES 403e'!$G1553),""),"")</f>
        <v>2017</v>
      </c>
      <c r="I1573">
        <f>IFERROR(IF('SUIVI VENTES 403e'!$A1553&lt;&gt;"",MONTH('SUIVI VENTES 403e'!$G1553),""),"")</f>
        <v>11</v>
      </c>
    </row>
    <row r="1574" spans="1:9" x14ac:dyDescent="0.25">
      <c r="A1574">
        <f>IFERROR('SUIVI VENTES 403e'!B1554*(INDEX(traitement!$A$8:$B$16,MATCH('SUIVI VENTES 403e'!$H1554,traitement!$A$8:$A$16,0),2)),"")</f>
        <v>10</v>
      </c>
      <c r="B1574">
        <f>IFERROR('SUIVI VENTES 403e'!F1554,"")</f>
        <v>95.83</v>
      </c>
      <c r="C1574">
        <f>IFERROR(IF('SUIVI VENTES 403e'!$A1554&lt;&gt;"",ROUND($B1574/$A1574,2),""),"")</f>
        <v>9.58</v>
      </c>
      <c r="D1574" t="str">
        <f t="shared" si="36"/>
        <v/>
      </c>
      <c r="E1574">
        <f>IFERROR(INDEX($G$2:$S$15,MATCH($H1574,$G$2:$G$15,0),MATCH($I1574,$G$2:$S$2,0)),"")</f>
        <v>0.94</v>
      </c>
      <c r="F1574">
        <f>IFERROR(IF('SUIVI VENTES 403e'!$A1554&lt;&gt;"",ROUND((($C1574/1.2)-$E1574),2),""),"")</f>
        <v>7.04</v>
      </c>
      <c r="G1574">
        <f>IFERROR(IF('SUIVI VENTES 403e'!$A1554&lt;&gt;"",ROUND($F1574*$A1574,2),""),"")</f>
        <v>70.400000000000006</v>
      </c>
      <c r="H1574">
        <f>IFERROR(IF('SUIVI VENTES 403e'!$A1554&lt;&gt;"",YEAR('SUIVI VENTES 403e'!$G1554),""),"")</f>
        <v>2017</v>
      </c>
      <c r="I1574">
        <f>IFERROR(IF('SUIVI VENTES 403e'!$A1554&lt;&gt;"",MONTH('SUIVI VENTES 403e'!$G1554),""),"")</f>
        <v>11</v>
      </c>
    </row>
    <row r="1575" spans="1:9" x14ac:dyDescent="0.25">
      <c r="A1575">
        <f>IFERROR('SUIVI VENTES 403e'!B1555*(INDEX(traitement!$A$8:$B$16,MATCH('SUIVI VENTES 403e'!$H1555,traitement!$A$8:$A$16,0),2)),"")</f>
        <v>2</v>
      </c>
      <c r="B1575">
        <f>IFERROR('SUIVI VENTES 403e'!F1555,"")</f>
        <v>0</v>
      </c>
      <c r="C1575">
        <f>IFERROR(IF('SUIVI VENTES 403e'!$A1555&lt;&gt;"",ROUND($B1575/$A1575,2),""),"")</f>
        <v>0</v>
      </c>
      <c r="D1575">
        <f t="shared" si="36"/>
        <v>2</v>
      </c>
      <c r="E1575">
        <f>IFERROR(INDEX($G$2:$S$15,MATCH($H1575,$G$2:$G$15,0),MATCH($I1575,$G$2:$S$2,0)),"")</f>
        <v>0.94</v>
      </c>
      <c r="F1575">
        <f>IFERROR(IF('SUIVI VENTES 403e'!$A1555&lt;&gt;"",ROUND((($C1575/1.2)-$E1575),2),""),"")</f>
        <v>-0.94</v>
      </c>
      <c r="G1575">
        <f>IFERROR(IF('SUIVI VENTES 403e'!$A1555&lt;&gt;"",ROUND($F1575*$A1575,2),""),"")</f>
        <v>-1.88</v>
      </c>
      <c r="H1575">
        <f>IFERROR(IF('SUIVI VENTES 403e'!$A1555&lt;&gt;"",YEAR('SUIVI VENTES 403e'!$G1555),""),"")</f>
        <v>2017</v>
      </c>
      <c r="I1575">
        <f>IFERROR(IF('SUIVI VENTES 403e'!$A1555&lt;&gt;"",MONTH('SUIVI VENTES 403e'!$G1555),""),"")</f>
        <v>11</v>
      </c>
    </row>
    <row r="1576" spans="1:9" x14ac:dyDescent="0.25">
      <c r="A1576">
        <f>IFERROR('SUIVI VENTES 403e'!B1556*(INDEX(traitement!$A$8:$B$16,MATCH('SUIVI VENTES 403e'!$H1556,traitement!$A$8:$A$16,0),2)),"")</f>
        <v>1</v>
      </c>
      <c r="B1576">
        <f>IFERROR('SUIVI VENTES 403e'!F1556,"")</f>
        <v>11.67</v>
      </c>
      <c r="C1576">
        <f>IFERROR(IF('SUIVI VENTES 403e'!$A1556&lt;&gt;"",ROUND($B1576/$A1576,2),""),"")</f>
        <v>11.67</v>
      </c>
      <c r="D1576" t="str">
        <f t="shared" si="36"/>
        <v/>
      </c>
      <c r="E1576">
        <f>IFERROR(INDEX($G$2:$S$15,MATCH($H1576,$G$2:$G$15,0),MATCH($I1576,$G$2:$S$2,0)),"")</f>
        <v>0.94</v>
      </c>
      <c r="F1576">
        <f>IFERROR(IF('SUIVI VENTES 403e'!$A1556&lt;&gt;"",ROUND((($C1576/1.2)-$E1576),2),""),"")</f>
        <v>8.7899999999999991</v>
      </c>
      <c r="G1576">
        <f>IFERROR(IF('SUIVI VENTES 403e'!$A1556&lt;&gt;"",ROUND($F1576*$A1576,2),""),"")</f>
        <v>8.7899999999999991</v>
      </c>
      <c r="H1576">
        <f>IFERROR(IF('SUIVI VENTES 403e'!$A1556&lt;&gt;"",YEAR('SUIVI VENTES 403e'!$G1556),""),"")</f>
        <v>2017</v>
      </c>
      <c r="I1576">
        <f>IFERROR(IF('SUIVI VENTES 403e'!$A1556&lt;&gt;"",MONTH('SUIVI VENTES 403e'!$G1556),""),"")</f>
        <v>11</v>
      </c>
    </row>
    <row r="1577" spans="1:9" x14ac:dyDescent="0.25">
      <c r="A1577">
        <f>IFERROR('SUIVI VENTES 403e'!B1557*(INDEX(traitement!$A$8:$B$16,MATCH('SUIVI VENTES 403e'!$H1557,traitement!$A$8:$A$16,0),2)),"")</f>
        <v>20</v>
      </c>
      <c r="B1577">
        <f>IFERROR('SUIVI VENTES 403e'!F1557,"")</f>
        <v>191.67</v>
      </c>
      <c r="C1577">
        <f>IFERROR(IF('SUIVI VENTES 403e'!$A1557&lt;&gt;"",ROUND($B1577/$A1577,2),""),"")</f>
        <v>9.58</v>
      </c>
      <c r="D1577" t="str">
        <f t="shared" si="36"/>
        <v/>
      </c>
      <c r="E1577">
        <f>IFERROR(INDEX($G$2:$S$15,MATCH($H1577,$G$2:$G$15,0),MATCH($I1577,$G$2:$S$2,0)),"")</f>
        <v>0.94</v>
      </c>
      <c r="F1577">
        <f>IFERROR(IF('SUIVI VENTES 403e'!$A1557&lt;&gt;"",ROUND((($C1577/1.2)-$E1577),2),""),"")</f>
        <v>7.04</v>
      </c>
      <c r="G1577">
        <f>IFERROR(IF('SUIVI VENTES 403e'!$A1557&lt;&gt;"",ROUND($F1577*$A1577,2),""),"")</f>
        <v>140.80000000000001</v>
      </c>
      <c r="H1577">
        <f>IFERROR(IF('SUIVI VENTES 403e'!$A1557&lt;&gt;"",YEAR('SUIVI VENTES 403e'!$G1557),""),"")</f>
        <v>2017</v>
      </c>
      <c r="I1577">
        <f>IFERROR(IF('SUIVI VENTES 403e'!$A1557&lt;&gt;"",MONTH('SUIVI VENTES 403e'!$G1557),""),"")</f>
        <v>11</v>
      </c>
    </row>
    <row r="1578" spans="1:9" x14ac:dyDescent="0.25">
      <c r="A1578">
        <f>IFERROR('SUIVI VENTES 403e'!B1558*(INDEX(traitement!$A$8:$B$16,MATCH('SUIVI VENTES 403e'!$H1558,traitement!$A$8:$A$16,0),2)),"")</f>
        <v>4</v>
      </c>
      <c r="B1578">
        <f>IFERROR('SUIVI VENTES 403e'!F1558,"")</f>
        <v>0</v>
      </c>
      <c r="C1578">
        <f>IFERROR(IF('SUIVI VENTES 403e'!$A1558&lt;&gt;"",ROUND($B1578/$A1578,2),""),"")</f>
        <v>0</v>
      </c>
      <c r="D1578">
        <f t="shared" si="36"/>
        <v>4</v>
      </c>
      <c r="E1578">
        <f>IFERROR(INDEX($G$2:$S$15,MATCH($H1578,$G$2:$G$15,0),MATCH($I1578,$G$2:$S$2,0)),"")</f>
        <v>0.94</v>
      </c>
      <c r="F1578">
        <f>IFERROR(IF('SUIVI VENTES 403e'!$A1558&lt;&gt;"",ROUND((($C1578/1.2)-$E1578),2),""),"")</f>
        <v>-0.94</v>
      </c>
      <c r="G1578">
        <f>IFERROR(IF('SUIVI VENTES 403e'!$A1558&lt;&gt;"",ROUND($F1578*$A1578,2),""),"")</f>
        <v>-3.76</v>
      </c>
      <c r="H1578">
        <f>IFERROR(IF('SUIVI VENTES 403e'!$A1558&lt;&gt;"",YEAR('SUIVI VENTES 403e'!$G1558),""),"")</f>
        <v>2017</v>
      </c>
      <c r="I1578">
        <f>IFERROR(IF('SUIVI VENTES 403e'!$A1558&lt;&gt;"",MONTH('SUIVI VENTES 403e'!$G1558),""),"")</f>
        <v>11</v>
      </c>
    </row>
    <row r="1579" spans="1:9" x14ac:dyDescent="0.25">
      <c r="A1579">
        <f>IFERROR('SUIVI VENTES 403e'!B1559*(INDEX(traitement!$A$8:$B$16,MATCH('SUIVI VENTES 403e'!$H1559,traitement!$A$8:$A$16,0),2)),"")</f>
        <v>6</v>
      </c>
      <c r="B1579">
        <f>IFERROR('SUIVI VENTES 403e'!F1559,"")</f>
        <v>57.5</v>
      </c>
      <c r="C1579">
        <f>IFERROR(IF('SUIVI VENTES 403e'!$A1559&lt;&gt;"",ROUND($B1579/$A1579,2),""),"")</f>
        <v>9.58</v>
      </c>
      <c r="D1579" t="str">
        <f t="shared" si="36"/>
        <v/>
      </c>
      <c r="E1579">
        <f>IFERROR(INDEX($G$2:$S$15,MATCH($H1579,$G$2:$G$15,0),MATCH($I1579,$G$2:$S$2,0)),"")</f>
        <v>0.94</v>
      </c>
      <c r="F1579">
        <f>IFERROR(IF('SUIVI VENTES 403e'!$A1559&lt;&gt;"",ROUND((($C1579/1.2)-$E1579),2),""),"")</f>
        <v>7.04</v>
      </c>
      <c r="G1579">
        <f>IFERROR(IF('SUIVI VENTES 403e'!$A1559&lt;&gt;"",ROUND($F1579*$A1579,2),""),"")</f>
        <v>42.24</v>
      </c>
      <c r="H1579">
        <f>IFERROR(IF('SUIVI VENTES 403e'!$A1559&lt;&gt;"",YEAR('SUIVI VENTES 403e'!$G1559),""),"")</f>
        <v>2017</v>
      </c>
      <c r="I1579">
        <f>IFERROR(IF('SUIVI VENTES 403e'!$A1559&lt;&gt;"",MONTH('SUIVI VENTES 403e'!$G1559),""),"")</f>
        <v>11</v>
      </c>
    </row>
    <row r="1580" spans="1:9" x14ac:dyDescent="0.25">
      <c r="A1580">
        <f>IFERROR('SUIVI VENTES 403e'!B1560*(INDEX(traitement!$A$8:$B$16,MATCH('SUIVI VENTES 403e'!$H1560,traitement!$A$8:$A$16,0),2)),"")</f>
        <v>3</v>
      </c>
      <c r="B1580">
        <f>IFERROR('SUIVI VENTES 403e'!F1560,"")</f>
        <v>28.75</v>
      </c>
      <c r="C1580">
        <f>IFERROR(IF('SUIVI VENTES 403e'!$A1560&lt;&gt;"",ROUND($B1580/$A1580,2),""),"")</f>
        <v>9.58</v>
      </c>
      <c r="D1580" t="str">
        <f t="shared" si="36"/>
        <v/>
      </c>
      <c r="E1580">
        <f>IFERROR(INDEX($G$2:$S$15,MATCH($H1580,$G$2:$G$15,0),MATCH($I1580,$G$2:$S$2,0)),"")</f>
        <v>0.94</v>
      </c>
      <c r="F1580">
        <f>IFERROR(IF('SUIVI VENTES 403e'!$A1560&lt;&gt;"",ROUND((($C1580/1.2)-$E1580),2),""),"")</f>
        <v>7.04</v>
      </c>
      <c r="G1580">
        <f>IFERROR(IF('SUIVI VENTES 403e'!$A1560&lt;&gt;"",ROUND($F1580*$A1580,2),""),"")</f>
        <v>21.12</v>
      </c>
      <c r="H1580">
        <f>IFERROR(IF('SUIVI VENTES 403e'!$A1560&lt;&gt;"",YEAR('SUIVI VENTES 403e'!$G1560),""),"")</f>
        <v>2017</v>
      </c>
      <c r="I1580">
        <f>IFERROR(IF('SUIVI VENTES 403e'!$A1560&lt;&gt;"",MONTH('SUIVI VENTES 403e'!$G1560),""),"")</f>
        <v>11</v>
      </c>
    </row>
    <row r="1581" spans="1:9" x14ac:dyDescent="0.25">
      <c r="A1581">
        <f>IFERROR('SUIVI VENTES 403e'!B1561*(INDEX(traitement!$A$8:$B$16,MATCH('SUIVI VENTES 403e'!$H1561,traitement!$A$8:$A$16,0),2)),"")</f>
        <v>5</v>
      </c>
      <c r="B1581">
        <f>IFERROR('SUIVI VENTES 403e'!F1561,"")</f>
        <v>47.92</v>
      </c>
      <c r="C1581">
        <f>IFERROR(IF('SUIVI VENTES 403e'!$A1561&lt;&gt;"",ROUND($B1581/$A1581,2),""),"")</f>
        <v>9.58</v>
      </c>
      <c r="D1581" t="str">
        <f t="shared" si="36"/>
        <v/>
      </c>
      <c r="E1581">
        <f>IFERROR(INDEX($G$2:$S$15,MATCH($H1581,$G$2:$G$15,0),MATCH($I1581,$G$2:$S$2,0)),"")</f>
        <v>0.94</v>
      </c>
      <c r="F1581">
        <f>IFERROR(IF('SUIVI VENTES 403e'!$A1561&lt;&gt;"",ROUND((($C1581/1.2)-$E1581),2),""),"")</f>
        <v>7.04</v>
      </c>
      <c r="G1581">
        <f>IFERROR(IF('SUIVI VENTES 403e'!$A1561&lt;&gt;"",ROUND($F1581*$A1581,2),""),"")</f>
        <v>35.200000000000003</v>
      </c>
      <c r="H1581">
        <f>IFERROR(IF('SUIVI VENTES 403e'!$A1561&lt;&gt;"",YEAR('SUIVI VENTES 403e'!$G1561),""),"")</f>
        <v>2017</v>
      </c>
      <c r="I1581">
        <f>IFERROR(IF('SUIVI VENTES 403e'!$A1561&lt;&gt;"",MONTH('SUIVI VENTES 403e'!$G1561),""),"")</f>
        <v>11</v>
      </c>
    </row>
    <row r="1582" spans="1:9" x14ac:dyDescent="0.25">
      <c r="A1582">
        <f>IFERROR('SUIVI VENTES 403e'!B1562*(INDEX(traitement!$A$8:$B$16,MATCH('SUIVI VENTES 403e'!$H1562,traitement!$A$8:$A$16,0),2)),"")</f>
        <v>1</v>
      </c>
      <c r="B1582">
        <f>IFERROR('SUIVI VENTES 403e'!F1562,"")</f>
        <v>0</v>
      </c>
      <c r="C1582">
        <f>IFERROR(IF('SUIVI VENTES 403e'!$A1562&lt;&gt;"",ROUND($B1582/$A1582,2),""),"")</f>
        <v>0</v>
      </c>
      <c r="D1582">
        <f t="shared" si="36"/>
        <v>1</v>
      </c>
      <c r="E1582">
        <f>IFERROR(INDEX($G$2:$S$15,MATCH($H1582,$G$2:$G$15,0),MATCH($I1582,$G$2:$S$2,0)),"")</f>
        <v>0.94</v>
      </c>
      <c r="F1582">
        <f>IFERROR(IF('SUIVI VENTES 403e'!$A1562&lt;&gt;"",ROUND((($C1582/1.2)-$E1582),2),""),"")</f>
        <v>-0.94</v>
      </c>
      <c r="G1582">
        <f>IFERROR(IF('SUIVI VENTES 403e'!$A1562&lt;&gt;"",ROUND($F1582*$A1582,2),""),"")</f>
        <v>-0.94</v>
      </c>
      <c r="H1582">
        <f>IFERROR(IF('SUIVI VENTES 403e'!$A1562&lt;&gt;"",YEAR('SUIVI VENTES 403e'!$G1562),""),"")</f>
        <v>2017</v>
      </c>
      <c r="I1582">
        <f>IFERROR(IF('SUIVI VENTES 403e'!$A1562&lt;&gt;"",MONTH('SUIVI VENTES 403e'!$G1562),""),"")</f>
        <v>11</v>
      </c>
    </row>
    <row r="1583" spans="1:9" x14ac:dyDescent="0.25">
      <c r="A1583">
        <f>IFERROR('SUIVI VENTES 403e'!B1563*(INDEX(traitement!$A$8:$B$16,MATCH('SUIVI VENTES 403e'!$H1563,traitement!$A$8:$A$16,0),2)),"")</f>
        <v>11</v>
      </c>
      <c r="B1583">
        <f>IFERROR('SUIVI VENTES 403e'!F1563,"")</f>
        <v>105.42</v>
      </c>
      <c r="C1583">
        <f>IFERROR(IF('SUIVI VENTES 403e'!$A1563&lt;&gt;"",ROUND($B1583/$A1583,2),""),"")</f>
        <v>9.58</v>
      </c>
      <c r="D1583" t="str">
        <f t="shared" si="36"/>
        <v/>
      </c>
      <c r="E1583">
        <f>IFERROR(INDEX($G$2:$S$15,MATCH($H1583,$G$2:$G$15,0),MATCH($I1583,$G$2:$S$2,0)),"")</f>
        <v>0.94</v>
      </c>
      <c r="F1583">
        <f>IFERROR(IF('SUIVI VENTES 403e'!$A1563&lt;&gt;"",ROUND((($C1583/1.2)-$E1583),2),""),"")</f>
        <v>7.04</v>
      </c>
      <c r="G1583">
        <f>IFERROR(IF('SUIVI VENTES 403e'!$A1563&lt;&gt;"",ROUND($F1583*$A1583,2),""),"")</f>
        <v>77.44</v>
      </c>
      <c r="H1583">
        <f>IFERROR(IF('SUIVI VENTES 403e'!$A1563&lt;&gt;"",YEAR('SUIVI VENTES 403e'!$G1563),""),"")</f>
        <v>2017</v>
      </c>
      <c r="I1583">
        <f>IFERROR(IF('SUIVI VENTES 403e'!$A1563&lt;&gt;"",MONTH('SUIVI VENTES 403e'!$G1563),""),"")</f>
        <v>11</v>
      </c>
    </row>
    <row r="1584" spans="1:9" x14ac:dyDescent="0.25">
      <c r="A1584">
        <f>IFERROR('SUIVI VENTES 403e'!B1564*(INDEX(traitement!$A$8:$B$16,MATCH('SUIVI VENTES 403e'!$H1564,traitement!$A$8:$A$16,0),2)),"")</f>
        <v>1</v>
      </c>
      <c r="B1584">
        <f>IFERROR('SUIVI VENTES 403e'!F1564,"")</f>
        <v>0</v>
      </c>
      <c r="C1584">
        <f>IFERROR(IF('SUIVI VENTES 403e'!$A1564&lt;&gt;"",ROUND($B1584/$A1584,2),""),"")</f>
        <v>0</v>
      </c>
      <c r="D1584">
        <f t="shared" si="36"/>
        <v>1</v>
      </c>
      <c r="E1584">
        <f>IFERROR(INDEX($G$2:$S$15,MATCH($H1584,$G$2:$G$15,0),MATCH($I1584,$G$2:$S$2,0)),"")</f>
        <v>0.94</v>
      </c>
      <c r="F1584">
        <f>IFERROR(IF('SUIVI VENTES 403e'!$A1564&lt;&gt;"",ROUND((($C1584/1.2)-$E1584),2),""),"")</f>
        <v>-0.94</v>
      </c>
      <c r="G1584">
        <f>IFERROR(IF('SUIVI VENTES 403e'!$A1564&lt;&gt;"",ROUND($F1584*$A1584,2),""),"")</f>
        <v>-0.94</v>
      </c>
      <c r="H1584">
        <f>IFERROR(IF('SUIVI VENTES 403e'!$A1564&lt;&gt;"",YEAR('SUIVI VENTES 403e'!$G1564),""),"")</f>
        <v>2017</v>
      </c>
      <c r="I1584">
        <f>IFERROR(IF('SUIVI VENTES 403e'!$A1564&lt;&gt;"",MONTH('SUIVI VENTES 403e'!$G1564),""),"")</f>
        <v>11</v>
      </c>
    </row>
    <row r="1585" spans="1:9" x14ac:dyDescent="0.25">
      <c r="A1585">
        <f>IFERROR('SUIVI VENTES 403e'!B1565*(INDEX(traitement!$A$8:$B$16,MATCH('SUIVI VENTES 403e'!$H1565,traitement!$A$8:$A$16,0),2)),"")</f>
        <v>20</v>
      </c>
      <c r="B1585">
        <f>IFERROR('SUIVI VENTES 403e'!F1565,"")</f>
        <v>191.67</v>
      </c>
      <c r="C1585">
        <f>IFERROR(IF('SUIVI VENTES 403e'!$A1565&lt;&gt;"",ROUND($B1585/$A1585,2),""),"")</f>
        <v>9.58</v>
      </c>
      <c r="D1585" t="str">
        <f t="shared" si="36"/>
        <v/>
      </c>
      <c r="E1585">
        <f>IFERROR(INDEX($G$2:$S$15,MATCH($H1585,$G$2:$G$15,0),MATCH($I1585,$G$2:$S$2,0)),"")</f>
        <v>0.94</v>
      </c>
      <c r="F1585">
        <f>IFERROR(IF('SUIVI VENTES 403e'!$A1565&lt;&gt;"",ROUND((($C1585/1.2)-$E1585),2),""),"")</f>
        <v>7.04</v>
      </c>
      <c r="G1585">
        <f>IFERROR(IF('SUIVI VENTES 403e'!$A1565&lt;&gt;"",ROUND($F1585*$A1585,2),""),"")</f>
        <v>140.80000000000001</v>
      </c>
      <c r="H1585">
        <f>IFERROR(IF('SUIVI VENTES 403e'!$A1565&lt;&gt;"",YEAR('SUIVI VENTES 403e'!$G1565),""),"")</f>
        <v>2017</v>
      </c>
      <c r="I1585">
        <f>IFERROR(IF('SUIVI VENTES 403e'!$A1565&lt;&gt;"",MONTH('SUIVI VENTES 403e'!$G1565),""),"")</f>
        <v>11</v>
      </c>
    </row>
    <row r="1586" spans="1:9" x14ac:dyDescent="0.25">
      <c r="A1586">
        <f>IFERROR('SUIVI VENTES 403e'!B1566*(INDEX(traitement!$A$8:$B$16,MATCH('SUIVI VENTES 403e'!$H1566,traitement!$A$8:$A$16,0),2)),"")</f>
        <v>11</v>
      </c>
      <c r="B1586">
        <f>IFERROR('SUIVI VENTES 403e'!F1566,"")</f>
        <v>105.42</v>
      </c>
      <c r="C1586">
        <f>IFERROR(IF('SUIVI VENTES 403e'!$A1566&lt;&gt;"",ROUND($B1586/$A1586,2),""),"")</f>
        <v>9.58</v>
      </c>
      <c r="D1586" t="str">
        <f t="shared" si="36"/>
        <v/>
      </c>
      <c r="E1586">
        <f>IFERROR(INDEX($G$2:$S$15,MATCH($H1586,$G$2:$G$15,0),MATCH($I1586,$G$2:$S$2,0)),"")</f>
        <v>0.94</v>
      </c>
      <c r="F1586">
        <f>IFERROR(IF('SUIVI VENTES 403e'!$A1566&lt;&gt;"",ROUND((($C1586/1.2)-$E1586),2),""),"")</f>
        <v>7.04</v>
      </c>
      <c r="G1586">
        <f>IFERROR(IF('SUIVI VENTES 403e'!$A1566&lt;&gt;"",ROUND($F1586*$A1586,2),""),"")</f>
        <v>77.44</v>
      </c>
      <c r="H1586">
        <f>IFERROR(IF('SUIVI VENTES 403e'!$A1566&lt;&gt;"",YEAR('SUIVI VENTES 403e'!$G1566),""),"")</f>
        <v>2017</v>
      </c>
      <c r="I1586">
        <f>IFERROR(IF('SUIVI VENTES 403e'!$A1566&lt;&gt;"",MONTH('SUIVI VENTES 403e'!$G1566),""),"")</f>
        <v>11</v>
      </c>
    </row>
    <row r="1587" spans="1:9" x14ac:dyDescent="0.25">
      <c r="A1587">
        <f>IFERROR('SUIVI VENTES 403e'!B1567*(INDEX(traitement!$A$8:$B$16,MATCH('SUIVI VENTES 403e'!$H1567,traitement!$A$8:$A$16,0),2)),"")</f>
        <v>2</v>
      </c>
      <c r="B1587">
        <f>IFERROR('SUIVI VENTES 403e'!F1567,"")</f>
        <v>0</v>
      </c>
      <c r="C1587">
        <f>IFERROR(IF('SUIVI VENTES 403e'!$A1567&lt;&gt;"",ROUND($B1587/$A1587,2),""),"")</f>
        <v>0</v>
      </c>
      <c r="D1587">
        <f t="shared" si="36"/>
        <v>2</v>
      </c>
      <c r="E1587">
        <f>IFERROR(INDEX($G$2:$S$15,MATCH($H1587,$G$2:$G$15,0),MATCH($I1587,$G$2:$S$2,0)),"")</f>
        <v>0.94</v>
      </c>
      <c r="F1587">
        <f>IFERROR(IF('SUIVI VENTES 403e'!$A1567&lt;&gt;"",ROUND((($C1587/1.2)-$E1587),2),""),"")</f>
        <v>-0.94</v>
      </c>
      <c r="G1587">
        <f>IFERROR(IF('SUIVI VENTES 403e'!$A1567&lt;&gt;"",ROUND($F1587*$A1587,2),""),"")</f>
        <v>-1.88</v>
      </c>
      <c r="H1587">
        <f>IFERROR(IF('SUIVI VENTES 403e'!$A1567&lt;&gt;"",YEAR('SUIVI VENTES 403e'!$G1567),""),"")</f>
        <v>2017</v>
      </c>
      <c r="I1587">
        <f>IFERROR(IF('SUIVI VENTES 403e'!$A1567&lt;&gt;"",MONTH('SUIVI VENTES 403e'!$G1567),""),"")</f>
        <v>11</v>
      </c>
    </row>
    <row r="1588" spans="1:9" x14ac:dyDescent="0.25">
      <c r="A1588">
        <f>IFERROR('SUIVI VENTES 403e'!B1568*(INDEX(traitement!$A$8:$B$16,MATCH('SUIVI VENTES 403e'!$H1568,traitement!$A$8:$A$16,0),2)),"")</f>
        <v>10</v>
      </c>
      <c r="B1588">
        <f>IFERROR('SUIVI VENTES 403e'!F1568,"")</f>
        <v>95.83</v>
      </c>
      <c r="C1588">
        <f>IFERROR(IF('SUIVI VENTES 403e'!$A1568&lt;&gt;"",ROUND($B1588/$A1588,2),""),"")</f>
        <v>9.58</v>
      </c>
      <c r="D1588" t="str">
        <f t="shared" si="36"/>
        <v/>
      </c>
      <c r="E1588">
        <f>IFERROR(INDEX($G$2:$S$15,MATCH($H1588,$G$2:$G$15,0),MATCH($I1588,$G$2:$S$2,0)),"")</f>
        <v>0.94</v>
      </c>
      <c r="F1588">
        <f>IFERROR(IF('SUIVI VENTES 403e'!$A1568&lt;&gt;"",ROUND((($C1588/1.2)-$E1588),2),""),"")</f>
        <v>7.04</v>
      </c>
      <c r="G1588">
        <f>IFERROR(IF('SUIVI VENTES 403e'!$A1568&lt;&gt;"",ROUND($F1588*$A1588,2),""),"")</f>
        <v>70.400000000000006</v>
      </c>
      <c r="H1588">
        <f>IFERROR(IF('SUIVI VENTES 403e'!$A1568&lt;&gt;"",YEAR('SUIVI VENTES 403e'!$G1568),""),"")</f>
        <v>2017</v>
      </c>
      <c r="I1588">
        <f>IFERROR(IF('SUIVI VENTES 403e'!$A1568&lt;&gt;"",MONTH('SUIVI VENTES 403e'!$G1568),""),"")</f>
        <v>11</v>
      </c>
    </row>
    <row r="1589" spans="1:9" x14ac:dyDescent="0.25">
      <c r="A1589">
        <f>IFERROR('SUIVI VENTES 403e'!B1569*(INDEX(traitement!$A$8:$B$16,MATCH('SUIVI VENTES 403e'!$H1569,traitement!$A$8:$A$16,0),2)),"")</f>
        <v>11</v>
      </c>
      <c r="B1589">
        <f>IFERROR('SUIVI VENTES 403e'!F1569,"")</f>
        <v>105.42</v>
      </c>
      <c r="C1589">
        <f>IFERROR(IF('SUIVI VENTES 403e'!$A1569&lt;&gt;"",ROUND($B1589/$A1589,2),""),"")</f>
        <v>9.58</v>
      </c>
      <c r="D1589" t="str">
        <f t="shared" si="36"/>
        <v/>
      </c>
      <c r="E1589">
        <f>IFERROR(INDEX($G$2:$S$15,MATCH($H1589,$G$2:$G$15,0),MATCH($I1589,$G$2:$S$2,0)),"")</f>
        <v>0.94</v>
      </c>
      <c r="F1589">
        <f>IFERROR(IF('SUIVI VENTES 403e'!$A1569&lt;&gt;"",ROUND((($C1589/1.2)-$E1589),2),""),"")</f>
        <v>7.04</v>
      </c>
      <c r="G1589">
        <f>IFERROR(IF('SUIVI VENTES 403e'!$A1569&lt;&gt;"",ROUND($F1589*$A1589,2),""),"")</f>
        <v>77.44</v>
      </c>
      <c r="H1589">
        <f>IFERROR(IF('SUIVI VENTES 403e'!$A1569&lt;&gt;"",YEAR('SUIVI VENTES 403e'!$G1569),""),"")</f>
        <v>2017</v>
      </c>
      <c r="I1589">
        <f>IFERROR(IF('SUIVI VENTES 403e'!$A1569&lt;&gt;"",MONTH('SUIVI VENTES 403e'!$G1569),""),"")</f>
        <v>11</v>
      </c>
    </row>
    <row r="1590" spans="1:9" x14ac:dyDescent="0.25">
      <c r="A1590">
        <f>IFERROR('SUIVI VENTES 403e'!B1570*(INDEX(traitement!$A$8:$B$16,MATCH('SUIVI VENTES 403e'!$H1570,traitement!$A$8:$A$16,0),2)),"")</f>
        <v>8</v>
      </c>
      <c r="B1590">
        <f>IFERROR('SUIVI VENTES 403e'!F1570,"")</f>
        <v>76.67</v>
      </c>
      <c r="C1590">
        <f>IFERROR(IF('SUIVI VENTES 403e'!$A1570&lt;&gt;"",ROUND($B1590/$A1590,2),""),"")</f>
        <v>9.58</v>
      </c>
      <c r="D1590" t="str">
        <f t="shared" si="36"/>
        <v/>
      </c>
      <c r="E1590">
        <f>IFERROR(INDEX($G$2:$S$15,MATCH($H1590,$G$2:$G$15,0),MATCH($I1590,$G$2:$S$2,0)),"")</f>
        <v>0.94</v>
      </c>
      <c r="F1590">
        <f>IFERROR(IF('SUIVI VENTES 403e'!$A1570&lt;&gt;"",ROUND((($C1590/1.2)-$E1590),2),""),"")</f>
        <v>7.04</v>
      </c>
      <c r="G1590">
        <f>IFERROR(IF('SUIVI VENTES 403e'!$A1570&lt;&gt;"",ROUND($F1590*$A1590,2),""),"")</f>
        <v>56.32</v>
      </c>
      <c r="H1590">
        <f>IFERROR(IF('SUIVI VENTES 403e'!$A1570&lt;&gt;"",YEAR('SUIVI VENTES 403e'!$G1570),""),"")</f>
        <v>2017</v>
      </c>
      <c r="I1590">
        <f>IFERROR(IF('SUIVI VENTES 403e'!$A1570&lt;&gt;"",MONTH('SUIVI VENTES 403e'!$G1570),""),"")</f>
        <v>11</v>
      </c>
    </row>
    <row r="1591" spans="1:9" x14ac:dyDescent="0.25">
      <c r="A1591">
        <f>IFERROR('SUIVI VENTES 403e'!B1571*(INDEX(traitement!$A$8:$B$16,MATCH('SUIVI VENTES 403e'!$H1571,traitement!$A$8:$A$16,0),2)),"")</f>
        <v>5</v>
      </c>
      <c r="B1591">
        <f>IFERROR('SUIVI VENTES 403e'!F1571,"")</f>
        <v>47.92</v>
      </c>
      <c r="C1591">
        <f>IFERROR(IF('SUIVI VENTES 403e'!$A1571&lt;&gt;"",ROUND($B1591/$A1591,2),""),"")</f>
        <v>9.58</v>
      </c>
      <c r="D1591" t="str">
        <f t="shared" si="36"/>
        <v/>
      </c>
      <c r="E1591">
        <f>IFERROR(INDEX($G$2:$S$15,MATCH($H1591,$G$2:$G$15,0),MATCH($I1591,$G$2:$S$2,0)),"")</f>
        <v>0.94</v>
      </c>
      <c r="F1591">
        <f>IFERROR(IF('SUIVI VENTES 403e'!$A1571&lt;&gt;"",ROUND((($C1591/1.2)-$E1591),2),""),"")</f>
        <v>7.04</v>
      </c>
      <c r="G1591">
        <f>IFERROR(IF('SUIVI VENTES 403e'!$A1571&lt;&gt;"",ROUND($F1591*$A1591,2),""),"")</f>
        <v>35.200000000000003</v>
      </c>
      <c r="H1591">
        <f>IFERROR(IF('SUIVI VENTES 403e'!$A1571&lt;&gt;"",YEAR('SUIVI VENTES 403e'!$G1571),""),"")</f>
        <v>2017</v>
      </c>
      <c r="I1591">
        <f>IFERROR(IF('SUIVI VENTES 403e'!$A1571&lt;&gt;"",MONTH('SUIVI VENTES 403e'!$G1571),""),"")</f>
        <v>11</v>
      </c>
    </row>
    <row r="1592" spans="1:9" x14ac:dyDescent="0.25">
      <c r="A1592">
        <f>IFERROR('SUIVI VENTES 403e'!B1572*(INDEX(traitement!$A$8:$B$16,MATCH('SUIVI VENTES 403e'!$H1572,traitement!$A$8:$A$16,0),2)),"")</f>
        <v>4</v>
      </c>
      <c r="B1592">
        <f>IFERROR('SUIVI VENTES 403e'!F1572,"")</f>
        <v>46.67</v>
      </c>
      <c r="C1592">
        <f>IFERROR(IF('SUIVI VENTES 403e'!$A1572&lt;&gt;"",ROUND($B1592/$A1592,2),""),"")</f>
        <v>11.67</v>
      </c>
      <c r="D1592" t="str">
        <f t="shared" si="36"/>
        <v/>
      </c>
      <c r="E1592">
        <f>IFERROR(INDEX($G$2:$S$15,MATCH($H1592,$G$2:$G$15,0),MATCH($I1592,$G$2:$S$2,0)),"")</f>
        <v>0.94</v>
      </c>
      <c r="F1592">
        <f>IFERROR(IF('SUIVI VENTES 403e'!$A1572&lt;&gt;"",ROUND((($C1592/1.2)-$E1592),2),""),"")</f>
        <v>8.7899999999999991</v>
      </c>
      <c r="G1592">
        <f>IFERROR(IF('SUIVI VENTES 403e'!$A1572&lt;&gt;"",ROUND($F1592*$A1592,2),""),"")</f>
        <v>35.159999999999997</v>
      </c>
      <c r="H1592">
        <f>IFERROR(IF('SUIVI VENTES 403e'!$A1572&lt;&gt;"",YEAR('SUIVI VENTES 403e'!$G1572),""),"")</f>
        <v>2017</v>
      </c>
      <c r="I1592">
        <f>IFERROR(IF('SUIVI VENTES 403e'!$A1572&lt;&gt;"",MONTH('SUIVI VENTES 403e'!$G1572),""),"")</f>
        <v>11</v>
      </c>
    </row>
    <row r="1593" spans="1:9" x14ac:dyDescent="0.25">
      <c r="A1593">
        <f>IFERROR('SUIVI VENTES 403e'!B1573*(INDEX(traitement!$A$8:$B$16,MATCH('SUIVI VENTES 403e'!$H1573,traitement!$A$8:$A$16,0),2)),"")</f>
        <v>16</v>
      </c>
      <c r="B1593">
        <f>IFERROR('SUIVI VENTES 403e'!F1573,"")</f>
        <v>153.33000000000001</v>
      </c>
      <c r="C1593">
        <f>IFERROR(IF('SUIVI VENTES 403e'!$A1573&lt;&gt;"",ROUND($B1593/$A1593,2),""),"")</f>
        <v>9.58</v>
      </c>
      <c r="D1593" t="str">
        <f t="shared" si="36"/>
        <v/>
      </c>
      <c r="E1593">
        <f>IFERROR(INDEX($G$2:$S$15,MATCH($H1593,$G$2:$G$15,0),MATCH($I1593,$G$2:$S$2,0)),"")</f>
        <v>0.94</v>
      </c>
      <c r="F1593">
        <f>IFERROR(IF('SUIVI VENTES 403e'!$A1573&lt;&gt;"",ROUND((($C1593/1.2)-$E1593),2),""),"")</f>
        <v>7.04</v>
      </c>
      <c r="G1593">
        <f>IFERROR(IF('SUIVI VENTES 403e'!$A1573&lt;&gt;"",ROUND($F1593*$A1593,2),""),"")</f>
        <v>112.64</v>
      </c>
      <c r="H1593">
        <f>IFERROR(IF('SUIVI VENTES 403e'!$A1573&lt;&gt;"",YEAR('SUIVI VENTES 403e'!$G1573),""),"")</f>
        <v>2017</v>
      </c>
      <c r="I1593">
        <f>IFERROR(IF('SUIVI VENTES 403e'!$A1573&lt;&gt;"",MONTH('SUIVI VENTES 403e'!$G1573),""),"")</f>
        <v>11</v>
      </c>
    </row>
    <row r="1594" spans="1:9" x14ac:dyDescent="0.25">
      <c r="A1594">
        <f>IFERROR('SUIVI VENTES 403e'!B1574*(INDEX(traitement!$A$8:$B$16,MATCH('SUIVI VENTES 403e'!$H1574,traitement!$A$8:$A$16,0),2)),"")</f>
        <v>2</v>
      </c>
      <c r="B1594">
        <f>IFERROR('SUIVI VENTES 403e'!F1574,"")</f>
        <v>0</v>
      </c>
      <c r="C1594">
        <f>IFERROR(IF('SUIVI VENTES 403e'!$A1574&lt;&gt;"",ROUND($B1594/$A1594,2),""),"")</f>
        <v>0</v>
      </c>
      <c r="D1594">
        <f t="shared" si="36"/>
        <v>2</v>
      </c>
      <c r="E1594">
        <f>IFERROR(INDEX($G$2:$S$15,MATCH($H1594,$G$2:$G$15,0),MATCH($I1594,$G$2:$S$2,0)),"")</f>
        <v>0.94</v>
      </c>
      <c r="F1594">
        <f>IFERROR(IF('SUIVI VENTES 403e'!$A1574&lt;&gt;"",ROUND((($C1594/1.2)-$E1594),2),""),"")</f>
        <v>-0.94</v>
      </c>
      <c r="G1594">
        <f>IFERROR(IF('SUIVI VENTES 403e'!$A1574&lt;&gt;"",ROUND($F1594*$A1594,2),""),"")</f>
        <v>-1.88</v>
      </c>
      <c r="H1594">
        <f>IFERROR(IF('SUIVI VENTES 403e'!$A1574&lt;&gt;"",YEAR('SUIVI VENTES 403e'!$G1574),""),"")</f>
        <v>2017</v>
      </c>
      <c r="I1594">
        <f>IFERROR(IF('SUIVI VENTES 403e'!$A1574&lt;&gt;"",MONTH('SUIVI VENTES 403e'!$G1574),""),"")</f>
        <v>11</v>
      </c>
    </row>
    <row r="1595" spans="1:9" x14ac:dyDescent="0.25">
      <c r="A1595">
        <f>IFERROR('SUIVI VENTES 403e'!B1575*(INDEX(traitement!$A$8:$B$16,MATCH('SUIVI VENTES 403e'!$H1575,traitement!$A$8:$A$16,0),2)),"")</f>
        <v>1</v>
      </c>
      <c r="B1595">
        <f>IFERROR('SUIVI VENTES 403e'!F1575,"")</f>
        <v>11.67</v>
      </c>
      <c r="C1595">
        <f>IFERROR(IF('SUIVI VENTES 403e'!$A1575&lt;&gt;"",ROUND($B1595/$A1595,2),""),"")</f>
        <v>11.67</v>
      </c>
      <c r="D1595" t="str">
        <f t="shared" si="36"/>
        <v/>
      </c>
      <c r="E1595">
        <f>IFERROR(INDEX($G$2:$S$15,MATCH($H1595,$G$2:$G$15,0),MATCH($I1595,$G$2:$S$2,0)),"")</f>
        <v>0.94</v>
      </c>
      <c r="F1595">
        <f>IFERROR(IF('SUIVI VENTES 403e'!$A1575&lt;&gt;"",ROUND((($C1595/1.2)-$E1595),2),""),"")</f>
        <v>8.7899999999999991</v>
      </c>
      <c r="G1595">
        <f>IFERROR(IF('SUIVI VENTES 403e'!$A1575&lt;&gt;"",ROUND($F1595*$A1595,2),""),"")</f>
        <v>8.7899999999999991</v>
      </c>
      <c r="H1595">
        <f>IFERROR(IF('SUIVI VENTES 403e'!$A1575&lt;&gt;"",YEAR('SUIVI VENTES 403e'!$G1575),""),"")</f>
        <v>2017</v>
      </c>
      <c r="I1595">
        <f>IFERROR(IF('SUIVI VENTES 403e'!$A1575&lt;&gt;"",MONTH('SUIVI VENTES 403e'!$G1575),""),"")</f>
        <v>11</v>
      </c>
    </row>
    <row r="1596" spans="1:9" x14ac:dyDescent="0.25">
      <c r="A1596">
        <f>IFERROR('SUIVI VENTES 403e'!B1576*(INDEX(traitement!$A$8:$B$16,MATCH('SUIVI VENTES 403e'!$H1576,traitement!$A$8:$A$16,0),2)),"")</f>
        <v>10</v>
      </c>
      <c r="B1596">
        <f>IFERROR('SUIVI VENTES 403e'!F1576,"")</f>
        <v>116.67</v>
      </c>
      <c r="C1596">
        <f>IFERROR(IF('SUIVI VENTES 403e'!$A1576&lt;&gt;"",ROUND($B1596/$A1596,2),""),"")</f>
        <v>11.67</v>
      </c>
      <c r="D1596" t="str">
        <f t="shared" si="36"/>
        <v/>
      </c>
      <c r="E1596">
        <f>IFERROR(INDEX($G$2:$S$15,MATCH($H1596,$G$2:$G$15,0),MATCH($I1596,$G$2:$S$2,0)),"")</f>
        <v>0.94</v>
      </c>
      <c r="F1596">
        <f>IFERROR(IF('SUIVI VENTES 403e'!$A1576&lt;&gt;"",ROUND((($C1596/1.2)-$E1596),2),""),"")</f>
        <v>8.7899999999999991</v>
      </c>
      <c r="G1596">
        <f>IFERROR(IF('SUIVI VENTES 403e'!$A1576&lt;&gt;"",ROUND($F1596*$A1596,2),""),"")</f>
        <v>87.9</v>
      </c>
      <c r="H1596">
        <f>IFERROR(IF('SUIVI VENTES 403e'!$A1576&lt;&gt;"",YEAR('SUIVI VENTES 403e'!$G1576),""),"")</f>
        <v>2017</v>
      </c>
      <c r="I1596">
        <f>IFERROR(IF('SUIVI VENTES 403e'!$A1576&lt;&gt;"",MONTH('SUIVI VENTES 403e'!$G1576),""),"")</f>
        <v>11</v>
      </c>
    </row>
    <row r="1597" spans="1:9" x14ac:dyDescent="0.25">
      <c r="A1597">
        <f>IFERROR('SUIVI VENTES 403e'!B1577*(INDEX(traitement!$A$8:$B$16,MATCH('SUIVI VENTES 403e'!$H1577,traitement!$A$8:$A$16,0),2)),"")</f>
        <v>5</v>
      </c>
      <c r="B1597">
        <f>IFERROR('SUIVI VENTES 403e'!F1577,"")</f>
        <v>100</v>
      </c>
      <c r="C1597">
        <f>IFERROR(IF('SUIVI VENTES 403e'!$A1577&lt;&gt;"",ROUND($B1597/$A1597,2),""),"")</f>
        <v>20</v>
      </c>
      <c r="D1597" t="str">
        <f t="shared" si="36"/>
        <v/>
      </c>
      <c r="E1597">
        <f>IFERROR(INDEX($G$2:$S$15,MATCH($H1597,$G$2:$G$15,0),MATCH($I1597,$G$2:$S$2,0)),"")</f>
        <v>0.94</v>
      </c>
      <c r="F1597">
        <f>IFERROR(IF('SUIVI VENTES 403e'!$A1577&lt;&gt;"",ROUND((($C1597/1.2)-$E1597),2),""),"")</f>
        <v>15.73</v>
      </c>
      <c r="G1597">
        <f>IFERROR(IF('SUIVI VENTES 403e'!$A1577&lt;&gt;"",ROUND($F1597*$A1597,2),""),"")</f>
        <v>78.650000000000006</v>
      </c>
      <c r="H1597">
        <f>IFERROR(IF('SUIVI VENTES 403e'!$A1577&lt;&gt;"",YEAR('SUIVI VENTES 403e'!$G1577),""),"")</f>
        <v>2017</v>
      </c>
      <c r="I1597">
        <f>IFERROR(IF('SUIVI VENTES 403e'!$A1577&lt;&gt;"",MONTH('SUIVI VENTES 403e'!$G1577),""),"")</f>
        <v>11</v>
      </c>
    </row>
    <row r="1598" spans="1:9" x14ac:dyDescent="0.25">
      <c r="A1598">
        <f>IFERROR('SUIVI VENTES 403e'!B1578*(INDEX(traitement!$A$8:$B$16,MATCH('SUIVI VENTES 403e'!$H1578,traitement!$A$8:$A$16,0),2)),"")</f>
        <v>11</v>
      </c>
      <c r="B1598">
        <f>IFERROR('SUIVI VENTES 403e'!F1578,"")</f>
        <v>105.42</v>
      </c>
      <c r="C1598">
        <f>IFERROR(IF('SUIVI VENTES 403e'!$A1578&lt;&gt;"",ROUND($B1598/$A1598,2),""),"")</f>
        <v>9.58</v>
      </c>
      <c r="D1598" t="str">
        <f t="shared" si="36"/>
        <v/>
      </c>
      <c r="E1598">
        <f>IFERROR(INDEX($G$2:$S$15,MATCH($H1598,$G$2:$G$15,0),MATCH($I1598,$G$2:$S$2,0)),"")</f>
        <v>0.94</v>
      </c>
      <c r="F1598">
        <f>IFERROR(IF('SUIVI VENTES 403e'!$A1578&lt;&gt;"",ROUND((($C1598/1.2)-$E1598),2),""),"")</f>
        <v>7.04</v>
      </c>
      <c r="G1598">
        <f>IFERROR(IF('SUIVI VENTES 403e'!$A1578&lt;&gt;"",ROUND($F1598*$A1598,2),""),"")</f>
        <v>77.44</v>
      </c>
      <c r="H1598">
        <f>IFERROR(IF('SUIVI VENTES 403e'!$A1578&lt;&gt;"",YEAR('SUIVI VENTES 403e'!$G1578),""),"")</f>
        <v>2017</v>
      </c>
      <c r="I1598">
        <f>IFERROR(IF('SUIVI VENTES 403e'!$A1578&lt;&gt;"",MONTH('SUIVI VENTES 403e'!$G1578),""),"")</f>
        <v>11</v>
      </c>
    </row>
    <row r="1599" spans="1:9" x14ac:dyDescent="0.25">
      <c r="A1599">
        <f>IFERROR('SUIVI VENTES 403e'!B1579*(INDEX(traitement!$A$8:$B$16,MATCH('SUIVI VENTES 403e'!$H1579,traitement!$A$8:$A$16,0),2)),"")</f>
        <v>1</v>
      </c>
      <c r="B1599">
        <f>IFERROR('SUIVI VENTES 403e'!F1579,"")</f>
        <v>0</v>
      </c>
      <c r="C1599">
        <f>IFERROR(IF('SUIVI VENTES 403e'!$A1579&lt;&gt;"",ROUND($B1599/$A1599,2),""),"")</f>
        <v>0</v>
      </c>
      <c r="D1599">
        <f t="shared" si="36"/>
        <v>1</v>
      </c>
      <c r="E1599">
        <f>IFERROR(INDEX($G$2:$S$15,MATCH($H1599,$G$2:$G$15,0),MATCH($I1599,$G$2:$S$2,0)),"")</f>
        <v>0.94</v>
      </c>
      <c r="F1599">
        <f>IFERROR(IF('SUIVI VENTES 403e'!$A1579&lt;&gt;"",ROUND((($C1599/1.2)-$E1599),2),""),"")</f>
        <v>-0.94</v>
      </c>
      <c r="G1599">
        <f>IFERROR(IF('SUIVI VENTES 403e'!$A1579&lt;&gt;"",ROUND($F1599*$A1599,2),""),"")</f>
        <v>-0.94</v>
      </c>
      <c r="H1599">
        <f>IFERROR(IF('SUIVI VENTES 403e'!$A1579&lt;&gt;"",YEAR('SUIVI VENTES 403e'!$G1579),""),"")</f>
        <v>2017</v>
      </c>
      <c r="I1599">
        <f>IFERROR(IF('SUIVI VENTES 403e'!$A1579&lt;&gt;"",MONTH('SUIVI VENTES 403e'!$G1579),""),"")</f>
        <v>11</v>
      </c>
    </row>
    <row r="1600" spans="1:9" x14ac:dyDescent="0.25">
      <c r="A1600">
        <f>IFERROR('SUIVI VENTES 403e'!B1580*(INDEX(traitement!$A$8:$B$16,MATCH('SUIVI VENTES 403e'!$H1580,traitement!$A$8:$A$16,0),2)),"")</f>
        <v>30</v>
      </c>
      <c r="B1600">
        <f>IFERROR('SUIVI VENTES 403e'!F1580,"")</f>
        <v>287.5</v>
      </c>
      <c r="C1600">
        <f>IFERROR(IF('SUIVI VENTES 403e'!$A1580&lt;&gt;"",ROUND($B1600/$A1600,2),""),"")</f>
        <v>9.58</v>
      </c>
      <c r="D1600" t="str">
        <f t="shared" si="36"/>
        <v/>
      </c>
      <c r="E1600">
        <f>IFERROR(INDEX($G$2:$S$15,MATCH($H1600,$G$2:$G$15,0),MATCH($I1600,$G$2:$S$2,0)),"")</f>
        <v>0.94</v>
      </c>
      <c r="F1600">
        <f>IFERROR(IF('SUIVI VENTES 403e'!$A1580&lt;&gt;"",ROUND((($C1600/1.2)-$E1600),2),""),"")</f>
        <v>7.04</v>
      </c>
      <c r="G1600">
        <f>IFERROR(IF('SUIVI VENTES 403e'!$A1580&lt;&gt;"",ROUND($F1600*$A1600,2),""),"")</f>
        <v>211.2</v>
      </c>
      <c r="H1600">
        <f>IFERROR(IF('SUIVI VENTES 403e'!$A1580&lt;&gt;"",YEAR('SUIVI VENTES 403e'!$G1580),""),"")</f>
        <v>2017</v>
      </c>
      <c r="I1600">
        <f>IFERROR(IF('SUIVI VENTES 403e'!$A1580&lt;&gt;"",MONTH('SUIVI VENTES 403e'!$G1580),""),"")</f>
        <v>11</v>
      </c>
    </row>
    <row r="1601" spans="1:9" x14ac:dyDescent="0.25">
      <c r="A1601">
        <f>IFERROR('SUIVI VENTES 403e'!B1581*(INDEX(traitement!$A$8:$B$16,MATCH('SUIVI VENTES 403e'!$H1581,traitement!$A$8:$A$16,0),2)),"")</f>
        <v>6</v>
      </c>
      <c r="B1601">
        <f>IFERROR('SUIVI VENTES 403e'!F1581,"")</f>
        <v>0</v>
      </c>
      <c r="C1601">
        <f>IFERROR(IF('SUIVI VENTES 403e'!$A1581&lt;&gt;"",ROUND($B1601/$A1601,2),""),"")</f>
        <v>0</v>
      </c>
      <c r="D1601">
        <f t="shared" si="36"/>
        <v>6</v>
      </c>
      <c r="E1601">
        <f>IFERROR(INDEX($G$2:$S$15,MATCH($H1601,$G$2:$G$15,0),MATCH($I1601,$G$2:$S$2,0)),"")</f>
        <v>0.94</v>
      </c>
      <c r="F1601">
        <f>IFERROR(IF('SUIVI VENTES 403e'!$A1581&lt;&gt;"",ROUND((($C1601/1.2)-$E1601),2),""),"")</f>
        <v>-0.94</v>
      </c>
      <c r="G1601">
        <f>IFERROR(IF('SUIVI VENTES 403e'!$A1581&lt;&gt;"",ROUND($F1601*$A1601,2),""),"")</f>
        <v>-5.64</v>
      </c>
      <c r="H1601">
        <f>IFERROR(IF('SUIVI VENTES 403e'!$A1581&lt;&gt;"",YEAR('SUIVI VENTES 403e'!$G1581),""),"")</f>
        <v>2017</v>
      </c>
      <c r="I1601">
        <f>IFERROR(IF('SUIVI VENTES 403e'!$A1581&lt;&gt;"",MONTH('SUIVI VENTES 403e'!$G1581),""),"")</f>
        <v>11</v>
      </c>
    </row>
    <row r="1602" spans="1:9" x14ac:dyDescent="0.25">
      <c r="A1602">
        <f>IFERROR('SUIVI VENTES 403e'!B1582*(INDEX(traitement!$A$8:$B$16,MATCH('SUIVI VENTES 403e'!$H1582,traitement!$A$8:$A$16,0),2)),"")</f>
        <v>1.5</v>
      </c>
      <c r="B1602">
        <f>IFERROR('SUIVI VENTES 403e'!F1582,"")</f>
        <v>30</v>
      </c>
      <c r="C1602">
        <f>IFERROR(IF('SUIVI VENTES 403e'!$A1582&lt;&gt;"",ROUND($B1602/$A1602,2),""),"")</f>
        <v>20</v>
      </c>
      <c r="D1602" t="str">
        <f t="shared" si="36"/>
        <v/>
      </c>
      <c r="E1602">
        <f>IFERROR(INDEX($G$2:$S$15,MATCH($H1602,$G$2:$G$15,0),MATCH($I1602,$G$2:$S$2,0)),"")</f>
        <v>0.94</v>
      </c>
      <c r="F1602">
        <f>IFERROR(IF('SUIVI VENTES 403e'!$A1582&lt;&gt;"",ROUND((($C1602/1.2)-$E1602),2),""),"")</f>
        <v>15.73</v>
      </c>
      <c r="G1602">
        <f>IFERROR(IF('SUIVI VENTES 403e'!$A1582&lt;&gt;"",ROUND($F1602*$A1602,2),""),"")</f>
        <v>23.6</v>
      </c>
      <c r="H1602">
        <f>IFERROR(IF('SUIVI VENTES 403e'!$A1582&lt;&gt;"",YEAR('SUIVI VENTES 403e'!$G1582),""),"")</f>
        <v>2017</v>
      </c>
      <c r="I1602">
        <f>IFERROR(IF('SUIVI VENTES 403e'!$A1582&lt;&gt;"",MONTH('SUIVI VENTES 403e'!$G1582),""),"")</f>
        <v>11</v>
      </c>
    </row>
    <row r="1603" spans="1:9" x14ac:dyDescent="0.25">
      <c r="A1603">
        <f>IFERROR('SUIVI VENTES 403e'!B1583*(INDEX(traitement!$A$8:$B$16,MATCH('SUIVI VENTES 403e'!$H1583,traitement!$A$8:$A$16,0),2)),"")</f>
        <v>1</v>
      </c>
      <c r="B1603">
        <f>IFERROR('SUIVI VENTES 403e'!F1583,"")</f>
        <v>11.67</v>
      </c>
      <c r="C1603">
        <f>IFERROR(IF('SUIVI VENTES 403e'!$A1583&lt;&gt;"",ROUND($B1603/$A1603,2),""),"")</f>
        <v>11.67</v>
      </c>
      <c r="D1603" t="str">
        <f t="shared" si="36"/>
        <v/>
      </c>
      <c r="E1603">
        <f>IFERROR(INDEX($G$2:$S$15,MATCH($H1603,$G$2:$G$15,0),MATCH($I1603,$G$2:$S$2,0)),"")</f>
        <v>0.94</v>
      </c>
      <c r="F1603">
        <f>IFERROR(IF('SUIVI VENTES 403e'!$A1583&lt;&gt;"",ROUND((($C1603/1.2)-$E1603),2),""),"")</f>
        <v>8.7899999999999991</v>
      </c>
      <c r="G1603">
        <f>IFERROR(IF('SUIVI VENTES 403e'!$A1583&lt;&gt;"",ROUND($F1603*$A1603,2),""),"")</f>
        <v>8.7899999999999991</v>
      </c>
      <c r="H1603">
        <f>IFERROR(IF('SUIVI VENTES 403e'!$A1583&lt;&gt;"",YEAR('SUIVI VENTES 403e'!$G1583),""),"")</f>
        <v>2017</v>
      </c>
      <c r="I1603">
        <f>IFERROR(IF('SUIVI VENTES 403e'!$A1583&lt;&gt;"",MONTH('SUIVI VENTES 403e'!$G1583),""),"")</f>
        <v>11</v>
      </c>
    </row>
    <row r="1604" spans="1:9" x14ac:dyDescent="0.25">
      <c r="A1604">
        <f>IFERROR('SUIVI VENTES 403e'!B1584*(INDEX(traitement!$A$8:$B$16,MATCH('SUIVI VENTES 403e'!$H1584,traitement!$A$8:$A$16,0),2)),"")</f>
        <v>11</v>
      </c>
      <c r="B1604">
        <f>IFERROR('SUIVI VENTES 403e'!F1584,"")</f>
        <v>105.42</v>
      </c>
      <c r="C1604">
        <f>IFERROR(IF('SUIVI VENTES 403e'!$A1584&lt;&gt;"",ROUND($B1604/$A1604,2),""),"")</f>
        <v>9.58</v>
      </c>
      <c r="D1604" t="str">
        <f t="shared" si="36"/>
        <v/>
      </c>
      <c r="E1604">
        <f>IFERROR(INDEX($G$2:$S$15,MATCH($H1604,$G$2:$G$15,0),MATCH($I1604,$G$2:$S$2,0)),"")</f>
        <v>0.94</v>
      </c>
      <c r="F1604">
        <f>IFERROR(IF('SUIVI VENTES 403e'!$A1584&lt;&gt;"",ROUND((($C1604/1.2)-$E1604),2),""),"")</f>
        <v>7.04</v>
      </c>
      <c r="G1604">
        <f>IFERROR(IF('SUIVI VENTES 403e'!$A1584&lt;&gt;"",ROUND($F1604*$A1604,2),""),"")</f>
        <v>77.44</v>
      </c>
      <c r="H1604">
        <f>IFERROR(IF('SUIVI VENTES 403e'!$A1584&lt;&gt;"",YEAR('SUIVI VENTES 403e'!$G1584),""),"")</f>
        <v>2017</v>
      </c>
      <c r="I1604">
        <f>IFERROR(IF('SUIVI VENTES 403e'!$A1584&lt;&gt;"",MONTH('SUIVI VENTES 403e'!$G1584),""),"")</f>
        <v>11</v>
      </c>
    </row>
    <row r="1605" spans="1:9" x14ac:dyDescent="0.25">
      <c r="A1605">
        <f>IFERROR('SUIVI VENTES 403e'!B1585*(INDEX(traitement!$A$8:$B$16,MATCH('SUIVI VENTES 403e'!$H1585,traitement!$A$8:$A$16,0),2)),"")</f>
        <v>2</v>
      </c>
      <c r="B1605">
        <f>IFERROR('SUIVI VENTES 403e'!F1585,"")</f>
        <v>0</v>
      </c>
      <c r="C1605">
        <f>IFERROR(IF('SUIVI VENTES 403e'!$A1585&lt;&gt;"",ROUND($B1605/$A1605,2),""),"")</f>
        <v>0</v>
      </c>
      <c r="D1605">
        <f t="shared" si="36"/>
        <v>2</v>
      </c>
      <c r="E1605">
        <f>IFERROR(INDEX($G$2:$S$15,MATCH($H1605,$G$2:$G$15,0),MATCH($I1605,$G$2:$S$2,0)),"")</f>
        <v>0.94</v>
      </c>
      <c r="F1605">
        <f>IFERROR(IF('SUIVI VENTES 403e'!$A1585&lt;&gt;"",ROUND((($C1605/1.2)-$E1605),2),""),"")</f>
        <v>-0.94</v>
      </c>
      <c r="G1605">
        <f>IFERROR(IF('SUIVI VENTES 403e'!$A1585&lt;&gt;"",ROUND($F1605*$A1605,2),""),"")</f>
        <v>-1.88</v>
      </c>
      <c r="H1605">
        <f>IFERROR(IF('SUIVI VENTES 403e'!$A1585&lt;&gt;"",YEAR('SUIVI VENTES 403e'!$G1585),""),"")</f>
        <v>2017</v>
      </c>
      <c r="I1605">
        <f>IFERROR(IF('SUIVI VENTES 403e'!$A1585&lt;&gt;"",MONTH('SUIVI VENTES 403e'!$G1585),""),"")</f>
        <v>11</v>
      </c>
    </row>
    <row r="1606" spans="1:9" x14ac:dyDescent="0.25">
      <c r="A1606">
        <f>IFERROR('SUIVI VENTES 403e'!B1586*(INDEX(traitement!$A$8:$B$16,MATCH('SUIVI VENTES 403e'!$H1586,traitement!$A$8:$A$16,0),2)),"")</f>
        <v>11</v>
      </c>
      <c r="B1606">
        <f>IFERROR('SUIVI VENTES 403e'!F1586,"")</f>
        <v>105.42</v>
      </c>
      <c r="C1606">
        <f>IFERROR(IF('SUIVI VENTES 403e'!$A1586&lt;&gt;"",ROUND($B1606/$A1606,2),""),"")</f>
        <v>9.58</v>
      </c>
      <c r="D1606" t="str">
        <f t="shared" si="36"/>
        <v/>
      </c>
      <c r="E1606">
        <f>IFERROR(INDEX($G$2:$S$15,MATCH($H1606,$G$2:$G$15,0),MATCH($I1606,$G$2:$S$2,0)),"")</f>
        <v>0.94</v>
      </c>
      <c r="F1606">
        <f>IFERROR(IF('SUIVI VENTES 403e'!$A1586&lt;&gt;"",ROUND((($C1606/1.2)-$E1606),2),""),"")</f>
        <v>7.04</v>
      </c>
      <c r="G1606">
        <f>IFERROR(IF('SUIVI VENTES 403e'!$A1586&lt;&gt;"",ROUND($F1606*$A1606,2),""),"")</f>
        <v>77.44</v>
      </c>
      <c r="H1606">
        <f>IFERROR(IF('SUIVI VENTES 403e'!$A1586&lt;&gt;"",YEAR('SUIVI VENTES 403e'!$G1586),""),"")</f>
        <v>2017</v>
      </c>
      <c r="I1606">
        <f>IFERROR(IF('SUIVI VENTES 403e'!$A1586&lt;&gt;"",MONTH('SUIVI VENTES 403e'!$G1586),""),"")</f>
        <v>11</v>
      </c>
    </row>
    <row r="1607" spans="1:9" x14ac:dyDescent="0.25">
      <c r="A1607">
        <f>IFERROR('SUIVI VENTES 403e'!B1587*(INDEX(traitement!$A$8:$B$16,MATCH('SUIVI VENTES 403e'!$H1587,traitement!$A$8:$A$16,0),2)),"")</f>
        <v>2</v>
      </c>
      <c r="B1607">
        <f>IFERROR('SUIVI VENTES 403e'!F1587,"")</f>
        <v>0</v>
      </c>
      <c r="C1607">
        <f>IFERROR(IF('SUIVI VENTES 403e'!$A1587&lt;&gt;"",ROUND($B1607/$A1607,2),""),"")</f>
        <v>0</v>
      </c>
      <c r="D1607">
        <f t="shared" si="36"/>
        <v>2</v>
      </c>
      <c r="E1607">
        <f>IFERROR(INDEX($G$2:$S$15,MATCH($H1607,$G$2:$G$15,0),MATCH($I1607,$G$2:$S$2,0)),"")</f>
        <v>0.94</v>
      </c>
      <c r="F1607">
        <f>IFERROR(IF('SUIVI VENTES 403e'!$A1587&lt;&gt;"",ROUND((($C1607/1.2)-$E1607),2),""),"")</f>
        <v>-0.94</v>
      </c>
      <c r="G1607">
        <f>IFERROR(IF('SUIVI VENTES 403e'!$A1587&lt;&gt;"",ROUND($F1607*$A1607,2),""),"")</f>
        <v>-1.88</v>
      </c>
      <c r="H1607">
        <f>IFERROR(IF('SUIVI VENTES 403e'!$A1587&lt;&gt;"",YEAR('SUIVI VENTES 403e'!$G1587),""),"")</f>
        <v>2017</v>
      </c>
      <c r="I1607">
        <f>IFERROR(IF('SUIVI VENTES 403e'!$A1587&lt;&gt;"",MONTH('SUIVI VENTES 403e'!$G1587),""),"")</f>
        <v>11</v>
      </c>
    </row>
    <row r="1608" spans="1:9" x14ac:dyDescent="0.25">
      <c r="A1608">
        <f>IFERROR('SUIVI VENTES 403e'!B1588*(INDEX(traitement!$A$8:$B$16,MATCH('SUIVI VENTES 403e'!$H1588,traitement!$A$8:$A$16,0),2)),"")</f>
        <v>10</v>
      </c>
      <c r="B1608">
        <f>IFERROR('SUIVI VENTES 403e'!F1588,"")</f>
        <v>95.83</v>
      </c>
      <c r="C1608">
        <f>IFERROR(IF('SUIVI VENTES 403e'!$A1588&lt;&gt;"",ROUND($B1608/$A1608,2),""),"")</f>
        <v>9.58</v>
      </c>
      <c r="D1608" t="str">
        <f t="shared" si="36"/>
        <v/>
      </c>
      <c r="E1608">
        <f>IFERROR(INDEX($G$2:$S$15,MATCH($H1608,$G$2:$G$15,0),MATCH($I1608,$G$2:$S$2,0)),"")</f>
        <v>0.94</v>
      </c>
      <c r="F1608">
        <f>IFERROR(IF('SUIVI VENTES 403e'!$A1588&lt;&gt;"",ROUND((($C1608/1.2)-$E1608),2),""),"")</f>
        <v>7.04</v>
      </c>
      <c r="G1608">
        <f>IFERROR(IF('SUIVI VENTES 403e'!$A1588&lt;&gt;"",ROUND($F1608*$A1608,2),""),"")</f>
        <v>70.400000000000006</v>
      </c>
      <c r="H1608">
        <f>IFERROR(IF('SUIVI VENTES 403e'!$A1588&lt;&gt;"",YEAR('SUIVI VENTES 403e'!$G1588),""),"")</f>
        <v>2017</v>
      </c>
      <c r="I1608">
        <f>IFERROR(IF('SUIVI VENTES 403e'!$A1588&lt;&gt;"",MONTH('SUIVI VENTES 403e'!$G1588),""),"")</f>
        <v>12</v>
      </c>
    </row>
    <row r="1609" spans="1:9" x14ac:dyDescent="0.25">
      <c r="A1609">
        <f>IFERROR('SUIVI VENTES 403e'!B1589*(INDEX(traitement!$A$8:$B$16,MATCH('SUIVI VENTES 403e'!$H1589,traitement!$A$8:$A$16,0),2)),"")</f>
        <v>2</v>
      </c>
      <c r="B1609">
        <f>IFERROR('SUIVI VENTES 403e'!F1589,"")</f>
        <v>0</v>
      </c>
      <c r="C1609">
        <f>IFERROR(IF('SUIVI VENTES 403e'!$A1589&lt;&gt;"",ROUND($B1609/$A1609,2),""),"")</f>
        <v>0</v>
      </c>
      <c r="D1609">
        <f t="shared" si="36"/>
        <v>2</v>
      </c>
      <c r="E1609">
        <f>IFERROR(INDEX($G$2:$S$15,MATCH($H1609,$G$2:$G$15,0),MATCH($I1609,$G$2:$S$2,0)),"")</f>
        <v>0.94</v>
      </c>
      <c r="F1609">
        <f>IFERROR(IF('SUIVI VENTES 403e'!$A1589&lt;&gt;"",ROUND((($C1609/1.2)-$E1609),2),""),"")</f>
        <v>-0.94</v>
      </c>
      <c r="G1609">
        <f>IFERROR(IF('SUIVI VENTES 403e'!$A1589&lt;&gt;"",ROUND($F1609*$A1609,2),""),"")</f>
        <v>-1.88</v>
      </c>
      <c r="H1609">
        <f>IFERROR(IF('SUIVI VENTES 403e'!$A1589&lt;&gt;"",YEAR('SUIVI VENTES 403e'!$G1589),""),"")</f>
        <v>2017</v>
      </c>
      <c r="I1609">
        <f>IFERROR(IF('SUIVI VENTES 403e'!$A1589&lt;&gt;"",MONTH('SUIVI VENTES 403e'!$G1589),""),"")</f>
        <v>12</v>
      </c>
    </row>
    <row r="1610" spans="1:9" x14ac:dyDescent="0.25">
      <c r="A1610">
        <f>IFERROR('SUIVI VENTES 403e'!B1590*(INDEX(traitement!$A$8:$B$16,MATCH('SUIVI VENTES 403e'!$H1590,traitement!$A$8:$A$16,0),2)),"")</f>
        <v>5</v>
      </c>
      <c r="B1610">
        <f>IFERROR('SUIVI VENTES 403e'!F1590,"")</f>
        <v>47.92</v>
      </c>
      <c r="C1610">
        <f>IFERROR(IF('SUIVI VENTES 403e'!$A1590&lt;&gt;"",ROUND($B1610/$A1610,2),""),"")</f>
        <v>9.58</v>
      </c>
      <c r="D1610" t="str">
        <f t="shared" si="36"/>
        <v/>
      </c>
      <c r="E1610">
        <f>IFERROR(INDEX($G$2:$S$15,MATCH($H1610,$G$2:$G$15,0),MATCH($I1610,$G$2:$S$2,0)),"")</f>
        <v>0.94</v>
      </c>
      <c r="F1610">
        <f>IFERROR(IF('SUIVI VENTES 403e'!$A1590&lt;&gt;"",ROUND((($C1610/1.2)-$E1610),2),""),"")</f>
        <v>7.04</v>
      </c>
      <c r="G1610">
        <f>IFERROR(IF('SUIVI VENTES 403e'!$A1590&lt;&gt;"",ROUND($F1610*$A1610,2),""),"")</f>
        <v>35.200000000000003</v>
      </c>
      <c r="H1610">
        <f>IFERROR(IF('SUIVI VENTES 403e'!$A1590&lt;&gt;"",YEAR('SUIVI VENTES 403e'!$G1590),""),"")</f>
        <v>2017</v>
      </c>
      <c r="I1610">
        <f>IFERROR(IF('SUIVI VENTES 403e'!$A1590&lt;&gt;"",MONTH('SUIVI VENTES 403e'!$G1590),""),"")</f>
        <v>12</v>
      </c>
    </row>
    <row r="1611" spans="1:9" x14ac:dyDescent="0.25">
      <c r="A1611">
        <f>IFERROR('SUIVI VENTES 403e'!B1591*(INDEX(traitement!$A$8:$B$16,MATCH('SUIVI VENTES 403e'!$H1591,traitement!$A$8:$A$16,0),2)),"")</f>
        <v>1</v>
      </c>
      <c r="B1611">
        <f>IFERROR('SUIVI VENTES 403e'!F1591,"")</f>
        <v>0</v>
      </c>
      <c r="C1611">
        <f>IFERROR(IF('SUIVI VENTES 403e'!$A1591&lt;&gt;"",ROUND($B1611/$A1611,2),""),"")</f>
        <v>0</v>
      </c>
      <c r="D1611">
        <f t="shared" si="36"/>
        <v>1</v>
      </c>
      <c r="E1611">
        <f>IFERROR(INDEX($G$2:$S$15,MATCH($H1611,$G$2:$G$15,0),MATCH($I1611,$G$2:$S$2,0)),"")</f>
        <v>0.94</v>
      </c>
      <c r="F1611">
        <f>IFERROR(IF('SUIVI VENTES 403e'!$A1591&lt;&gt;"",ROUND((($C1611/1.2)-$E1611),2),""),"")</f>
        <v>-0.94</v>
      </c>
      <c r="G1611">
        <f>IFERROR(IF('SUIVI VENTES 403e'!$A1591&lt;&gt;"",ROUND($F1611*$A1611,2),""),"")</f>
        <v>-0.94</v>
      </c>
      <c r="H1611">
        <f>IFERROR(IF('SUIVI VENTES 403e'!$A1591&lt;&gt;"",YEAR('SUIVI VENTES 403e'!$G1591),""),"")</f>
        <v>2017</v>
      </c>
      <c r="I1611">
        <f>IFERROR(IF('SUIVI VENTES 403e'!$A1591&lt;&gt;"",MONTH('SUIVI VENTES 403e'!$G1591),""),"")</f>
        <v>12</v>
      </c>
    </row>
    <row r="1612" spans="1:9" x14ac:dyDescent="0.25">
      <c r="A1612">
        <f>IFERROR('SUIVI VENTES 403e'!B1592*(INDEX(traitement!$A$8:$B$16,MATCH('SUIVI VENTES 403e'!$H1592,traitement!$A$8:$A$16,0),2)),"")</f>
        <v>11</v>
      </c>
      <c r="B1612">
        <f>IFERROR('SUIVI VENTES 403e'!F1592,"")</f>
        <v>105.42</v>
      </c>
      <c r="C1612">
        <f>IFERROR(IF('SUIVI VENTES 403e'!$A1592&lt;&gt;"",ROUND($B1612/$A1612,2),""),"")</f>
        <v>9.58</v>
      </c>
      <c r="D1612" t="str">
        <f t="shared" si="36"/>
        <v/>
      </c>
      <c r="E1612">
        <f>IFERROR(INDEX($G$2:$S$15,MATCH($H1612,$G$2:$G$15,0),MATCH($I1612,$G$2:$S$2,0)),"")</f>
        <v>0.94</v>
      </c>
      <c r="F1612">
        <f>IFERROR(IF('SUIVI VENTES 403e'!$A1592&lt;&gt;"",ROUND((($C1612/1.2)-$E1612),2),""),"")</f>
        <v>7.04</v>
      </c>
      <c r="G1612">
        <f>IFERROR(IF('SUIVI VENTES 403e'!$A1592&lt;&gt;"",ROUND($F1612*$A1612,2),""),"")</f>
        <v>77.44</v>
      </c>
      <c r="H1612">
        <f>IFERROR(IF('SUIVI VENTES 403e'!$A1592&lt;&gt;"",YEAR('SUIVI VENTES 403e'!$G1592),""),"")</f>
        <v>2017</v>
      </c>
      <c r="I1612">
        <f>IFERROR(IF('SUIVI VENTES 403e'!$A1592&lt;&gt;"",MONTH('SUIVI VENTES 403e'!$G1592),""),"")</f>
        <v>12</v>
      </c>
    </row>
    <row r="1613" spans="1:9" x14ac:dyDescent="0.25">
      <c r="A1613">
        <f>IFERROR('SUIVI VENTES 403e'!B1593*(INDEX(traitement!$A$8:$B$16,MATCH('SUIVI VENTES 403e'!$H1593,traitement!$A$8:$A$16,0),2)),"")</f>
        <v>1</v>
      </c>
      <c r="B1613">
        <f>IFERROR('SUIVI VENTES 403e'!F1593,"")</f>
        <v>0</v>
      </c>
      <c r="C1613">
        <f>IFERROR(IF('SUIVI VENTES 403e'!$A1593&lt;&gt;"",ROUND($B1613/$A1613,2),""),"")</f>
        <v>0</v>
      </c>
      <c r="D1613">
        <f t="shared" si="36"/>
        <v>1</v>
      </c>
      <c r="E1613">
        <f>IFERROR(INDEX($G$2:$S$15,MATCH($H1613,$G$2:$G$15,0),MATCH($I1613,$G$2:$S$2,0)),"")</f>
        <v>0.94</v>
      </c>
      <c r="F1613">
        <f>IFERROR(IF('SUIVI VENTES 403e'!$A1593&lt;&gt;"",ROUND((($C1613/1.2)-$E1613),2),""),"")</f>
        <v>-0.94</v>
      </c>
      <c r="G1613">
        <f>IFERROR(IF('SUIVI VENTES 403e'!$A1593&lt;&gt;"",ROUND($F1613*$A1613,2),""),"")</f>
        <v>-0.94</v>
      </c>
      <c r="H1613">
        <f>IFERROR(IF('SUIVI VENTES 403e'!$A1593&lt;&gt;"",YEAR('SUIVI VENTES 403e'!$G1593),""),"")</f>
        <v>2017</v>
      </c>
      <c r="I1613">
        <f>IFERROR(IF('SUIVI VENTES 403e'!$A1593&lt;&gt;"",MONTH('SUIVI VENTES 403e'!$G1593),""),"")</f>
        <v>12</v>
      </c>
    </row>
    <row r="1614" spans="1:9" x14ac:dyDescent="0.25">
      <c r="A1614">
        <f>IFERROR('SUIVI VENTES 403e'!B1594*(INDEX(traitement!$A$8:$B$16,MATCH('SUIVI VENTES 403e'!$H1594,traitement!$A$8:$A$16,0),2)),"")</f>
        <v>40</v>
      </c>
      <c r="B1614">
        <f>IFERROR('SUIVI VENTES 403e'!F1594,"")</f>
        <v>383.33</v>
      </c>
      <c r="C1614">
        <f>IFERROR(IF('SUIVI VENTES 403e'!$A1594&lt;&gt;"",ROUND($B1614/$A1614,2),""),"")</f>
        <v>9.58</v>
      </c>
      <c r="D1614" t="str">
        <f t="shared" si="36"/>
        <v/>
      </c>
      <c r="E1614">
        <f>IFERROR(INDEX($G$2:$S$15,MATCH($H1614,$G$2:$G$15,0),MATCH($I1614,$G$2:$S$2,0)),"")</f>
        <v>0.94</v>
      </c>
      <c r="F1614">
        <f>IFERROR(IF('SUIVI VENTES 403e'!$A1594&lt;&gt;"",ROUND((($C1614/1.2)-$E1614),2),""),"")</f>
        <v>7.04</v>
      </c>
      <c r="G1614">
        <f>IFERROR(IF('SUIVI VENTES 403e'!$A1594&lt;&gt;"",ROUND($F1614*$A1614,2),""),"")</f>
        <v>281.60000000000002</v>
      </c>
      <c r="H1614">
        <f>IFERROR(IF('SUIVI VENTES 403e'!$A1594&lt;&gt;"",YEAR('SUIVI VENTES 403e'!$G1594),""),"")</f>
        <v>2017</v>
      </c>
      <c r="I1614">
        <f>IFERROR(IF('SUIVI VENTES 403e'!$A1594&lt;&gt;"",MONTH('SUIVI VENTES 403e'!$G1594),""),"")</f>
        <v>12</v>
      </c>
    </row>
    <row r="1615" spans="1:9" x14ac:dyDescent="0.25">
      <c r="A1615">
        <f>IFERROR('SUIVI VENTES 403e'!B1595*(INDEX(traitement!$A$8:$B$16,MATCH('SUIVI VENTES 403e'!$H1595,traitement!$A$8:$A$16,0),2)),"")</f>
        <v>8</v>
      </c>
      <c r="B1615">
        <f>IFERROR('SUIVI VENTES 403e'!F1595,"")</f>
        <v>0</v>
      </c>
      <c r="C1615">
        <f>IFERROR(IF('SUIVI VENTES 403e'!$A1595&lt;&gt;"",ROUND($B1615/$A1615,2),""),"")</f>
        <v>0</v>
      </c>
      <c r="D1615">
        <f t="shared" si="36"/>
        <v>8</v>
      </c>
      <c r="E1615">
        <f>IFERROR(INDEX($G$2:$S$15,MATCH($H1615,$G$2:$G$15,0),MATCH($I1615,$G$2:$S$2,0)),"")</f>
        <v>0.94</v>
      </c>
      <c r="F1615">
        <f>IFERROR(IF('SUIVI VENTES 403e'!$A1595&lt;&gt;"",ROUND((($C1615/1.2)-$E1615),2),""),"")</f>
        <v>-0.94</v>
      </c>
      <c r="G1615">
        <f>IFERROR(IF('SUIVI VENTES 403e'!$A1595&lt;&gt;"",ROUND($F1615*$A1615,2),""),"")</f>
        <v>-7.52</v>
      </c>
      <c r="H1615">
        <f>IFERROR(IF('SUIVI VENTES 403e'!$A1595&lt;&gt;"",YEAR('SUIVI VENTES 403e'!$G1595),""),"")</f>
        <v>2017</v>
      </c>
      <c r="I1615">
        <f>IFERROR(IF('SUIVI VENTES 403e'!$A1595&lt;&gt;"",MONTH('SUIVI VENTES 403e'!$G1595),""),"")</f>
        <v>12</v>
      </c>
    </row>
    <row r="1616" spans="1:9" x14ac:dyDescent="0.25">
      <c r="A1616">
        <f>IFERROR('SUIVI VENTES 403e'!B1596*(INDEX(traitement!$A$8:$B$16,MATCH('SUIVI VENTES 403e'!$H1596,traitement!$A$8:$A$16,0),2)),"")</f>
        <v>6</v>
      </c>
      <c r="B1616">
        <f>IFERROR('SUIVI VENTES 403e'!F1596,"")</f>
        <v>57.5</v>
      </c>
      <c r="C1616">
        <f>IFERROR(IF('SUIVI VENTES 403e'!$A1596&lt;&gt;"",ROUND($B1616/$A1616,2),""),"")</f>
        <v>9.58</v>
      </c>
      <c r="D1616" t="str">
        <f t="shared" si="36"/>
        <v/>
      </c>
      <c r="E1616">
        <f>IFERROR(INDEX($G$2:$S$15,MATCH($H1616,$G$2:$G$15,0),MATCH($I1616,$G$2:$S$2,0)),"")</f>
        <v>0.94</v>
      </c>
      <c r="F1616">
        <f>IFERROR(IF('SUIVI VENTES 403e'!$A1596&lt;&gt;"",ROUND((($C1616/1.2)-$E1616),2),""),"")</f>
        <v>7.04</v>
      </c>
      <c r="G1616">
        <f>IFERROR(IF('SUIVI VENTES 403e'!$A1596&lt;&gt;"",ROUND($F1616*$A1616,2),""),"")</f>
        <v>42.24</v>
      </c>
      <c r="H1616">
        <f>IFERROR(IF('SUIVI VENTES 403e'!$A1596&lt;&gt;"",YEAR('SUIVI VENTES 403e'!$G1596),""),"")</f>
        <v>2017</v>
      </c>
      <c r="I1616">
        <f>IFERROR(IF('SUIVI VENTES 403e'!$A1596&lt;&gt;"",MONTH('SUIVI VENTES 403e'!$G1596),""),"")</f>
        <v>12</v>
      </c>
    </row>
    <row r="1617" spans="1:9" x14ac:dyDescent="0.25">
      <c r="A1617">
        <f>IFERROR('SUIVI VENTES 403e'!B1597*(INDEX(traitement!$A$8:$B$16,MATCH('SUIVI VENTES 403e'!$H1597,traitement!$A$8:$A$16,0),2)),"")</f>
        <v>10</v>
      </c>
      <c r="B1617">
        <f>IFERROR('SUIVI VENTES 403e'!F1597,"")</f>
        <v>95.83</v>
      </c>
      <c r="C1617">
        <f>IFERROR(IF('SUIVI VENTES 403e'!$A1597&lt;&gt;"",ROUND($B1617/$A1617,2),""),"")</f>
        <v>9.58</v>
      </c>
      <c r="D1617" t="str">
        <f t="shared" si="36"/>
        <v/>
      </c>
      <c r="E1617">
        <f>IFERROR(INDEX($G$2:$S$15,MATCH($H1617,$G$2:$G$15,0),MATCH($I1617,$G$2:$S$2,0)),"")</f>
        <v>0.94</v>
      </c>
      <c r="F1617">
        <f>IFERROR(IF('SUIVI VENTES 403e'!$A1597&lt;&gt;"",ROUND((($C1617/1.2)-$E1617),2),""),"")</f>
        <v>7.04</v>
      </c>
      <c r="G1617">
        <f>IFERROR(IF('SUIVI VENTES 403e'!$A1597&lt;&gt;"",ROUND($F1617*$A1617,2),""),"")</f>
        <v>70.400000000000006</v>
      </c>
      <c r="H1617">
        <f>IFERROR(IF('SUIVI VENTES 403e'!$A1597&lt;&gt;"",YEAR('SUIVI VENTES 403e'!$G1597),""),"")</f>
        <v>2017</v>
      </c>
      <c r="I1617">
        <f>IFERROR(IF('SUIVI VENTES 403e'!$A1597&lt;&gt;"",MONTH('SUIVI VENTES 403e'!$G1597),""),"")</f>
        <v>12</v>
      </c>
    </row>
    <row r="1618" spans="1:9" x14ac:dyDescent="0.25">
      <c r="A1618">
        <f>IFERROR('SUIVI VENTES 403e'!B1598*(INDEX(traitement!$A$8:$B$16,MATCH('SUIVI VENTES 403e'!$H1598,traitement!$A$8:$A$16,0),2)),"")</f>
        <v>2</v>
      </c>
      <c r="B1618">
        <f>IFERROR('SUIVI VENTES 403e'!F1598,"")</f>
        <v>0</v>
      </c>
      <c r="C1618">
        <f>IFERROR(IF('SUIVI VENTES 403e'!$A1598&lt;&gt;"",ROUND($B1618/$A1618,2),""),"")</f>
        <v>0</v>
      </c>
      <c r="D1618">
        <f t="shared" si="36"/>
        <v>2</v>
      </c>
      <c r="E1618">
        <f>IFERROR(INDEX($G$2:$S$15,MATCH($H1618,$G$2:$G$15,0),MATCH($I1618,$G$2:$S$2,0)),"")</f>
        <v>0.94</v>
      </c>
      <c r="F1618">
        <f>IFERROR(IF('SUIVI VENTES 403e'!$A1598&lt;&gt;"",ROUND((($C1618/1.2)-$E1618),2),""),"")</f>
        <v>-0.94</v>
      </c>
      <c r="G1618">
        <f>IFERROR(IF('SUIVI VENTES 403e'!$A1598&lt;&gt;"",ROUND($F1618*$A1618,2),""),"")</f>
        <v>-1.88</v>
      </c>
      <c r="H1618">
        <f>IFERROR(IF('SUIVI VENTES 403e'!$A1598&lt;&gt;"",YEAR('SUIVI VENTES 403e'!$G1598),""),"")</f>
        <v>2017</v>
      </c>
      <c r="I1618">
        <f>IFERROR(IF('SUIVI VENTES 403e'!$A1598&lt;&gt;"",MONTH('SUIVI VENTES 403e'!$G1598),""),"")</f>
        <v>12</v>
      </c>
    </row>
    <row r="1619" spans="1:9" x14ac:dyDescent="0.25">
      <c r="A1619">
        <f>IFERROR('SUIVI VENTES 403e'!B1599*(INDEX(traitement!$A$8:$B$16,MATCH('SUIVI VENTES 403e'!$H1599,traitement!$A$8:$A$16,0),2)),"")</f>
        <v>0.5</v>
      </c>
      <c r="B1619">
        <f>IFERROR('SUIVI VENTES 403e'!F1599,"")</f>
        <v>2.92</v>
      </c>
      <c r="C1619">
        <f>IFERROR(IF('SUIVI VENTES 403e'!$A1599&lt;&gt;"",ROUND($B1619/$A1619,2),""),"")</f>
        <v>5.84</v>
      </c>
      <c r="D1619" t="str">
        <f t="shared" si="36"/>
        <v/>
      </c>
      <c r="E1619">
        <f>IFERROR(INDEX($G$2:$S$15,MATCH($H1619,$G$2:$G$15,0),MATCH($I1619,$G$2:$S$2,0)),"")</f>
        <v>0.94</v>
      </c>
      <c r="F1619">
        <f>IFERROR(IF('SUIVI VENTES 403e'!$A1599&lt;&gt;"",ROUND((($C1619/1.2)-$E1619),2),""),"")</f>
        <v>3.93</v>
      </c>
      <c r="G1619">
        <f>IFERROR(IF('SUIVI VENTES 403e'!$A1599&lt;&gt;"",ROUND($F1619*$A1619,2),""),"")</f>
        <v>1.97</v>
      </c>
      <c r="H1619">
        <f>IFERROR(IF('SUIVI VENTES 403e'!$A1599&lt;&gt;"",YEAR('SUIVI VENTES 403e'!$G1599),""),"")</f>
        <v>2017</v>
      </c>
      <c r="I1619">
        <f>IFERROR(IF('SUIVI VENTES 403e'!$A1599&lt;&gt;"",MONTH('SUIVI VENTES 403e'!$G1599),""),"")</f>
        <v>12</v>
      </c>
    </row>
    <row r="1620" spans="1:9" x14ac:dyDescent="0.25">
      <c r="A1620">
        <f>IFERROR('SUIVI VENTES 403e'!B1600*(INDEX(traitement!$A$8:$B$16,MATCH('SUIVI VENTES 403e'!$H1600,traitement!$A$8:$A$16,0),2)),"")</f>
        <v>4</v>
      </c>
      <c r="B1620">
        <f>IFERROR('SUIVI VENTES 403e'!F1600,"")</f>
        <v>38.33</v>
      </c>
      <c r="C1620">
        <f>IFERROR(IF('SUIVI VENTES 403e'!$A1600&lt;&gt;"",ROUND($B1620/$A1620,2),""),"")</f>
        <v>9.58</v>
      </c>
      <c r="D1620" t="str">
        <f t="shared" si="36"/>
        <v/>
      </c>
      <c r="E1620">
        <f>IFERROR(INDEX($G$2:$S$15,MATCH($H1620,$G$2:$G$15,0),MATCH($I1620,$G$2:$S$2,0)),"")</f>
        <v>0.94</v>
      </c>
      <c r="F1620">
        <f>IFERROR(IF('SUIVI VENTES 403e'!$A1600&lt;&gt;"",ROUND((($C1620/1.2)-$E1620),2),""),"")</f>
        <v>7.04</v>
      </c>
      <c r="G1620">
        <f>IFERROR(IF('SUIVI VENTES 403e'!$A1600&lt;&gt;"",ROUND($F1620*$A1620,2),""),"")</f>
        <v>28.16</v>
      </c>
      <c r="H1620">
        <f>IFERROR(IF('SUIVI VENTES 403e'!$A1600&lt;&gt;"",YEAR('SUIVI VENTES 403e'!$G1600),""),"")</f>
        <v>2017</v>
      </c>
      <c r="I1620">
        <f>IFERROR(IF('SUIVI VENTES 403e'!$A1600&lt;&gt;"",MONTH('SUIVI VENTES 403e'!$G1600),""),"")</f>
        <v>12</v>
      </c>
    </row>
    <row r="1621" spans="1:9" x14ac:dyDescent="0.25">
      <c r="A1621">
        <f>IFERROR('SUIVI VENTES 403e'!B1601*(INDEX(traitement!$A$8:$B$16,MATCH('SUIVI VENTES 403e'!$H1601,traitement!$A$8:$A$16,0),2)),"")</f>
        <v>0.5</v>
      </c>
      <c r="B1621">
        <f>IFERROR('SUIVI VENTES 403e'!F1601,"")</f>
        <v>10</v>
      </c>
      <c r="C1621">
        <f>IFERROR(IF('SUIVI VENTES 403e'!$A1601&lt;&gt;"",ROUND($B1621/$A1621,2),""),"")</f>
        <v>20</v>
      </c>
      <c r="D1621" t="str">
        <f t="shared" si="36"/>
        <v/>
      </c>
      <c r="E1621">
        <f>IFERROR(INDEX($G$2:$S$15,MATCH($H1621,$G$2:$G$15,0),MATCH($I1621,$G$2:$S$2,0)),"")</f>
        <v>0.94</v>
      </c>
      <c r="F1621">
        <f>IFERROR(IF('SUIVI VENTES 403e'!$A1601&lt;&gt;"",ROUND((($C1621/1.2)-$E1621),2),""),"")</f>
        <v>15.73</v>
      </c>
      <c r="G1621">
        <f>IFERROR(IF('SUIVI VENTES 403e'!$A1601&lt;&gt;"",ROUND($F1621*$A1621,2),""),"")</f>
        <v>7.87</v>
      </c>
      <c r="H1621">
        <f>IFERROR(IF('SUIVI VENTES 403e'!$A1601&lt;&gt;"",YEAR('SUIVI VENTES 403e'!$G1601),""),"")</f>
        <v>2017</v>
      </c>
      <c r="I1621">
        <f>IFERROR(IF('SUIVI VENTES 403e'!$A1601&lt;&gt;"",MONTH('SUIVI VENTES 403e'!$G1601),""),"")</f>
        <v>12</v>
      </c>
    </row>
    <row r="1622" spans="1:9" x14ac:dyDescent="0.25">
      <c r="A1622">
        <f>IFERROR('SUIVI VENTES 403e'!B1602*(INDEX(traitement!$A$8:$B$16,MATCH('SUIVI VENTES 403e'!$H1602,traitement!$A$8:$A$16,0),2)),"")</f>
        <v>20</v>
      </c>
      <c r="B1622">
        <f>IFERROR('SUIVI VENTES 403e'!F1602,"")</f>
        <v>191.67</v>
      </c>
      <c r="C1622">
        <f>IFERROR(IF('SUIVI VENTES 403e'!$A1602&lt;&gt;"",ROUND($B1622/$A1622,2),""),"")</f>
        <v>9.58</v>
      </c>
      <c r="D1622" t="str">
        <f t="shared" si="36"/>
        <v/>
      </c>
      <c r="E1622">
        <f>IFERROR(INDEX($G$2:$S$15,MATCH($H1622,$G$2:$G$15,0),MATCH($I1622,$G$2:$S$2,0)),"")</f>
        <v>0.94</v>
      </c>
      <c r="F1622">
        <f>IFERROR(IF('SUIVI VENTES 403e'!$A1602&lt;&gt;"",ROUND((($C1622/1.2)-$E1622),2),""),"")</f>
        <v>7.04</v>
      </c>
      <c r="G1622">
        <f>IFERROR(IF('SUIVI VENTES 403e'!$A1602&lt;&gt;"",ROUND($F1622*$A1622,2),""),"")</f>
        <v>140.80000000000001</v>
      </c>
      <c r="H1622">
        <f>IFERROR(IF('SUIVI VENTES 403e'!$A1602&lt;&gt;"",YEAR('SUIVI VENTES 403e'!$G1602),""),"")</f>
        <v>2017</v>
      </c>
      <c r="I1622">
        <f>IFERROR(IF('SUIVI VENTES 403e'!$A1602&lt;&gt;"",MONTH('SUIVI VENTES 403e'!$G1602),""),"")</f>
        <v>12</v>
      </c>
    </row>
    <row r="1623" spans="1:9" x14ac:dyDescent="0.25">
      <c r="A1623">
        <f>IFERROR('SUIVI VENTES 403e'!B1603*(INDEX(traitement!$A$8:$B$16,MATCH('SUIVI VENTES 403e'!$H1603,traitement!$A$8:$A$16,0),2)),"")</f>
        <v>4</v>
      </c>
      <c r="B1623">
        <f>IFERROR('SUIVI VENTES 403e'!F1603,"")</f>
        <v>0</v>
      </c>
      <c r="C1623">
        <f>IFERROR(IF('SUIVI VENTES 403e'!$A1603&lt;&gt;"",ROUND($B1623/$A1623,2),""),"")</f>
        <v>0</v>
      </c>
      <c r="D1623">
        <f t="shared" ref="D1623:D1686" si="37">IF(B1623&lt;&gt;0,"",IF(A1623&lt;&gt;"",A1623,""))</f>
        <v>4</v>
      </c>
      <c r="E1623">
        <f>IFERROR(INDEX($G$2:$S$15,MATCH($H1623,$G$2:$G$15,0),MATCH($I1623,$G$2:$S$2,0)),"")</f>
        <v>0.94</v>
      </c>
      <c r="F1623">
        <f>IFERROR(IF('SUIVI VENTES 403e'!$A1603&lt;&gt;"",ROUND((($C1623/1.2)-$E1623),2),""),"")</f>
        <v>-0.94</v>
      </c>
      <c r="G1623">
        <f>IFERROR(IF('SUIVI VENTES 403e'!$A1603&lt;&gt;"",ROUND($F1623*$A1623,2),""),"")</f>
        <v>-3.76</v>
      </c>
      <c r="H1623">
        <f>IFERROR(IF('SUIVI VENTES 403e'!$A1603&lt;&gt;"",YEAR('SUIVI VENTES 403e'!$G1603),""),"")</f>
        <v>2017</v>
      </c>
      <c r="I1623">
        <f>IFERROR(IF('SUIVI VENTES 403e'!$A1603&lt;&gt;"",MONTH('SUIVI VENTES 403e'!$G1603),""),"")</f>
        <v>12</v>
      </c>
    </row>
    <row r="1624" spans="1:9" x14ac:dyDescent="0.25">
      <c r="A1624">
        <f>IFERROR('SUIVI VENTES 403e'!B1604*(INDEX(traitement!$A$8:$B$16,MATCH('SUIVI VENTES 403e'!$H1604,traitement!$A$8:$A$16,0),2)),"")</f>
        <v>3</v>
      </c>
      <c r="B1624">
        <f>IFERROR('SUIVI VENTES 403e'!F1604,"")</f>
        <v>28.75</v>
      </c>
      <c r="C1624">
        <f>IFERROR(IF('SUIVI VENTES 403e'!$A1604&lt;&gt;"",ROUND($B1624/$A1624,2),""),"")</f>
        <v>9.58</v>
      </c>
      <c r="D1624" t="str">
        <f t="shared" si="37"/>
        <v/>
      </c>
      <c r="E1624">
        <f>IFERROR(INDEX($G$2:$S$15,MATCH($H1624,$G$2:$G$15,0),MATCH($I1624,$G$2:$S$2,0)),"")</f>
        <v>0.94</v>
      </c>
      <c r="F1624">
        <f>IFERROR(IF('SUIVI VENTES 403e'!$A1604&lt;&gt;"",ROUND((($C1624/1.2)-$E1624),2),""),"")</f>
        <v>7.04</v>
      </c>
      <c r="G1624">
        <f>IFERROR(IF('SUIVI VENTES 403e'!$A1604&lt;&gt;"",ROUND($F1624*$A1624,2),""),"")</f>
        <v>21.12</v>
      </c>
      <c r="H1624">
        <f>IFERROR(IF('SUIVI VENTES 403e'!$A1604&lt;&gt;"",YEAR('SUIVI VENTES 403e'!$G1604),""),"")</f>
        <v>2017</v>
      </c>
      <c r="I1624">
        <f>IFERROR(IF('SUIVI VENTES 403e'!$A1604&lt;&gt;"",MONTH('SUIVI VENTES 403e'!$G1604),""),"")</f>
        <v>12</v>
      </c>
    </row>
    <row r="1625" spans="1:9" x14ac:dyDescent="0.25">
      <c r="A1625">
        <f>IFERROR('SUIVI VENTES 403e'!B1605*(INDEX(traitement!$A$8:$B$16,MATCH('SUIVI VENTES 403e'!$H1605,traitement!$A$8:$A$16,0),2)),"")</f>
        <v>3</v>
      </c>
      <c r="B1625">
        <f>IFERROR('SUIVI VENTES 403e'!F1605,"")</f>
        <v>28.75</v>
      </c>
      <c r="C1625">
        <f>IFERROR(IF('SUIVI VENTES 403e'!$A1605&lt;&gt;"",ROUND($B1625/$A1625,2),""),"")</f>
        <v>9.58</v>
      </c>
      <c r="D1625" t="str">
        <f t="shared" si="37"/>
        <v/>
      </c>
      <c r="E1625">
        <f>IFERROR(INDEX($G$2:$S$15,MATCH($H1625,$G$2:$G$15,0),MATCH($I1625,$G$2:$S$2,0)),"")</f>
        <v>0.94</v>
      </c>
      <c r="F1625">
        <f>IFERROR(IF('SUIVI VENTES 403e'!$A1605&lt;&gt;"",ROUND((($C1625/1.2)-$E1625),2),""),"")</f>
        <v>7.04</v>
      </c>
      <c r="G1625">
        <f>IFERROR(IF('SUIVI VENTES 403e'!$A1605&lt;&gt;"",ROUND($F1625*$A1625,2),""),"")</f>
        <v>21.12</v>
      </c>
      <c r="H1625">
        <f>IFERROR(IF('SUIVI VENTES 403e'!$A1605&lt;&gt;"",YEAR('SUIVI VENTES 403e'!$G1605),""),"")</f>
        <v>2017</v>
      </c>
      <c r="I1625">
        <f>IFERROR(IF('SUIVI VENTES 403e'!$A1605&lt;&gt;"",MONTH('SUIVI VENTES 403e'!$G1605),""),"")</f>
        <v>12</v>
      </c>
    </row>
    <row r="1626" spans="1:9" x14ac:dyDescent="0.25">
      <c r="A1626">
        <f>IFERROR('SUIVI VENTES 403e'!B1606*(INDEX(traitement!$A$8:$B$16,MATCH('SUIVI VENTES 403e'!$H1606,traitement!$A$8:$A$16,0),2)),"")</f>
        <v>3</v>
      </c>
      <c r="B1626">
        <f>IFERROR('SUIVI VENTES 403e'!F1606,"")</f>
        <v>28.75</v>
      </c>
      <c r="C1626">
        <f>IFERROR(IF('SUIVI VENTES 403e'!$A1606&lt;&gt;"",ROUND($B1626/$A1626,2),""),"")</f>
        <v>9.58</v>
      </c>
      <c r="D1626" t="str">
        <f t="shared" si="37"/>
        <v/>
      </c>
      <c r="E1626">
        <f>IFERROR(INDEX($G$2:$S$15,MATCH($H1626,$G$2:$G$15,0),MATCH($I1626,$G$2:$S$2,0)),"")</f>
        <v>0.94</v>
      </c>
      <c r="F1626">
        <f>IFERROR(IF('SUIVI VENTES 403e'!$A1606&lt;&gt;"",ROUND((($C1626/1.2)-$E1626),2),""),"")</f>
        <v>7.04</v>
      </c>
      <c r="G1626">
        <f>IFERROR(IF('SUIVI VENTES 403e'!$A1606&lt;&gt;"",ROUND($F1626*$A1626,2),""),"")</f>
        <v>21.12</v>
      </c>
      <c r="H1626">
        <f>IFERROR(IF('SUIVI VENTES 403e'!$A1606&lt;&gt;"",YEAR('SUIVI VENTES 403e'!$G1606),""),"")</f>
        <v>2017</v>
      </c>
      <c r="I1626">
        <f>IFERROR(IF('SUIVI VENTES 403e'!$A1606&lt;&gt;"",MONTH('SUIVI VENTES 403e'!$G1606),""),"")</f>
        <v>12</v>
      </c>
    </row>
    <row r="1627" spans="1:9" x14ac:dyDescent="0.25">
      <c r="A1627">
        <f>IFERROR('SUIVI VENTES 403e'!B1607*(INDEX(traitement!$A$8:$B$16,MATCH('SUIVI VENTES 403e'!$H1607,traitement!$A$8:$A$16,0),2)),"")</f>
        <v>12</v>
      </c>
      <c r="B1627">
        <f>IFERROR('SUIVI VENTES 403e'!F1607,"")</f>
        <v>115</v>
      </c>
      <c r="C1627">
        <f>IFERROR(IF('SUIVI VENTES 403e'!$A1607&lt;&gt;"",ROUND($B1627/$A1627,2),""),"")</f>
        <v>9.58</v>
      </c>
      <c r="D1627" t="str">
        <f t="shared" si="37"/>
        <v/>
      </c>
      <c r="E1627">
        <f>IFERROR(INDEX($G$2:$S$15,MATCH($H1627,$G$2:$G$15,0),MATCH($I1627,$G$2:$S$2,0)),"")</f>
        <v>0.94</v>
      </c>
      <c r="F1627">
        <f>IFERROR(IF('SUIVI VENTES 403e'!$A1607&lt;&gt;"",ROUND((($C1627/1.2)-$E1627),2),""),"")</f>
        <v>7.04</v>
      </c>
      <c r="G1627">
        <f>IFERROR(IF('SUIVI VENTES 403e'!$A1607&lt;&gt;"",ROUND($F1627*$A1627,2),""),"")</f>
        <v>84.48</v>
      </c>
      <c r="H1627">
        <f>IFERROR(IF('SUIVI VENTES 403e'!$A1607&lt;&gt;"",YEAR('SUIVI VENTES 403e'!$G1607),""),"")</f>
        <v>2017</v>
      </c>
      <c r="I1627">
        <f>IFERROR(IF('SUIVI VENTES 403e'!$A1607&lt;&gt;"",MONTH('SUIVI VENTES 403e'!$G1607),""),"")</f>
        <v>12</v>
      </c>
    </row>
    <row r="1628" spans="1:9" x14ac:dyDescent="0.25">
      <c r="A1628">
        <f>IFERROR('SUIVI VENTES 403e'!B1608*(INDEX(traitement!$A$8:$B$16,MATCH('SUIVI VENTES 403e'!$H1608,traitement!$A$8:$A$16,0),2)),"")</f>
        <v>2</v>
      </c>
      <c r="B1628">
        <f>IFERROR('SUIVI VENTES 403e'!F1608,"")</f>
        <v>0</v>
      </c>
      <c r="C1628">
        <f>IFERROR(IF('SUIVI VENTES 403e'!$A1608&lt;&gt;"",ROUND($B1628/$A1628,2),""),"")</f>
        <v>0</v>
      </c>
      <c r="D1628">
        <f t="shared" si="37"/>
        <v>2</v>
      </c>
      <c r="E1628">
        <f>IFERROR(INDEX($G$2:$S$15,MATCH($H1628,$G$2:$G$15,0),MATCH($I1628,$G$2:$S$2,0)),"")</f>
        <v>0.94</v>
      </c>
      <c r="F1628">
        <f>IFERROR(IF('SUIVI VENTES 403e'!$A1608&lt;&gt;"",ROUND((($C1628/1.2)-$E1628),2),""),"")</f>
        <v>-0.94</v>
      </c>
      <c r="G1628">
        <f>IFERROR(IF('SUIVI VENTES 403e'!$A1608&lt;&gt;"",ROUND($F1628*$A1628,2),""),"")</f>
        <v>-1.88</v>
      </c>
      <c r="H1628">
        <f>IFERROR(IF('SUIVI VENTES 403e'!$A1608&lt;&gt;"",YEAR('SUIVI VENTES 403e'!$G1608),""),"")</f>
        <v>2017</v>
      </c>
      <c r="I1628">
        <f>IFERROR(IF('SUIVI VENTES 403e'!$A1608&lt;&gt;"",MONTH('SUIVI VENTES 403e'!$G1608),""),"")</f>
        <v>12</v>
      </c>
    </row>
    <row r="1629" spans="1:9" x14ac:dyDescent="0.25">
      <c r="A1629">
        <f>IFERROR('SUIVI VENTES 403e'!B1609*(INDEX(traitement!$A$8:$B$16,MATCH('SUIVI VENTES 403e'!$H1609,traitement!$A$8:$A$16,0),2)),"")</f>
        <v>11</v>
      </c>
      <c r="B1629">
        <f>IFERROR('SUIVI VENTES 403e'!F1609,"")</f>
        <v>105.42</v>
      </c>
      <c r="C1629">
        <f>IFERROR(IF('SUIVI VENTES 403e'!$A1609&lt;&gt;"",ROUND($B1629/$A1629,2),""),"")</f>
        <v>9.58</v>
      </c>
      <c r="D1629" t="str">
        <f t="shared" si="37"/>
        <v/>
      </c>
      <c r="E1629">
        <f>IFERROR(INDEX($G$2:$S$15,MATCH($H1629,$G$2:$G$15,0),MATCH($I1629,$G$2:$S$2,0)),"")</f>
        <v>0.94</v>
      </c>
      <c r="F1629">
        <f>IFERROR(IF('SUIVI VENTES 403e'!$A1609&lt;&gt;"",ROUND((($C1629/1.2)-$E1629),2),""),"")</f>
        <v>7.04</v>
      </c>
      <c r="G1629">
        <f>IFERROR(IF('SUIVI VENTES 403e'!$A1609&lt;&gt;"",ROUND($F1629*$A1629,2),""),"")</f>
        <v>77.44</v>
      </c>
      <c r="H1629">
        <f>IFERROR(IF('SUIVI VENTES 403e'!$A1609&lt;&gt;"",YEAR('SUIVI VENTES 403e'!$G1609),""),"")</f>
        <v>2017</v>
      </c>
      <c r="I1629">
        <f>IFERROR(IF('SUIVI VENTES 403e'!$A1609&lt;&gt;"",MONTH('SUIVI VENTES 403e'!$G1609),""),"")</f>
        <v>12</v>
      </c>
    </row>
    <row r="1630" spans="1:9" x14ac:dyDescent="0.25">
      <c r="A1630">
        <f>IFERROR('SUIVI VENTES 403e'!B1610*(INDEX(traitement!$A$8:$B$16,MATCH('SUIVI VENTES 403e'!$H1610,traitement!$A$8:$A$16,0),2)),"")</f>
        <v>2</v>
      </c>
      <c r="B1630">
        <f>IFERROR('SUIVI VENTES 403e'!F1610,"")</f>
        <v>0</v>
      </c>
      <c r="C1630">
        <f>IFERROR(IF('SUIVI VENTES 403e'!$A1610&lt;&gt;"",ROUND($B1630/$A1630,2),""),"")</f>
        <v>0</v>
      </c>
      <c r="D1630">
        <f t="shared" si="37"/>
        <v>2</v>
      </c>
      <c r="E1630">
        <f>IFERROR(INDEX($G$2:$S$15,MATCH($H1630,$G$2:$G$15,0),MATCH($I1630,$G$2:$S$2,0)),"")</f>
        <v>0.94</v>
      </c>
      <c r="F1630">
        <f>IFERROR(IF('SUIVI VENTES 403e'!$A1610&lt;&gt;"",ROUND((($C1630/1.2)-$E1630),2),""),"")</f>
        <v>-0.94</v>
      </c>
      <c r="G1630">
        <f>IFERROR(IF('SUIVI VENTES 403e'!$A1610&lt;&gt;"",ROUND($F1630*$A1630,2),""),"")</f>
        <v>-1.88</v>
      </c>
      <c r="H1630">
        <f>IFERROR(IF('SUIVI VENTES 403e'!$A1610&lt;&gt;"",YEAR('SUIVI VENTES 403e'!$G1610),""),"")</f>
        <v>2017</v>
      </c>
      <c r="I1630">
        <f>IFERROR(IF('SUIVI VENTES 403e'!$A1610&lt;&gt;"",MONTH('SUIVI VENTES 403e'!$G1610),""),"")</f>
        <v>12</v>
      </c>
    </row>
    <row r="1631" spans="1:9" x14ac:dyDescent="0.25">
      <c r="A1631">
        <f>IFERROR('SUIVI VENTES 403e'!B1611*(INDEX(traitement!$A$8:$B$16,MATCH('SUIVI VENTES 403e'!$H1611,traitement!$A$8:$A$16,0),2)),"")</f>
        <v>5</v>
      </c>
      <c r="B1631">
        <f>IFERROR('SUIVI VENTES 403e'!F1611,"")</f>
        <v>47.92</v>
      </c>
      <c r="C1631">
        <f>IFERROR(IF('SUIVI VENTES 403e'!$A1611&lt;&gt;"",ROUND($B1631/$A1631,2),""),"")</f>
        <v>9.58</v>
      </c>
      <c r="D1631" t="str">
        <f t="shared" si="37"/>
        <v/>
      </c>
      <c r="E1631">
        <f>IFERROR(INDEX($G$2:$S$15,MATCH($H1631,$G$2:$G$15,0),MATCH($I1631,$G$2:$S$2,0)),"")</f>
        <v>0.94</v>
      </c>
      <c r="F1631">
        <f>IFERROR(IF('SUIVI VENTES 403e'!$A1611&lt;&gt;"",ROUND((($C1631/1.2)-$E1631),2),""),"")</f>
        <v>7.04</v>
      </c>
      <c r="G1631">
        <f>IFERROR(IF('SUIVI VENTES 403e'!$A1611&lt;&gt;"",ROUND($F1631*$A1631,2),""),"")</f>
        <v>35.200000000000003</v>
      </c>
      <c r="H1631">
        <f>IFERROR(IF('SUIVI VENTES 403e'!$A1611&lt;&gt;"",YEAR('SUIVI VENTES 403e'!$G1611),""),"")</f>
        <v>2017</v>
      </c>
      <c r="I1631">
        <f>IFERROR(IF('SUIVI VENTES 403e'!$A1611&lt;&gt;"",MONTH('SUIVI VENTES 403e'!$G1611),""),"")</f>
        <v>12</v>
      </c>
    </row>
    <row r="1632" spans="1:9" x14ac:dyDescent="0.25">
      <c r="A1632">
        <f>IFERROR('SUIVI VENTES 403e'!B1612*(INDEX(traitement!$A$8:$B$16,MATCH('SUIVI VENTES 403e'!$H1612,traitement!$A$8:$A$16,0),2)),"")</f>
        <v>1</v>
      </c>
      <c r="B1632">
        <f>IFERROR('SUIVI VENTES 403e'!F1612,"")</f>
        <v>0</v>
      </c>
      <c r="C1632">
        <f>IFERROR(IF('SUIVI VENTES 403e'!$A1612&lt;&gt;"",ROUND($B1632/$A1632,2),""),"")</f>
        <v>0</v>
      </c>
      <c r="D1632">
        <f t="shared" si="37"/>
        <v>1</v>
      </c>
      <c r="E1632">
        <f>IFERROR(INDEX($G$2:$S$15,MATCH($H1632,$G$2:$G$15,0),MATCH($I1632,$G$2:$S$2,0)),"")</f>
        <v>0.94</v>
      </c>
      <c r="F1632">
        <f>IFERROR(IF('SUIVI VENTES 403e'!$A1612&lt;&gt;"",ROUND((($C1632/1.2)-$E1632),2),""),"")</f>
        <v>-0.94</v>
      </c>
      <c r="G1632">
        <f>IFERROR(IF('SUIVI VENTES 403e'!$A1612&lt;&gt;"",ROUND($F1632*$A1632,2),""),"")</f>
        <v>-0.94</v>
      </c>
      <c r="H1632">
        <f>IFERROR(IF('SUIVI VENTES 403e'!$A1612&lt;&gt;"",YEAR('SUIVI VENTES 403e'!$G1612),""),"")</f>
        <v>2017</v>
      </c>
      <c r="I1632">
        <f>IFERROR(IF('SUIVI VENTES 403e'!$A1612&lt;&gt;"",MONTH('SUIVI VENTES 403e'!$G1612),""),"")</f>
        <v>12</v>
      </c>
    </row>
    <row r="1633" spans="1:9" x14ac:dyDescent="0.25">
      <c r="A1633">
        <f>IFERROR('SUIVI VENTES 403e'!B1613*(INDEX(traitement!$A$8:$B$16,MATCH('SUIVI VENTES 403e'!$H1613,traitement!$A$8:$A$16,0),2)),"")</f>
        <v>3</v>
      </c>
      <c r="B1633">
        <f>IFERROR('SUIVI VENTES 403e'!F1613,"")</f>
        <v>28.75</v>
      </c>
      <c r="C1633">
        <f>IFERROR(IF('SUIVI VENTES 403e'!$A1613&lt;&gt;"",ROUND($B1633/$A1633,2),""),"")</f>
        <v>9.58</v>
      </c>
      <c r="D1633" t="str">
        <f t="shared" si="37"/>
        <v/>
      </c>
      <c r="E1633">
        <f>IFERROR(INDEX($G$2:$S$15,MATCH($H1633,$G$2:$G$15,0),MATCH($I1633,$G$2:$S$2,0)),"")</f>
        <v>0.94</v>
      </c>
      <c r="F1633">
        <f>IFERROR(IF('SUIVI VENTES 403e'!$A1613&lt;&gt;"",ROUND((($C1633/1.2)-$E1633),2),""),"")</f>
        <v>7.04</v>
      </c>
      <c r="G1633">
        <f>IFERROR(IF('SUIVI VENTES 403e'!$A1613&lt;&gt;"",ROUND($F1633*$A1633,2),""),"")</f>
        <v>21.12</v>
      </c>
      <c r="H1633">
        <f>IFERROR(IF('SUIVI VENTES 403e'!$A1613&lt;&gt;"",YEAR('SUIVI VENTES 403e'!$G1613),""),"")</f>
        <v>2017</v>
      </c>
      <c r="I1633">
        <f>IFERROR(IF('SUIVI VENTES 403e'!$A1613&lt;&gt;"",MONTH('SUIVI VENTES 403e'!$G1613),""),"")</f>
        <v>12</v>
      </c>
    </row>
    <row r="1634" spans="1:9" x14ac:dyDescent="0.25">
      <c r="A1634">
        <f>IFERROR('SUIVI VENTES 403e'!B1614*(INDEX(traitement!$A$8:$B$16,MATCH('SUIVI VENTES 403e'!$H1614,traitement!$A$8:$A$16,0),2)),"")</f>
        <v>4.5</v>
      </c>
      <c r="B1634">
        <f>IFERROR('SUIVI VENTES 403e'!F1614,"")</f>
        <v>75</v>
      </c>
      <c r="C1634">
        <f>IFERROR(IF('SUIVI VENTES 403e'!$A1614&lt;&gt;"",ROUND($B1634/$A1634,2),""),"")</f>
        <v>16.670000000000002</v>
      </c>
      <c r="D1634" t="str">
        <f t="shared" si="37"/>
        <v/>
      </c>
      <c r="E1634">
        <f>IFERROR(INDEX($G$2:$S$15,MATCH($H1634,$G$2:$G$15,0),MATCH($I1634,$G$2:$S$2,0)),"")</f>
        <v>0.94</v>
      </c>
      <c r="F1634">
        <f>IFERROR(IF('SUIVI VENTES 403e'!$A1614&lt;&gt;"",ROUND((($C1634/1.2)-$E1634),2),""),"")</f>
        <v>12.95</v>
      </c>
      <c r="G1634">
        <f>IFERROR(IF('SUIVI VENTES 403e'!$A1614&lt;&gt;"",ROUND($F1634*$A1634,2),""),"")</f>
        <v>58.28</v>
      </c>
      <c r="H1634">
        <f>IFERROR(IF('SUIVI VENTES 403e'!$A1614&lt;&gt;"",YEAR('SUIVI VENTES 403e'!$G1614),""),"")</f>
        <v>2017</v>
      </c>
      <c r="I1634">
        <f>IFERROR(IF('SUIVI VENTES 403e'!$A1614&lt;&gt;"",MONTH('SUIVI VENTES 403e'!$G1614),""),"")</f>
        <v>12</v>
      </c>
    </row>
    <row r="1635" spans="1:9" x14ac:dyDescent="0.25">
      <c r="A1635">
        <f>IFERROR('SUIVI VENTES 403e'!B1615*(INDEX(traitement!$A$8:$B$16,MATCH('SUIVI VENTES 403e'!$H1615,traitement!$A$8:$A$16,0),2)),"")</f>
        <v>2</v>
      </c>
      <c r="B1635">
        <f>IFERROR('SUIVI VENTES 403e'!F1615,"")</f>
        <v>19.170000000000002</v>
      </c>
      <c r="C1635">
        <f>IFERROR(IF('SUIVI VENTES 403e'!$A1615&lt;&gt;"",ROUND($B1635/$A1635,2),""),"")</f>
        <v>9.59</v>
      </c>
      <c r="D1635" t="str">
        <f t="shared" si="37"/>
        <v/>
      </c>
      <c r="E1635">
        <f>IFERROR(INDEX($G$2:$S$15,MATCH($H1635,$G$2:$G$15,0),MATCH($I1635,$G$2:$S$2,0)),"")</f>
        <v>0.94</v>
      </c>
      <c r="F1635">
        <f>IFERROR(IF('SUIVI VENTES 403e'!$A1615&lt;&gt;"",ROUND((($C1635/1.2)-$E1635),2),""),"")</f>
        <v>7.05</v>
      </c>
      <c r="G1635">
        <f>IFERROR(IF('SUIVI VENTES 403e'!$A1615&lt;&gt;"",ROUND($F1635*$A1635,2),""),"")</f>
        <v>14.1</v>
      </c>
      <c r="H1635">
        <f>IFERROR(IF('SUIVI VENTES 403e'!$A1615&lt;&gt;"",YEAR('SUIVI VENTES 403e'!$G1615),""),"")</f>
        <v>2017</v>
      </c>
      <c r="I1635">
        <f>IFERROR(IF('SUIVI VENTES 403e'!$A1615&lt;&gt;"",MONTH('SUIVI VENTES 403e'!$G1615),""),"")</f>
        <v>12</v>
      </c>
    </row>
    <row r="1636" spans="1:9" x14ac:dyDescent="0.25">
      <c r="A1636">
        <f>IFERROR('SUIVI VENTES 403e'!B1616*(INDEX(traitement!$A$8:$B$16,MATCH('SUIVI VENTES 403e'!$H1616,traitement!$A$8:$A$16,0),2)),"")</f>
        <v>7</v>
      </c>
      <c r="B1636">
        <f>IFERROR('SUIVI VENTES 403e'!F1616,"")</f>
        <v>67.08</v>
      </c>
      <c r="C1636">
        <f>IFERROR(IF('SUIVI VENTES 403e'!$A1616&lt;&gt;"",ROUND($B1636/$A1636,2),""),"")</f>
        <v>9.58</v>
      </c>
      <c r="D1636" t="str">
        <f t="shared" si="37"/>
        <v/>
      </c>
      <c r="E1636">
        <f>IFERROR(INDEX($G$2:$S$15,MATCH($H1636,$G$2:$G$15,0),MATCH($I1636,$G$2:$S$2,0)),"")</f>
        <v>0.94</v>
      </c>
      <c r="F1636">
        <f>IFERROR(IF('SUIVI VENTES 403e'!$A1616&lt;&gt;"",ROUND((($C1636/1.2)-$E1636),2),""),"")</f>
        <v>7.04</v>
      </c>
      <c r="G1636">
        <f>IFERROR(IF('SUIVI VENTES 403e'!$A1616&lt;&gt;"",ROUND($F1636*$A1636,2),""),"")</f>
        <v>49.28</v>
      </c>
      <c r="H1636">
        <f>IFERROR(IF('SUIVI VENTES 403e'!$A1616&lt;&gt;"",YEAR('SUIVI VENTES 403e'!$G1616),""),"")</f>
        <v>2017</v>
      </c>
      <c r="I1636">
        <f>IFERROR(IF('SUIVI VENTES 403e'!$A1616&lt;&gt;"",MONTH('SUIVI VENTES 403e'!$G1616),""),"")</f>
        <v>12</v>
      </c>
    </row>
    <row r="1637" spans="1:9" x14ac:dyDescent="0.25">
      <c r="A1637">
        <f>IFERROR('SUIVI VENTES 403e'!B1617*(INDEX(traitement!$A$8:$B$16,MATCH('SUIVI VENTES 403e'!$H1617,traitement!$A$8:$A$16,0),2)),"")</f>
        <v>1</v>
      </c>
      <c r="B1637">
        <f>IFERROR('SUIVI VENTES 403e'!F1617,"")</f>
        <v>0</v>
      </c>
      <c r="C1637">
        <f>IFERROR(IF('SUIVI VENTES 403e'!$A1617&lt;&gt;"",ROUND($B1637/$A1637,2),""),"")</f>
        <v>0</v>
      </c>
      <c r="D1637">
        <f t="shared" si="37"/>
        <v>1</v>
      </c>
      <c r="E1637">
        <f>IFERROR(INDEX($G$2:$S$15,MATCH($H1637,$G$2:$G$15,0),MATCH($I1637,$G$2:$S$2,0)),"")</f>
        <v>0.94</v>
      </c>
      <c r="F1637">
        <f>IFERROR(IF('SUIVI VENTES 403e'!$A1617&lt;&gt;"",ROUND((($C1637/1.2)-$E1637),2),""),"")</f>
        <v>-0.94</v>
      </c>
      <c r="G1637">
        <f>IFERROR(IF('SUIVI VENTES 403e'!$A1617&lt;&gt;"",ROUND($F1637*$A1637,2),""),"")</f>
        <v>-0.94</v>
      </c>
      <c r="H1637">
        <f>IFERROR(IF('SUIVI VENTES 403e'!$A1617&lt;&gt;"",YEAR('SUIVI VENTES 403e'!$G1617),""),"")</f>
        <v>2017</v>
      </c>
      <c r="I1637">
        <f>IFERROR(IF('SUIVI VENTES 403e'!$A1617&lt;&gt;"",MONTH('SUIVI VENTES 403e'!$G1617),""),"")</f>
        <v>12</v>
      </c>
    </row>
    <row r="1638" spans="1:9" x14ac:dyDescent="0.25">
      <c r="A1638">
        <f>IFERROR('SUIVI VENTES 403e'!B1618*(INDEX(traitement!$A$8:$B$16,MATCH('SUIVI VENTES 403e'!$H1618,traitement!$A$8:$A$16,0),2)),"")</f>
        <v>11</v>
      </c>
      <c r="B1638">
        <f>IFERROR('SUIVI VENTES 403e'!F1618,"")</f>
        <v>105.42</v>
      </c>
      <c r="C1638">
        <f>IFERROR(IF('SUIVI VENTES 403e'!$A1618&lt;&gt;"",ROUND($B1638/$A1638,2),""),"")</f>
        <v>9.58</v>
      </c>
      <c r="D1638" t="str">
        <f t="shared" si="37"/>
        <v/>
      </c>
      <c r="E1638">
        <f>IFERROR(INDEX($G$2:$S$15,MATCH($H1638,$G$2:$G$15,0),MATCH($I1638,$G$2:$S$2,0)),"")</f>
        <v>0.94</v>
      </c>
      <c r="F1638">
        <f>IFERROR(IF('SUIVI VENTES 403e'!$A1618&lt;&gt;"",ROUND((($C1638/1.2)-$E1638),2),""),"")</f>
        <v>7.04</v>
      </c>
      <c r="G1638">
        <f>IFERROR(IF('SUIVI VENTES 403e'!$A1618&lt;&gt;"",ROUND($F1638*$A1638,2),""),"")</f>
        <v>77.44</v>
      </c>
      <c r="H1638">
        <f>IFERROR(IF('SUIVI VENTES 403e'!$A1618&lt;&gt;"",YEAR('SUIVI VENTES 403e'!$G1618),""),"")</f>
        <v>2017</v>
      </c>
      <c r="I1638">
        <f>IFERROR(IF('SUIVI VENTES 403e'!$A1618&lt;&gt;"",MONTH('SUIVI VENTES 403e'!$G1618),""),"")</f>
        <v>12</v>
      </c>
    </row>
    <row r="1639" spans="1:9" x14ac:dyDescent="0.25">
      <c r="A1639">
        <f>IFERROR('SUIVI VENTES 403e'!B1619*(INDEX(traitement!$A$8:$B$16,MATCH('SUIVI VENTES 403e'!$H1619,traitement!$A$8:$A$16,0),2)),"")</f>
        <v>11</v>
      </c>
      <c r="B1639">
        <f>IFERROR('SUIVI VENTES 403e'!F1619,"")</f>
        <v>105.42</v>
      </c>
      <c r="C1639">
        <f>IFERROR(IF('SUIVI VENTES 403e'!$A1619&lt;&gt;"",ROUND($B1639/$A1639,2),""),"")</f>
        <v>9.58</v>
      </c>
      <c r="D1639" t="str">
        <f t="shared" si="37"/>
        <v/>
      </c>
      <c r="E1639">
        <f>IFERROR(INDEX($G$2:$S$15,MATCH($H1639,$G$2:$G$15,0),MATCH($I1639,$G$2:$S$2,0)),"")</f>
        <v>0.94</v>
      </c>
      <c r="F1639">
        <f>IFERROR(IF('SUIVI VENTES 403e'!$A1619&lt;&gt;"",ROUND((($C1639/1.2)-$E1639),2),""),"")</f>
        <v>7.04</v>
      </c>
      <c r="G1639">
        <f>IFERROR(IF('SUIVI VENTES 403e'!$A1619&lt;&gt;"",ROUND($F1639*$A1639,2),""),"")</f>
        <v>77.44</v>
      </c>
      <c r="H1639">
        <f>IFERROR(IF('SUIVI VENTES 403e'!$A1619&lt;&gt;"",YEAR('SUIVI VENTES 403e'!$G1619),""),"")</f>
        <v>2017</v>
      </c>
      <c r="I1639">
        <f>IFERROR(IF('SUIVI VENTES 403e'!$A1619&lt;&gt;"",MONTH('SUIVI VENTES 403e'!$G1619),""),"")</f>
        <v>12</v>
      </c>
    </row>
    <row r="1640" spans="1:9" x14ac:dyDescent="0.25">
      <c r="A1640">
        <f>IFERROR('SUIVI VENTES 403e'!B1620*(INDEX(traitement!$A$8:$B$16,MATCH('SUIVI VENTES 403e'!$H1620,traitement!$A$8:$A$16,0),2)),"")</f>
        <v>2</v>
      </c>
      <c r="B1640">
        <f>IFERROR('SUIVI VENTES 403e'!F1620,"")</f>
        <v>0</v>
      </c>
      <c r="C1640">
        <f>IFERROR(IF('SUIVI VENTES 403e'!$A1620&lt;&gt;"",ROUND($B1640/$A1640,2),""),"")</f>
        <v>0</v>
      </c>
      <c r="D1640">
        <f t="shared" si="37"/>
        <v>2</v>
      </c>
      <c r="E1640">
        <f>IFERROR(INDEX($G$2:$S$15,MATCH($H1640,$G$2:$G$15,0),MATCH($I1640,$G$2:$S$2,0)),"")</f>
        <v>0.94</v>
      </c>
      <c r="F1640">
        <f>IFERROR(IF('SUIVI VENTES 403e'!$A1620&lt;&gt;"",ROUND((($C1640/1.2)-$E1640),2),""),"")</f>
        <v>-0.94</v>
      </c>
      <c r="G1640">
        <f>IFERROR(IF('SUIVI VENTES 403e'!$A1620&lt;&gt;"",ROUND($F1640*$A1640,2),""),"")</f>
        <v>-1.88</v>
      </c>
      <c r="H1640">
        <f>IFERROR(IF('SUIVI VENTES 403e'!$A1620&lt;&gt;"",YEAR('SUIVI VENTES 403e'!$G1620),""),"")</f>
        <v>2017</v>
      </c>
      <c r="I1640">
        <f>IFERROR(IF('SUIVI VENTES 403e'!$A1620&lt;&gt;"",MONTH('SUIVI VENTES 403e'!$G1620),""),"")</f>
        <v>12</v>
      </c>
    </row>
    <row r="1641" spans="1:9" x14ac:dyDescent="0.25">
      <c r="A1641">
        <f>IFERROR('SUIVI VENTES 403e'!B1621*(INDEX(traitement!$A$8:$B$16,MATCH('SUIVI VENTES 403e'!$H1621,traitement!$A$8:$A$16,0),2)),"")</f>
        <v>11</v>
      </c>
      <c r="B1641">
        <f>IFERROR('SUIVI VENTES 403e'!F1621,"")</f>
        <v>105.42</v>
      </c>
      <c r="C1641">
        <f>IFERROR(IF('SUIVI VENTES 403e'!$A1621&lt;&gt;"",ROUND($B1641/$A1641,2),""),"")</f>
        <v>9.58</v>
      </c>
      <c r="D1641" t="str">
        <f t="shared" si="37"/>
        <v/>
      </c>
      <c r="E1641">
        <f>IFERROR(INDEX($G$2:$S$15,MATCH($H1641,$G$2:$G$15,0),MATCH($I1641,$G$2:$S$2,0)),"")</f>
        <v>0.94</v>
      </c>
      <c r="F1641">
        <f>IFERROR(IF('SUIVI VENTES 403e'!$A1621&lt;&gt;"",ROUND((($C1641/1.2)-$E1641),2),""),"")</f>
        <v>7.04</v>
      </c>
      <c r="G1641">
        <f>IFERROR(IF('SUIVI VENTES 403e'!$A1621&lt;&gt;"",ROUND($F1641*$A1641,2),""),"")</f>
        <v>77.44</v>
      </c>
      <c r="H1641">
        <f>IFERROR(IF('SUIVI VENTES 403e'!$A1621&lt;&gt;"",YEAR('SUIVI VENTES 403e'!$G1621),""),"")</f>
        <v>2017</v>
      </c>
      <c r="I1641">
        <f>IFERROR(IF('SUIVI VENTES 403e'!$A1621&lt;&gt;"",MONTH('SUIVI VENTES 403e'!$G1621),""),"")</f>
        <v>12</v>
      </c>
    </row>
    <row r="1642" spans="1:9" x14ac:dyDescent="0.25">
      <c r="A1642">
        <f>IFERROR('SUIVI VENTES 403e'!B1622*(INDEX(traitement!$A$8:$B$16,MATCH('SUIVI VENTES 403e'!$H1622,traitement!$A$8:$A$16,0),2)),"")</f>
        <v>1</v>
      </c>
      <c r="B1642">
        <f>IFERROR('SUIVI VENTES 403e'!F1622,"")</f>
        <v>0</v>
      </c>
      <c r="C1642">
        <f>IFERROR(IF('SUIVI VENTES 403e'!$A1622&lt;&gt;"",ROUND($B1642/$A1642,2),""),"")</f>
        <v>0</v>
      </c>
      <c r="D1642">
        <f t="shared" si="37"/>
        <v>1</v>
      </c>
      <c r="E1642">
        <f>IFERROR(INDEX($G$2:$S$15,MATCH($H1642,$G$2:$G$15,0),MATCH($I1642,$G$2:$S$2,0)),"")</f>
        <v>0.94</v>
      </c>
      <c r="F1642">
        <f>IFERROR(IF('SUIVI VENTES 403e'!$A1622&lt;&gt;"",ROUND((($C1642/1.2)-$E1642),2),""),"")</f>
        <v>-0.94</v>
      </c>
      <c r="G1642">
        <f>IFERROR(IF('SUIVI VENTES 403e'!$A1622&lt;&gt;"",ROUND($F1642*$A1642,2),""),"")</f>
        <v>-0.94</v>
      </c>
      <c r="H1642">
        <f>IFERROR(IF('SUIVI VENTES 403e'!$A1622&lt;&gt;"",YEAR('SUIVI VENTES 403e'!$G1622),""),"")</f>
        <v>2017</v>
      </c>
      <c r="I1642">
        <f>IFERROR(IF('SUIVI VENTES 403e'!$A1622&lt;&gt;"",MONTH('SUIVI VENTES 403e'!$G1622),""),"")</f>
        <v>12</v>
      </c>
    </row>
    <row r="1643" spans="1:9" x14ac:dyDescent="0.25">
      <c r="A1643">
        <f>IFERROR('SUIVI VENTES 403e'!B1623*(INDEX(traitement!$A$8:$B$16,MATCH('SUIVI VENTES 403e'!$H1623,traitement!$A$8:$A$16,0),2)),"")</f>
        <v>40</v>
      </c>
      <c r="B1643">
        <f>IFERROR('SUIVI VENTES 403e'!F1623,"")</f>
        <v>383.33</v>
      </c>
      <c r="C1643">
        <f>IFERROR(IF('SUIVI VENTES 403e'!$A1623&lt;&gt;"",ROUND($B1643/$A1643,2),""),"")</f>
        <v>9.58</v>
      </c>
      <c r="D1643" t="str">
        <f t="shared" si="37"/>
        <v/>
      </c>
      <c r="E1643">
        <f>IFERROR(INDEX($G$2:$S$15,MATCH($H1643,$G$2:$G$15,0),MATCH($I1643,$G$2:$S$2,0)),"")</f>
        <v>0.94</v>
      </c>
      <c r="F1643">
        <f>IFERROR(IF('SUIVI VENTES 403e'!$A1623&lt;&gt;"",ROUND((($C1643/1.2)-$E1643),2),""),"")</f>
        <v>7.04</v>
      </c>
      <c r="G1643">
        <f>IFERROR(IF('SUIVI VENTES 403e'!$A1623&lt;&gt;"",ROUND($F1643*$A1643,2),""),"")</f>
        <v>281.60000000000002</v>
      </c>
      <c r="H1643">
        <f>IFERROR(IF('SUIVI VENTES 403e'!$A1623&lt;&gt;"",YEAR('SUIVI VENTES 403e'!$G1623),""),"")</f>
        <v>2017</v>
      </c>
      <c r="I1643">
        <f>IFERROR(IF('SUIVI VENTES 403e'!$A1623&lt;&gt;"",MONTH('SUIVI VENTES 403e'!$G1623),""),"")</f>
        <v>12</v>
      </c>
    </row>
    <row r="1644" spans="1:9" x14ac:dyDescent="0.25">
      <c r="A1644">
        <f>IFERROR('SUIVI VENTES 403e'!B1624*(INDEX(traitement!$A$8:$B$16,MATCH('SUIVI VENTES 403e'!$H1624,traitement!$A$8:$A$16,0),2)),"")</f>
        <v>1</v>
      </c>
      <c r="B1644">
        <f>IFERROR('SUIVI VENTES 403e'!F1624,"")</f>
        <v>9.58</v>
      </c>
      <c r="C1644">
        <f>IFERROR(IF('SUIVI VENTES 403e'!$A1624&lt;&gt;"",ROUND($B1644/$A1644,2),""),"")</f>
        <v>9.58</v>
      </c>
      <c r="D1644" t="str">
        <f t="shared" si="37"/>
        <v/>
      </c>
      <c r="E1644">
        <f>IFERROR(INDEX($G$2:$S$15,MATCH($H1644,$G$2:$G$15,0),MATCH($I1644,$G$2:$S$2,0)),"")</f>
        <v>0.94</v>
      </c>
      <c r="F1644">
        <f>IFERROR(IF('SUIVI VENTES 403e'!$A1624&lt;&gt;"",ROUND((($C1644/1.2)-$E1644),2),""),"")</f>
        <v>7.04</v>
      </c>
      <c r="G1644">
        <f>IFERROR(IF('SUIVI VENTES 403e'!$A1624&lt;&gt;"",ROUND($F1644*$A1644,2),""),"")</f>
        <v>7.04</v>
      </c>
      <c r="H1644">
        <f>IFERROR(IF('SUIVI VENTES 403e'!$A1624&lt;&gt;"",YEAR('SUIVI VENTES 403e'!$G1624),""),"")</f>
        <v>2017</v>
      </c>
      <c r="I1644">
        <f>IFERROR(IF('SUIVI VENTES 403e'!$A1624&lt;&gt;"",MONTH('SUIVI VENTES 403e'!$G1624),""),"")</f>
        <v>12</v>
      </c>
    </row>
    <row r="1645" spans="1:9" x14ac:dyDescent="0.25">
      <c r="A1645">
        <f>IFERROR('SUIVI VENTES 403e'!B1625*(INDEX(traitement!$A$8:$B$16,MATCH('SUIVI VENTES 403e'!$H1625,traitement!$A$8:$A$16,0),2)),"")</f>
        <v>6</v>
      </c>
      <c r="B1645">
        <f>IFERROR('SUIVI VENTES 403e'!F1625,"")</f>
        <v>57.5</v>
      </c>
      <c r="C1645">
        <f>IFERROR(IF('SUIVI VENTES 403e'!$A1625&lt;&gt;"",ROUND($B1645/$A1645,2),""),"")</f>
        <v>9.58</v>
      </c>
      <c r="D1645" t="str">
        <f t="shared" si="37"/>
        <v/>
      </c>
      <c r="E1645">
        <f>IFERROR(INDEX($G$2:$S$15,MATCH($H1645,$G$2:$G$15,0),MATCH($I1645,$G$2:$S$2,0)),"")</f>
        <v>0.94</v>
      </c>
      <c r="F1645">
        <f>IFERROR(IF('SUIVI VENTES 403e'!$A1625&lt;&gt;"",ROUND((($C1645/1.2)-$E1645),2),""),"")</f>
        <v>7.04</v>
      </c>
      <c r="G1645">
        <f>IFERROR(IF('SUIVI VENTES 403e'!$A1625&lt;&gt;"",ROUND($F1645*$A1645,2),""),"")</f>
        <v>42.24</v>
      </c>
      <c r="H1645">
        <f>IFERROR(IF('SUIVI VENTES 403e'!$A1625&lt;&gt;"",YEAR('SUIVI VENTES 403e'!$G1625),""),"")</f>
        <v>2017</v>
      </c>
      <c r="I1645">
        <f>IFERROR(IF('SUIVI VENTES 403e'!$A1625&lt;&gt;"",MONTH('SUIVI VENTES 403e'!$G1625),""),"")</f>
        <v>12</v>
      </c>
    </row>
    <row r="1646" spans="1:9" x14ac:dyDescent="0.25">
      <c r="A1646">
        <f>IFERROR('SUIVI VENTES 403e'!B1626*(INDEX(traitement!$A$8:$B$16,MATCH('SUIVI VENTES 403e'!$H1626,traitement!$A$8:$A$16,0),2)),"")</f>
        <v>11</v>
      </c>
      <c r="B1646">
        <f>IFERROR('SUIVI VENTES 403e'!F1626,"")</f>
        <v>105.42</v>
      </c>
      <c r="C1646">
        <f>IFERROR(IF('SUIVI VENTES 403e'!$A1626&lt;&gt;"",ROUND($B1646/$A1646,2),""),"")</f>
        <v>9.58</v>
      </c>
      <c r="D1646" t="str">
        <f t="shared" si="37"/>
        <v/>
      </c>
      <c r="E1646">
        <f>IFERROR(INDEX($G$2:$S$15,MATCH($H1646,$G$2:$G$15,0),MATCH($I1646,$G$2:$S$2,0)),"")</f>
        <v>0.94</v>
      </c>
      <c r="F1646">
        <f>IFERROR(IF('SUIVI VENTES 403e'!$A1626&lt;&gt;"",ROUND((($C1646/1.2)-$E1646),2),""),"")</f>
        <v>7.04</v>
      </c>
      <c r="G1646">
        <f>IFERROR(IF('SUIVI VENTES 403e'!$A1626&lt;&gt;"",ROUND($F1646*$A1646,2),""),"")</f>
        <v>77.44</v>
      </c>
      <c r="H1646">
        <f>IFERROR(IF('SUIVI VENTES 403e'!$A1626&lt;&gt;"",YEAR('SUIVI VENTES 403e'!$G1626),""),"")</f>
        <v>2017</v>
      </c>
      <c r="I1646">
        <f>IFERROR(IF('SUIVI VENTES 403e'!$A1626&lt;&gt;"",MONTH('SUIVI VENTES 403e'!$G1626),""),"")</f>
        <v>12</v>
      </c>
    </row>
    <row r="1647" spans="1:9" x14ac:dyDescent="0.25">
      <c r="A1647">
        <f>IFERROR('SUIVI VENTES 403e'!B1627*(INDEX(traitement!$A$8:$B$16,MATCH('SUIVI VENTES 403e'!$H1627,traitement!$A$8:$A$16,0),2)),"")</f>
        <v>1</v>
      </c>
      <c r="B1647">
        <f>IFERROR('SUIVI VENTES 403e'!F1627,"")</f>
        <v>0</v>
      </c>
      <c r="C1647">
        <f>IFERROR(IF('SUIVI VENTES 403e'!$A1627&lt;&gt;"",ROUND($B1647/$A1647,2),""),"")</f>
        <v>0</v>
      </c>
      <c r="D1647">
        <f t="shared" si="37"/>
        <v>1</v>
      </c>
      <c r="E1647">
        <f>IFERROR(INDEX($G$2:$S$15,MATCH($H1647,$G$2:$G$15,0),MATCH($I1647,$G$2:$S$2,0)),"")</f>
        <v>0.94</v>
      </c>
      <c r="F1647">
        <f>IFERROR(IF('SUIVI VENTES 403e'!$A1627&lt;&gt;"",ROUND((($C1647/1.2)-$E1647),2),""),"")</f>
        <v>-0.94</v>
      </c>
      <c r="G1647">
        <f>IFERROR(IF('SUIVI VENTES 403e'!$A1627&lt;&gt;"",ROUND($F1647*$A1647,2),""),"")</f>
        <v>-0.94</v>
      </c>
      <c r="H1647">
        <f>IFERROR(IF('SUIVI VENTES 403e'!$A1627&lt;&gt;"",YEAR('SUIVI VENTES 403e'!$G1627),""),"")</f>
        <v>2017</v>
      </c>
      <c r="I1647">
        <f>IFERROR(IF('SUIVI VENTES 403e'!$A1627&lt;&gt;"",MONTH('SUIVI VENTES 403e'!$G1627),""),"")</f>
        <v>12</v>
      </c>
    </row>
    <row r="1648" spans="1:9" x14ac:dyDescent="0.25">
      <c r="A1648">
        <f>IFERROR('SUIVI VENTES 403e'!B1628*(INDEX(traitement!$A$8:$B$16,MATCH('SUIVI VENTES 403e'!$H1628,traitement!$A$8:$A$16,0),2)),"")</f>
        <v>6</v>
      </c>
      <c r="B1648">
        <f>IFERROR('SUIVI VENTES 403e'!F1628,"")</f>
        <v>57.5</v>
      </c>
      <c r="C1648">
        <f>IFERROR(IF('SUIVI VENTES 403e'!$A1628&lt;&gt;"",ROUND($B1648/$A1648,2),""),"")</f>
        <v>9.58</v>
      </c>
      <c r="D1648" t="str">
        <f t="shared" si="37"/>
        <v/>
      </c>
      <c r="E1648">
        <f>IFERROR(INDEX($G$2:$S$15,MATCH($H1648,$G$2:$G$15,0),MATCH($I1648,$G$2:$S$2,0)),"")</f>
        <v>0.94</v>
      </c>
      <c r="F1648">
        <f>IFERROR(IF('SUIVI VENTES 403e'!$A1628&lt;&gt;"",ROUND((($C1648/1.2)-$E1648),2),""),"")</f>
        <v>7.04</v>
      </c>
      <c r="G1648">
        <f>IFERROR(IF('SUIVI VENTES 403e'!$A1628&lt;&gt;"",ROUND($F1648*$A1648,2),""),"")</f>
        <v>42.24</v>
      </c>
      <c r="H1648">
        <f>IFERROR(IF('SUIVI VENTES 403e'!$A1628&lt;&gt;"",YEAR('SUIVI VENTES 403e'!$G1628),""),"")</f>
        <v>2017</v>
      </c>
      <c r="I1648">
        <f>IFERROR(IF('SUIVI VENTES 403e'!$A1628&lt;&gt;"",MONTH('SUIVI VENTES 403e'!$G1628),""),"")</f>
        <v>12</v>
      </c>
    </row>
    <row r="1649" spans="1:9" x14ac:dyDescent="0.25">
      <c r="A1649">
        <f>IFERROR('SUIVI VENTES 403e'!B1629*(INDEX(traitement!$A$8:$B$16,MATCH('SUIVI VENTES 403e'!$H1629,traitement!$A$8:$A$16,0),2)),"")</f>
        <v>1</v>
      </c>
      <c r="B1649">
        <f>IFERROR('SUIVI VENTES 403e'!F1629,"")</f>
        <v>0</v>
      </c>
      <c r="C1649">
        <f>IFERROR(IF('SUIVI VENTES 403e'!$A1629&lt;&gt;"",ROUND($B1649/$A1649,2),""),"")</f>
        <v>0</v>
      </c>
      <c r="D1649">
        <f t="shared" si="37"/>
        <v>1</v>
      </c>
      <c r="E1649">
        <f>IFERROR(INDEX($G$2:$S$15,MATCH($H1649,$G$2:$G$15,0),MATCH($I1649,$G$2:$S$2,0)),"")</f>
        <v>0.94</v>
      </c>
      <c r="F1649">
        <f>IFERROR(IF('SUIVI VENTES 403e'!$A1629&lt;&gt;"",ROUND((($C1649/1.2)-$E1649),2),""),"")</f>
        <v>-0.94</v>
      </c>
      <c r="G1649">
        <f>IFERROR(IF('SUIVI VENTES 403e'!$A1629&lt;&gt;"",ROUND($F1649*$A1649,2),""),"")</f>
        <v>-0.94</v>
      </c>
      <c r="H1649">
        <f>IFERROR(IF('SUIVI VENTES 403e'!$A1629&lt;&gt;"",YEAR('SUIVI VENTES 403e'!$G1629),""),"")</f>
        <v>2017</v>
      </c>
      <c r="I1649">
        <f>IFERROR(IF('SUIVI VENTES 403e'!$A1629&lt;&gt;"",MONTH('SUIVI VENTES 403e'!$G1629),""),"")</f>
        <v>12</v>
      </c>
    </row>
    <row r="1650" spans="1:9" x14ac:dyDescent="0.25">
      <c r="A1650">
        <f>IFERROR('SUIVI VENTES 403e'!B1630*(INDEX(traitement!$A$8:$B$16,MATCH('SUIVI VENTES 403e'!$H1630,traitement!$A$8:$A$16,0),2)),"")</f>
        <v>11</v>
      </c>
      <c r="B1650">
        <f>IFERROR('SUIVI VENTES 403e'!F1630,"")</f>
        <v>105.42</v>
      </c>
      <c r="C1650">
        <f>IFERROR(IF('SUIVI VENTES 403e'!$A1630&lt;&gt;"",ROUND($B1650/$A1650,2),""),"")</f>
        <v>9.58</v>
      </c>
      <c r="D1650" t="str">
        <f t="shared" si="37"/>
        <v/>
      </c>
      <c r="E1650">
        <f>IFERROR(INDEX($G$2:$S$15,MATCH($H1650,$G$2:$G$15,0),MATCH($I1650,$G$2:$S$2,0)),"")</f>
        <v>0.94</v>
      </c>
      <c r="F1650">
        <f>IFERROR(IF('SUIVI VENTES 403e'!$A1630&lt;&gt;"",ROUND((($C1650/1.2)-$E1650),2),""),"")</f>
        <v>7.04</v>
      </c>
      <c r="G1650">
        <f>IFERROR(IF('SUIVI VENTES 403e'!$A1630&lt;&gt;"",ROUND($F1650*$A1650,2),""),"")</f>
        <v>77.44</v>
      </c>
      <c r="H1650">
        <f>IFERROR(IF('SUIVI VENTES 403e'!$A1630&lt;&gt;"",YEAR('SUIVI VENTES 403e'!$G1630),""),"")</f>
        <v>2017</v>
      </c>
      <c r="I1650">
        <f>IFERROR(IF('SUIVI VENTES 403e'!$A1630&lt;&gt;"",MONTH('SUIVI VENTES 403e'!$G1630),""),"")</f>
        <v>12</v>
      </c>
    </row>
    <row r="1651" spans="1:9" x14ac:dyDescent="0.25">
      <c r="A1651">
        <f>IFERROR('SUIVI VENTES 403e'!B1631*(INDEX(traitement!$A$8:$B$16,MATCH('SUIVI VENTES 403e'!$H1631,traitement!$A$8:$A$16,0),2)),"")</f>
        <v>2</v>
      </c>
      <c r="B1651">
        <f>IFERROR('SUIVI VENTES 403e'!F1631,"")</f>
        <v>0</v>
      </c>
      <c r="C1651">
        <f>IFERROR(IF('SUIVI VENTES 403e'!$A1631&lt;&gt;"",ROUND($B1651/$A1651,2),""),"")</f>
        <v>0</v>
      </c>
      <c r="D1651">
        <f t="shared" si="37"/>
        <v>2</v>
      </c>
      <c r="E1651">
        <f>IFERROR(INDEX($G$2:$S$15,MATCH($H1651,$G$2:$G$15,0),MATCH($I1651,$G$2:$S$2,0)),"")</f>
        <v>0.94</v>
      </c>
      <c r="F1651">
        <f>IFERROR(IF('SUIVI VENTES 403e'!$A1631&lt;&gt;"",ROUND((($C1651/1.2)-$E1651),2),""),"")</f>
        <v>-0.94</v>
      </c>
      <c r="G1651">
        <f>IFERROR(IF('SUIVI VENTES 403e'!$A1631&lt;&gt;"",ROUND($F1651*$A1651,2),""),"")</f>
        <v>-1.88</v>
      </c>
      <c r="H1651">
        <f>IFERROR(IF('SUIVI VENTES 403e'!$A1631&lt;&gt;"",YEAR('SUIVI VENTES 403e'!$G1631),""),"")</f>
        <v>2017</v>
      </c>
      <c r="I1651">
        <f>IFERROR(IF('SUIVI VENTES 403e'!$A1631&lt;&gt;"",MONTH('SUIVI VENTES 403e'!$G1631),""),"")</f>
        <v>12</v>
      </c>
    </row>
    <row r="1652" spans="1:9" x14ac:dyDescent="0.25">
      <c r="A1652">
        <f>IFERROR('SUIVI VENTES 403e'!B1632*(INDEX(traitement!$A$8:$B$16,MATCH('SUIVI VENTES 403e'!$H1632,traitement!$A$8:$A$16,0),2)),"")</f>
        <v>5</v>
      </c>
      <c r="B1652">
        <f>IFERROR('SUIVI VENTES 403e'!F1632,"")</f>
        <v>47.92</v>
      </c>
      <c r="C1652">
        <f>IFERROR(IF('SUIVI VENTES 403e'!$A1632&lt;&gt;"",ROUND($B1652/$A1652,2),""),"")</f>
        <v>9.58</v>
      </c>
      <c r="D1652" t="str">
        <f t="shared" si="37"/>
        <v/>
      </c>
      <c r="E1652">
        <f>IFERROR(INDEX($G$2:$S$15,MATCH($H1652,$G$2:$G$15,0),MATCH($I1652,$G$2:$S$2,0)),"")</f>
        <v>0.94</v>
      </c>
      <c r="F1652">
        <f>IFERROR(IF('SUIVI VENTES 403e'!$A1632&lt;&gt;"",ROUND((($C1652/1.2)-$E1652),2),""),"")</f>
        <v>7.04</v>
      </c>
      <c r="G1652">
        <f>IFERROR(IF('SUIVI VENTES 403e'!$A1632&lt;&gt;"",ROUND($F1652*$A1652,2),""),"")</f>
        <v>35.200000000000003</v>
      </c>
      <c r="H1652">
        <f>IFERROR(IF('SUIVI VENTES 403e'!$A1632&lt;&gt;"",YEAR('SUIVI VENTES 403e'!$G1632),""),"")</f>
        <v>2017</v>
      </c>
      <c r="I1652">
        <f>IFERROR(IF('SUIVI VENTES 403e'!$A1632&lt;&gt;"",MONTH('SUIVI VENTES 403e'!$G1632),""),"")</f>
        <v>12</v>
      </c>
    </row>
    <row r="1653" spans="1:9" x14ac:dyDescent="0.25">
      <c r="A1653">
        <f>IFERROR('SUIVI VENTES 403e'!B1633*(INDEX(traitement!$A$8:$B$16,MATCH('SUIVI VENTES 403e'!$H1633,traitement!$A$8:$A$16,0),2)),"")</f>
        <v>2</v>
      </c>
      <c r="B1653">
        <f>IFERROR('SUIVI VENTES 403e'!F1633,"")</f>
        <v>19.170000000000002</v>
      </c>
      <c r="C1653">
        <f>IFERROR(IF('SUIVI VENTES 403e'!$A1633&lt;&gt;"",ROUND($B1653/$A1653,2),""),"")</f>
        <v>9.59</v>
      </c>
      <c r="D1653" t="str">
        <f t="shared" si="37"/>
        <v/>
      </c>
      <c r="E1653">
        <f>IFERROR(INDEX($G$2:$S$15,MATCH($H1653,$G$2:$G$15,0),MATCH($I1653,$G$2:$S$2,0)),"")</f>
        <v>0.94</v>
      </c>
      <c r="F1653">
        <f>IFERROR(IF('SUIVI VENTES 403e'!$A1633&lt;&gt;"",ROUND((($C1653/1.2)-$E1653),2),""),"")</f>
        <v>7.05</v>
      </c>
      <c r="G1653">
        <f>IFERROR(IF('SUIVI VENTES 403e'!$A1633&lt;&gt;"",ROUND($F1653*$A1653,2),""),"")</f>
        <v>14.1</v>
      </c>
      <c r="H1653">
        <f>IFERROR(IF('SUIVI VENTES 403e'!$A1633&lt;&gt;"",YEAR('SUIVI VENTES 403e'!$G1633),""),"")</f>
        <v>2017</v>
      </c>
      <c r="I1653">
        <f>IFERROR(IF('SUIVI VENTES 403e'!$A1633&lt;&gt;"",MONTH('SUIVI VENTES 403e'!$G1633),""),"")</f>
        <v>12</v>
      </c>
    </row>
    <row r="1654" spans="1:9" x14ac:dyDescent="0.25">
      <c r="A1654">
        <f>IFERROR('SUIVI VENTES 403e'!B1634*(INDEX(traitement!$A$8:$B$16,MATCH('SUIVI VENTES 403e'!$H1634,traitement!$A$8:$A$16,0),2)),"")</f>
        <v>12</v>
      </c>
      <c r="B1654">
        <f>IFERROR('SUIVI VENTES 403e'!F1634,"")</f>
        <v>115</v>
      </c>
      <c r="C1654">
        <f>IFERROR(IF('SUIVI VENTES 403e'!$A1634&lt;&gt;"",ROUND($B1654/$A1654,2),""),"")</f>
        <v>9.58</v>
      </c>
      <c r="D1654" t="str">
        <f t="shared" si="37"/>
        <v/>
      </c>
      <c r="E1654">
        <f>IFERROR(INDEX($G$2:$S$15,MATCH($H1654,$G$2:$G$15,0),MATCH($I1654,$G$2:$S$2,0)),"")</f>
        <v>0.94</v>
      </c>
      <c r="F1654">
        <f>IFERROR(IF('SUIVI VENTES 403e'!$A1634&lt;&gt;"",ROUND((($C1654/1.2)-$E1654),2),""),"")</f>
        <v>7.04</v>
      </c>
      <c r="G1654">
        <f>IFERROR(IF('SUIVI VENTES 403e'!$A1634&lt;&gt;"",ROUND($F1654*$A1654,2),""),"")</f>
        <v>84.48</v>
      </c>
      <c r="H1654">
        <f>IFERROR(IF('SUIVI VENTES 403e'!$A1634&lt;&gt;"",YEAR('SUIVI VENTES 403e'!$G1634),""),"")</f>
        <v>2017</v>
      </c>
      <c r="I1654">
        <f>IFERROR(IF('SUIVI VENTES 403e'!$A1634&lt;&gt;"",MONTH('SUIVI VENTES 403e'!$G1634),""),"")</f>
        <v>12</v>
      </c>
    </row>
    <row r="1655" spans="1:9" x14ac:dyDescent="0.25">
      <c r="A1655">
        <f>IFERROR('SUIVI VENTES 403e'!B1635*(INDEX(traitement!$A$8:$B$16,MATCH('SUIVI VENTES 403e'!$H1635,traitement!$A$8:$A$16,0),2)),"")</f>
        <v>6</v>
      </c>
      <c r="B1655">
        <f>IFERROR('SUIVI VENTES 403e'!F1635,"")</f>
        <v>57.5</v>
      </c>
      <c r="C1655">
        <f>IFERROR(IF('SUIVI VENTES 403e'!$A1635&lt;&gt;"",ROUND($B1655/$A1655,2),""),"")</f>
        <v>9.58</v>
      </c>
      <c r="D1655" t="str">
        <f t="shared" si="37"/>
        <v/>
      </c>
      <c r="E1655">
        <f>IFERROR(INDEX($G$2:$S$15,MATCH($H1655,$G$2:$G$15,0),MATCH($I1655,$G$2:$S$2,0)),"")</f>
        <v>0.94</v>
      </c>
      <c r="F1655">
        <f>IFERROR(IF('SUIVI VENTES 403e'!$A1635&lt;&gt;"",ROUND((($C1655/1.2)-$E1655),2),""),"")</f>
        <v>7.04</v>
      </c>
      <c r="G1655">
        <f>IFERROR(IF('SUIVI VENTES 403e'!$A1635&lt;&gt;"",ROUND($F1655*$A1655,2),""),"")</f>
        <v>42.24</v>
      </c>
      <c r="H1655">
        <f>IFERROR(IF('SUIVI VENTES 403e'!$A1635&lt;&gt;"",YEAR('SUIVI VENTES 403e'!$G1635),""),"")</f>
        <v>2017</v>
      </c>
      <c r="I1655">
        <f>IFERROR(IF('SUIVI VENTES 403e'!$A1635&lt;&gt;"",MONTH('SUIVI VENTES 403e'!$G1635),""),"")</f>
        <v>12</v>
      </c>
    </row>
    <row r="1656" spans="1:9" x14ac:dyDescent="0.25">
      <c r="A1656">
        <f>IFERROR('SUIVI VENTES 403e'!B1636*(INDEX(traitement!$A$8:$B$16,MATCH('SUIVI VENTES 403e'!$H1636,traitement!$A$8:$A$16,0),2)),"")</f>
        <v>0.5</v>
      </c>
      <c r="B1656">
        <f>IFERROR('SUIVI VENTES 403e'!F1636,"")</f>
        <v>10</v>
      </c>
      <c r="C1656">
        <f>IFERROR(IF('SUIVI VENTES 403e'!$A1636&lt;&gt;"",ROUND($B1656/$A1656,2),""),"")</f>
        <v>20</v>
      </c>
      <c r="D1656" t="str">
        <f t="shared" si="37"/>
        <v/>
      </c>
      <c r="E1656">
        <f>IFERROR(INDEX($G$2:$S$15,MATCH($H1656,$G$2:$G$15,0),MATCH($I1656,$G$2:$S$2,0)),"")</f>
        <v>0.94</v>
      </c>
      <c r="F1656">
        <f>IFERROR(IF('SUIVI VENTES 403e'!$A1636&lt;&gt;"",ROUND((($C1656/1.2)-$E1656),2),""),"")</f>
        <v>15.73</v>
      </c>
      <c r="G1656">
        <f>IFERROR(IF('SUIVI VENTES 403e'!$A1636&lt;&gt;"",ROUND($F1656*$A1656,2),""),"")</f>
        <v>7.87</v>
      </c>
      <c r="H1656">
        <f>IFERROR(IF('SUIVI VENTES 403e'!$A1636&lt;&gt;"",YEAR('SUIVI VENTES 403e'!$G1636),""),"")</f>
        <v>2017</v>
      </c>
      <c r="I1656">
        <f>IFERROR(IF('SUIVI VENTES 403e'!$A1636&lt;&gt;"",MONTH('SUIVI VENTES 403e'!$G1636),""),"")</f>
        <v>12</v>
      </c>
    </row>
    <row r="1657" spans="1:9" x14ac:dyDescent="0.25">
      <c r="A1657">
        <f>IFERROR('SUIVI VENTES 403e'!B1637*(INDEX(traitement!$A$8:$B$16,MATCH('SUIVI VENTES 403e'!$H1637,traitement!$A$8:$A$16,0),2)),"")</f>
        <v>8</v>
      </c>
      <c r="B1657">
        <f>IFERROR('SUIVI VENTES 403e'!F1637,"")</f>
        <v>76.67</v>
      </c>
      <c r="C1657">
        <f>IFERROR(IF('SUIVI VENTES 403e'!$A1637&lt;&gt;"",ROUND($B1657/$A1657,2),""),"")</f>
        <v>9.58</v>
      </c>
      <c r="D1657" t="str">
        <f t="shared" si="37"/>
        <v/>
      </c>
      <c r="E1657">
        <f>IFERROR(INDEX($G$2:$S$15,MATCH($H1657,$G$2:$G$15,0),MATCH($I1657,$G$2:$S$2,0)),"")</f>
        <v>0.94</v>
      </c>
      <c r="F1657">
        <f>IFERROR(IF('SUIVI VENTES 403e'!$A1637&lt;&gt;"",ROUND((($C1657/1.2)-$E1657),2),""),"")</f>
        <v>7.04</v>
      </c>
      <c r="G1657">
        <f>IFERROR(IF('SUIVI VENTES 403e'!$A1637&lt;&gt;"",ROUND($F1657*$A1657,2),""),"")</f>
        <v>56.32</v>
      </c>
      <c r="H1657">
        <f>IFERROR(IF('SUIVI VENTES 403e'!$A1637&lt;&gt;"",YEAR('SUIVI VENTES 403e'!$G1637),""),"")</f>
        <v>2017</v>
      </c>
      <c r="I1657">
        <f>IFERROR(IF('SUIVI VENTES 403e'!$A1637&lt;&gt;"",MONTH('SUIVI VENTES 403e'!$G1637),""),"")</f>
        <v>12</v>
      </c>
    </row>
    <row r="1658" spans="1:9" x14ac:dyDescent="0.25">
      <c r="A1658">
        <f>IFERROR('SUIVI VENTES 403e'!B1638*(INDEX(traitement!$A$8:$B$16,MATCH('SUIVI VENTES 403e'!$H1638,traitement!$A$8:$A$16,0),2)),"")</f>
        <v>10</v>
      </c>
      <c r="B1658">
        <f>IFERROR('SUIVI VENTES 403e'!F1638,"")</f>
        <v>95.83</v>
      </c>
      <c r="C1658">
        <f>IFERROR(IF('SUIVI VENTES 403e'!$A1638&lt;&gt;"",ROUND($B1658/$A1658,2),""),"")</f>
        <v>9.58</v>
      </c>
      <c r="D1658" t="str">
        <f t="shared" si="37"/>
        <v/>
      </c>
      <c r="E1658">
        <f>IFERROR(INDEX($G$2:$S$15,MATCH($H1658,$G$2:$G$15,0),MATCH($I1658,$G$2:$S$2,0)),"")</f>
        <v>0.94</v>
      </c>
      <c r="F1658">
        <f>IFERROR(IF('SUIVI VENTES 403e'!$A1638&lt;&gt;"",ROUND((($C1658/1.2)-$E1658),2),""),"")</f>
        <v>7.04</v>
      </c>
      <c r="G1658">
        <f>IFERROR(IF('SUIVI VENTES 403e'!$A1638&lt;&gt;"",ROUND($F1658*$A1658,2),""),"")</f>
        <v>70.400000000000006</v>
      </c>
      <c r="H1658">
        <f>IFERROR(IF('SUIVI VENTES 403e'!$A1638&lt;&gt;"",YEAR('SUIVI VENTES 403e'!$G1638),""),"")</f>
        <v>2017</v>
      </c>
      <c r="I1658">
        <f>IFERROR(IF('SUIVI VENTES 403e'!$A1638&lt;&gt;"",MONTH('SUIVI VENTES 403e'!$G1638),""),"")</f>
        <v>12</v>
      </c>
    </row>
    <row r="1659" spans="1:9" x14ac:dyDescent="0.25">
      <c r="A1659">
        <f>IFERROR('SUIVI VENTES 403e'!B1639*(INDEX(traitement!$A$8:$B$16,MATCH('SUIVI VENTES 403e'!$H1639,traitement!$A$8:$A$16,0),2)),"")</f>
        <v>5</v>
      </c>
      <c r="B1659">
        <f>IFERROR('SUIVI VENTES 403e'!F1639,"")</f>
        <v>47.92</v>
      </c>
      <c r="C1659">
        <f>IFERROR(IF('SUIVI VENTES 403e'!$A1639&lt;&gt;"",ROUND($B1659/$A1659,2),""),"")</f>
        <v>9.58</v>
      </c>
      <c r="D1659" t="str">
        <f t="shared" si="37"/>
        <v/>
      </c>
      <c r="E1659">
        <f>IFERROR(INDEX($G$2:$S$15,MATCH($H1659,$G$2:$G$15,0),MATCH($I1659,$G$2:$S$2,0)),"")</f>
        <v>0.94</v>
      </c>
      <c r="F1659">
        <f>IFERROR(IF('SUIVI VENTES 403e'!$A1639&lt;&gt;"",ROUND((($C1659/1.2)-$E1659),2),""),"")</f>
        <v>7.04</v>
      </c>
      <c r="G1659">
        <f>IFERROR(IF('SUIVI VENTES 403e'!$A1639&lt;&gt;"",ROUND($F1659*$A1659,2),""),"")</f>
        <v>35.200000000000003</v>
      </c>
      <c r="H1659">
        <f>IFERROR(IF('SUIVI VENTES 403e'!$A1639&lt;&gt;"",YEAR('SUIVI VENTES 403e'!$G1639),""),"")</f>
        <v>2017</v>
      </c>
      <c r="I1659">
        <f>IFERROR(IF('SUIVI VENTES 403e'!$A1639&lt;&gt;"",MONTH('SUIVI VENTES 403e'!$G1639),""),"")</f>
        <v>12</v>
      </c>
    </row>
    <row r="1660" spans="1:9" x14ac:dyDescent="0.25">
      <c r="A1660">
        <f>IFERROR('SUIVI VENTES 403e'!B1640*(INDEX(traitement!$A$8:$B$16,MATCH('SUIVI VENTES 403e'!$H1640,traitement!$A$8:$A$16,0),2)),"")</f>
        <v>1</v>
      </c>
      <c r="B1660">
        <f>IFERROR('SUIVI VENTES 403e'!F1640,"")</f>
        <v>0</v>
      </c>
      <c r="C1660">
        <f>IFERROR(IF('SUIVI VENTES 403e'!$A1640&lt;&gt;"",ROUND($B1660/$A1660,2),""),"")</f>
        <v>0</v>
      </c>
      <c r="D1660">
        <f t="shared" si="37"/>
        <v>1</v>
      </c>
      <c r="E1660">
        <f>IFERROR(INDEX($G$2:$S$15,MATCH($H1660,$G$2:$G$15,0),MATCH($I1660,$G$2:$S$2,0)),"")</f>
        <v>0.94</v>
      </c>
      <c r="F1660">
        <f>IFERROR(IF('SUIVI VENTES 403e'!$A1640&lt;&gt;"",ROUND((($C1660/1.2)-$E1660),2),""),"")</f>
        <v>-0.94</v>
      </c>
      <c r="G1660">
        <f>IFERROR(IF('SUIVI VENTES 403e'!$A1640&lt;&gt;"",ROUND($F1660*$A1660,2),""),"")</f>
        <v>-0.94</v>
      </c>
      <c r="H1660">
        <f>IFERROR(IF('SUIVI VENTES 403e'!$A1640&lt;&gt;"",YEAR('SUIVI VENTES 403e'!$G1640),""),"")</f>
        <v>2017</v>
      </c>
      <c r="I1660">
        <f>IFERROR(IF('SUIVI VENTES 403e'!$A1640&lt;&gt;"",MONTH('SUIVI VENTES 403e'!$G1640),""),"")</f>
        <v>12</v>
      </c>
    </row>
    <row r="1661" spans="1:9" x14ac:dyDescent="0.25">
      <c r="A1661">
        <f>IFERROR('SUIVI VENTES 403e'!B1641*(INDEX(traitement!$A$8:$B$16,MATCH('SUIVI VENTES 403e'!$H1641,traitement!$A$8:$A$16,0),2)),"")</f>
        <v>7</v>
      </c>
      <c r="B1661">
        <f>IFERROR('SUIVI VENTES 403e'!F1641,"")</f>
        <v>67.08</v>
      </c>
      <c r="C1661">
        <f>IFERROR(IF('SUIVI VENTES 403e'!$A1641&lt;&gt;"",ROUND($B1661/$A1661,2),""),"")</f>
        <v>9.58</v>
      </c>
      <c r="D1661" t="str">
        <f t="shared" si="37"/>
        <v/>
      </c>
      <c r="E1661">
        <f>IFERROR(INDEX($G$2:$S$15,MATCH($H1661,$G$2:$G$15,0),MATCH($I1661,$G$2:$S$2,0)),"")</f>
        <v>0.94</v>
      </c>
      <c r="F1661">
        <f>IFERROR(IF('SUIVI VENTES 403e'!$A1641&lt;&gt;"",ROUND((($C1661/1.2)-$E1661),2),""),"")</f>
        <v>7.04</v>
      </c>
      <c r="G1661">
        <f>IFERROR(IF('SUIVI VENTES 403e'!$A1641&lt;&gt;"",ROUND($F1661*$A1661,2),""),"")</f>
        <v>49.28</v>
      </c>
      <c r="H1661">
        <f>IFERROR(IF('SUIVI VENTES 403e'!$A1641&lt;&gt;"",YEAR('SUIVI VENTES 403e'!$G1641),""),"")</f>
        <v>2017</v>
      </c>
      <c r="I1661">
        <f>IFERROR(IF('SUIVI VENTES 403e'!$A1641&lt;&gt;"",MONTH('SUIVI VENTES 403e'!$G1641),""),"")</f>
        <v>12</v>
      </c>
    </row>
    <row r="1662" spans="1:9" x14ac:dyDescent="0.25">
      <c r="A1662">
        <f>IFERROR('SUIVI VENTES 403e'!B1642*(INDEX(traitement!$A$8:$B$16,MATCH('SUIVI VENTES 403e'!$H1642,traitement!$A$8:$A$16,0),2)),"")</f>
        <v>1</v>
      </c>
      <c r="B1662">
        <f>IFERROR('SUIVI VENTES 403e'!F1642,"")</f>
        <v>0</v>
      </c>
      <c r="C1662">
        <f>IFERROR(IF('SUIVI VENTES 403e'!$A1642&lt;&gt;"",ROUND($B1662/$A1662,2),""),"")</f>
        <v>0</v>
      </c>
      <c r="D1662">
        <f t="shared" si="37"/>
        <v>1</v>
      </c>
      <c r="E1662">
        <f>IFERROR(INDEX($G$2:$S$15,MATCH($H1662,$G$2:$G$15,0),MATCH($I1662,$G$2:$S$2,0)),"")</f>
        <v>0.94</v>
      </c>
      <c r="F1662">
        <f>IFERROR(IF('SUIVI VENTES 403e'!$A1642&lt;&gt;"",ROUND((($C1662/1.2)-$E1662),2),""),"")</f>
        <v>-0.94</v>
      </c>
      <c r="G1662">
        <f>IFERROR(IF('SUIVI VENTES 403e'!$A1642&lt;&gt;"",ROUND($F1662*$A1662,2),""),"")</f>
        <v>-0.94</v>
      </c>
      <c r="H1662">
        <f>IFERROR(IF('SUIVI VENTES 403e'!$A1642&lt;&gt;"",YEAR('SUIVI VENTES 403e'!$G1642),""),"")</f>
        <v>2017</v>
      </c>
      <c r="I1662">
        <f>IFERROR(IF('SUIVI VENTES 403e'!$A1642&lt;&gt;"",MONTH('SUIVI VENTES 403e'!$G1642),""),"")</f>
        <v>12</v>
      </c>
    </row>
    <row r="1663" spans="1:9" x14ac:dyDescent="0.25">
      <c r="A1663">
        <f>IFERROR('SUIVI VENTES 403e'!B1643*(INDEX(traitement!$A$8:$B$16,MATCH('SUIVI VENTES 403e'!$H1643,traitement!$A$8:$A$16,0),2)),"")</f>
        <v>5</v>
      </c>
      <c r="B1663">
        <f>IFERROR('SUIVI VENTES 403e'!F1643,"")</f>
        <v>47.92</v>
      </c>
      <c r="C1663">
        <f>IFERROR(IF('SUIVI VENTES 403e'!$A1643&lt;&gt;"",ROUND($B1663/$A1663,2),""),"")</f>
        <v>9.58</v>
      </c>
      <c r="D1663" t="str">
        <f t="shared" si="37"/>
        <v/>
      </c>
      <c r="E1663">
        <f>IFERROR(INDEX($G$2:$S$15,MATCH($H1663,$G$2:$G$15,0),MATCH($I1663,$G$2:$S$2,0)),"")</f>
        <v>0.94</v>
      </c>
      <c r="F1663">
        <f>IFERROR(IF('SUIVI VENTES 403e'!$A1643&lt;&gt;"",ROUND((($C1663/1.2)-$E1663),2),""),"")</f>
        <v>7.04</v>
      </c>
      <c r="G1663">
        <f>IFERROR(IF('SUIVI VENTES 403e'!$A1643&lt;&gt;"",ROUND($F1663*$A1663,2),""),"")</f>
        <v>35.200000000000003</v>
      </c>
      <c r="H1663">
        <f>IFERROR(IF('SUIVI VENTES 403e'!$A1643&lt;&gt;"",YEAR('SUIVI VENTES 403e'!$G1643),""),"")</f>
        <v>2017</v>
      </c>
      <c r="I1663">
        <f>IFERROR(IF('SUIVI VENTES 403e'!$A1643&lt;&gt;"",MONTH('SUIVI VENTES 403e'!$G1643),""),"")</f>
        <v>12</v>
      </c>
    </row>
    <row r="1664" spans="1:9" x14ac:dyDescent="0.25">
      <c r="A1664">
        <f>IFERROR('SUIVI VENTES 403e'!B1644*(INDEX(traitement!$A$8:$B$16,MATCH('SUIVI VENTES 403e'!$H1644,traitement!$A$8:$A$16,0),2)),"")</f>
        <v>1</v>
      </c>
      <c r="B1664">
        <f>IFERROR('SUIVI VENTES 403e'!F1644,"")</f>
        <v>0</v>
      </c>
      <c r="C1664">
        <f>IFERROR(IF('SUIVI VENTES 403e'!$A1644&lt;&gt;"",ROUND($B1664/$A1664,2),""),"")</f>
        <v>0</v>
      </c>
      <c r="D1664">
        <f t="shared" si="37"/>
        <v>1</v>
      </c>
      <c r="E1664">
        <f>IFERROR(INDEX($G$2:$S$15,MATCH($H1664,$G$2:$G$15,0),MATCH($I1664,$G$2:$S$2,0)),"")</f>
        <v>0.94</v>
      </c>
      <c r="F1664">
        <f>IFERROR(IF('SUIVI VENTES 403e'!$A1644&lt;&gt;"",ROUND((($C1664/1.2)-$E1664),2),""),"")</f>
        <v>-0.94</v>
      </c>
      <c r="G1664">
        <f>IFERROR(IF('SUIVI VENTES 403e'!$A1644&lt;&gt;"",ROUND($F1664*$A1664,2),""),"")</f>
        <v>-0.94</v>
      </c>
      <c r="H1664">
        <f>IFERROR(IF('SUIVI VENTES 403e'!$A1644&lt;&gt;"",YEAR('SUIVI VENTES 403e'!$G1644),""),"")</f>
        <v>2017</v>
      </c>
      <c r="I1664">
        <f>IFERROR(IF('SUIVI VENTES 403e'!$A1644&lt;&gt;"",MONTH('SUIVI VENTES 403e'!$G1644),""),"")</f>
        <v>12</v>
      </c>
    </row>
    <row r="1665" spans="1:9" x14ac:dyDescent="0.25">
      <c r="A1665">
        <f>IFERROR('SUIVI VENTES 403e'!B1645*(INDEX(traitement!$A$8:$B$16,MATCH('SUIVI VENTES 403e'!$H1645,traitement!$A$8:$A$16,0),2)),"")</f>
        <v>3</v>
      </c>
      <c r="B1665">
        <f>IFERROR('SUIVI VENTES 403e'!F1645,"")</f>
        <v>35</v>
      </c>
      <c r="C1665">
        <f>IFERROR(IF('SUIVI VENTES 403e'!$A1645&lt;&gt;"",ROUND($B1665/$A1665,2),""),"")</f>
        <v>11.67</v>
      </c>
      <c r="D1665" t="str">
        <f t="shared" si="37"/>
        <v/>
      </c>
      <c r="E1665">
        <f>IFERROR(INDEX($G$2:$S$15,MATCH($H1665,$G$2:$G$15,0),MATCH($I1665,$G$2:$S$2,0)),"")</f>
        <v>0.94</v>
      </c>
      <c r="F1665">
        <f>IFERROR(IF('SUIVI VENTES 403e'!$A1645&lt;&gt;"",ROUND((($C1665/1.2)-$E1665),2),""),"")</f>
        <v>8.7899999999999991</v>
      </c>
      <c r="G1665">
        <f>IFERROR(IF('SUIVI VENTES 403e'!$A1645&lt;&gt;"",ROUND($F1665*$A1665,2),""),"")</f>
        <v>26.37</v>
      </c>
      <c r="H1665">
        <f>IFERROR(IF('SUIVI VENTES 403e'!$A1645&lt;&gt;"",YEAR('SUIVI VENTES 403e'!$G1645),""),"")</f>
        <v>2017</v>
      </c>
      <c r="I1665">
        <f>IFERROR(IF('SUIVI VENTES 403e'!$A1645&lt;&gt;"",MONTH('SUIVI VENTES 403e'!$G1645),""),"")</f>
        <v>12</v>
      </c>
    </row>
    <row r="1666" spans="1:9" x14ac:dyDescent="0.25">
      <c r="A1666">
        <f>IFERROR('SUIVI VENTES 403e'!B1646*(INDEX(traitement!$A$8:$B$16,MATCH('SUIVI VENTES 403e'!$H1646,traitement!$A$8:$A$16,0),2)),"")</f>
        <v>3</v>
      </c>
      <c r="B1666">
        <f>IFERROR('SUIVI VENTES 403e'!F1646,"")</f>
        <v>28.75</v>
      </c>
      <c r="C1666">
        <f>IFERROR(IF('SUIVI VENTES 403e'!$A1646&lt;&gt;"",ROUND($B1666/$A1666,2),""),"")</f>
        <v>9.58</v>
      </c>
      <c r="D1666" t="str">
        <f t="shared" si="37"/>
        <v/>
      </c>
      <c r="E1666">
        <f>IFERROR(INDEX($G$2:$S$15,MATCH($H1666,$G$2:$G$15,0),MATCH($I1666,$G$2:$S$2,0)),"")</f>
        <v>0.94</v>
      </c>
      <c r="F1666">
        <f>IFERROR(IF('SUIVI VENTES 403e'!$A1646&lt;&gt;"",ROUND((($C1666/1.2)-$E1666),2),""),"")</f>
        <v>7.04</v>
      </c>
      <c r="G1666">
        <f>IFERROR(IF('SUIVI VENTES 403e'!$A1646&lt;&gt;"",ROUND($F1666*$A1666,2),""),"")</f>
        <v>21.12</v>
      </c>
      <c r="H1666">
        <f>IFERROR(IF('SUIVI VENTES 403e'!$A1646&lt;&gt;"",YEAR('SUIVI VENTES 403e'!$G1646),""),"")</f>
        <v>2017</v>
      </c>
      <c r="I1666">
        <f>IFERROR(IF('SUIVI VENTES 403e'!$A1646&lt;&gt;"",MONTH('SUIVI VENTES 403e'!$G1646),""),"")</f>
        <v>12</v>
      </c>
    </row>
    <row r="1667" spans="1:9" x14ac:dyDescent="0.25">
      <c r="A1667">
        <f>IFERROR('SUIVI VENTES 403e'!B1647*(INDEX(traitement!$A$8:$B$16,MATCH('SUIVI VENTES 403e'!$H1647,traitement!$A$8:$A$16,0),2)),"")</f>
        <v>15</v>
      </c>
      <c r="B1667">
        <f>IFERROR('SUIVI VENTES 403e'!F1647,"")</f>
        <v>143.75</v>
      </c>
      <c r="C1667">
        <f>IFERROR(IF('SUIVI VENTES 403e'!$A1647&lt;&gt;"",ROUND($B1667/$A1667,2),""),"")</f>
        <v>9.58</v>
      </c>
      <c r="D1667" t="str">
        <f t="shared" si="37"/>
        <v/>
      </c>
      <c r="E1667">
        <f>IFERROR(INDEX($G$2:$S$15,MATCH($H1667,$G$2:$G$15,0),MATCH($I1667,$G$2:$S$2,0)),"")</f>
        <v>0.94</v>
      </c>
      <c r="F1667">
        <f>IFERROR(IF('SUIVI VENTES 403e'!$A1647&lt;&gt;"",ROUND((($C1667/1.2)-$E1667),2),""),"")</f>
        <v>7.04</v>
      </c>
      <c r="G1667">
        <f>IFERROR(IF('SUIVI VENTES 403e'!$A1647&lt;&gt;"",ROUND($F1667*$A1667,2),""),"")</f>
        <v>105.6</v>
      </c>
      <c r="H1667">
        <f>IFERROR(IF('SUIVI VENTES 403e'!$A1647&lt;&gt;"",YEAR('SUIVI VENTES 403e'!$G1647),""),"")</f>
        <v>2017</v>
      </c>
      <c r="I1667">
        <f>IFERROR(IF('SUIVI VENTES 403e'!$A1647&lt;&gt;"",MONTH('SUIVI VENTES 403e'!$G1647),""),"")</f>
        <v>12</v>
      </c>
    </row>
    <row r="1668" spans="1:9" x14ac:dyDescent="0.25">
      <c r="A1668">
        <f>IFERROR('SUIVI VENTES 403e'!B1648*(INDEX(traitement!$A$8:$B$16,MATCH('SUIVI VENTES 403e'!$H1648,traitement!$A$8:$A$16,0),2)),"")</f>
        <v>5</v>
      </c>
      <c r="B1668">
        <f>IFERROR('SUIVI VENTES 403e'!F1648,"")</f>
        <v>47.92</v>
      </c>
      <c r="C1668">
        <f>IFERROR(IF('SUIVI VENTES 403e'!$A1648&lt;&gt;"",ROUND($B1668/$A1668,2),""),"")</f>
        <v>9.58</v>
      </c>
      <c r="D1668" t="str">
        <f t="shared" si="37"/>
        <v/>
      </c>
      <c r="E1668">
        <f>IFERROR(INDEX($G$2:$S$15,MATCH($H1668,$G$2:$G$15,0),MATCH($I1668,$G$2:$S$2,0)),"")</f>
        <v>0.94</v>
      </c>
      <c r="F1668">
        <f>IFERROR(IF('SUIVI VENTES 403e'!$A1648&lt;&gt;"",ROUND((($C1668/1.2)-$E1668),2),""),"")</f>
        <v>7.04</v>
      </c>
      <c r="G1668">
        <f>IFERROR(IF('SUIVI VENTES 403e'!$A1648&lt;&gt;"",ROUND($F1668*$A1668,2),""),"")</f>
        <v>35.200000000000003</v>
      </c>
      <c r="H1668">
        <f>IFERROR(IF('SUIVI VENTES 403e'!$A1648&lt;&gt;"",YEAR('SUIVI VENTES 403e'!$G1648),""),"")</f>
        <v>2017</v>
      </c>
      <c r="I1668">
        <f>IFERROR(IF('SUIVI VENTES 403e'!$A1648&lt;&gt;"",MONTH('SUIVI VENTES 403e'!$G1648),""),"")</f>
        <v>12</v>
      </c>
    </row>
    <row r="1669" spans="1:9" x14ac:dyDescent="0.25">
      <c r="A1669">
        <f>IFERROR('SUIVI VENTES 403e'!B1649*(INDEX(traitement!$A$8:$B$16,MATCH('SUIVI VENTES 403e'!$H1649,traitement!$A$8:$A$16,0),2)),"")</f>
        <v>11</v>
      </c>
      <c r="B1669">
        <f>IFERROR('SUIVI VENTES 403e'!F1649,"")</f>
        <v>105.42</v>
      </c>
      <c r="C1669">
        <f>IFERROR(IF('SUIVI VENTES 403e'!$A1649&lt;&gt;"",ROUND($B1669/$A1669,2),""),"")</f>
        <v>9.58</v>
      </c>
      <c r="D1669" t="str">
        <f t="shared" si="37"/>
        <v/>
      </c>
      <c r="E1669">
        <f>IFERROR(INDEX($G$2:$S$15,MATCH($H1669,$G$2:$G$15,0),MATCH($I1669,$G$2:$S$2,0)),"")</f>
        <v>0.94</v>
      </c>
      <c r="F1669">
        <f>IFERROR(IF('SUIVI VENTES 403e'!$A1649&lt;&gt;"",ROUND((($C1669/1.2)-$E1669),2),""),"")</f>
        <v>7.04</v>
      </c>
      <c r="G1669">
        <f>IFERROR(IF('SUIVI VENTES 403e'!$A1649&lt;&gt;"",ROUND($F1669*$A1669,2),""),"")</f>
        <v>77.44</v>
      </c>
      <c r="H1669">
        <f>IFERROR(IF('SUIVI VENTES 403e'!$A1649&lt;&gt;"",YEAR('SUIVI VENTES 403e'!$G1649),""),"")</f>
        <v>2017</v>
      </c>
      <c r="I1669">
        <f>IFERROR(IF('SUIVI VENTES 403e'!$A1649&lt;&gt;"",MONTH('SUIVI VENTES 403e'!$G1649),""),"")</f>
        <v>12</v>
      </c>
    </row>
    <row r="1670" spans="1:9" x14ac:dyDescent="0.25">
      <c r="A1670">
        <f>IFERROR('SUIVI VENTES 403e'!B1650*(INDEX(traitement!$A$8:$B$16,MATCH('SUIVI VENTES 403e'!$H1650,traitement!$A$8:$A$16,0),2)),"")</f>
        <v>7</v>
      </c>
      <c r="B1670">
        <f>IFERROR('SUIVI VENTES 403e'!F1650,"")</f>
        <v>67.08</v>
      </c>
      <c r="C1670">
        <f>IFERROR(IF('SUIVI VENTES 403e'!$A1650&lt;&gt;"",ROUND($B1670/$A1670,2),""),"")</f>
        <v>9.58</v>
      </c>
      <c r="D1670" t="str">
        <f t="shared" si="37"/>
        <v/>
      </c>
      <c r="E1670">
        <f>IFERROR(INDEX($G$2:$S$15,MATCH($H1670,$G$2:$G$15,0),MATCH($I1670,$G$2:$S$2,0)),"")</f>
        <v>0.94</v>
      </c>
      <c r="F1670">
        <f>IFERROR(IF('SUIVI VENTES 403e'!$A1650&lt;&gt;"",ROUND((($C1670/1.2)-$E1670),2),""),"")</f>
        <v>7.04</v>
      </c>
      <c r="G1670">
        <f>IFERROR(IF('SUIVI VENTES 403e'!$A1650&lt;&gt;"",ROUND($F1670*$A1670,2),""),"")</f>
        <v>49.28</v>
      </c>
      <c r="H1670">
        <f>IFERROR(IF('SUIVI VENTES 403e'!$A1650&lt;&gt;"",YEAR('SUIVI VENTES 403e'!$G1650),""),"")</f>
        <v>2017</v>
      </c>
      <c r="I1670">
        <f>IFERROR(IF('SUIVI VENTES 403e'!$A1650&lt;&gt;"",MONTH('SUIVI VENTES 403e'!$G1650),""),"")</f>
        <v>12</v>
      </c>
    </row>
    <row r="1671" spans="1:9" x14ac:dyDescent="0.25">
      <c r="A1671">
        <f>IFERROR('SUIVI VENTES 403e'!B1651*(INDEX(traitement!$A$8:$B$16,MATCH('SUIVI VENTES 403e'!$H1651,traitement!$A$8:$A$16,0),2)),"")</f>
        <v>1</v>
      </c>
      <c r="B1671">
        <f>IFERROR('SUIVI VENTES 403e'!F1651,"")</f>
        <v>0</v>
      </c>
      <c r="C1671">
        <f>IFERROR(IF('SUIVI VENTES 403e'!$A1651&lt;&gt;"",ROUND($B1671/$A1671,2),""),"")</f>
        <v>0</v>
      </c>
      <c r="D1671">
        <f t="shared" si="37"/>
        <v>1</v>
      </c>
      <c r="E1671">
        <f>IFERROR(INDEX($G$2:$S$15,MATCH($H1671,$G$2:$G$15,0),MATCH($I1671,$G$2:$S$2,0)),"")</f>
        <v>0.94</v>
      </c>
      <c r="F1671">
        <f>IFERROR(IF('SUIVI VENTES 403e'!$A1651&lt;&gt;"",ROUND((($C1671/1.2)-$E1671),2),""),"")</f>
        <v>-0.94</v>
      </c>
      <c r="G1671">
        <f>IFERROR(IF('SUIVI VENTES 403e'!$A1651&lt;&gt;"",ROUND($F1671*$A1671,2),""),"")</f>
        <v>-0.94</v>
      </c>
      <c r="H1671">
        <f>IFERROR(IF('SUIVI VENTES 403e'!$A1651&lt;&gt;"",YEAR('SUIVI VENTES 403e'!$G1651),""),"")</f>
        <v>2017</v>
      </c>
      <c r="I1671">
        <f>IFERROR(IF('SUIVI VENTES 403e'!$A1651&lt;&gt;"",MONTH('SUIVI VENTES 403e'!$G1651),""),"")</f>
        <v>12</v>
      </c>
    </row>
    <row r="1672" spans="1:9" x14ac:dyDescent="0.25">
      <c r="A1672">
        <f>IFERROR('SUIVI VENTES 403e'!B1652*(INDEX(traitement!$A$8:$B$16,MATCH('SUIVI VENTES 403e'!$H1652,traitement!$A$8:$A$16,0),2)),"")</f>
        <v>5</v>
      </c>
      <c r="B1672">
        <f>IFERROR('SUIVI VENTES 403e'!F1652,"")</f>
        <v>47.92</v>
      </c>
      <c r="C1672">
        <f>IFERROR(IF('SUIVI VENTES 403e'!$A1652&lt;&gt;"",ROUND($B1672/$A1672,2),""),"")</f>
        <v>9.58</v>
      </c>
      <c r="D1672" t="str">
        <f t="shared" si="37"/>
        <v/>
      </c>
      <c r="E1672">
        <f>IFERROR(INDEX($G$2:$S$15,MATCH($H1672,$G$2:$G$15,0),MATCH($I1672,$G$2:$S$2,0)),"")</f>
        <v>0.94</v>
      </c>
      <c r="F1672">
        <f>IFERROR(IF('SUIVI VENTES 403e'!$A1652&lt;&gt;"",ROUND((($C1672/1.2)-$E1672),2),""),"")</f>
        <v>7.04</v>
      </c>
      <c r="G1672">
        <f>IFERROR(IF('SUIVI VENTES 403e'!$A1652&lt;&gt;"",ROUND($F1672*$A1672,2),""),"")</f>
        <v>35.200000000000003</v>
      </c>
      <c r="H1672">
        <f>IFERROR(IF('SUIVI VENTES 403e'!$A1652&lt;&gt;"",YEAR('SUIVI VENTES 403e'!$G1652),""),"")</f>
        <v>2017</v>
      </c>
      <c r="I1672">
        <f>IFERROR(IF('SUIVI VENTES 403e'!$A1652&lt;&gt;"",MONTH('SUIVI VENTES 403e'!$G1652),""),"")</f>
        <v>12</v>
      </c>
    </row>
    <row r="1673" spans="1:9" x14ac:dyDescent="0.25">
      <c r="A1673">
        <f>IFERROR('SUIVI VENTES 403e'!B1653*(INDEX(traitement!$A$8:$B$16,MATCH('SUIVI VENTES 403e'!$H1653,traitement!$A$8:$A$16,0),2)),"")</f>
        <v>10</v>
      </c>
      <c r="B1673">
        <f>IFERROR('SUIVI VENTES 403e'!F1653,"")</f>
        <v>95.83</v>
      </c>
      <c r="C1673">
        <f>IFERROR(IF('SUIVI VENTES 403e'!$A1653&lt;&gt;"",ROUND($B1673/$A1673,2),""),"")</f>
        <v>9.58</v>
      </c>
      <c r="D1673" t="str">
        <f t="shared" si="37"/>
        <v/>
      </c>
      <c r="E1673">
        <f>IFERROR(INDEX($G$2:$S$15,MATCH($H1673,$G$2:$G$15,0),MATCH($I1673,$G$2:$S$2,0)),"")</f>
        <v>0.94</v>
      </c>
      <c r="F1673">
        <f>IFERROR(IF('SUIVI VENTES 403e'!$A1653&lt;&gt;"",ROUND((($C1673/1.2)-$E1673),2),""),"")</f>
        <v>7.04</v>
      </c>
      <c r="G1673">
        <f>IFERROR(IF('SUIVI VENTES 403e'!$A1653&lt;&gt;"",ROUND($F1673*$A1673,2),""),"")</f>
        <v>70.400000000000006</v>
      </c>
      <c r="H1673">
        <f>IFERROR(IF('SUIVI VENTES 403e'!$A1653&lt;&gt;"",YEAR('SUIVI VENTES 403e'!$G1653),""),"")</f>
        <v>2017</v>
      </c>
      <c r="I1673">
        <f>IFERROR(IF('SUIVI VENTES 403e'!$A1653&lt;&gt;"",MONTH('SUIVI VENTES 403e'!$G1653),""),"")</f>
        <v>12</v>
      </c>
    </row>
    <row r="1674" spans="1:9" x14ac:dyDescent="0.25">
      <c r="A1674">
        <f>IFERROR('SUIVI VENTES 403e'!B1654*(INDEX(traitement!$A$8:$B$16,MATCH('SUIVI VENTES 403e'!$H1654,traitement!$A$8:$A$16,0),2)),"")</f>
        <v>2</v>
      </c>
      <c r="B1674">
        <f>IFERROR('SUIVI VENTES 403e'!F1654,"")</f>
        <v>0</v>
      </c>
      <c r="C1674">
        <f>IFERROR(IF('SUIVI VENTES 403e'!$A1654&lt;&gt;"",ROUND($B1674/$A1674,2),""),"")</f>
        <v>0</v>
      </c>
      <c r="D1674">
        <f t="shared" si="37"/>
        <v>2</v>
      </c>
      <c r="E1674">
        <f>IFERROR(INDEX($G$2:$S$15,MATCH($H1674,$G$2:$G$15,0),MATCH($I1674,$G$2:$S$2,0)),"")</f>
        <v>0.94</v>
      </c>
      <c r="F1674">
        <f>IFERROR(IF('SUIVI VENTES 403e'!$A1654&lt;&gt;"",ROUND((($C1674/1.2)-$E1674),2),""),"")</f>
        <v>-0.94</v>
      </c>
      <c r="G1674">
        <f>IFERROR(IF('SUIVI VENTES 403e'!$A1654&lt;&gt;"",ROUND($F1674*$A1674,2),""),"")</f>
        <v>-1.88</v>
      </c>
      <c r="H1674">
        <f>IFERROR(IF('SUIVI VENTES 403e'!$A1654&lt;&gt;"",YEAR('SUIVI VENTES 403e'!$G1654),""),"")</f>
        <v>2017</v>
      </c>
      <c r="I1674">
        <f>IFERROR(IF('SUIVI VENTES 403e'!$A1654&lt;&gt;"",MONTH('SUIVI VENTES 403e'!$G1654),""),"")</f>
        <v>12</v>
      </c>
    </row>
    <row r="1675" spans="1:9" x14ac:dyDescent="0.25">
      <c r="A1675">
        <f>IFERROR('SUIVI VENTES 403e'!B1655*(INDEX(traitement!$A$8:$B$16,MATCH('SUIVI VENTES 403e'!$H1655,traitement!$A$8:$A$16,0),2)),"")</f>
        <v>10</v>
      </c>
      <c r="B1675">
        <f>IFERROR('SUIVI VENTES 403e'!F1655,"")</f>
        <v>95.83</v>
      </c>
      <c r="C1675">
        <f>IFERROR(IF('SUIVI VENTES 403e'!$A1655&lt;&gt;"",ROUND($B1675/$A1675,2),""),"")</f>
        <v>9.58</v>
      </c>
      <c r="D1675" t="str">
        <f t="shared" si="37"/>
        <v/>
      </c>
      <c r="E1675">
        <f>IFERROR(INDEX($G$2:$S$15,MATCH($H1675,$G$2:$G$15,0),MATCH($I1675,$G$2:$S$2,0)),"")</f>
        <v>0.94</v>
      </c>
      <c r="F1675">
        <f>IFERROR(IF('SUIVI VENTES 403e'!$A1655&lt;&gt;"",ROUND((($C1675/1.2)-$E1675),2),""),"")</f>
        <v>7.04</v>
      </c>
      <c r="G1675">
        <f>IFERROR(IF('SUIVI VENTES 403e'!$A1655&lt;&gt;"",ROUND($F1675*$A1675,2),""),"")</f>
        <v>70.400000000000006</v>
      </c>
      <c r="H1675">
        <f>IFERROR(IF('SUIVI VENTES 403e'!$A1655&lt;&gt;"",YEAR('SUIVI VENTES 403e'!$G1655),""),"")</f>
        <v>2017</v>
      </c>
      <c r="I1675">
        <f>IFERROR(IF('SUIVI VENTES 403e'!$A1655&lt;&gt;"",MONTH('SUIVI VENTES 403e'!$G1655),""),"")</f>
        <v>12</v>
      </c>
    </row>
    <row r="1676" spans="1:9" x14ac:dyDescent="0.25">
      <c r="A1676">
        <f>IFERROR('SUIVI VENTES 403e'!B1656*(INDEX(traitement!$A$8:$B$16,MATCH('SUIVI VENTES 403e'!$H1656,traitement!$A$8:$A$16,0),2)),"")</f>
        <v>2</v>
      </c>
      <c r="B1676">
        <f>IFERROR('SUIVI VENTES 403e'!F1656,"")</f>
        <v>0</v>
      </c>
      <c r="C1676">
        <f>IFERROR(IF('SUIVI VENTES 403e'!$A1656&lt;&gt;"",ROUND($B1676/$A1676,2),""),"")</f>
        <v>0</v>
      </c>
      <c r="D1676">
        <f t="shared" si="37"/>
        <v>2</v>
      </c>
      <c r="E1676">
        <f>IFERROR(INDEX($G$2:$S$15,MATCH($H1676,$G$2:$G$15,0),MATCH($I1676,$G$2:$S$2,0)),"")</f>
        <v>0.94</v>
      </c>
      <c r="F1676">
        <f>IFERROR(IF('SUIVI VENTES 403e'!$A1656&lt;&gt;"",ROUND((($C1676/1.2)-$E1676),2),""),"")</f>
        <v>-0.94</v>
      </c>
      <c r="G1676">
        <f>IFERROR(IF('SUIVI VENTES 403e'!$A1656&lt;&gt;"",ROUND($F1676*$A1676,2),""),"")</f>
        <v>-1.88</v>
      </c>
      <c r="H1676">
        <f>IFERROR(IF('SUIVI VENTES 403e'!$A1656&lt;&gt;"",YEAR('SUIVI VENTES 403e'!$G1656),""),"")</f>
        <v>2017</v>
      </c>
      <c r="I1676">
        <f>IFERROR(IF('SUIVI VENTES 403e'!$A1656&lt;&gt;"",MONTH('SUIVI VENTES 403e'!$G1656),""),"")</f>
        <v>12</v>
      </c>
    </row>
    <row r="1677" spans="1:9" x14ac:dyDescent="0.25">
      <c r="A1677">
        <f>IFERROR('SUIVI VENTES 403e'!B1657*(INDEX(traitement!$A$8:$B$16,MATCH('SUIVI VENTES 403e'!$H1657,traitement!$A$8:$A$16,0),2)),"")</f>
        <v>15</v>
      </c>
      <c r="B1677">
        <f>IFERROR('SUIVI VENTES 403e'!F1657,"")</f>
        <v>143.75</v>
      </c>
      <c r="C1677">
        <f>IFERROR(IF('SUIVI VENTES 403e'!$A1657&lt;&gt;"",ROUND($B1677/$A1677,2),""),"")</f>
        <v>9.58</v>
      </c>
      <c r="D1677" t="str">
        <f t="shared" si="37"/>
        <v/>
      </c>
      <c r="E1677">
        <f>IFERROR(INDEX($G$2:$S$15,MATCH($H1677,$G$2:$G$15,0),MATCH($I1677,$G$2:$S$2,0)),"")</f>
        <v>0.94</v>
      </c>
      <c r="F1677">
        <f>IFERROR(IF('SUIVI VENTES 403e'!$A1657&lt;&gt;"",ROUND((($C1677/1.2)-$E1677),2),""),"")</f>
        <v>7.04</v>
      </c>
      <c r="G1677">
        <f>IFERROR(IF('SUIVI VENTES 403e'!$A1657&lt;&gt;"",ROUND($F1677*$A1677,2),""),"")</f>
        <v>105.6</v>
      </c>
      <c r="H1677">
        <f>IFERROR(IF('SUIVI VENTES 403e'!$A1657&lt;&gt;"",YEAR('SUIVI VENTES 403e'!$G1657),""),"")</f>
        <v>2017</v>
      </c>
      <c r="I1677">
        <f>IFERROR(IF('SUIVI VENTES 403e'!$A1657&lt;&gt;"",MONTH('SUIVI VENTES 403e'!$G1657),""),"")</f>
        <v>12</v>
      </c>
    </row>
    <row r="1678" spans="1:9" x14ac:dyDescent="0.25">
      <c r="A1678">
        <f>IFERROR('SUIVI VENTES 403e'!B1658*(INDEX(traitement!$A$8:$B$16,MATCH('SUIVI VENTES 403e'!$H1658,traitement!$A$8:$A$16,0),2)),"")</f>
        <v>3</v>
      </c>
      <c r="B1678">
        <f>IFERROR('SUIVI VENTES 403e'!F1658,"")</f>
        <v>0</v>
      </c>
      <c r="C1678">
        <f>IFERROR(IF('SUIVI VENTES 403e'!$A1658&lt;&gt;"",ROUND($B1678/$A1678,2),""),"")</f>
        <v>0</v>
      </c>
      <c r="D1678">
        <f t="shared" si="37"/>
        <v>3</v>
      </c>
      <c r="E1678">
        <f>IFERROR(INDEX($G$2:$S$15,MATCH($H1678,$G$2:$G$15,0),MATCH($I1678,$G$2:$S$2,0)),"")</f>
        <v>0.94</v>
      </c>
      <c r="F1678">
        <f>IFERROR(IF('SUIVI VENTES 403e'!$A1658&lt;&gt;"",ROUND((($C1678/1.2)-$E1678),2),""),"")</f>
        <v>-0.94</v>
      </c>
      <c r="G1678">
        <f>IFERROR(IF('SUIVI VENTES 403e'!$A1658&lt;&gt;"",ROUND($F1678*$A1678,2),""),"")</f>
        <v>-2.82</v>
      </c>
      <c r="H1678">
        <f>IFERROR(IF('SUIVI VENTES 403e'!$A1658&lt;&gt;"",YEAR('SUIVI VENTES 403e'!$G1658),""),"")</f>
        <v>2017</v>
      </c>
      <c r="I1678">
        <f>IFERROR(IF('SUIVI VENTES 403e'!$A1658&lt;&gt;"",MONTH('SUIVI VENTES 403e'!$G1658),""),"")</f>
        <v>12</v>
      </c>
    </row>
    <row r="1679" spans="1:9" x14ac:dyDescent="0.25">
      <c r="A1679">
        <f>IFERROR('SUIVI VENTES 403e'!B1659*(INDEX(traitement!$A$8:$B$16,MATCH('SUIVI VENTES 403e'!$H1659,traitement!$A$8:$A$16,0),2)),"")</f>
        <v>10</v>
      </c>
      <c r="B1679">
        <f>IFERROR('SUIVI VENTES 403e'!F1659,"")</f>
        <v>95.83</v>
      </c>
      <c r="C1679">
        <f>IFERROR(IF('SUIVI VENTES 403e'!$A1659&lt;&gt;"",ROUND($B1679/$A1679,2),""),"")</f>
        <v>9.58</v>
      </c>
      <c r="D1679" t="str">
        <f t="shared" si="37"/>
        <v/>
      </c>
      <c r="E1679">
        <f>IFERROR(INDEX($G$2:$S$15,MATCH($H1679,$G$2:$G$15,0),MATCH($I1679,$G$2:$S$2,0)),"")</f>
        <v>0.94</v>
      </c>
      <c r="F1679">
        <f>IFERROR(IF('SUIVI VENTES 403e'!$A1659&lt;&gt;"",ROUND((($C1679/1.2)-$E1679),2),""),"")</f>
        <v>7.04</v>
      </c>
      <c r="G1679">
        <f>IFERROR(IF('SUIVI VENTES 403e'!$A1659&lt;&gt;"",ROUND($F1679*$A1679,2),""),"")</f>
        <v>70.400000000000006</v>
      </c>
      <c r="H1679">
        <f>IFERROR(IF('SUIVI VENTES 403e'!$A1659&lt;&gt;"",YEAR('SUIVI VENTES 403e'!$G1659),""),"")</f>
        <v>2017</v>
      </c>
      <c r="I1679">
        <f>IFERROR(IF('SUIVI VENTES 403e'!$A1659&lt;&gt;"",MONTH('SUIVI VENTES 403e'!$G1659),""),"")</f>
        <v>12</v>
      </c>
    </row>
    <row r="1680" spans="1:9" x14ac:dyDescent="0.25">
      <c r="A1680">
        <f>IFERROR('SUIVI VENTES 403e'!B1660*(INDEX(traitement!$A$8:$B$16,MATCH('SUIVI VENTES 403e'!$H1660,traitement!$A$8:$A$16,0),2)),"")</f>
        <v>2</v>
      </c>
      <c r="B1680">
        <f>IFERROR('SUIVI VENTES 403e'!F1660,"")</f>
        <v>0</v>
      </c>
      <c r="C1680">
        <f>IFERROR(IF('SUIVI VENTES 403e'!$A1660&lt;&gt;"",ROUND($B1680/$A1680,2),""),"")</f>
        <v>0</v>
      </c>
      <c r="D1680">
        <f t="shared" si="37"/>
        <v>2</v>
      </c>
      <c r="E1680">
        <f>IFERROR(INDEX($G$2:$S$15,MATCH($H1680,$G$2:$G$15,0),MATCH($I1680,$G$2:$S$2,0)),"")</f>
        <v>0.94</v>
      </c>
      <c r="F1680">
        <f>IFERROR(IF('SUIVI VENTES 403e'!$A1660&lt;&gt;"",ROUND((($C1680/1.2)-$E1680),2),""),"")</f>
        <v>-0.94</v>
      </c>
      <c r="G1680">
        <f>IFERROR(IF('SUIVI VENTES 403e'!$A1660&lt;&gt;"",ROUND($F1680*$A1680,2),""),"")</f>
        <v>-1.88</v>
      </c>
      <c r="H1680">
        <f>IFERROR(IF('SUIVI VENTES 403e'!$A1660&lt;&gt;"",YEAR('SUIVI VENTES 403e'!$G1660),""),"")</f>
        <v>2017</v>
      </c>
      <c r="I1680">
        <f>IFERROR(IF('SUIVI VENTES 403e'!$A1660&lt;&gt;"",MONTH('SUIVI VENTES 403e'!$G1660),""),"")</f>
        <v>12</v>
      </c>
    </row>
    <row r="1681" spans="1:9" x14ac:dyDescent="0.25">
      <c r="A1681">
        <f>IFERROR('SUIVI VENTES 403e'!B1661*(INDEX(traitement!$A$8:$B$16,MATCH('SUIVI VENTES 403e'!$H1661,traitement!$A$8:$A$16,0),2)),"")</f>
        <v>10</v>
      </c>
      <c r="B1681">
        <f>IFERROR('SUIVI VENTES 403e'!F1661,"")</f>
        <v>100</v>
      </c>
      <c r="C1681">
        <f>IFERROR(IF('SUIVI VENTES 403e'!$A1661&lt;&gt;"",ROUND($B1681/$A1681,2),""),"")</f>
        <v>10</v>
      </c>
      <c r="D1681" t="str">
        <f t="shared" si="37"/>
        <v/>
      </c>
      <c r="E1681">
        <f>IFERROR(INDEX($G$2:$S$15,MATCH($H1681,$G$2:$G$15,0),MATCH($I1681,$G$2:$S$2,0)),"")</f>
        <v>0.94</v>
      </c>
      <c r="F1681">
        <f>IFERROR(IF('SUIVI VENTES 403e'!$A1661&lt;&gt;"",ROUND((($C1681/1.2)-$E1681),2),""),"")</f>
        <v>7.39</v>
      </c>
      <c r="G1681">
        <f>IFERROR(IF('SUIVI VENTES 403e'!$A1661&lt;&gt;"",ROUND($F1681*$A1681,2),""),"")</f>
        <v>73.900000000000006</v>
      </c>
      <c r="H1681">
        <f>IFERROR(IF('SUIVI VENTES 403e'!$A1661&lt;&gt;"",YEAR('SUIVI VENTES 403e'!$G1661),""),"")</f>
        <v>2017</v>
      </c>
      <c r="I1681">
        <f>IFERROR(IF('SUIVI VENTES 403e'!$A1661&lt;&gt;"",MONTH('SUIVI VENTES 403e'!$G1661),""),"")</f>
        <v>12</v>
      </c>
    </row>
    <row r="1682" spans="1:9" x14ac:dyDescent="0.25">
      <c r="A1682">
        <f>IFERROR('SUIVI VENTES 403e'!B1662*(INDEX(traitement!$A$8:$B$16,MATCH('SUIVI VENTES 403e'!$H1662,traitement!$A$8:$A$16,0),2)),"")</f>
        <v>1</v>
      </c>
      <c r="B1682">
        <f>IFERROR('SUIVI VENTES 403e'!F1662,"")</f>
        <v>9.58</v>
      </c>
      <c r="C1682">
        <f>IFERROR(IF('SUIVI VENTES 403e'!$A1662&lt;&gt;"",ROUND($B1682/$A1682,2),""),"")</f>
        <v>9.58</v>
      </c>
      <c r="D1682" t="str">
        <f t="shared" si="37"/>
        <v/>
      </c>
      <c r="E1682">
        <f>IFERROR(INDEX($G$2:$S$15,MATCH($H1682,$G$2:$G$15,0),MATCH($I1682,$G$2:$S$2,0)),"")</f>
        <v>0.94</v>
      </c>
      <c r="F1682">
        <f>IFERROR(IF('SUIVI VENTES 403e'!$A1662&lt;&gt;"",ROUND((($C1682/1.2)-$E1682),2),""),"")</f>
        <v>7.04</v>
      </c>
      <c r="G1682">
        <f>IFERROR(IF('SUIVI VENTES 403e'!$A1662&lt;&gt;"",ROUND($F1682*$A1682,2),""),"")</f>
        <v>7.04</v>
      </c>
      <c r="H1682">
        <f>IFERROR(IF('SUIVI VENTES 403e'!$A1662&lt;&gt;"",YEAR('SUIVI VENTES 403e'!$G1662),""),"")</f>
        <v>2017</v>
      </c>
      <c r="I1682">
        <f>IFERROR(IF('SUIVI VENTES 403e'!$A1662&lt;&gt;"",MONTH('SUIVI VENTES 403e'!$G1662),""),"")</f>
        <v>12</v>
      </c>
    </row>
    <row r="1683" spans="1:9" x14ac:dyDescent="0.25">
      <c r="A1683">
        <f>IFERROR('SUIVI VENTES 403e'!B1663*(INDEX(traitement!$A$8:$B$16,MATCH('SUIVI VENTES 403e'!$H1663,traitement!$A$8:$A$16,0),2)),"")</f>
        <v>11</v>
      </c>
      <c r="B1683">
        <f>IFERROR('SUIVI VENTES 403e'!F1663,"")</f>
        <v>105.42</v>
      </c>
      <c r="C1683">
        <f>IFERROR(IF('SUIVI VENTES 403e'!$A1663&lt;&gt;"",ROUND($B1683/$A1683,2),""),"")</f>
        <v>9.58</v>
      </c>
      <c r="D1683" t="str">
        <f t="shared" si="37"/>
        <v/>
      </c>
      <c r="E1683">
        <f>IFERROR(INDEX($G$2:$S$15,MATCH($H1683,$G$2:$G$15,0),MATCH($I1683,$G$2:$S$2,0)),"")</f>
        <v>0.94</v>
      </c>
      <c r="F1683">
        <f>IFERROR(IF('SUIVI VENTES 403e'!$A1663&lt;&gt;"",ROUND((($C1683/1.2)-$E1683),2),""),"")</f>
        <v>7.04</v>
      </c>
      <c r="G1683">
        <f>IFERROR(IF('SUIVI VENTES 403e'!$A1663&lt;&gt;"",ROUND($F1683*$A1683,2),""),"")</f>
        <v>77.44</v>
      </c>
      <c r="H1683">
        <f>IFERROR(IF('SUIVI VENTES 403e'!$A1663&lt;&gt;"",YEAR('SUIVI VENTES 403e'!$G1663),""),"")</f>
        <v>2018</v>
      </c>
      <c r="I1683">
        <f>IFERROR(IF('SUIVI VENTES 403e'!$A1663&lt;&gt;"",MONTH('SUIVI VENTES 403e'!$G1663),""),"")</f>
        <v>1</v>
      </c>
    </row>
    <row r="1684" spans="1:9" x14ac:dyDescent="0.25">
      <c r="A1684">
        <f>IFERROR('SUIVI VENTES 403e'!B1664*(INDEX(traitement!$A$8:$B$16,MATCH('SUIVI VENTES 403e'!$H1664,traitement!$A$8:$A$16,0),2)),"")</f>
        <v>2</v>
      </c>
      <c r="B1684">
        <f>IFERROR('SUIVI VENTES 403e'!F1664,"")</f>
        <v>0</v>
      </c>
      <c r="C1684">
        <f>IFERROR(IF('SUIVI VENTES 403e'!$A1664&lt;&gt;"",ROUND($B1684/$A1684,2),""),"")</f>
        <v>0</v>
      </c>
      <c r="D1684">
        <f t="shared" si="37"/>
        <v>2</v>
      </c>
      <c r="E1684">
        <f>IFERROR(INDEX($G$2:$S$15,MATCH($H1684,$G$2:$G$15,0),MATCH($I1684,$G$2:$S$2,0)),"")</f>
        <v>0.94</v>
      </c>
      <c r="F1684">
        <f>IFERROR(IF('SUIVI VENTES 403e'!$A1664&lt;&gt;"",ROUND((($C1684/1.2)-$E1684),2),""),"")</f>
        <v>-0.94</v>
      </c>
      <c r="G1684">
        <f>IFERROR(IF('SUIVI VENTES 403e'!$A1664&lt;&gt;"",ROUND($F1684*$A1684,2),""),"")</f>
        <v>-1.88</v>
      </c>
      <c r="H1684">
        <f>IFERROR(IF('SUIVI VENTES 403e'!$A1664&lt;&gt;"",YEAR('SUIVI VENTES 403e'!$G1664),""),"")</f>
        <v>2018</v>
      </c>
      <c r="I1684">
        <f>IFERROR(IF('SUIVI VENTES 403e'!$A1664&lt;&gt;"",MONTH('SUIVI VENTES 403e'!$G1664),""),"")</f>
        <v>1</v>
      </c>
    </row>
    <row r="1685" spans="1:9" x14ac:dyDescent="0.25">
      <c r="A1685">
        <f>IFERROR('SUIVI VENTES 403e'!B1665*(INDEX(traitement!$A$8:$B$16,MATCH('SUIVI VENTES 403e'!$H1665,traitement!$A$8:$A$16,0),2)),"")</f>
        <v>20</v>
      </c>
      <c r="B1685">
        <f>IFERROR('SUIVI VENTES 403e'!F1665,"")</f>
        <v>191.67</v>
      </c>
      <c r="C1685">
        <f>IFERROR(IF('SUIVI VENTES 403e'!$A1665&lt;&gt;"",ROUND($B1685/$A1685,2),""),"")</f>
        <v>9.58</v>
      </c>
      <c r="D1685" t="str">
        <f t="shared" si="37"/>
        <v/>
      </c>
      <c r="E1685">
        <f>IFERROR(INDEX($G$2:$S$15,MATCH($H1685,$G$2:$G$15,0),MATCH($I1685,$G$2:$S$2,0)),"")</f>
        <v>0.94</v>
      </c>
      <c r="F1685">
        <f>IFERROR(IF('SUIVI VENTES 403e'!$A1665&lt;&gt;"",ROUND((($C1685/1.2)-$E1685),2),""),"")</f>
        <v>7.04</v>
      </c>
      <c r="G1685">
        <f>IFERROR(IF('SUIVI VENTES 403e'!$A1665&lt;&gt;"",ROUND($F1685*$A1685,2),""),"")</f>
        <v>140.80000000000001</v>
      </c>
      <c r="H1685">
        <f>IFERROR(IF('SUIVI VENTES 403e'!$A1665&lt;&gt;"",YEAR('SUIVI VENTES 403e'!$G1665),""),"")</f>
        <v>2018</v>
      </c>
      <c r="I1685">
        <f>IFERROR(IF('SUIVI VENTES 403e'!$A1665&lt;&gt;"",MONTH('SUIVI VENTES 403e'!$G1665),""),"")</f>
        <v>1</v>
      </c>
    </row>
    <row r="1686" spans="1:9" x14ac:dyDescent="0.25">
      <c r="A1686">
        <f>IFERROR('SUIVI VENTES 403e'!B1666*(INDEX(traitement!$A$8:$B$16,MATCH('SUIVI VENTES 403e'!$H1666,traitement!$A$8:$A$16,0),2)),"")</f>
        <v>4</v>
      </c>
      <c r="B1686">
        <f>IFERROR('SUIVI VENTES 403e'!F1666,"")</f>
        <v>0</v>
      </c>
      <c r="C1686">
        <f>IFERROR(IF('SUIVI VENTES 403e'!$A1666&lt;&gt;"",ROUND($B1686/$A1686,2),""),"")</f>
        <v>0</v>
      </c>
      <c r="D1686">
        <f t="shared" si="37"/>
        <v>4</v>
      </c>
      <c r="E1686">
        <f>IFERROR(INDEX($G$2:$S$15,MATCH($H1686,$G$2:$G$15,0),MATCH($I1686,$G$2:$S$2,0)),"")</f>
        <v>0.94</v>
      </c>
      <c r="F1686">
        <f>IFERROR(IF('SUIVI VENTES 403e'!$A1666&lt;&gt;"",ROUND((($C1686/1.2)-$E1686),2),""),"")</f>
        <v>-0.94</v>
      </c>
      <c r="G1686">
        <f>IFERROR(IF('SUIVI VENTES 403e'!$A1666&lt;&gt;"",ROUND($F1686*$A1686,2),""),"")</f>
        <v>-3.76</v>
      </c>
      <c r="H1686">
        <f>IFERROR(IF('SUIVI VENTES 403e'!$A1666&lt;&gt;"",YEAR('SUIVI VENTES 403e'!$G1666),""),"")</f>
        <v>2018</v>
      </c>
      <c r="I1686">
        <f>IFERROR(IF('SUIVI VENTES 403e'!$A1666&lt;&gt;"",MONTH('SUIVI VENTES 403e'!$G1666),""),"")</f>
        <v>1</v>
      </c>
    </row>
    <row r="1687" spans="1:9" x14ac:dyDescent="0.25">
      <c r="A1687">
        <f>IFERROR('SUIVI VENTES 403e'!B1667*(INDEX(traitement!$A$8:$B$16,MATCH('SUIVI VENTES 403e'!$H1667,traitement!$A$8:$A$16,0),2)),"")</f>
        <v>6</v>
      </c>
      <c r="B1687">
        <f>IFERROR('SUIVI VENTES 403e'!F1667,"")</f>
        <v>57.5</v>
      </c>
      <c r="C1687">
        <f>IFERROR(IF('SUIVI VENTES 403e'!$A1667&lt;&gt;"",ROUND($B1687/$A1687,2),""),"")</f>
        <v>9.58</v>
      </c>
      <c r="D1687" t="str">
        <f t="shared" ref="D1687:D1750" si="38">IF(B1687&lt;&gt;0,"",IF(A1687&lt;&gt;"",A1687,""))</f>
        <v/>
      </c>
      <c r="E1687">
        <f>IFERROR(INDEX($G$2:$S$15,MATCH($H1687,$G$2:$G$15,0),MATCH($I1687,$G$2:$S$2,0)),"")</f>
        <v>0.94</v>
      </c>
      <c r="F1687">
        <f>IFERROR(IF('SUIVI VENTES 403e'!$A1667&lt;&gt;"",ROUND((($C1687/1.2)-$E1687),2),""),"")</f>
        <v>7.04</v>
      </c>
      <c r="G1687">
        <f>IFERROR(IF('SUIVI VENTES 403e'!$A1667&lt;&gt;"",ROUND($F1687*$A1687,2),""),"")</f>
        <v>42.24</v>
      </c>
      <c r="H1687">
        <f>IFERROR(IF('SUIVI VENTES 403e'!$A1667&lt;&gt;"",YEAR('SUIVI VENTES 403e'!$G1667),""),"")</f>
        <v>2018</v>
      </c>
      <c r="I1687">
        <f>IFERROR(IF('SUIVI VENTES 403e'!$A1667&lt;&gt;"",MONTH('SUIVI VENTES 403e'!$G1667),""),"")</f>
        <v>1</v>
      </c>
    </row>
    <row r="1688" spans="1:9" x14ac:dyDescent="0.25">
      <c r="A1688">
        <f>IFERROR('SUIVI VENTES 403e'!B1668*(INDEX(traitement!$A$8:$B$16,MATCH('SUIVI VENTES 403e'!$H1668,traitement!$A$8:$A$16,0),2)),"")</f>
        <v>1</v>
      </c>
      <c r="B1688">
        <f>IFERROR('SUIVI VENTES 403e'!F1668,"")</f>
        <v>0</v>
      </c>
      <c r="C1688">
        <f>IFERROR(IF('SUIVI VENTES 403e'!$A1668&lt;&gt;"",ROUND($B1688/$A1688,2),""),"")</f>
        <v>0</v>
      </c>
      <c r="D1688">
        <f t="shared" si="38"/>
        <v>1</v>
      </c>
      <c r="E1688">
        <f>IFERROR(INDEX($G$2:$S$15,MATCH($H1688,$G$2:$G$15,0),MATCH($I1688,$G$2:$S$2,0)),"")</f>
        <v>0.94</v>
      </c>
      <c r="F1688">
        <f>IFERROR(IF('SUIVI VENTES 403e'!$A1668&lt;&gt;"",ROUND((($C1688/1.2)-$E1688),2),""),"")</f>
        <v>-0.94</v>
      </c>
      <c r="G1688">
        <f>IFERROR(IF('SUIVI VENTES 403e'!$A1668&lt;&gt;"",ROUND($F1688*$A1688,2),""),"")</f>
        <v>-0.94</v>
      </c>
      <c r="H1688">
        <f>IFERROR(IF('SUIVI VENTES 403e'!$A1668&lt;&gt;"",YEAR('SUIVI VENTES 403e'!$G1668),""),"")</f>
        <v>2018</v>
      </c>
      <c r="I1688">
        <f>IFERROR(IF('SUIVI VENTES 403e'!$A1668&lt;&gt;"",MONTH('SUIVI VENTES 403e'!$G1668),""),"")</f>
        <v>1</v>
      </c>
    </row>
    <row r="1689" spans="1:9" x14ac:dyDescent="0.25">
      <c r="A1689">
        <f>IFERROR('SUIVI VENTES 403e'!B1669*(INDEX(traitement!$A$8:$B$16,MATCH('SUIVI VENTES 403e'!$H1669,traitement!$A$8:$A$16,0),2)),"")</f>
        <v>6</v>
      </c>
      <c r="B1689">
        <f>IFERROR('SUIVI VENTES 403e'!F1669,"")</f>
        <v>57.5</v>
      </c>
      <c r="C1689">
        <f>IFERROR(IF('SUIVI VENTES 403e'!$A1669&lt;&gt;"",ROUND($B1689/$A1689,2),""),"")</f>
        <v>9.58</v>
      </c>
      <c r="D1689" t="str">
        <f t="shared" si="38"/>
        <v/>
      </c>
      <c r="E1689">
        <f>IFERROR(INDEX($G$2:$S$15,MATCH($H1689,$G$2:$G$15,0),MATCH($I1689,$G$2:$S$2,0)),"")</f>
        <v>0.94</v>
      </c>
      <c r="F1689">
        <f>IFERROR(IF('SUIVI VENTES 403e'!$A1669&lt;&gt;"",ROUND((($C1689/1.2)-$E1689),2),""),"")</f>
        <v>7.04</v>
      </c>
      <c r="G1689">
        <f>IFERROR(IF('SUIVI VENTES 403e'!$A1669&lt;&gt;"",ROUND($F1689*$A1689,2),""),"")</f>
        <v>42.24</v>
      </c>
      <c r="H1689">
        <f>IFERROR(IF('SUIVI VENTES 403e'!$A1669&lt;&gt;"",YEAR('SUIVI VENTES 403e'!$G1669),""),"")</f>
        <v>2018</v>
      </c>
      <c r="I1689">
        <f>IFERROR(IF('SUIVI VENTES 403e'!$A1669&lt;&gt;"",MONTH('SUIVI VENTES 403e'!$G1669),""),"")</f>
        <v>1</v>
      </c>
    </row>
    <row r="1690" spans="1:9" x14ac:dyDescent="0.25">
      <c r="A1690">
        <f>IFERROR('SUIVI VENTES 403e'!B1670*(INDEX(traitement!$A$8:$B$16,MATCH('SUIVI VENTES 403e'!$H1670,traitement!$A$8:$A$16,0),2)),"")</f>
        <v>1</v>
      </c>
      <c r="B1690">
        <f>IFERROR('SUIVI VENTES 403e'!F1670,"")</f>
        <v>0</v>
      </c>
      <c r="C1690">
        <f>IFERROR(IF('SUIVI VENTES 403e'!$A1670&lt;&gt;"",ROUND($B1690/$A1690,2),""),"")</f>
        <v>0</v>
      </c>
      <c r="D1690">
        <f t="shared" si="38"/>
        <v>1</v>
      </c>
      <c r="E1690">
        <f>IFERROR(INDEX($G$2:$S$15,MATCH($H1690,$G$2:$G$15,0),MATCH($I1690,$G$2:$S$2,0)),"")</f>
        <v>0.94</v>
      </c>
      <c r="F1690">
        <f>IFERROR(IF('SUIVI VENTES 403e'!$A1670&lt;&gt;"",ROUND((($C1690/1.2)-$E1690),2),""),"")</f>
        <v>-0.94</v>
      </c>
      <c r="G1690">
        <f>IFERROR(IF('SUIVI VENTES 403e'!$A1670&lt;&gt;"",ROUND($F1690*$A1690,2),""),"")</f>
        <v>-0.94</v>
      </c>
      <c r="H1690">
        <f>IFERROR(IF('SUIVI VENTES 403e'!$A1670&lt;&gt;"",YEAR('SUIVI VENTES 403e'!$G1670),""),"")</f>
        <v>2018</v>
      </c>
      <c r="I1690">
        <f>IFERROR(IF('SUIVI VENTES 403e'!$A1670&lt;&gt;"",MONTH('SUIVI VENTES 403e'!$G1670),""),"")</f>
        <v>1</v>
      </c>
    </row>
    <row r="1691" spans="1:9" x14ac:dyDescent="0.25">
      <c r="A1691">
        <f>IFERROR('SUIVI VENTES 403e'!B1671*(INDEX(traitement!$A$8:$B$16,MATCH('SUIVI VENTES 403e'!$H1671,traitement!$A$8:$A$16,0),2)),"")</f>
        <v>10</v>
      </c>
      <c r="B1691">
        <f>IFERROR('SUIVI VENTES 403e'!F1671,"")</f>
        <v>95.83</v>
      </c>
      <c r="C1691">
        <f>IFERROR(IF('SUIVI VENTES 403e'!$A1671&lt;&gt;"",ROUND($B1691/$A1691,2),""),"")</f>
        <v>9.58</v>
      </c>
      <c r="D1691" t="str">
        <f t="shared" si="38"/>
        <v/>
      </c>
      <c r="E1691">
        <f>IFERROR(INDEX($G$2:$S$15,MATCH($H1691,$G$2:$G$15,0),MATCH($I1691,$G$2:$S$2,0)),"")</f>
        <v>0.94</v>
      </c>
      <c r="F1691">
        <f>IFERROR(IF('SUIVI VENTES 403e'!$A1671&lt;&gt;"",ROUND((($C1691/1.2)-$E1691),2),""),"")</f>
        <v>7.04</v>
      </c>
      <c r="G1691">
        <f>IFERROR(IF('SUIVI VENTES 403e'!$A1671&lt;&gt;"",ROUND($F1691*$A1691,2),""),"")</f>
        <v>70.400000000000006</v>
      </c>
      <c r="H1691">
        <f>IFERROR(IF('SUIVI VENTES 403e'!$A1671&lt;&gt;"",YEAR('SUIVI VENTES 403e'!$G1671),""),"")</f>
        <v>2018</v>
      </c>
      <c r="I1691">
        <f>IFERROR(IF('SUIVI VENTES 403e'!$A1671&lt;&gt;"",MONTH('SUIVI VENTES 403e'!$G1671),""),"")</f>
        <v>1</v>
      </c>
    </row>
    <row r="1692" spans="1:9" x14ac:dyDescent="0.25">
      <c r="A1692">
        <f>IFERROR('SUIVI VENTES 403e'!B1672*(INDEX(traitement!$A$8:$B$16,MATCH('SUIVI VENTES 403e'!$H1672,traitement!$A$8:$A$16,0),2)),"")</f>
        <v>15</v>
      </c>
      <c r="B1692">
        <f>IFERROR('SUIVI VENTES 403e'!F1672,"")</f>
        <v>143.75</v>
      </c>
      <c r="C1692">
        <f>IFERROR(IF('SUIVI VENTES 403e'!$A1672&lt;&gt;"",ROUND($B1692/$A1692,2),""),"")</f>
        <v>9.58</v>
      </c>
      <c r="D1692" t="str">
        <f t="shared" si="38"/>
        <v/>
      </c>
      <c r="E1692">
        <f>IFERROR(INDEX($G$2:$S$15,MATCH($H1692,$G$2:$G$15,0),MATCH($I1692,$G$2:$S$2,0)),"")</f>
        <v>0.94</v>
      </c>
      <c r="F1692">
        <f>IFERROR(IF('SUIVI VENTES 403e'!$A1672&lt;&gt;"",ROUND((($C1692/1.2)-$E1692),2),""),"")</f>
        <v>7.04</v>
      </c>
      <c r="G1692">
        <f>IFERROR(IF('SUIVI VENTES 403e'!$A1672&lt;&gt;"",ROUND($F1692*$A1692,2),""),"")</f>
        <v>105.6</v>
      </c>
      <c r="H1692">
        <f>IFERROR(IF('SUIVI VENTES 403e'!$A1672&lt;&gt;"",YEAR('SUIVI VENTES 403e'!$G1672),""),"")</f>
        <v>2018</v>
      </c>
      <c r="I1692">
        <f>IFERROR(IF('SUIVI VENTES 403e'!$A1672&lt;&gt;"",MONTH('SUIVI VENTES 403e'!$G1672),""),"")</f>
        <v>1</v>
      </c>
    </row>
    <row r="1693" spans="1:9" x14ac:dyDescent="0.25">
      <c r="A1693">
        <f>IFERROR('SUIVI VENTES 403e'!B1673*(INDEX(traitement!$A$8:$B$16,MATCH('SUIVI VENTES 403e'!$H1673,traitement!$A$8:$A$16,0),2)),"")</f>
        <v>3</v>
      </c>
      <c r="B1693">
        <f>IFERROR('SUIVI VENTES 403e'!F1673,"")</f>
        <v>0</v>
      </c>
      <c r="C1693">
        <f>IFERROR(IF('SUIVI VENTES 403e'!$A1673&lt;&gt;"",ROUND($B1693/$A1693,2),""),"")</f>
        <v>0</v>
      </c>
      <c r="D1693">
        <f t="shared" si="38"/>
        <v>3</v>
      </c>
      <c r="E1693">
        <f>IFERROR(INDEX($G$2:$S$15,MATCH($H1693,$G$2:$G$15,0),MATCH($I1693,$G$2:$S$2,0)),"")</f>
        <v>0.94</v>
      </c>
      <c r="F1693">
        <f>IFERROR(IF('SUIVI VENTES 403e'!$A1673&lt;&gt;"",ROUND((($C1693/1.2)-$E1693),2),""),"")</f>
        <v>-0.94</v>
      </c>
      <c r="G1693">
        <f>IFERROR(IF('SUIVI VENTES 403e'!$A1673&lt;&gt;"",ROUND($F1693*$A1693,2),""),"")</f>
        <v>-2.82</v>
      </c>
      <c r="H1693">
        <f>IFERROR(IF('SUIVI VENTES 403e'!$A1673&lt;&gt;"",YEAR('SUIVI VENTES 403e'!$G1673),""),"")</f>
        <v>2018</v>
      </c>
      <c r="I1693">
        <f>IFERROR(IF('SUIVI VENTES 403e'!$A1673&lt;&gt;"",MONTH('SUIVI VENTES 403e'!$G1673),""),"")</f>
        <v>1</v>
      </c>
    </row>
    <row r="1694" spans="1:9" x14ac:dyDescent="0.25">
      <c r="A1694">
        <f>IFERROR('SUIVI VENTES 403e'!B1674*(INDEX(traitement!$A$8:$B$16,MATCH('SUIVI VENTES 403e'!$H1674,traitement!$A$8:$A$16,0),2)),"")</f>
        <v>8</v>
      </c>
      <c r="B1694">
        <f>IFERROR('SUIVI VENTES 403e'!F1674,"")</f>
        <v>76.67</v>
      </c>
      <c r="C1694">
        <f>IFERROR(IF('SUIVI VENTES 403e'!$A1674&lt;&gt;"",ROUND($B1694/$A1694,2),""),"")</f>
        <v>9.58</v>
      </c>
      <c r="D1694" t="str">
        <f t="shared" si="38"/>
        <v/>
      </c>
      <c r="E1694">
        <f>IFERROR(INDEX($G$2:$S$15,MATCH($H1694,$G$2:$G$15,0),MATCH($I1694,$G$2:$S$2,0)),"")</f>
        <v>0.94</v>
      </c>
      <c r="F1694">
        <f>IFERROR(IF('SUIVI VENTES 403e'!$A1674&lt;&gt;"",ROUND((($C1694/1.2)-$E1694),2),""),"")</f>
        <v>7.04</v>
      </c>
      <c r="G1694">
        <f>IFERROR(IF('SUIVI VENTES 403e'!$A1674&lt;&gt;"",ROUND($F1694*$A1694,2),""),"")</f>
        <v>56.32</v>
      </c>
      <c r="H1694">
        <f>IFERROR(IF('SUIVI VENTES 403e'!$A1674&lt;&gt;"",YEAR('SUIVI VENTES 403e'!$G1674),""),"")</f>
        <v>2018</v>
      </c>
      <c r="I1694">
        <f>IFERROR(IF('SUIVI VENTES 403e'!$A1674&lt;&gt;"",MONTH('SUIVI VENTES 403e'!$G1674),""),"")</f>
        <v>1</v>
      </c>
    </row>
    <row r="1695" spans="1:9" x14ac:dyDescent="0.25">
      <c r="A1695">
        <f>IFERROR('SUIVI VENTES 403e'!B1675*(INDEX(traitement!$A$8:$B$16,MATCH('SUIVI VENTES 403e'!$H1675,traitement!$A$8:$A$16,0),2)),"")</f>
        <v>5</v>
      </c>
      <c r="B1695">
        <f>IFERROR('SUIVI VENTES 403e'!F1675,"")</f>
        <v>47.92</v>
      </c>
      <c r="C1695">
        <f>IFERROR(IF('SUIVI VENTES 403e'!$A1675&lt;&gt;"",ROUND($B1695/$A1695,2),""),"")</f>
        <v>9.58</v>
      </c>
      <c r="D1695" t="str">
        <f t="shared" si="38"/>
        <v/>
      </c>
      <c r="E1695">
        <f>IFERROR(INDEX($G$2:$S$15,MATCH($H1695,$G$2:$G$15,0),MATCH($I1695,$G$2:$S$2,0)),"")</f>
        <v>0.94</v>
      </c>
      <c r="F1695">
        <f>IFERROR(IF('SUIVI VENTES 403e'!$A1675&lt;&gt;"",ROUND((($C1695/1.2)-$E1695),2),""),"")</f>
        <v>7.04</v>
      </c>
      <c r="G1695">
        <f>IFERROR(IF('SUIVI VENTES 403e'!$A1675&lt;&gt;"",ROUND($F1695*$A1695,2),""),"")</f>
        <v>35.200000000000003</v>
      </c>
      <c r="H1695">
        <f>IFERROR(IF('SUIVI VENTES 403e'!$A1675&lt;&gt;"",YEAR('SUIVI VENTES 403e'!$G1675),""),"")</f>
        <v>2018</v>
      </c>
      <c r="I1695">
        <f>IFERROR(IF('SUIVI VENTES 403e'!$A1675&lt;&gt;"",MONTH('SUIVI VENTES 403e'!$G1675),""),"")</f>
        <v>1</v>
      </c>
    </row>
    <row r="1696" spans="1:9" x14ac:dyDescent="0.25">
      <c r="A1696">
        <f>IFERROR('SUIVI VENTES 403e'!B1676*(INDEX(traitement!$A$8:$B$16,MATCH('SUIVI VENTES 403e'!$H1676,traitement!$A$8:$A$16,0),2)),"")</f>
        <v>10</v>
      </c>
      <c r="B1696">
        <f>IFERROR('SUIVI VENTES 403e'!F1676,"")</f>
        <v>95.83</v>
      </c>
      <c r="C1696">
        <f>IFERROR(IF('SUIVI VENTES 403e'!$A1676&lt;&gt;"",ROUND($B1696/$A1696,2),""),"")</f>
        <v>9.58</v>
      </c>
      <c r="D1696" t="str">
        <f t="shared" si="38"/>
        <v/>
      </c>
      <c r="E1696">
        <f>IFERROR(INDEX($G$2:$S$15,MATCH($H1696,$G$2:$G$15,0),MATCH($I1696,$G$2:$S$2,0)),"")</f>
        <v>0.94</v>
      </c>
      <c r="F1696">
        <f>IFERROR(IF('SUIVI VENTES 403e'!$A1676&lt;&gt;"",ROUND((($C1696/1.2)-$E1696),2),""),"")</f>
        <v>7.04</v>
      </c>
      <c r="G1696">
        <f>IFERROR(IF('SUIVI VENTES 403e'!$A1676&lt;&gt;"",ROUND($F1696*$A1696,2),""),"")</f>
        <v>70.400000000000006</v>
      </c>
      <c r="H1696">
        <f>IFERROR(IF('SUIVI VENTES 403e'!$A1676&lt;&gt;"",YEAR('SUIVI VENTES 403e'!$G1676),""),"")</f>
        <v>2018</v>
      </c>
      <c r="I1696">
        <f>IFERROR(IF('SUIVI VENTES 403e'!$A1676&lt;&gt;"",MONTH('SUIVI VENTES 403e'!$G1676),""),"")</f>
        <v>1</v>
      </c>
    </row>
    <row r="1697" spans="1:9" x14ac:dyDescent="0.25">
      <c r="A1697">
        <f>IFERROR('SUIVI VENTES 403e'!B1677*(INDEX(traitement!$A$8:$B$16,MATCH('SUIVI VENTES 403e'!$H1677,traitement!$A$8:$A$16,0),2)),"")</f>
        <v>2</v>
      </c>
      <c r="B1697">
        <f>IFERROR('SUIVI VENTES 403e'!F1677,"")</f>
        <v>0</v>
      </c>
      <c r="C1697">
        <f>IFERROR(IF('SUIVI VENTES 403e'!$A1677&lt;&gt;"",ROUND($B1697/$A1697,2),""),"")</f>
        <v>0</v>
      </c>
      <c r="D1697">
        <f t="shared" si="38"/>
        <v>2</v>
      </c>
      <c r="E1697">
        <f>IFERROR(INDEX($G$2:$S$15,MATCH($H1697,$G$2:$G$15,0),MATCH($I1697,$G$2:$S$2,0)),"")</f>
        <v>0.94</v>
      </c>
      <c r="F1697">
        <f>IFERROR(IF('SUIVI VENTES 403e'!$A1677&lt;&gt;"",ROUND((($C1697/1.2)-$E1697),2),""),"")</f>
        <v>-0.94</v>
      </c>
      <c r="G1697">
        <f>IFERROR(IF('SUIVI VENTES 403e'!$A1677&lt;&gt;"",ROUND($F1697*$A1697,2),""),"")</f>
        <v>-1.88</v>
      </c>
      <c r="H1697">
        <f>IFERROR(IF('SUIVI VENTES 403e'!$A1677&lt;&gt;"",YEAR('SUIVI VENTES 403e'!$G1677),""),"")</f>
        <v>2018</v>
      </c>
      <c r="I1697">
        <f>IFERROR(IF('SUIVI VENTES 403e'!$A1677&lt;&gt;"",MONTH('SUIVI VENTES 403e'!$G1677),""),"")</f>
        <v>1</v>
      </c>
    </row>
    <row r="1698" spans="1:9" x14ac:dyDescent="0.25">
      <c r="A1698">
        <f>IFERROR('SUIVI VENTES 403e'!B1678*(INDEX(traitement!$A$8:$B$16,MATCH('SUIVI VENTES 403e'!$H1678,traitement!$A$8:$A$16,0),2)),"")</f>
        <v>24</v>
      </c>
      <c r="B1698">
        <f>IFERROR('SUIVI VENTES 403e'!F1678,"")</f>
        <v>230</v>
      </c>
      <c r="C1698">
        <f>IFERROR(IF('SUIVI VENTES 403e'!$A1678&lt;&gt;"",ROUND($B1698/$A1698,2),""),"")</f>
        <v>9.58</v>
      </c>
      <c r="D1698" t="str">
        <f t="shared" si="38"/>
        <v/>
      </c>
      <c r="E1698">
        <f>IFERROR(INDEX($G$2:$S$15,MATCH($H1698,$G$2:$G$15,0),MATCH($I1698,$G$2:$S$2,0)),"")</f>
        <v>0.94</v>
      </c>
      <c r="F1698">
        <f>IFERROR(IF('SUIVI VENTES 403e'!$A1678&lt;&gt;"",ROUND((($C1698/1.2)-$E1698),2),""),"")</f>
        <v>7.04</v>
      </c>
      <c r="G1698">
        <f>IFERROR(IF('SUIVI VENTES 403e'!$A1678&lt;&gt;"",ROUND($F1698*$A1698,2),""),"")</f>
        <v>168.96</v>
      </c>
      <c r="H1698">
        <f>IFERROR(IF('SUIVI VENTES 403e'!$A1678&lt;&gt;"",YEAR('SUIVI VENTES 403e'!$G1678),""),"")</f>
        <v>2018</v>
      </c>
      <c r="I1698">
        <f>IFERROR(IF('SUIVI VENTES 403e'!$A1678&lt;&gt;"",MONTH('SUIVI VENTES 403e'!$G1678),""),"")</f>
        <v>1</v>
      </c>
    </row>
    <row r="1699" spans="1:9" x14ac:dyDescent="0.25">
      <c r="A1699">
        <f>IFERROR('SUIVI VENTES 403e'!B1679*(INDEX(traitement!$A$8:$B$16,MATCH('SUIVI VENTES 403e'!$H1679,traitement!$A$8:$A$16,0),2)),"")</f>
        <v>2</v>
      </c>
      <c r="B1699">
        <f>IFERROR('SUIVI VENTES 403e'!F1679,"")</f>
        <v>0</v>
      </c>
      <c r="C1699">
        <f>IFERROR(IF('SUIVI VENTES 403e'!$A1679&lt;&gt;"",ROUND($B1699/$A1699,2),""),"")</f>
        <v>0</v>
      </c>
      <c r="D1699">
        <f t="shared" si="38"/>
        <v>2</v>
      </c>
      <c r="E1699">
        <f>IFERROR(INDEX($G$2:$S$15,MATCH($H1699,$G$2:$G$15,0),MATCH($I1699,$G$2:$S$2,0)),"")</f>
        <v>0.94</v>
      </c>
      <c r="F1699">
        <f>IFERROR(IF('SUIVI VENTES 403e'!$A1679&lt;&gt;"",ROUND((($C1699/1.2)-$E1699),2),""),"")</f>
        <v>-0.94</v>
      </c>
      <c r="G1699">
        <f>IFERROR(IF('SUIVI VENTES 403e'!$A1679&lt;&gt;"",ROUND($F1699*$A1699,2),""),"")</f>
        <v>-1.88</v>
      </c>
      <c r="H1699">
        <f>IFERROR(IF('SUIVI VENTES 403e'!$A1679&lt;&gt;"",YEAR('SUIVI VENTES 403e'!$G1679),""),"")</f>
        <v>2018</v>
      </c>
      <c r="I1699">
        <f>IFERROR(IF('SUIVI VENTES 403e'!$A1679&lt;&gt;"",MONTH('SUIVI VENTES 403e'!$G1679),""),"")</f>
        <v>1</v>
      </c>
    </row>
    <row r="1700" spans="1:9" x14ac:dyDescent="0.25">
      <c r="A1700">
        <f>IFERROR('SUIVI VENTES 403e'!B1680*(INDEX(traitement!$A$8:$B$16,MATCH('SUIVI VENTES 403e'!$H1680,traitement!$A$8:$A$16,0),2)),"")</f>
        <v>6</v>
      </c>
      <c r="B1700">
        <f>IFERROR('SUIVI VENTES 403e'!F1680,"")</f>
        <v>57.5</v>
      </c>
      <c r="C1700">
        <f>IFERROR(IF('SUIVI VENTES 403e'!$A1680&lt;&gt;"",ROUND($B1700/$A1700,2),""),"")</f>
        <v>9.58</v>
      </c>
      <c r="D1700" t="str">
        <f t="shared" si="38"/>
        <v/>
      </c>
      <c r="E1700">
        <f>IFERROR(INDEX($G$2:$S$15,MATCH($H1700,$G$2:$G$15,0),MATCH($I1700,$G$2:$S$2,0)),"")</f>
        <v>0.94</v>
      </c>
      <c r="F1700">
        <f>IFERROR(IF('SUIVI VENTES 403e'!$A1680&lt;&gt;"",ROUND((($C1700/1.2)-$E1700),2),""),"")</f>
        <v>7.04</v>
      </c>
      <c r="G1700">
        <f>IFERROR(IF('SUIVI VENTES 403e'!$A1680&lt;&gt;"",ROUND($F1700*$A1700,2),""),"")</f>
        <v>42.24</v>
      </c>
      <c r="H1700">
        <f>IFERROR(IF('SUIVI VENTES 403e'!$A1680&lt;&gt;"",YEAR('SUIVI VENTES 403e'!$G1680),""),"")</f>
        <v>2018</v>
      </c>
      <c r="I1700">
        <f>IFERROR(IF('SUIVI VENTES 403e'!$A1680&lt;&gt;"",MONTH('SUIVI VENTES 403e'!$G1680),""),"")</f>
        <v>1</v>
      </c>
    </row>
    <row r="1701" spans="1:9" x14ac:dyDescent="0.25">
      <c r="A1701">
        <f>IFERROR('SUIVI VENTES 403e'!B1681*(INDEX(traitement!$A$8:$B$16,MATCH('SUIVI VENTES 403e'!$H1681,traitement!$A$8:$A$16,0),2)),"")</f>
        <v>1</v>
      </c>
      <c r="B1701">
        <f>IFERROR('SUIVI VENTES 403e'!F1681,"")</f>
        <v>0</v>
      </c>
      <c r="C1701">
        <f>IFERROR(IF('SUIVI VENTES 403e'!$A1681&lt;&gt;"",ROUND($B1701/$A1701,2),""),"")</f>
        <v>0</v>
      </c>
      <c r="D1701">
        <f t="shared" si="38"/>
        <v>1</v>
      </c>
      <c r="E1701">
        <f>IFERROR(INDEX($G$2:$S$15,MATCH($H1701,$G$2:$G$15,0),MATCH($I1701,$G$2:$S$2,0)),"")</f>
        <v>0.94</v>
      </c>
      <c r="F1701">
        <f>IFERROR(IF('SUIVI VENTES 403e'!$A1681&lt;&gt;"",ROUND((($C1701/1.2)-$E1701),2),""),"")</f>
        <v>-0.94</v>
      </c>
      <c r="G1701">
        <f>IFERROR(IF('SUIVI VENTES 403e'!$A1681&lt;&gt;"",ROUND($F1701*$A1701,2),""),"")</f>
        <v>-0.94</v>
      </c>
      <c r="H1701">
        <f>IFERROR(IF('SUIVI VENTES 403e'!$A1681&lt;&gt;"",YEAR('SUIVI VENTES 403e'!$G1681),""),"")</f>
        <v>2018</v>
      </c>
      <c r="I1701">
        <f>IFERROR(IF('SUIVI VENTES 403e'!$A1681&lt;&gt;"",MONTH('SUIVI VENTES 403e'!$G1681),""),"")</f>
        <v>1</v>
      </c>
    </row>
    <row r="1702" spans="1:9" x14ac:dyDescent="0.25">
      <c r="A1702">
        <f>IFERROR('SUIVI VENTES 403e'!B1682*(INDEX(traitement!$A$8:$B$16,MATCH('SUIVI VENTES 403e'!$H1682,traitement!$A$8:$A$16,0),2)),"")</f>
        <v>0.5</v>
      </c>
      <c r="B1702">
        <f>IFERROR('SUIVI VENTES 403e'!F1682,"")</f>
        <v>10</v>
      </c>
      <c r="C1702">
        <f>IFERROR(IF('SUIVI VENTES 403e'!$A1682&lt;&gt;"",ROUND($B1702/$A1702,2),""),"")</f>
        <v>20</v>
      </c>
      <c r="D1702" t="str">
        <f t="shared" si="38"/>
        <v/>
      </c>
      <c r="E1702">
        <f>IFERROR(INDEX($G$2:$S$15,MATCH($H1702,$G$2:$G$15,0),MATCH($I1702,$G$2:$S$2,0)),"")</f>
        <v>0.94</v>
      </c>
      <c r="F1702">
        <f>IFERROR(IF('SUIVI VENTES 403e'!$A1682&lt;&gt;"",ROUND((($C1702/1.2)-$E1702),2),""),"")</f>
        <v>15.73</v>
      </c>
      <c r="G1702">
        <f>IFERROR(IF('SUIVI VENTES 403e'!$A1682&lt;&gt;"",ROUND($F1702*$A1702,2),""),"")</f>
        <v>7.87</v>
      </c>
      <c r="H1702">
        <f>IFERROR(IF('SUIVI VENTES 403e'!$A1682&lt;&gt;"",YEAR('SUIVI VENTES 403e'!$G1682),""),"")</f>
        <v>2018</v>
      </c>
      <c r="I1702">
        <f>IFERROR(IF('SUIVI VENTES 403e'!$A1682&lt;&gt;"",MONTH('SUIVI VENTES 403e'!$G1682),""),"")</f>
        <v>1</v>
      </c>
    </row>
    <row r="1703" spans="1:9" x14ac:dyDescent="0.25">
      <c r="A1703">
        <f>IFERROR('SUIVI VENTES 403e'!B1683*(INDEX(traitement!$A$8:$B$16,MATCH('SUIVI VENTES 403e'!$H1683,traitement!$A$8:$A$16,0),2)),"")</f>
        <v>11</v>
      </c>
      <c r="B1703">
        <f>IFERROR('SUIVI VENTES 403e'!F1683,"")</f>
        <v>105.42</v>
      </c>
      <c r="C1703">
        <f>IFERROR(IF('SUIVI VENTES 403e'!$A1683&lt;&gt;"",ROUND($B1703/$A1703,2),""),"")</f>
        <v>9.58</v>
      </c>
      <c r="D1703" t="str">
        <f t="shared" si="38"/>
        <v/>
      </c>
      <c r="E1703">
        <f>IFERROR(INDEX($G$2:$S$15,MATCH($H1703,$G$2:$G$15,0),MATCH($I1703,$G$2:$S$2,0)),"")</f>
        <v>0.94</v>
      </c>
      <c r="F1703">
        <f>IFERROR(IF('SUIVI VENTES 403e'!$A1683&lt;&gt;"",ROUND((($C1703/1.2)-$E1703),2),""),"")</f>
        <v>7.04</v>
      </c>
      <c r="G1703">
        <f>IFERROR(IF('SUIVI VENTES 403e'!$A1683&lt;&gt;"",ROUND($F1703*$A1703,2),""),"")</f>
        <v>77.44</v>
      </c>
      <c r="H1703">
        <f>IFERROR(IF('SUIVI VENTES 403e'!$A1683&lt;&gt;"",YEAR('SUIVI VENTES 403e'!$G1683),""),"")</f>
        <v>2018</v>
      </c>
      <c r="I1703">
        <f>IFERROR(IF('SUIVI VENTES 403e'!$A1683&lt;&gt;"",MONTH('SUIVI VENTES 403e'!$G1683),""),"")</f>
        <v>1</v>
      </c>
    </row>
    <row r="1704" spans="1:9" x14ac:dyDescent="0.25">
      <c r="A1704">
        <f>IFERROR('SUIVI VENTES 403e'!B1684*(INDEX(traitement!$A$8:$B$16,MATCH('SUIVI VENTES 403e'!$H1684,traitement!$A$8:$A$16,0),2)),"")</f>
        <v>2</v>
      </c>
      <c r="B1704">
        <f>IFERROR('SUIVI VENTES 403e'!F1684,"")</f>
        <v>0</v>
      </c>
      <c r="C1704">
        <f>IFERROR(IF('SUIVI VENTES 403e'!$A1684&lt;&gt;"",ROUND($B1704/$A1704,2),""),"")</f>
        <v>0</v>
      </c>
      <c r="D1704">
        <f t="shared" si="38"/>
        <v>2</v>
      </c>
      <c r="E1704">
        <f>IFERROR(INDEX($G$2:$S$15,MATCH($H1704,$G$2:$G$15,0),MATCH($I1704,$G$2:$S$2,0)),"")</f>
        <v>0.94</v>
      </c>
      <c r="F1704">
        <f>IFERROR(IF('SUIVI VENTES 403e'!$A1684&lt;&gt;"",ROUND((($C1704/1.2)-$E1704),2),""),"")</f>
        <v>-0.94</v>
      </c>
      <c r="G1704">
        <f>IFERROR(IF('SUIVI VENTES 403e'!$A1684&lt;&gt;"",ROUND($F1704*$A1704,2),""),"")</f>
        <v>-1.88</v>
      </c>
      <c r="H1704">
        <f>IFERROR(IF('SUIVI VENTES 403e'!$A1684&lt;&gt;"",YEAR('SUIVI VENTES 403e'!$G1684),""),"")</f>
        <v>2018</v>
      </c>
      <c r="I1704">
        <f>IFERROR(IF('SUIVI VENTES 403e'!$A1684&lt;&gt;"",MONTH('SUIVI VENTES 403e'!$G1684),""),"")</f>
        <v>1</v>
      </c>
    </row>
    <row r="1705" spans="1:9" x14ac:dyDescent="0.25">
      <c r="A1705">
        <f>IFERROR('SUIVI VENTES 403e'!B1685*(INDEX(traitement!$A$8:$B$16,MATCH('SUIVI VENTES 403e'!$H1685,traitement!$A$8:$A$16,0),2)),"")</f>
        <v>8</v>
      </c>
      <c r="B1705">
        <f>IFERROR('SUIVI VENTES 403e'!F1685,"")</f>
        <v>76.67</v>
      </c>
      <c r="C1705">
        <f>IFERROR(IF('SUIVI VENTES 403e'!$A1685&lt;&gt;"",ROUND($B1705/$A1705,2),""),"")</f>
        <v>9.58</v>
      </c>
      <c r="D1705" t="str">
        <f t="shared" si="38"/>
        <v/>
      </c>
      <c r="E1705">
        <f>IFERROR(INDEX($G$2:$S$15,MATCH($H1705,$G$2:$G$15,0),MATCH($I1705,$G$2:$S$2,0)),"")</f>
        <v>0.94</v>
      </c>
      <c r="F1705">
        <f>IFERROR(IF('SUIVI VENTES 403e'!$A1685&lt;&gt;"",ROUND((($C1705/1.2)-$E1705),2),""),"")</f>
        <v>7.04</v>
      </c>
      <c r="G1705">
        <f>IFERROR(IF('SUIVI VENTES 403e'!$A1685&lt;&gt;"",ROUND($F1705*$A1705,2),""),"")</f>
        <v>56.32</v>
      </c>
      <c r="H1705">
        <f>IFERROR(IF('SUIVI VENTES 403e'!$A1685&lt;&gt;"",YEAR('SUIVI VENTES 403e'!$G1685),""),"")</f>
        <v>2018</v>
      </c>
      <c r="I1705">
        <f>IFERROR(IF('SUIVI VENTES 403e'!$A1685&lt;&gt;"",MONTH('SUIVI VENTES 403e'!$G1685),""),"")</f>
        <v>1</v>
      </c>
    </row>
    <row r="1706" spans="1:9" x14ac:dyDescent="0.25">
      <c r="A1706">
        <f>IFERROR('SUIVI VENTES 403e'!B1686*(INDEX(traitement!$A$8:$B$16,MATCH('SUIVI VENTES 403e'!$H1686,traitement!$A$8:$A$16,0),2)),"")</f>
        <v>10</v>
      </c>
      <c r="B1706">
        <f>IFERROR('SUIVI VENTES 403e'!F1686,"")</f>
        <v>95.83</v>
      </c>
      <c r="C1706">
        <f>IFERROR(IF('SUIVI VENTES 403e'!$A1686&lt;&gt;"",ROUND($B1706/$A1706,2),""),"")</f>
        <v>9.58</v>
      </c>
      <c r="D1706" t="str">
        <f t="shared" si="38"/>
        <v/>
      </c>
      <c r="E1706">
        <f>IFERROR(INDEX($G$2:$S$15,MATCH($H1706,$G$2:$G$15,0),MATCH($I1706,$G$2:$S$2,0)),"")</f>
        <v>0.94</v>
      </c>
      <c r="F1706">
        <f>IFERROR(IF('SUIVI VENTES 403e'!$A1686&lt;&gt;"",ROUND((($C1706/1.2)-$E1706),2),""),"")</f>
        <v>7.04</v>
      </c>
      <c r="G1706">
        <f>IFERROR(IF('SUIVI VENTES 403e'!$A1686&lt;&gt;"",ROUND($F1706*$A1706,2),""),"")</f>
        <v>70.400000000000006</v>
      </c>
      <c r="H1706">
        <f>IFERROR(IF('SUIVI VENTES 403e'!$A1686&lt;&gt;"",YEAR('SUIVI VENTES 403e'!$G1686),""),"")</f>
        <v>2018</v>
      </c>
      <c r="I1706">
        <f>IFERROR(IF('SUIVI VENTES 403e'!$A1686&lt;&gt;"",MONTH('SUIVI VENTES 403e'!$G1686),""),"")</f>
        <v>1</v>
      </c>
    </row>
    <row r="1707" spans="1:9" x14ac:dyDescent="0.25">
      <c r="A1707">
        <f>IFERROR('SUIVI VENTES 403e'!B1687*(INDEX(traitement!$A$8:$B$16,MATCH('SUIVI VENTES 403e'!$H1687,traitement!$A$8:$A$16,0),2)),"")</f>
        <v>2</v>
      </c>
      <c r="B1707">
        <f>IFERROR('SUIVI VENTES 403e'!F1687,"")</f>
        <v>0</v>
      </c>
      <c r="C1707">
        <f>IFERROR(IF('SUIVI VENTES 403e'!$A1687&lt;&gt;"",ROUND($B1707/$A1707,2),""),"")</f>
        <v>0</v>
      </c>
      <c r="D1707">
        <f t="shared" si="38"/>
        <v>2</v>
      </c>
      <c r="E1707">
        <f>IFERROR(INDEX($G$2:$S$15,MATCH($H1707,$G$2:$G$15,0),MATCH($I1707,$G$2:$S$2,0)),"")</f>
        <v>0.94</v>
      </c>
      <c r="F1707">
        <f>IFERROR(IF('SUIVI VENTES 403e'!$A1687&lt;&gt;"",ROUND((($C1707/1.2)-$E1707),2),""),"")</f>
        <v>-0.94</v>
      </c>
      <c r="G1707">
        <f>IFERROR(IF('SUIVI VENTES 403e'!$A1687&lt;&gt;"",ROUND($F1707*$A1707,2),""),"")</f>
        <v>-1.88</v>
      </c>
      <c r="H1707">
        <f>IFERROR(IF('SUIVI VENTES 403e'!$A1687&lt;&gt;"",YEAR('SUIVI VENTES 403e'!$G1687),""),"")</f>
        <v>2018</v>
      </c>
      <c r="I1707">
        <f>IFERROR(IF('SUIVI VENTES 403e'!$A1687&lt;&gt;"",MONTH('SUIVI VENTES 403e'!$G1687),""),"")</f>
        <v>1</v>
      </c>
    </row>
    <row r="1708" spans="1:9" x14ac:dyDescent="0.25">
      <c r="A1708">
        <f>IFERROR('SUIVI VENTES 403e'!B1688*(INDEX(traitement!$A$8:$B$16,MATCH('SUIVI VENTES 403e'!$H1688,traitement!$A$8:$A$16,0),2)),"")</f>
        <v>11</v>
      </c>
      <c r="B1708">
        <f>IFERROR('SUIVI VENTES 403e'!F1688,"")</f>
        <v>105.42</v>
      </c>
      <c r="C1708">
        <f>IFERROR(IF('SUIVI VENTES 403e'!$A1688&lt;&gt;"",ROUND($B1708/$A1708,2),""),"")</f>
        <v>9.58</v>
      </c>
      <c r="D1708" t="str">
        <f t="shared" si="38"/>
        <v/>
      </c>
      <c r="E1708">
        <f>IFERROR(INDEX($G$2:$S$15,MATCH($H1708,$G$2:$G$15,0),MATCH($I1708,$G$2:$S$2,0)),"")</f>
        <v>0.94</v>
      </c>
      <c r="F1708">
        <f>IFERROR(IF('SUIVI VENTES 403e'!$A1688&lt;&gt;"",ROUND((($C1708/1.2)-$E1708),2),""),"")</f>
        <v>7.04</v>
      </c>
      <c r="G1708">
        <f>IFERROR(IF('SUIVI VENTES 403e'!$A1688&lt;&gt;"",ROUND($F1708*$A1708,2),""),"")</f>
        <v>77.44</v>
      </c>
      <c r="H1708">
        <f>IFERROR(IF('SUIVI VENTES 403e'!$A1688&lt;&gt;"",YEAR('SUIVI VENTES 403e'!$G1688),""),"")</f>
        <v>2018</v>
      </c>
      <c r="I1708">
        <f>IFERROR(IF('SUIVI VENTES 403e'!$A1688&lt;&gt;"",MONTH('SUIVI VENTES 403e'!$G1688),""),"")</f>
        <v>1</v>
      </c>
    </row>
    <row r="1709" spans="1:9" x14ac:dyDescent="0.25">
      <c r="A1709">
        <f>IFERROR('SUIVI VENTES 403e'!B1689*(INDEX(traitement!$A$8:$B$16,MATCH('SUIVI VENTES 403e'!$H1689,traitement!$A$8:$A$16,0),2)),"")</f>
        <v>2</v>
      </c>
      <c r="B1709">
        <f>IFERROR('SUIVI VENTES 403e'!F1689,"")</f>
        <v>0</v>
      </c>
      <c r="C1709">
        <f>IFERROR(IF('SUIVI VENTES 403e'!$A1689&lt;&gt;"",ROUND($B1709/$A1709,2),""),"")</f>
        <v>0</v>
      </c>
      <c r="D1709">
        <f t="shared" si="38"/>
        <v>2</v>
      </c>
      <c r="E1709">
        <f>IFERROR(INDEX($G$2:$S$15,MATCH($H1709,$G$2:$G$15,0),MATCH($I1709,$G$2:$S$2,0)),"")</f>
        <v>0.94</v>
      </c>
      <c r="F1709">
        <f>IFERROR(IF('SUIVI VENTES 403e'!$A1689&lt;&gt;"",ROUND((($C1709/1.2)-$E1709),2),""),"")</f>
        <v>-0.94</v>
      </c>
      <c r="G1709">
        <f>IFERROR(IF('SUIVI VENTES 403e'!$A1689&lt;&gt;"",ROUND($F1709*$A1709,2),""),"")</f>
        <v>-1.88</v>
      </c>
      <c r="H1709">
        <f>IFERROR(IF('SUIVI VENTES 403e'!$A1689&lt;&gt;"",YEAR('SUIVI VENTES 403e'!$G1689),""),"")</f>
        <v>2018</v>
      </c>
      <c r="I1709">
        <f>IFERROR(IF('SUIVI VENTES 403e'!$A1689&lt;&gt;"",MONTH('SUIVI VENTES 403e'!$G1689),""),"")</f>
        <v>1</v>
      </c>
    </row>
    <row r="1710" spans="1:9" x14ac:dyDescent="0.25">
      <c r="A1710">
        <f>IFERROR('SUIVI VENTES 403e'!B1690*(INDEX(traitement!$A$8:$B$16,MATCH('SUIVI VENTES 403e'!$H1690,traitement!$A$8:$A$16,0),2)),"")</f>
        <v>25</v>
      </c>
      <c r="B1710">
        <f>IFERROR('SUIVI VENTES 403e'!F1690,"")</f>
        <v>239.58</v>
      </c>
      <c r="C1710">
        <f>IFERROR(IF('SUIVI VENTES 403e'!$A1690&lt;&gt;"",ROUND($B1710/$A1710,2),""),"")</f>
        <v>9.58</v>
      </c>
      <c r="D1710" t="str">
        <f t="shared" si="38"/>
        <v/>
      </c>
      <c r="E1710">
        <f>IFERROR(INDEX($G$2:$S$15,MATCH($H1710,$G$2:$G$15,0),MATCH($I1710,$G$2:$S$2,0)),"")</f>
        <v>0.94</v>
      </c>
      <c r="F1710">
        <f>IFERROR(IF('SUIVI VENTES 403e'!$A1690&lt;&gt;"",ROUND((($C1710/1.2)-$E1710),2),""),"")</f>
        <v>7.04</v>
      </c>
      <c r="G1710">
        <f>IFERROR(IF('SUIVI VENTES 403e'!$A1690&lt;&gt;"",ROUND($F1710*$A1710,2),""),"")</f>
        <v>176</v>
      </c>
      <c r="H1710">
        <f>IFERROR(IF('SUIVI VENTES 403e'!$A1690&lt;&gt;"",YEAR('SUIVI VENTES 403e'!$G1690),""),"")</f>
        <v>2018</v>
      </c>
      <c r="I1710">
        <f>IFERROR(IF('SUIVI VENTES 403e'!$A1690&lt;&gt;"",MONTH('SUIVI VENTES 403e'!$G1690),""),"")</f>
        <v>1</v>
      </c>
    </row>
    <row r="1711" spans="1:9" x14ac:dyDescent="0.25">
      <c r="A1711">
        <f>IFERROR('SUIVI VENTES 403e'!B1691*(INDEX(traitement!$A$8:$B$16,MATCH('SUIVI VENTES 403e'!$H1691,traitement!$A$8:$A$16,0),2)),"")</f>
        <v>10</v>
      </c>
      <c r="B1711">
        <f>IFERROR('SUIVI VENTES 403e'!F1691,"")</f>
        <v>95.83</v>
      </c>
      <c r="C1711">
        <f>IFERROR(IF('SUIVI VENTES 403e'!$A1691&lt;&gt;"",ROUND($B1711/$A1711,2),""),"")</f>
        <v>9.58</v>
      </c>
      <c r="D1711" t="str">
        <f t="shared" si="38"/>
        <v/>
      </c>
      <c r="E1711">
        <f>IFERROR(INDEX($G$2:$S$15,MATCH($H1711,$G$2:$G$15,0),MATCH($I1711,$G$2:$S$2,0)),"")</f>
        <v>0.94</v>
      </c>
      <c r="F1711">
        <f>IFERROR(IF('SUIVI VENTES 403e'!$A1691&lt;&gt;"",ROUND((($C1711/1.2)-$E1711),2),""),"")</f>
        <v>7.04</v>
      </c>
      <c r="G1711">
        <f>IFERROR(IF('SUIVI VENTES 403e'!$A1691&lt;&gt;"",ROUND($F1711*$A1711,2),""),"")</f>
        <v>70.400000000000006</v>
      </c>
      <c r="H1711">
        <f>IFERROR(IF('SUIVI VENTES 403e'!$A1691&lt;&gt;"",YEAR('SUIVI VENTES 403e'!$G1691),""),"")</f>
        <v>2018</v>
      </c>
      <c r="I1711">
        <f>IFERROR(IF('SUIVI VENTES 403e'!$A1691&lt;&gt;"",MONTH('SUIVI VENTES 403e'!$G1691),""),"")</f>
        <v>1</v>
      </c>
    </row>
    <row r="1712" spans="1:9" x14ac:dyDescent="0.25">
      <c r="A1712">
        <f>IFERROR('SUIVI VENTES 403e'!B1692*(INDEX(traitement!$A$8:$B$16,MATCH('SUIVI VENTES 403e'!$H1692,traitement!$A$8:$A$16,0),2)),"")</f>
        <v>0.5</v>
      </c>
      <c r="B1712">
        <f>IFERROR('SUIVI VENTES 403e'!F1692,"")</f>
        <v>10</v>
      </c>
      <c r="C1712">
        <f>IFERROR(IF('SUIVI VENTES 403e'!$A1692&lt;&gt;"",ROUND($B1712/$A1712,2),""),"")</f>
        <v>20</v>
      </c>
      <c r="D1712" t="str">
        <f t="shared" si="38"/>
        <v/>
      </c>
      <c r="E1712">
        <f>IFERROR(INDEX($G$2:$S$15,MATCH($H1712,$G$2:$G$15,0),MATCH($I1712,$G$2:$S$2,0)),"")</f>
        <v>0.94</v>
      </c>
      <c r="F1712">
        <f>IFERROR(IF('SUIVI VENTES 403e'!$A1692&lt;&gt;"",ROUND((($C1712/1.2)-$E1712),2),""),"")</f>
        <v>15.73</v>
      </c>
      <c r="G1712">
        <f>IFERROR(IF('SUIVI VENTES 403e'!$A1692&lt;&gt;"",ROUND($F1712*$A1712,2),""),"")</f>
        <v>7.87</v>
      </c>
      <c r="H1712">
        <f>IFERROR(IF('SUIVI VENTES 403e'!$A1692&lt;&gt;"",YEAR('SUIVI VENTES 403e'!$G1692),""),"")</f>
        <v>2018</v>
      </c>
      <c r="I1712">
        <f>IFERROR(IF('SUIVI VENTES 403e'!$A1692&lt;&gt;"",MONTH('SUIVI VENTES 403e'!$G1692),""),"")</f>
        <v>1</v>
      </c>
    </row>
    <row r="1713" spans="1:9" x14ac:dyDescent="0.25">
      <c r="A1713">
        <f>IFERROR('SUIVI VENTES 403e'!B1693*(INDEX(traitement!$A$8:$B$16,MATCH('SUIVI VENTES 403e'!$H1693,traitement!$A$8:$A$16,0),2)),"")</f>
        <v>11</v>
      </c>
      <c r="B1713">
        <f>IFERROR('SUIVI VENTES 403e'!F1693,"")</f>
        <v>105.42</v>
      </c>
      <c r="C1713">
        <f>IFERROR(IF('SUIVI VENTES 403e'!$A1693&lt;&gt;"",ROUND($B1713/$A1713,2),""),"")</f>
        <v>9.58</v>
      </c>
      <c r="D1713" t="str">
        <f t="shared" si="38"/>
        <v/>
      </c>
      <c r="E1713">
        <f>IFERROR(INDEX($G$2:$S$15,MATCH($H1713,$G$2:$G$15,0),MATCH($I1713,$G$2:$S$2,0)),"")</f>
        <v>0.94</v>
      </c>
      <c r="F1713">
        <f>IFERROR(IF('SUIVI VENTES 403e'!$A1693&lt;&gt;"",ROUND((($C1713/1.2)-$E1713),2),""),"")</f>
        <v>7.04</v>
      </c>
      <c r="G1713">
        <f>IFERROR(IF('SUIVI VENTES 403e'!$A1693&lt;&gt;"",ROUND($F1713*$A1713,2),""),"")</f>
        <v>77.44</v>
      </c>
      <c r="H1713">
        <f>IFERROR(IF('SUIVI VENTES 403e'!$A1693&lt;&gt;"",YEAR('SUIVI VENTES 403e'!$G1693),""),"")</f>
        <v>2018</v>
      </c>
      <c r="I1713">
        <f>IFERROR(IF('SUIVI VENTES 403e'!$A1693&lt;&gt;"",MONTH('SUIVI VENTES 403e'!$G1693),""),"")</f>
        <v>1</v>
      </c>
    </row>
    <row r="1714" spans="1:9" x14ac:dyDescent="0.25">
      <c r="A1714">
        <f>IFERROR('SUIVI VENTES 403e'!B1694*(INDEX(traitement!$A$8:$B$16,MATCH('SUIVI VENTES 403e'!$H1694,traitement!$A$8:$A$16,0),2)),"")</f>
        <v>2</v>
      </c>
      <c r="B1714">
        <f>IFERROR('SUIVI VENTES 403e'!F1694,"")</f>
        <v>0</v>
      </c>
      <c r="C1714">
        <f>IFERROR(IF('SUIVI VENTES 403e'!$A1694&lt;&gt;"",ROUND($B1714/$A1714,2),""),"")</f>
        <v>0</v>
      </c>
      <c r="D1714">
        <f t="shared" si="38"/>
        <v>2</v>
      </c>
      <c r="E1714">
        <f>IFERROR(INDEX($G$2:$S$15,MATCH($H1714,$G$2:$G$15,0),MATCH($I1714,$G$2:$S$2,0)),"")</f>
        <v>0.94</v>
      </c>
      <c r="F1714">
        <f>IFERROR(IF('SUIVI VENTES 403e'!$A1694&lt;&gt;"",ROUND((($C1714/1.2)-$E1714),2),""),"")</f>
        <v>-0.94</v>
      </c>
      <c r="G1714">
        <f>IFERROR(IF('SUIVI VENTES 403e'!$A1694&lt;&gt;"",ROUND($F1714*$A1714,2),""),"")</f>
        <v>-1.88</v>
      </c>
      <c r="H1714">
        <f>IFERROR(IF('SUIVI VENTES 403e'!$A1694&lt;&gt;"",YEAR('SUIVI VENTES 403e'!$G1694),""),"")</f>
        <v>2018</v>
      </c>
      <c r="I1714">
        <f>IFERROR(IF('SUIVI VENTES 403e'!$A1694&lt;&gt;"",MONTH('SUIVI VENTES 403e'!$G1694),""),"")</f>
        <v>1</v>
      </c>
    </row>
    <row r="1715" spans="1:9" x14ac:dyDescent="0.25">
      <c r="A1715">
        <f>IFERROR('SUIVI VENTES 403e'!B1695*(INDEX(traitement!$A$8:$B$16,MATCH('SUIVI VENTES 403e'!$H1695,traitement!$A$8:$A$16,0),2)),"")</f>
        <v>1</v>
      </c>
      <c r="B1715">
        <f>IFERROR('SUIVI VENTES 403e'!F1695,"")</f>
        <v>9.58</v>
      </c>
      <c r="C1715">
        <f>IFERROR(IF('SUIVI VENTES 403e'!$A1695&lt;&gt;"",ROUND($B1715/$A1715,2),""),"")</f>
        <v>9.58</v>
      </c>
      <c r="D1715" t="str">
        <f t="shared" si="38"/>
        <v/>
      </c>
      <c r="E1715">
        <f>IFERROR(INDEX($G$2:$S$15,MATCH($H1715,$G$2:$G$15,0),MATCH($I1715,$G$2:$S$2,0)),"")</f>
        <v>0.94</v>
      </c>
      <c r="F1715">
        <f>IFERROR(IF('SUIVI VENTES 403e'!$A1695&lt;&gt;"",ROUND((($C1715/1.2)-$E1715),2),""),"")</f>
        <v>7.04</v>
      </c>
      <c r="G1715">
        <f>IFERROR(IF('SUIVI VENTES 403e'!$A1695&lt;&gt;"",ROUND($F1715*$A1715,2),""),"")</f>
        <v>7.04</v>
      </c>
      <c r="H1715">
        <f>IFERROR(IF('SUIVI VENTES 403e'!$A1695&lt;&gt;"",YEAR('SUIVI VENTES 403e'!$G1695),""),"")</f>
        <v>2018</v>
      </c>
      <c r="I1715">
        <f>IFERROR(IF('SUIVI VENTES 403e'!$A1695&lt;&gt;"",MONTH('SUIVI VENTES 403e'!$G1695),""),"")</f>
        <v>1</v>
      </c>
    </row>
    <row r="1716" spans="1:9" x14ac:dyDescent="0.25">
      <c r="A1716">
        <f>IFERROR('SUIVI VENTES 403e'!B1696*(INDEX(traitement!$A$8:$B$16,MATCH('SUIVI VENTES 403e'!$H1696,traitement!$A$8:$A$16,0),2)),"")</f>
        <v>15</v>
      </c>
      <c r="B1716">
        <f>IFERROR('SUIVI VENTES 403e'!F1696,"")</f>
        <v>143.75</v>
      </c>
      <c r="C1716">
        <f>IFERROR(IF('SUIVI VENTES 403e'!$A1696&lt;&gt;"",ROUND($B1716/$A1716,2),""),"")</f>
        <v>9.58</v>
      </c>
      <c r="D1716" t="str">
        <f t="shared" si="38"/>
        <v/>
      </c>
      <c r="E1716">
        <f>IFERROR(INDEX($G$2:$S$15,MATCH($H1716,$G$2:$G$15,0),MATCH($I1716,$G$2:$S$2,0)),"")</f>
        <v>0.94</v>
      </c>
      <c r="F1716">
        <f>IFERROR(IF('SUIVI VENTES 403e'!$A1696&lt;&gt;"",ROUND((($C1716/1.2)-$E1716),2),""),"")</f>
        <v>7.04</v>
      </c>
      <c r="G1716">
        <f>IFERROR(IF('SUIVI VENTES 403e'!$A1696&lt;&gt;"",ROUND($F1716*$A1716,2),""),"")</f>
        <v>105.6</v>
      </c>
      <c r="H1716">
        <f>IFERROR(IF('SUIVI VENTES 403e'!$A1696&lt;&gt;"",YEAR('SUIVI VENTES 403e'!$G1696),""),"")</f>
        <v>2018</v>
      </c>
      <c r="I1716">
        <f>IFERROR(IF('SUIVI VENTES 403e'!$A1696&lt;&gt;"",MONTH('SUIVI VENTES 403e'!$G1696),""),"")</f>
        <v>1</v>
      </c>
    </row>
    <row r="1717" spans="1:9" x14ac:dyDescent="0.25">
      <c r="A1717">
        <f>IFERROR('SUIVI VENTES 403e'!B1697*(INDEX(traitement!$A$8:$B$16,MATCH('SUIVI VENTES 403e'!$H1697,traitement!$A$8:$A$16,0),2)),"")</f>
        <v>3</v>
      </c>
      <c r="B1717">
        <f>IFERROR('SUIVI VENTES 403e'!F1697,"")</f>
        <v>0</v>
      </c>
      <c r="C1717">
        <f>IFERROR(IF('SUIVI VENTES 403e'!$A1697&lt;&gt;"",ROUND($B1717/$A1717,2),""),"")</f>
        <v>0</v>
      </c>
      <c r="D1717">
        <f t="shared" si="38"/>
        <v>3</v>
      </c>
      <c r="E1717">
        <f>IFERROR(INDEX($G$2:$S$15,MATCH($H1717,$G$2:$G$15,0),MATCH($I1717,$G$2:$S$2,0)),"")</f>
        <v>0.94</v>
      </c>
      <c r="F1717">
        <f>IFERROR(IF('SUIVI VENTES 403e'!$A1697&lt;&gt;"",ROUND((($C1717/1.2)-$E1717),2),""),"")</f>
        <v>-0.94</v>
      </c>
      <c r="G1717">
        <f>IFERROR(IF('SUIVI VENTES 403e'!$A1697&lt;&gt;"",ROUND($F1717*$A1717,2),""),"")</f>
        <v>-2.82</v>
      </c>
      <c r="H1717">
        <f>IFERROR(IF('SUIVI VENTES 403e'!$A1697&lt;&gt;"",YEAR('SUIVI VENTES 403e'!$G1697),""),"")</f>
        <v>2018</v>
      </c>
      <c r="I1717">
        <f>IFERROR(IF('SUIVI VENTES 403e'!$A1697&lt;&gt;"",MONTH('SUIVI VENTES 403e'!$G1697),""),"")</f>
        <v>1</v>
      </c>
    </row>
    <row r="1718" spans="1:9" x14ac:dyDescent="0.25">
      <c r="A1718">
        <f>IFERROR('SUIVI VENTES 403e'!B1698*(INDEX(traitement!$A$8:$B$16,MATCH('SUIVI VENTES 403e'!$H1698,traitement!$A$8:$A$16,0),2)),"")</f>
        <v>11</v>
      </c>
      <c r="B1718">
        <f>IFERROR('SUIVI VENTES 403e'!F1698,"")</f>
        <v>105.42</v>
      </c>
      <c r="C1718">
        <f>IFERROR(IF('SUIVI VENTES 403e'!$A1698&lt;&gt;"",ROUND($B1718/$A1718,2),""),"")</f>
        <v>9.58</v>
      </c>
      <c r="D1718" t="str">
        <f t="shared" si="38"/>
        <v/>
      </c>
      <c r="E1718">
        <f>IFERROR(INDEX($G$2:$S$15,MATCH($H1718,$G$2:$G$15,0),MATCH($I1718,$G$2:$S$2,0)),"")</f>
        <v>0.94</v>
      </c>
      <c r="F1718">
        <f>IFERROR(IF('SUIVI VENTES 403e'!$A1698&lt;&gt;"",ROUND((($C1718/1.2)-$E1718),2),""),"")</f>
        <v>7.04</v>
      </c>
      <c r="G1718">
        <f>IFERROR(IF('SUIVI VENTES 403e'!$A1698&lt;&gt;"",ROUND($F1718*$A1718,2),""),"")</f>
        <v>77.44</v>
      </c>
      <c r="H1718">
        <f>IFERROR(IF('SUIVI VENTES 403e'!$A1698&lt;&gt;"",YEAR('SUIVI VENTES 403e'!$G1698),""),"")</f>
        <v>2018</v>
      </c>
      <c r="I1718">
        <f>IFERROR(IF('SUIVI VENTES 403e'!$A1698&lt;&gt;"",MONTH('SUIVI VENTES 403e'!$G1698),""),"")</f>
        <v>1</v>
      </c>
    </row>
    <row r="1719" spans="1:9" x14ac:dyDescent="0.25">
      <c r="A1719">
        <f>IFERROR('SUIVI VENTES 403e'!B1699*(INDEX(traitement!$A$8:$B$16,MATCH('SUIVI VENTES 403e'!$H1699,traitement!$A$8:$A$16,0),2)),"")</f>
        <v>2</v>
      </c>
      <c r="B1719">
        <f>IFERROR('SUIVI VENTES 403e'!F1699,"")</f>
        <v>0</v>
      </c>
      <c r="C1719">
        <f>IFERROR(IF('SUIVI VENTES 403e'!$A1699&lt;&gt;"",ROUND($B1719/$A1719,2),""),"")</f>
        <v>0</v>
      </c>
      <c r="D1719">
        <f t="shared" si="38"/>
        <v>2</v>
      </c>
      <c r="E1719">
        <f>IFERROR(INDEX($G$2:$S$15,MATCH($H1719,$G$2:$G$15,0),MATCH($I1719,$G$2:$S$2,0)),"")</f>
        <v>0.94</v>
      </c>
      <c r="F1719">
        <f>IFERROR(IF('SUIVI VENTES 403e'!$A1699&lt;&gt;"",ROUND((($C1719/1.2)-$E1719),2),""),"")</f>
        <v>-0.94</v>
      </c>
      <c r="G1719">
        <f>IFERROR(IF('SUIVI VENTES 403e'!$A1699&lt;&gt;"",ROUND($F1719*$A1719,2),""),"")</f>
        <v>-1.88</v>
      </c>
      <c r="H1719">
        <f>IFERROR(IF('SUIVI VENTES 403e'!$A1699&lt;&gt;"",YEAR('SUIVI VENTES 403e'!$G1699),""),"")</f>
        <v>2018</v>
      </c>
      <c r="I1719">
        <f>IFERROR(IF('SUIVI VENTES 403e'!$A1699&lt;&gt;"",MONTH('SUIVI VENTES 403e'!$G1699),""),"")</f>
        <v>1</v>
      </c>
    </row>
    <row r="1720" spans="1:9" x14ac:dyDescent="0.25">
      <c r="A1720">
        <f>IFERROR('SUIVI VENTES 403e'!B1700*(INDEX(traitement!$A$8:$B$16,MATCH('SUIVI VENTES 403e'!$H1700,traitement!$A$8:$A$16,0),2)),"")</f>
        <v>30</v>
      </c>
      <c r="B1720">
        <f>IFERROR('SUIVI VENTES 403e'!F1700,"")</f>
        <v>287.5</v>
      </c>
      <c r="C1720">
        <f>IFERROR(IF('SUIVI VENTES 403e'!$A1700&lt;&gt;"",ROUND($B1720/$A1720,2),""),"")</f>
        <v>9.58</v>
      </c>
      <c r="D1720" t="str">
        <f t="shared" si="38"/>
        <v/>
      </c>
      <c r="E1720">
        <f>IFERROR(INDEX($G$2:$S$15,MATCH($H1720,$G$2:$G$15,0),MATCH($I1720,$G$2:$S$2,0)),"")</f>
        <v>0.94</v>
      </c>
      <c r="F1720">
        <f>IFERROR(IF('SUIVI VENTES 403e'!$A1700&lt;&gt;"",ROUND((($C1720/1.2)-$E1720),2),""),"")</f>
        <v>7.04</v>
      </c>
      <c r="G1720">
        <f>IFERROR(IF('SUIVI VENTES 403e'!$A1700&lt;&gt;"",ROUND($F1720*$A1720,2),""),"")</f>
        <v>211.2</v>
      </c>
      <c r="H1720">
        <f>IFERROR(IF('SUIVI VENTES 403e'!$A1700&lt;&gt;"",YEAR('SUIVI VENTES 403e'!$G1700),""),"")</f>
        <v>2018</v>
      </c>
      <c r="I1720">
        <f>IFERROR(IF('SUIVI VENTES 403e'!$A1700&lt;&gt;"",MONTH('SUIVI VENTES 403e'!$G1700),""),"")</f>
        <v>1</v>
      </c>
    </row>
    <row r="1721" spans="1:9" x14ac:dyDescent="0.25">
      <c r="A1721">
        <f>IFERROR('SUIVI VENTES 403e'!B1701*(INDEX(traitement!$A$8:$B$16,MATCH('SUIVI VENTES 403e'!$H1701,traitement!$A$8:$A$16,0),2)),"")</f>
        <v>6</v>
      </c>
      <c r="B1721">
        <f>IFERROR('SUIVI VENTES 403e'!F1701,"")</f>
        <v>0</v>
      </c>
      <c r="C1721">
        <f>IFERROR(IF('SUIVI VENTES 403e'!$A1701&lt;&gt;"",ROUND($B1721/$A1721,2),""),"")</f>
        <v>0</v>
      </c>
      <c r="D1721">
        <f t="shared" si="38"/>
        <v>6</v>
      </c>
      <c r="E1721">
        <f>IFERROR(INDEX($G$2:$S$15,MATCH($H1721,$G$2:$G$15,0),MATCH($I1721,$G$2:$S$2,0)),"")</f>
        <v>0.94</v>
      </c>
      <c r="F1721">
        <f>IFERROR(IF('SUIVI VENTES 403e'!$A1701&lt;&gt;"",ROUND((($C1721/1.2)-$E1721),2),""),"")</f>
        <v>-0.94</v>
      </c>
      <c r="G1721">
        <f>IFERROR(IF('SUIVI VENTES 403e'!$A1701&lt;&gt;"",ROUND($F1721*$A1721,2),""),"")</f>
        <v>-5.64</v>
      </c>
      <c r="H1721">
        <f>IFERROR(IF('SUIVI VENTES 403e'!$A1701&lt;&gt;"",YEAR('SUIVI VENTES 403e'!$G1701),""),"")</f>
        <v>2018</v>
      </c>
      <c r="I1721">
        <f>IFERROR(IF('SUIVI VENTES 403e'!$A1701&lt;&gt;"",MONTH('SUIVI VENTES 403e'!$G1701),""),"")</f>
        <v>1</v>
      </c>
    </row>
    <row r="1722" spans="1:9" x14ac:dyDescent="0.25">
      <c r="A1722">
        <f>IFERROR('SUIVI VENTES 403e'!B1702*(INDEX(traitement!$A$8:$B$16,MATCH('SUIVI VENTES 403e'!$H1702,traitement!$A$8:$A$16,0),2)),"")</f>
        <v>11</v>
      </c>
      <c r="B1722">
        <f>IFERROR('SUIVI VENTES 403e'!F1702,"")</f>
        <v>105.42</v>
      </c>
      <c r="C1722">
        <f>IFERROR(IF('SUIVI VENTES 403e'!$A1702&lt;&gt;"",ROUND($B1722/$A1722,2),""),"")</f>
        <v>9.58</v>
      </c>
      <c r="D1722" t="str">
        <f t="shared" si="38"/>
        <v/>
      </c>
      <c r="E1722">
        <f>IFERROR(INDEX($G$2:$S$15,MATCH($H1722,$G$2:$G$15,0),MATCH($I1722,$G$2:$S$2,0)),"")</f>
        <v>0.94</v>
      </c>
      <c r="F1722">
        <f>IFERROR(IF('SUIVI VENTES 403e'!$A1702&lt;&gt;"",ROUND((($C1722/1.2)-$E1722),2),""),"")</f>
        <v>7.04</v>
      </c>
      <c r="G1722">
        <f>IFERROR(IF('SUIVI VENTES 403e'!$A1702&lt;&gt;"",ROUND($F1722*$A1722,2),""),"")</f>
        <v>77.44</v>
      </c>
      <c r="H1722">
        <f>IFERROR(IF('SUIVI VENTES 403e'!$A1702&lt;&gt;"",YEAR('SUIVI VENTES 403e'!$G1702),""),"")</f>
        <v>2018</v>
      </c>
      <c r="I1722">
        <f>IFERROR(IF('SUIVI VENTES 403e'!$A1702&lt;&gt;"",MONTH('SUIVI VENTES 403e'!$G1702),""),"")</f>
        <v>1</v>
      </c>
    </row>
    <row r="1723" spans="1:9" x14ac:dyDescent="0.25">
      <c r="A1723">
        <f>IFERROR('SUIVI VENTES 403e'!B1703*(INDEX(traitement!$A$8:$B$16,MATCH('SUIVI VENTES 403e'!$H1703,traitement!$A$8:$A$16,0),2)),"")</f>
        <v>2</v>
      </c>
      <c r="B1723">
        <f>IFERROR('SUIVI VENTES 403e'!F1703,"")</f>
        <v>0</v>
      </c>
      <c r="C1723">
        <f>IFERROR(IF('SUIVI VENTES 403e'!$A1703&lt;&gt;"",ROUND($B1723/$A1723,2),""),"")</f>
        <v>0</v>
      </c>
      <c r="D1723">
        <f t="shared" si="38"/>
        <v>2</v>
      </c>
      <c r="E1723">
        <f>IFERROR(INDEX($G$2:$S$15,MATCH($H1723,$G$2:$G$15,0),MATCH($I1723,$G$2:$S$2,0)),"")</f>
        <v>0.94</v>
      </c>
      <c r="F1723">
        <f>IFERROR(IF('SUIVI VENTES 403e'!$A1703&lt;&gt;"",ROUND((($C1723/1.2)-$E1723),2),""),"")</f>
        <v>-0.94</v>
      </c>
      <c r="G1723">
        <f>IFERROR(IF('SUIVI VENTES 403e'!$A1703&lt;&gt;"",ROUND($F1723*$A1723,2),""),"")</f>
        <v>-1.88</v>
      </c>
      <c r="H1723">
        <f>IFERROR(IF('SUIVI VENTES 403e'!$A1703&lt;&gt;"",YEAR('SUIVI VENTES 403e'!$G1703),""),"")</f>
        <v>2018</v>
      </c>
      <c r="I1723">
        <f>IFERROR(IF('SUIVI VENTES 403e'!$A1703&lt;&gt;"",MONTH('SUIVI VENTES 403e'!$G1703),""),"")</f>
        <v>1</v>
      </c>
    </row>
    <row r="1724" spans="1:9" x14ac:dyDescent="0.25">
      <c r="A1724">
        <f>IFERROR('SUIVI VENTES 403e'!B1704*(INDEX(traitement!$A$8:$B$16,MATCH('SUIVI VENTES 403e'!$H1704,traitement!$A$8:$A$16,0),2)),"")</f>
        <v>15</v>
      </c>
      <c r="B1724">
        <f>IFERROR('SUIVI VENTES 403e'!F1704,"")</f>
        <v>143.75</v>
      </c>
      <c r="C1724">
        <f>IFERROR(IF('SUIVI VENTES 403e'!$A1704&lt;&gt;"",ROUND($B1724/$A1724,2),""),"")</f>
        <v>9.58</v>
      </c>
      <c r="D1724" t="str">
        <f t="shared" si="38"/>
        <v/>
      </c>
      <c r="E1724">
        <f>IFERROR(INDEX($G$2:$S$15,MATCH($H1724,$G$2:$G$15,0),MATCH($I1724,$G$2:$S$2,0)),"")</f>
        <v>0.94</v>
      </c>
      <c r="F1724">
        <f>IFERROR(IF('SUIVI VENTES 403e'!$A1704&lt;&gt;"",ROUND((($C1724/1.2)-$E1724),2),""),"")</f>
        <v>7.04</v>
      </c>
      <c r="G1724">
        <f>IFERROR(IF('SUIVI VENTES 403e'!$A1704&lt;&gt;"",ROUND($F1724*$A1724,2),""),"")</f>
        <v>105.6</v>
      </c>
      <c r="H1724">
        <f>IFERROR(IF('SUIVI VENTES 403e'!$A1704&lt;&gt;"",YEAR('SUIVI VENTES 403e'!$G1704),""),"")</f>
        <v>2018</v>
      </c>
      <c r="I1724">
        <f>IFERROR(IF('SUIVI VENTES 403e'!$A1704&lt;&gt;"",MONTH('SUIVI VENTES 403e'!$G1704),""),"")</f>
        <v>1</v>
      </c>
    </row>
    <row r="1725" spans="1:9" x14ac:dyDescent="0.25">
      <c r="A1725">
        <f>IFERROR('SUIVI VENTES 403e'!B1705*(INDEX(traitement!$A$8:$B$16,MATCH('SUIVI VENTES 403e'!$H1705,traitement!$A$8:$A$16,0),2)),"")</f>
        <v>3</v>
      </c>
      <c r="B1725">
        <f>IFERROR('SUIVI VENTES 403e'!F1705,"")</f>
        <v>0</v>
      </c>
      <c r="C1725">
        <f>IFERROR(IF('SUIVI VENTES 403e'!$A1705&lt;&gt;"",ROUND($B1725/$A1725,2),""),"")</f>
        <v>0</v>
      </c>
      <c r="D1725">
        <f t="shared" si="38"/>
        <v>3</v>
      </c>
      <c r="E1725">
        <f>IFERROR(INDEX($G$2:$S$15,MATCH($H1725,$G$2:$G$15,0),MATCH($I1725,$G$2:$S$2,0)),"")</f>
        <v>0.94</v>
      </c>
      <c r="F1725">
        <f>IFERROR(IF('SUIVI VENTES 403e'!$A1705&lt;&gt;"",ROUND((($C1725/1.2)-$E1725),2),""),"")</f>
        <v>-0.94</v>
      </c>
      <c r="G1725">
        <f>IFERROR(IF('SUIVI VENTES 403e'!$A1705&lt;&gt;"",ROUND($F1725*$A1725,2),""),"")</f>
        <v>-2.82</v>
      </c>
      <c r="H1725">
        <f>IFERROR(IF('SUIVI VENTES 403e'!$A1705&lt;&gt;"",YEAR('SUIVI VENTES 403e'!$G1705),""),"")</f>
        <v>2018</v>
      </c>
      <c r="I1725">
        <f>IFERROR(IF('SUIVI VENTES 403e'!$A1705&lt;&gt;"",MONTH('SUIVI VENTES 403e'!$G1705),""),"")</f>
        <v>1</v>
      </c>
    </row>
    <row r="1726" spans="1:9" x14ac:dyDescent="0.25">
      <c r="A1726">
        <f>IFERROR('SUIVI VENTES 403e'!B1706*(INDEX(traitement!$A$8:$B$16,MATCH('SUIVI VENTES 403e'!$H1706,traitement!$A$8:$A$16,0),2)),"")</f>
        <v>1</v>
      </c>
      <c r="B1726">
        <f>IFERROR('SUIVI VENTES 403e'!F1706,"")</f>
        <v>9.58</v>
      </c>
      <c r="C1726">
        <f>IFERROR(IF('SUIVI VENTES 403e'!$A1706&lt;&gt;"",ROUND($B1726/$A1726,2),""),"")</f>
        <v>9.58</v>
      </c>
      <c r="D1726" t="str">
        <f t="shared" si="38"/>
        <v/>
      </c>
      <c r="E1726">
        <f>IFERROR(INDEX($G$2:$S$15,MATCH($H1726,$G$2:$G$15,0),MATCH($I1726,$G$2:$S$2,0)),"")</f>
        <v>0.94</v>
      </c>
      <c r="F1726">
        <f>IFERROR(IF('SUIVI VENTES 403e'!$A1706&lt;&gt;"",ROUND((($C1726/1.2)-$E1726),2),""),"")</f>
        <v>7.04</v>
      </c>
      <c r="G1726">
        <f>IFERROR(IF('SUIVI VENTES 403e'!$A1706&lt;&gt;"",ROUND($F1726*$A1726,2),""),"")</f>
        <v>7.04</v>
      </c>
      <c r="H1726">
        <f>IFERROR(IF('SUIVI VENTES 403e'!$A1706&lt;&gt;"",YEAR('SUIVI VENTES 403e'!$G1706),""),"")</f>
        <v>2018</v>
      </c>
      <c r="I1726">
        <f>IFERROR(IF('SUIVI VENTES 403e'!$A1706&lt;&gt;"",MONTH('SUIVI VENTES 403e'!$G1706),""),"")</f>
        <v>1</v>
      </c>
    </row>
    <row r="1727" spans="1:9" x14ac:dyDescent="0.25">
      <c r="A1727">
        <f>IFERROR('SUIVI VENTES 403e'!B1707*(INDEX(traitement!$A$8:$B$16,MATCH('SUIVI VENTES 403e'!$H1707,traitement!$A$8:$A$16,0),2)),"")</f>
        <v>10</v>
      </c>
      <c r="B1727">
        <f>IFERROR('SUIVI VENTES 403e'!F1707,"")</f>
        <v>95.83</v>
      </c>
      <c r="C1727">
        <f>IFERROR(IF('SUIVI VENTES 403e'!$A1707&lt;&gt;"",ROUND($B1727/$A1727,2),""),"")</f>
        <v>9.58</v>
      </c>
      <c r="D1727" t="str">
        <f t="shared" si="38"/>
        <v/>
      </c>
      <c r="E1727">
        <f>IFERROR(INDEX($G$2:$S$15,MATCH($H1727,$G$2:$G$15,0),MATCH($I1727,$G$2:$S$2,0)),"")</f>
        <v>0.94</v>
      </c>
      <c r="F1727">
        <f>IFERROR(IF('SUIVI VENTES 403e'!$A1707&lt;&gt;"",ROUND((($C1727/1.2)-$E1727),2),""),"")</f>
        <v>7.04</v>
      </c>
      <c r="G1727">
        <f>IFERROR(IF('SUIVI VENTES 403e'!$A1707&lt;&gt;"",ROUND($F1727*$A1727,2),""),"")</f>
        <v>70.400000000000006</v>
      </c>
      <c r="H1727">
        <f>IFERROR(IF('SUIVI VENTES 403e'!$A1707&lt;&gt;"",YEAR('SUIVI VENTES 403e'!$G1707),""),"")</f>
        <v>2018</v>
      </c>
      <c r="I1727">
        <f>IFERROR(IF('SUIVI VENTES 403e'!$A1707&lt;&gt;"",MONTH('SUIVI VENTES 403e'!$G1707),""),"")</f>
        <v>1</v>
      </c>
    </row>
    <row r="1728" spans="1:9" x14ac:dyDescent="0.25">
      <c r="A1728">
        <f>IFERROR('SUIVI VENTES 403e'!B1708*(INDEX(traitement!$A$8:$B$16,MATCH('SUIVI VENTES 403e'!$H1708,traitement!$A$8:$A$16,0),2)),"")</f>
        <v>2</v>
      </c>
      <c r="B1728">
        <f>IFERROR('SUIVI VENTES 403e'!F1708,"")</f>
        <v>0</v>
      </c>
      <c r="C1728">
        <f>IFERROR(IF('SUIVI VENTES 403e'!$A1708&lt;&gt;"",ROUND($B1728/$A1728,2),""),"")</f>
        <v>0</v>
      </c>
      <c r="D1728">
        <f t="shared" si="38"/>
        <v>2</v>
      </c>
      <c r="E1728">
        <f>IFERROR(INDEX($G$2:$S$15,MATCH($H1728,$G$2:$G$15,0),MATCH($I1728,$G$2:$S$2,0)),"")</f>
        <v>0.94</v>
      </c>
      <c r="F1728">
        <f>IFERROR(IF('SUIVI VENTES 403e'!$A1708&lt;&gt;"",ROUND((($C1728/1.2)-$E1728),2),""),"")</f>
        <v>-0.94</v>
      </c>
      <c r="G1728">
        <f>IFERROR(IF('SUIVI VENTES 403e'!$A1708&lt;&gt;"",ROUND($F1728*$A1728,2),""),"")</f>
        <v>-1.88</v>
      </c>
      <c r="H1728">
        <f>IFERROR(IF('SUIVI VENTES 403e'!$A1708&lt;&gt;"",YEAR('SUIVI VENTES 403e'!$G1708),""),"")</f>
        <v>2018</v>
      </c>
      <c r="I1728">
        <f>IFERROR(IF('SUIVI VENTES 403e'!$A1708&lt;&gt;"",MONTH('SUIVI VENTES 403e'!$G1708),""),"")</f>
        <v>1</v>
      </c>
    </row>
    <row r="1729" spans="1:9" x14ac:dyDescent="0.25">
      <c r="A1729">
        <f>IFERROR('SUIVI VENTES 403e'!B1709*(INDEX(traitement!$A$8:$B$16,MATCH('SUIVI VENTES 403e'!$H1709,traitement!$A$8:$A$16,0),2)),"")</f>
        <v>10</v>
      </c>
      <c r="B1729">
        <f>IFERROR('SUIVI VENTES 403e'!F1709,"")</f>
        <v>95.83</v>
      </c>
      <c r="C1729">
        <f>IFERROR(IF('SUIVI VENTES 403e'!$A1709&lt;&gt;"",ROUND($B1729/$A1729,2),""),"")</f>
        <v>9.58</v>
      </c>
      <c r="D1729" t="str">
        <f t="shared" si="38"/>
        <v/>
      </c>
      <c r="E1729">
        <f>IFERROR(INDEX($G$2:$S$15,MATCH($H1729,$G$2:$G$15,0),MATCH($I1729,$G$2:$S$2,0)),"")</f>
        <v>0.94</v>
      </c>
      <c r="F1729">
        <f>IFERROR(IF('SUIVI VENTES 403e'!$A1709&lt;&gt;"",ROUND((($C1729/1.2)-$E1729),2),""),"")</f>
        <v>7.04</v>
      </c>
      <c r="G1729">
        <f>IFERROR(IF('SUIVI VENTES 403e'!$A1709&lt;&gt;"",ROUND($F1729*$A1729,2),""),"")</f>
        <v>70.400000000000006</v>
      </c>
      <c r="H1729">
        <f>IFERROR(IF('SUIVI VENTES 403e'!$A1709&lt;&gt;"",YEAR('SUIVI VENTES 403e'!$G1709),""),"")</f>
        <v>2018</v>
      </c>
      <c r="I1729">
        <f>IFERROR(IF('SUIVI VENTES 403e'!$A1709&lt;&gt;"",MONTH('SUIVI VENTES 403e'!$G1709),""),"")</f>
        <v>1</v>
      </c>
    </row>
    <row r="1730" spans="1:9" x14ac:dyDescent="0.25">
      <c r="A1730">
        <f>IFERROR('SUIVI VENTES 403e'!B1710*(INDEX(traitement!$A$8:$B$16,MATCH('SUIVI VENTES 403e'!$H1710,traitement!$A$8:$A$16,0),2)),"")</f>
        <v>2</v>
      </c>
      <c r="B1730">
        <f>IFERROR('SUIVI VENTES 403e'!F1710,"")</f>
        <v>0</v>
      </c>
      <c r="C1730">
        <f>IFERROR(IF('SUIVI VENTES 403e'!$A1710&lt;&gt;"",ROUND($B1730/$A1730,2),""),"")</f>
        <v>0</v>
      </c>
      <c r="D1730">
        <f t="shared" si="38"/>
        <v>2</v>
      </c>
      <c r="E1730">
        <f>IFERROR(INDEX($G$2:$S$15,MATCH($H1730,$G$2:$G$15,0),MATCH($I1730,$G$2:$S$2,0)),"")</f>
        <v>0.94</v>
      </c>
      <c r="F1730">
        <f>IFERROR(IF('SUIVI VENTES 403e'!$A1710&lt;&gt;"",ROUND((($C1730/1.2)-$E1730),2),""),"")</f>
        <v>-0.94</v>
      </c>
      <c r="G1730">
        <f>IFERROR(IF('SUIVI VENTES 403e'!$A1710&lt;&gt;"",ROUND($F1730*$A1730,2),""),"")</f>
        <v>-1.88</v>
      </c>
      <c r="H1730">
        <f>IFERROR(IF('SUIVI VENTES 403e'!$A1710&lt;&gt;"",YEAR('SUIVI VENTES 403e'!$G1710),""),"")</f>
        <v>2018</v>
      </c>
      <c r="I1730">
        <f>IFERROR(IF('SUIVI VENTES 403e'!$A1710&lt;&gt;"",MONTH('SUIVI VENTES 403e'!$G1710),""),"")</f>
        <v>1</v>
      </c>
    </row>
    <row r="1731" spans="1:9" x14ac:dyDescent="0.25">
      <c r="A1731">
        <f>IFERROR('SUIVI VENTES 403e'!B1711*(INDEX(traitement!$A$8:$B$16,MATCH('SUIVI VENTES 403e'!$H1711,traitement!$A$8:$A$16,0),2)),"")</f>
        <v>10</v>
      </c>
      <c r="B1731">
        <f>IFERROR('SUIVI VENTES 403e'!F1711,"")</f>
        <v>116.67</v>
      </c>
      <c r="C1731">
        <f>IFERROR(IF('SUIVI VENTES 403e'!$A1711&lt;&gt;"",ROUND($B1731/$A1731,2),""),"")</f>
        <v>11.67</v>
      </c>
      <c r="D1731" t="str">
        <f t="shared" si="38"/>
        <v/>
      </c>
      <c r="E1731">
        <f>IFERROR(INDEX($G$2:$S$15,MATCH($H1731,$G$2:$G$15,0),MATCH($I1731,$G$2:$S$2,0)),"")</f>
        <v>0.94</v>
      </c>
      <c r="F1731">
        <f>IFERROR(IF('SUIVI VENTES 403e'!$A1711&lt;&gt;"",ROUND((($C1731/1.2)-$E1731),2),""),"")</f>
        <v>8.7899999999999991</v>
      </c>
      <c r="G1731">
        <f>IFERROR(IF('SUIVI VENTES 403e'!$A1711&lt;&gt;"",ROUND($F1731*$A1731,2),""),"")</f>
        <v>87.9</v>
      </c>
      <c r="H1731">
        <f>IFERROR(IF('SUIVI VENTES 403e'!$A1711&lt;&gt;"",YEAR('SUIVI VENTES 403e'!$G1711),""),"")</f>
        <v>2018</v>
      </c>
      <c r="I1731">
        <f>IFERROR(IF('SUIVI VENTES 403e'!$A1711&lt;&gt;"",MONTH('SUIVI VENTES 403e'!$G1711),""),"")</f>
        <v>1</v>
      </c>
    </row>
    <row r="1732" spans="1:9" x14ac:dyDescent="0.25">
      <c r="A1732">
        <f>IFERROR('SUIVI VENTES 403e'!B1712*(INDEX(traitement!$A$8:$B$16,MATCH('SUIVI VENTES 403e'!$H1712,traitement!$A$8:$A$16,0),2)),"")</f>
        <v>2</v>
      </c>
      <c r="B1732">
        <f>IFERROR('SUIVI VENTES 403e'!F1712,"")</f>
        <v>0</v>
      </c>
      <c r="C1732">
        <f>IFERROR(IF('SUIVI VENTES 403e'!$A1712&lt;&gt;"",ROUND($B1732/$A1732,2),""),"")</f>
        <v>0</v>
      </c>
      <c r="D1732">
        <f t="shared" si="38"/>
        <v>2</v>
      </c>
      <c r="E1732">
        <f>IFERROR(INDEX($G$2:$S$15,MATCH($H1732,$G$2:$G$15,0),MATCH($I1732,$G$2:$S$2,0)),"")</f>
        <v>0.94</v>
      </c>
      <c r="F1732">
        <f>IFERROR(IF('SUIVI VENTES 403e'!$A1712&lt;&gt;"",ROUND((($C1732/1.2)-$E1732),2),""),"")</f>
        <v>-0.94</v>
      </c>
      <c r="G1732">
        <f>IFERROR(IF('SUIVI VENTES 403e'!$A1712&lt;&gt;"",ROUND($F1732*$A1732,2),""),"")</f>
        <v>-1.88</v>
      </c>
      <c r="H1732">
        <f>IFERROR(IF('SUIVI VENTES 403e'!$A1712&lt;&gt;"",YEAR('SUIVI VENTES 403e'!$G1712),""),"")</f>
        <v>2018</v>
      </c>
      <c r="I1732">
        <f>IFERROR(IF('SUIVI VENTES 403e'!$A1712&lt;&gt;"",MONTH('SUIVI VENTES 403e'!$G1712),""),"")</f>
        <v>1</v>
      </c>
    </row>
    <row r="1733" spans="1:9" x14ac:dyDescent="0.25">
      <c r="A1733">
        <f>IFERROR('SUIVI VENTES 403e'!B1713*(INDEX(traitement!$A$8:$B$16,MATCH('SUIVI VENTES 403e'!$H1713,traitement!$A$8:$A$16,0),2)),"")</f>
        <v>5</v>
      </c>
      <c r="B1733">
        <f>IFERROR('SUIVI VENTES 403e'!F1713,"")</f>
        <v>58.33</v>
      </c>
      <c r="C1733">
        <f>IFERROR(IF('SUIVI VENTES 403e'!$A1713&lt;&gt;"",ROUND($B1733/$A1733,2),""),"")</f>
        <v>11.67</v>
      </c>
      <c r="D1733" t="str">
        <f t="shared" si="38"/>
        <v/>
      </c>
      <c r="E1733">
        <f>IFERROR(INDEX($G$2:$S$15,MATCH($H1733,$G$2:$G$15,0),MATCH($I1733,$G$2:$S$2,0)),"")</f>
        <v>0.94</v>
      </c>
      <c r="F1733">
        <f>IFERROR(IF('SUIVI VENTES 403e'!$A1713&lt;&gt;"",ROUND((($C1733/1.2)-$E1733),2),""),"")</f>
        <v>8.7899999999999991</v>
      </c>
      <c r="G1733">
        <f>IFERROR(IF('SUIVI VENTES 403e'!$A1713&lt;&gt;"",ROUND($F1733*$A1733,2),""),"")</f>
        <v>43.95</v>
      </c>
      <c r="H1733">
        <f>IFERROR(IF('SUIVI VENTES 403e'!$A1713&lt;&gt;"",YEAR('SUIVI VENTES 403e'!$G1713),""),"")</f>
        <v>2018</v>
      </c>
      <c r="I1733">
        <f>IFERROR(IF('SUIVI VENTES 403e'!$A1713&lt;&gt;"",MONTH('SUIVI VENTES 403e'!$G1713),""),"")</f>
        <v>1</v>
      </c>
    </row>
    <row r="1734" spans="1:9" x14ac:dyDescent="0.25">
      <c r="A1734">
        <f>IFERROR('SUIVI VENTES 403e'!B1714*(INDEX(traitement!$A$8:$B$16,MATCH('SUIVI VENTES 403e'!$H1714,traitement!$A$8:$A$16,0),2)),"")</f>
        <v>1</v>
      </c>
      <c r="B1734">
        <f>IFERROR('SUIVI VENTES 403e'!F1714,"")</f>
        <v>26.67</v>
      </c>
      <c r="C1734">
        <f>IFERROR(IF('SUIVI VENTES 403e'!$A1714&lt;&gt;"",ROUND($B1734/$A1734,2),""),"")</f>
        <v>26.67</v>
      </c>
      <c r="D1734" t="str">
        <f t="shared" si="38"/>
        <v/>
      </c>
      <c r="E1734">
        <f>IFERROR(INDEX($G$2:$S$15,MATCH($H1734,$G$2:$G$15,0),MATCH($I1734,$G$2:$S$2,0)),"")</f>
        <v>0.94</v>
      </c>
      <c r="F1734">
        <f>IFERROR(IF('SUIVI VENTES 403e'!$A1714&lt;&gt;"",ROUND((($C1734/1.2)-$E1734),2),""),"")</f>
        <v>21.29</v>
      </c>
      <c r="G1734">
        <f>IFERROR(IF('SUIVI VENTES 403e'!$A1714&lt;&gt;"",ROUND($F1734*$A1734,2),""),"")</f>
        <v>21.29</v>
      </c>
      <c r="H1734">
        <f>IFERROR(IF('SUIVI VENTES 403e'!$A1714&lt;&gt;"",YEAR('SUIVI VENTES 403e'!$G1714),""),"")</f>
        <v>2018</v>
      </c>
      <c r="I1734">
        <f>IFERROR(IF('SUIVI VENTES 403e'!$A1714&lt;&gt;"",MONTH('SUIVI VENTES 403e'!$G1714),""),"")</f>
        <v>1</v>
      </c>
    </row>
    <row r="1735" spans="1:9" x14ac:dyDescent="0.25">
      <c r="A1735">
        <f>IFERROR('SUIVI VENTES 403e'!B1715*(INDEX(traitement!$A$8:$B$16,MATCH('SUIVI VENTES 403e'!$H1715,traitement!$A$8:$A$16,0),2)),"")</f>
        <v>5</v>
      </c>
      <c r="B1735">
        <f>IFERROR('SUIVI VENTES 403e'!F1715,"")</f>
        <v>50</v>
      </c>
      <c r="C1735">
        <f>IFERROR(IF('SUIVI VENTES 403e'!$A1715&lt;&gt;"",ROUND($B1735/$A1735,2),""),"")</f>
        <v>10</v>
      </c>
      <c r="D1735" t="str">
        <f t="shared" si="38"/>
        <v/>
      </c>
      <c r="E1735">
        <f>IFERROR(INDEX($G$2:$S$15,MATCH($H1735,$G$2:$G$15,0),MATCH($I1735,$G$2:$S$2,0)),"")</f>
        <v>0.94</v>
      </c>
      <c r="F1735">
        <f>IFERROR(IF('SUIVI VENTES 403e'!$A1715&lt;&gt;"",ROUND((($C1735/1.2)-$E1735),2),""),"")</f>
        <v>7.39</v>
      </c>
      <c r="G1735">
        <f>IFERROR(IF('SUIVI VENTES 403e'!$A1715&lt;&gt;"",ROUND($F1735*$A1735,2),""),"")</f>
        <v>36.950000000000003</v>
      </c>
      <c r="H1735">
        <f>IFERROR(IF('SUIVI VENTES 403e'!$A1715&lt;&gt;"",YEAR('SUIVI VENTES 403e'!$G1715),""),"")</f>
        <v>2018</v>
      </c>
      <c r="I1735">
        <f>IFERROR(IF('SUIVI VENTES 403e'!$A1715&lt;&gt;"",MONTH('SUIVI VENTES 403e'!$G1715),""),"")</f>
        <v>1</v>
      </c>
    </row>
    <row r="1736" spans="1:9" x14ac:dyDescent="0.25">
      <c r="A1736">
        <f>IFERROR('SUIVI VENTES 403e'!B1716*(INDEX(traitement!$A$8:$B$16,MATCH('SUIVI VENTES 403e'!$H1716,traitement!$A$8:$A$16,0),2)),"")</f>
        <v>5</v>
      </c>
      <c r="B1736">
        <f>IFERROR('SUIVI VENTES 403e'!F1716,"")</f>
        <v>50</v>
      </c>
      <c r="C1736">
        <f>IFERROR(IF('SUIVI VENTES 403e'!$A1716&lt;&gt;"",ROUND($B1736/$A1736,2),""),"")</f>
        <v>10</v>
      </c>
      <c r="D1736" t="str">
        <f t="shared" si="38"/>
        <v/>
      </c>
      <c r="E1736">
        <f>IFERROR(INDEX($G$2:$S$15,MATCH($H1736,$G$2:$G$15,0),MATCH($I1736,$G$2:$S$2,0)),"")</f>
        <v>0.94</v>
      </c>
      <c r="F1736">
        <f>IFERROR(IF('SUIVI VENTES 403e'!$A1716&lt;&gt;"",ROUND((($C1736/1.2)-$E1736),2),""),"")</f>
        <v>7.39</v>
      </c>
      <c r="G1736">
        <f>IFERROR(IF('SUIVI VENTES 403e'!$A1716&lt;&gt;"",ROUND($F1736*$A1736,2),""),"")</f>
        <v>36.950000000000003</v>
      </c>
      <c r="H1736">
        <f>IFERROR(IF('SUIVI VENTES 403e'!$A1716&lt;&gt;"",YEAR('SUIVI VENTES 403e'!$G1716),""),"")</f>
        <v>2018</v>
      </c>
      <c r="I1736">
        <f>IFERROR(IF('SUIVI VENTES 403e'!$A1716&lt;&gt;"",MONTH('SUIVI VENTES 403e'!$G1716),""),"")</f>
        <v>1</v>
      </c>
    </row>
    <row r="1737" spans="1:9" x14ac:dyDescent="0.25">
      <c r="A1737">
        <f>IFERROR('SUIVI VENTES 403e'!B1717*(INDEX(traitement!$A$8:$B$16,MATCH('SUIVI VENTES 403e'!$H1717,traitement!$A$8:$A$16,0),2)),"")</f>
        <v>11</v>
      </c>
      <c r="B1737">
        <f>IFERROR('SUIVI VENTES 403e'!F1717,"")</f>
        <v>105.42</v>
      </c>
      <c r="C1737">
        <f>IFERROR(IF('SUIVI VENTES 403e'!$A1717&lt;&gt;"",ROUND($B1737/$A1737,2),""),"")</f>
        <v>9.58</v>
      </c>
      <c r="D1737" t="str">
        <f t="shared" si="38"/>
        <v/>
      </c>
      <c r="E1737">
        <f>IFERROR(INDEX($G$2:$S$15,MATCH($H1737,$G$2:$G$15,0),MATCH($I1737,$G$2:$S$2,0)),"")</f>
        <v>0.94</v>
      </c>
      <c r="F1737">
        <f>IFERROR(IF('SUIVI VENTES 403e'!$A1717&lt;&gt;"",ROUND((($C1737/1.2)-$E1737),2),""),"")</f>
        <v>7.04</v>
      </c>
      <c r="G1737">
        <f>IFERROR(IF('SUIVI VENTES 403e'!$A1717&lt;&gt;"",ROUND($F1737*$A1737,2),""),"")</f>
        <v>77.44</v>
      </c>
      <c r="H1737">
        <f>IFERROR(IF('SUIVI VENTES 403e'!$A1717&lt;&gt;"",YEAR('SUIVI VENTES 403e'!$G1717),""),"")</f>
        <v>2018</v>
      </c>
      <c r="I1737">
        <f>IFERROR(IF('SUIVI VENTES 403e'!$A1717&lt;&gt;"",MONTH('SUIVI VENTES 403e'!$G1717),""),"")</f>
        <v>1</v>
      </c>
    </row>
    <row r="1738" spans="1:9" x14ac:dyDescent="0.25">
      <c r="A1738">
        <f>IFERROR('SUIVI VENTES 403e'!B1718*(INDEX(traitement!$A$8:$B$16,MATCH('SUIVI VENTES 403e'!$H1718,traitement!$A$8:$A$16,0),2)),"")</f>
        <v>1</v>
      </c>
      <c r="B1738">
        <f>IFERROR('SUIVI VENTES 403e'!F1718,"")</f>
        <v>0</v>
      </c>
      <c r="C1738">
        <f>IFERROR(IF('SUIVI VENTES 403e'!$A1718&lt;&gt;"",ROUND($B1738/$A1738,2),""),"")</f>
        <v>0</v>
      </c>
      <c r="D1738">
        <f t="shared" si="38"/>
        <v>1</v>
      </c>
      <c r="E1738">
        <f>IFERROR(INDEX($G$2:$S$15,MATCH($H1738,$G$2:$G$15,0),MATCH($I1738,$G$2:$S$2,0)),"")</f>
        <v>0.94</v>
      </c>
      <c r="F1738">
        <f>IFERROR(IF('SUIVI VENTES 403e'!$A1718&lt;&gt;"",ROUND((($C1738/1.2)-$E1738),2),""),"")</f>
        <v>-0.94</v>
      </c>
      <c r="G1738">
        <f>IFERROR(IF('SUIVI VENTES 403e'!$A1718&lt;&gt;"",ROUND($F1738*$A1738,2),""),"")</f>
        <v>-0.94</v>
      </c>
      <c r="H1738">
        <f>IFERROR(IF('SUIVI VENTES 403e'!$A1718&lt;&gt;"",YEAR('SUIVI VENTES 403e'!$G1718),""),"")</f>
        <v>2018</v>
      </c>
      <c r="I1738">
        <f>IFERROR(IF('SUIVI VENTES 403e'!$A1718&lt;&gt;"",MONTH('SUIVI VENTES 403e'!$G1718),""),"")</f>
        <v>1</v>
      </c>
    </row>
    <row r="1739" spans="1:9" x14ac:dyDescent="0.25">
      <c r="A1739">
        <f>IFERROR('SUIVI VENTES 403e'!B1719*(INDEX(traitement!$A$8:$B$16,MATCH('SUIVI VENTES 403e'!$H1719,traitement!$A$8:$A$16,0),2)),"")</f>
        <v>12</v>
      </c>
      <c r="B1739">
        <f>IFERROR('SUIVI VENTES 403e'!F1719,"")</f>
        <v>120</v>
      </c>
      <c r="C1739">
        <f>IFERROR(IF('SUIVI VENTES 403e'!$A1719&lt;&gt;"",ROUND($B1739/$A1739,2),""),"")</f>
        <v>10</v>
      </c>
      <c r="D1739" t="str">
        <f t="shared" si="38"/>
        <v/>
      </c>
      <c r="E1739">
        <f>IFERROR(INDEX($G$2:$S$15,MATCH($H1739,$G$2:$G$15,0),MATCH($I1739,$G$2:$S$2,0)),"")</f>
        <v>0.94</v>
      </c>
      <c r="F1739">
        <f>IFERROR(IF('SUIVI VENTES 403e'!$A1719&lt;&gt;"",ROUND((($C1739/1.2)-$E1739),2),""),"")</f>
        <v>7.39</v>
      </c>
      <c r="G1739">
        <f>IFERROR(IF('SUIVI VENTES 403e'!$A1719&lt;&gt;"",ROUND($F1739*$A1739,2),""),"")</f>
        <v>88.68</v>
      </c>
      <c r="H1739">
        <f>IFERROR(IF('SUIVI VENTES 403e'!$A1719&lt;&gt;"",YEAR('SUIVI VENTES 403e'!$G1719),""),"")</f>
        <v>2018</v>
      </c>
      <c r="I1739">
        <f>IFERROR(IF('SUIVI VENTES 403e'!$A1719&lt;&gt;"",MONTH('SUIVI VENTES 403e'!$G1719),""),"")</f>
        <v>1</v>
      </c>
    </row>
    <row r="1740" spans="1:9" x14ac:dyDescent="0.25">
      <c r="A1740">
        <f>IFERROR('SUIVI VENTES 403e'!B1720*(INDEX(traitement!$A$8:$B$16,MATCH('SUIVI VENTES 403e'!$H1720,traitement!$A$8:$A$16,0),2)),"")</f>
        <v>1</v>
      </c>
      <c r="B1740">
        <f>IFERROR('SUIVI VENTES 403e'!F1720,"")</f>
        <v>0</v>
      </c>
      <c r="C1740">
        <f>IFERROR(IF('SUIVI VENTES 403e'!$A1720&lt;&gt;"",ROUND($B1740/$A1740,2),""),"")</f>
        <v>0</v>
      </c>
      <c r="D1740">
        <f t="shared" si="38"/>
        <v>1</v>
      </c>
      <c r="E1740">
        <f>IFERROR(INDEX($G$2:$S$15,MATCH($H1740,$G$2:$G$15,0),MATCH($I1740,$G$2:$S$2,0)),"")</f>
        <v>0.94</v>
      </c>
      <c r="F1740">
        <f>IFERROR(IF('SUIVI VENTES 403e'!$A1720&lt;&gt;"",ROUND((($C1740/1.2)-$E1740),2),""),"")</f>
        <v>-0.94</v>
      </c>
      <c r="G1740">
        <f>IFERROR(IF('SUIVI VENTES 403e'!$A1720&lt;&gt;"",ROUND($F1740*$A1740,2),""),"")</f>
        <v>-0.94</v>
      </c>
      <c r="H1740">
        <f>IFERROR(IF('SUIVI VENTES 403e'!$A1720&lt;&gt;"",YEAR('SUIVI VENTES 403e'!$G1720),""),"")</f>
        <v>2018</v>
      </c>
      <c r="I1740">
        <f>IFERROR(IF('SUIVI VENTES 403e'!$A1720&lt;&gt;"",MONTH('SUIVI VENTES 403e'!$G1720),""),"")</f>
        <v>1</v>
      </c>
    </row>
    <row r="1741" spans="1:9" x14ac:dyDescent="0.25">
      <c r="A1741">
        <f>IFERROR('SUIVI VENTES 403e'!B1721*(INDEX(traitement!$A$8:$B$16,MATCH('SUIVI VENTES 403e'!$H1721,traitement!$A$8:$A$16,0),2)),"")</f>
        <v>10</v>
      </c>
      <c r="B1741">
        <f>IFERROR('SUIVI VENTES 403e'!F1721,"")</f>
        <v>95.83</v>
      </c>
      <c r="C1741">
        <f>IFERROR(IF('SUIVI VENTES 403e'!$A1721&lt;&gt;"",ROUND($B1741/$A1741,2),""),"")</f>
        <v>9.58</v>
      </c>
      <c r="D1741" t="str">
        <f t="shared" si="38"/>
        <v/>
      </c>
      <c r="E1741">
        <f>IFERROR(INDEX($G$2:$S$15,MATCH($H1741,$G$2:$G$15,0),MATCH($I1741,$G$2:$S$2,0)),"")</f>
        <v>0.94</v>
      </c>
      <c r="F1741">
        <f>IFERROR(IF('SUIVI VENTES 403e'!$A1721&lt;&gt;"",ROUND((($C1741/1.2)-$E1741),2),""),"")</f>
        <v>7.04</v>
      </c>
      <c r="G1741">
        <f>IFERROR(IF('SUIVI VENTES 403e'!$A1721&lt;&gt;"",ROUND($F1741*$A1741,2),""),"")</f>
        <v>70.400000000000006</v>
      </c>
      <c r="H1741">
        <f>IFERROR(IF('SUIVI VENTES 403e'!$A1721&lt;&gt;"",YEAR('SUIVI VENTES 403e'!$G1721),""),"")</f>
        <v>2018</v>
      </c>
      <c r="I1741">
        <f>IFERROR(IF('SUIVI VENTES 403e'!$A1721&lt;&gt;"",MONTH('SUIVI VENTES 403e'!$G1721),""),"")</f>
        <v>1</v>
      </c>
    </row>
    <row r="1742" spans="1:9" x14ac:dyDescent="0.25">
      <c r="A1742">
        <f>IFERROR('SUIVI VENTES 403e'!B1722*(INDEX(traitement!$A$8:$B$16,MATCH('SUIVI VENTES 403e'!$H1722,traitement!$A$8:$A$16,0),2)),"")</f>
        <v>2</v>
      </c>
      <c r="B1742">
        <f>IFERROR('SUIVI VENTES 403e'!F1722,"")</f>
        <v>20</v>
      </c>
      <c r="C1742">
        <f>IFERROR(IF('SUIVI VENTES 403e'!$A1722&lt;&gt;"",ROUND($B1742/$A1742,2),""),"")</f>
        <v>10</v>
      </c>
      <c r="D1742" t="str">
        <f t="shared" si="38"/>
        <v/>
      </c>
      <c r="E1742">
        <f>IFERROR(INDEX($G$2:$S$15,MATCH($H1742,$G$2:$G$15,0),MATCH($I1742,$G$2:$S$2,0)),"")</f>
        <v>0.94</v>
      </c>
      <c r="F1742">
        <f>IFERROR(IF('SUIVI VENTES 403e'!$A1722&lt;&gt;"",ROUND((($C1742/1.2)-$E1742),2),""),"")</f>
        <v>7.39</v>
      </c>
      <c r="G1742">
        <f>IFERROR(IF('SUIVI VENTES 403e'!$A1722&lt;&gt;"",ROUND($F1742*$A1742,2),""),"")</f>
        <v>14.78</v>
      </c>
      <c r="H1742">
        <f>IFERROR(IF('SUIVI VENTES 403e'!$A1722&lt;&gt;"",YEAR('SUIVI VENTES 403e'!$G1722),""),"")</f>
        <v>2018</v>
      </c>
      <c r="I1742">
        <f>IFERROR(IF('SUIVI VENTES 403e'!$A1722&lt;&gt;"",MONTH('SUIVI VENTES 403e'!$G1722),""),"")</f>
        <v>1</v>
      </c>
    </row>
    <row r="1743" spans="1:9" x14ac:dyDescent="0.25">
      <c r="A1743">
        <f>IFERROR('SUIVI VENTES 403e'!B1723*(INDEX(traitement!$A$8:$B$16,MATCH('SUIVI VENTES 403e'!$H1723,traitement!$A$8:$A$16,0),2)),"")</f>
        <v>2</v>
      </c>
      <c r="B1743">
        <f>IFERROR('SUIVI VENTES 403e'!F1723,"")</f>
        <v>20</v>
      </c>
      <c r="C1743">
        <f>IFERROR(IF('SUIVI VENTES 403e'!$A1723&lt;&gt;"",ROUND($B1743/$A1743,2),""),"")</f>
        <v>10</v>
      </c>
      <c r="D1743" t="str">
        <f t="shared" si="38"/>
        <v/>
      </c>
      <c r="E1743">
        <f>IFERROR(INDEX($G$2:$S$15,MATCH($H1743,$G$2:$G$15,0),MATCH($I1743,$G$2:$S$2,0)),"")</f>
        <v>0.94</v>
      </c>
      <c r="F1743">
        <f>IFERROR(IF('SUIVI VENTES 403e'!$A1723&lt;&gt;"",ROUND((($C1743/1.2)-$E1743),2),""),"")</f>
        <v>7.39</v>
      </c>
      <c r="G1743">
        <f>IFERROR(IF('SUIVI VENTES 403e'!$A1723&lt;&gt;"",ROUND($F1743*$A1743,2),""),"")</f>
        <v>14.78</v>
      </c>
      <c r="H1743">
        <f>IFERROR(IF('SUIVI VENTES 403e'!$A1723&lt;&gt;"",YEAR('SUIVI VENTES 403e'!$G1723),""),"")</f>
        <v>2018</v>
      </c>
      <c r="I1743">
        <f>IFERROR(IF('SUIVI VENTES 403e'!$A1723&lt;&gt;"",MONTH('SUIVI VENTES 403e'!$G1723),""),"")</f>
        <v>1</v>
      </c>
    </row>
    <row r="1744" spans="1:9" x14ac:dyDescent="0.25">
      <c r="A1744">
        <f>IFERROR('SUIVI VENTES 403e'!B1724*(INDEX(traitement!$A$8:$B$16,MATCH('SUIVI VENTES 403e'!$H1724,traitement!$A$8:$A$16,0),2)),"")</f>
        <v>6</v>
      </c>
      <c r="B1744">
        <f>IFERROR('SUIVI VENTES 403e'!F1724,"")</f>
        <v>60</v>
      </c>
      <c r="C1744">
        <f>IFERROR(IF('SUIVI VENTES 403e'!$A1724&lt;&gt;"",ROUND($B1744/$A1744,2),""),"")</f>
        <v>10</v>
      </c>
      <c r="D1744" t="str">
        <f t="shared" si="38"/>
        <v/>
      </c>
      <c r="E1744">
        <f>IFERROR(INDEX($G$2:$S$15,MATCH($H1744,$G$2:$G$15,0),MATCH($I1744,$G$2:$S$2,0)),"")</f>
        <v>0.94</v>
      </c>
      <c r="F1744">
        <f>IFERROR(IF('SUIVI VENTES 403e'!$A1724&lt;&gt;"",ROUND((($C1744/1.2)-$E1744),2),""),"")</f>
        <v>7.39</v>
      </c>
      <c r="G1744">
        <f>IFERROR(IF('SUIVI VENTES 403e'!$A1724&lt;&gt;"",ROUND($F1744*$A1744,2),""),"")</f>
        <v>44.34</v>
      </c>
      <c r="H1744">
        <f>IFERROR(IF('SUIVI VENTES 403e'!$A1724&lt;&gt;"",YEAR('SUIVI VENTES 403e'!$G1724),""),"")</f>
        <v>2018</v>
      </c>
      <c r="I1744">
        <f>IFERROR(IF('SUIVI VENTES 403e'!$A1724&lt;&gt;"",MONTH('SUIVI VENTES 403e'!$G1724),""),"")</f>
        <v>1</v>
      </c>
    </row>
    <row r="1745" spans="1:9" x14ac:dyDescent="0.25">
      <c r="A1745">
        <f>IFERROR('SUIVI VENTES 403e'!B1725*(INDEX(traitement!$A$8:$B$16,MATCH('SUIVI VENTES 403e'!$H1725,traitement!$A$8:$A$16,0),2)),"")</f>
        <v>10</v>
      </c>
      <c r="B1745">
        <f>IFERROR('SUIVI VENTES 403e'!F1725,"")</f>
        <v>100</v>
      </c>
      <c r="C1745">
        <f>IFERROR(IF('SUIVI VENTES 403e'!$A1725&lt;&gt;"",ROUND($B1745/$A1745,2),""),"")</f>
        <v>10</v>
      </c>
      <c r="D1745" t="str">
        <f t="shared" si="38"/>
        <v/>
      </c>
      <c r="E1745">
        <f>IFERROR(INDEX($G$2:$S$15,MATCH($H1745,$G$2:$G$15,0),MATCH($I1745,$G$2:$S$2,0)),"")</f>
        <v>0.94</v>
      </c>
      <c r="F1745">
        <f>IFERROR(IF('SUIVI VENTES 403e'!$A1725&lt;&gt;"",ROUND((($C1745/1.2)-$E1745),2),""),"")</f>
        <v>7.39</v>
      </c>
      <c r="G1745">
        <f>IFERROR(IF('SUIVI VENTES 403e'!$A1725&lt;&gt;"",ROUND($F1745*$A1745,2),""),"")</f>
        <v>73.900000000000006</v>
      </c>
      <c r="H1745">
        <f>IFERROR(IF('SUIVI VENTES 403e'!$A1725&lt;&gt;"",YEAR('SUIVI VENTES 403e'!$G1725),""),"")</f>
        <v>2018</v>
      </c>
      <c r="I1745">
        <f>IFERROR(IF('SUIVI VENTES 403e'!$A1725&lt;&gt;"",MONTH('SUIVI VENTES 403e'!$G1725),""),"")</f>
        <v>1</v>
      </c>
    </row>
    <row r="1746" spans="1:9" x14ac:dyDescent="0.25">
      <c r="A1746">
        <f>IFERROR('SUIVI VENTES 403e'!B1726*(INDEX(traitement!$A$8:$B$16,MATCH('SUIVI VENTES 403e'!$H1726,traitement!$A$8:$A$16,0),2)),"")</f>
        <v>2</v>
      </c>
      <c r="B1746">
        <f>IFERROR('SUIVI VENTES 403e'!F1726,"")</f>
        <v>0</v>
      </c>
      <c r="C1746">
        <f>IFERROR(IF('SUIVI VENTES 403e'!$A1726&lt;&gt;"",ROUND($B1746/$A1746,2),""),"")</f>
        <v>0</v>
      </c>
      <c r="D1746">
        <f t="shared" si="38"/>
        <v>2</v>
      </c>
      <c r="E1746">
        <f>IFERROR(INDEX($G$2:$S$15,MATCH($H1746,$G$2:$G$15,0),MATCH($I1746,$G$2:$S$2,0)),"")</f>
        <v>0.94</v>
      </c>
      <c r="F1746">
        <f>IFERROR(IF('SUIVI VENTES 403e'!$A1726&lt;&gt;"",ROUND((($C1746/1.2)-$E1746),2),""),"")</f>
        <v>-0.94</v>
      </c>
      <c r="G1746">
        <f>IFERROR(IF('SUIVI VENTES 403e'!$A1726&lt;&gt;"",ROUND($F1746*$A1746,2),""),"")</f>
        <v>-1.88</v>
      </c>
      <c r="H1746">
        <f>IFERROR(IF('SUIVI VENTES 403e'!$A1726&lt;&gt;"",YEAR('SUIVI VENTES 403e'!$G1726),""),"")</f>
        <v>2018</v>
      </c>
      <c r="I1746">
        <f>IFERROR(IF('SUIVI VENTES 403e'!$A1726&lt;&gt;"",MONTH('SUIVI VENTES 403e'!$G1726),""),"")</f>
        <v>1</v>
      </c>
    </row>
    <row r="1747" spans="1:9" x14ac:dyDescent="0.25">
      <c r="A1747">
        <f>IFERROR('SUIVI VENTES 403e'!B1727*(INDEX(traitement!$A$8:$B$16,MATCH('SUIVI VENTES 403e'!$H1727,traitement!$A$8:$A$16,0),2)),"")</f>
        <v>2.5</v>
      </c>
      <c r="B1747">
        <f>IFERROR('SUIVI VENTES 403e'!F1727,"")</f>
        <v>29.17</v>
      </c>
      <c r="C1747">
        <f>IFERROR(IF('SUIVI VENTES 403e'!$A1727&lt;&gt;"",ROUND($B1747/$A1747,2),""),"")</f>
        <v>11.67</v>
      </c>
      <c r="D1747" t="str">
        <f t="shared" si="38"/>
        <v/>
      </c>
      <c r="E1747">
        <f>IFERROR(INDEX($G$2:$S$15,MATCH($H1747,$G$2:$G$15,0),MATCH($I1747,$G$2:$S$2,0)),"")</f>
        <v>0.94</v>
      </c>
      <c r="F1747">
        <f>IFERROR(IF('SUIVI VENTES 403e'!$A1727&lt;&gt;"",ROUND((($C1747/1.2)-$E1747),2),""),"")</f>
        <v>8.7899999999999991</v>
      </c>
      <c r="G1747">
        <f>IFERROR(IF('SUIVI VENTES 403e'!$A1727&lt;&gt;"",ROUND($F1747*$A1747,2),""),"")</f>
        <v>21.98</v>
      </c>
      <c r="H1747">
        <f>IFERROR(IF('SUIVI VENTES 403e'!$A1727&lt;&gt;"",YEAR('SUIVI VENTES 403e'!$G1727),""),"")</f>
        <v>2018</v>
      </c>
      <c r="I1747">
        <f>IFERROR(IF('SUIVI VENTES 403e'!$A1727&lt;&gt;"",MONTH('SUIVI VENTES 403e'!$G1727),""),"")</f>
        <v>1</v>
      </c>
    </row>
    <row r="1748" spans="1:9" x14ac:dyDescent="0.25">
      <c r="A1748">
        <f>IFERROR('SUIVI VENTES 403e'!B1728*(INDEX(traitement!$A$8:$B$16,MATCH('SUIVI VENTES 403e'!$H1728,traitement!$A$8:$A$16,0),2)),"")</f>
        <v>5</v>
      </c>
      <c r="B1748">
        <f>IFERROR('SUIVI VENTES 403e'!F1728,"")</f>
        <v>50</v>
      </c>
      <c r="C1748">
        <f>IFERROR(IF('SUIVI VENTES 403e'!$A1728&lt;&gt;"",ROUND($B1748/$A1748,2),""),"")</f>
        <v>10</v>
      </c>
      <c r="D1748" t="str">
        <f t="shared" si="38"/>
        <v/>
      </c>
      <c r="E1748">
        <f>IFERROR(INDEX($G$2:$S$15,MATCH($H1748,$G$2:$G$15,0),MATCH($I1748,$G$2:$S$2,0)),"")</f>
        <v>0.94</v>
      </c>
      <c r="F1748">
        <f>IFERROR(IF('SUIVI VENTES 403e'!$A1728&lt;&gt;"",ROUND((($C1748/1.2)-$E1748),2),""),"")</f>
        <v>7.39</v>
      </c>
      <c r="G1748">
        <f>IFERROR(IF('SUIVI VENTES 403e'!$A1728&lt;&gt;"",ROUND($F1748*$A1748,2),""),"")</f>
        <v>36.950000000000003</v>
      </c>
      <c r="H1748">
        <f>IFERROR(IF('SUIVI VENTES 403e'!$A1728&lt;&gt;"",YEAR('SUIVI VENTES 403e'!$G1728),""),"")</f>
        <v>2018</v>
      </c>
      <c r="I1748">
        <f>IFERROR(IF('SUIVI VENTES 403e'!$A1728&lt;&gt;"",MONTH('SUIVI VENTES 403e'!$G1728),""),"")</f>
        <v>1</v>
      </c>
    </row>
    <row r="1749" spans="1:9" x14ac:dyDescent="0.25">
      <c r="A1749">
        <f>IFERROR('SUIVI VENTES 403e'!B1729*(INDEX(traitement!$A$8:$B$16,MATCH('SUIVI VENTES 403e'!$H1729,traitement!$A$8:$A$16,0),2)),"")</f>
        <v>8</v>
      </c>
      <c r="B1749">
        <f>IFERROR('SUIVI VENTES 403e'!F1729,"")</f>
        <v>80</v>
      </c>
      <c r="C1749">
        <f>IFERROR(IF('SUIVI VENTES 403e'!$A1729&lt;&gt;"",ROUND($B1749/$A1749,2),""),"")</f>
        <v>10</v>
      </c>
      <c r="D1749" t="str">
        <f t="shared" si="38"/>
        <v/>
      </c>
      <c r="E1749">
        <f>IFERROR(INDEX($G$2:$S$15,MATCH($H1749,$G$2:$G$15,0),MATCH($I1749,$G$2:$S$2,0)),"")</f>
        <v>0.94</v>
      </c>
      <c r="F1749">
        <f>IFERROR(IF('SUIVI VENTES 403e'!$A1729&lt;&gt;"",ROUND((($C1749/1.2)-$E1749),2),""),"")</f>
        <v>7.39</v>
      </c>
      <c r="G1749">
        <f>IFERROR(IF('SUIVI VENTES 403e'!$A1729&lt;&gt;"",ROUND($F1749*$A1749,2),""),"")</f>
        <v>59.12</v>
      </c>
      <c r="H1749">
        <f>IFERROR(IF('SUIVI VENTES 403e'!$A1729&lt;&gt;"",YEAR('SUIVI VENTES 403e'!$G1729),""),"")</f>
        <v>2018</v>
      </c>
      <c r="I1749">
        <f>IFERROR(IF('SUIVI VENTES 403e'!$A1729&lt;&gt;"",MONTH('SUIVI VENTES 403e'!$G1729),""),"")</f>
        <v>1</v>
      </c>
    </row>
    <row r="1750" spans="1:9" x14ac:dyDescent="0.25">
      <c r="A1750">
        <f>IFERROR('SUIVI VENTES 403e'!B1730*(INDEX(traitement!$A$8:$B$16,MATCH('SUIVI VENTES 403e'!$H1730,traitement!$A$8:$A$16,0),2)),"")</f>
        <v>8</v>
      </c>
      <c r="B1750">
        <f>IFERROR('SUIVI VENTES 403e'!F1730,"")</f>
        <v>80</v>
      </c>
      <c r="C1750">
        <f>IFERROR(IF('SUIVI VENTES 403e'!$A1730&lt;&gt;"",ROUND($B1750/$A1750,2),""),"")</f>
        <v>10</v>
      </c>
      <c r="D1750" t="str">
        <f t="shared" si="38"/>
        <v/>
      </c>
      <c r="E1750">
        <f>IFERROR(INDEX($G$2:$S$15,MATCH($H1750,$G$2:$G$15,0),MATCH($I1750,$G$2:$S$2,0)),"")</f>
        <v>0.94</v>
      </c>
      <c r="F1750">
        <f>IFERROR(IF('SUIVI VENTES 403e'!$A1730&lt;&gt;"",ROUND((($C1750/1.2)-$E1750),2),""),"")</f>
        <v>7.39</v>
      </c>
      <c r="G1750">
        <f>IFERROR(IF('SUIVI VENTES 403e'!$A1730&lt;&gt;"",ROUND($F1750*$A1750,2),""),"")</f>
        <v>59.12</v>
      </c>
      <c r="H1750">
        <f>IFERROR(IF('SUIVI VENTES 403e'!$A1730&lt;&gt;"",YEAR('SUIVI VENTES 403e'!$G1730),""),"")</f>
        <v>2018</v>
      </c>
      <c r="I1750">
        <f>IFERROR(IF('SUIVI VENTES 403e'!$A1730&lt;&gt;"",MONTH('SUIVI VENTES 403e'!$G1730),""),"")</f>
        <v>1</v>
      </c>
    </row>
    <row r="1751" spans="1:9" x14ac:dyDescent="0.25">
      <c r="A1751">
        <f>IFERROR('SUIVI VENTES 403e'!B1731*(INDEX(traitement!$A$8:$B$16,MATCH('SUIVI VENTES 403e'!$H1731,traitement!$A$8:$A$16,0),2)),"")</f>
        <v>12</v>
      </c>
      <c r="B1751">
        <f>IFERROR('SUIVI VENTES 403e'!F1731,"")</f>
        <v>120</v>
      </c>
      <c r="C1751">
        <f>IFERROR(IF('SUIVI VENTES 403e'!$A1731&lt;&gt;"",ROUND($B1751/$A1751,2),""),"")</f>
        <v>10</v>
      </c>
      <c r="D1751" t="str">
        <f t="shared" ref="D1751:D1814" si="39">IF(B1751&lt;&gt;0,"",IF(A1751&lt;&gt;"",A1751,""))</f>
        <v/>
      </c>
      <c r="E1751">
        <f>IFERROR(INDEX($G$2:$S$15,MATCH($H1751,$G$2:$G$15,0),MATCH($I1751,$G$2:$S$2,0)),"")</f>
        <v>0.94</v>
      </c>
      <c r="F1751">
        <f>IFERROR(IF('SUIVI VENTES 403e'!$A1731&lt;&gt;"",ROUND((($C1751/1.2)-$E1751),2),""),"")</f>
        <v>7.39</v>
      </c>
      <c r="G1751">
        <f>IFERROR(IF('SUIVI VENTES 403e'!$A1731&lt;&gt;"",ROUND($F1751*$A1751,2),""),"")</f>
        <v>88.68</v>
      </c>
      <c r="H1751">
        <f>IFERROR(IF('SUIVI VENTES 403e'!$A1731&lt;&gt;"",YEAR('SUIVI VENTES 403e'!$G1731),""),"")</f>
        <v>2018</v>
      </c>
      <c r="I1751">
        <f>IFERROR(IF('SUIVI VENTES 403e'!$A1731&lt;&gt;"",MONTH('SUIVI VENTES 403e'!$G1731),""),"")</f>
        <v>1</v>
      </c>
    </row>
    <row r="1752" spans="1:9" x14ac:dyDescent="0.25">
      <c r="A1752">
        <f>IFERROR('SUIVI VENTES 403e'!B1732*(INDEX(traitement!$A$8:$B$16,MATCH('SUIVI VENTES 403e'!$H1732,traitement!$A$8:$A$16,0),2)),"")</f>
        <v>20</v>
      </c>
      <c r="B1752">
        <f>IFERROR('SUIVI VENTES 403e'!F1732,"")</f>
        <v>200</v>
      </c>
      <c r="C1752">
        <f>IFERROR(IF('SUIVI VENTES 403e'!$A1732&lt;&gt;"",ROUND($B1752/$A1752,2),""),"")</f>
        <v>10</v>
      </c>
      <c r="D1752" t="str">
        <f t="shared" si="39"/>
        <v/>
      </c>
      <c r="E1752">
        <f>IFERROR(INDEX($G$2:$S$15,MATCH($H1752,$G$2:$G$15,0),MATCH($I1752,$G$2:$S$2,0)),"")</f>
        <v>0.94</v>
      </c>
      <c r="F1752">
        <f>IFERROR(IF('SUIVI VENTES 403e'!$A1732&lt;&gt;"",ROUND((($C1752/1.2)-$E1752),2),""),"")</f>
        <v>7.39</v>
      </c>
      <c r="G1752">
        <f>IFERROR(IF('SUIVI VENTES 403e'!$A1732&lt;&gt;"",ROUND($F1752*$A1752,2),""),"")</f>
        <v>147.80000000000001</v>
      </c>
      <c r="H1752">
        <f>IFERROR(IF('SUIVI VENTES 403e'!$A1732&lt;&gt;"",YEAR('SUIVI VENTES 403e'!$G1732),""),"")</f>
        <v>2018</v>
      </c>
      <c r="I1752">
        <f>IFERROR(IF('SUIVI VENTES 403e'!$A1732&lt;&gt;"",MONTH('SUIVI VENTES 403e'!$G1732),""),"")</f>
        <v>1</v>
      </c>
    </row>
    <row r="1753" spans="1:9" x14ac:dyDescent="0.25">
      <c r="A1753">
        <f>IFERROR('SUIVI VENTES 403e'!B1733*(INDEX(traitement!$A$8:$B$16,MATCH('SUIVI VENTES 403e'!$H1733,traitement!$A$8:$A$16,0),2)),"")</f>
        <v>3</v>
      </c>
      <c r="B1753">
        <f>IFERROR('SUIVI VENTES 403e'!F1733,"")</f>
        <v>0</v>
      </c>
      <c r="C1753">
        <f>IFERROR(IF('SUIVI VENTES 403e'!$A1733&lt;&gt;"",ROUND($B1753/$A1753,2),""),"")</f>
        <v>0</v>
      </c>
      <c r="D1753">
        <f t="shared" si="39"/>
        <v>3</v>
      </c>
      <c r="E1753">
        <f>IFERROR(INDEX($G$2:$S$15,MATCH($H1753,$G$2:$G$15,0),MATCH($I1753,$G$2:$S$2,0)),"")</f>
        <v>0.94</v>
      </c>
      <c r="F1753">
        <f>IFERROR(IF('SUIVI VENTES 403e'!$A1733&lt;&gt;"",ROUND((($C1753/1.2)-$E1753),2),""),"")</f>
        <v>-0.94</v>
      </c>
      <c r="G1753">
        <f>IFERROR(IF('SUIVI VENTES 403e'!$A1733&lt;&gt;"",ROUND($F1753*$A1753,2),""),"")</f>
        <v>-2.82</v>
      </c>
      <c r="H1753">
        <f>IFERROR(IF('SUIVI VENTES 403e'!$A1733&lt;&gt;"",YEAR('SUIVI VENTES 403e'!$G1733),""),"")</f>
        <v>2018</v>
      </c>
      <c r="I1753">
        <f>IFERROR(IF('SUIVI VENTES 403e'!$A1733&lt;&gt;"",MONTH('SUIVI VENTES 403e'!$G1733),""),"")</f>
        <v>1</v>
      </c>
    </row>
    <row r="1754" spans="1:9" x14ac:dyDescent="0.25">
      <c r="A1754">
        <f>IFERROR('SUIVI VENTES 403e'!B1734*(INDEX(traitement!$A$8:$B$16,MATCH('SUIVI VENTES 403e'!$H1734,traitement!$A$8:$A$16,0),2)),"")</f>
        <v>6</v>
      </c>
      <c r="B1754">
        <f>IFERROR('SUIVI VENTES 403e'!F1734,"")</f>
        <v>60</v>
      </c>
      <c r="C1754">
        <f>IFERROR(IF('SUIVI VENTES 403e'!$A1734&lt;&gt;"",ROUND($B1754/$A1754,2),""),"")</f>
        <v>10</v>
      </c>
      <c r="D1754" t="str">
        <f t="shared" si="39"/>
        <v/>
      </c>
      <c r="E1754">
        <f>IFERROR(INDEX($G$2:$S$15,MATCH($H1754,$G$2:$G$15,0),MATCH($I1754,$G$2:$S$2,0)),"")</f>
        <v>0.94</v>
      </c>
      <c r="F1754">
        <f>IFERROR(IF('SUIVI VENTES 403e'!$A1734&lt;&gt;"",ROUND((($C1754/1.2)-$E1754),2),""),"")</f>
        <v>7.39</v>
      </c>
      <c r="G1754">
        <f>IFERROR(IF('SUIVI VENTES 403e'!$A1734&lt;&gt;"",ROUND($F1754*$A1754,2),""),"")</f>
        <v>44.34</v>
      </c>
      <c r="H1754">
        <f>IFERROR(IF('SUIVI VENTES 403e'!$A1734&lt;&gt;"",YEAR('SUIVI VENTES 403e'!$G1734),""),"")</f>
        <v>2018</v>
      </c>
      <c r="I1754">
        <f>IFERROR(IF('SUIVI VENTES 403e'!$A1734&lt;&gt;"",MONTH('SUIVI VENTES 403e'!$G1734),""),"")</f>
        <v>1</v>
      </c>
    </row>
    <row r="1755" spans="1:9" x14ac:dyDescent="0.25">
      <c r="A1755">
        <f>IFERROR('SUIVI VENTES 403e'!B1735*(INDEX(traitement!$A$8:$B$16,MATCH('SUIVI VENTES 403e'!$H1735,traitement!$A$8:$A$16,0),2)),"")</f>
        <v>1</v>
      </c>
      <c r="B1755">
        <f>IFERROR('SUIVI VENTES 403e'!F1735,"")</f>
        <v>0</v>
      </c>
      <c r="C1755">
        <f>IFERROR(IF('SUIVI VENTES 403e'!$A1735&lt;&gt;"",ROUND($B1755/$A1755,2),""),"")</f>
        <v>0</v>
      </c>
      <c r="D1755">
        <f t="shared" si="39"/>
        <v>1</v>
      </c>
      <c r="E1755">
        <f>IFERROR(INDEX($G$2:$S$15,MATCH($H1755,$G$2:$G$15,0),MATCH($I1755,$G$2:$S$2,0)),"")</f>
        <v>0.94</v>
      </c>
      <c r="F1755">
        <f>IFERROR(IF('SUIVI VENTES 403e'!$A1735&lt;&gt;"",ROUND((($C1755/1.2)-$E1755),2),""),"")</f>
        <v>-0.94</v>
      </c>
      <c r="G1755">
        <f>IFERROR(IF('SUIVI VENTES 403e'!$A1735&lt;&gt;"",ROUND($F1755*$A1755,2),""),"")</f>
        <v>-0.94</v>
      </c>
      <c r="H1755">
        <f>IFERROR(IF('SUIVI VENTES 403e'!$A1735&lt;&gt;"",YEAR('SUIVI VENTES 403e'!$G1735),""),"")</f>
        <v>2018</v>
      </c>
      <c r="I1755">
        <f>IFERROR(IF('SUIVI VENTES 403e'!$A1735&lt;&gt;"",MONTH('SUIVI VENTES 403e'!$G1735),""),"")</f>
        <v>1</v>
      </c>
    </row>
    <row r="1756" spans="1:9" x14ac:dyDescent="0.25">
      <c r="A1756">
        <f>IFERROR('SUIVI VENTES 403e'!B1736*(INDEX(traitement!$A$8:$B$16,MATCH('SUIVI VENTES 403e'!$H1736,traitement!$A$8:$A$16,0),2)),"")</f>
        <v>10</v>
      </c>
      <c r="B1756">
        <f>IFERROR('SUIVI VENTES 403e'!F1736,"")</f>
        <v>100</v>
      </c>
      <c r="C1756">
        <f>IFERROR(IF('SUIVI VENTES 403e'!$A1736&lt;&gt;"",ROUND($B1756/$A1756,2),""),"")</f>
        <v>10</v>
      </c>
      <c r="D1756" t="str">
        <f t="shared" si="39"/>
        <v/>
      </c>
      <c r="E1756">
        <f>IFERROR(INDEX($G$2:$S$15,MATCH($H1756,$G$2:$G$15,0),MATCH($I1756,$G$2:$S$2,0)),"")</f>
        <v>0.94</v>
      </c>
      <c r="F1756">
        <f>IFERROR(IF('SUIVI VENTES 403e'!$A1736&lt;&gt;"",ROUND((($C1756/1.2)-$E1756),2),""),"")</f>
        <v>7.39</v>
      </c>
      <c r="G1756">
        <f>IFERROR(IF('SUIVI VENTES 403e'!$A1736&lt;&gt;"",ROUND($F1756*$A1756,2),""),"")</f>
        <v>73.900000000000006</v>
      </c>
      <c r="H1756">
        <f>IFERROR(IF('SUIVI VENTES 403e'!$A1736&lt;&gt;"",YEAR('SUIVI VENTES 403e'!$G1736),""),"")</f>
        <v>2018</v>
      </c>
      <c r="I1756">
        <f>IFERROR(IF('SUIVI VENTES 403e'!$A1736&lt;&gt;"",MONTH('SUIVI VENTES 403e'!$G1736),""),"")</f>
        <v>1</v>
      </c>
    </row>
    <row r="1757" spans="1:9" x14ac:dyDescent="0.25">
      <c r="A1757">
        <f>IFERROR('SUIVI VENTES 403e'!B1737*(INDEX(traitement!$A$8:$B$16,MATCH('SUIVI VENTES 403e'!$H1737,traitement!$A$8:$A$16,0),2)),"")</f>
        <v>2</v>
      </c>
      <c r="B1757">
        <f>IFERROR('SUIVI VENTES 403e'!F1737,"")</f>
        <v>0</v>
      </c>
      <c r="C1757">
        <f>IFERROR(IF('SUIVI VENTES 403e'!$A1737&lt;&gt;"",ROUND($B1757/$A1757,2),""),"")</f>
        <v>0</v>
      </c>
      <c r="D1757">
        <f t="shared" si="39"/>
        <v>2</v>
      </c>
      <c r="E1757">
        <f>IFERROR(INDEX($G$2:$S$15,MATCH($H1757,$G$2:$G$15,0),MATCH($I1757,$G$2:$S$2,0)),"")</f>
        <v>0.94</v>
      </c>
      <c r="F1757">
        <f>IFERROR(IF('SUIVI VENTES 403e'!$A1737&lt;&gt;"",ROUND((($C1757/1.2)-$E1757),2),""),"")</f>
        <v>-0.94</v>
      </c>
      <c r="G1757">
        <f>IFERROR(IF('SUIVI VENTES 403e'!$A1737&lt;&gt;"",ROUND($F1757*$A1757,2),""),"")</f>
        <v>-1.88</v>
      </c>
      <c r="H1757">
        <f>IFERROR(IF('SUIVI VENTES 403e'!$A1737&lt;&gt;"",YEAR('SUIVI VENTES 403e'!$G1737),""),"")</f>
        <v>2018</v>
      </c>
      <c r="I1757">
        <f>IFERROR(IF('SUIVI VENTES 403e'!$A1737&lt;&gt;"",MONTH('SUIVI VENTES 403e'!$G1737),""),"")</f>
        <v>1</v>
      </c>
    </row>
    <row r="1758" spans="1:9" x14ac:dyDescent="0.25">
      <c r="A1758">
        <f>IFERROR('SUIVI VENTES 403e'!B1738*(INDEX(traitement!$A$8:$B$16,MATCH('SUIVI VENTES 403e'!$H1738,traitement!$A$8:$A$16,0),2)),"")</f>
        <v>6</v>
      </c>
      <c r="B1758">
        <f>IFERROR('SUIVI VENTES 403e'!F1738,"")</f>
        <v>60</v>
      </c>
      <c r="C1758">
        <f>IFERROR(IF('SUIVI VENTES 403e'!$A1738&lt;&gt;"",ROUND($B1758/$A1758,2),""),"")</f>
        <v>10</v>
      </c>
      <c r="D1758" t="str">
        <f t="shared" si="39"/>
        <v/>
      </c>
      <c r="E1758">
        <f>IFERROR(INDEX($G$2:$S$15,MATCH($H1758,$G$2:$G$15,0),MATCH($I1758,$G$2:$S$2,0)),"")</f>
        <v>0.94</v>
      </c>
      <c r="F1758">
        <f>IFERROR(IF('SUIVI VENTES 403e'!$A1738&lt;&gt;"",ROUND((($C1758/1.2)-$E1758),2),""),"")</f>
        <v>7.39</v>
      </c>
      <c r="G1758">
        <f>IFERROR(IF('SUIVI VENTES 403e'!$A1738&lt;&gt;"",ROUND($F1758*$A1758,2),""),"")</f>
        <v>44.34</v>
      </c>
      <c r="H1758">
        <f>IFERROR(IF('SUIVI VENTES 403e'!$A1738&lt;&gt;"",YEAR('SUIVI VENTES 403e'!$G1738),""),"")</f>
        <v>2018</v>
      </c>
      <c r="I1758">
        <f>IFERROR(IF('SUIVI VENTES 403e'!$A1738&lt;&gt;"",MONTH('SUIVI VENTES 403e'!$G1738),""),"")</f>
        <v>1</v>
      </c>
    </row>
    <row r="1759" spans="1:9" x14ac:dyDescent="0.25">
      <c r="A1759">
        <f>IFERROR('SUIVI VENTES 403e'!B1739*(INDEX(traitement!$A$8:$B$16,MATCH('SUIVI VENTES 403e'!$H1739,traitement!$A$8:$A$16,0),2)),"")</f>
        <v>1</v>
      </c>
      <c r="B1759">
        <f>IFERROR('SUIVI VENTES 403e'!F1739,"")</f>
        <v>0</v>
      </c>
      <c r="C1759">
        <f>IFERROR(IF('SUIVI VENTES 403e'!$A1739&lt;&gt;"",ROUND($B1759/$A1759,2),""),"")</f>
        <v>0</v>
      </c>
      <c r="D1759">
        <f t="shared" si="39"/>
        <v>1</v>
      </c>
      <c r="E1759">
        <f>IFERROR(INDEX($G$2:$S$15,MATCH($H1759,$G$2:$G$15,0),MATCH($I1759,$G$2:$S$2,0)),"")</f>
        <v>0.94</v>
      </c>
      <c r="F1759">
        <f>IFERROR(IF('SUIVI VENTES 403e'!$A1739&lt;&gt;"",ROUND((($C1759/1.2)-$E1759),2),""),"")</f>
        <v>-0.94</v>
      </c>
      <c r="G1759">
        <f>IFERROR(IF('SUIVI VENTES 403e'!$A1739&lt;&gt;"",ROUND($F1759*$A1759,2),""),"")</f>
        <v>-0.94</v>
      </c>
      <c r="H1759">
        <f>IFERROR(IF('SUIVI VENTES 403e'!$A1739&lt;&gt;"",YEAR('SUIVI VENTES 403e'!$G1739),""),"")</f>
        <v>2018</v>
      </c>
      <c r="I1759">
        <f>IFERROR(IF('SUIVI VENTES 403e'!$A1739&lt;&gt;"",MONTH('SUIVI VENTES 403e'!$G1739),""),"")</f>
        <v>1</v>
      </c>
    </row>
    <row r="1760" spans="1:9" x14ac:dyDescent="0.25">
      <c r="A1760">
        <f>IFERROR('SUIVI VENTES 403e'!B1740*(INDEX(traitement!$A$8:$B$16,MATCH('SUIVI VENTES 403e'!$H1740,traitement!$A$8:$A$16,0),2)),"")</f>
        <v>1</v>
      </c>
      <c r="B1760">
        <f>IFERROR('SUIVI VENTES 403e'!F1740,"")</f>
        <v>16.670000000000002</v>
      </c>
      <c r="C1760">
        <f>IFERROR(IF('SUIVI VENTES 403e'!$A1740&lt;&gt;"",ROUND($B1760/$A1760,2),""),"")</f>
        <v>16.670000000000002</v>
      </c>
      <c r="D1760" t="str">
        <f t="shared" si="39"/>
        <v/>
      </c>
      <c r="E1760">
        <f>IFERROR(INDEX($G$2:$S$15,MATCH($H1760,$G$2:$G$15,0),MATCH($I1760,$G$2:$S$2,0)),"")</f>
        <v>0.94</v>
      </c>
      <c r="F1760">
        <f>IFERROR(IF('SUIVI VENTES 403e'!$A1740&lt;&gt;"",ROUND((($C1760/1.2)-$E1760),2),""),"")</f>
        <v>12.95</v>
      </c>
      <c r="G1760">
        <f>IFERROR(IF('SUIVI VENTES 403e'!$A1740&lt;&gt;"",ROUND($F1760*$A1760,2),""),"")</f>
        <v>12.95</v>
      </c>
      <c r="H1760">
        <f>IFERROR(IF('SUIVI VENTES 403e'!$A1740&lt;&gt;"",YEAR('SUIVI VENTES 403e'!$G1740),""),"")</f>
        <v>2018</v>
      </c>
      <c r="I1760">
        <f>IFERROR(IF('SUIVI VENTES 403e'!$A1740&lt;&gt;"",MONTH('SUIVI VENTES 403e'!$G1740),""),"")</f>
        <v>1</v>
      </c>
    </row>
    <row r="1761" spans="1:9" x14ac:dyDescent="0.25">
      <c r="A1761">
        <f>IFERROR('SUIVI VENTES 403e'!B1741*(INDEX(traitement!$A$8:$B$16,MATCH('SUIVI VENTES 403e'!$H1741,traitement!$A$8:$A$16,0),2)),"")</f>
        <v>2.5</v>
      </c>
      <c r="B1761">
        <f>IFERROR('SUIVI VENTES 403e'!F1741,"")</f>
        <v>41.67</v>
      </c>
      <c r="C1761">
        <f>IFERROR(IF('SUIVI VENTES 403e'!$A1741&lt;&gt;"",ROUND($B1761/$A1761,2),""),"")</f>
        <v>16.670000000000002</v>
      </c>
      <c r="D1761" t="str">
        <f t="shared" si="39"/>
        <v/>
      </c>
      <c r="E1761">
        <f>IFERROR(INDEX($G$2:$S$15,MATCH($H1761,$G$2:$G$15,0),MATCH($I1761,$G$2:$S$2,0)),"")</f>
        <v>0.94</v>
      </c>
      <c r="F1761">
        <f>IFERROR(IF('SUIVI VENTES 403e'!$A1741&lt;&gt;"",ROUND((($C1761/1.2)-$E1761),2),""),"")</f>
        <v>12.95</v>
      </c>
      <c r="G1761">
        <f>IFERROR(IF('SUIVI VENTES 403e'!$A1741&lt;&gt;"",ROUND($F1761*$A1761,2),""),"")</f>
        <v>32.380000000000003</v>
      </c>
      <c r="H1761">
        <f>IFERROR(IF('SUIVI VENTES 403e'!$A1741&lt;&gt;"",YEAR('SUIVI VENTES 403e'!$G1741),""),"")</f>
        <v>2018</v>
      </c>
      <c r="I1761">
        <f>IFERROR(IF('SUIVI VENTES 403e'!$A1741&lt;&gt;"",MONTH('SUIVI VENTES 403e'!$G1741),""),"")</f>
        <v>1</v>
      </c>
    </row>
    <row r="1762" spans="1:9" x14ac:dyDescent="0.25">
      <c r="A1762">
        <f>IFERROR('SUIVI VENTES 403e'!B1742*(INDEX(traitement!$A$8:$B$16,MATCH('SUIVI VENTES 403e'!$H1742,traitement!$A$8:$A$16,0),2)),"")</f>
        <v>0.5</v>
      </c>
      <c r="B1762">
        <f>IFERROR('SUIVI VENTES 403e'!F1742,"")</f>
        <v>0</v>
      </c>
      <c r="C1762">
        <f>IFERROR(IF('SUIVI VENTES 403e'!$A1742&lt;&gt;"",ROUND($B1762/$A1762,2),""),"")</f>
        <v>0</v>
      </c>
      <c r="D1762">
        <f t="shared" si="39"/>
        <v>0.5</v>
      </c>
      <c r="E1762">
        <f>IFERROR(INDEX($G$2:$S$15,MATCH($H1762,$G$2:$G$15,0),MATCH($I1762,$G$2:$S$2,0)),"")</f>
        <v>0.94</v>
      </c>
      <c r="F1762">
        <f>IFERROR(IF('SUIVI VENTES 403e'!$A1742&lt;&gt;"",ROUND((($C1762/1.2)-$E1762),2),""),"")</f>
        <v>-0.94</v>
      </c>
      <c r="G1762">
        <f>IFERROR(IF('SUIVI VENTES 403e'!$A1742&lt;&gt;"",ROUND($F1762*$A1762,2),""),"")</f>
        <v>-0.47</v>
      </c>
      <c r="H1762">
        <f>IFERROR(IF('SUIVI VENTES 403e'!$A1742&lt;&gt;"",YEAR('SUIVI VENTES 403e'!$G1742),""),"")</f>
        <v>2018</v>
      </c>
      <c r="I1762">
        <f>IFERROR(IF('SUIVI VENTES 403e'!$A1742&lt;&gt;"",MONTH('SUIVI VENTES 403e'!$G1742),""),"")</f>
        <v>1</v>
      </c>
    </row>
    <row r="1763" spans="1:9" x14ac:dyDescent="0.25">
      <c r="A1763">
        <f>IFERROR('SUIVI VENTES 403e'!B1743*(INDEX(traitement!$A$8:$B$16,MATCH('SUIVI VENTES 403e'!$H1743,traitement!$A$8:$A$16,0),2)),"")</f>
        <v>10</v>
      </c>
      <c r="B1763">
        <f>IFERROR('SUIVI VENTES 403e'!F1743,"")</f>
        <v>100</v>
      </c>
      <c r="C1763">
        <f>IFERROR(IF('SUIVI VENTES 403e'!$A1743&lt;&gt;"",ROUND($B1763/$A1763,2),""),"")</f>
        <v>10</v>
      </c>
      <c r="D1763" t="str">
        <f t="shared" si="39"/>
        <v/>
      </c>
      <c r="E1763">
        <f>IFERROR(INDEX($G$2:$S$15,MATCH($H1763,$G$2:$G$15,0),MATCH($I1763,$G$2:$S$2,0)),"")</f>
        <v>0.94</v>
      </c>
      <c r="F1763">
        <f>IFERROR(IF('SUIVI VENTES 403e'!$A1743&lt;&gt;"",ROUND((($C1763/1.2)-$E1763),2),""),"")</f>
        <v>7.39</v>
      </c>
      <c r="G1763">
        <f>IFERROR(IF('SUIVI VENTES 403e'!$A1743&lt;&gt;"",ROUND($F1763*$A1763,2),""),"")</f>
        <v>73.900000000000006</v>
      </c>
      <c r="H1763">
        <f>IFERROR(IF('SUIVI VENTES 403e'!$A1743&lt;&gt;"",YEAR('SUIVI VENTES 403e'!$G1743),""),"")</f>
        <v>2018</v>
      </c>
      <c r="I1763">
        <f>IFERROR(IF('SUIVI VENTES 403e'!$A1743&lt;&gt;"",MONTH('SUIVI VENTES 403e'!$G1743),""),"")</f>
        <v>1</v>
      </c>
    </row>
    <row r="1764" spans="1:9" x14ac:dyDescent="0.25">
      <c r="A1764">
        <f>IFERROR('SUIVI VENTES 403e'!B1744*(INDEX(traitement!$A$8:$B$16,MATCH('SUIVI VENTES 403e'!$H1744,traitement!$A$8:$A$16,0),2)),"")</f>
        <v>2</v>
      </c>
      <c r="B1764">
        <f>IFERROR('SUIVI VENTES 403e'!F1744,"")</f>
        <v>0</v>
      </c>
      <c r="C1764">
        <f>IFERROR(IF('SUIVI VENTES 403e'!$A1744&lt;&gt;"",ROUND($B1764/$A1764,2),""),"")</f>
        <v>0</v>
      </c>
      <c r="D1764">
        <f t="shared" si="39"/>
        <v>2</v>
      </c>
      <c r="E1764">
        <f>IFERROR(INDEX($G$2:$S$15,MATCH($H1764,$G$2:$G$15,0),MATCH($I1764,$G$2:$S$2,0)),"")</f>
        <v>0.94</v>
      </c>
      <c r="F1764">
        <f>IFERROR(IF('SUIVI VENTES 403e'!$A1744&lt;&gt;"",ROUND((($C1764/1.2)-$E1764),2),""),"")</f>
        <v>-0.94</v>
      </c>
      <c r="G1764">
        <f>IFERROR(IF('SUIVI VENTES 403e'!$A1744&lt;&gt;"",ROUND($F1764*$A1764,2),""),"")</f>
        <v>-1.88</v>
      </c>
      <c r="H1764">
        <f>IFERROR(IF('SUIVI VENTES 403e'!$A1744&lt;&gt;"",YEAR('SUIVI VENTES 403e'!$G1744),""),"")</f>
        <v>2018</v>
      </c>
      <c r="I1764">
        <f>IFERROR(IF('SUIVI VENTES 403e'!$A1744&lt;&gt;"",MONTH('SUIVI VENTES 403e'!$G1744),""),"")</f>
        <v>1</v>
      </c>
    </row>
    <row r="1765" spans="1:9" x14ac:dyDescent="0.25">
      <c r="A1765">
        <f>IFERROR('SUIVI VENTES 403e'!B1745*(INDEX(traitement!$A$8:$B$16,MATCH('SUIVI VENTES 403e'!$H1745,traitement!$A$8:$A$16,0),2)),"")</f>
        <v>2.5</v>
      </c>
      <c r="B1765">
        <f>IFERROR('SUIVI VENTES 403e'!F1745,"")</f>
        <v>29.17</v>
      </c>
      <c r="C1765">
        <f>IFERROR(IF('SUIVI VENTES 403e'!$A1745&lt;&gt;"",ROUND($B1765/$A1765,2),""),"")</f>
        <v>11.67</v>
      </c>
      <c r="D1765" t="str">
        <f t="shared" si="39"/>
        <v/>
      </c>
      <c r="E1765">
        <f>IFERROR(INDEX($G$2:$S$15,MATCH($H1765,$G$2:$G$15,0),MATCH($I1765,$G$2:$S$2,0)),"")</f>
        <v>0.94</v>
      </c>
      <c r="F1765">
        <f>IFERROR(IF('SUIVI VENTES 403e'!$A1745&lt;&gt;"",ROUND((($C1765/1.2)-$E1765),2),""),"")</f>
        <v>8.7899999999999991</v>
      </c>
      <c r="G1765">
        <f>IFERROR(IF('SUIVI VENTES 403e'!$A1745&lt;&gt;"",ROUND($F1765*$A1765,2),""),"")</f>
        <v>21.98</v>
      </c>
      <c r="H1765">
        <f>IFERROR(IF('SUIVI VENTES 403e'!$A1745&lt;&gt;"",YEAR('SUIVI VENTES 403e'!$G1745),""),"")</f>
        <v>2018</v>
      </c>
      <c r="I1765">
        <f>IFERROR(IF('SUIVI VENTES 403e'!$A1745&lt;&gt;"",MONTH('SUIVI VENTES 403e'!$G1745),""),"")</f>
        <v>1</v>
      </c>
    </row>
    <row r="1766" spans="1:9" x14ac:dyDescent="0.25">
      <c r="A1766">
        <f>IFERROR('SUIVI VENTES 403e'!B1746*(INDEX(traitement!$A$8:$B$16,MATCH('SUIVI VENTES 403e'!$H1746,traitement!$A$8:$A$16,0),2)),"")</f>
        <v>0.5</v>
      </c>
      <c r="B1766">
        <f>IFERROR('SUIVI VENTES 403e'!F1746,"")</f>
        <v>0</v>
      </c>
      <c r="C1766">
        <f>IFERROR(IF('SUIVI VENTES 403e'!$A1746&lt;&gt;"",ROUND($B1766/$A1766,2),""),"")</f>
        <v>0</v>
      </c>
      <c r="D1766">
        <f t="shared" si="39"/>
        <v>0.5</v>
      </c>
      <c r="E1766">
        <f>IFERROR(INDEX($G$2:$S$15,MATCH($H1766,$G$2:$G$15,0),MATCH($I1766,$G$2:$S$2,0)),"")</f>
        <v>0.94</v>
      </c>
      <c r="F1766">
        <f>IFERROR(IF('SUIVI VENTES 403e'!$A1746&lt;&gt;"",ROUND((($C1766/1.2)-$E1766),2),""),"")</f>
        <v>-0.94</v>
      </c>
      <c r="G1766">
        <f>IFERROR(IF('SUIVI VENTES 403e'!$A1746&lt;&gt;"",ROUND($F1766*$A1766,2),""),"")</f>
        <v>-0.47</v>
      </c>
      <c r="H1766">
        <f>IFERROR(IF('SUIVI VENTES 403e'!$A1746&lt;&gt;"",YEAR('SUIVI VENTES 403e'!$G1746),""),"")</f>
        <v>2018</v>
      </c>
      <c r="I1766">
        <f>IFERROR(IF('SUIVI VENTES 403e'!$A1746&lt;&gt;"",MONTH('SUIVI VENTES 403e'!$G1746),""),"")</f>
        <v>1</v>
      </c>
    </row>
    <row r="1767" spans="1:9" x14ac:dyDescent="0.25">
      <c r="A1767">
        <f>IFERROR('SUIVI VENTES 403e'!B1747*(INDEX(traitement!$A$8:$B$16,MATCH('SUIVI VENTES 403e'!$H1747,traitement!$A$8:$A$16,0),2)),"")</f>
        <v>1</v>
      </c>
      <c r="B1767">
        <f>IFERROR('SUIVI VENTES 403e'!F1747,"")</f>
        <v>10</v>
      </c>
      <c r="C1767">
        <f>IFERROR(IF('SUIVI VENTES 403e'!$A1747&lt;&gt;"",ROUND($B1767/$A1767,2),""),"")</f>
        <v>10</v>
      </c>
      <c r="D1767" t="str">
        <f t="shared" si="39"/>
        <v/>
      </c>
      <c r="E1767">
        <f>IFERROR(INDEX($G$2:$S$15,MATCH($H1767,$G$2:$G$15,0),MATCH($I1767,$G$2:$S$2,0)),"")</f>
        <v>0.94</v>
      </c>
      <c r="F1767">
        <f>IFERROR(IF('SUIVI VENTES 403e'!$A1747&lt;&gt;"",ROUND((($C1767/1.2)-$E1767),2),""),"")</f>
        <v>7.39</v>
      </c>
      <c r="G1767">
        <f>IFERROR(IF('SUIVI VENTES 403e'!$A1747&lt;&gt;"",ROUND($F1767*$A1767,2),""),"")</f>
        <v>7.39</v>
      </c>
      <c r="H1767">
        <f>IFERROR(IF('SUIVI VENTES 403e'!$A1747&lt;&gt;"",YEAR('SUIVI VENTES 403e'!$G1747),""),"")</f>
        <v>2018</v>
      </c>
      <c r="I1767">
        <f>IFERROR(IF('SUIVI VENTES 403e'!$A1747&lt;&gt;"",MONTH('SUIVI VENTES 403e'!$G1747),""),"")</f>
        <v>1</v>
      </c>
    </row>
    <row r="1768" spans="1:9" x14ac:dyDescent="0.25">
      <c r="A1768">
        <f>IFERROR('SUIVI VENTES 403e'!B1748*(INDEX(traitement!$A$8:$B$16,MATCH('SUIVI VENTES 403e'!$H1748,traitement!$A$8:$A$16,0),2)),"")</f>
        <v>12</v>
      </c>
      <c r="B1768">
        <f>IFERROR('SUIVI VENTES 403e'!F1748,"")</f>
        <v>120</v>
      </c>
      <c r="C1768">
        <f>IFERROR(IF('SUIVI VENTES 403e'!$A1748&lt;&gt;"",ROUND($B1768/$A1768,2),""),"")</f>
        <v>10</v>
      </c>
      <c r="D1768" t="str">
        <f t="shared" si="39"/>
        <v/>
      </c>
      <c r="E1768">
        <f>IFERROR(INDEX($G$2:$S$15,MATCH($H1768,$G$2:$G$15,0),MATCH($I1768,$G$2:$S$2,0)),"")</f>
        <v>0.94</v>
      </c>
      <c r="F1768">
        <f>IFERROR(IF('SUIVI VENTES 403e'!$A1748&lt;&gt;"",ROUND((($C1768/1.2)-$E1768),2),""),"")</f>
        <v>7.39</v>
      </c>
      <c r="G1768">
        <f>IFERROR(IF('SUIVI VENTES 403e'!$A1748&lt;&gt;"",ROUND($F1768*$A1768,2),""),"")</f>
        <v>88.68</v>
      </c>
      <c r="H1768">
        <f>IFERROR(IF('SUIVI VENTES 403e'!$A1748&lt;&gt;"",YEAR('SUIVI VENTES 403e'!$G1748),""),"")</f>
        <v>2018</v>
      </c>
      <c r="I1768">
        <f>IFERROR(IF('SUIVI VENTES 403e'!$A1748&lt;&gt;"",MONTH('SUIVI VENTES 403e'!$G1748),""),"")</f>
        <v>1</v>
      </c>
    </row>
    <row r="1769" spans="1:9" x14ac:dyDescent="0.25">
      <c r="A1769">
        <f>IFERROR('SUIVI VENTES 403e'!B1749*(INDEX(traitement!$A$8:$B$16,MATCH('SUIVI VENTES 403e'!$H1749,traitement!$A$8:$A$16,0),2)),"")</f>
        <v>2</v>
      </c>
      <c r="B1769">
        <f>IFERROR('SUIVI VENTES 403e'!F1749,"")</f>
        <v>0</v>
      </c>
      <c r="C1769">
        <f>IFERROR(IF('SUIVI VENTES 403e'!$A1749&lt;&gt;"",ROUND($B1769/$A1769,2),""),"")</f>
        <v>0</v>
      </c>
      <c r="D1769">
        <f t="shared" si="39"/>
        <v>2</v>
      </c>
      <c r="E1769">
        <f>IFERROR(INDEX($G$2:$S$15,MATCH($H1769,$G$2:$G$15,0),MATCH($I1769,$G$2:$S$2,0)),"")</f>
        <v>0.94</v>
      </c>
      <c r="F1769">
        <f>IFERROR(IF('SUIVI VENTES 403e'!$A1749&lt;&gt;"",ROUND((($C1769/1.2)-$E1769),2),""),"")</f>
        <v>-0.94</v>
      </c>
      <c r="G1769">
        <f>IFERROR(IF('SUIVI VENTES 403e'!$A1749&lt;&gt;"",ROUND($F1769*$A1769,2),""),"")</f>
        <v>-1.88</v>
      </c>
      <c r="H1769">
        <f>IFERROR(IF('SUIVI VENTES 403e'!$A1749&lt;&gt;"",YEAR('SUIVI VENTES 403e'!$G1749),""),"")</f>
        <v>2018</v>
      </c>
      <c r="I1769">
        <f>IFERROR(IF('SUIVI VENTES 403e'!$A1749&lt;&gt;"",MONTH('SUIVI VENTES 403e'!$G1749),""),"")</f>
        <v>1</v>
      </c>
    </row>
    <row r="1770" spans="1:9" x14ac:dyDescent="0.25">
      <c r="A1770">
        <f>IFERROR('SUIVI VENTES 403e'!B1750*(INDEX(traitement!$A$8:$B$16,MATCH('SUIVI VENTES 403e'!$H1750,traitement!$A$8:$A$16,0),2)),"")</f>
        <v>5</v>
      </c>
      <c r="B1770">
        <f>IFERROR('SUIVI VENTES 403e'!F1750,"")</f>
        <v>50</v>
      </c>
      <c r="C1770">
        <f>IFERROR(IF('SUIVI VENTES 403e'!$A1750&lt;&gt;"",ROUND($B1770/$A1770,2),""),"")</f>
        <v>10</v>
      </c>
      <c r="D1770" t="str">
        <f t="shared" si="39"/>
        <v/>
      </c>
      <c r="E1770">
        <f>IFERROR(INDEX($G$2:$S$15,MATCH($H1770,$G$2:$G$15,0),MATCH($I1770,$G$2:$S$2,0)),"")</f>
        <v>0.94</v>
      </c>
      <c r="F1770">
        <f>IFERROR(IF('SUIVI VENTES 403e'!$A1750&lt;&gt;"",ROUND((($C1770/1.2)-$E1770),2),""),"")</f>
        <v>7.39</v>
      </c>
      <c r="G1770">
        <f>IFERROR(IF('SUIVI VENTES 403e'!$A1750&lt;&gt;"",ROUND($F1770*$A1770,2),""),"")</f>
        <v>36.950000000000003</v>
      </c>
      <c r="H1770">
        <f>IFERROR(IF('SUIVI VENTES 403e'!$A1750&lt;&gt;"",YEAR('SUIVI VENTES 403e'!$G1750),""),"")</f>
        <v>2018</v>
      </c>
      <c r="I1770">
        <f>IFERROR(IF('SUIVI VENTES 403e'!$A1750&lt;&gt;"",MONTH('SUIVI VENTES 403e'!$G1750),""),"")</f>
        <v>1</v>
      </c>
    </row>
    <row r="1771" spans="1:9" x14ac:dyDescent="0.25">
      <c r="A1771">
        <f>IFERROR('SUIVI VENTES 403e'!B1751*(INDEX(traitement!$A$8:$B$16,MATCH('SUIVI VENTES 403e'!$H1751,traitement!$A$8:$A$16,0),2)),"")</f>
        <v>12</v>
      </c>
      <c r="B1771">
        <f>IFERROR('SUIVI VENTES 403e'!F1751,"")</f>
        <v>120</v>
      </c>
      <c r="C1771">
        <f>IFERROR(IF('SUIVI VENTES 403e'!$A1751&lt;&gt;"",ROUND($B1771/$A1771,2),""),"")</f>
        <v>10</v>
      </c>
      <c r="D1771" t="str">
        <f t="shared" si="39"/>
        <v/>
      </c>
      <c r="E1771">
        <f>IFERROR(INDEX($G$2:$S$15,MATCH($H1771,$G$2:$G$15,0),MATCH($I1771,$G$2:$S$2,0)),"")</f>
        <v>0.94</v>
      </c>
      <c r="F1771">
        <f>IFERROR(IF('SUIVI VENTES 403e'!$A1751&lt;&gt;"",ROUND((($C1771/1.2)-$E1771),2),""),"")</f>
        <v>7.39</v>
      </c>
      <c r="G1771">
        <f>IFERROR(IF('SUIVI VENTES 403e'!$A1751&lt;&gt;"",ROUND($F1771*$A1771,2),""),"")</f>
        <v>88.68</v>
      </c>
      <c r="H1771">
        <f>IFERROR(IF('SUIVI VENTES 403e'!$A1751&lt;&gt;"",YEAR('SUIVI VENTES 403e'!$G1751),""),"")</f>
        <v>2018</v>
      </c>
      <c r="I1771">
        <f>IFERROR(IF('SUIVI VENTES 403e'!$A1751&lt;&gt;"",MONTH('SUIVI VENTES 403e'!$G1751),""),"")</f>
        <v>1</v>
      </c>
    </row>
    <row r="1772" spans="1:9" x14ac:dyDescent="0.25">
      <c r="A1772">
        <f>IFERROR('SUIVI VENTES 403e'!B1752*(INDEX(traitement!$A$8:$B$16,MATCH('SUIVI VENTES 403e'!$H1752,traitement!$A$8:$A$16,0),2)),"")</f>
        <v>6</v>
      </c>
      <c r="B1772">
        <f>IFERROR('SUIVI VENTES 403e'!F1752,"")</f>
        <v>60</v>
      </c>
      <c r="C1772">
        <f>IFERROR(IF('SUIVI VENTES 403e'!$A1752&lt;&gt;"",ROUND($B1772/$A1772,2),""),"")</f>
        <v>10</v>
      </c>
      <c r="D1772" t="str">
        <f t="shared" si="39"/>
        <v/>
      </c>
      <c r="E1772">
        <f>IFERROR(INDEX($G$2:$S$15,MATCH($H1772,$G$2:$G$15,0),MATCH($I1772,$G$2:$S$2,0)),"")</f>
        <v>0.94</v>
      </c>
      <c r="F1772">
        <f>IFERROR(IF('SUIVI VENTES 403e'!$A1752&lt;&gt;"",ROUND((($C1772/1.2)-$E1772),2),""),"")</f>
        <v>7.39</v>
      </c>
      <c r="G1772">
        <f>IFERROR(IF('SUIVI VENTES 403e'!$A1752&lt;&gt;"",ROUND($F1772*$A1772,2),""),"")</f>
        <v>44.34</v>
      </c>
      <c r="H1772">
        <f>IFERROR(IF('SUIVI VENTES 403e'!$A1752&lt;&gt;"",YEAR('SUIVI VENTES 403e'!$G1752),""),"")</f>
        <v>2018</v>
      </c>
      <c r="I1772">
        <f>IFERROR(IF('SUIVI VENTES 403e'!$A1752&lt;&gt;"",MONTH('SUIVI VENTES 403e'!$G1752),""),"")</f>
        <v>1</v>
      </c>
    </row>
    <row r="1773" spans="1:9" x14ac:dyDescent="0.25">
      <c r="A1773">
        <f>IFERROR('SUIVI VENTES 403e'!B1753*(INDEX(traitement!$A$8:$B$16,MATCH('SUIVI VENTES 403e'!$H1753,traitement!$A$8:$A$16,0),2)),"")</f>
        <v>1</v>
      </c>
      <c r="B1773">
        <f>IFERROR('SUIVI VENTES 403e'!F1753,"")</f>
        <v>0</v>
      </c>
      <c r="C1773">
        <f>IFERROR(IF('SUIVI VENTES 403e'!$A1753&lt;&gt;"",ROUND($B1773/$A1773,2),""),"")</f>
        <v>0</v>
      </c>
      <c r="D1773">
        <f t="shared" si="39"/>
        <v>1</v>
      </c>
      <c r="E1773">
        <f>IFERROR(INDEX($G$2:$S$15,MATCH($H1773,$G$2:$G$15,0),MATCH($I1773,$G$2:$S$2,0)),"")</f>
        <v>0.94</v>
      </c>
      <c r="F1773">
        <f>IFERROR(IF('SUIVI VENTES 403e'!$A1753&lt;&gt;"",ROUND((($C1773/1.2)-$E1773),2),""),"")</f>
        <v>-0.94</v>
      </c>
      <c r="G1773">
        <f>IFERROR(IF('SUIVI VENTES 403e'!$A1753&lt;&gt;"",ROUND($F1773*$A1773,2),""),"")</f>
        <v>-0.94</v>
      </c>
      <c r="H1773">
        <f>IFERROR(IF('SUIVI VENTES 403e'!$A1753&lt;&gt;"",YEAR('SUIVI VENTES 403e'!$G1753),""),"")</f>
        <v>2018</v>
      </c>
      <c r="I1773">
        <f>IFERROR(IF('SUIVI VENTES 403e'!$A1753&lt;&gt;"",MONTH('SUIVI VENTES 403e'!$G1753),""),"")</f>
        <v>1</v>
      </c>
    </row>
    <row r="1774" spans="1:9" x14ac:dyDescent="0.25">
      <c r="A1774">
        <f>IFERROR('SUIVI VENTES 403e'!B1754*(INDEX(traitement!$A$8:$B$16,MATCH('SUIVI VENTES 403e'!$H1754,traitement!$A$8:$A$16,0),2)),"")</f>
        <v>10</v>
      </c>
      <c r="B1774">
        <f>IFERROR('SUIVI VENTES 403e'!F1754,"")</f>
        <v>100</v>
      </c>
      <c r="C1774">
        <f>IFERROR(IF('SUIVI VENTES 403e'!$A1754&lt;&gt;"",ROUND($B1774/$A1774,2),""),"")</f>
        <v>10</v>
      </c>
      <c r="D1774" t="str">
        <f t="shared" si="39"/>
        <v/>
      </c>
      <c r="E1774">
        <f>IFERROR(INDEX($G$2:$S$15,MATCH($H1774,$G$2:$G$15,0),MATCH($I1774,$G$2:$S$2,0)),"")</f>
        <v>0.94</v>
      </c>
      <c r="F1774">
        <f>IFERROR(IF('SUIVI VENTES 403e'!$A1754&lt;&gt;"",ROUND((($C1774/1.2)-$E1774),2),""),"")</f>
        <v>7.39</v>
      </c>
      <c r="G1774">
        <f>IFERROR(IF('SUIVI VENTES 403e'!$A1754&lt;&gt;"",ROUND($F1774*$A1774,2),""),"")</f>
        <v>73.900000000000006</v>
      </c>
      <c r="H1774">
        <f>IFERROR(IF('SUIVI VENTES 403e'!$A1754&lt;&gt;"",YEAR('SUIVI VENTES 403e'!$G1754),""),"")</f>
        <v>2018</v>
      </c>
      <c r="I1774">
        <f>IFERROR(IF('SUIVI VENTES 403e'!$A1754&lt;&gt;"",MONTH('SUIVI VENTES 403e'!$G1754),""),"")</f>
        <v>1</v>
      </c>
    </row>
    <row r="1775" spans="1:9" x14ac:dyDescent="0.25">
      <c r="A1775">
        <f>IFERROR('SUIVI VENTES 403e'!B1755*(INDEX(traitement!$A$8:$B$16,MATCH('SUIVI VENTES 403e'!$H1755,traitement!$A$8:$A$16,0),2)),"")</f>
        <v>6</v>
      </c>
      <c r="B1775">
        <f>IFERROR('SUIVI VENTES 403e'!F1755,"")</f>
        <v>60</v>
      </c>
      <c r="C1775">
        <f>IFERROR(IF('SUIVI VENTES 403e'!$A1755&lt;&gt;"",ROUND($B1775/$A1775,2),""),"")</f>
        <v>10</v>
      </c>
      <c r="D1775" t="str">
        <f t="shared" si="39"/>
        <v/>
      </c>
      <c r="E1775">
        <f>IFERROR(INDEX($G$2:$S$15,MATCH($H1775,$G$2:$G$15,0),MATCH($I1775,$G$2:$S$2,0)),"")</f>
        <v>0.94</v>
      </c>
      <c r="F1775">
        <f>IFERROR(IF('SUIVI VENTES 403e'!$A1755&lt;&gt;"",ROUND((($C1775/1.2)-$E1775),2),""),"")</f>
        <v>7.39</v>
      </c>
      <c r="G1775">
        <f>IFERROR(IF('SUIVI VENTES 403e'!$A1755&lt;&gt;"",ROUND($F1775*$A1775,2),""),"")</f>
        <v>44.34</v>
      </c>
      <c r="H1775">
        <f>IFERROR(IF('SUIVI VENTES 403e'!$A1755&lt;&gt;"",YEAR('SUIVI VENTES 403e'!$G1755),""),"")</f>
        <v>2018</v>
      </c>
      <c r="I1775">
        <f>IFERROR(IF('SUIVI VENTES 403e'!$A1755&lt;&gt;"",MONTH('SUIVI VENTES 403e'!$G1755),""),"")</f>
        <v>1</v>
      </c>
    </row>
    <row r="1776" spans="1:9" x14ac:dyDescent="0.25">
      <c r="A1776">
        <f>IFERROR('SUIVI VENTES 403e'!B1756*(INDEX(traitement!$A$8:$B$16,MATCH('SUIVI VENTES 403e'!$H1756,traitement!$A$8:$A$16,0),2)),"")</f>
        <v>12</v>
      </c>
      <c r="B1776">
        <f>IFERROR('SUIVI VENTES 403e'!F1756,"")</f>
        <v>120</v>
      </c>
      <c r="C1776">
        <f>IFERROR(IF('SUIVI VENTES 403e'!$A1756&lt;&gt;"",ROUND($B1776/$A1776,2),""),"")</f>
        <v>10</v>
      </c>
      <c r="D1776" t="str">
        <f t="shared" si="39"/>
        <v/>
      </c>
      <c r="E1776">
        <f>IFERROR(INDEX($G$2:$S$15,MATCH($H1776,$G$2:$G$15,0),MATCH($I1776,$G$2:$S$2,0)),"")</f>
        <v>0.94</v>
      </c>
      <c r="F1776">
        <f>IFERROR(IF('SUIVI VENTES 403e'!$A1756&lt;&gt;"",ROUND((($C1776/1.2)-$E1776),2),""),"")</f>
        <v>7.39</v>
      </c>
      <c r="G1776">
        <f>IFERROR(IF('SUIVI VENTES 403e'!$A1756&lt;&gt;"",ROUND($F1776*$A1776,2),""),"")</f>
        <v>88.68</v>
      </c>
      <c r="H1776">
        <f>IFERROR(IF('SUIVI VENTES 403e'!$A1756&lt;&gt;"",YEAR('SUIVI VENTES 403e'!$G1756),""),"")</f>
        <v>2018</v>
      </c>
      <c r="I1776">
        <f>IFERROR(IF('SUIVI VENTES 403e'!$A1756&lt;&gt;"",MONTH('SUIVI VENTES 403e'!$G1756),""),"")</f>
        <v>1</v>
      </c>
    </row>
    <row r="1777" spans="1:9" x14ac:dyDescent="0.25">
      <c r="A1777">
        <f>IFERROR('SUIVI VENTES 403e'!B1757*(INDEX(traitement!$A$8:$B$16,MATCH('SUIVI VENTES 403e'!$H1757,traitement!$A$8:$A$16,0),2)),"")</f>
        <v>8</v>
      </c>
      <c r="B1777">
        <f>IFERROR('SUIVI VENTES 403e'!F1757,"")</f>
        <v>80</v>
      </c>
      <c r="C1777">
        <f>IFERROR(IF('SUIVI VENTES 403e'!$A1757&lt;&gt;"",ROUND($B1777/$A1777,2),""),"")</f>
        <v>10</v>
      </c>
      <c r="D1777" t="str">
        <f t="shared" si="39"/>
        <v/>
      </c>
      <c r="E1777">
        <f>IFERROR(INDEX($G$2:$S$15,MATCH($H1777,$G$2:$G$15,0),MATCH($I1777,$G$2:$S$2,0)),"")</f>
        <v>0.94</v>
      </c>
      <c r="F1777">
        <f>IFERROR(IF('SUIVI VENTES 403e'!$A1757&lt;&gt;"",ROUND((($C1777/1.2)-$E1777),2),""),"")</f>
        <v>7.39</v>
      </c>
      <c r="G1777">
        <f>IFERROR(IF('SUIVI VENTES 403e'!$A1757&lt;&gt;"",ROUND($F1777*$A1777,2),""),"")</f>
        <v>59.12</v>
      </c>
      <c r="H1777">
        <f>IFERROR(IF('SUIVI VENTES 403e'!$A1757&lt;&gt;"",YEAR('SUIVI VENTES 403e'!$G1757),""),"")</f>
        <v>2018</v>
      </c>
      <c r="I1777">
        <f>IFERROR(IF('SUIVI VENTES 403e'!$A1757&lt;&gt;"",MONTH('SUIVI VENTES 403e'!$G1757),""),"")</f>
        <v>1</v>
      </c>
    </row>
    <row r="1778" spans="1:9" x14ac:dyDescent="0.25">
      <c r="A1778">
        <f>IFERROR('SUIVI VENTES 403e'!B1758*(INDEX(traitement!$A$8:$B$16,MATCH('SUIVI VENTES 403e'!$H1758,traitement!$A$8:$A$16,0),2)),"")</f>
        <v>10</v>
      </c>
      <c r="B1778">
        <f>IFERROR('SUIVI VENTES 403e'!F1758,"")</f>
        <v>100</v>
      </c>
      <c r="C1778">
        <f>IFERROR(IF('SUIVI VENTES 403e'!$A1758&lt;&gt;"",ROUND($B1778/$A1778,2),""),"")</f>
        <v>10</v>
      </c>
      <c r="D1778" t="str">
        <f t="shared" si="39"/>
        <v/>
      </c>
      <c r="E1778">
        <f>IFERROR(INDEX($G$2:$S$15,MATCH($H1778,$G$2:$G$15,0),MATCH($I1778,$G$2:$S$2,0)),"")</f>
        <v>0.94</v>
      </c>
      <c r="F1778">
        <f>IFERROR(IF('SUIVI VENTES 403e'!$A1758&lt;&gt;"",ROUND((($C1778/1.2)-$E1778),2),""),"")</f>
        <v>7.39</v>
      </c>
      <c r="G1778">
        <f>IFERROR(IF('SUIVI VENTES 403e'!$A1758&lt;&gt;"",ROUND($F1778*$A1778,2),""),"")</f>
        <v>73.900000000000006</v>
      </c>
      <c r="H1778">
        <f>IFERROR(IF('SUIVI VENTES 403e'!$A1758&lt;&gt;"",YEAR('SUIVI VENTES 403e'!$G1758),""),"")</f>
        <v>2018</v>
      </c>
      <c r="I1778">
        <f>IFERROR(IF('SUIVI VENTES 403e'!$A1758&lt;&gt;"",MONTH('SUIVI VENTES 403e'!$G1758),""),"")</f>
        <v>1</v>
      </c>
    </row>
    <row r="1779" spans="1:9" x14ac:dyDescent="0.25">
      <c r="A1779">
        <f>IFERROR('SUIVI VENTES 403e'!B1759*(INDEX(traitement!$A$8:$B$16,MATCH('SUIVI VENTES 403e'!$H1759,traitement!$A$8:$A$16,0),2)),"")</f>
        <v>1</v>
      </c>
      <c r="B1779">
        <f>IFERROR('SUIVI VENTES 403e'!F1759,"")</f>
        <v>0</v>
      </c>
      <c r="C1779">
        <f>IFERROR(IF('SUIVI VENTES 403e'!$A1759&lt;&gt;"",ROUND($B1779/$A1779,2),""),"")</f>
        <v>0</v>
      </c>
      <c r="D1779">
        <f t="shared" si="39"/>
        <v>1</v>
      </c>
      <c r="E1779">
        <f>IFERROR(INDEX($G$2:$S$15,MATCH($H1779,$G$2:$G$15,0),MATCH($I1779,$G$2:$S$2,0)),"")</f>
        <v>0.94</v>
      </c>
      <c r="F1779">
        <f>IFERROR(IF('SUIVI VENTES 403e'!$A1759&lt;&gt;"",ROUND((($C1779/1.2)-$E1779),2),""),"")</f>
        <v>-0.94</v>
      </c>
      <c r="G1779">
        <f>IFERROR(IF('SUIVI VENTES 403e'!$A1759&lt;&gt;"",ROUND($F1779*$A1779,2),""),"")</f>
        <v>-0.94</v>
      </c>
      <c r="H1779">
        <f>IFERROR(IF('SUIVI VENTES 403e'!$A1759&lt;&gt;"",YEAR('SUIVI VENTES 403e'!$G1759),""),"")</f>
        <v>2018</v>
      </c>
      <c r="I1779">
        <f>IFERROR(IF('SUIVI VENTES 403e'!$A1759&lt;&gt;"",MONTH('SUIVI VENTES 403e'!$G1759),""),"")</f>
        <v>1</v>
      </c>
    </row>
    <row r="1780" spans="1:9" x14ac:dyDescent="0.25">
      <c r="A1780">
        <f>IFERROR('SUIVI VENTES 403e'!B1760*(INDEX(traitement!$A$8:$B$16,MATCH('SUIVI VENTES 403e'!$H1760,traitement!$A$8:$A$16,0),2)),"")</f>
        <v>10</v>
      </c>
      <c r="B1780">
        <f>IFERROR('SUIVI VENTES 403e'!F1760,"")</f>
        <v>100</v>
      </c>
      <c r="C1780">
        <f>IFERROR(IF('SUIVI VENTES 403e'!$A1760&lt;&gt;"",ROUND($B1780/$A1780,2),""),"")</f>
        <v>10</v>
      </c>
      <c r="D1780" t="str">
        <f t="shared" si="39"/>
        <v/>
      </c>
      <c r="E1780">
        <f>IFERROR(INDEX($G$2:$S$15,MATCH($H1780,$G$2:$G$15,0),MATCH($I1780,$G$2:$S$2,0)),"")</f>
        <v>0.94</v>
      </c>
      <c r="F1780">
        <f>IFERROR(IF('SUIVI VENTES 403e'!$A1760&lt;&gt;"",ROUND((($C1780/1.2)-$E1780),2),""),"")</f>
        <v>7.39</v>
      </c>
      <c r="G1780">
        <f>IFERROR(IF('SUIVI VENTES 403e'!$A1760&lt;&gt;"",ROUND($F1780*$A1780,2),""),"")</f>
        <v>73.900000000000006</v>
      </c>
      <c r="H1780">
        <f>IFERROR(IF('SUIVI VENTES 403e'!$A1760&lt;&gt;"",YEAR('SUIVI VENTES 403e'!$G1760),""),"")</f>
        <v>2018</v>
      </c>
      <c r="I1780">
        <f>IFERROR(IF('SUIVI VENTES 403e'!$A1760&lt;&gt;"",MONTH('SUIVI VENTES 403e'!$G1760),""),"")</f>
        <v>1</v>
      </c>
    </row>
    <row r="1781" spans="1:9" x14ac:dyDescent="0.25">
      <c r="A1781">
        <f>IFERROR('SUIVI VENTES 403e'!B1761*(INDEX(traitement!$A$8:$B$16,MATCH('SUIVI VENTES 403e'!$H1761,traitement!$A$8:$A$16,0),2)),"")</f>
        <v>2</v>
      </c>
      <c r="B1781">
        <f>IFERROR('SUIVI VENTES 403e'!F1761,"")</f>
        <v>0</v>
      </c>
      <c r="C1781">
        <f>IFERROR(IF('SUIVI VENTES 403e'!$A1761&lt;&gt;"",ROUND($B1781/$A1781,2),""),"")</f>
        <v>0</v>
      </c>
      <c r="D1781">
        <f t="shared" si="39"/>
        <v>2</v>
      </c>
      <c r="E1781">
        <f>IFERROR(INDEX($G$2:$S$15,MATCH($H1781,$G$2:$G$15,0),MATCH($I1781,$G$2:$S$2,0)),"")</f>
        <v>0.94</v>
      </c>
      <c r="F1781">
        <f>IFERROR(IF('SUIVI VENTES 403e'!$A1761&lt;&gt;"",ROUND((($C1781/1.2)-$E1781),2),""),"")</f>
        <v>-0.94</v>
      </c>
      <c r="G1781">
        <f>IFERROR(IF('SUIVI VENTES 403e'!$A1761&lt;&gt;"",ROUND($F1781*$A1781,2),""),"")</f>
        <v>-1.88</v>
      </c>
      <c r="H1781">
        <f>IFERROR(IF('SUIVI VENTES 403e'!$A1761&lt;&gt;"",YEAR('SUIVI VENTES 403e'!$G1761),""),"")</f>
        <v>2018</v>
      </c>
      <c r="I1781">
        <f>IFERROR(IF('SUIVI VENTES 403e'!$A1761&lt;&gt;"",MONTH('SUIVI VENTES 403e'!$G1761),""),"")</f>
        <v>1</v>
      </c>
    </row>
    <row r="1782" spans="1:9" x14ac:dyDescent="0.25">
      <c r="A1782">
        <f>IFERROR('SUIVI VENTES 403e'!B1762*(INDEX(traitement!$A$8:$B$16,MATCH('SUIVI VENTES 403e'!$H1762,traitement!$A$8:$A$16,0),2)),"")</f>
        <v>5</v>
      </c>
      <c r="B1782">
        <f>IFERROR('SUIVI VENTES 403e'!F1762,"")</f>
        <v>50</v>
      </c>
      <c r="C1782">
        <f>IFERROR(IF('SUIVI VENTES 403e'!$A1762&lt;&gt;"",ROUND($B1782/$A1782,2),""),"")</f>
        <v>10</v>
      </c>
      <c r="D1782" t="str">
        <f t="shared" si="39"/>
        <v/>
      </c>
      <c r="E1782">
        <f>IFERROR(INDEX($G$2:$S$15,MATCH($H1782,$G$2:$G$15,0),MATCH($I1782,$G$2:$S$2,0)),"")</f>
        <v>0.94</v>
      </c>
      <c r="F1782">
        <f>IFERROR(IF('SUIVI VENTES 403e'!$A1762&lt;&gt;"",ROUND((($C1782/1.2)-$E1782),2),""),"")</f>
        <v>7.39</v>
      </c>
      <c r="G1782">
        <f>IFERROR(IF('SUIVI VENTES 403e'!$A1762&lt;&gt;"",ROUND($F1782*$A1782,2),""),"")</f>
        <v>36.950000000000003</v>
      </c>
      <c r="H1782">
        <f>IFERROR(IF('SUIVI VENTES 403e'!$A1762&lt;&gt;"",YEAR('SUIVI VENTES 403e'!$G1762),""),"")</f>
        <v>2018</v>
      </c>
      <c r="I1782">
        <f>IFERROR(IF('SUIVI VENTES 403e'!$A1762&lt;&gt;"",MONTH('SUIVI VENTES 403e'!$G1762),""),"")</f>
        <v>1</v>
      </c>
    </row>
    <row r="1783" spans="1:9" x14ac:dyDescent="0.25">
      <c r="A1783">
        <f>IFERROR('SUIVI VENTES 403e'!B1763*(INDEX(traitement!$A$8:$B$16,MATCH('SUIVI VENTES 403e'!$H1763,traitement!$A$8:$A$16,0),2)),"")</f>
        <v>1</v>
      </c>
      <c r="B1783">
        <f>IFERROR('SUIVI VENTES 403e'!F1763,"")</f>
        <v>0</v>
      </c>
      <c r="C1783">
        <f>IFERROR(IF('SUIVI VENTES 403e'!$A1763&lt;&gt;"",ROUND($B1783/$A1783,2),""),"")</f>
        <v>0</v>
      </c>
      <c r="D1783">
        <f t="shared" si="39"/>
        <v>1</v>
      </c>
      <c r="E1783">
        <f>IFERROR(INDEX($G$2:$S$15,MATCH($H1783,$G$2:$G$15,0),MATCH($I1783,$G$2:$S$2,0)),"")</f>
        <v>0.94</v>
      </c>
      <c r="F1783">
        <f>IFERROR(IF('SUIVI VENTES 403e'!$A1763&lt;&gt;"",ROUND((($C1783/1.2)-$E1783),2),""),"")</f>
        <v>-0.94</v>
      </c>
      <c r="G1783">
        <f>IFERROR(IF('SUIVI VENTES 403e'!$A1763&lt;&gt;"",ROUND($F1783*$A1783,2),""),"")</f>
        <v>-0.94</v>
      </c>
      <c r="H1783">
        <f>IFERROR(IF('SUIVI VENTES 403e'!$A1763&lt;&gt;"",YEAR('SUIVI VENTES 403e'!$G1763),""),"")</f>
        <v>2018</v>
      </c>
      <c r="I1783">
        <f>IFERROR(IF('SUIVI VENTES 403e'!$A1763&lt;&gt;"",MONTH('SUIVI VENTES 403e'!$G1763),""),"")</f>
        <v>1</v>
      </c>
    </row>
    <row r="1784" spans="1:9" x14ac:dyDescent="0.25">
      <c r="A1784">
        <f>IFERROR('SUIVI VENTES 403e'!B1764*(INDEX(traitement!$A$8:$B$16,MATCH('SUIVI VENTES 403e'!$H1764,traitement!$A$8:$A$16,0),2)),"")</f>
        <v>12</v>
      </c>
      <c r="B1784">
        <f>IFERROR('SUIVI VENTES 403e'!F1764,"")</f>
        <v>120</v>
      </c>
      <c r="C1784">
        <f>IFERROR(IF('SUIVI VENTES 403e'!$A1764&lt;&gt;"",ROUND($B1784/$A1784,2),""),"")</f>
        <v>10</v>
      </c>
      <c r="D1784" t="str">
        <f t="shared" si="39"/>
        <v/>
      </c>
      <c r="E1784">
        <f>IFERROR(INDEX($G$2:$S$15,MATCH($H1784,$G$2:$G$15,0),MATCH($I1784,$G$2:$S$2,0)),"")</f>
        <v>0.94</v>
      </c>
      <c r="F1784">
        <f>IFERROR(IF('SUIVI VENTES 403e'!$A1764&lt;&gt;"",ROUND((($C1784/1.2)-$E1784),2),""),"")</f>
        <v>7.39</v>
      </c>
      <c r="G1784">
        <f>IFERROR(IF('SUIVI VENTES 403e'!$A1764&lt;&gt;"",ROUND($F1784*$A1784,2),""),"")</f>
        <v>88.68</v>
      </c>
      <c r="H1784">
        <f>IFERROR(IF('SUIVI VENTES 403e'!$A1764&lt;&gt;"",YEAR('SUIVI VENTES 403e'!$G1764),""),"")</f>
        <v>2018</v>
      </c>
      <c r="I1784">
        <f>IFERROR(IF('SUIVI VENTES 403e'!$A1764&lt;&gt;"",MONTH('SUIVI VENTES 403e'!$G1764),""),"")</f>
        <v>1</v>
      </c>
    </row>
    <row r="1785" spans="1:9" x14ac:dyDescent="0.25">
      <c r="A1785">
        <f>IFERROR('SUIVI VENTES 403e'!B1765*(INDEX(traitement!$A$8:$B$16,MATCH('SUIVI VENTES 403e'!$H1765,traitement!$A$8:$A$16,0),2)),"")</f>
        <v>12</v>
      </c>
      <c r="B1785">
        <f>IFERROR('SUIVI VENTES 403e'!F1765,"")</f>
        <v>120</v>
      </c>
      <c r="C1785">
        <f>IFERROR(IF('SUIVI VENTES 403e'!$A1765&lt;&gt;"",ROUND($B1785/$A1785,2),""),"")</f>
        <v>10</v>
      </c>
      <c r="D1785" t="str">
        <f t="shared" si="39"/>
        <v/>
      </c>
      <c r="E1785">
        <f>IFERROR(INDEX($G$2:$S$15,MATCH($H1785,$G$2:$G$15,0),MATCH($I1785,$G$2:$S$2,0)),"")</f>
        <v>0.94</v>
      </c>
      <c r="F1785">
        <f>IFERROR(IF('SUIVI VENTES 403e'!$A1765&lt;&gt;"",ROUND((($C1785/1.2)-$E1785),2),""),"")</f>
        <v>7.39</v>
      </c>
      <c r="G1785">
        <f>IFERROR(IF('SUIVI VENTES 403e'!$A1765&lt;&gt;"",ROUND($F1785*$A1785,2),""),"")</f>
        <v>88.68</v>
      </c>
      <c r="H1785">
        <f>IFERROR(IF('SUIVI VENTES 403e'!$A1765&lt;&gt;"",YEAR('SUIVI VENTES 403e'!$G1765),""),"")</f>
        <v>2018</v>
      </c>
      <c r="I1785">
        <f>IFERROR(IF('SUIVI VENTES 403e'!$A1765&lt;&gt;"",MONTH('SUIVI VENTES 403e'!$G1765),""),"")</f>
        <v>1</v>
      </c>
    </row>
    <row r="1786" spans="1:9" x14ac:dyDescent="0.25">
      <c r="A1786">
        <f>IFERROR('SUIVI VENTES 403e'!B1766*(INDEX(traitement!$A$8:$B$16,MATCH('SUIVI VENTES 403e'!$H1766,traitement!$A$8:$A$16,0),2)),"")</f>
        <v>1</v>
      </c>
      <c r="B1786">
        <f>IFERROR('SUIVI VENTES 403e'!F1766,"")</f>
        <v>11.67</v>
      </c>
      <c r="C1786">
        <f>IFERROR(IF('SUIVI VENTES 403e'!$A1766&lt;&gt;"",ROUND($B1786/$A1786,2),""),"")</f>
        <v>11.67</v>
      </c>
      <c r="D1786" t="str">
        <f t="shared" si="39"/>
        <v/>
      </c>
      <c r="E1786">
        <f>IFERROR(INDEX($G$2:$S$15,MATCH($H1786,$G$2:$G$15,0),MATCH($I1786,$G$2:$S$2,0)),"")</f>
        <v>0.94</v>
      </c>
      <c r="F1786">
        <f>IFERROR(IF('SUIVI VENTES 403e'!$A1766&lt;&gt;"",ROUND((($C1786/1.2)-$E1786),2),""),"")</f>
        <v>8.7899999999999991</v>
      </c>
      <c r="G1786">
        <f>IFERROR(IF('SUIVI VENTES 403e'!$A1766&lt;&gt;"",ROUND($F1786*$A1786,2),""),"")</f>
        <v>8.7899999999999991</v>
      </c>
      <c r="H1786">
        <f>IFERROR(IF('SUIVI VENTES 403e'!$A1766&lt;&gt;"",YEAR('SUIVI VENTES 403e'!$G1766),""),"")</f>
        <v>2018</v>
      </c>
      <c r="I1786">
        <f>IFERROR(IF('SUIVI VENTES 403e'!$A1766&lt;&gt;"",MONTH('SUIVI VENTES 403e'!$G1766),""),"")</f>
        <v>1</v>
      </c>
    </row>
    <row r="1787" spans="1:9" x14ac:dyDescent="0.25">
      <c r="A1787">
        <f>IFERROR('SUIVI VENTES 403e'!B1767*(INDEX(traitement!$A$8:$B$16,MATCH('SUIVI VENTES 403e'!$H1767,traitement!$A$8:$A$16,0),2)),"")</f>
        <v>20</v>
      </c>
      <c r="B1787">
        <f>IFERROR('SUIVI VENTES 403e'!F1767,"")</f>
        <v>233.33</v>
      </c>
      <c r="C1787">
        <f>IFERROR(IF('SUIVI VENTES 403e'!$A1767&lt;&gt;"",ROUND($B1787/$A1787,2),""),"")</f>
        <v>11.67</v>
      </c>
      <c r="D1787" t="str">
        <f t="shared" si="39"/>
        <v/>
      </c>
      <c r="E1787">
        <f>IFERROR(INDEX($G$2:$S$15,MATCH($H1787,$G$2:$G$15,0),MATCH($I1787,$G$2:$S$2,0)),"")</f>
        <v>0.94</v>
      </c>
      <c r="F1787">
        <f>IFERROR(IF('SUIVI VENTES 403e'!$A1767&lt;&gt;"",ROUND((($C1787/1.2)-$E1787),2),""),"")</f>
        <v>8.7899999999999991</v>
      </c>
      <c r="G1787">
        <f>IFERROR(IF('SUIVI VENTES 403e'!$A1767&lt;&gt;"",ROUND($F1787*$A1787,2),""),"")</f>
        <v>175.8</v>
      </c>
      <c r="H1787">
        <f>IFERROR(IF('SUIVI VENTES 403e'!$A1767&lt;&gt;"",YEAR('SUIVI VENTES 403e'!$G1767),""),"")</f>
        <v>2018</v>
      </c>
      <c r="I1787">
        <f>IFERROR(IF('SUIVI VENTES 403e'!$A1767&lt;&gt;"",MONTH('SUIVI VENTES 403e'!$G1767),""),"")</f>
        <v>1</v>
      </c>
    </row>
    <row r="1788" spans="1:9" x14ac:dyDescent="0.25">
      <c r="A1788">
        <f>IFERROR('SUIVI VENTES 403e'!B1768*(INDEX(traitement!$A$8:$B$16,MATCH('SUIVI VENTES 403e'!$H1768,traitement!$A$8:$A$16,0),2)),"")</f>
        <v>10</v>
      </c>
      <c r="B1788">
        <f>IFERROR('SUIVI VENTES 403e'!F1768,"")</f>
        <v>100</v>
      </c>
      <c r="C1788">
        <f>IFERROR(IF('SUIVI VENTES 403e'!$A1768&lt;&gt;"",ROUND($B1788/$A1788,2),""),"")</f>
        <v>10</v>
      </c>
      <c r="D1788" t="str">
        <f t="shared" si="39"/>
        <v/>
      </c>
      <c r="E1788">
        <f>IFERROR(INDEX($G$2:$S$15,MATCH($H1788,$G$2:$G$15,0),MATCH($I1788,$G$2:$S$2,0)),"")</f>
        <v>0.94</v>
      </c>
      <c r="F1788">
        <f>IFERROR(IF('SUIVI VENTES 403e'!$A1768&lt;&gt;"",ROUND((($C1788/1.2)-$E1788),2),""),"")</f>
        <v>7.39</v>
      </c>
      <c r="G1788">
        <f>IFERROR(IF('SUIVI VENTES 403e'!$A1768&lt;&gt;"",ROUND($F1788*$A1788,2),""),"")</f>
        <v>73.900000000000006</v>
      </c>
      <c r="H1788">
        <f>IFERROR(IF('SUIVI VENTES 403e'!$A1768&lt;&gt;"",YEAR('SUIVI VENTES 403e'!$G1768),""),"")</f>
        <v>2018</v>
      </c>
      <c r="I1788">
        <f>IFERROR(IF('SUIVI VENTES 403e'!$A1768&lt;&gt;"",MONTH('SUIVI VENTES 403e'!$G1768),""),"")</f>
        <v>1</v>
      </c>
    </row>
    <row r="1789" spans="1:9" x14ac:dyDescent="0.25">
      <c r="A1789">
        <f>IFERROR('SUIVI VENTES 403e'!B1769*(INDEX(traitement!$A$8:$B$16,MATCH('SUIVI VENTES 403e'!$H1769,traitement!$A$8:$A$16,0),2)),"")</f>
        <v>6</v>
      </c>
      <c r="B1789">
        <f>IFERROR('SUIVI VENTES 403e'!F1769,"")</f>
        <v>60</v>
      </c>
      <c r="C1789">
        <f>IFERROR(IF('SUIVI VENTES 403e'!$A1769&lt;&gt;"",ROUND($B1789/$A1789,2),""),"")</f>
        <v>10</v>
      </c>
      <c r="D1789" t="str">
        <f t="shared" si="39"/>
        <v/>
      </c>
      <c r="E1789">
        <f>IFERROR(INDEX($G$2:$S$15,MATCH($H1789,$G$2:$G$15,0),MATCH($I1789,$G$2:$S$2,0)),"")</f>
        <v>0.94</v>
      </c>
      <c r="F1789">
        <f>IFERROR(IF('SUIVI VENTES 403e'!$A1769&lt;&gt;"",ROUND((($C1789/1.2)-$E1789),2),""),"")</f>
        <v>7.39</v>
      </c>
      <c r="G1789">
        <f>IFERROR(IF('SUIVI VENTES 403e'!$A1769&lt;&gt;"",ROUND($F1789*$A1789,2),""),"")</f>
        <v>44.34</v>
      </c>
      <c r="H1789">
        <f>IFERROR(IF('SUIVI VENTES 403e'!$A1769&lt;&gt;"",YEAR('SUIVI VENTES 403e'!$G1769),""),"")</f>
        <v>2018</v>
      </c>
      <c r="I1789">
        <f>IFERROR(IF('SUIVI VENTES 403e'!$A1769&lt;&gt;"",MONTH('SUIVI VENTES 403e'!$G1769),""),"")</f>
        <v>1</v>
      </c>
    </row>
    <row r="1790" spans="1:9" x14ac:dyDescent="0.25">
      <c r="A1790">
        <f>IFERROR('SUIVI VENTES 403e'!B1770*(INDEX(traitement!$A$8:$B$16,MATCH('SUIVI VENTES 403e'!$H1770,traitement!$A$8:$A$16,0),2)),"")</f>
        <v>1</v>
      </c>
      <c r="B1790">
        <f>IFERROR('SUIVI VENTES 403e'!F1770,"")</f>
        <v>10</v>
      </c>
      <c r="C1790">
        <f>IFERROR(IF('SUIVI VENTES 403e'!$A1770&lt;&gt;"",ROUND($B1790/$A1790,2),""),"")</f>
        <v>10</v>
      </c>
      <c r="D1790" t="str">
        <f t="shared" si="39"/>
        <v/>
      </c>
      <c r="E1790">
        <f>IFERROR(INDEX($G$2:$S$15,MATCH($H1790,$G$2:$G$15,0),MATCH($I1790,$G$2:$S$2,0)),"")</f>
        <v>0.94</v>
      </c>
      <c r="F1790">
        <f>IFERROR(IF('SUIVI VENTES 403e'!$A1770&lt;&gt;"",ROUND((($C1790/1.2)-$E1790),2),""),"")</f>
        <v>7.39</v>
      </c>
      <c r="G1790">
        <f>IFERROR(IF('SUIVI VENTES 403e'!$A1770&lt;&gt;"",ROUND($F1790*$A1790,2),""),"")</f>
        <v>7.39</v>
      </c>
      <c r="H1790">
        <f>IFERROR(IF('SUIVI VENTES 403e'!$A1770&lt;&gt;"",YEAR('SUIVI VENTES 403e'!$G1770),""),"")</f>
        <v>2018</v>
      </c>
      <c r="I1790">
        <f>IFERROR(IF('SUIVI VENTES 403e'!$A1770&lt;&gt;"",MONTH('SUIVI VENTES 403e'!$G1770),""),"")</f>
        <v>1</v>
      </c>
    </row>
    <row r="1791" spans="1:9" x14ac:dyDescent="0.25">
      <c r="A1791">
        <f>IFERROR('SUIVI VENTES 403e'!B1771*(INDEX(traitement!$A$8:$B$16,MATCH('SUIVI VENTES 403e'!$H1771,traitement!$A$8:$A$16,0),2)),"")</f>
        <v>12</v>
      </c>
      <c r="B1791">
        <f>IFERROR('SUIVI VENTES 403e'!F1771,"")</f>
        <v>120</v>
      </c>
      <c r="C1791">
        <f>IFERROR(IF('SUIVI VENTES 403e'!$A1771&lt;&gt;"",ROUND($B1791/$A1791,2),""),"")</f>
        <v>10</v>
      </c>
      <c r="D1791" t="str">
        <f t="shared" si="39"/>
        <v/>
      </c>
      <c r="E1791">
        <f>IFERROR(INDEX($G$2:$S$15,MATCH($H1791,$G$2:$G$15,0),MATCH($I1791,$G$2:$S$2,0)),"")</f>
        <v>0.94</v>
      </c>
      <c r="F1791">
        <f>IFERROR(IF('SUIVI VENTES 403e'!$A1771&lt;&gt;"",ROUND((($C1791/1.2)-$E1791),2),""),"")</f>
        <v>7.39</v>
      </c>
      <c r="G1791">
        <f>IFERROR(IF('SUIVI VENTES 403e'!$A1771&lt;&gt;"",ROUND($F1791*$A1791,2),""),"")</f>
        <v>88.68</v>
      </c>
      <c r="H1791">
        <f>IFERROR(IF('SUIVI VENTES 403e'!$A1771&lt;&gt;"",YEAR('SUIVI VENTES 403e'!$G1771),""),"")</f>
        <v>2018</v>
      </c>
      <c r="I1791">
        <f>IFERROR(IF('SUIVI VENTES 403e'!$A1771&lt;&gt;"",MONTH('SUIVI VENTES 403e'!$G1771),""),"")</f>
        <v>1</v>
      </c>
    </row>
    <row r="1792" spans="1:9" x14ac:dyDescent="0.25">
      <c r="A1792">
        <f>IFERROR('SUIVI VENTES 403e'!B1772*(INDEX(traitement!$A$8:$B$16,MATCH('SUIVI VENTES 403e'!$H1772,traitement!$A$8:$A$16,0),2)),"")</f>
        <v>12</v>
      </c>
      <c r="B1792">
        <f>IFERROR('SUIVI VENTES 403e'!F1772,"")</f>
        <v>120</v>
      </c>
      <c r="C1792">
        <f>IFERROR(IF('SUIVI VENTES 403e'!$A1772&lt;&gt;"",ROUND($B1792/$A1792,2),""),"")</f>
        <v>10</v>
      </c>
      <c r="D1792" t="str">
        <f t="shared" si="39"/>
        <v/>
      </c>
      <c r="E1792">
        <f>IFERROR(INDEX($G$2:$S$15,MATCH($H1792,$G$2:$G$15,0),MATCH($I1792,$G$2:$S$2,0)),"")</f>
        <v>0.94</v>
      </c>
      <c r="F1792">
        <f>IFERROR(IF('SUIVI VENTES 403e'!$A1772&lt;&gt;"",ROUND((($C1792/1.2)-$E1792),2),""),"")</f>
        <v>7.39</v>
      </c>
      <c r="G1792">
        <f>IFERROR(IF('SUIVI VENTES 403e'!$A1772&lt;&gt;"",ROUND($F1792*$A1792,2),""),"")</f>
        <v>88.68</v>
      </c>
      <c r="H1792">
        <f>IFERROR(IF('SUIVI VENTES 403e'!$A1772&lt;&gt;"",YEAR('SUIVI VENTES 403e'!$G1772),""),"")</f>
        <v>2018</v>
      </c>
      <c r="I1792">
        <f>IFERROR(IF('SUIVI VENTES 403e'!$A1772&lt;&gt;"",MONTH('SUIVI VENTES 403e'!$G1772),""),"")</f>
        <v>1</v>
      </c>
    </row>
    <row r="1793" spans="1:9" x14ac:dyDescent="0.25">
      <c r="A1793">
        <f>IFERROR('SUIVI VENTES 403e'!B1773*(INDEX(traitement!$A$8:$B$16,MATCH('SUIVI VENTES 403e'!$H1773,traitement!$A$8:$A$16,0),2)),"")</f>
        <v>10</v>
      </c>
      <c r="B1793">
        <f>IFERROR('SUIVI VENTES 403e'!F1773,"")</f>
        <v>100</v>
      </c>
      <c r="C1793">
        <f>IFERROR(IF('SUIVI VENTES 403e'!$A1773&lt;&gt;"",ROUND($B1793/$A1793,2),""),"")</f>
        <v>10</v>
      </c>
      <c r="D1793" t="str">
        <f t="shared" si="39"/>
        <v/>
      </c>
      <c r="E1793">
        <f>IFERROR(INDEX($G$2:$S$15,MATCH($H1793,$G$2:$G$15,0),MATCH($I1793,$G$2:$S$2,0)),"")</f>
        <v>0.94</v>
      </c>
      <c r="F1793">
        <f>IFERROR(IF('SUIVI VENTES 403e'!$A1773&lt;&gt;"",ROUND((($C1793/1.2)-$E1793),2),""),"")</f>
        <v>7.39</v>
      </c>
      <c r="G1793">
        <f>IFERROR(IF('SUIVI VENTES 403e'!$A1773&lt;&gt;"",ROUND($F1793*$A1793,2),""),"")</f>
        <v>73.900000000000006</v>
      </c>
      <c r="H1793">
        <f>IFERROR(IF('SUIVI VENTES 403e'!$A1773&lt;&gt;"",YEAR('SUIVI VENTES 403e'!$G1773),""),"")</f>
        <v>2018</v>
      </c>
      <c r="I1793">
        <f>IFERROR(IF('SUIVI VENTES 403e'!$A1773&lt;&gt;"",MONTH('SUIVI VENTES 403e'!$G1773),""),"")</f>
        <v>1</v>
      </c>
    </row>
    <row r="1794" spans="1:9" x14ac:dyDescent="0.25">
      <c r="A1794">
        <f>IFERROR('SUIVI VENTES 403e'!B1774*(INDEX(traitement!$A$8:$B$16,MATCH('SUIVI VENTES 403e'!$H1774,traitement!$A$8:$A$16,0),2)),"")</f>
        <v>2</v>
      </c>
      <c r="B1794">
        <f>IFERROR('SUIVI VENTES 403e'!F1774,"")</f>
        <v>0</v>
      </c>
      <c r="C1794">
        <f>IFERROR(IF('SUIVI VENTES 403e'!$A1774&lt;&gt;"",ROUND($B1794/$A1794,2),""),"")</f>
        <v>0</v>
      </c>
      <c r="D1794">
        <f t="shared" si="39"/>
        <v>2</v>
      </c>
      <c r="E1794">
        <f>IFERROR(INDEX($G$2:$S$15,MATCH($H1794,$G$2:$G$15,0),MATCH($I1794,$G$2:$S$2,0)),"")</f>
        <v>0.94</v>
      </c>
      <c r="F1794">
        <f>IFERROR(IF('SUIVI VENTES 403e'!$A1774&lt;&gt;"",ROUND((($C1794/1.2)-$E1794),2),""),"")</f>
        <v>-0.94</v>
      </c>
      <c r="G1794">
        <f>IFERROR(IF('SUIVI VENTES 403e'!$A1774&lt;&gt;"",ROUND($F1794*$A1794,2),""),"")</f>
        <v>-1.88</v>
      </c>
      <c r="H1794">
        <f>IFERROR(IF('SUIVI VENTES 403e'!$A1774&lt;&gt;"",YEAR('SUIVI VENTES 403e'!$G1774),""),"")</f>
        <v>2018</v>
      </c>
      <c r="I1794">
        <f>IFERROR(IF('SUIVI VENTES 403e'!$A1774&lt;&gt;"",MONTH('SUIVI VENTES 403e'!$G1774),""),"")</f>
        <v>1</v>
      </c>
    </row>
    <row r="1795" spans="1:9" x14ac:dyDescent="0.25">
      <c r="A1795">
        <f>IFERROR('SUIVI VENTES 403e'!B1775*(INDEX(traitement!$A$8:$B$16,MATCH('SUIVI VENTES 403e'!$H1775,traitement!$A$8:$A$16,0),2)),"")</f>
        <v>20</v>
      </c>
      <c r="B1795">
        <f>IFERROR('SUIVI VENTES 403e'!F1775,"")</f>
        <v>200</v>
      </c>
      <c r="C1795">
        <f>IFERROR(IF('SUIVI VENTES 403e'!$A1775&lt;&gt;"",ROUND($B1795/$A1795,2),""),"")</f>
        <v>10</v>
      </c>
      <c r="D1795" t="str">
        <f t="shared" si="39"/>
        <v/>
      </c>
      <c r="E1795">
        <f>IFERROR(INDEX($G$2:$S$15,MATCH($H1795,$G$2:$G$15,0),MATCH($I1795,$G$2:$S$2,0)),"")</f>
        <v>0.94</v>
      </c>
      <c r="F1795">
        <f>IFERROR(IF('SUIVI VENTES 403e'!$A1775&lt;&gt;"",ROUND((($C1795/1.2)-$E1795),2),""),"")</f>
        <v>7.39</v>
      </c>
      <c r="G1795">
        <f>IFERROR(IF('SUIVI VENTES 403e'!$A1775&lt;&gt;"",ROUND($F1795*$A1795,2),""),"")</f>
        <v>147.80000000000001</v>
      </c>
      <c r="H1795">
        <f>IFERROR(IF('SUIVI VENTES 403e'!$A1775&lt;&gt;"",YEAR('SUIVI VENTES 403e'!$G1775),""),"")</f>
        <v>2018</v>
      </c>
      <c r="I1795">
        <f>IFERROR(IF('SUIVI VENTES 403e'!$A1775&lt;&gt;"",MONTH('SUIVI VENTES 403e'!$G1775),""),"")</f>
        <v>1</v>
      </c>
    </row>
    <row r="1796" spans="1:9" x14ac:dyDescent="0.25">
      <c r="A1796">
        <f>IFERROR('SUIVI VENTES 403e'!B1776*(INDEX(traitement!$A$8:$B$16,MATCH('SUIVI VENTES 403e'!$H1776,traitement!$A$8:$A$16,0),2)),"")</f>
        <v>4</v>
      </c>
      <c r="B1796">
        <f>IFERROR('SUIVI VENTES 403e'!F1776,"")</f>
        <v>0</v>
      </c>
      <c r="C1796">
        <f>IFERROR(IF('SUIVI VENTES 403e'!$A1776&lt;&gt;"",ROUND($B1796/$A1796,2),""),"")</f>
        <v>0</v>
      </c>
      <c r="D1796">
        <f t="shared" si="39"/>
        <v>4</v>
      </c>
      <c r="E1796">
        <f>IFERROR(INDEX($G$2:$S$15,MATCH($H1796,$G$2:$G$15,0),MATCH($I1796,$G$2:$S$2,0)),"")</f>
        <v>0.94</v>
      </c>
      <c r="F1796">
        <f>IFERROR(IF('SUIVI VENTES 403e'!$A1776&lt;&gt;"",ROUND((($C1796/1.2)-$E1796),2),""),"")</f>
        <v>-0.94</v>
      </c>
      <c r="G1796">
        <f>IFERROR(IF('SUIVI VENTES 403e'!$A1776&lt;&gt;"",ROUND($F1796*$A1796,2),""),"")</f>
        <v>-3.76</v>
      </c>
      <c r="H1796">
        <f>IFERROR(IF('SUIVI VENTES 403e'!$A1776&lt;&gt;"",YEAR('SUIVI VENTES 403e'!$G1776),""),"")</f>
        <v>2018</v>
      </c>
      <c r="I1796">
        <f>IFERROR(IF('SUIVI VENTES 403e'!$A1776&lt;&gt;"",MONTH('SUIVI VENTES 403e'!$G1776),""),"")</f>
        <v>1</v>
      </c>
    </row>
    <row r="1797" spans="1:9" x14ac:dyDescent="0.25">
      <c r="A1797">
        <f>IFERROR('SUIVI VENTES 403e'!B1777*(INDEX(traitement!$A$8:$B$16,MATCH('SUIVI VENTES 403e'!$H1777,traitement!$A$8:$A$16,0),2)),"")</f>
        <v>12</v>
      </c>
      <c r="B1797">
        <f>IFERROR('SUIVI VENTES 403e'!F1777,"")</f>
        <v>120</v>
      </c>
      <c r="C1797">
        <f>IFERROR(IF('SUIVI VENTES 403e'!$A1777&lt;&gt;"",ROUND($B1797/$A1797,2),""),"")</f>
        <v>10</v>
      </c>
      <c r="D1797" t="str">
        <f t="shared" si="39"/>
        <v/>
      </c>
      <c r="E1797">
        <f>IFERROR(INDEX($G$2:$S$15,MATCH($H1797,$G$2:$G$15,0),MATCH($I1797,$G$2:$S$2,0)),"")</f>
        <v>0.94</v>
      </c>
      <c r="F1797">
        <f>IFERROR(IF('SUIVI VENTES 403e'!$A1777&lt;&gt;"",ROUND((($C1797/1.2)-$E1797),2),""),"")</f>
        <v>7.39</v>
      </c>
      <c r="G1797">
        <f>IFERROR(IF('SUIVI VENTES 403e'!$A1777&lt;&gt;"",ROUND($F1797*$A1797,2),""),"")</f>
        <v>88.68</v>
      </c>
      <c r="H1797">
        <f>IFERROR(IF('SUIVI VENTES 403e'!$A1777&lt;&gt;"",YEAR('SUIVI VENTES 403e'!$G1777),""),"")</f>
        <v>2018</v>
      </c>
      <c r="I1797">
        <f>IFERROR(IF('SUIVI VENTES 403e'!$A1777&lt;&gt;"",MONTH('SUIVI VENTES 403e'!$G1777),""),"")</f>
        <v>1</v>
      </c>
    </row>
    <row r="1798" spans="1:9" x14ac:dyDescent="0.25">
      <c r="A1798">
        <f>IFERROR('SUIVI VENTES 403e'!B1778*(INDEX(traitement!$A$8:$B$16,MATCH('SUIVI VENTES 403e'!$H1778,traitement!$A$8:$A$16,0),2)),"")</f>
        <v>12</v>
      </c>
      <c r="B1798">
        <f>IFERROR('SUIVI VENTES 403e'!F1778,"")</f>
        <v>120</v>
      </c>
      <c r="C1798">
        <f>IFERROR(IF('SUIVI VENTES 403e'!$A1778&lt;&gt;"",ROUND($B1798/$A1798,2),""),"")</f>
        <v>10</v>
      </c>
      <c r="D1798" t="str">
        <f t="shared" si="39"/>
        <v/>
      </c>
      <c r="E1798">
        <f>IFERROR(INDEX($G$2:$S$15,MATCH($H1798,$G$2:$G$15,0),MATCH($I1798,$G$2:$S$2,0)),"")</f>
        <v>0.94</v>
      </c>
      <c r="F1798">
        <f>IFERROR(IF('SUIVI VENTES 403e'!$A1778&lt;&gt;"",ROUND((($C1798/1.2)-$E1798),2),""),"")</f>
        <v>7.39</v>
      </c>
      <c r="G1798">
        <f>IFERROR(IF('SUIVI VENTES 403e'!$A1778&lt;&gt;"",ROUND($F1798*$A1798,2),""),"")</f>
        <v>88.68</v>
      </c>
      <c r="H1798">
        <f>IFERROR(IF('SUIVI VENTES 403e'!$A1778&lt;&gt;"",YEAR('SUIVI VENTES 403e'!$G1778),""),"")</f>
        <v>2018</v>
      </c>
      <c r="I1798">
        <f>IFERROR(IF('SUIVI VENTES 403e'!$A1778&lt;&gt;"",MONTH('SUIVI VENTES 403e'!$G1778),""),"")</f>
        <v>1</v>
      </c>
    </row>
    <row r="1799" spans="1:9" x14ac:dyDescent="0.25">
      <c r="A1799">
        <f>IFERROR('SUIVI VENTES 403e'!B1779*(INDEX(traitement!$A$8:$B$16,MATCH('SUIVI VENTES 403e'!$H1779,traitement!$A$8:$A$16,0),2)),"")</f>
        <v>8</v>
      </c>
      <c r="B1799">
        <f>IFERROR('SUIVI VENTES 403e'!F1779,"")</f>
        <v>80</v>
      </c>
      <c r="C1799">
        <f>IFERROR(IF('SUIVI VENTES 403e'!$A1779&lt;&gt;"",ROUND($B1799/$A1799,2),""),"")</f>
        <v>10</v>
      </c>
      <c r="D1799" t="str">
        <f t="shared" si="39"/>
        <v/>
      </c>
      <c r="E1799">
        <f>IFERROR(INDEX($G$2:$S$15,MATCH($H1799,$G$2:$G$15,0),MATCH($I1799,$G$2:$S$2,0)),"")</f>
        <v>0.94</v>
      </c>
      <c r="F1799">
        <f>IFERROR(IF('SUIVI VENTES 403e'!$A1779&lt;&gt;"",ROUND((($C1799/1.2)-$E1799),2),""),"")</f>
        <v>7.39</v>
      </c>
      <c r="G1799">
        <f>IFERROR(IF('SUIVI VENTES 403e'!$A1779&lt;&gt;"",ROUND($F1799*$A1799,2),""),"")</f>
        <v>59.12</v>
      </c>
      <c r="H1799">
        <f>IFERROR(IF('SUIVI VENTES 403e'!$A1779&lt;&gt;"",YEAR('SUIVI VENTES 403e'!$G1779),""),"")</f>
        <v>2018</v>
      </c>
      <c r="I1799">
        <f>IFERROR(IF('SUIVI VENTES 403e'!$A1779&lt;&gt;"",MONTH('SUIVI VENTES 403e'!$G1779),""),"")</f>
        <v>1</v>
      </c>
    </row>
    <row r="1800" spans="1:9" x14ac:dyDescent="0.25">
      <c r="A1800">
        <f>IFERROR('SUIVI VENTES 403e'!B1780*(INDEX(traitement!$A$8:$B$16,MATCH('SUIVI VENTES 403e'!$H1780,traitement!$A$8:$A$16,0),2)),"")</f>
        <v>10</v>
      </c>
      <c r="B1800">
        <f>IFERROR('SUIVI VENTES 403e'!F1780,"")</f>
        <v>100</v>
      </c>
      <c r="C1800">
        <f>IFERROR(IF('SUIVI VENTES 403e'!$A1780&lt;&gt;"",ROUND($B1800/$A1800,2),""),"")</f>
        <v>10</v>
      </c>
      <c r="D1800" t="str">
        <f t="shared" si="39"/>
        <v/>
      </c>
      <c r="E1800">
        <f>IFERROR(INDEX($G$2:$S$15,MATCH($H1800,$G$2:$G$15,0),MATCH($I1800,$G$2:$S$2,0)),"")</f>
        <v>0.94</v>
      </c>
      <c r="F1800">
        <f>IFERROR(IF('SUIVI VENTES 403e'!$A1780&lt;&gt;"",ROUND((($C1800/1.2)-$E1800),2),""),"")</f>
        <v>7.39</v>
      </c>
      <c r="G1800">
        <f>IFERROR(IF('SUIVI VENTES 403e'!$A1780&lt;&gt;"",ROUND($F1800*$A1800,2),""),"")</f>
        <v>73.900000000000006</v>
      </c>
      <c r="H1800">
        <f>IFERROR(IF('SUIVI VENTES 403e'!$A1780&lt;&gt;"",YEAR('SUIVI VENTES 403e'!$G1780),""),"")</f>
        <v>2018</v>
      </c>
      <c r="I1800">
        <f>IFERROR(IF('SUIVI VENTES 403e'!$A1780&lt;&gt;"",MONTH('SUIVI VENTES 403e'!$G1780),""),"")</f>
        <v>1</v>
      </c>
    </row>
    <row r="1801" spans="1:9" x14ac:dyDescent="0.25">
      <c r="A1801">
        <f>IFERROR('SUIVI VENTES 403e'!B1781*(INDEX(traitement!$A$8:$B$16,MATCH('SUIVI VENTES 403e'!$H1781,traitement!$A$8:$A$16,0),2)),"")</f>
        <v>5</v>
      </c>
      <c r="B1801">
        <f>IFERROR('SUIVI VENTES 403e'!F1781,"")</f>
        <v>50</v>
      </c>
      <c r="C1801">
        <f>IFERROR(IF('SUIVI VENTES 403e'!$A1781&lt;&gt;"",ROUND($B1801/$A1801,2),""),"")</f>
        <v>10</v>
      </c>
      <c r="D1801" t="str">
        <f t="shared" si="39"/>
        <v/>
      </c>
      <c r="E1801">
        <f>IFERROR(INDEX($G$2:$S$15,MATCH($H1801,$G$2:$G$15,0),MATCH($I1801,$G$2:$S$2,0)),"")</f>
        <v>0.94</v>
      </c>
      <c r="F1801">
        <f>IFERROR(IF('SUIVI VENTES 403e'!$A1781&lt;&gt;"",ROUND((($C1801/1.2)-$E1801),2),""),"")</f>
        <v>7.39</v>
      </c>
      <c r="G1801">
        <f>IFERROR(IF('SUIVI VENTES 403e'!$A1781&lt;&gt;"",ROUND($F1801*$A1801,2),""),"")</f>
        <v>36.950000000000003</v>
      </c>
      <c r="H1801">
        <f>IFERROR(IF('SUIVI VENTES 403e'!$A1781&lt;&gt;"",YEAR('SUIVI VENTES 403e'!$G1781),""),"")</f>
        <v>2018</v>
      </c>
      <c r="I1801">
        <f>IFERROR(IF('SUIVI VENTES 403e'!$A1781&lt;&gt;"",MONTH('SUIVI VENTES 403e'!$G1781),""),"")</f>
        <v>1</v>
      </c>
    </row>
    <row r="1802" spans="1:9" x14ac:dyDescent="0.25">
      <c r="A1802">
        <f>IFERROR('SUIVI VENTES 403e'!B1782*(INDEX(traitement!$A$8:$B$16,MATCH('SUIVI VENTES 403e'!$H1782,traitement!$A$8:$A$16,0),2)),"")</f>
        <v>1</v>
      </c>
      <c r="B1802">
        <f>IFERROR('SUIVI VENTES 403e'!F1782,"")</f>
        <v>0</v>
      </c>
      <c r="C1802">
        <f>IFERROR(IF('SUIVI VENTES 403e'!$A1782&lt;&gt;"",ROUND($B1802/$A1802,2),""),"")</f>
        <v>0</v>
      </c>
      <c r="D1802">
        <f t="shared" si="39"/>
        <v>1</v>
      </c>
      <c r="E1802">
        <f>IFERROR(INDEX($G$2:$S$15,MATCH($H1802,$G$2:$G$15,0),MATCH($I1802,$G$2:$S$2,0)),"")</f>
        <v>0.94</v>
      </c>
      <c r="F1802">
        <f>IFERROR(IF('SUIVI VENTES 403e'!$A1782&lt;&gt;"",ROUND((($C1802/1.2)-$E1802),2),""),"")</f>
        <v>-0.94</v>
      </c>
      <c r="G1802">
        <f>IFERROR(IF('SUIVI VENTES 403e'!$A1782&lt;&gt;"",ROUND($F1802*$A1802,2),""),"")</f>
        <v>-0.94</v>
      </c>
      <c r="H1802">
        <f>IFERROR(IF('SUIVI VENTES 403e'!$A1782&lt;&gt;"",YEAR('SUIVI VENTES 403e'!$G1782),""),"")</f>
        <v>2018</v>
      </c>
      <c r="I1802">
        <f>IFERROR(IF('SUIVI VENTES 403e'!$A1782&lt;&gt;"",MONTH('SUIVI VENTES 403e'!$G1782),""),"")</f>
        <v>1</v>
      </c>
    </row>
    <row r="1803" spans="1:9" x14ac:dyDescent="0.25">
      <c r="A1803">
        <f>IFERROR('SUIVI VENTES 403e'!B1783*(INDEX(traitement!$A$8:$B$16,MATCH('SUIVI VENTES 403e'!$H1783,traitement!$A$8:$A$16,0),2)),"")</f>
        <v>12</v>
      </c>
      <c r="B1803">
        <f>IFERROR('SUIVI VENTES 403e'!F1783,"")</f>
        <v>120</v>
      </c>
      <c r="C1803">
        <f>IFERROR(IF('SUIVI VENTES 403e'!$A1783&lt;&gt;"",ROUND($B1803/$A1803,2),""),"")</f>
        <v>10</v>
      </c>
      <c r="D1803" t="str">
        <f t="shared" si="39"/>
        <v/>
      </c>
      <c r="E1803">
        <f>IFERROR(INDEX($G$2:$S$15,MATCH($H1803,$G$2:$G$15,0),MATCH($I1803,$G$2:$S$2,0)),"")</f>
        <v>0.94</v>
      </c>
      <c r="F1803">
        <f>IFERROR(IF('SUIVI VENTES 403e'!$A1783&lt;&gt;"",ROUND((($C1803/1.2)-$E1803),2),""),"")</f>
        <v>7.39</v>
      </c>
      <c r="G1803">
        <f>IFERROR(IF('SUIVI VENTES 403e'!$A1783&lt;&gt;"",ROUND($F1803*$A1803,2),""),"")</f>
        <v>88.68</v>
      </c>
      <c r="H1803">
        <f>IFERROR(IF('SUIVI VENTES 403e'!$A1783&lt;&gt;"",YEAR('SUIVI VENTES 403e'!$G1783),""),"")</f>
        <v>2018</v>
      </c>
      <c r="I1803">
        <f>IFERROR(IF('SUIVI VENTES 403e'!$A1783&lt;&gt;"",MONTH('SUIVI VENTES 403e'!$G1783),""),"")</f>
        <v>1</v>
      </c>
    </row>
    <row r="1804" spans="1:9" x14ac:dyDescent="0.25">
      <c r="A1804">
        <f>IFERROR('SUIVI VENTES 403e'!B1784*(INDEX(traitement!$A$8:$B$16,MATCH('SUIVI VENTES 403e'!$H1784,traitement!$A$8:$A$16,0),2)),"")</f>
        <v>6</v>
      </c>
      <c r="B1804">
        <f>IFERROR('SUIVI VENTES 403e'!F1784,"")</f>
        <v>60</v>
      </c>
      <c r="C1804">
        <f>IFERROR(IF('SUIVI VENTES 403e'!$A1784&lt;&gt;"",ROUND($B1804/$A1804,2),""),"")</f>
        <v>10</v>
      </c>
      <c r="D1804" t="str">
        <f t="shared" si="39"/>
        <v/>
      </c>
      <c r="E1804">
        <f>IFERROR(INDEX($G$2:$S$15,MATCH($H1804,$G$2:$G$15,0),MATCH($I1804,$G$2:$S$2,0)),"")</f>
        <v>0.94</v>
      </c>
      <c r="F1804">
        <f>IFERROR(IF('SUIVI VENTES 403e'!$A1784&lt;&gt;"",ROUND((($C1804/1.2)-$E1804),2),""),"")</f>
        <v>7.39</v>
      </c>
      <c r="G1804">
        <f>IFERROR(IF('SUIVI VENTES 403e'!$A1784&lt;&gt;"",ROUND($F1804*$A1804,2),""),"")</f>
        <v>44.34</v>
      </c>
      <c r="H1804">
        <f>IFERROR(IF('SUIVI VENTES 403e'!$A1784&lt;&gt;"",YEAR('SUIVI VENTES 403e'!$G1784),""),"")</f>
        <v>2018</v>
      </c>
      <c r="I1804">
        <f>IFERROR(IF('SUIVI VENTES 403e'!$A1784&lt;&gt;"",MONTH('SUIVI VENTES 403e'!$G1784),""),"")</f>
        <v>1</v>
      </c>
    </row>
    <row r="1805" spans="1:9" x14ac:dyDescent="0.25">
      <c r="A1805">
        <f>IFERROR('SUIVI VENTES 403e'!B1785*(INDEX(traitement!$A$8:$B$16,MATCH('SUIVI VENTES 403e'!$H1785,traitement!$A$8:$A$16,0),2)),"")</f>
        <v>1</v>
      </c>
      <c r="B1805">
        <f>IFERROR('SUIVI VENTES 403e'!F1785,"")</f>
        <v>11.67</v>
      </c>
      <c r="C1805">
        <f>IFERROR(IF('SUIVI VENTES 403e'!$A1785&lt;&gt;"",ROUND($B1805/$A1805,2),""),"")</f>
        <v>11.67</v>
      </c>
      <c r="D1805" t="str">
        <f t="shared" si="39"/>
        <v/>
      </c>
      <c r="E1805">
        <f>IFERROR(INDEX($G$2:$S$15,MATCH($H1805,$G$2:$G$15,0),MATCH($I1805,$G$2:$S$2,0)),"")</f>
        <v>0.94</v>
      </c>
      <c r="F1805">
        <f>IFERROR(IF('SUIVI VENTES 403e'!$A1785&lt;&gt;"",ROUND((($C1805/1.2)-$E1805),2),""),"")</f>
        <v>8.7899999999999991</v>
      </c>
      <c r="G1805">
        <f>IFERROR(IF('SUIVI VENTES 403e'!$A1785&lt;&gt;"",ROUND($F1805*$A1805,2),""),"")</f>
        <v>8.7899999999999991</v>
      </c>
      <c r="H1805">
        <f>IFERROR(IF('SUIVI VENTES 403e'!$A1785&lt;&gt;"",YEAR('SUIVI VENTES 403e'!$G1785),""),"")</f>
        <v>2018</v>
      </c>
      <c r="I1805">
        <f>IFERROR(IF('SUIVI VENTES 403e'!$A1785&lt;&gt;"",MONTH('SUIVI VENTES 403e'!$G1785),""),"")</f>
        <v>1</v>
      </c>
    </row>
    <row r="1806" spans="1:9" x14ac:dyDescent="0.25">
      <c r="A1806">
        <f>IFERROR('SUIVI VENTES 403e'!B1786*(INDEX(traitement!$A$8:$B$16,MATCH('SUIVI VENTES 403e'!$H1786,traitement!$A$8:$A$16,0),2)),"")</f>
        <v>6</v>
      </c>
      <c r="B1806">
        <f>IFERROR('SUIVI VENTES 403e'!F1786,"")</f>
        <v>70</v>
      </c>
      <c r="C1806">
        <f>IFERROR(IF('SUIVI VENTES 403e'!$A1786&lt;&gt;"",ROUND($B1806/$A1806,2),""),"")</f>
        <v>11.67</v>
      </c>
      <c r="D1806" t="str">
        <f t="shared" si="39"/>
        <v/>
      </c>
      <c r="E1806">
        <f>IFERROR(INDEX($G$2:$S$15,MATCH($H1806,$G$2:$G$15,0),MATCH($I1806,$G$2:$S$2,0)),"")</f>
        <v>0.94</v>
      </c>
      <c r="F1806">
        <f>IFERROR(IF('SUIVI VENTES 403e'!$A1786&lt;&gt;"",ROUND((($C1806/1.2)-$E1806),2),""),"")</f>
        <v>8.7899999999999991</v>
      </c>
      <c r="G1806">
        <f>IFERROR(IF('SUIVI VENTES 403e'!$A1786&lt;&gt;"",ROUND($F1806*$A1806,2),""),"")</f>
        <v>52.74</v>
      </c>
      <c r="H1806">
        <f>IFERROR(IF('SUIVI VENTES 403e'!$A1786&lt;&gt;"",YEAR('SUIVI VENTES 403e'!$G1786),""),"")</f>
        <v>2018</v>
      </c>
      <c r="I1806">
        <f>IFERROR(IF('SUIVI VENTES 403e'!$A1786&lt;&gt;"",MONTH('SUIVI VENTES 403e'!$G1786),""),"")</f>
        <v>1</v>
      </c>
    </row>
    <row r="1807" spans="1:9" x14ac:dyDescent="0.25">
      <c r="A1807">
        <f>IFERROR('SUIVI VENTES 403e'!B1787*(INDEX(traitement!$A$8:$B$16,MATCH('SUIVI VENTES 403e'!$H1787,traitement!$A$8:$A$16,0),2)),"")</f>
        <v>5</v>
      </c>
      <c r="B1807">
        <f>IFERROR('SUIVI VENTES 403e'!F1787,"")</f>
        <v>50</v>
      </c>
      <c r="C1807">
        <f>IFERROR(IF('SUIVI VENTES 403e'!$A1787&lt;&gt;"",ROUND($B1807/$A1807,2),""),"")</f>
        <v>10</v>
      </c>
      <c r="D1807" t="str">
        <f t="shared" si="39"/>
        <v/>
      </c>
      <c r="E1807">
        <f>IFERROR(INDEX($G$2:$S$15,MATCH($H1807,$G$2:$G$15,0),MATCH($I1807,$G$2:$S$2,0)),"")</f>
        <v>0.94</v>
      </c>
      <c r="F1807">
        <f>IFERROR(IF('SUIVI VENTES 403e'!$A1787&lt;&gt;"",ROUND((($C1807/1.2)-$E1807),2),""),"")</f>
        <v>7.39</v>
      </c>
      <c r="G1807">
        <f>IFERROR(IF('SUIVI VENTES 403e'!$A1787&lt;&gt;"",ROUND($F1807*$A1807,2),""),"")</f>
        <v>36.950000000000003</v>
      </c>
      <c r="H1807">
        <f>IFERROR(IF('SUIVI VENTES 403e'!$A1787&lt;&gt;"",YEAR('SUIVI VENTES 403e'!$G1787),""),"")</f>
        <v>2018</v>
      </c>
      <c r="I1807">
        <f>IFERROR(IF('SUIVI VENTES 403e'!$A1787&lt;&gt;"",MONTH('SUIVI VENTES 403e'!$G1787),""),"")</f>
        <v>1</v>
      </c>
    </row>
    <row r="1808" spans="1:9" x14ac:dyDescent="0.25">
      <c r="A1808">
        <f>IFERROR('SUIVI VENTES 403e'!B1788*(INDEX(traitement!$A$8:$B$16,MATCH('SUIVI VENTES 403e'!$H1788,traitement!$A$8:$A$16,0),2)),"")</f>
        <v>12</v>
      </c>
      <c r="B1808">
        <f>IFERROR('SUIVI VENTES 403e'!F1788,"")</f>
        <v>120</v>
      </c>
      <c r="C1808">
        <f>IFERROR(IF('SUIVI VENTES 403e'!$A1788&lt;&gt;"",ROUND($B1808/$A1808,2),""),"")</f>
        <v>10</v>
      </c>
      <c r="D1808" t="str">
        <f t="shared" si="39"/>
        <v/>
      </c>
      <c r="E1808">
        <f>IFERROR(INDEX($G$2:$S$15,MATCH($H1808,$G$2:$G$15,0),MATCH($I1808,$G$2:$S$2,0)),"")</f>
        <v>0.94</v>
      </c>
      <c r="F1808">
        <f>IFERROR(IF('SUIVI VENTES 403e'!$A1788&lt;&gt;"",ROUND((($C1808/1.2)-$E1808),2),""),"")</f>
        <v>7.39</v>
      </c>
      <c r="G1808">
        <f>IFERROR(IF('SUIVI VENTES 403e'!$A1788&lt;&gt;"",ROUND($F1808*$A1808,2),""),"")</f>
        <v>88.68</v>
      </c>
      <c r="H1808">
        <f>IFERROR(IF('SUIVI VENTES 403e'!$A1788&lt;&gt;"",YEAR('SUIVI VENTES 403e'!$G1788),""),"")</f>
        <v>2018</v>
      </c>
      <c r="I1808">
        <f>IFERROR(IF('SUIVI VENTES 403e'!$A1788&lt;&gt;"",MONTH('SUIVI VENTES 403e'!$G1788),""),"")</f>
        <v>1</v>
      </c>
    </row>
    <row r="1809" spans="1:9" x14ac:dyDescent="0.25">
      <c r="A1809">
        <f>IFERROR('SUIVI VENTES 403e'!B1789*(INDEX(traitement!$A$8:$B$16,MATCH('SUIVI VENTES 403e'!$H1789,traitement!$A$8:$A$16,0),2)),"")</f>
        <v>1</v>
      </c>
      <c r="B1809">
        <f>IFERROR('SUIVI VENTES 403e'!F1789,"")</f>
        <v>0</v>
      </c>
      <c r="C1809">
        <f>IFERROR(IF('SUIVI VENTES 403e'!$A1789&lt;&gt;"",ROUND($B1809/$A1809,2),""),"")</f>
        <v>0</v>
      </c>
      <c r="D1809">
        <f t="shared" si="39"/>
        <v>1</v>
      </c>
      <c r="E1809">
        <f>IFERROR(INDEX($G$2:$S$15,MATCH($H1809,$G$2:$G$15,0),MATCH($I1809,$G$2:$S$2,0)),"")</f>
        <v>0.94</v>
      </c>
      <c r="F1809">
        <f>IFERROR(IF('SUIVI VENTES 403e'!$A1789&lt;&gt;"",ROUND((($C1809/1.2)-$E1809),2),""),"")</f>
        <v>-0.94</v>
      </c>
      <c r="G1809">
        <f>IFERROR(IF('SUIVI VENTES 403e'!$A1789&lt;&gt;"",ROUND($F1809*$A1809,2),""),"")</f>
        <v>-0.94</v>
      </c>
      <c r="H1809">
        <f>IFERROR(IF('SUIVI VENTES 403e'!$A1789&lt;&gt;"",YEAR('SUIVI VENTES 403e'!$G1789),""),"")</f>
        <v>2018</v>
      </c>
      <c r="I1809">
        <f>IFERROR(IF('SUIVI VENTES 403e'!$A1789&lt;&gt;"",MONTH('SUIVI VENTES 403e'!$G1789),""),"")</f>
        <v>1</v>
      </c>
    </row>
    <row r="1810" spans="1:9" x14ac:dyDescent="0.25">
      <c r="A1810">
        <f>IFERROR('SUIVI VENTES 403e'!B1790*(INDEX(traitement!$A$8:$B$16,MATCH('SUIVI VENTES 403e'!$H1790,traitement!$A$8:$A$16,0),2)),"")</f>
        <v>6</v>
      </c>
      <c r="B1810">
        <f>IFERROR('SUIVI VENTES 403e'!F1790,"")</f>
        <v>60</v>
      </c>
      <c r="C1810">
        <f>IFERROR(IF('SUIVI VENTES 403e'!$A1790&lt;&gt;"",ROUND($B1810/$A1810,2),""),"")</f>
        <v>10</v>
      </c>
      <c r="D1810" t="str">
        <f t="shared" si="39"/>
        <v/>
      </c>
      <c r="E1810">
        <f>IFERROR(INDEX($G$2:$S$15,MATCH($H1810,$G$2:$G$15,0),MATCH($I1810,$G$2:$S$2,0)),"")</f>
        <v>0.94</v>
      </c>
      <c r="F1810">
        <f>IFERROR(IF('SUIVI VENTES 403e'!$A1790&lt;&gt;"",ROUND((($C1810/1.2)-$E1810),2),""),"")</f>
        <v>7.39</v>
      </c>
      <c r="G1810">
        <f>IFERROR(IF('SUIVI VENTES 403e'!$A1790&lt;&gt;"",ROUND($F1810*$A1810,2),""),"")</f>
        <v>44.34</v>
      </c>
      <c r="H1810">
        <f>IFERROR(IF('SUIVI VENTES 403e'!$A1790&lt;&gt;"",YEAR('SUIVI VENTES 403e'!$G1790),""),"")</f>
        <v>2018</v>
      </c>
      <c r="I1810">
        <f>IFERROR(IF('SUIVI VENTES 403e'!$A1790&lt;&gt;"",MONTH('SUIVI VENTES 403e'!$G1790),""),"")</f>
        <v>1</v>
      </c>
    </row>
    <row r="1811" spans="1:9" x14ac:dyDescent="0.25">
      <c r="A1811">
        <f>IFERROR('SUIVI VENTES 403e'!B1791*(INDEX(traitement!$A$8:$B$16,MATCH('SUIVI VENTES 403e'!$H1791,traitement!$A$8:$A$16,0),2)),"")</f>
        <v>1</v>
      </c>
      <c r="B1811">
        <f>IFERROR('SUIVI VENTES 403e'!F1791,"")</f>
        <v>0</v>
      </c>
      <c r="C1811">
        <f>IFERROR(IF('SUIVI VENTES 403e'!$A1791&lt;&gt;"",ROUND($B1811/$A1811,2),""),"")</f>
        <v>0</v>
      </c>
      <c r="D1811">
        <f t="shared" si="39"/>
        <v>1</v>
      </c>
      <c r="E1811">
        <f>IFERROR(INDEX($G$2:$S$15,MATCH($H1811,$G$2:$G$15,0),MATCH($I1811,$G$2:$S$2,0)),"")</f>
        <v>0.94</v>
      </c>
      <c r="F1811">
        <f>IFERROR(IF('SUIVI VENTES 403e'!$A1791&lt;&gt;"",ROUND((($C1811/1.2)-$E1811),2),""),"")</f>
        <v>-0.94</v>
      </c>
      <c r="G1811">
        <f>IFERROR(IF('SUIVI VENTES 403e'!$A1791&lt;&gt;"",ROUND($F1811*$A1811,2),""),"")</f>
        <v>-0.94</v>
      </c>
      <c r="H1811">
        <f>IFERROR(IF('SUIVI VENTES 403e'!$A1791&lt;&gt;"",YEAR('SUIVI VENTES 403e'!$G1791),""),"")</f>
        <v>2018</v>
      </c>
      <c r="I1811">
        <f>IFERROR(IF('SUIVI VENTES 403e'!$A1791&lt;&gt;"",MONTH('SUIVI VENTES 403e'!$G1791),""),"")</f>
        <v>1</v>
      </c>
    </row>
    <row r="1812" spans="1:9" x14ac:dyDescent="0.25">
      <c r="A1812">
        <f>IFERROR('SUIVI VENTES 403e'!B1792*(INDEX(traitement!$A$8:$B$16,MATCH('SUIVI VENTES 403e'!$H1792,traitement!$A$8:$A$16,0),2)),"")</f>
        <v>20</v>
      </c>
      <c r="B1812">
        <f>IFERROR('SUIVI VENTES 403e'!F1792,"")</f>
        <v>200</v>
      </c>
      <c r="C1812">
        <f>IFERROR(IF('SUIVI VENTES 403e'!$A1792&lt;&gt;"",ROUND($B1812/$A1812,2),""),"")</f>
        <v>10</v>
      </c>
      <c r="D1812" t="str">
        <f t="shared" si="39"/>
        <v/>
      </c>
      <c r="E1812">
        <f>IFERROR(INDEX($G$2:$S$15,MATCH($H1812,$G$2:$G$15,0),MATCH($I1812,$G$2:$S$2,0)),"")</f>
        <v>0.94</v>
      </c>
      <c r="F1812">
        <f>IFERROR(IF('SUIVI VENTES 403e'!$A1792&lt;&gt;"",ROUND((($C1812/1.2)-$E1812),2),""),"")</f>
        <v>7.39</v>
      </c>
      <c r="G1812">
        <f>IFERROR(IF('SUIVI VENTES 403e'!$A1792&lt;&gt;"",ROUND($F1812*$A1812,2),""),"")</f>
        <v>147.80000000000001</v>
      </c>
      <c r="H1812">
        <f>IFERROR(IF('SUIVI VENTES 403e'!$A1792&lt;&gt;"",YEAR('SUIVI VENTES 403e'!$G1792),""),"")</f>
        <v>2018</v>
      </c>
      <c r="I1812">
        <f>IFERROR(IF('SUIVI VENTES 403e'!$A1792&lt;&gt;"",MONTH('SUIVI VENTES 403e'!$G1792),""),"")</f>
        <v>1</v>
      </c>
    </row>
    <row r="1813" spans="1:9" x14ac:dyDescent="0.25">
      <c r="A1813">
        <f>IFERROR('SUIVI VENTES 403e'!B1793*(INDEX(traitement!$A$8:$B$16,MATCH('SUIVI VENTES 403e'!$H1793,traitement!$A$8:$A$16,0),2)),"")</f>
        <v>4</v>
      </c>
      <c r="B1813">
        <f>IFERROR('SUIVI VENTES 403e'!F1793,"")</f>
        <v>0</v>
      </c>
      <c r="C1813">
        <f>IFERROR(IF('SUIVI VENTES 403e'!$A1793&lt;&gt;"",ROUND($B1813/$A1813,2),""),"")</f>
        <v>0</v>
      </c>
      <c r="D1813">
        <f t="shared" si="39"/>
        <v>4</v>
      </c>
      <c r="E1813">
        <f>IFERROR(INDEX($G$2:$S$15,MATCH($H1813,$G$2:$G$15,0),MATCH($I1813,$G$2:$S$2,0)),"")</f>
        <v>0.94</v>
      </c>
      <c r="F1813">
        <f>IFERROR(IF('SUIVI VENTES 403e'!$A1793&lt;&gt;"",ROUND((($C1813/1.2)-$E1813),2),""),"")</f>
        <v>-0.94</v>
      </c>
      <c r="G1813">
        <f>IFERROR(IF('SUIVI VENTES 403e'!$A1793&lt;&gt;"",ROUND($F1813*$A1813,2),""),"")</f>
        <v>-3.76</v>
      </c>
      <c r="H1813">
        <f>IFERROR(IF('SUIVI VENTES 403e'!$A1793&lt;&gt;"",YEAR('SUIVI VENTES 403e'!$G1793),""),"")</f>
        <v>2018</v>
      </c>
      <c r="I1813">
        <f>IFERROR(IF('SUIVI VENTES 403e'!$A1793&lt;&gt;"",MONTH('SUIVI VENTES 403e'!$G1793),""),"")</f>
        <v>1</v>
      </c>
    </row>
    <row r="1814" spans="1:9" x14ac:dyDescent="0.25">
      <c r="A1814">
        <f>IFERROR('SUIVI VENTES 403e'!B1794*(INDEX(traitement!$A$8:$B$16,MATCH('SUIVI VENTES 403e'!$H1794,traitement!$A$8:$A$16,0),2)),"")</f>
        <v>1</v>
      </c>
      <c r="B1814">
        <f>IFERROR('SUIVI VENTES 403e'!F1794,"")</f>
        <v>10</v>
      </c>
      <c r="C1814">
        <f>IFERROR(IF('SUIVI VENTES 403e'!$A1794&lt;&gt;"",ROUND($B1814/$A1814,2),""),"")</f>
        <v>10</v>
      </c>
      <c r="D1814" t="str">
        <f t="shared" si="39"/>
        <v/>
      </c>
      <c r="E1814">
        <f>IFERROR(INDEX($G$2:$S$15,MATCH($H1814,$G$2:$G$15,0),MATCH($I1814,$G$2:$S$2,0)),"")</f>
        <v>0.94</v>
      </c>
      <c r="F1814">
        <f>IFERROR(IF('SUIVI VENTES 403e'!$A1794&lt;&gt;"",ROUND((($C1814/1.2)-$E1814),2),""),"")</f>
        <v>7.39</v>
      </c>
      <c r="G1814">
        <f>IFERROR(IF('SUIVI VENTES 403e'!$A1794&lt;&gt;"",ROUND($F1814*$A1814,2),""),"")</f>
        <v>7.39</v>
      </c>
      <c r="H1814">
        <f>IFERROR(IF('SUIVI VENTES 403e'!$A1794&lt;&gt;"",YEAR('SUIVI VENTES 403e'!$G1794),""),"")</f>
        <v>2018</v>
      </c>
      <c r="I1814">
        <f>IFERROR(IF('SUIVI VENTES 403e'!$A1794&lt;&gt;"",MONTH('SUIVI VENTES 403e'!$G1794),""),"")</f>
        <v>1</v>
      </c>
    </row>
    <row r="1815" spans="1:9" x14ac:dyDescent="0.25">
      <c r="A1815">
        <f>IFERROR('SUIVI VENTES 403e'!B1795*(INDEX(traitement!$A$8:$B$16,MATCH('SUIVI VENTES 403e'!$H1795,traitement!$A$8:$A$16,0),2)),"")</f>
        <v>0.5</v>
      </c>
      <c r="B1815">
        <f>IFERROR('SUIVI VENTES 403e'!F1795,"")</f>
        <v>5.83</v>
      </c>
      <c r="C1815">
        <f>IFERROR(IF('SUIVI VENTES 403e'!$A1795&lt;&gt;"",ROUND($B1815/$A1815,2),""),"")</f>
        <v>11.66</v>
      </c>
      <c r="D1815" t="str">
        <f t="shared" ref="D1815:D1878" si="40">IF(B1815&lt;&gt;0,"",IF(A1815&lt;&gt;"",A1815,""))</f>
        <v/>
      </c>
      <c r="E1815">
        <f>IFERROR(INDEX($G$2:$S$15,MATCH($H1815,$G$2:$G$15,0),MATCH($I1815,$G$2:$S$2,0)),"")</f>
        <v>0.94</v>
      </c>
      <c r="F1815">
        <f>IFERROR(IF('SUIVI VENTES 403e'!$A1795&lt;&gt;"",ROUND((($C1815/1.2)-$E1815),2),""),"")</f>
        <v>8.7799999999999994</v>
      </c>
      <c r="G1815">
        <f>IFERROR(IF('SUIVI VENTES 403e'!$A1795&lt;&gt;"",ROUND($F1815*$A1815,2),""),"")</f>
        <v>4.3899999999999997</v>
      </c>
      <c r="H1815">
        <f>IFERROR(IF('SUIVI VENTES 403e'!$A1795&lt;&gt;"",YEAR('SUIVI VENTES 403e'!$G1795),""),"")</f>
        <v>2018</v>
      </c>
      <c r="I1815">
        <f>IFERROR(IF('SUIVI VENTES 403e'!$A1795&lt;&gt;"",MONTH('SUIVI VENTES 403e'!$G1795),""),"")</f>
        <v>1</v>
      </c>
    </row>
    <row r="1816" spans="1:9" x14ac:dyDescent="0.25">
      <c r="A1816">
        <f>IFERROR('SUIVI VENTES 403e'!B1796*(INDEX(traitement!$A$8:$B$16,MATCH('SUIVI VENTES 403e'!$H1796,traitement!$A$8:$A$16,0),2)),"")</f>
        <v>0.25</v>
      </c>
      <c r="B1816">
        <f>IFERROR('SUIVI VENTES 403e'!F1796,"")</f>
        <v>5</v>
      </c>
      <c r="C1816">
        <f>IFERROR(IF('SUIVI VENTES 403e'!$A1796&lt;&gt;"",ROUND($B1816/$A1816,2),""),"")</f>
        <v>20</v>
      </c>
      <c r="D1816" t="str">
        <f t="shared" si="40"/>
        <v/>
      </c>
      <c r="E1816">
        <f>IFERROR(INDEX($G$2:$S$15,MATCH($H1816,$G$2:$G$15,0),MATCH($I1816,$G$2:$S$2,0)),"")</f>
        <v>0.94</v>
      </c>
      <c r="F1816">
        <f>IFERROR(IF('SUIVI VENTES 403e'!$A1796&lt;&gt;"",ROUND((($C1816/1.2)-$E1816),2),""),"")</f>
        <v>15.73</v>
      </c>
      <c r="G1816">
        <f>IFERROR(IF('SUIVI VENTES 403e'!$A1796&lt;&gt;"",ROUND($F1816*$A1816,2),""),"")</f>
        <v>3.93</v>
      </c>
      <c r="H1816">
        <f>IFERROR(IF('SUIVI VENTES 403e'!$A1796&lt;&gt;"",YEAR('SUIVI VENTES 403e'!$G1796),""),"")</f>
        <v>2018</v>
      </c>
      <c r="I1816">
        <f>IFERROR(IF('SUIVI VENTES 403e'!$A1796&lt;&gt;"",MONTH('SUIVI VENTES 403e'!$G1796),""),"")</f>
        <v>1</v>
      </c>
    </row>
    <row r="1817" spans="1:9" x14ac:dyDescent="0.25">
      <c r="A1817">
        <f>IFERROR('SUIVI VENTES 403e'!B1797*(INDEX(traitement!$A$8:$B$16,MATCH('SUIVI VENTES 403e'!$H1797,traitement!$A$8:$A$16,0),2)),"")</f>
        <v>15</v>
      </c>
      <c r="B1817">
        <f>IFERROR('SUIVI VENTES 403e'!F1797,"")</f>
        <v>150</v>
      </c>
      <c r="C1817">
        <f>IFERROR(IF('SUIVI VENTES 403e'!$A1797&lt;&gt;"",ROUND($B1817/$A1817,2),""),"")</f>
        <v>10</v>
      </c>
      <c r="D1817" t="str">
        <f t="shared" si="40"/>
        <v/>
      </c>
      <c r="E1817">
        <f>IFERROR(INDEX($G$2:$S$15,MATCH($H1817,$G$2:$G$15,0),MATCH($I1817,$G$2:$S$2,0)),"")</f>
        <v>0.94</v>
      </c>
      <c r="F1817">
        <f>IFERROR(IF('SUIVI VENTES 403e'!$A1797&lt;&gt;"",ROUND((($C1817/1.2)-$E1817),2),""),"")</f>
        <v>7.39</v>
      </c>
      <c r="G1817">
        <f>IFERROR(IF('SUIVI VENTES 403e'!$A1797&lt;&gt;"",ROUND($F1817*$A1817,2),""),"")</f>
        <v>110.85</v>
      </c>
      <c r="H1817">
        <f>IFERROR(IF('SUIVI VENTES 403e'!$A1797&lt;&gt;"",YEAR('SUIVI VENTES 403e'!$G1797),""),"")</f>
        <v>2018</v>
      </c>
      <c r="I1817">
        <f>IFERROR(IF('SUIVI VENTES 403e'!$A1797&lt;&gt;"",MONTH('SUIVI VENTES 403e'!$G1797),""),"")</f>
        <v>1</v>
      </c>
    </row>
    <row r="1818" spans="1:9" x14ac:dyDescent="0.25">
      <c r="A1818">
        <f>IFERROR('SUIVI VENTES 403e'!B1798*(INDEX(traitement!$A$8:$B$16,MATCH('SUIVI VENTES 403e'!$H1798,traitement!$A$8:$A$16,0),2)),"")</f>
        <v>3</v>
      </c>
      <c r="B1818">
        <f>IFERROR('SUIVI VENTES 403e'!F1798,"")</f>
        <v>0</v>
      </c>
      <c r="C1818">
        <f>IFERROR(IF('SUIVI VENTES 403e'!$A1798&lt;&gt;"",ROUND($B1818/$A1818,2),""),"")</f>
        <v>0</v>
      </c>
      <c r="D1818">
        <f t="shared" si="40"/>
        <v>3</v>
      </c>
      <c r="E1818">
        <f>IFERROR(INDEX($G$2:$S$15,MATCH($H1818,$G$2:$G$15,0),MATCH($I1818,$G$2:$S$2,0)),"")</f>
        <v>0.94</v>
      </c>
      <c r="F1818">
        <f>IFERROR(IF('SUIVI VENTES 403e'!$A1798&lt;&gt;"",ROUND((($C1818/1.2)-$E1818),2),""),"")</f>
        <v>-0.94</v>
      </c>
      <c r="G1818">
        <f>IFERROR(IF('SUIVI VENTES 403e'!$A1798&lt;&gt;"",ROUND($F1818*$A1818,2),""),"")</f>
        <v>-2.82</v>
      </c>
      <c r="H1818">
        <f>IFERROR(IF('SUIVI VENTES 403e'!$A1798&lt;&gt;"",YEAR('SUIVI VENTES 403e'!$G1798),""),"")</f>
        <v>2018</v>
      </c>
      <c r="I1818">
        <f>IFERROR(IF('SUIVI VENTES 403e'!$A1798&lt;&gt;"",MONTH('SUIVI VENTES 403e'!$G1798),""),"")</f>
        <v>1</v>
      </c>
    </row>
    <row r="1819" spans="1:9" x14ac:dyDescent="0.25">
      <c r="A1819">
        <f>IFERROR('SUIVI VENTES 403e'!B1799*(INDEX(traitement!$A$8:$B$16,MATCH('SUIVI VENTES 403e'!$H1799,traitement!$A$8:$A$16,0),2)),"")</f>
        <v>12</v>
      </c>
      <c r="B1819">
        <f>IFERROR('SUIVI VENTES 403e'!F1799,"")</f>
        <v>120</v>
      </c>
      <c r="C1819">
        <f>IFERROR(IF('SUIVI VENTES 403e'!$A1799&lt;&gt;"",ROUND($B1819/$A1819,2),""),"")</f>
        <v>10</v>
      </c>
      <c r="D1819" t="str">
        <f t="shared" si="40"/>
        <v/>
      </c>
      <c r="E1819">
        <f>IFERROR(INDEX($G$2:$S$15,MATCH($H1819,$G$2:$G$15,0),MATCH($I1819,$G$2:$S$2,0)),"")</f>
        <v>0.94</v>
      </c>
      <c r="F1819">
        <f>IFERROR(IF('SUIVI VENTES 403e'!$A1799&lt;&gt;"",ROUND((($C1819/1.2)-$E1819),2),""),"")</f>
        <v>7.39</v>
      </c>
      <c r="G1819">
        <f>IFERROR(IF('SUIVI VENTES 403e'!$A1799&lt;&gt;"",ROUND($F1819*$A1819,2),""),"")</f>
        <v>88.68</v>
      </c>
      <c r="H1819">
        <f>IFERROR(IF('SUIVI VENTES 403e'!$A1799&lt;&gt;"",YEAR('SUIVI VENTES 403e'!$G1799),""),"")</f>
        <v>2018</v>
      </c>
      <c r="I1819">
        <f>IFERROR(IF('SUIVI VENTES 403e'!$A1799&lt;&gt;"",MONTH('SUIVI VENTES 403e'!$G1799),""),"")</f>
        <v>1</v>
      </c>
    </row>
    <row r="1820" spans="1:9" x14ac:dyDescent="0.25">
      <c r="A1820">
        <f>IFERROR('SUIVI VENTES 403e'!B1800*(INDEX(traitement!$A$8:$B$16,MATCH('SUIVI VENTES 403e'!$H1800,traitement!$A$8:$A$16,0),2)),"")</f>
        <v>3</v>
      </c>
      <c r="B1820">
        <f>IFERROR('SUIVI VENTES 403e'!F1800,"")</f>
        <v>30</v>
      </c>
      <c r="C1820">
        <f>IFERROR(IF('SUIVI VENTES 403e'!$A1800&lt;&gt;"",ROUND($B1820/$A1820,2),""),"")</f>
        <v>10</v>
      </c>
      <c r="D1820" t="str">
        <f t="shared" si="40"/>
        <v/>
      </c>
      <c r="E1820">
        <f>IFERROR(INDEX($G$2:$S$15,MATCH($H1820,$G$2:$G$15,0),MATCH($I1820,$G$2:$S$2,0)),"")</f>
        <v>0.94</v>
      </c>
      <c r="F1820">
        <f>IFERROR(IF('SUIVI VENTES 403e'!$A1800&lt;&gt;"",ROUND((($C1820/1.2)-$E1820),2),""),"")</f>
        <v>7.39</v>
      </c>
      <c r="G1820">
        <f>IFERROR(IF('SUIVI VENTES 403e'!$A1800&lt;&gt;"",ROUND($F1820*$A1820,2),""),"")</f>
        <v>22.17</v>
      </c>
      <c r="H1820">
        <f>IFERROR(IF('SUIVI VENTES 403e'!$A1800&lt;&gt;"",YEAR('SUIVI VENTES 403e'!$G1800),""),"")</f>
        <v>2018</v>
      </c>
      <c r="I1820">
        <f>IFERROR(IF('SUIVI VENTES 403e'!$A1800&lt;&gt;"",MONTH('SUIVI VENTES 403e'!$G1800),""),"")</f>
        <v>1</v>
      </c>
    </row>
    <row r="1821" spans="1:9" x14ac:dyDescent="0.25">
      <c r="A1821">
        <f>IFERROR('SUIVI VENTES 403e'!B1801*(INDEX(traitement!$A$8:$B$16,MATCH('SUIVI VENTES 403e'!$H1801,traitement!$A$8:$A$16,0),2)),"")</f>
        <v>5</v>
      </c>
      <c r="B1821">
        <f>IFERROR('SUIVI VENTES 403e'!F1801,"")</f>
        <v>50</v>
      </c>
      <c r="C1821">
        <f>IFERROR(IF('SUIVI VENTES 403e'!$A1801&lt;&gt;"",ROUND($B1821/$A1821,2),""),"")</f>
        <v>10</v>
      </c>
      <c r="D1821" t="str">
        <f t="shared" si="40"/>
        <v/>
      </c>
      <c r="E1821">
        <f>IFERROR(INDEX($G$2:$S$15,MATCH($H1821,$G$2:$G$15,0),MATCH($I1821,$G$2:$S$2,0)),"")</f>
        <v>0.94</v>
      </c>
      <c r="F1821">
        <f>IFERROR(IF('SUIVI VENTES 403e'!$A1801&lt;&gt;"",ROUND((($C1821/1.2)-$E1821),2),""),"")</f>
        <v>7.39</v>
      </c>
      <c r="G1821">
        <f>IFERROR(IF('SUIVI VENTES 403e'!$A1801&lt;&gt;"",ROUND($F1821*$A1821,2),""),"")</f>
        <v>36.950000000000003</v>
      </c>
      <c r="H1821">
        <f>IFERROR(IF('SUIVI VENTES 403e'!$A1801&lt;&gt;"",YEAR('SUIVI VENTES 403e'!$G1801),""),"")</f>
        <v>2018</v>
      </c>
      <c r="I1821">
        <f>IFERROR(IF('SUIVI VENTES 403e'!$A1801&lt;&gt;"",MONTH('SUIVI VENTES 403e'!$G1801),""),"")</f>
        <v>1</v>
      </c>
    </row>
    <row r="1822" spans="1:9" x14ac:dyDescent="0.25">
      <c r="A1822">
        <f>IFERROR('SUIVI VENTES 403e'!B1802*(INDEX(traitement!$A$8:$B$16,MATCH('SUIVI VENTES 403e'!$H1802,traitement!$A$8:$A$16,0),2)),"")</f>
        <v>5</v>
      </c>
      <c r="B1822">
        <f>IFERROR('SUIVI VENTES 403e'!F1802,"")</f>
        <v>50</v>
      </c>
      <c r="C1822">
        <f>IFERROR(IF('SUIVI VENTES 403e'!$A1802&lt;&gt;"",ROUND($B1822/$A1822,2),""),"")</f>
        <v>10</v>
      </c>
      <c r="D1822" t="str">
        <f t="shared" si="40"/>
        <v/>
      </c>
      <c r="E1822">
        <f>IFERROR(INDEX($G$2:$S$15,MATCH($H1822,$G$2:$G$15,0),MATCH($I1822,$G$2:$S$2,0)),"")</f>
        <v>0.94</v>
      </c>
      <c r="F1822">
        <f>IFERROR(IF('SUIVI VENTES 403e'!$A1802&lt;&gt;"",ROUND((($C1822/1.2)-$E1822),2),""),"")</f>
        <v>7.39</v>
      </c>
      <c r="G1822">
        <f>IFERROR(IF('SUIVI VENTES 403e'!$A1802&lt;&gt;"",ROUND($F1822*$A1822,2),""),"")</f>
        <v>36.950000000000003</v>
      </c>
      <c r="H1822">
        <f>IFERROR(IF('SUIVI VENTES 403e'!$A1802&lt;&gt;"",YEAR('SUIVI VENTES 403e'!$G1802),""),"")</f>
        <v>2018</v>
      </c>
      <c r="I1822">
        <f>IFERROR(IF('SUIVI VENTES 403e'!$A1802&lt;&gt;"",MONTH('SUIVI VENTES 403e'!$G1802),""),"")</f>
        <v>1</v>
      </c>
    </row>
    <row r="1823" spans="1:9" x14ac:dyDescent="0.25">
      <c r="A1823">
        <f>IFERROR('SUIVI VENTES 403e'!B1803*(INDEX(traitement!$A$8:$B$16,MATCH('SUIVI VENTES 403e'!$H1803,traitement!$A$8:$A$16,0),2)),"")</f>
        <v>1</v>
      </c>
      <c r="B1823">
        <f>IFERROR('SUIVI VENTES 403e'!F1803,"")</f>
        <v>0</v>
      </c>
      <c r="C1823">
        <f>IFERROR(IF('SUIVI VENTES 403e'!$A1803&lt;&gt;"",ROUND($B1823/$A1823,2),""),"")</f>
        <v>0</v>
      </c>
      <c r="D1823">
        <f t="shared" si="40"/>
        <v>1</v>
      </c>
      <c r="E1823">
        <f>IFERROR(INDEX($G$2:$S$15,MATCH($H1823,$G$2:$G$15,0),MATCH($I1823,$G$2:$S$2,0)),"")</f>
        <v>0.94</v>
      </c>
      <c r="F1823">
        <f>IFERROR(IF('SUIVI VENTES 403e'!$A1803&lt;&gt;"",ROUND((($C1823/1.2)-$E1823),2),""),"")</f>
        <v>-0.94</v>
      </c>
      <c r="G1823">
        <f>IFERROR(IF('SUIVI VENTES 403e'!$A1803&lt;&gt;"",ROUND($F1823*$A1823,2),""),"")</f>
        <v>-0.94</v>
      </c>
      <c r="H1823">
        <f>IFERROR(IF('SUIVI VENTES 403e'!$A1803&lt;&gt;"",YEAR('SUIVI VENTES 403e'!$G1803),""),"")</f>
        <v>2018</v>
      </c>
      <c r="I1823">
        <f>IFERROR(IF('SUIVI VENTES 403e'!$A1803&lt;&gt;"",MONTH('SUIVI VENTES 403e'!$G1803),""),"")</f>
        <v>1</v>
      </c>
    </row>
    <row r="1824" spans="1:9" x14ac:dyDescent="0.25">
      <c r="A1824">
        <f>IFERROR('SUIVI VENTES 403e'!B1804*(INDEX(traitement!$A$8:$B$16,MATCH('SUIVI VENTES 403e'!$H1804,traitement!$A$8:$A$16,0),2)),"")</f>
        <v>15</v>
      </c>
      <c r="B1824">
        <f>IFERROR('SUIVI VENTES 403e'!F1804,"")</f>
        <v>150</v>
      </c>
      <c r="C1824">
        <f>IFERROR(IF('SUIVI VENTES 403e'!$A1804&lt;&gt;"",ROUND($B1824/$A1824,2),""),"")</f>
        <v>10</v>
      </c>
      <c r="D1824" t="str">
        <f t="shared" si="40"/>
        <v/>
      </c>
      <c r="E1824">
        <f>IFERROR(INDEX($G$2:$S$15,MATCH($H1824,$G$2:$G$15,0),MATCH($I1824,$G$2:$S$2,0)),"")</f>
        <v>0.94</v>
      </c>
      <c r="F1824">
        <f>IFERROR(IF('SUIVI VENTES 403e'!$A1804&lt;&gt;"",ROUND((($C1824/1.2)-$E1824),2),""),"")</f>
        <v>7.39</v>
      </c>
      <c r="G1824">
        <f>IFERROR(IF('SUIVI VENTES 403e'!$A1804&lt;&gt;"",ROUND($F1824*$A1824,2),""),"")</f>
        <v>110.85</v>
      </c>
      <c r="H1824">
        <f>IFERROR(IF('SUIVI VENTES 403e'!$A1804&lt;&gt;"",YEAR('SUIVI VENTES 403e'!$G1804),""),"")</f>
        <v>2018</v>
      </c>
      <c r="I1824">
        <f>IFERROR(IF('SUIVI VENTES 403e'!$A1804&lt;&gt;"",MONTH('SUIVI VENTES 403e'!$G1804),""),"")</f>
        <v>1</v>
      </c>
    </row>
    <row r="1825" spans="1:9" x14ac:dyDescent="0.25">
      <c r="A1825">
        <f>IFERROR('SUIVI VENTES 403e'!B1805*(INDEX(traitement!$A$8:$B$16,MATCH('SUIVI VENTES 403e'!$H1805,traitement!$A$8:$A$16,0),2)),"")</f>
        <v>1</v>
      </c>
      <c r="B1825">
        <f>IFERROR('SUIVI VENTES 403e'!F1805,"")</f>
        <v>0</v>
      </c>
      <c r="C1825">
        <f>IFERROR(IF('SUIVI VENTES 403e'!$A1805&lt;&gt;"",ROUND($B1825/$A1825,2),""),"")</f>
        <v>0</v>
      </c>
      <c r="D1825">
        <f t="shared" si="40"/>
        <v>1</v>
      </c>
      <c r="E1825">
        <f>IFERROR(INDEX($G$2:$S$15,MATCH($H1825,$G$2:$G$15,0),MATCH($I1825,$G$2:$S$2,0)),"")</f>
        <v>0.94</v>
      </c>
      <c r="F1825">
        <f>IFERROR(IF('SUIVI VENTES 403e'!$A1805&lt;&gt;"",ROUND((($C1825/1.2)-$E1825),2),""),"")</f>
        <v>-0.94</v>
      </c>
      <c r="G1825">
        <f>IFERROR(IF('SUIVI VENTES 403e'!$A1805&lt;&gt;"",ROUND($F1825*$A1825,2),""),"")</f>
        <v>-0.94</v>
      </c>
      <c r="H1825">
        <f>IFERROR(IF('SUIVI VENTES 403e'!$A1805&lt;&gt;"",YEAR('SUIVI VENTES 403e'!$G1805),""),"")</f>
        <v>2018</v>
      </c>
      <c r="I1825">
        <f>IFERROR(IF('SUIVI VENTES 403e'!$A1805&lt;&gt;"",MONTH('SUIVI VENTES 403e'!$G1805),""),"")</f>
        <v>1</v>
      </c>
    </row>
    <row r="1826" spans="1:9" x14ac:dyDescent="0.25">
      <c r="A1826">
        <f>IFERROR('SUIVI VENTES 403e'!B1806*(INDEX(traitement!$A$8:$B$16,MATCH('SUIVI VENTES 403e'!$H1806,traitement!$A$8:$A$16,0),2)),"")</f>
        <v>10</v>
      </c>
      <c r="B1826">
        <f>IFERROR('SUIVI VENTES 403e'!F1806,"")</f>
        <v>100</v>
      </c>
      <c r="C1826">
        <f>IFERROR(IF('SUIVI VENTES 403e'!$A1806&lt;&gt;"",ROUND($B1826/$A1826,2),""),"")</f>
        <v>10</v>
      </c>
      <c r="D1826" t="str">
        <f t="shared" si="40"/>
        <v/>
      </c>
      <c r="E1826">
        <f>IFERROR(INDEX($G$2:$S$15,MATCH($H1826,$G$2:$G$15,0),MATCH($I1826,$G$2:$S$2,0)),"")</f>
        <v>0.94</v>
      </c>
      <c r="F1826">
        <f>IFERROR(IF('SUIVI VENTES 403e'!$A1806&lt;&gt;"",ROUND((($C1826/1.2)-$E1826),2),""),"")</f>
        <v>7.39</v>
      </c>
      <c r="G1826">
        <f>IFERROR(IF('SUIVI VENTES 403e'!$A1806&lt;&gt;"",ROUND($F1826*$A1826,2),""),"")</f>
        <v>73.900000000000006</v>
      </c>
      <c r="H1826">
        <f>IFERROR(IF('SUIVI VENTES 403e'!$A1806&lt;&gt;"",YEAR('SUIVI VENTES 403e'!$G1806),""),"")</f>
        <v>2018</v>
      </c>
      <c r="I1826">
        <f>IFERROR(IF('SUIVI VENTES 403e'!$A1806&lt;&gt;"",MONTH('SUIVI VENTES 403e'!$G1806),""),"")</f>
        <v>1</v>
      </c>
    </row>
    <row r="1827" spans="1:9" x14ac:dyDescent="0.25">
      <c r="A1827">
        <f>IFERROR('SUIVI VENTES 403e'!B1807*(INDEX(traitement!$A$8:$B$16,MATCH('SUIVI VENTES 403e'!$H1807,traitement!$A$8:$A$16,0),2)),"")</f>
        <v>1</v>
      </c>
      <c r="B1827">
        <f>IFERROR('SUIVI VENTES 403e'!F1807,"")</f>
        <v>0</v>
      </c>
      <c r="C1827">
        <f>IFERROR(IF('SUIVI VENTES 403e'!$A1807&lt;&gt;"",ROUND($B1827/$A1827,2),""),"")</f>
        <v>0</v>
      </c>
      <c r="D1827">
        <f t="shared" si="40"/>
        <v>1</v>
      </c>
      <c r="E1827">
        <f>IFERROR(INDEX($G$2:$S$15,MATCH($H1827,$G$2:$G$15,0),MATCH($I1827,$G$2:$S$2,0)),"")</f>
        <v>0.94</v>
      </c>
      <c r="F1827">
        <f>IFERROR(IF('SUIVI VENTES 403e'!$A1807&lt;&gt;"",ROUND((($C1827/1.2)-$E1827),2),""),"")</f>
        <v>-0.94</v>
      </c>
      <c r="G1827">
        <f>IFERROR(IF('SUIVI VENTES 403e'!$A1807&lt;&gt;"",ROUND($F1827*$A1827,2),""),"")</f>
        <v>-0.94</v>
      </c>
      <c r="H1827">
        <f>IFERROR(IF('SUIVI VENTES 403e'!$A1807&lt;&gt;"",YEAR('SUIVI VENTES 403e'!$G1807),""),"")</f>
        <v>2018</v>
      </c>
      <c r="I1827">
        <f>IFERROR(IF('SUIVI VENTES 403e'!$A1807&lt;&gt;"",MONTH('SUIVI VENTES 403e'!$G1807),""),"")</f>
        <v>1</v>
      </c>
    </row>
    <row r="1828" spans="1:9" x14ac:dyDescent="0.25">
      <c r="A1828">
        <f>IFERROR('SUIVI VENTES 403e'!B1808*(INDEX(traitement!$A$8:$B$16,MATCH('SUIVI VENTES 403e'!$H1808,traitement!$A$8:$A$16,0),2)),"")</f>
        <v>6</v>
      </c>
      <c r="B1828">
        <f>IFERROR('SUIVI VENTES 403e'!F1808,"")</f>
        <v>60</v>
      </c>
      <c r="C1828">
        <f>IFERROR(IF('SUIVI VENTES 403e'!$A1808&lt;&gt;"",ROUND($B1828/$A1828,2),""),"")</f>
        <v>10</v>
      </c>
      <c r="D1828" t="str">
        <f t="shared" si="40"/>
        <v/>
      </c>
      <c r="E1828">
        <f>IFERROR(INDEX($G$2:$S$15,MATCH($H1828,$G$2:$G$15,0),MATCH($I1828,$G$2:$S$2,0)),"")</f>
        <v>0.94</v>
      </c>
      <c r="F1828">
        <f>IFERROR(IF('SUIVI VENTES 403e'!$A1808&lt;&gt;"",ROUND((($C1828/1.2)-$E1828),2),""),"")</f>
        <v>7.39</v>
      </c>
      <c r="G1828">
        <f>IFERROR(IF('SUIVI VENTES 403e'!$A1808&lt;&gt;"",ROUND($F1828*$A1828,2),""),"")</f>
        <v>44.34</v>
      </c>
      <c r="H1828">
        <f>IFERROR(IF('SUIVI VENTES 403e'!$A1808&lt;&gt;"",YEAR('SUIVI VENTES 403e'!$G1808),""),"")</f>
        <v>2018</v>
      </c>
      <c r="I1828">
        <f>IFERROR(IF('SUIVI VENTES 403e'!$A1808&lt;&gt;"",MONTH('SUIVI VENTES 403e'!$G1808),""),"")</f>
        <v>1</v>
      </c>
    </row>
    <row r="1829" spans="1:9" x14ac:dyDescent="0.25">
      <c r="A1829">
        <f>IFERROR('SUIVI VENTES 403e'!B1809*(INDEX(traitement!$A$8:$B$16,MATCH('SUIVI VENTES 403e'!$H1809,traitement!$A$8:$A$16,0),2)),"")</f>
        <v>1</v>
      </c>
      <c r="B1829">
        <f>IFERROR('SUIVI VENTES 403e'!F1809,"")</f>
        <v>0</v>
      </c>
      <c r="C1829">
        <f>IFERROR(IF('SUIVI VENTES 403e'!$A1809&lt;&gt;"",ROUND($B1829/$A1829,2),""),"")</f>
        <v>0</v>
      </c>
      <c r="D1829">
        <f t="shared" si="40"/>
        <v>1</v>
      </c>
      <c r="E1829">
        <f>IFERROR(INDEX($G$2:$S$15,MATCH($H1829,$G$2:$G$15,0),MATCH($I1829,$G$2:$S$2,0)),"")</f>
        <v>0.94</v>
      </c>
      <c r="F1829">
        <f>IFERROR(IF('SUIVI VENTES 403e'!$A1809&lt;&gt;"",ROUND((($C1829/1.2)-$E1829),2),""),"")</f>
        <v>-0.94</v>
      </c>
      <c r="G1829">
        <f>IFERROR(IF('SUIVI VENTES 403e'!$A1809&lt;&gt;"",ROUND($F1829*$A1829,2),""),"")</f>
        <v>-0.94</v>
      </c>
      <c r="H1829">
        <f>IFERROR(IF('SUIVI VENTES 403e'!$A1809&lt;&gt;"",YEAR('SUIVI VENTES 403e'!$G1809),""),"")</f>
        <v>2018</v>
      </c>
      <c r="I1829">
        <f>IFERROR(IF('SUIVI VENTES 403e'!$A1809&lt;&gt;"",MONTH('SUIVI VENTES 403e'!$G1809),""),"")</f>
        <v>1</v>
      </c>
    </row>
    <row r="1830" spans="1:9" x14ac:dyDescent="0.25">
      <c r="A1830">
        <f>IFERROR('SUIVI VENTES 403e'!B1810*(INDEX(traitement!$A$8:$B$16,MATCH('SUIVI VENTES 403e'!$H1810,traitement!$A$8:$A$16,0),2)),"")</f>
        <v>15</v>
      </c>
      <c r="B1830">
        <f>IFERROR('SUIVI VENTES 403e'!F1810,"")</f>
        <v>150</v>
      </c>
      <c r="C1830">
        <f>IFERROR(IF('SUIVI VENTES 403e'!$A1810&lt;&gt;"",ROUND($B1830/$A1830,2),""),"")</f>
        <v>10</v>
      </c>
      <c r="D1830" t="str">
        <f t="shared" si="40"/>
        <v/>
      </c>
      <c r="E1830">
        <f>IFERROR(INDEX($G$2:$S$15,MATCH($H1830,$G$2:$G$15,0),MATCH($I1830,$G$2:$S$2,0)),"")</f>
        <v>0.94</v>
      </c>
      <c r="F1830">
        <f>IFERROR(IF('SUIVI VENTES 403e'!$A1810&lt;&gt;"",ROUND((($C1830/1.2)-$E1830),2),""),"")</f>
        <v>7.39</v>
      </c>
      <c r="G1830">
        <f>IFERROR(IF('SUIVI VENTES 403e'!$A1810&lt;&gt;"",ROUND($F1830*$A1830,2),""),"")</f>
        <v>110.85</v>
      </c>
      <c r="H1830">
        <f>IFERROR(IF('SUIVI VENTES 403e'!$A1810&lt;&gt;"",YEAR('SUIVI VENTES 403e'!$G1810),""),"")</f>
        <v>2018</v>
      </c>
      <c r="I1830">
        <f>IFERROR(IF('SUIVI VENTES 403e'!$A1810&lt;&gt;"",MONTH('SUIVI VENTES 403e'!$G1810),""),"")</f>
        <v>1</v>
      </c>
    </row>
    <row r="1831" spans="1:9" x14ac:dyDescent="0.25">
      <c r="A1831">
        <f>IFERROR('SUIVI VENTES 403e'!B1811*(INDEX(traitement!$A$8:$B$16,MATCH('SUIVI VENTES 403e'!$H1811,traitement!$A$8:$A$16,0),2)),"")</f>
        <v>10</v>
      </c>
      <c r="B1831">
        <f>IFERROR('SUIVI VENTES 403e'!F1811,"")</f>
        <v>116.67</v>
      </c>
      <c r="C1831">
        <f>IFERROR(IF('SUIVI VENTES 403e'!$A1811&lt;&gt;"",ROUND($B1831/$A1831,2),""),"")</f>
        <v>11.67</v>
      </c>
      <c r="D1831" t="str">
        <f t="shared" si="40"/>
        <v/>
      </c>
      <c r="E1831">
        <f>IFERROR(INDEX($G$2:$S$15,MATCH($H1831,$G$2:$G$15,0),MATCH($I1831,$G$2:$S$2,0)),"")</f>
        <v>0.94</v>
      </c>
      <c r="F1831">
        <f>IFERROR(IF('SUIVI VENTES 403e'!$A1811&lt;&gt;"",ROUND((($C1831/1.2)-$E1831),2),""),"")</f>
        <v>8.7899999999999991</v>
      </c>
      <c r="G1831">
        <f>IFERROR(IF('SUIVI VENTES 403e'!$A1811&lt;&gt;"",ROUND($F1831*$A1831,2),""),"")</f>
        <v>87.9</v>
      </c>
      <c r="H1831">
        <f>IFERROR(IF('SUIVI VENTES 403e'!$A1811&lt;&gt;"",YEAR('SUIVI VENTES 403e'!$G1811),""),"")</f>
        <v>2018</v>
      </c>
      <c r="I1831">
        <f>IFERROR(IF('SUIVI VENTES 403e'!$A1811&lt;&gt;"",MONTH('SUIVI VENTES 403e'!$G1811),""),"")</f>
        <v>1</v>
      </c>
    </row>
    <row r="1832" spans="1:9" x14ac:dyDescent="0.25">
      <c r="A1832">
        <f>IFERROR('SUIVI VENTES 403e'!B1812*(INDEX(traitement!$A$8:$B$16,MATCH('SUIVI VENTES 403e'!$H1812,traitement!$A$8:$A$16,0),2)),"")</f>
        <v>8</v>
      </c>
      <c r="B1832">
        <f>IFERROR('SUIVI VENTES 403e'!F1812,"")</f>
        <v>93.33</v>
      </c>
      <c r="C1832">
        <f>IFERROR(IF('SUIVI VENTES 403e'!$A1812&lt;&gt;"",ROUND($B1832/$A1832,2),""),"")</f>
        <v>11.67</v>
      </c>
      <c r="D1832" t="str">
        <f t="shared" si="40"/>
        <v/>
      </c>
      <c r="E1832">
        <f>IFERROR(INDEX($G$2:$S$15,MATCH($H1832,$G$2:$G$15,0),MATCH($I1832,$G$2:$S$2,0)),"")</f>
        <v>0.94</v>
      </c>
      <c r="F1832">
        <f>IFERROR(IF('SUIVI VENTES 403e'!$A1812&lt;&gt;"",ROUND((($C1832/1.2)-$E1832),2),""),"")</f>
        <v>8.7899999999999991</v>
      </c>
      <c r="G1832">
        <f>IFERROR(IF('SUIVI VENTES 403e'!$A1812&lt;&gt;"",ROUND($F1832*$A1832,2),""),"")</f>
        <v>70.319999999999993</v>
      </c>
      <c r="H1832">
        <f>IFERROR(IF('SUIVI VENTES 403e'!$A1812&lt;&gt;"",YEAR('SUIVI VENTES 403e'!$G1812),""),"")</f>
        <v>2018</v>
      </c>
      <c r="I1832">
        <f>IFERROR(IF('SUIVI VENTES 403e'!$A1812&lt;&gt;"",MONTH('SUIVI VENTES 403e'!$G1812),""),"")</f>
        <v>1</v>
      </c>
    </row>
    <row r="1833" spans="1:9" x14ac:dyDescent="0.25">
      <c r="A1833">
        <f>IFERROR('SUIVI VENTES 403e'!B1813*(INDEX(traitement!$A$8:$B$16,MATCH('SUIVI VENTES 403e'!$H1813,traitement!$A$8:$A$16,0),2)),"")</f>
        <v>12</v>
      </c>
      <c r="B1833">
        <f>IFERROR('SUIVI VENTES 403e'!F1813,"")</f>
        <v>120</v>
      </c>
      <c r="C1833">
        <f>IFERROR(IF('SUIVI VENTES 403e'!$A1813&lt;&gt;"",ROUND($B1833/$A1833,2),""),"")</f>
        <v>10</v>
      </c>
      <c r="D1833" t="str">
        <f t="shared" si="40"/>
        <v/>
      </c>
      <c r="E1833">
        <f>IFERROR(INDEX($G$2:$S$15,MATCH($H1833,$G$2:$G$15,0),MATCH($I1833,$G$2:$S$2,0)),"")</f>
        <v>0.94</v>
      </c>
      <c r="F1833">
        <f>IFERROR(IF('SUIVI VENTES 403e'!$A1813&lt;&gt;"",ROUND((($C1833/1.2)-$E1833),2),""),"")</f>
        <v>7.39</v>
      </c>
      <c r="G1833">
        <f>IFERROR(IF('SUIVI VENTES 403e'!$A1813&lt;&gt;"",ROUND($F1833*$A1833,2),""),"")</f>
        <v>88.68</v>
      </c>
      <c r="H1833">
        <f>IFERROR(IF('SUIVI VENTES 403e'!$A1813&lt;&gt;"",YEAR('SUIVI VENTES 403e'!$G1813),""),"")</f>
        <v>2018</v>
      </c>
      <c r="I1833">
        <f>IFERROR(IF('SUIVI VENTES 403e'!$A1813&lt;&gt;"",MONTH('SUIVI VENTES 403e'!$G1813),""),"")</f>
        <v>1</v>
      </c>
    </row>
    <row r="1834" spans="1:9" x14ac:dyDescent="0.25">
      <c r="A1834">
        <f>IFERROR('SUIVI VENTES 403e'!B1814*(INDEX(traitement!$A$8:$B$16,MATCH('SUIVI VENTES 403e'!$H1814,traitement!$A$8:$A$16,0),2)),"")</f>
        <v>1</v>
      </c>
      <c r="B1834">
        <f>IFERROR('SUIVI VENTES 403e'!F1814,"")</f>
        <v>10</v>
      </c>
      <c r="C1834">
        <f>IFERROR(IF('SUIVI VENTES 403e'!$A1814&lt;&gt;"",ROUND($B1834/$A1834,2),""),"")</f>
        <v>10</v>
      </c>
      <c r="D1834" t="str">
        <f t="shared" si="40"/>
        <v/>
      </c>
      <c r="E1834">
        <f>IFERROR(INDEX($G$2:$S$15,MATCH($H1834,$G$2:$G$15,0),MATCH($I1834,$G$2:$S$2,0)),"")</f>
        <v>0.94</v>
      </c>
      <c r="F1834">
        <f>IFERROR(IF('SUIVI VENTES 403e'!$A1814&lt;&gt;"",ROUND((($C1834/1.2)-$E1834),2),""),"")</f>
        <v>7.39</v>
      </c>
      <c r="G1834">
        <f>IFERROR(IF('SUIVI VENTES 403e'!$A1814&lt;&gt;"",ROUND($F1834*$A1834,2),""),"")</f>
        <v>7.39</v>
      </c>
      <c r="H1834">
        <f>IFERROR(IF('SUIVI VENTES 403e'!$A1814&lt;&gt;"",YEAR('SUIVI VENTES 403e'!$G1814),""),"")</f>
        <v>2018</v>
      </c>
      <c r="I1834">
        <f>IFERROR(IF('SUIVI VENTES 403e'!$A1814&lt;&gt;"",MONTH('SUIVI VENTES 403e'!$G1814),""),"")</f>
        <v>1</v>
      </c>
    </row>
    <row r="1835" spans="1:9" x14ac:dyDescent="0.25">
      <c r="A1835">
        <f>IFERROR('SUIVI VENTES 403e'!B1815*(INDEX(traitement!$A$8:$B$16,MATCH('SUIVI VENTES 403e'!$H1815,traitement!$A$8:$A$16,0),2)),"")</f>
        <v>5</v>
      </c>
      <c r="B1835">
        <f>IFERROR('SUIVI VENTES 403e'!F1815,"")</f>
        <v>50</v>
      </c>
      <c r="C1835">
        <f>IFERROR(IF('SUIVI VENTES 403e'!$A1815&lt;&gt;"",ROUND($B1835/$A1835,2),""),"")</f>
        <v>10</v>
      </c>
      <c r="D1835" t="str">
        <f t="shared" si="40"/>
        <v/>
      </c>
      <c r="E1835">
        <f>IFERROR(INDEX($G$2:$S$15,MATCH($H1835,$G$2:$G$15,0),MATCH($I1835,$G$2:$S$2,0)),"")</f>
        <v>0.94</v>
      </c>
      <c r="F1835">
        <f>IFERROR(IF('SUIVI VENTES 403e'!$A1815&lt;&gt;"",ROUND((($C1835/1.2)-$E1835),2),""),"")</f>
        <v>7.39</v>
      </c>
      <c r="G1835">
        <f>IFERROR(IF('SUIVI VENTES 403e'!$A1815&lt;&gt;"",ROUND($F1835*$A1835,2),""),"")</f>
        <v>36.950000000000003</v>
      </c>
      <c r="H1835">
        <f>IFERROR(IF('SUIVI VENTES 403e'!$A1815&lt;&gt;"",YEAR('SUIVI VENTES 403e'!$G1815),""),"")</f>
        <v>2018</v>
      </c>
      <c r="I1835">
        <f>IFERROR(IF('SUIVI VENTES 403e'!$A1815&lt;&gt;"",MONTH('SUIVI VENTES 403e'!$G1815),""),"")</f>
        <v>1</v>
      </c>
    </row>
    <row r="1836" spans="1:9" x14ac:dyDescent="0.25">
      <c r="A1836">
        <f>IFERROR('SUIVI VENTES 403e'!B1816*(INDEX(traitement!$A$8:$B$16,MATCH('SUIVI VENTES 403e'!$H1816,traitement!$A$8:$A$16,0),2)),"")</f>
        <v>12</v>
      </c>
      <c r="B1836">
        <f>IFERROR('SUIVI VENTES 403e'!F1816,"")</f>
        <v>120</v>
      </c>
      <c r="C1836">
        <f>IFERROR(IF('SUIVI VENTES 403e'!$A1816&lt;&gt;"",ROUND($B1836/$A1836,2),""),"")</f>
        <v>10</v>
      </c>
      <c r="D1836" t="str">
        <f t="shared" si="40"/>
        <v/>
      </c>
      <c r="E1836">
        <f>IFERROR(INDEX($G$2:$S$15,MATCH($H1836,$G$2:$G$15,0),MATCH($I1836,$G$2:$S$2,0)),"")</f>
        <v>0.94</v>
      </c>
      <c r="F1836">
        <f>IFERROR(IF('SUIVI VENTES 403e'!$A1816&lt;&gt;"",ROUND((($C1836/1.2)-$E1836),2),""),"")</f>
        <v>7.39</v>
      </c>
      <c r="G1836">
        <f>IFERROR(IF('SUIVI VENTES 403e'!$A1816&lt;&gt;"",ROUND($F1836*$A1836,2),""),"")</f>
        <v>88.68</v>
      </c>
      <c r="H1836">
        <f>IFERROR(IF('SUIVI VENTES 403e'!$A1816&lt;&gt;"",YEAR('SUIVI VENTES 403e'!$G1816),""),"")</f>
        <v>2018</v>
      </c>
      <c r="I1836">
        <f>IFERROR(IF('SUIVI VENTES 403e'!$A1816&lt;&gt;"",MONTH('SUIVI VENTES 403e'!$G1816),""),"")</f>
        <v>1</v>
      </c>
    </row>
    <row r="1837" spans="1:9" x14ac:dyDescent="0.25">
      <c r="A1837">
        <f>IFERROR('SUIVI VENTES 403e'!B1817*(INDEX(traitement!$A$8:$B$16,MATCH('SUIVI VENTES 403e'!$H1817,traitement!$A$8:$A$16,0),2)),"")</f>
        <v>0.5</v>
      </c>
      <c r="B1837">
        <f>IFERROR('SUIVI VENTES 403e'!F1817,"")</f>
        <v>5.83</v>
      </c>
      <c r="C1837">
        <f>IFERROR(IF('SUIVI VENTES 403e'!$A1817&lt;&gt;"",ROUND($B1837/$A1837,2),""),"")</f>
        <v>11.66</v>
      </c>
      <c r="D1837" t="str">
        <f t="shared" si="40"/>
        <v/>
      </c>
      <c r="E1837">
        <f>IFERROR(INDEX($G$2:$S$15,MATCH($H1837,$G$2:$G$15,0),MATCH($I1837,$G$2:$S$2,0)),"")</f>
        <v>0.94</v>
      </c>
      <c r="F1837">
        <f>IFERROR(IF('SUIVI VENTES 403e'!$A1817&lt;&gt;"",ROUND((($C1837/1.2)-$E1837),2),""),"")</f>
        <v>8.7799999999999994</v>
      </c>
      <c r="G1837">
        <f>IFERROR(IF('SUIVI VENTES 403e'!$A1817&lt;&gt;"",ROUND($F1837*$A1837,2),""),"")</f>
        <v>4.3899999999999997</v>
      </c>
      <c r="H1837">
        <f>IFERROR(IF('SUIVI VENTES 403e'!$A1817&lt;&gt;"",YEAR('SUIVI VENTES 403e'!$G1817),""),"")</f>
        <v>2018</v>
      </c>
      <c r="I1837">
        <f>IFERROR(IF('SUIVI VENTES 403e'!$A1817&lt;&gt;"",MONTH('SUIVI VENTES 403e'!$G1817),""),"")</f>
        <v>1</v>
      </c>
    </row>
    <row r="1838" spans="1:9" x14ac:dyDescent="0.25">
      <c r="A1838">
        <f>IFERROR('SUIVI VENTES 403e'!B1818*(INDEX(traitement!$A$8:$B$16,MATCH('SUIVI VENTES 403e'!$H1818,traitement!$A$8:$A$16,0),2)),"")</f>
        <v>2</v>
      </c>
      <c r="B1838">
        <f>IFERROR('SUIVI VENTES 403e'!F1818,"")</f>
        <v>20</v>
      </c>
      <c r="C1838">
        <f>IFERROR(IF('SUIVI VENTES 403e'!$A1818&lt;&gt;"",ROUND($B1838/$A1838,2),""),"")</f>
        <v>10</v>
      </c>
      <c r="D1838" t="str">
        <f t="shared" si="40"/>
        <v/>
      </c>
      <c r="E1838">
        <f>IFERROR(INDEX($G$2:$S$15,MATCH($H1838,$G$2:$G$15,0),MATCH($I1838,$G$2:$S$2,0)),"")</f>
        <v>0.94</v>
      </c>
      <c r="F1838">
        <f>IFERROR(IF('SUIVI VENTES 403e'!$A1818&lt;&gt;"",ROUND((($C1838/1.2)-$E1838),2),""),"")</f>
        <v>7.39</v>
      </c>
      <c r="G1838">
        <f>IFERROR(IF('SUIVI VENTES 403e'!$A1818&lt;&gt;"",ROUND($F1838*$A1838,2),""),"")</f>
        <v>14.78</v>
      </c>
      <c r="H1838">
        <f>IFERROR(IF('SUIVI VENTES 403e'!$A1818&lt;&gt;"",YEAR('SUIVI VENTES 403e'!$G1818),""),"")</f>
        <v>2018</v>
      </c>
      <c r="I1838">
        <f>IFERROR(IF('SUIVI VENTES 403e'!$A1818&lt;&gt;"",MONTH('SUIVI VENTES 403e'!$G1818),""),"")</f>
        <v>1</v>
      </c>
    </row>
    <row r="1839" spans="1:9" x14ac:dyDescent="0.25">
      <c r="A1839">
        <f>IFERROR('SUIVI VENTES 403e'!B1819*(INDEX(traitement!$A$8:$B$16,MATCH('SUIVI VENTES 403e'!$H1819,traitement!$A$8:$A$16,0),2)),"")</f>
        <v>0.5</v>
      </c>
      <c r="B1839">
        <f>IFERROR('SUIVI VENTES 403e'!F1819,"")</f>
        <v>8.33</v>
      </c>
      <c r="C1839">
        <f>IFERROR(IF('SUIVI VENTES 403e'!$A1819&lt;&gt;"",ROUND($B1839/$A1839,2),""),"")</f>
        <v>16.66</v>
      </c>
      <c r="D1839" t="str">
        <f t="shared" si="40"/>
        <v/>
      </c>
      <c r="E1839">
        <f>IFERROR(INDEX($G$2:$S$15,MATCH($H1839,$G$2:$G$15,0),MATCH($I1839,$G$2:$S$2,0)),"")</f>
        <v>0.94</v>
      </c>
      <c r="F1839">
        <f>IFERROR(IF('SUIVI VENTES 403e'!$A1819&lt;&gt;"",ROUND((($C1839/1.2)-$E1839),2),""),"")</f>
        <v>12.94</v>
      </c>
      <c r="G1839">
        <f>IFERROR(IF('SUIVI VENTES 403e'!$A1819&lt;&gt;"",ROUND($F1839*$A1839,2),""),"")</f>
        <v>6.47</v>
      </c>
      <c r="H1839">
        <f>IFERROR(IF('SUIVI VENTES 403e'!$A1819&lt;&gt;"",YEAR('SUIVI VENTES 403e'!$G1819),""),"")</f>
        <v>2018</v>
      </c>
      <c r="I1839">
        <f>IFERROR(IF('SUIVI VENTES 403e'!$A1819&lt;&gt;"",MONTH('SUIVI VENTES 403e'!$G1819),""),"")</f>
        <v>1</v>
      </c>
    </row>
    <row r="1840" spans="1:9" x14ac:dyDescent="0.25">
      <c r="A1840">
        <f>IFERROR('SUIVI VENTES 403e'!B1820*(INDEX(traitement!$A$8:$B$16,MATCH('SUIVI VENTES 403e'!$H1820,traitement!$A$8:$A$16,0),2)),"")</f>
        <v>3</v>
      </c>
      <c r="B1840">
        <f>IFERROR('SUIVI VENTES 403e'!F1820,"")</f>
        <v>30</v>
      </c>
      <c r="C1840">
        <f>IFERROR(IF('SUIVI VENTES 403e'!$A1820&lt;&gt;"",ROUND($B1840/$A1840,2),""),"")</f>
        <v>10</v>
      </c>
      <c r="D1840" t="str">
        <f t="shared" si="40"/>
        <v/>
      </c>
      <c r="E1840">
        <f>IFERROR(INDEX($G$2:$S$15,MATCH($H1840,$G$2:$G$15,0),MATCH($I1840,$G$2:$S$2,0)),"")</f>
        <v>0.94</v>
      </c>
      <c r="F1840">
        <f>IFERROR(IF('SUIVI VENTES 403e'!$A1820&lt;&gt;"",ROUND((($C1840/1.2)-$E1840),2),""),"")</f>
        <v>7.39</v>
      </c>
      <c r="G1840">
        <f>IFERROR(IF('SUIVI VENTES 403e'!$A1820&lt;&gt;"",ROUND($F1840*$A1840,2),""),"")</f>
        <v>22.17</v>
      </c>
      <c r="H1840">
        <f>IFERROR(IF('SUIVI VENTES 403e'!$A1820&lt;&gt;"",YEAR('SUIVI VENTES 403e'!$G1820),""),"")</f>
        <v>2018</v>
      </c>
      <c r="I1840">
        <f>IFERROR(IF('SUIVI VENTES 403e'!$A1820&lt;&gt;"",MONTH('SUIVI VENTES 403e'!$G1820),""),"")</f>
        <v>1</v>
      </c>
    </row>
    <row r="1841" spans="1:9" x14ac:dyDescent="0.25">
      <c r="A1841">
        <f>IFERROR('SUIVI VENTES 403e'!B1821*(INDEX(traitement!$A$8:$B$16,MATCH('SUIVI VENTES 403e'!$H1821,traitement!$A$8:$A$16,0),2)),"")</f>
        <v>10</v>
      </c>
      <c r="B1841">
        <f>IFERROR('SUIVI VENTES 403e'!F1821,"")</f>
        <v>100</v>
      </c>
      <c r="C1841">
        <f>IFERROR(IF('SUIVI VENTES 403e'!$A1821&lt;&gt;"",ROUND($B1841/$A1841,2),""),"")</f>
        <v>10</v>
      </c>
      <c r="D1841" t="str">
        <f t="shared" si="40"/>
        <v/>
      </c>
      <c r="E1841">
        <f>IFERROR(INDEX($G$2:$S$15,MATCH($H1841,$G$2:$G$15,0),MATCH($I1841,$G$2:$S$2,0)),"")</f>
        <v>0.94</v>
      </c>
      <c r="F1841">
        <f>IFERROR(IF('SUIVI VENTES 403e'!$A1821&lt;&gt;"",ROUND((($C1841/1.2)-$E1841),2),""),"")</f>
        <v>7.39</v>
      </c>
      <c r="G1841">
        <f>IFERROR(IF('SUIVI VENTES 403e'!$A1821&lt;&gt;"",ROUND($F1841*$A1841,2),""),"")</f>
        <v>73.900000000000006</v>
      </c>
      <c r="H1841">
        <f>IFERROR(IF('SUIVI VENTES 403e'!$A1821&lt;&gt;"",YEAR('SUIVI VENTES 403e'!$G1821),""),"")</f>
        <v>2018</v>
      </c>
      <c r="I1841">
        <f>IFERROR(IF('SUIVI VENTES 403e'!$A1821&lt;&gt;"",MONTH('SUIVI VENTES 403e'!$G1821),""),"")</f>
        <v>1</v>
      </c>
    </row>
    <row r="1842" spans="1:9" x14ac:dyDescent="0.25">
      <c r="A1842">
        <f>IFERROR('SUIVI VENTES 403e'!B1822*(INDEX(traitement!$A$8:$B$16,MATCH('SUIVI VENTES 403e'!$H1822,traitement!$A$8:$A$16,0),2)),"")</f>
        <v>2</v>
      </c>
      <c r="B1842">
        <f>IFERROR('SUIVI VENTES 403e'!F1822,"")</f>
        <v>0</v>
      </c>
      <c r="C1842">
        <f>IFERROR(IF('SUIVI VENTES 403e'!$A1822&lt;&gt;"",ROUND($B1842/$A1842,2),""),"")</f>
        <v>0</v>
      </c>
      <c r="D1842">
        <f t="shared" si="40"/>
        <v>2</v>
      </c>
      <c r="E1842">
        <f>IFERROR(INDEX($G$2:$S$15,MATCH($H1842,$G$2:$G$15,0),MATCH($I1842,$G$2:$S$2,0)),"")</f>
        <v>0.94</v>
      </c>
      <c r="F1842">
        <f>IFERROR(IF('SUIVI VENTES 403e'!$A1822&lt;&gt;"",ROUND((($C1842/1.2)-$E1842),2),""),"")</f>
        <v>-0.94</v>
      </c>
      <c r="G1842">
        <f>IFERROR(IF('SUIVI VENTES 403e'!$A1822&lt;&gt;"",ROUND($F1842*$A1842,2),""),"")</f>
        <v>-1.88</v>
      </c>
      <c r="H1842">
        <f>IFERROR(IF('SUIVI VENTES 403e'!$A1822&lt;&gt;"",YEAR('SUIVI VENTES 403e'!$G1822),""),"")</f>
        <v>2018</v>
      </c>
      <c r="I1842">
        <f>IFERROR(IF('SUIVI VENTES 403e'!$A1822&lt;&gt;"",MONTH('SUIVI VENTES 403e'!$G1822),""),"")</f>
        <v>1</v>
      </c>
    </row>
    <row r="1843" spans="1:9" x14ac:dyDescent="0.25">
      <c r="A1843">
        <f>IFERROR('SUIVI VENTES 403e'!B1823*(INDEX(traitement!$A$8:$B$16,MATCH('SUIVI VENTES 403e'!$H1823,traitement!$A$8:$A$16,0),2)),"")</f>
        <v>8</v>
      </c>
      <c r="B1843">
        <f>IFERROR('SUIVI VENTES 403e'!F1823,"")</f>
        <v>80</v>
      </c>
      <c r="C1843">
        <f>IFERROR(IF('SUIVI VENTES 403e'!$A1823&lt;&gt;"",ROUND($B1843/$A1843,2),""),"")</f>
        <v>10</v>
      </c>
      <c r="D1843" t="str">
        <f t="shared" si="40"/>
        <v/>
      </c>
      <c r="E1843">
        <f>IFERROR(INDEX($G$2:$S$15,MATCH($H1843,$G$2:$G$15,0),MATCH($I1843,$G$2:$S$2,0)),"")</f>
        <v>0.94</v>
      </c>
      <c r="F1843">
        <f>IFERROR(IF('SUIVI VENTES 403e'!$A1823&lt;&gt;"",ROUND((($C1843/1.2)-$E1843),2),""),"")</f>
        <v>7.39</v>
      </c>
      <c r="G1843">
        <f>IFERROR(IF('SUIVI VENTES 403e'!$A1823&lt;&gt;"",ROUND($F1843*$A1843,2),""),"")</f>
        <v>59.12</v>
      </c>
      <c r="H1843">
        <f>IFERROR(IF('SUIVI VENTES 403e'!$A1823&lt;&gt;"",YEAR('SUIVI VENTES 403e'!$G1823),""),"")</f>
        <v>2018</v>
      </c>
      <c r="I1843">
        <f>IFERROR(IF('SUIVI VENTES 403e'!$A1823&lt;&gt;"",MONTH('SUIVI VENTES 403e'!$G1823),""),"")</f>
        <v>1</v>
      </c>
    </row>
    <row r="1844" spans="1:9" x14ac:dyDescent="0.25">
      <c r="A1844">
        <f>IFERROR('SUIVI VENTES 403e'!B1824*(INDEX(traitement!$A$8:$B$16,MATCH('SUIVI VENTES 403e'!$H1824,traitement!$A$8:$A$16,0),2)),"")</f>
        <v>3</v>
      </c>
      <c r="B1844">
        <f>IFERROR('SUIVI VENTES 403e'!F1824,"")</f>
        <v>30</v>
      </c>
      <c r="C1844">
        <f>IFERROR(IF('SUIVI VENTES 403e'!$A1824&lt;&gt;"",ROUND($B1844/$A1844,2),""),"")</f>
        <v>10</v>
      </c>
      <c r="D1844" t="str">
        <f t="shared" si="40"/>
        <v/>
      </c>
      <c r="E1844">
        <f>IFERROR(INDEX($G$2:$S$15,MATCH($H1844,$G$2:$G$15,0),MATCH($I1844,$G$2:$S$2,0)),"")</f>
        <v>0.94</v>
      </c>
      <c r="F1844">
        <f>IFERROR(IF('SUIVI VENTES 403e'!$A1824&lt;&gt;"",ROUND((($C1844/1.2)-$E1844),2),""),"")</f>
        <v>7.39</v>
      </c>
      <c r="G1844">
        <f>IFERROR(IF('SUIVI VENTES 403e'!$A1824&lt;&gt;"",ROUND($F1844*$A1844,2),""),"")</f>
        <v>22.17</v>
      </c>
      <c r="H1844">
        <f>IFERROR(IF('SUIVI VENTES 403e'!$A1824&lt;&gt;"",YEAR('SUIVI VENTES 403e'!$G1824),""),"")</f>
        <v>2018</v>
      </c>
      <c r="I1844">
        <f>IFERROR(IF('SUIVI VENTES 403e'!$A1824&lt;&gt;"",MONTH('SUIVI VENTES 403e'!$G1824),""),"")</f>
        <v>1</v>
      </c>
    </row>
    <row r="1845" spans="1:9" x14ac:dyDescent="0.25">
      <c r="A1845">
        <f>IFERROR('SUIVI VENTES 403e'!B1825*(INDEX(traitement!$A$8:$B$16,MATCH('SUIVI VENTES 403e'!$H1825,traitement!$A$8:$A$16,0),2)),"")</f>
        <v>6</v>
      </c>
      <c r="B1845">
        <f>IFERROR('SUIVI VENTES 403e'!F1825,"")</f>
        <v>60</v>
      </c>
      <c r="C1845">
        <f>IFERROR(IF('SUIVI VENTES 403e'!$A1825&lt;&gt;"",ROUND($B1845/$A1845,2),""),"")</f>
        <v>10</v>
      </c>
      <c r="D1845" t="str">
        <f t="shared" si="40"/>
        <v/>
      </c>
      <c r="E1845">
        <f>IFERROR(INDEX($G$2:$S$15,MATCH($H1845,$G$2:$G$15,0),MATCH($I1845,$G$2:$S$2,0)),"")</f>
        <v>0.94</v>
      </c>
      <c r="F1845">
        <f>IFERROR(IF('SUIVI VENTES 403e'!$A1825&lt;&gt;"",ROUND((($C1845/1.2)-$E1845),2),""),"")</f>
        <v>7.39</v>
      </c>
      <c r="G1845">
        <f>IFERROR(IF('SUIVI VENTES 403e'!$A1825&lt;&gt;"",ROUND($F1845*$A1845,2),""),"")</f>
        <v>44.34</v>
      </c>
      <c r="H1845">
        <f>IFERROR(IF('SUIVI VENTES 403e'!$A1825&lt;&gt;"",YEAR('SUIVI VENTES 403e'!$G1825),""),"")</f>
        <v>2018</v>
      </c>
      <c r="I1845">
        <f>IFERROR(IF('SUIVI VENTES 403e'!$A1825&lt;&gt;"",MONTH('SUIVI VENTES 403e'!$G1825),""),"")</f>
        <v>1</v>
      </c>
    </row>
    <row r="1846" spans="1:9" x14ac:dyDescent="0.25">
      <c r="A1846">
        <f>IFERROR('SUIVI VENTES 403e'!B1826*(INDEX(traitement!$A$8:$B$16,MATCH('SUIVI VENTES 403e'!$H1826,traitement!$A$8:$A$16,0),2)),"")</f>
        <v>6</v>
      </c>
      <c r="B1846">
        <f>IFERROR('SUIVI VENTES 403e'!F1826,"")</f>
        <v>60</v>
      </c>
      <c r="C1846">
        <f>IFERROR(IF('SUIVI VENTES 403e'!$A1826&lt;&gt;"",ROUND($B1846/$A1846,2),""),"")</f>
        <v>10</v>
      </c>
      <c r="D1846" t="str">
        <f t="shared" si="40"/>
        <v/>
      </c>
      <c r="E1846">
        <f>IFERROR(INDEX($G$2:$S$15,MATCH($H1846,$G$2:$G$15,0),MATCH($I1846,$G$2:$S$2,0)),"")</f>
        <v>0.94</v>
      </c>
      <c r="F1846">
        <f>IFERROR(IF('SUIVI VENTES 403e'!$A1826&lt;&gt;"",ROUND((($C1846/1.2)-$E1846),2),""),"")</f>
        <v>7.39</v>
      </c>
      <c r="G1846">
        <f>IFERROR(IF('SUIVI VENTES 403e'!$A1826&lt;&gt;"",ROUND($F1846*$A1846,2),""),"")</f>
        <v>44.34</v>
      </c>
      <c r="H1846">
        <f>IFERROR(IF('SUIVI VENTES 403e'!$A1826&lt;&gt;"",YEAR('SUIVI VENTES 403e'!$G1826),""),"")</f>
        <v>2018</v>
      </c>
      <c r="I1846">
        <f>IFERROR(IF('SUIVI VENTES 403e'!$A1826&lt;&gt;"",MONTH('SUIVI VENTES 403e'!$G1826),""),"")</f>
        <v>1</v>
      </c>
    </row>
    <row r="1847" spans="1:9" x14ac:dyDescent="0.25">
      <c r="A1847">
        <f>IFERROR('SUIVI VENTES 403e'!B1827*(INDEX(traitement!$A$8:$B$16,MATCH('SUIVI VENTES 403e'!$H1827,traitement!$A$8:$A$16,0),2)),"")</f>
        <v>1</v>
      </c>
      <c r="B1847">
        <f>IFERROR('SUIVI VENTES 403e'!F1827,"")</f>
        <v>0</v>
      </c>
      <c r="C1847">
        <f>IFERROR(IF('SUIVI VENTES 403e'!$A1827&lt;&gt;"",ROUND($B1847/$A1847,2),""),"")</f>
        <v>0</v>
      </c>
      <c r="D1847">
        <f t="shared" si="40"/>
        <v>1</v>
      </c>
      <c r="E1847">
        <f>IFERROR(INDEX($G$2:$S$15,MATCH($H1847,$G$2:$G$15,0),MATCH($I1847,$G$2:$S$2,0)),"")</f>
        <v>0.94</v>
      </c>
      <c r="F1847">
        <f>IFERROR(IF('SUIVI VENTES 403e'!$A1827&lt;&gt;"",ROUND((($C1847/1.2)-$E1847),2),""),"")</f>
        <v>-0.94</v>
      </c>
      <c r="G1847">
        <f>IFERROR(IF('SUIVI VENTES 403e'!$A1827&lt;&gt;"",ROUND($F1847*$A1847,2),""),"")</f>
        <v>-0.94</v>
      </c>
      <c r="H1847">
        <f>IFERROR(IF('SUIVI VENTES 403e'!$A1827&lt;&gt;"",YEAR('SUIVI VENTES 403e'!$G1827),""),"")</f>
        <v>2018</v>
      </c>
      <c r="I1847">
        <f>IFERROR(IF('SUIVI VENTES 403e'!$A1827&lt;&gt;"",MONTH('SUIVI VENTES 403e'!$G1827),""),"")</f>
        <v>1</v>
      </c>
    </row>
    <row r="1848" spans="1:9" x14ac:dyDescent="0.25">
      <c r="A1848">
        <f>IFERROR('SUIVI VENTES 403e'!B1828*(INDEX(traitement!$A$8:$B$16,MATCH('SUIVI VENTES 403e'!$H1828,traitement!$A$8:$A$16,0),2)),"")</f>
        <v>5</v>
      </c>
      <c r="B1848">
        <f>IFERROR('SUIVI VENTES 403e'!F1828,"")</f>
        <v>50</v>
      </c>
      <c r="C1848">
        <f>IFERROR(IF('SUIVI VENTES 403e'!$A1828&lt;&gt;"",ROUND($B1848/$A1848,2),""),"")</f>
        <v>10</v>
      </c>
      <c r="D1848" t="str">
        <f t="shared" si="40"/>
        <v/>
      </c>
      <c r="E1848">
        <f>IFERROR(INDEX($G$2:$S$15,MATCH($H1848,$G$2:$G$15,0),MATCH($I1848,$G$2:$S$2,0)),"")</f>
        <v>0.94</v>
      </c>
      <c r="F1848">
        <f>IFERROR(IF('SUIVI VENTES 403e'!$A1828&lt;&gt;"",ROUND((($C1848/1.2)-$E1848),2),""),"")</f>
        <v>7.39</v>
      </c>
      <c r="G1848">
        <f>IFERROR(IF('SUIVI VENTES 403e'!$A1828&lt;&gt;"",ROUND($F1848*$A1848,2),""),"")</f>
        <v>36.950000000000003</v>
      </c>
      <c r="H1848">
        <f>IFERROR(IF('SUIVI VENTES 403e'!$A1828&lt;&gt;"",YEAR('SUIVI VENTES 403e'!$G1828),""),"")</f>
        <v>2018</v>
      </c>
      <c r="I1848">
        <f>IFERROR(IF('SUIVI VENTES 403e'!$A1828&lt;&gt;"",MONTH('SUIVI VENTES 403e'!$G1828),""),"")</f>
        <v>1</v>
      </c>
    </row>
    <row r="1849" spans="1:9" x14ac:dyDescent="0.25">
      <c r="A1849">
        <f>IFERROR('SUIVI VENTES 403e'!B1829*(INDEX(traitement!$A$8:$B$16,MATCH('SUIVI VENTES 403e'!$H1829,traitement!$A$8:$A$16,0),2)),"")</f>
        <v>1</v>
      </c>
      <c r="B1849">
        <f>IFERROR('SUIVI VENTES 403e'!F1829,"")</f>
        <v>0</v>
      </c>
      <c r="C1849">
        <f>IFERROR(IF('SUIVI VENTES 403e'!$A1829&lt;&gt;"",ROUND($B1849/$A1849,2),""),"")</f>
        <v>0</v>
      </c>
      <c r="D1849">
        <f t="shared" si="40"/>
        <v>1</v>
      </c>
      <c r="E1849">
        <f>IFERROR(INDEX($G$2:$S$15,MATCH($H1849,$G$2:$G$15,0),MATCH($I1849,$G$2:$S$2,0)),"")</f>
        <v>0.94</v>
      </c>
      <c r="F1849">
        <f>IFERROR(IF('SUIVI VENTES 403e'!$A1829&lt;&gt;"",ROUND((($C1849/1.2)-$E1849),2),""),"")</f>
        <v>-0.94</v>
      </c>
      <c r="G1849">
        <f>IFERROR(IF('SUIVI VENTES 403e'!$A1829&lt;&gt;"",ROUND($F1849*$A1849,2),""),"")</f>
        <v>-0.94</v>
      </c>
      <c r="H1849">
        <f>IFERROR(IF('SUIVI VENTES 403e'!$A1829&lt;&gt;"",YEAR('SUIVI VENTES 403e'!$G1829),""),"")</f>
        <v>2018</v>
      </c>
      <c r="I1849">
        <f>IFERROR(IF('SUIVI VENTES 403e'!$A1829&lt;&gt;"",MONTH('SUIVI VENTES 403e'!$G1829),""),"")</f>
        <v>1</v>
      </c>
    </row>
    <row r="1850" spans="1:9" x14ac:dyDescent="0.25">
      <c r="A1850">
        <f>IFERROR('SUIVI VENTES 403e'!B1830*(INDEX(traitement!$A$8:$B$16,MATCH('SUIVI VENTES 403e'!$H1830,traitement!$A$8:$A$16,0),2)),"")</f>
        <v>6</v>
      </c>
      <c r="B1850">
        <f>IFERROR('SUIVI VENTES 403e'!F1830,"")</f>
        <v>60</v>
      </c>
      <c r="C1850">
        <f>IFERROR(IF('SUIVI VENTES 403e'!$A1830&lt;&gt;"",ROUND($B1850/$A1850,2),""),"")</f>
        <v>10</v>
      </c>
      <c r="D1850" t="str">
        <f t="shared" si="40"/>
        <v/>
      </c>
      <c r="E1850">
        <f>IFERROR(INDEX($G$2:$S$15,MATCH($H1850,$G$2:$G$15,0),MATCH($I1850,$G$2:$S$2,0)),"")</f>
        <v>0.94</v>
      </c>
      <c r="F1850">
        <f>IFERROR(IF('SUIVI VENTES 403e'!$A1830&lt;&gt;"",ROUND((($C1850/1.2)-$E1850),2),""),"")</f>
        <v>7.39</v>
      </c>
      <c r="G1850">
        <f>IFERROR(IF('SUIVI VENTES 403e'!$A1830&lt;&gt;"",ROUND($F1850*$A1850,2),""),"")</f>
        <v>44.34</v>
      </c>
      <c r="H1850">
        <f>IFERROR(IF('SUIVI VENTES 403e'!$A1830&lt;&gt;"",YEAR('SUIVI VENTES 403e'!$G1830),""),"")</f>
        <v>2018</v>
      </c>
      <c r="I1850">
        <f>IFERROR(IF('SUIVI VENTES 403e'!$A1830&lt;&gt;"",MONTH('SUIVI VENTES 403e'!$G1830),""),"")</f>
        <v>1</v>
      </c>
    </row>
    <row r="1851" spans="1:9" x14ac:dyDescent="0.25">
      <c r="A1851">
        <f>IFERROR('SUIVI VENTES 403e'!B1831*(INDEX(traitement!$A$8:$B$16,MATCH('SUIVI VENTES 403e'!$H1831,traitement!$A$8:$A$16,0),2)),"")</f>
        <v>10</v>
      </c>
      <c r="B1851">
        <f>IFERROR('SUIVI VENTES 403e'!F1831,"")</f>
        <v>100</v>
      </c>
      <c r="C1851">
        <f>IFERROR(IF('SUIVI VENTES 403e'!$A1831&lt;&gt;"",ROUND($B1851/$A1851,2),""),"")</f>
        <v>10</v>
      </c>
      <c r="D1851" t="str">
        <f t="shared" si="40"/>
        <v/>
      </c>
      <c r="E1851">
        <f>IFERROR(INDEX($G$2:$S$15,MATCH($H1851,$G$2:$G$15,0),MATCH($I1851,$G$2:$S$2,0)),"")</f>
        <v>0.94</v>
      </c>
      <c r="F1851">
        <f>IFERROR(IF('SUIVI VENTES 403e'!$A1831&lt;&gt;"",ROUND((($C1851/1.2)-$E1851),2),""),"")</f>
        <v>7.39</v>
      </c>
      <c r="G1851">
        <f>IFERROR(IF('SUIVI VENTES 403e'!$A1831&lt;&gt;"",ROUND($F1851*$A1851,2),""),"")</f>
        <v>73.900000000000006</v>
      </c>
      <c r="H1851">
        <f>IFERROR(IF('SUIVI VENTES 403e'!$A1831&lt;&gt;"",YEAR('SUIVI VENTES 403e'!$G1831),""),"")</f>
        <v>2018</v>
      </c>
      <c r="I1851">
        <f>IFERROR(IF('SUIVI VENTES 403e'!$A1831&lt;&gt;"",MONTH('SUIVI VENTES 403e'!$G1831),""),"")</f>
        <v>1</v>
      </c>
    </row>
    <row r="1852" spans="1:9" x14ac:dyDescent="0.25">
      <c r="A1852">
        <f>IFERROR('SUIVI VENTES 403e'!B1832*(INDEX(traitement!$A$8:$B$16,MATCH('SUIVI VENTES 403e'!$H1832,traitement!$A$8:$A$16,0),2)),"")</f>
        <v>2</v>
      </c>
      <c r="B1852">
        <f>IFERROR('SUIVI VENTES 403e'!F1832,"")</f>
        <v>0</v>
      </c>
      <c r="C1852">
        <f>IFERROR(IF('SUIVI VENTES 403e'!$A1832&lt;&gt;"",ROUND($B1852/$A1852,2),""),"")</f>
        <v>0</v>
      </c>
      <c r="D1852">
        <f t="shared" si="40"/>
        <v>2</v>
      </c>
      <c r="E1852">
        <f>IFERROR(INDEX($G$2:$S$15,MATCH($H1852,$G$2:$G$15,0),MATCH($I1852,$G$2:$S$2,0)),"")</f>
        <v>0.94</v>
      </c>
      <c r="F1852">
        <f>IFERROR(IF('SUIVI VENTES 403e'!$A1832&lt;&gt;"",ROUND((($C1852/1.2)-$E1852),2),""),"")</f>
        <v>-0.94</v>
      </c>
      <c r="G1852">
        <f>IFERROR(IF('SUIVI VENTES 403e'!$A1832&lt;&gt;"",ROUND($F1852*$A1852,2),""),"")</f>
        <v>-1.88</v>
      </c>
      <c r="H1852">
        <f>IFERROR(IF('SUIVI VENTES 403e'!$A1832&lt;&gt;"",YEAR('SUIVI VENTES 403e'!$G1832),""),"")</f>
        <v>2018</v>
      </c>
      <c r="I1852">
        <f>IFERROR(IF('SUIVI VENTES 403e'!$A1832&lt;&gt;"",MONTH('SUIVI VENTES 403e'!$G1832),""),"")</f>
        <v>1</v>
      </c>
    </row>
    <row r="1853" spans="1:9" x14ac:dyDescent="0.25">
      <c r="A1853">
        <f>IFERROR('SUIVI VENTES 403e'!B1833*(INDEX(traitement!$A$8:$B$16,MATCH('SUIVI VENTES 403e'!$H1833,traitement!$A$8:$A$16,0),2)),"")</f>
        <v>2</v>
      </c>
      <c r="B1853">
        <f>IFERROR('SUIVI VENTES 403e'!F1833,"")</f>
        <v>20</v>
      </c>
      <c r="C1853">
        <f>IFERROR(IF('SUIVI VENTES 403e'!$A1833&lt;&gt;"",ROUND($B1853/$A1853,2),""),"")</f>
        <v>10</v>
      </c>
      <c r="D1853" t="str">
        <f t="shared" si="40"/>
        <v/>
      </c>
      <c r="E1853">
        <f>IFERROR(INDEX($G$2:$S$15,MATCH($H1853,$G$2:$G$15,0),MATCH($I1853,$G$2:$S$2,0)),"")</f>
        <v>0.94</v>
      </c>
      <c r="F1853">
        <f>IFERROR(IF('SUIVI VENTES 403e'!$A1833&lt;&gt;"",ROUND((($C1853/1.2)-$E1853),2),""),"")</f>
        <v>7.39</v>
      </c>
      <c r="G1853">
        <f>IFERROR(IF('SUIVI VENTES 403e'!$A1833&lt;&gt;"",ROUND($F1853*$A1853,2),""),"")</f>
        <v>14.78</v>
      </c>
      <c r="H1853">
        <f>IFERROR(IF('SUIVI VENTES 403e'!$A1833&lt;&gt;"",YEAR('SUIVI VENTES 403e'!$G1833),""),"")</f>
        <v>2018</v>
      </c>
      <c r="I1853">
        <f>IFERROR(IF('SUIVI VENTES 403e'!$A1833&lt;&gt;"",MONTH('SUIVI VENTES 403e'!$G1833),""),"")</f>
        <v>1</v>
      </c>
    </row>
    <row r="1854" spans="1:9" x14ac:dyDescent="0.25">
      <c r="A1854">
        <f>IFERROR('SUIVI VENTES 403e'!B1834*(INDEX(traitement!$A$8:$B$16,MATCH('SUIVI VENTES 403e'!$H1834,traitement!$A$8:$A$16,0),2)),"")</f>
        <v>1</v>
      </c>
      <c r="B1854">
        <f>IFERROR('SUIVI VENTES 403e'!F1834,"")</f>
        <v>0</v>
      </c>
      <c r="C1854">
        <f>IFERROR(IF('SUIVI VENTES 403e'!$A1834&lt;&gt;"",ROUND($B1854/$A1854,2),""),"")</f>
        <v>0</v>
      </c>
      <c r="D1854">
        <f t="shared" si="40"/>
        <v>1</v>
      </c>
      <c r="E1854">
        <f>IFERROR(INDEX($G$2:$S$15,MATCH($H1854,$G$2:$G$15,0),MATCH($I1854,$G$2:$S$2,0)),"")</f>
        <v>0.94</v>
      </c>
      <c r="F1854">
        <f>IFERROR(IF('SUIVI VENTES 403e'!$A1834&lt;&gt;"",ROUND((($C1854/1.2)-$E1854),2),""),"")</f>
        <v>-0.94</v>
      </c>
      <c r="G1854">
        <f>IFERROR(IF('SUIVI VENTES 403e'!$A1834&lt;&gt;"",ROUND($F1854*$A1854,2),""),"")</f>
        <v>-0.94</v>
      </c>
      <c r="H1854">
        <f>IFERROR(IF('SUIVI VENTES 403e'!$A1834&lt;&gt;"",YEAR('SUIVI VENTES 403e'!$G1834),""),"")</f>
        <v>2018</v>
      </c>
      <c r="I1854">
        <f>IFERROR(IF('SUIVI VENTES 403e'!$A1834&lt;&gt;"",MONTH('SUIVI VENTES 403e'!$G1834),""),"")</f>
        <v>1</v>
      </c>
    </row>
    <row r="1855" spans="1:9" x14ac:dyDescent="0.25">
      <c r="A1855">
        <f>IFERROR('SUIVI VENTES 403e'!B1835*(INDEX(traitement!$A$8:$B$16,MATCH('SUIVI VENTES 403e'!$H1835,traitement!$A$8:$A$16,0),2)),"")</f>
        <v>15</v>
      </c>
      <c r="B1855">
        <f>IFERROR('SUIVI VENTES 403e'!F1835,"")</f>
        <v>150</v>
      </c>
      <c r="C1855">
        <f>IFERROR(IF('SUIVI VENTES 403e'!$A1835&lt;&gt;"",ROUND($B1855/$A1855,2),""),"")</f>
        <v>10</v>
      </c>
      <c r="D1855" t="str">
        <f t="shared" si="40"/>
        <v/>
      </c>
      <c r="E1855">
        <f>IFERROR(INDEX($G$2:$S$15,MATCH($H1855,$G$2:$G$15,0),MATCH($I1855,$G$2:$S$2,0)),"")</f>
        <v>0.94</v>
      </c>
      <c r="F1855">
        <f>IFERROR(IF('SUIVI VENTES 403e'!$A1835&lt;&gt;"",ROUND((($C1855/1.2)-$E1855),2),""),"")</f>
        <v>7.39</v>
      </c>
      <c r="G1855">
        <f>IFERROR(IF('SUIVI VENTES 403e'!$A1835&lt;&gt;"",ROUND($F1855*$A1855,2),""),"")</f>
        <v>110.85</v>
      </c>
      <c r="H1855">
        <f>IFERROR(IF('SUIVI VENTES 403e'!$A1835&lt;&gt;"",YEAR('SUIVI VENTES 403e'!$G1835),""),"")</f>
        <v>2018</v>
      </c>
      <c r="I1855">
        <f>IFERROR(IF('SUIVI VENTES 403e'!$A1835&lt;&gt;"",MONTH('SUIVI VENTES 403e'!$G1835),""),"")</f>
        <v>1</v>
      </c>
    </row>
    <row r="1856" spans="1:9" x14ac:dyDescent="0.25">
      <c r="A1856">
        <f>IFERROR('SUIVI VENTES 403e'!B1836*(INDEX(traitement!$A$8:$B$16,MATCH('SUIVI VENTES 403e'!$H1836,traitement!$A$8:$A$16,0),2)),"")</f>
        <v>3</v>
      </c>
      <c r="B1856">
        <f>IFERROR('SUIVI VENTES 403e'!F1836,"")</f>
        <v>0</v>
      </c>
      <c r="C1856">
        <f>IFERROR(IF('SUIVI VENTES 403e'!$A1836&lt;&gt;"",ROUND($B1856/$A1856,2),""),"")</f>
        <v>0</v>
      </c>
      <c r="D1856">
        <f t="shared" si="40"/>
        <v>3</v>
      </c>
      <c r="E1856">
        <f>IFERROR(INDEX($G$2:$S$15,MATCH($H1856,$G$2:$G$15,0),MATCH($I1856,$G$2:$S$2,0)),"")</f>
        <v>0.94</v>
      </c>
      <c r="F1856">
        <f>IFERROR(IF('SUIVI VENTES 403e'!$A1836&lt;&gt;"",ROUND((($C1856/1.2)-$E1856),2),""),"")</f>
        <v>-0.94</v>
      </c>
      <c r="G1856">
        <f>IFERROR(IF('SUIVI VENTES 403e'!$A1836&lt;&gt;"",ROUND($F1856*$A1856,2),""),"")</f>
        <v>-2.82</v>
      </c>
      <c r="H1856">
        <f>IFERROR(IF('SUIVI VENTES 403e'!$A1836&lt;&gt;"",YEAR('SUIVI VENTES 403e'!$G1836),""),"")</f>
        <v>2018</v>
      </c>
      <c r="I1856">
        <f>IFERROR(IF('SUIVI VENTES 403e'!$A1836&lt;&gt;"",MONTH('SUIVI VENTES 403e'!$G1836),""),"")</f>
        <v>1</v>
      </c>
    </row>
    <row r="1857" spans="1:9" x14ac:dyDescent="0.25">
      <c r="A1857">
        <f>IFERROR('SUIVI VENTES 403e'!B1837*(INDEX(traitement!$A$8:$B$16,MATCH('SUIVI VENTES 403e'!$H1837,traitement!$A$8:$A$16,0),2)),"")</f>
        <v>4</v>
      </c>
      <c r="B1857">
        <f>IFERROR('SUIVI VENTES 403e'!F1837,"")</f>
        <v>40</v>
      </c>
      <c r="C1857">
        <f>IFERROR(IF('SUIVI VENTES 403e'!$A1837&lt;&gt;"",ROUND($B1857/$A1857,2),""),"")</f>
        <v>10</v>
      </c>
      <c r="D1857" t="str">
        <f t="shared" si="40"/>
        <v/>
      </c>
      <c r="E1857">
        <f>IFERROR(INDEX($G$2:$S$15,MATCH($H1857,$G$2:$G$15,0),MATCH($I1857,$G$2:$S$2,0)),"")</f>
        <v>0.94</v>
      </c>
      <c r="F1857">
        <f>IFERROR(IF('SUIVI VENTES 403e'!$A1837&lt;&gt;"",ROUND((($C1857/1.2)-$E1857),2),""),"")</f>
        <v>7.39</v>
      </c>
      <c r="G1857">
        <f>IFERROR(IF('SUIVI VENTES 403e'!$A1837&lt;&gt;"",ROUND($F1857*$A1857,2),""),"")</f>
        <v>29.56</v>
      </c>
      <c r="H1857">
        <f>IFERROR(IF('SUIVI VENTES 403e'!$A1837&lt;&gt;"",YEAR('SUIVI VENTES 403e'!$G1837),""),"")</f>
        <v>2018</v>
      </c>
      <c r="I1857">
        <f>IFERROR(IF('SUIVI VENTES 403e'!$A1837&lt;&gt;"",MONTH('SUIVI VENTES 403e'!$G1837),""),"")</f>
        <v>1</v>
      </c>
    </row>
    <row r="1858" spans="1:9" x14ac:dyDescent="0.25">
      <c r="A1858">
        <f>IFERROR('SUIVI VENTES 403e'!B1838*(INDEX(traitement!$A$8:$B$16,MATCH('SUIVI VENTES 403e'!$H1838,traitement!$A$8:$A$16,0),2)),"")</f>
        <v>12</v>
      </c>
      <c r="B1858">
        <f>IFERROR('SUIVI VENTES 403e'!F1838,"")</f>
        <v>120</v>
      </c>
      <c r="C1858">
        <f>IFERROR(IF('SUIVI VENTES 403e'!$A1838&lt;&gt;"",ROUND($B1858/$A1858,2),""),"")</f>
        <v>10</v>
      </c>
      <c r="D1858" t="str">
        <f t="shared" si="40"/>
        <v/>
      </c>
      <c r="E1858">
        <f>IFERROR(INDEX($G$2:$S$15,MATCH($H1858,$G$2:$G$15,0),MATCH($I1858,$G$2:$S$2,0)),"")</f>
        <v>0.94</v>
      </c>
      <c r="F1858">
        <f>IFERROR(IF('SUIVI VENTES 403e'!$A1838&lt;&gt;"",ROUND((($C1858/1.2)-$E1858),2),""),"")</f>
        <v>7.39</v>
      </c>
      <c r="G1858">
        <f>IFERROR(IF('SUIVI VENTES 403e'!$A1838&lt;&gt;"",ROUND($F1858*$A1858,2),""),"")</f>
        <v>88.68</v>
      </c>
      <c r="H1858">
        <f>IFERROR(IF('SUIVI VENTES 403e'!$A1838&lt;&gt;"",YEAR('SUIVI VENTES 403e'!$G1838),""),"")</f>
        <v>2018</v>
      </c>
      <c r="I1858">
        <f>IFERROR(IF('SUIVI VENTES 403e'!$A1838&lt;&gt;"",MONTH('SUIVI VENTES 403e'!$G1838),""),"")</f>
        <v>1</v>
      </c>
    </row>
    <row r="1859" spans="1:9" x14ac:dyDescent="0.25">
      <c r="A1859">
        <f>IFERROR('SUIVI VENTES 403e'!B1839*(INDEX(traitement!$A$8:$B$16,MATCH('SUIVI VENTES 403e'!$H1839,traitement!$A$8:$A$16,0),2)),"")</f>
        <v>2</v>
      </c>
      <c r="B1859">
        <f>IFERROR('SUIVI VENTES 403e'!F1839,"")</f>
        <v>0</v>
      </c>
      <c r="C1859">
        <f>IFERROR(IF('SUIVI VENTES 403e'!$A1839&lt;&gt;"",ROUND($B1859/$A1859,2),""),"")</f>
        <v>0</v>
      </c>
      <c r="D1859">
        <f t="shared" si="40"/>
        <v>2</v>
      </c>
      <c r="E1859">
        <f>IFERROR(INDEX($G$2:$S$15,MATCH($H1859,$G$2:$G$15,0),MATCH($I1859,$G$2:$S$2,0)),"")</f>
        <v>0.94</v>
      </c>
      <c r="F1859">
        <f>IFERROR(IF('SUIVI VENTES 403e'!$A1839&lt;&gt;"",ROUND((($C1859/1.2)-$E1859),2),""),"")</f>
        <v>-0.94</v>
      </c>
      <c r="G1859">
        <f>IFERROR(IF('SUIVI VENTES 403e'!$A1839&lt;&gt;"",ROUND($F1859*$A1859,2),""),"")</f>
        <v>-1.88</v>
      </c>
      <c r="H1859">
        <f>IFERROR(IF('SUIVI VENTES 403e'!$A1839&lt;&gt;"",YEAR('SUIVI VENTES 403e'!$G1839),""),"")</f>
        <v>2018</v>
      </c>
      <c r="I1859">
        <f>IFERROR(IF('SUIVI VENTES 403e'!$A1839&lt;&gt;"",MONTH('SUIVI VENTES 403e'!$G1839),""),"")</f>
        <v>1</v>
      </c>
    </row>
    <row r="1860" spans="1:9" x14ac:dyDescent="0.25">
      <c r="A1860">
        <f>IFERROR('SUIVI VENTES 403e'!B1840*(INDEX(traitement!$A$8:$B$16,MATCH('SUIVI VENTES 403e'!$H1840,traitement!$A$8:$A$16,0),2)),"")</f>
        <v>1</v>
      </c>
      <c r="B1860">
        <f>IFERROR('SUIVI VENTES 403e'!F1840,"")</f>
        <v>10</v>
      </c>
      <c r="C1860">
        <f>IFERROR(IF('SUIVI VENTES 403e'!$A1840&lt;&gt;"",ROUND($B1860/$A1860,2),""),"")</f>
        <v>10</v>
      </c>
      <c r="D1860" t="str">
        <f t="shared" si="40"/>
        <v/>
      </c>
      <c r="E1860">
        <f>IFERROR(INDEX($G$2:$S$15,MATCH($H1860,$G$2:$G$15,0),MATCH($I1860,$G$2:$S$2,0)),"")</f>
        <v>0.94</v>
      </c>
      <c r="F1860">
        <f>IFERROR(IF('SUIVI VENTES 403e'!$A1840&lt;&gt;"",ROUND((($C1860/1.2)-$E1860),2),""),"")</f>
        <v>7.39</v>
      </c>
      <c r="G1860">
        <f>IFERROR(IF('SUIVI VENTES 403e'!$A1840&lt;&gt;"",ROUND($F1860*$A1860,2),""),"")</f>
        <v>7.39</v>
      </c>
      <c r="H1860">
        <f>IFERROR(IF('SUIVI VENTES 403e'!$A1840&lt;&gt;"",YEAR('SUIVI VENTES 403e'!$G1840),""),"")</f>
        <v>2018</v>
      </c>
      <c r="I1860">
        <f>IFERROR(IF('SUIVI VENTES 403e'!$A1840&lt;&gt;"",MONTH('SUIVI VENTES 403e'!$G1840),""),"")</f>
        <v>1</v>
      </c>
    </row>
    <row r="1861" spans="1:9" x14ac:dyDescent="0.25">
      <c r="A1861">
        <f>IFERROR('SUIVI VENTES 403e'!B1841*(INDEX(traitement!$A$8:$B$16,MATCH('SUIVI VENTES 403e'!$H1841,traitement!$A$8:$A$16,0),2)),"")</f>
        <v>12</v>
      </c>
      <c r="B1861">
        <f>IFERROR('SUIVI VENTES 403e'!F1841,"")</f>
        <v>120</v>
      </c>
      <c r="C1861">
        <f>IFERROR(IF('SUIVI VENTES 403e'!$A1841&lt;&gt;"",ROUND($B1861/$A1861,2),""),"")</f>
        <v>10</v>
      </c>
      <c r="D1861" t="str">
        <f t="shared" si="40"/>
        <v/>
      </c>
      <c r="E1861">
        <f>IFERROR(INDEX($G$2:$S$15,MATCH($H1861,$G$2:$G$15,0),MATCH($I1861,$G$2:$S$2,0)),"")</f>
        <v>0.94</v>
      </c>
      <c r="F1861">
        <f>IFERROR(IF('SUIVI VENTES 403e'!$A1841&lt;&gt;"",ROUND((($C1861/1.2)-$E1861),2),""),"")</f>
        <v>7.39</v>
      </c>
      <c r="G1861">
        <f>IFERROR(IF('SUIVI VENTES 403e'!$A1841&lt;&gt;"",ROUND($F1861*$A1861,2),""),"")</f>
        <v>88.68</v>
      </c>
      <c r="H1861">
        <f>IFERROR(IF('SUIVI VENTES 403e'!$A1841&lt;&gt;"",YEAR('SUIVI VENTES 403e'!$G1841),""),"")</f>
        <v>2018</v>
      </c>
      <c r="I1861">
        <f>IFERROR(IF('SUIVI VENTES 403e'!$A1841&lt;&gt;"",MONTH('SUIVI VENTES 403e'!$G1841),""),"")</f>
        <v>1</v>
      </c>
    </row>
    <row r="1862" spans="1:9" x14ac:dyDescent="0.25">
      <c r="A1862">
        <f>IFERROR('SUIVI VENTES 403e'!B1842*(INDEX(traitement!$A$8:$B$16,MATCH('SUIVI VENTES 403e'!$H1842,traitement!$A$8:$A$16,0),2)),"")</f>
        <v>2</v>
      </c>
      <c r="B1862">
        <f>IFERROR('SUIVI VENTES 403e'!F1842,"")</f>
        <v>0</v>
      </c>
      <c r="C1862">
        <f>IFERROR(IF('SUIVI VENTES 403e'!$A1842&lt;&gt;"",ROUND($B1862/$A1862,2),""),"")</f>
        <v>0</v>
      </c>
      <c r="D1862">
        <f t="shared" si="40"/>
        <v>2</v>
      </c>
      <c r="E1862">
        <f>IFERROR(INDEX($G$2:$S$15,MATCH($H1862,$G$2:$G$15,0),MATCH($I1862,$G$2:$S$2,0)),"")</f>
        <v>0.94</v>
      </c>
      <c r="F1862">
        <f>IFERROR(IF('SUIVI VENTES 403e'!$A1842&lt;&gt;"",ROUND((($C1862/1.2)-$E1862),2),""),"")</f>
        <v>-0.94</v>
      </c>
      <c r="G1862">
        <f>IFERROR(IF('SUIVI VENTES 403e'!$A1842&lt;&gt;"",ROUND($F1862*$A1862,2),""),"")</f>
        <v>-1.88</v>
      </c>
      <c r="H1862">
        <f>IFERROR(IF('SUIVI VENTES 403e'!$A1842&lt;&gt;"",YEAR('SUIVI VENTES 403e'!$G1842),""),"")</f>
        <v>2018</v>
      </c>
      <c r="I1862">
        <f>IFERROR(IF('SUIVI VENTES 403e'!$A1842&lt;&gt;"",MONTH('SUIVI VENTES 403e'!$G1842),""),"")</f>
        <v>1</v>
      </c>
    </row>
    <row r="1863" spans="1:9" x14ac:dyDescent="0.25">
      <c r="A1863">
        <f>IFERROR('SUIVI VENTES 403e'!B1843*(INDEX(traitement!$A$8:$B$16,MATCH('SUIVI VENTES 403e'!$H1843,traitement!$A$8:$A$16,0),2)),"")</f>
        <v>10</v>
      </c>
      <c r="B1863">
        <f>IFERROR('SUIVI VENTES 403e'!F1843,"")</f>
        <v>100</v>
      </c>
      <c r="C1863">
        <f>IFERROR(IF('SUIVI VENTES 403e'!$A1843&lt;&gt;"",ROUND($B1863/$A1863,2),""),"")</f>
        <v>10</v>
      </c>
      <c r="D1863" t="str">
        <f t="shared" si="40"/>
        <v/>
      </c>
      <c r="E1863">
        <f>IFERROR(INDEX($G$2:$S$15,MATCH($H1863,$G$2:$G$15,0),MATCH($I1863,$G$2:$S$2,0)),"")</f>
        <v>0.94</v>
      </c>
      <c r="F1863">
        <f>IFERROR(IF('SUIVI VENTES 403e'!$A1843&lt;&gt;"",ROUND((($C1863/1.2)-$E1863),2),""),"")</f>
        <v>7.39</v>
      </c>
      <c r="G1863">
        <f>IFERROR(IF('SUIVI VENTES 403e'!$A1843&lt;&gt;"",ROUND($F1863*$A1863,2),""),"")</f>
        <v>73.900000000000006</v>
      </c>
      <c r="H1863">
        <f>IFERROR(IF('SUIVI VENTES 403e'!$A1843&lt;&gt;"",YEAR('SUIVI VENTES 403e'!$G1843),""),"")</f>
        <v>2018</v>
      </c>
      <c r="I1863">
        <f>IFERROR(IF('SUIVI VENTES 403e'!$A1843&lt;&gt;"",MONTH('SUIVI VENTES 403e'!$G1843),""),"")</f>
        <v>1</v>
      </c>
    </row>
    <row r="1864" spans="1:9" x14ac:dyDescent="0.25">
      <c r="A1864">
        <f>IFERROR('SUIVI VENTES 403e'!B1844*(INDEX(traitement!$A$8:$B$16,MATCH('SUIVI VENTES 403e'!$H1844,traitement!$A$8:$A$16,0),2)),"")</f>
        <v>1</v>
      </c>
      <c r="B1864">
        <f>IFERROR('SUIVI VENTES 403e'!F1844,"")</f>
        <v>0</v>
      </c>
      <c r="C1864">
        <f>IFERROR(IF('SUIVI VENTES 403e'!$A1844&lt;&gt;"",ROUND($B1864/$A1864,2),""),"")</f>
        <v>0</v>
      </c>
      <c r="D1864">
        <f t="shared" si="40"/>
        <v>1</v>
      </c>
      <c r="E1864">
        <f>IFERROR(INDEX($G$2:$S$15,MATCH($H1864,$G$2:$G$15,0),MATCH($I1864,$G$2:$S$2,0)),"")</f>
        <v>0.94</v>
      </c>
      <c r="F1864">
        <f>IFERROR(IF('SUIVI VENTES 403e'!$A1844&lt;&gt;"",ROUND((($C1864/1.2)-$E1864),2),""),"")</f>
        <v>-0.94</v>
      </c>
      <c r="G1864">
        <f>IFERROR(IF('SUIVI VENTES 403e'!$A1844&lt;&gt;"",ROUND($F1864*$A1864,2),""),"")</f>
        <v>-0.94</v>
      </c>
      <c r="H1864">
        <f>IFERROR(IF('SUIVI VENTES 403e'!$A1844&lt;&gt;"",YEAR('SUIVI VENTES 403e'!$G1844),""),"")</f>
        <v>2018</v>
      </c>
      <c r="I1864">
        <f>IFERROR(IF('SUIVI VENTES 403e'!$A1844&lt;&gt;"",MONTH('SUIVI VENTES 403e'!$G1844),""),"")</f>
        <v>1</v>
      </c>
    </row>
    <row r="1865" spans="1:9" x14ac:dyDescent="0.25">
      <c r="A1865">
        <f>IFERROR('SUIVI VENTES 403e'!B1845*(INDEX(traitement!$A$8:$B$16,MATCH('SUIVI VENTES 403e'!$H1845,traitement!$A$8:$A$16,0),2)),"")</f>
        <v>4</v>
      </c>
      <c r="B1865">
        <f>IFERROR('SUIVI VENTES 403e'!F1845,"")</f>
        <v>40</v>
      </c>
      <c r="C1865">
        <f>IFERROR(IF('SUIVI VENTES 403e'!$A1845&lt;&gt;"",ROUND($B1865/$A1865,2),""),"")</f>
        <v>10</v>
      </c>
      <c r="D1865" t="str">
        <f t="shared" si="40"/>
        <v/>
      </c>
      <c r="E1865">
        <f>IFERROR(INDEX($G$2:$S$15,MATCH($H1865,$G$2:$G$15,0),MATCH($I1865,$G$2:$S$2,0)),"")</f>
        <v>0.94</v>
      </c>
      <c r="F1865">
        <f>IFERROR(IF('SUIVI VENTES 403e'!$A1845&lt;&gt;"",ROUND((($C1865/1.2)-$E1865),2),""),"")</f>
        <v>7.39</v>
      </c>
      <c r="G1865">
        <f>IFERROR(IF('SUIVI VENTES 403e'!$A1845&lt;&gt;"",ROUND($F1865*$A1865,2),""),"")</f>
        <v>29.56</v>
      </c>
      <c r="H1865">
        <f>IFERROR(IF('SUIVI VENTES 403e'!$A1845&lt;&gt;"",YEAR('SUIVI VENTES 403e'!$G1845),""),"")</f>
        <v>2018</v>
      </c>
      <c r="I1865">
        <f>IFERROR(IF('SUIVI VENTES 403e'!$A1845&lt;&gt;"",MONTH('SUIVI VENTES 403e'!$G1845),""),"")</f>
        <v>1</v>
      </c>
    </row>
    <row r="1866" spans="1:9" x14ac:dyDescent="0.25">
      <c r="A1866">
        <f>IFERROR('SUIVI VENTES 403e'!B1846*(INDEX(traitement!$A$8:$B$16,MATCH('SUIVI VENTES 403e'!$H1846,traitement!$A$8:$A$16,0),2)),"")</f>
        <v>-1</v>
      </c>
      <c r="B1866">
        <f>IFERROR('SUIVI VENTES 403e'!F1846,"")</f>
        <v>-10</v>
      </c>
      <c r="C1866">
        <f>IFERROR(IF('SUIVI VENTES 403e'!$A1846&lt;&gt;"",ROUND($B1866/$A1866,2),""),"")</f>
        <v>10</v>
      </c>
      <c r="D1866" t="str">
        <f t="shared" si="40"/>
        <v/>
      </c>
      <c r="E1866">
        <f>IFERROR(INDEX($G$2:$S$15,MATCH($H1866,$G$2:$G$15,0),MATCH($I1866,$G$2:$S$2,0)),"")</f>
        <v>0.94</v>
      </c>
      <c r="F1866">
        <f>IFERROR(IF('SUIVI VENTES 403e'!$A1846&lt;&gt;"",ROUND((($C1866/1.2)-$E1866),2),""),"")</f>
        <v>7.39</v>
      </c>
      <c r="G1866">
        <f>IFERROR(IF('SUIVI VENTES 403e'!$A1846&lt;&gt;"",ROUND($F1866*$A1866,2),""),"")</f>
        <v>-7.39</v>
      </c>
      <c r="H1866">
        <f>IFERROR(IF('SUIVI VENTES 403e'!$A1846&lt;&gt;"",YEAR('SUIVI VENTES 403e'!$G1846),""),"")</f>
        <v>2018</v>
      </c>
      <c r="I1866">
        <f>IFERROR(IF('SUIVI VENTES 403e'!$A1846&lt;&gt;"",MONTH('SUIVI VENTES 403e'!$G1846),""),"")</f>
        <v>1</v>
      </c>
    </row>
    <row r="1867" spans="1:9" x14ac:dyDescent="0.25">
      <c r="A1867">
        <f>IFERROR('SUIVI VENTES 403e'!B1847*(INDEX(traitement!$A$8:$B$16,MATCH('SUIVI VENTES 403e'!$H1847,traitement!$A$8:$A$16,0),2)),"")</f>
        <v>5</v>
      </c>
      <c r="B1867">
        <f>IFERROR('SUIVI VENTES 403e'!F1847,"")</f>
        <v>50</v>
      </c>
      <c r="C1867">
        <f>IFERROR(IF('SUIVI VENTES 403e'!$A1847&lt;&gt;"",ROUND($B1867/$A1867,2),""),"")</f>
        <v>10</v>
      </c>
      <c r="D1867" t="str">
        <f t="shared" si="40"/>
        <v/>
      </c>
      <c r="E1867">
        <f>IFERROR(INDEX($G$2:$S$15,MATCH($H1867,$G$2:$G$15,0),MATCH($I1867,$G$2:$S$2,0)),"")</f>
        <v>0.94</v>
      </c>
      <c r="F1867">
        <f>IFERROR(IF('SUIVI VENTES 403e'!$A1847&lt;&gt;"",ROUND((($C1867/1.2)-$E1867),2),""),"")</f>
        <v>7.39</v>
      </c>
      <c r="G1867">
        <f>IFERROR(IF('SUIVI VENTES 403e'!$A1847&lt;&gt;"",ROUND($F1867*$A1867,2),""),"")</f>
        <v>36.950000000000003</v>
      </c>
      <c r="H1867">
        <f>IFERROR(IF('SUIVI VENTES 403e'!$A1847&lt;&gt;"",YEAR('SUIVI VENTES 403e'!$G1847),""),"")</f>
        <v>2018</v>
      </c>
      <c r="I1867">
        <f>IFERROR(IF('SUIVI VENTES 403e'!$A1847&lt;&gt;"",MONTH('SUIVI VENTES 403e'!$G1847),""),"")</f>
        <v>1</v>
      </c>
    </row>
    <row r="1868" spans="1:9" x14ac:dyDescent="0.25">
      <c r="A1868">
        <f>IFERROR('SUIVI VENTES 403e'!B1848*(INDEX(traitement!$A$8:$B$16,MATCH('SUIVI VENTES 403e'!$H1848,traitement!$A$8:$A$16,0),2)),"")</f>
        <v>2</v>
      </c>
      <c r="B1868">
        <f>IFERROR('SUIVI VENTES 403e'!F1848,"")</f>
        <v>20</v>
      </c>
      <c r="C1868">
        <f>IFERROR(IF('SUIVI VENTES 403e'!$A1848&lt;&gt;"",ROUND($B1868/$A1868,2),""),"")</f>
        <v>10</v>
      </c>
      <c r="D1868" t="str">
        <f t="shared" si="40"/>
        <v/>
      </c>
      <c r="E1868">
        <f>IFERROR(INDEX($G$2:$S$15,MATCH($H1868,$G$2:$G$15,0),MATCH($I1868,$G$2:$S$2,0)),"")</f>
        <v>0.94</v>
      </c>
      <c r="F1868">
        <f>IFERROR(IF('SUIVI VENTES 403e'!$A1848&lt;&gt;"",ROUND((($C1868/1.2)-$E1868),2),""),"")</f>
        <v>7.39</v>
      </c>
      <c r="G1868">
        <f>IFERROR(IF('SUIVI VENTES 403e'!$A1848&lt;&gt;"",ROUND($F1868*$A1868,2),""),"")</f>
        <v>14.78</v>
      </c>
      <c r="H1868">
        <f>IFERROR(IF('SUIVI VENTES 403e'!$A1848&lt;&gt;"",YEAR('SUIVI VENTES 403e'!$G1848),""),"")</f>
        <v>2018</v>
      </c>
      <c r="I1868">
        <f>IFERROR(IF('SUIVI VENTES 403e'!$A1848&lt;&gt;"",MONTH('SUIVI VENTES 403e'!$G1848),""),"")</f>
        <v>1</v>
      </c>
    </row>
    <row r="1869" spans="1:9" x14ac:dyDescent="0.25">
      <c r="A1869">
        <f>IFERROR('SUIVI VENTES 403e'!B1849*(INDEX(traitement!$A$8:$B$16,MATCH('SUIVI VENTES 403e'!$H1849,traitement!$A$8:$A$16,0),2)),"")</f>
        <v>12</v>
      </c>
      <c r="B1869">
        <f>IFERROR('SUIVI VENTES 403e'!F1849,"")</f>
        <v>120</v>
      </c>
      <c r="C1869">
        <f>IFERROR(IF('SUIVI VENTES 403e'!$A1849&lt;&gt;"",ROUND($B1869/$A1869,2),""),"")</f>
        <v>10</v>
      </c>
      <c r="D1869" t="str">
        <f t="shared" si="40"/>
        <v/>
      </c>
      <c r="E1869">
        <f>IFERROR(INDEX($G$2:$S$15,MATCH($H1869,$G$2:$G$15,0),MATCH($I1869,$G$2:$S$2,0)),"")</f>
        <v>0.94</v>
      </c>
      <c r="F1869">
        <f>IFERROR(IF('SUIVI VENTES 403e'!$A1849&lt;&gt;"",ROUND((($C1869/1.2)-$E1869),2),""),"")</f>
        <v>7.39</v>
      </c>
      <c r="G1869">
        <f>IFERROR(IF('SUIVI VENTES 403e'!$A1849&lt;&gt;"",ROUND($F1869*$A1869,2),""),"")</f>
        <v>88.68</v>
      </c>
      <c r="H1869">
        <f>IFERROR(IF('SUIVI VENTES 403e'!$A1849&lt;&gt;"",YEAR('SUIVI VENTES 403e'!$G1849),""),"")</f>
        <v>2018</v>
      </c>
      <c r="I1869">
        <f>IFERROR(IF('SUIVI VENTES 403e'!$A1849&lt;&gt;"",MONTH('SUIVI VENTES 403e'!$G1849),""),"")</f>
        <v>1</v>
      </c>
    </row>
    <row r="1870" spans="1:9" x14ac:dyDescent="0.25">
      <c r="A1870">
        <f>IFERROR('SUIVI VENTES 403e'!B1850*(INDEX(traitement!$A$8:$B$16,MATCH('SUIVI VENTES 403e'!$H1850,traitement!$A$8:$A$16,0),2)),"")</f>
        <v>2</v>
      </c>
      <c r="B1870">
        <f>IFERROR('SUIVI VENTES 403e'!F1850,"")</f>
        <v>0</v>
      </c>
      <c r="C1870">
        <f>IFERROR(IF('SUIVI VENTES 403e'!$A1850&lt;&gt;"",ROUND($B1870/$A1870,2),""),"")</f>
        <v>0</v>
      </c>
      <c r="D1870">
        <f t="shared" si="40"/>
        <v>2</v>
      </c>
      <c r="E1870">
        <f>IFERROR(INDEX($G$2:$S$15,MATCH($H1870,$G$2:$G$15,0),MATCH($I1870,$G$2:$S$2,0)),"")</f>
        <v>0.94</v>
      </c>
      <c r="F1870">
        <f>IFERROR(IF('SUIVI VENTES 403e'!$A1850&lt;&gt;"",ROUND((($C1870/1.2)-$E1870),2),""),"")</f>
        <v>-0.94</v>
      </c>
      <c r="G1870">
        <f>IFERROR(IF('SUIVI VENTES 403e'!$A1850&lt;&gt;"",ROUND($F1870*$A1870,2),""),"")</f>
        <v>-1.88</v>
      </c>
      <c r="H1870">
        <f>IFERROR(IF('SUIVI VENTES 403e'!$A1850&lt;&gt;"",YEAR('SUIVI VENTES 403e'!$G1850),""),"")</f>
        <v>2018</v>
      </c>
      <c r="I1870">
        <f>IFERROR(IF('SUIVI VENTES 403e'!$A1850&lt;&gt;"",MONTH('SUIVI VENTES 403e'!$G1850),""),"")</f>
        <v>1</v>
      </c>
    </row>
    <row r="1871" spans="1:9" x14ac:dyDescent="0.25">
      <c r="A1871">
        <f>IFERROR('SUIVI VENTES 403e'!B1851*(INDEX(traitement!$A$8:$B$16,MATCH('SUIVI VENTES 403e'!$H1851,traitement!$A$8:$A$16,0),2)),"")</f>
        <v>1</v>
      </c>
      <c r="B1871">
        <f>IFERROR('SUIVI VENTES 403e'!F1851,"")</f>
        <v>10</v>
      </c>
      <c r="C1871">
        <f>IFERROR(IF('SUIVI VENTES 403e'!$A1851&lt;&gt;"",ROUND($B1871/$A1871,2),""),"")</f>
        <v>10</v>
      </c>
      <c r="D1871" t="str">
        <f t="shared" si="40"/>
        <v/>
      </c>
      <c r="E1871">
        <f>IFERROR(INDEX($G$2:$S$15,MATCH($H1871,$G$2:$G$15,0),MATCH($I1871,$G$2:$S$2,0)),"")</f>
        <v>0.94</v>
      </c>
      <c r="F1871">
        <f>IFERROR(IF('SUIVI VENTES 403e'!$A1851&lt;&gt;"",ROUND((($C1871/1.2)-$E1871),2),""),"")</f>
        <v>7.39</v>
      </c>
      <c r="G1871">
        <f>IFERROR(IF('SUIVI VENTES 403e'!$A1851&lt;&gt;"",ROUND($F1871*$A1871,2),""),"")</f>
        <v>7.39</v>
      </c>
      <c r="H1871">
        <f>IFERROR(IF('SUIVI VENTES 403e'!$A1851&lt;&gt;"",YEAR('SUIVI VENTES 403e'!$G1851),""),"")</f>
        <v>2018</v>
      </c>
      <c r="I1871">
        <f>IFERROR(IF('SUIVI VENTES 403e'!$A1851&lt;&gt;"",MONTH('SUIVI VENTES 403e'!$G1851),""),"")</f>
        <v>1</v>
      </c>
    </row>
    <row r="1872" spans="1:9" x14ac:dyDescent="0.25">
      <c r="A1872">
        <f>IFERROR('SUIVI VENTES 403e'!B1852*(INDEX(traitement!$A$8:$B$16,MATCH('SUIVI VENTES 403e'!$H1852,traitement!$A$8:$A$16,0),2)),"")</f>
        <v>2</v>
      </c>
      <c r="B1872">
        <f>IFERROR('SUIVI VENTES 403e'!F1852,"")</f>
        <v>23.33</v>
      </c>
      <c r="C1872">
        <f>IFERROR(IF('SUIVI VENTES 403e'!$A1852&lt;&gt;"",ROUND($B1872/$A1872,2),""),"")</f>
        <v>11.67</v>
      </c>
      <c r="D1872" t="str">
        <f t="shared" si="40"/>
        <v/>
      </c>
      <c r="E1872">
        <f>IFERROR(INDEX($G$2:$S$15,MATCH($H1872,$G$2:$G$15,0),MATCH($I1872,$G$2:$S$2,0)),"")</f>
        <v>0.94</v>
      </c>
      <c r="F1872">
        <f>IFERROR(IF('SUIVI VENTES 403e'!$A1852&lt;&gt;"",ROUND((($C1872/1.2)-$E1872),2),""),"")</f>
        <v>8.7899999999999991</v>
      </c>
      <c r="G1872">
        <f>IFERROR(IF('SUIVI VENTES 403e'!$A1852&lt;&gt;"",ROUND($F1872*$A1872,2),""),"")</f>
        <v>17.579999999999998</v>
      </c>
      <c r="H1872">
        <f>IFERROR(IF('SUIVI VENTES 403e'!$A1852&lt;&gt;"",YEAR('SUIVI VENTES 403e'!$G1852),""),"")</f>
        <v>2018</v>
      </c>
      <c r="I1872">
        <f>IFERROR(IF('SUIVI VENTES 403e'!$A1852&lt;&gt;"",MONTH('SUIVI VENTES 403e'!$G1852),""),"")</f>
        <v>2</v>
      </c>
    </row>
    <row r="1873" spans="1:9" x14ac:dyDescent="0.25">
      <c r="A1873">
        <f>IFERROR('SUIVI VENTES 403e'!B1853*(INDEX(traitement!$A$8:$B$16,MATCH('SUIVI VENTES 403e'!$H1853,traitement!$A$8:$A$16,0),2)),"")</f>
        <v>10</v>
      </c>
      <c r="B1873">
        <f>IFERROR('SUIVI VENTES 403e'!F1853,"")</f>
        <v>100</v>
      </c>
      <c r="C1873">
        <f>IFERROR(IF('SUIVI VENTES 403e'!$A1853&lt;&gt;"",ROUND($B1873/$A1873,2),""),"")</f>
        <v>10</v>
      </c>
      <c r="D1873" t="str">
        <f t="shared" si="40"/>
        <v/>
      </c>
      <c r="E1873">
        <f>IFERROR(INDEX($G$2:$S$15,MATCH($H1873,$G$2:$G$15,0),MATCH($I1873,$G$2:$S$2,0)),"")</f>
        <v>0.94</v>
      </c>
      <c r="F1873">
        <f>IFERROR(IF('SUIVI VENTES 403e'!$A1853&lt;&gt;"",ROUND((($C1873/1.2)-$E1873),2),""),"")</f>
        <v>7.39</v>
      </c>
      <c r="G1873">
        <f>IFERROR(IF('SUIVI VENTES 403e'!$A1853&lt;&gt;"",ROUND($F1873*$A1873,2),""),"")</f>
        <v>73.900000000000006</v>
      </c>
      <c r="H1873">
        <f>IFERROR(IF('SUIVI VENTES 403e'!$A1853&lt;&gt;"",YEAR('SUIVI VENTES 403e'!$G1853),""),"")</f>
        <v>2018</v>
      </c>
      <c r="I1873">
        <f>IFERROR(IF('SUIVI VENTES 403e'!$A1853&lt;&gt;"",MONTH('SUIVI VENTES 403e'!$G1853),""),"")</f>
        <v>2</v>
      </c>
    </row>
    <row r="1874" spans="1:9" x14ac:dyDescent="0.25">
      <c r="A1874">
        <f>IFERROR('SUIVI VENTES 403e'!B1854*(INDEX(traitement!$A$8:$B$16,MATCH('SUIVI VENTES 403e'!$H1854,traitement!$A$8:$A$16,0),2)),"")</f>
        <v>10</v>
      </c>
      <c r="B1874">
        <f>IFERROR('SUIVI VENTES 403e'!F1854,"")</f>
        <v>100</v>
      </c>
      <c r="C1874">
        <f>IFERROR(IF('SUIVI VENTES 403e'!$A1854&lt;&gt;"",ROUND($B1874/$A1874,2),""),"")</f>
        <v>10</v>
      </c>
      <c r="D1874" t="str">
        <f t="shared" si="40"/>
        <v/>
      </c>
      <c r="E1874">
        <f>IFERROR(INDEX($G$2:$S$15,MATCH($H1874,$G$2:$G$15,0),MATCH($I1874,$G$2:$S$2,0)),"")</f>
        <v>0.94</v>
      </c>
      <c r="F1874">
        <f>IFERROR(IF('SUIVI VENTES 403e'!$A1854&lt;&gt;"",ROUND((($C1874/1.2)-$E1874),2),""),"")</f>
        <v>7.39</v>
      </c>
      <c r="G1874">
        <f>IFERROR(IF('SUIVI VENTES 403e'!$A1854&lt;&gt;"",ROUND($F1874*$A1874,2),""),"")</f>
        <v>73.900000000000006</v>
      </c>
      <c r="H1874">
        <f>IFERROR(IF('SUIVI VENTES 403e'!$A1854&lt;&gt;"",YEAR('SUIVI VENTES 403e'!$G1854),""),"")</f>
        <v>2018</v>
      </c>
      <c r="I1874">
        <f>IFERROR(IF('SUIVI VENTES 403e'!$A1854&lt;&gt;"",MONTH('SUIVI VENTES 403e'!$G1854),""),"")</f>
        <v>2</v>
      </c>
    </row>
    <row r="1875" spans="1:9" x14ac:dyDescent="0.25">
      <c r="A1875">
        <f>IFERROR('SUIVI VENTES 403e'!B1855*(INDEX(traitement!$A$8:$B$16,MATCH('SUIVI VENTES 403e'!$H1855,traitement!$A$8:$A$16,0),2)),"")</f>
        <v>2</v>
      </c>
      <c r="B1875">
        <f>IFERROR('SUIVI VENTES 403e'!F1855,"")</f>
        <v>0</v>
      </c>
      <c r="C1875">
        <f>IFERROR(IF('SUIVI VENTES 403e'!$A1855&lt;&gt;"",ROUND($B1875/$A1875,2),""),"")</f>
        <v>0</v>
      </c>
      <c r="D1875">
        <f t="shared" si="40"/>
        <v>2</v>
      </c>
      <c r="E1875">
        <f>IFERROR(INDEX($G$2:$S$15,MATCH($H1875,$G$2:$G$15,0),MATCH($I1875,$G$2:$S$2,0)),"")</f>
        <v>0.94</v>
      </c>
      <c r="F1875">
        <f>IFERROR(IF('SUIVI VENTES 403e'!$A1855&lt;&gt;"",ROUND((($C1875/1.2)-$E1875),2),""),"")</f>
        <v>-0.94</v>
      </c>
      <c r="G1875">
        <f>IFERROR(IF('SUIVI VENTES 403e'!$A1855&lt;&gt;"",ROUND($F1875*$A1875,2),""),"")</f>
        <v>-1.88</v>
      </c>
      <c r="H1875">
        <f>IFERROR(IF('SUIVI VENTES 403e'!$A1855&lt;&gt;"",YEAR('SUIVI VENTES 403e'!$G1855),""),"")</f>
        <v>2018</v>
      </c>
      <c r="I1875">
        <f>IFERROR(IF('SUIVI VENTES 403e'!$A1855&lt;&gt;"",MONTH('SUIVI VENTES 403e'!$G1855),""),"")</f>
        <v>2</v>
      </c>
    </row>
    <row r="1876" spans="1:9" x14ac:dyDescent="0.25">
      <c r="A1876">
        <f>IFERROR('SUIVI VENTES 403e'!B1856*(INDEX(traitement!$A$8:$B$16,MATCH('SUIVI VENTES 403e'!$H1856,traitement!$A$8:$A$16,0),2)),"")</f>
        <v>15</v>
      </c>
      <c r="B1876">
        <f>IFERROR('SUIVI VENTES 403e'!F1856,"")</f>
        <v>150</v>
      </c>
      <c r="C1876">
        <f>IFERROR(IF('SUIVI VENTES 403e'!$A1856&lt;&gt;"",ROUND($B1876/$A1876,2),""),"")</f>
        <v>10</v>
      </c>
      <c r="D1876" t="str">
        <f t="shared" si="40"/>
        <v/>
      </c>
      <c r="E1876">
        <f>IFERROR(INDEX($G$2:$S$15,MATCH($H1876,$G$2:$G$15,0),MATCH($I1876,$G$2:$S$2,0)),"")</f>
        <v>0.94</v>
      </c>
      <c r="F1876">
        <f>IFERROR(IF('SUIVI VENTES 403e'!$A1856&lt;&gt;"",ROUND((($C1876/1.2)-$E1876),2),""),"")</f>
        <v>7.39</v>
      </c>
      <c r="G1876">
        <f>IFERROR(IF('SUIVI VENTES 403e'!$A1856&lt;&gt;"",ROUND($F1876*$A1876,2),""),"")</f>
        <v>110.85</v>
      </c>
      <c r="H1876">
        <f>IFERROR(IF('SUIVI VENTES 403e'!$A1856&lt;&gt;"",YEAR('SUIVI VENTES 403e'!$G1856),""),"")</f>
        <v>2018</v>
      </c>
      <c r="I1876">
        <f>IFERROR(IF('SUIVI VENTES 403e'!$A1856&lt;&gt;"",MONTH('SUIVI VENTES 403e'!$G1856),""),"")</f>
        <v>2</v>
      </c>
    </row>
    <row r="1877" spans="1:9" x14ac:dyDescent="0.25">
      <c r="A1877">
        <f>IFERROR('SUIVI VENTES 403e'!B1857*(INDEX(traitement!$A$8:$B$16,MATCH('SUIVI VENTES 403e'!$H1857,traitement!$A$8:$A$16,0),2)),"")</f>
        <v>3</v>
      </c>
      <c r="B1877">
        <f>IFERROR('SUIVI VENTES 403e'!F1857,"")</f>
        <v>0</v>
      </c>
      <c r="C1877">
        <f>IFERROR(IF('SUIVI VENTES 403e'!$A1857&lt;&gt;"",ROUND($B1877/$A1877,2),""),"")</f>
        <v>0</v>
      </c>
      <c r="D1877">
        <f t="shared" si="40"/>
        <v>3</v>
      </c>
      <c r="E1877">
        <f>IFERROR(INDEX($G$2:$S$15,MATCH($H1877,$G$2:$G$15,0),MATCH($I1877,$G$2:$S$2,0)),"")</f>
        <v>0.94</v>
      </c>
      <c r="F1877">
        <f>IFERROR(IF('SUIVI VENTES 403e'!$A1857&lt;&gt;"",ROUND((($C1877/1.2)-$E1877),2),""),"")</f>
        <v>-0.94</v>
      </c>
      <c r="G1877">
        <f>IFERROR(IF('SUIVI VENTES 403e'!$A1857&lt;&gt;"",ROUND($F1877*$A1877,2),""),"")</f>
        <v>-2.82</v>
      </c>
      <c r="H1877">
        <f>IFERROR(IF('SUIVI VENTES 403e'!$A1857&lt;&gt;"",YEAR('SUIVI VENTES 403e'!$G1857),""),"")</f>
        <v>2018</v>
      </c>
      <c r="I1877">
        <f>IFERROR(IF('SUIVI VENTES 403e'!$A1857&lt;&gt;"",MONTH('SUIVI VENTES 403e'!$G1857),""),"")</f>
        <v>2</v>
      </c>
    </row>
    <row r="1878" spans="1:9" x14ac:dyDescent="0.25">
      <c r="A1878">
        <f>IFERROR('SUIVI VENTES 403e'!B1858*(INDEX(traitement!$A$8:$B$16,MATCH('SUIVI VENTES 403e'!$H1858,traitement!$A$8:$A$16,0),2)),"")</f>
        <v>0.5</v>
      </c>
      <c r="B1878">
        <f>IFERROR('SUIVI VENTES 403e'!F1858,"")</f>
        <v>10</v>
      </c>
      <c r="C1878">
        <f>IFERROR(IF('SUIVI VENTES 403e'!$A1858&lt;&gt;"",ROUND($B1878/$A1878,2),""),"")</f>
        <v>20</v>
      </c>
      <c r="D1878" t="str">
        <f t="shared" si="40"/>
        <v/>
      </c>
      <c r="E1878">
        <f>IFERROR(INDEX($G$2:$S$15,MATCH($H1878,$G$2:$G$15,0),MATCH($I1878,$G$2:$S$2,0)),"")</f>
        <v>0.94</v>
      </c>
      <c r="F1878">
        <f>IFERROR(IF('SUIVI VENTES 403e'!$A1858&lt;&gt;"",ROUND((($C1878/1.2)-$E1878),2),""),"")</f>
        <v>15.73</v>
      </c>
      <c r="G1878">
        <f>IFERROR(IF('SUIVI VENTES 403e'!$A1858&lt;&gt;"",ROUND($F1878*$A1878,2),""),"")</f>
        <v>7.87</v>
      </c>
      <c r="H1878">
        <f>IFERROR(IF('SUIVI VENTES 403e'!$A1858&lt;&gt;"",YEAR('SUIVI VENTES 403e'!$G1858),""),"")</f>
        <v>2018</v>
      </c>
      <c r="I1878">
        <f>IFERROR(IF('SUIVI VENTES 403e'!$A1858&lt;&gt;"",MONTH('SUIVI VENTES 403e'!$G1858),""),"")</f>
        <v>2</v>
      </c>
    </row>
    <row r="1879" spans="1:9" x14ac:dyDescent="0.25">
      <c r="A1879">
        <f>IFERROR('SUIVI VENTES 403e'!B1859*(INDEX(traitement!$A$8:$B$16,MATCH('SUIVI VENTES 403e'!$H1859,traitement!$A$8:$A$16,0),2)),"")</f>
        <v>6</v>
      </c>
      <c r="B1879">
        <f>IFERROR('SUIVI VENTES 403e'!F1859,"")</f>
        <v>57.5</v>
      </c>
      <c r="C1879">
        <f>IFERROR(IF('SUIVI VENTES 403e'!$A1859&lt;&gt;"",ROUND($B1879/$A1879,2),""),"")</f>
        <v>9.58</v>
      </c>
      <c r="D1879" t="str">
        <f t="shared" ref="D1879:D1942" si="41">IF(B1879&lt;&gt;0,"",IF(A1879&lt;&gt;"",A1879,""))</f>
        <v/>
      </c>
      <c r="E1879">
        <f>IFERROR(INDEX($G$2:$S$15,MATCH($H1879,$G$2:$G$15,0),MATCH($I1879,$G$2:$S$2,0)),"")</f>
        <v>0.94</v>
      </c>
      <c r="F1879">
        <f>IFERROR(IF('SUIVI VENTES 403e'!$A1859&lt;&gt;"",ROUND((($C1879/1.2)-$E1879),2),""),"")</f>
        <v>7.04</v>
      </c>
      <c r="G1879">
        <f>IFERROR(IF('SUIVI VENTES 403e'!$A1859&lt;&gt;"",ROUND($F1879*$A1879,2),""),"")</f>
        <v>42.24</v>
      </c>
      <c r="H1879">
        <f>IFERROR(IF('SUIVI VENTES 403e'!$A1859&lt;&gt;"",YEAR('SUIVI VENTES 403e'!$G1859),""),"")</f>
        <v>2018</v>
      </c>
      <c r="I1879">
        <f>IFERROR(IF('SUIVI VENTES 403e'!$A1859&lt;&gt;"",MONTH('SUIVI VENTES 403e'!$G1859),""),"")</f>
        <v>2</v>
      </c>
    </row>
    <row r="1880" spans="1:9" x14ac:dyDescent="0.25">
      <c r="A1880">
        <f>IFERROR('SUIVI VENTES 403e'!B1860*(INDEX(traitement!$A$8:$B$16,MATCH('SUIVI VENTES 403e'!$H1860,traitement!$A$8:$A$16,0),2)),"")</f>
        <v>15</v>
      </c>
      <c r="B1880">
        <f>IFERROR('SUIVI VENTES 403e'!F1860,"")</f>
        <v>150</v>
      </c>
      <c r="C1880">
        <f>IFERROR(IF('SUIVI VENTES 403e'!$A1860&lt;&gt;"",ROUND($B1880/$A1880,2),""),"")</f>
        <v>10</v>
      </c>
      <c r="D1880" t="str">
        <f t="shared" si="41"/>
        <v/>
      </c>
      <c r="E1880">
        <f>IFERROR(INDEX($G$2:$S$15,MATCH($H1880,$G$2:$G$15,0),MATCH($I1880,$G$2:$S$2,0)),"")</f>
        <v>0.94</v>
      </c>
      <c r="F1880">
        <f>IFERROR(IF('SUIVI VENTES 403e'!$A1860&lt;&gt;"",ROUND((($C1880/1.2)-$E1880),2),""),"")</f>
        <v>7.39</v>
      </c>
      <c r="G1880">
        <f>IFERROR(IF('SUIVI VENTES 403e'!$A1860&lt;&gt;"",ROUND($F1880*$A1880,2),""),"")</f>
        <v>110.85</v>
      </c>
      <c r="H1880">
        <f>IFERROR(IF('SUIVI VENTES 403e'!$A1860&lt;&gt;"",YEAR('SUIVI VENTES 403e'!$G1860),""),"")</f>
        <v>2018</v>
      </c>
      <c r="I1880">
        <f>IFERROR(IF('SUIVI VENTES 403e'!$A1860&lt;&gt;"",MONTH('SUIVI VENTES 403e'!$G1860),""),"")</f>
        <v>2</v>
      </c>
    </row>
    <row r="1881" spans="1:9" x14ac:dyDescent="0.25">
      <c r="A1881">
        <f>IFERROR('SUIVI VENTES 403e'!B1861*(INDEX(traitement!$A$8:$B$16,MATCH('SUIVI VENTES 403e'!$H1861,traitement!$A$8:$A$16,0),2)),"")</f>
        <v>5</v>
      </c>
      <c r="B1881">
        <f>IFERROR('SUIVI VENTES 403e'!F1861,"")</f>
        <v>58.33</v>
      </c>
      <c r="C1881">
        <f>IFERROR(IF('SUIVI VENTES 403e'!$A1861&lt;&gt;"",ROUND($B1881/$A1881,2),""),"")</f>
        <v>11.67</v>
      </c>
      <c r="D1881" t="str">
        <f t="shared" si="41"/>
        <v/>
      </c>
      <c r="E1881">
        <f>IFERROR(INDEX($G$2:$S$15,MATCH($H1881,$G$2:$G$15,0),MATCH($I1881,$G$2:$S$2,0)),"")</f>
        <v>0.94</v>
      </c>
      <c r="F1881">
        <f>IFERROR(IF('SUIVI VENTES 403e'!$A1861&lt;&gt;"",ROUND((($C1881/1.2)-$E1881),2),""),"")</f>
        <v>8.7899999999999991</v>
      </c>
      <c r="G1881">
        <f>IFERROR(IF('SUIVI VENTES 403e'!$A1861&lt;&gt;"",ROUND($F1881*$A1881,2),""),"")</f>
        <v>43.95</v>
      </c>
      <c r="H1881">
        <f>IFERROR(IF('SUIVI VENTES 403e'!$A1861&lt;&gt;"",YEAR('SUIVI VENTES 403e'!$G1861),""),"")</f>
        <v>2018</v>
      </c>
      <c r="I1881">
        <f>IFERROR(IF('SUIVI VENTES 403e'!$A1861&lt;&gt;"",MONTH('SUIVI VENTES 403e'!$G1861),""),"")</f>
        <v>2</v>
      </c>
    </row>
    <row r="1882" spans="1:9" x14ac:dyDescent="0.25">
      <c r="A1882">
        <f>IFERROR('SUIVI VENTES 403e'!B1862*(INDEX(traitement!$A$8:$B$16,MATCH('SUIVI VENTES 403e'!$H1862,traitement!$A$8:$A$16,0),2)),"")</f>
        <v>1</v>
      </c>
      <c r="B1882">
        <f>IFERROR('SUIVI VENTES 403e'!F1862,"")</f>
        <v>10</v>
      </c>
      <c r="C1882">
        <f>IFERROR(IF('SUIVI VENTES 403e'!$A1862&lt;&gt;"",ROUND($B1882/$A1882,2),""),"")</f>
        <v>10</v>
      </c>
      <c r="D1882" t="str">
        <f t="shared" si="41"/>
        <v/>
      </c>
      <c r="E1882">
        <f>IFERROR(INDEX($G$2:$S$15,MATCH($H1882,$G$2:$G$15,0),MATCH($I1882,$G$2:$S$2,0)),"")</f>
        <v>0.94</v>
      </c>
      <c r="F1882">
        <f>IFERROR(IF('SUIVI VENTES 403e'!$A1862&lt;&gt;"",ROUND((($C1882/1.2)-$E1882),2),""),"")</f>
        <v>7.39</v>
      </c>
      <c r="G1882">
        <f>IFERROR(IF('SUIVI VENTES 403e'!$A1862&lt;&gt;"",ROUND($F1882*$A1882,2),""),"")</f>
        <v>7.39</v>
      </c>
      <c r="H1882">
        <f>IFERROR(IF('SUIVI VENTES 403e'!$A1862&lt;&gt;"",YEAR('SUIVI VENTES 403e'!$G1862),""),"")</f>
        <v>2018</v>
      </c>
      <c r="I1882">
        <f>IFERROR(IF('SUIVI VENTES 403e'!$A1862&lt;&gt;"",MONTH('SUIVI VENTES 403e'!$G1862),""),"")</f>
        <v>2</v>
      </c>
    </row>
    <row r="1883" spans="1:9" x14ac:dyDescent="0.25">
      <c r="A1883">
        <f>IFERROR('SUIVI VENTES 403e'!B1863*(INDEX(traitement!$A$8:$B$16,MATCH('SUIVI VENTES 403e'!$H1863,traitement!$A$8:$A$16,0),2)),"")</f>
        <v>5</v>
      </c>
      <c r="B1883">
        <f>IFERROR('SUIVI VENTES 403e'!F1863,"")</f>
        <v>50</v>
      </c>
      <c r="C1883">
        <f>IFERROR(IF('SUIVI VENTES 403e'!$A1863&lt;&gt;"",ROUND($B1883/$A1883,2),""),"")</f>
        <v>10</v>
      </c>
      <c r="D1883" t="str">
        <f t="shared" si="41"/>
        <v/>
      </c>
      <c r="E1883">
        <f>IFERROR(INDEX($G$2:$S$15,MATCH($H1883,$G$2:$G$15,0),MATCH($I1883,$G$2:$S$2,0)),"")</f>
        <v>0.94</v>
      </c>
      <c r="F1883">
        <f>IFERROR(IF('SUIVI VENTES 403e'!$A1863&lt;&gt;"",ROUND((($C1883/1.2)-$E1883),2),""),"")</f>
        <v>7.39</v>
      </c>
      <c r="G1883">
        <f>IFERROR(IF('SUIVI VENTES 403e'!$A1863&lt;&gt;"",ROUND($F1883*$A1883,2),""),"")</f>
        <v>36.950000000000003</v>
      </c>
      <c r="H1883">
        <f>IFERROR(IF('SUIVI VENTES 403e'!$A1863&lt;&gt;"",YEAR('SUIVI VENTES 403e'!$G1863),""),"")</f>
        <v>2018</v>
      </c>
      <c r="I1883">
        <f>IFERROR(IF('SUIVI VENTES 403e'!$A1863&lt;&gt;"",MONTH('SUIVI VENTES 403e'!$G1863),""),"")</f>
        <v>2</v>
      </c>
    </row>
    <row r="1884" spans="1:9" x14ac:dyDescent="0.25">
      <c r="A1884">
        <f>IFERROR('SUIVI VENTES 403e'!B1864*(INDEX(traitement!$A$8:$B$16,MATCH('SUIVI VENTES 403e'!$H1864,traitement!$A$8:$A$16,0),2)),"")</f>
        <v>12</v>
      </c>
      <c r="B1884">
        <f>IFERROR('SUIVI VENTES 403e'!F1864,"")</f>
        <v>120</v>
      </c>
      <c r="C1884">
        <f>IFERROR(IF('SUIVI VENTES 403e'!$A1864&lt;&gt;"",ROUND($B1884/$A1884,2),""),"")</f>
        <v>10</v>
      </c>
      <c r="D1884" t="str">
        <f t="shared" si="41"/>
        <v/>
      </c>
      <c r="E1884">
        <f>IFERROR(INDEX($G$2:$S$15,MATCH($H1884,$G$2:$G$15,0),MATCH($I1884,$G$2:$S$2,0)),"")</f>
        <v>0.94</v>
      </c>
      <c r="F1884">
        <f>IFERROR(IF('SUIVI VENTES 403e'!$A1864&lt;&gt;"",ROUND((($C1884/1.2)-$E1884),2),""),"")</f>
        <v>7.39</v>
      </c>
      <c r="G1884">
        <f>IFERROR(IF('SUIVI VENTES 403e'!$A1864&lt;&gt;"",ROUND($F1884*$A1884,2),""),"")</f>
        <v>88.68</v>
      </c>
      <c r="H1884">
        <f>IFERROR(IF('SUIVI VENTES 403e'!$A1864&lt;&gt;"",YEAR('SUIVI VENTES 403e'!$G1864),""),"")</f>
        <v>2018</v>
      </c>
      <c r="I1884">
        <f>IFERROR(IF('SUIVI VENTES 403e'!$A1864&lt;&gt;"",MONTH('SUIVI VENTES 403e'!$G1864),""),"")</f>
        <v>2</v>
      </c>
    </row>
    <row r="1885" spans="1:9" x14ac:dyDescent="0.25">
      <c r="A1885">
        <f>IFERROR('SUIVI VENTES 403e'!B1865*(INDEX(traitement!$A$8:$B$16,MATCH('SUIVI VENTES 403e'!$H1865,traitement!$A$8:$A$16,0),2)),"")</f>
        <v>2</v>
      </c>
      <c r="B1885">
        <f>IFERROR('SUIVI VENTES 403e'!F1865,"")</f>
        <v>0</v>
      </c>
      <c r="C1885">
        <f>IFERROR(IF('SUIVI VENTES 403e'!$A1865&lt;&gt;"",ROUND($B1885/$A1885,2),""),"")</f>
        <v>0</v>
      </c>
      <c r="D1885">
        <f t="shared" si="41"/>
        <v>2</v>
      </c>
      <c r="E1885">
        <f>IFERROR(INDEX($G$2:$S$15,MATCH($H1885,$G$2:$G$15,0),MATCH($I1885,$G$2:$S$2,0)),"")</f>
        <v>0.94</v>
      </c>
      <c r="F1885">
        <f>IFERROR(IF('SUIVI VENTES 403e'!$A1865&lt;&gt;"",ROUND((($C1885/1.2)-$E1885),2),""),"")</f>
        <v>-0.94</v>
      </c>
      <c r="G1885">
        <f>IFERROR(IF('SUIVI VENTES 403e'!$A1865&lt;&gt;"",ROUND($F1885*$A1885,2),""),"")</f>
        <v>-1.88</v>
      </c>
      <c r="H1885">
        <f>IFERROR(IF('SUIVI VENTES 403e'!$A1865&lt;&gt;"",YEAR('SUIVI VENTES 403e'!$G1865),""),"")</f>
        <v>2018</v>
      </c>
      <c r="I1885">
        <f>IFERROR(IF('SUIVI VENTES 403e'!$A1865&lt;&gt;"",MONTH('SUIVI VENTES 403e'!$G1865),""),"")</f>
        <v>2</v>
      </c>
    </row>
    <row r="1886" spans="1:9" x14ac:dyDescent="0.25">
      <c r="A1886">
        <f>IFERROR('SUIVI VENTES 403e'!B1866*(INDEX(traitement!$A$8:$B$16,MATCH('SUIVI VENTES 403e'!$H1866,traitement!$A$8:$A$16,0),2)),"")</f>
        <v>5</v>
      </c>
      <c r="B1886">
        <f>IFERROR('SUIVI VENTES 403e'!F1866,"")</f>
        <v>50</v>
      </c>
      <c r="C1886">
        <f>IFERROR(IF('SUIVI VENTES 403e'!$A1866&lt;&gt;"",ROUND($B1886/$A1886,2),""),"")</f>
        <v>10</v>
      </c>
      <c r="D1886" t="str">
        <f t="shared" si="41"/>
        <v/>
      </c>
      <c r="E1886">
        <f>IFERROR(INDEX($G$2:$S$15,MATCH($H1886,$G$2:$G$15,0),MATCH($I1886,$G$2:$S$2,0)),"")</f>
        <v>0.94</v>
      </c>
      <c r="F1886">
        <f>IFERROR(IF('SUIVI VENTES 403e'!$A1866&lt;&gt;"",ROUND((($C1886/1.2)-$E1886),2),""),"")</f>
        <v>7.39</v>
      </c>
      <c r="G1886">
        <f>IFERROR(IF('SUIVI VENTES 403e'!$A1866&lt;&gt;"",ROUND($F1886*$A1886,2),""),"")</f>
        <v>36.950000000000003</v>
      </c>
      <c r="H1886">
        <f>IFERROR(IF('SUIVI VENTES 403e'!$A1866&lt;&gt;"",YEAR('SUIVI VENTES 403e'!$G1866),""),"")</f>
        <v>2018</v>
      </c>
      <c r="I1886">
        <f>IFERROR(IF('SUIVI VENTES 403e'!$A1866&lt;&gt;"",MONTH('SUIVI VENTES 403e'!$G1866),""),"")</f>
        <v>2</v>
      </c>
    </row>
    <row r="1887" spans="1:9" x14ac:dyDescent="0.25">
      <c r="A1887">
        <f>IFERROR('SUIVI VENTES 403e'!B1867*(INDEX(traitement!$A$8:$B$16,MATCH('SUIVI VENTES 403e'!$H1867,traitement!$A$8:$A$16,0),2)),"")</f>
        <v>12</v>
      </c>
      <c r="B1887">
        <f>IFERROR('SUIVI VENTES 403e'!F1867,"")</f>
        <v>120</v>
      </c>
      <c r="C1887">
        <f>IFERROR(IF('SUIVI VENTES 403e'!$A1867&lt;&gt;"",ROUND($B1887/$A1887,2),""),"")</f>
        <v>10</v>
      </c>
      <c r="D1887" t="str">
        <f t="shared" si="41"/>
        <v/>
      </c>
      <c r="E1887">
        <f>IFERROR(INDEX($G$2:$S$15,MATCH($H1887,$G$2:$G$15,0),MATCH($I1887,$G$2:$S$2,0)),"")</f>
        <v>0.94</v>
      </c>
      <c r="F1887">
        <f>IFERROR(IF('SUIVI VENTES 403e'!$A1867&lt;&gt;"",ROUND((($C1887/1.2)-$E1887),2),""),"")</f>
        <v>7.39</v>
      </c>
      <c r="G1887">
        <f>IFERROR(IF('SUIVI VENTES 403e'!$A1867&lt;&gt;"",ROUND($F1887*$A1887,2),""),"")</f>
        <v>88.68</v>
      </c>
      <c r="H1887">
        <f>IFERROR(IF('SUIVI VENTES 403e'!$A1867&lt;&gt;"",YEAR('SUIVI VENTES 403e'!$G1867),""),"")</f>
        <v>2018</v>
      </c>
      <c r="I1887">
        <f>IFERROR(IF('SUIVI VENTES 403e'!$A1867&lt;&gt;"",MONTH('SUIVI VENTES 403e'!$G1867),""),"")</f>
        <v>2</v>
      </c>
    </row>
    <row r="1888" spans="1:9" x14ac:dyDescent="0.25">
      <c r="A1888">
        <f>IFERROR('SUIVI VENTES 403e'!B1868*(INDEX(traitement!$A$8:$B$16,MATCH('SUIVI VENTES 403e'!$H1868,traitement!$A$8:$A$16,0),2)),"")</f>
        <v>1</v>
      </c>
      <c r="B1888">
        <f>IFERROR('SUIVI VENTES 403e'!F1868,"")</f>
        <v>0</v>
      </c>
      <c r="C1888">
        <f>IFERROR(IF('SUIVI VENTES 403e'!$A1868&lt;&gt;"",ROUND($B1888/$A1888,2),""),"")</f>
        <v>0</v>
      </c>
      <c r="D1888">
        <f t="shared" si="41"/>
        <v>1</v>
      </c>
      <c r="E1888">
        <f>IFERROR(INDEX($G$2:$S$15,MATCH($H1888,$G$2:$G$15,0),MATCH($I1888,$G$2:$S$2,0)),"")</f>
        <v>0.94</v>
      </c>
      <c r="F1888">
        <f>IFERROR(IF('SUIVI VENTES 403e'!$A1868&lt;&gt;"",ROUND((($C1888/1.2)-$E1888),2),""),"")</f>
        <v>-0.94</v>
      </c>
      <c r="G1888">
        <f>IFERROR(IF('SUIVI VENTES 403e'!$A1868&lt;&gt;"",ROUND($F1888*$A1888,2),""),"")</f>
        <v>-0.94</v>
      </c>
      <c r="H1888">
        <f>IFERROR(IF('SUIVI VENTES 403e'!$A1868&lt;&gt;"",YEAR('SUIVI VENTES 403e'!$G1868),""),"")</f>
        <v>2018</v>
      </c>
      <c r="I1888">
        <f>IFERROR(IF('SUIVI VENTES 403e'!$A1868&lt;&gt;"",MONTH('SUIVI VENTES 403e'!$G1868),""),"")</f>
        <v>2</v>
      </c>
    </row>
    <row r="1889" spans="1:9" x14ac:dyDescent="0.25">
      <c r="A1889">
        <f>IFERROR('SUIVI VENTES 403e'!B1869*(INDEX(traitement!$A$8:$B$16,MATCH('SUIVI VENTES 403e'!$H1869,traitement!$A$8:$A$16,0),2)),"")</f>
        <v>12</v>
      </c>
      <c r="B1889">
        <f>IFERROR('SUIVI VENTES 403e'!F1869,"")</f>
        <v>120</v>
      </c>
      <c r="C1889">
        <f>IFERROR(IF('SUIVI VENTES 403e'!$A1869&lt;&gt;"",ROUND($B1889/$A1889,2),""),"")</f>
        <v>10</v>
      </c>
      <c r="D1889" t="str">
        <f t="shared" si="41"/>
        <v/>
      </c>
      <c r="E1889">
        <f>IFERROR(INDEX($G$2:$S$15,MATCH($H1889,$G$2:$G$15,0),MATCH($I1889,$G$2:$S$2,0)),"")</f>
        <v>0.94</v>
      </c>
      <c r="F1889">
        <f>IFERROR(IF('SUIVI VENTES 403e'!$A1869&lt;&gt;"",ROUND((($C1889/1.2)-$E1889),2),""),"")</f>
        <v>7.39</v>
      </c>
      <c r="G1889">
        <f>IFERROR(IF('SUIVI VENTES 403e'!$A1869&lt;&gt;"",ROUND($F1889*$A1889,2),""),"")</f>
        <v>88.68</v>
      </c>
      <c r="H1889">
        <f>IFERROR(IF('SUIVI VENTES 403e'!$A1869&lt;&gt;"",YEAR('SUIVI VENTES 403e'!$G1869),""),"")</f>
        <v>2018</v>
      </c>
      <c r="I1889">
        <f>IFERROR(IF('SUIVI VENTES 403e'!$A1869&lt;&gt;"",MONTH('SUIVI VENTES 403e'!$G1869),""),"")</f>
        <v>2</v>
      </c>
    </row>
    <row r="1890" spans="1:9" x14ac:dyDescent="0.25">
      <c r="A1890">
        <f>IFERROR('SUIVI VENTES 403e'!B1870*(INDEX(traitement!$A$8:$B$16,MATCH('SUIVI VENTES 403e'!$H1870,traitement!$A$8:$A$16,0),2)),"")</f>
        <v>2</v>
      </c>
      <c r="B1890">
        <f>IFERROR('SUIVI VENTES 403e'!F1870,"")</f>
        <v>0</v>
      </c>
      <c r="C1890">
        <f>IFERROR(IF('SUIVI VENTES 403e'!$A1870&lt;&gt;"",ROUND($B1890/$A1890,2),""),"")</f>
        <v>0</v>
      </c>
      <c r="D1890">
        <f t="shared" si="41"/>
        <v>2</v>
      </c>
      <c r="E1890">
        <f>IFERROR(INDEX($G$2:$S$15,MATCH($H1890,$G$2:$G$15,0),MATCH($I1890,$G$2:$S$2,0)),"")</f>
        <v>0.94</v>
      </c>
      <c r="F1890">
        <f>IFERROR(IF('SUIVI VENTES 403e'!$A1870&lt;&gt;"",ROUND((($C1890/1.2)-$E1890),2),""),"")</f>
        <v>-0.94</v>
      </c>
      <c r="G1890">
        <f>IFERROR(IF('SUIVI VENTES 403e'!$A1870&lt;&gt;"",ROUND($F1890*$A1890,2),""),"")</f>
        <v>-1.88</v>
      </c>
      <c r="H1890">
        <f>IFERROR(IF('SUIVI VENTES 403e'!$A1870&lt;&gt;"",YEAR('SUIVI VENTES 403e'!$G1870),""),"")</f>
        <v>2018</v>
      </c>
      <c r="I1890">
        <f>IFERROR(IF('SUIVI VENTES 403e'!$A1870&lt;&gt;"",MONTH('SUIVI VENTES 403e'!$G1870),""),"")</f>
        <v>2</v>
      </c>
    </row>
    <row r="1891" spans="1:9" x14ac:dyDescent="0.25">
      <c r="A1891">
        <f>IFERROR('SUIVI VENTES 403e'!B1871*(INDEX(traitement!$A$8:$B$16,MATCH('SUIVI VENTES 403e'!$H1871,traitement!$A$8:$A$16,0),2)),"")</f>
        <v>3</v>
      </c>
      <c r="B1891">
        <f>IFERROR('SUIVI VENTES 403e'!F1871,"")</f>
        <v>30</v>
      </c>
      <c r="C1891">
        <f>IFERROR(IF('SUIVI VENTES 403e'!$A1871&lt;&gt;"",ROUND($B1891/$A1891,2),""),"")</f>
        <v>10</v>
      </c>
      <c r="D1891" t="str">
        <f t="shared" si="41"/>
        <v/>
      </c>
      <c r="E1891">
        <f>IFERROR(INDEX($G$2:$S$15,MATCH($H1891,$G$2:$G$15,0),MATCH($I1891,$G$2:$S$2,0)),"")</f>
        <v>0.94</v>
      </c>
      <c r="F1891">
        <f>IFERROR(IF('SUIVI VENTES 403e'!$A1871&lt;&gt;"",ROUND((($C1891/1.2)-$E1891),2),""),"")</f>
        <v>7.39</v>
      </c>
      <c r="G1891">
        <f>IFERROR(IF('SUIVI VENTES 403e'!$A1871&lt;&gt;"",ROUND($F1891*$A1891,2),""),"")</f>
        <v>22.17</v>
      </c>
      <c r="H1891">
        <f>IFERROR(IF('SUIVI VENTES 403e'!$A1871&lt;&gt;"",YEAR('SUIVI VENTES 403e'!$G1871),""),"")</f>
        <v>2018</v>
      </c>
      <c r="I1891">
        <f>IFERROR(IF('SUIVI VENTES 403e'!$A1871&lt;&gt;"",MONTH('SUIVI VENTES 403e'!$G1871),""),"")</f>
        <v>2</v>
      </c>
    </row>
    <row r="1892" spans="1:9" x14ac:dyDescent="0.25">
      <c r="A1892">
        <f>IFERROR('SUIVI VENTES 403e'!B1872*(INDEX(traitement!$A$8:$B$16,MATCH('SUIVI VENTES 403e'!$H1872,traitement!$A$8:$A$16,0),2)),"")</f>
        <v>3</v>
      </c>
      <c r="B1892">
        <f>IFERROR('SUIVI VENTES 403e'!F1872,"")</f>
        <v>30</v>
      </c>
      <c r="C1892">
        <f>IFERROR(IF('SUIVI VENTES 403e'!$A1872&lt;&gt;"",ROUND($B1892/$A1892,2),""),"")</f>
        <v>10</v>
      </c>
      <c r="D1892" t="str">
        <f t="shared" si="41"/>
        <v/>
      </c>
      <c r="E1892">
        <f>IFERROR(INDEX($G$2:$S$15,MATCH($H1892,$G$2:$G$15,0),MATCH($I1892,$G$2:$S$2,0)),"")</f>
        <v>0.94</v>
      </c>
      <c r="F1892">
        <f>IFERROR(IF('SUIVI VENTES 403e'!$A1872&lt;&gt;"",ROUND((($C1892/1.2)-$E1892),2),""),"")</f>
        <v>7.39</v>
      </c>
      <c r="G1892">
        <f>IFERROR(IF('SUIVI VENTES 403e'!$A1872&lt;&gt;"",ROUND($F1892*$A1892,2),""),"")</f>
        <v>22.17</v>
      </c>
      <c r="H1892">
        <f>IFERROR(IF('SUIVI VENTES 403e'!$A1872&lt;&gt;"",YEAR('SUIVI VENTES 403e'!$G1872),""),"")</f>
        <v>2018</v>
      </c>
      <c r="I1892">
        <f>IFERROR(IF('SUIVI VENTES 403e'!$A1872&lt;&gt;"",MONTH('SUIVI VENTES 403e'!$G1872),""),"")</f>
        <v>2</v>
      </c>
    </row>
    <row r="1893" spans="1:9" x14ac:dyDescent="0.25">
      <c r="A1893">
        <f>IFERROR('SUIVI VENTES 403e'!B1873*(INDEX(traitement!$A$8:$B$16,MATCH('SUIVI VENTES 403e'!$H1873,traitement!$A$8:$A$16,0),2)),"")</f>
        <v>0.75</v>
      </c>
      <c r="B1893">
        <f>IFERROR('SUIVI VENTES 403e'!F1873,"")</f>
        <v>15</v>
      </c>
      <c r="C1893">
        <f>IFERROR(IF('SUIVI VENTES 403e'!$A1873&lt;&gt;"",ROUND($B1893/$A1893,2),""),"")</f>
        <v>20</v>
      </c>
      <c r="D1893" t="str">
        <f t="shared" si="41"/>
        <v/>
      </c>
      <c r="E1893">
        <f>IFERROR(INDEX($G$2:$S$15,MATCH($H1893,$G$2:$G$15,0),MATCH($I1893,$G$2:$S$2,0)),"")</f>
        <v>0.94</v>
      </c>
      <c r="F1893">
        <f>IFERROR(IF('SUIVI VENTES 403e'!$A1873&lt;&gt;"",ROUND((($C1893/1.2)-$E1893),2),""),"")</f>
        <v>15.73</v>
      </c>
      <c r="G1893">
        <f>IFERROR(IF('SUIVI VENTES 403e'!$A1873&lt;&gt;"",ROUND($F1893*$A1893,2),""),"")</f>
        <v>11.8</v>
      </c>
      <c r="H1893">
        <f>IFERROR(IF('SUIVI VENTES 403e'!$A1873&lt;&gt;"",YEAR('SUIVI VENTES 403e'!$G1873),""),"")</f>
        <v>2018</v>
      </c>
      <c r="I1893">
        <f>IFERROR(IF('SUIVI VENTES 403e'!$A1873&lt;&gt;"",MONTH('SUIVI VENTES 403e'!$G1873),""),"")</f>
        <v>2</v>
      </c>
    </row>
    <row r="1894" spans="1:9" x14ac:dyDescent="0.25">
      <c r="A1894">
        <f>IFERROR('SUIVI VENTES 403e'!B1874*(INDEX(traitement!$A$8:$B$16,MATCH('SUIVI VENTES 403e'!$H1874,traitement!$A$8:$A$16,0),2)),"")</f>
        <v>12</v>
      </c>
      <c r="B1894">
        <f>IFERROR('SUIVI VENTES 403e'!F1874,"")</f>
        <v>120</v>
      </c>
      <c r="C1894">
        <f>IFERROR(IF('SUIVI VENTES 403e'!$A1874&lt;&gt;"",ROUND($B1894/$A1894,2),""),"")</f>
        <v>10</v>
      </c>
      <c r="D1894" t="str">
        <f t="shared" si="41"/>
        <v/>
      </c>
      <c r="E1894">
        <f>IFERROR(INDEX($G$2:$S$15,MATCH($H1894,$G$2:$G$15,0),MATCH($I1894,$G$2:$S$2,0)),"")</f>
        <v>0.94</v>
      </c>
      <c r="F1894">
        <f>IFERROR(IF('SUIVI VENTES 403e'!$A1874&lt;&gt;"",ROUND((($C1894/1.2)-$E1894),2),""),"")</f>
        <v>7.39</v>
      </c>
      <c r="G1894">
        <f>IFERROR(IF('SUIVI VENTES 403e'!$A1874&lt;&gt;"",ROUND($F1894*$A1894,2),""),"")</f>
        <v>88.68</v>
      </c>
      <c r="H1894">
        <f>IFERROR(IF('SUIVI VENTES 403e'!$A1874&lt;&gt;"",YEAR('SUIVI VENTES 403e'!$G1874),""),"")</f>
        <v>2018</v>
      </c>
      <c r="I1894">
        <f>IFERROR(IF('SUIVI VENTES 403e'!$A1874&lt;&gt;"",MONTH('SUIVI VENTES 403e'!$G1874),""),"")</f>
        <v>2</v>
      </c>
    </row>
    <row r="1895" spans="1:9" x14ac:dyDescent="0.25">
      <c r="A1895">
        <f>IFERROR('SUIVI VENTES 403e'!B1875*(INDEX(traitement!$A$8:$B$16,MATCH('SUIVI VENTES 403e'!$H1875,traitement!$A$8:$A$16,0),2)),"")</f>
        <v>1</v>
      </c>
      <c r="B1895">
        <f>IFERROR('SUIVI VENTES 403e'!F1875,"")</f>
        <v>10</v>
      </c>
      <c r="C1895">
        <f>IFERROR(IF('SUIVI VENTES 403e'!$A1875&lt;&gt;"",ROUND($B1895/$A1895,2),""),"")</f>
        <v>10</v>
      </c>
      <c r="D1895" t="str">
        <f t="shared" si="41"/>
        <v/>
      </c>
      <c r="E1895">
        <f>IFERROR(INDEX($G$2:$S$15,MATCH($H1895,$G$2:$G$15,0),MATCH($I1895,$G$2:$S$2,0)),"")</f>
        <v>0.94</v>
      </c>
      <c r="F1895">
        <f>IFERROR(IF('SUIVI VENTES 403e'!$A1875&lt;&gt;"",ROUND((($C1895/1.2)-$E1895),2),""),"")</f>
        <v>7.39</v>
      </c>
      <c r="G1895">
        <f>IFERROR(IF('SUIVI VENTES 403e'!$A1875&lt;&gt;"",ROUND($F1895*$A1895,2),""),"")</f>
        <v>7.39</v>
      </c>
      <c r="H1895">
        <f>IFERROR(IF('SUIVI VENTES 403e'!$A1875&lt;&gt;"",YEAR('SUIVI VENTES 403e'!$G1875),""),"")</f>
        <v>2018</v>
      </c>
      <c r="I1895">
        <f>IFERROR(IF('SUIVI VENTES 403e'!$A1875&lt;&gt;"",MONTH('SUIVI VENTES 403e'!$G1875),""),"")</f>
        <v>2</v>
      </c>
    </row>
    <row r="1896" spans="1:9" x14ac:dyDescent="0.25">
      <c r="A1896">
        <f>IFERROR('SUIVI VENTES 403e'!B1876*(INDEX(traitement!$A$8:$B$16,MATCH('SUIVI VENTES 403e'!$H1876,traitement!$A$8:$A$16,0),2)),"")</f>
        <v>5</v>
      </c>
      <c r="B1896">
        <f>IFERROR('SUIVI VENTES 403e'!F1876,"")</f>
        <v>47.92</v>
      </c>
      <c r="C1896">
        <f>IFERROR(IF('SUIVI VENTES 403e'!$A1876&lt;&gt;"",ROUND($B1896/$A1896,2),""),"")</f>
        <v>9.58</v>
      </c>
      <c r="D1896" t="str">
        <f t="shared" si="41"/>
        <v/>
      </c>
      <c r="E1896">
        <f>IFERROR(INDEX($G$2:$S$15,MATCH($H1896,$G$2:$G$15,0),MATCH($I1896,$G$2:$S$2,0)),"")</f>
        <v>0.94</v>
      </c>
      <c r="F1896">
        <f>IFERROR(IF('SUIVI VENTES 403e'!$A1876&lt;&gt;"",ROUND((($C1896/1.2)-$E1896),2),""),"")</f>
        <v>7.04</v>
      </c>
      <c r="G1896">
        <f>IFERROR(IF('SUIVI VENTES 403e'!$A1876&lt;&gt;"",ROUND($F1896*$A1896,2),""),"")</f>
        <v>35.200000000000003</v>
      </c>
      <c r="H1896">
        <f>IFERROR(IF('SUIVI VENTES 403e'!$A1876&lt;&gt;"",YEAR('SUIVI VENTES 403e'!$G1876),""),"")</f>
        <v>2018</v>
      </c>
      <c r="I1896">
        <f>IFERROR(IF('SUIVI VENTES 403e'!$A1876&lt;&gt;"",MONTH('SUIVI VENTES 403e'!$G1876),""),"")</f>
        <v>2</v>
      </c>
    </row>
    <row r="1897" spans="1:9" x14ac:dyDescent="0.25">
      <c r="A1897">
        <f>IFERROR('SUIVI VENTES 403e'!B1877*(INDEX(traitement!$A$8:$B$16,MATCH('SUIVI VENTES 403e'!$H1877,traitement!$A$8:$A$16,0),2)),"")</f>
        <v>40</v>
      </c>
      <c r="B1897">
        <f>IFERROR('SUIVI VENTES 403e'!F1877,"")</f>
        <v>400</v>
      </c>
      <c r="C1897">
        <f>IFERROR(IF('SUIVI VENTES 403e'!$A1877&lt;&gt;"",ROUND($B1897/$A1897,2),""),"")</f>
        <v>10</v>
      </c>
      <c r="D1897" t="str">
        <f t="shared" si="41"/>
        <v/>
      </c>
      <c r="E1897">
        <f>IFERROR(INDEX($G$2:$S$15,MATCH($H1897,$G$2:$G$15,0),MATCH($I1897,$G$2:$S$2,0)),"")</f>
        <v>0.94</v>
      </c>
      <c r="F1897">
        <f>IFERROR(IF('SUIVI VENTES 403e'!$A1877&lt;&gt;"",ROUND((($C1897/1.2)-$E1897),2),""),"")</f>
        <v>7.39</v>
      </c>
      <c r="G1897">
        <f>IFERROR(IF('SUIVI VENTES 403e'!$A1877&lt;&gt;"",ROUND($F1897*$A1897,2),""),"")</f>
        <v>295.60000000000002</v>
      </c>
      <c r="H1897">
        <f>IFERROR(IF('SUIVI VENTES 403e'!$A1877&lt;&gt;"",YEAR('SUIVI VENTES 403e'!$G1877),""),"")</f>
        <v>2018</v>
      </c>
      <c r="I1897">
        <f>IFERROR(IF('SUIVI VENTES 403e'!$A1877&lt;&gt;"",MONTH('SUIVI VENTES 403e'!$G1877),""),"")</f>
        <v>2</v>
      </c>
    </row>
    <row r="1898" spans="1:9" x14ac:dyDescent="0.25">
      <c r="A1898">
        <f>IFERROR('SUIVI VENTES 403e'!B1878*(INDEX(traitement!$A$8:$B$16,MATCH('SUIVI VENTES 403e'!$H1878,traitement!$A$8:$A$16,0),2)),"")</f>
        <v>10</v>
      </c>
      <c r="B1898">
        <f>IFERROR('SUIVI VENTES 403e'!F1878,"")</f>
        <v>0</v>
      </c>
      <c r="C1898">
        <f>IFERROR(IF('SUIVI VENTES 403e'!$A1878&lt;&gt;"",ROUND($B1898/$A1898,2),""),"")</f>
        <v>0</v>
      </c>
      <c r="D1898">
        <f t="shared" si="41"/>
        <v>10</v>
      </c>
      <c r="E1898">
        <f>IFERROR(INDEX($G$2:$S$15,MATCH($H1898,$G$2:$G$15,0),MATCH($I1898,$G$2:$S$2,0)),"")</f>
        <v>0.94</v>
      </c>
      <c r="F1898">
        <f>IFERROR(IF('SUIVI VENTES 403e'!$A1878&lt;&gt;"",ROUND((($C1898/1.2)-$E1898),2),""),"")</f>
        <v>-0.94</v>
      </c>
      <c r="G1898">
        <f>IFERROR(IF('SUIVI VENTES 403e'!$A1878&lt;&gt;"",ROUND($F1898*$A1898,2),""),"")</f>
        <v>-9.4</v>
      </c>
      <c r="H1898">
        <f>IFERROR(IF('SUIVI VENTES 403e'!$A1878&lt;&gt;"",YEAR('SUIVI VENTES 403e'!$G1878),""),"")</f>
        <v>2018</v>
      </c>
      <c r="I1898">
        <f>IFERROR(IF('SUIVI VENTES 403e'!$A1878&lt;&gt;"",MONTH('SUIVI VENTES 403e'!$G1878),""),"")</f>
        <v>2</v>
      </c>
    </row>
    <row r="1899" spans="1:9" x14ac:dyDescent="0.25">
      <c r="A1899">
        <f>IFERROR('SUIVI VENTES 403e'!B1879*(INDEX(traitement!$A$8:$B$16,MATCH('SUIVI VENTES 403e'!$H1879,traitement!$A$8:$A$16,0),2)),"")</f>
        <v>1.5</v>
      </c>
      <c r="B1899">
        <f>IFERROR('SUIVI VENTES 403e'!F1879,"")</f>
        <v>17.5</v>
      </c>
      <c r="C1899">
        <f>IFERROR(IF('SUIVI VENTES 403e'!$A1879&lt;&gt;"",ROUND($B1899/$A1899,2),""),"")</f>
        <v>11.67</v>
      </c>
      <c r="D1899" t="str">
        <f t="shared" si="41"/>
        <v/>
      </c>
      <c r="E1899">
        <f>IFERROR(INDEX($G$2:$S$15,MATCH($H1899,$G$2:$G$15,0),MATCH($I1899,$G$2:$S$2,0)),"")</f>
        <v>0.94</v>
      </c>
      <c r="F1899">
        <f>IFERROR(IF('SUIVI VENTES 403e'!$A1879&lt;&gt;"",ROUND((($C1899/1.2)-$E1899),2),""),"")</f>
        <v>8.7899999999999991</v>
      </c>
      <c r="G1899">
        <f>IFERROR(IF('SUIVI VENTES 403e'!$A1879&lt;&gt;"",ROUND($F1899*$A1899,2),""),"")</f>
        <v>13.19</v>
      </c>
      <c r="H1899">
        <f>IFERROR(IF('SUIVI VENTES 403e'!$A1879&lt;&gt;"",YEAR('SUIVI VENTES 403e'!$G1879),""),"")</f>
        <v>2018</v>
      </c>
      <c r="I1899">
        <f>IFERROR(IF('SUIVI VENTES 403e'!$A1879&lt;&gt;"",MONTH('SUIVI VENTES 403e'!$G1879),""),"")</f>
        <v>2</v>
      </c>
    </row>
    <row r="1900" spans="1:9" x14ac:dyDescent="0.25">
      <c r="A1900">
        <f>IFERROR('SUIVI VENTES 403e'!B1880*(INDEX(traitement!$A$8:$B$16,MATCH('SUIVI VENTES 403e'!$H1880,traitement!$A$8:$A$16,0),2)),"")</f>
        <v>2</v>
      </c>
      <c r="B1900">
        <f>IFERROR('SUIVI VENTES 403e'!F1880,"")</f>
        <v>20</v>
      </c>
      <c r="C1900">
        <f>IFERROR(IF('SUIVI VENTES 403e'!$A1880&lt;&gt;"",ROUND($B1900/$A1900,2),""),"")</f>
        <v>10</v>
      </c>
      <c r="D1900" t="str">
        <f t="shared" si="41"/>
        <v/>
      </c>
      <c r="E1900">
        <f>IFERROR(INDEX($G$2:$S$15,MATCH($H1900,$G$2:$G$15,0),MATCH($I1900,$G$2:$S$2,0)),"")</f>
        <v>0.94</v>
      </c>
      <c r="F1900">
        <f>IFERROR(IF('SUIVI VENTES 403e'!$A1880&lt;&gt;"",ROUND((($C1900/1.2)-$E1900),2),""),"")</f>
        <v>7.39</v>
      </c>
      <c r="G1900">
        <f>IFERROR(IF('SUIVI VENTES 403e'!$A1880&lt;&gt;"",ROUND($F1900*$A1900,2),""),"")</f>
        <v>14.78</v>
      </c>
      <c r="H1900">
        <f>IFERROR(IF('SUIVI VENTES 403e'!$A1880&lt;&gt;"",YEAR('SUIVI VENTES 403e'!$G1880),""),"")</f>
        <v>2018</v>
      </c>
      <c r="I1900">
        <f>IFERROR(IF('SUIVI VENTES 403e'!$A1880&lt;&gt;"",MONTH('SUIVI VENTES 403e'!$G1880),""),"")</f>
        <v>2</v>
      </c>
    </row>
    <row r="1901" spans="1:9" x14ac:dyDescent="0.25">
      <c r="A1901">
        <f>IFERROR('SUIVI VENTES 403e'!B1881*(INDEX(traitement!$A$8:$B$16,MATCH('SUIVI VENTES 403e'!$H1881,traitement!$A$8:$A$16,0),2)),"")</f>
        <v>5</v>
      </c>
      <c r="B1901">
        <f>IFERROR('SUIVI VENTES 403e'!F1881,"")</f>
        <v>50</v>
      </c>
      <c r="C1901">
        <f>IFERROR(IF('SUIVI VENTES 403e'!$A1881&lt;&gt;"",ROUND($B1901/$A1901,2),""),"")</f>
        <v>10</v>
      </c>
      <c r="D1901" t="str">
        <f t="shared" si="41"/>
        <v/>
      </c>
      <c r="E1901">
        <f>IFERROR(INDEX($G$2:$S$15,MATCH($H1901,$G$2:$G$15,0),MATCH($I1901,$G$2:$S$2,0)),"")</f>
        <v>0.94</v>
      </c>
      <c r="F1901">
        <f>IFERROR(IF('SUIVI VENTES 403e'!$A1881&lt;&gt;"",ROUND((($C1901/1.2)-$E1901),2),""),"")</f>
        <v>7.39</v>
      </c>
      <c r="G1901">
        <f>IFERROR(IF('SUIVI VENTES 403e'!$A1881&lt;&gt;"",ROUND($F1901*$A1901,2),""),"")</f>
        <v>36.950000000000003</v>
      </c>
      <c r="H1901">
        <f>IFERROR(IF('SUIVI VENTES 403e'!$A1881&lt;&gt;"",YEAR('SUIVI VENTES 403e'!$G1881),""),"")</f>
        <v>2018</v>
      </c>
      <c r="I1901">
        <f>IFERROR(IF('SUIVI VENTES 403e'!$A1881&lt;&gt;"",MONTH('SUIVI VENTES 403e'!$G1881),""),"")</f>
        <v>2</v>
      </c>
    </row>
    <row r="1902" spans="1:9" x14ac:dyDescent="0.25">
      <c r="A1902">
        <f>IFERROR('SUIVI VENTES 403e'!B1882*(INDEX(traitement!$A$8:$B$16,MATCH('SUIVI VENTES 403e'!$H1882,traitement!$A$8:$A$16,0),2)),"")</f>
        <v>4</v>
      </c>
      <c r="B1902">
        <f>IFERROR('SUIVI VENTES 403e'!F1882,"")</f>
        <v>40</v>
      </c>
      <c r="C1902">
        <f>IFERROR(IF('SUIVI VENTES 403e'!$A1882&lt;&gt;"",ROUND($B1902/$A1902,2),""),"")</f>
        <v>10</v>
      </c>
      <c r="D1902" t="str">
        <f t="shared" si="41"/>
        <v/>
      </c>
      <c r="E1902">
        <f>IFERROR(INDEX($G$2:$S$15,MATCH($H1902,$G$2:$G$15,0),MATCH($I1902,$G$2:$S$2,0)),"")</f>
        <v>0.94</v>
      </c>
      <c r="F1902">
        <f>IFERROR(IF('SUIVI VENTES 403e'!$A1882&lt;&gt;"",ROUND((($C1902/1.2)-$E1902),2),""),"")</f>
        <v>7.39</v>
      </c>
      <c r="G1902">
        <f>IFERROR(IF('SUIVI VENTES 403e'!$A1882&lt;&gt;"",ROUND($F1902*$A1902,2),""),"")</f>
        <v>29.56</v>
      </c>
      <c r="H1902">
        <f>IFERROR(IF('SUIVI VENTES 403e'!$A1882&lt;&gt;"",YEAR('SUIVI VENTES 403e'!$G1882),""),"")</f>
        <v>2018</v>
      </c>
      <c r="I1902">
        <f>IFERROR(IF('SUIVI VENTES 403e'!$A1882&lt;&gt;"",MONTH('SUIVI VENTES 403e'!$G1882),""),"")</f>
        <v>2</v>
      </c>
    </row>
    <row r="1903" spans="1:9" x14ac:dyDescent="0.25">
      <c r="A1903">
        <f>IFERROR('SUIVI VENTES 403e'!B1883*(INDEX(traitement!$A$8:$B$16,MATCH('SUIVI VENTES 403e'!$H1883,traitement!$A$8:$A$16,0),2)),"")</f>
        <v>8</v>
      </c>
      <c r="B1903">
        <f>IFERROR('SUIVI VENTES 403e'!F1883,"")</f>
        <v>80</v>
      </c>
      <c r="C1903">
        <f>IFERROR(IF('SUIVI VENTES 403e'!$A1883&lt;&gt;"",ROUND($B1903/$A1903,2),""),"")</f>
        <v>10</v>
      </c>
      <c r="D1903" t="str">
        <f t="shared" si="41"/>
        <v/>
      </c>
      <c r="E1903">
        <f>IFERROR(INDEX($G$2:$S$15,MATCH($H1903,$G$2:$G$15,0),MATCH($I1903,$G$2:$S$2,0)),"")</f>
        <v>0.94</v>
      </c>
      <c r="F1903">
        <f>IFERROR(IF('SUIVI VENTES 403e'!$A1883&lt;&gt;"",ROUND((($C1903/1.2)-$E1903),2),""),"")</f>
        <v>7.39</v>
      </c>
      <c r="G1903">
        <f>IFERROR(IF('SUIVI VENTES 403e'!$A1883&lt;&gt;"",ROUND($F1903*$A1903,2),""),"")</f>
        <v>59.12</v>
      </c>
      <c r="H1903">
        <f>IFERROR(IF('SUIVI VENTES 403e'!$A1883&lt;&gt;"",YEAR('SUIVI VENTES 403e'!$G1883),""),"")</f>
        <v>2018</v>
      </c>
      <c r="I1903">
        <f>IFERROR(IF('SUIVI VENTES 403e'!$A1883&lt;&gt;"",MONTH('SUIVI VENTES 403e'!$G1883),""),"")</f>
        <v>2</v>
      </c>
    </row>
    <row r="1904" spans="1:9" x14ac:dyDescent="0.25">
      <c r="A1904">
        <f>IFERROR('SUIVI VENTES 403e'!B1884*(INDEX(traitement!$A$8:$B$16,MATCH('SUIVI VENTES 403e'!$H1884,traitement!$A$8:$A$16,0),2)),"")</f>
        <v>1</v>
      </c>
      <c r="B1904">
        <f>IFERROR('SUIVI VENTES 403e'!F1884,"")</f>
        <v>0</v>
      </c>
      <c r="C1904">
        <f>IFERROR(IF('SUIVI VENTES 403e'!$A1884&lt;&gt;"",ROUND($B1904/$A1904,2),""),"")</f>
        <v>0</v>
      </c>
      <c r="D1904">
        <f t="shared" si="41"/>
        <v>1</v>
      </c>
      <c r="E1904">
        <f>IFERROR(INDEX($G$2:$S$15,MATCH($H1904,$G$2:$G$15,0),MATCH($I1904,$G$2:$S$2,0)),"")</f>
        <v>0.94</v>
      </c>
      <c r="F1904">
        <f>IFERROR(IF('SUIVI VENTES 403e'!$A1884&lt;&gt;"",ROUND((($C1904/1.2)-$E1904),2),""),"")</f>
        <v>-0.94</v>
      </c>
      <c r="G1904">
        <f>IFERROR(IF('SUIVI VENTES 403e'!$A1884&lt;&gt;"",ROUND($F1904*$A1904,2),""),"")</f>
        <v>-0.94</v>
      </c>
      <c r="H1904">
        <f>IFERROR(IF('SUIVI VENTES 403e'!$A1884&lt;&gt;"",YEAR('SUIVI VENTES 403e'!$G1884),""),"")</f>
        <v>2018</v>
      </c>
      <c r="I1904">
        <f>IFERROR(IF('SUIVI VENTES 403e'!$A1884&lt;&gt;"",MONTH('SUIVI VENTES 403e'!$G1884),""),"")</f>
        <v>2</v>
      </c>
    </row>
    <row r="1905" spans="1:9" x14ac:dyDescent="0.25">
      <c r="A1905">
        <f>IFERROR('SUIVI VENTES 403e'!B1885*(INDEX(traitement!$A$8:$B$16,MATCH('SUIVI VENTES 403e'!$H1885,traitement!$A$8:$A$16,0),2)),"")</f>
        <v>12</v>
      </c>
      <c r="B1905">
        <f>IFERROR('SUIVI VENTES 403e'!F1885,"")</f>
        <v>120</v>
      </c>
      <c r="C1905">
        <f>IFERROR(IF('SUIVI VENTES 403e'!$A1885&lt;&gt;"",ROUND($B1905/$A1905,2),""),"")</f>
        <v>10</v>
      </c>
      <c r="D1905" t="str">
        <f t="shared" si="41"/>
        <v/>
      </c>
      <c r="E1905">
        <f>IFERROR(INDEX($G$2:$S$15,MATCH($H1905,$G$2:$G$15,0),MATCH($I1905,$G$2:$S$2,0)),"")</f>
        <v>0.94</v>
      </c>
      <c r="F1905">
        <f>IFERROR(IF('SUIVI VENTES 403e'!$A1885&lt;&gt;"",ROUND((($C1905/1.2)-$E1905),2),""),"")</f>
        <v>7.39</v>
      </c>
      <c r="G1905">
        <f>IFERROR(IF('SUIVI VENTES 403e'!$A1885&lt;&gt;"",ROUND($F1905*$A1905,2),""),"")</f>
        <v>88.68</v>
      </c>
      <c r="H1905">
        <f>IFERROR(IF('SUIVI VENTES 403e'!$A1885&lt;&gt;"",YEAR('SUIVI VENTES 403e'!$G1885),""),"")</f>
        <v>2018</v>
      </c>
      <c r="I1905">
        <f>IFERROR(IF('SUIVI VENTES 403e'!$A1885&lt;&gt;"",MONTH('SUIVI VENTES 403e'!$G1885),""),"")</f>
        <v>2</v>
      </c>
    </row>
    <row r="1906" spans="1:9" x14ac:dyDescent="0.25">
      <c r="A1906">
        <f>IFERROR('SUIVI VENTES 403e'!B1886*(INDEX(traitement!$A$8:$B$16,MATCH('SUIVI VENTES 403e'!$H1886,traitement!$A$8:$A$16,0),2)),"")</f>
        <v>5</v>
      </c>
      <c r="B1906">
        <f>IFERROR('SUIVI VENTES 403e'!F1886,"")</f>
        <v>50</v>
      </c>
      <c r="C1906">
        <f>IFERROR(IF('SUIVI VENTES 403e'!$A1886&lt;&gt;"",ROUND($B1906/$A1906,2),""),"")</f>
        <v>10</v>
      </c>
      <c r="D1906" t="str">
        <f t="shared" si="41"/>
        <v/>
      </c>
      <c r="E1906">
        <f>IFERROR(INDEX($G$2:$S$15,MATCH($H1906,$G$2:$G$15,0),MATCH($I1906,$G$2:$S$2,0)),"")</f>
        <v>0.94</v>
      </c>
      <c r="F1906">
        <f>IFERROR(IF('SUIVI VENTES 403e'!$A1886&lt;&gt;"",ROUND((($C1906/1.2)-$E1906),2),""),"")</f>
        <v>7.39</v>
      </c>
      <c r="G1906">
        <f>IFERROR(IF('SUIVI VENTES 403e'!$A1886&lt;&gt;"",ROUND($F1906*$A1906,2),""),"")</f>
        <v>36.950000000000003</v>
      </c>
      <c r="H1906">
        <f>IFERROR(IF('SUIVI VENTES 403e'!$A1886&lt;&gt;"",YEAR('SUIVI VENTES 403e'!$G1886),""),"")</f>
        <v>2018</v>
      </c>
      <c r="I1906">
        <f>IFERROR(IF('SUIVI VENTES 403e'!$A1886&lt;&gt;"",MONTH('SUIVI VENTES 403e'!$G1886),""),"")</f>
        <v>2</v>
      </c>
    </row>
    <row r="1907" spans="1:9" x14ac:dyDescent="0.25">
      <c r="A1907">
        <f>IFERROR('SUIVI VENTES 403e'!B1887*(INDEX(traitement!$A$8:$B$16,MATCH('SUIVI VENTES 403e'!$H1887,traitement!$A$8:$A$16,0),2)),"")</f>
        <v>9</v>
      </c>
      <c r="B1907">
        <f>IFERROR('SUIVI VENTES 403e'!F1887,"")</f>
        <v>90</v>
      </c>
      <c r="C1907">
        <f>IFERROR(IF('SUIVI VENTES 403e'!$A1887&lt;&gt;"",ROUND($B1907/$A1907,2),""),"")</f>
        <v>10</v>
      </c>
      <c r="D1907" t="str">
        <f t="shared" si="41"/>
        <v/>
      </c>
      <c r="E1907">
        <f>IFERROR(INDEX($G$2:$S$15,MATCH($H1907,$G$2:$G$15,0),MATCH($I1907,$G$2:$S$2,0)),"")</f>
        <v>0.94</v>
      </c>
      <c r="F1907">
        <f>IFERROR(IF('SUIVI VENTES 403e'!$A1887&lt;&gt;"",ROUND((($C1907/1.2)-$E1907),2),""),"")</f>
        <v>7.39</v>
      </c>
      <c r="G1907">
        <f>IFERROR(IF('SUIVI VENTES 403e'!$A1887&lt;&gt;"",ROUND($F1907*$A1907,2),""),"")</f>
        <v>66.510000000000005</v>
      </c>
      <c r="H1907">
        <f>IFERROR(IF('SUIVI VENTES 403e'!$A1887&lt;&gt;"",YEAR('SUIVI VENTES 403e'!$G1887),""),"")</f>
        <v>2018</v>
      </c>
      <c r="I1907">
        <f>IFERROR(IF('SUIVI VENTES 403e'!$A1887&lt;&gt;"",MONTH('SUIVI VENTES 403e'!$G1887),""),"")</f>
        <v>2</v>
      </c>
    </row>
    <row r="1908" spans="1:9" x14ac:dyDescent="0.25">
      <c r="A1908">
        <f>IFERROR('SUIVI VENTES 403e'!B1888*(INDEX(traitement!$A$8:$B$16,MATCH('SUIVI VENTES 403e'!$H1888,traitement!$A$8:$A$16,0),2)),"")</f>
        <v>7</v>
      </c>
      <c r="B1908">
        <f>IFERROR('SUIVI VENTES 403e'!F1888,"")</f>
        <v>70</v>
      </c>
      <c r="C1908">
        <f>IFERROR(IF('SUIVI VENTES 403e'!$A1888&lt;&gt;"",ROUND($B1908/$A1908,2),""),"")</f>
        <v>10</v>
      </c>
      <c r="D1908" t="str">
        <f t="shared" si="41"/>
        <v/>
      </c>
      <c r="E1908">
        <f>IFERROR(INDEX($G$2:$S$15,MATCH($H1908,$G$2:$G$15,0),MATCH($I1908,$G$2:$S$2,0)),"")</f>
        <v>0.94</v>
      </c>
      <c r="F1908">
        <f>IFERROR(IF('SUIVI VENTES 403e'!$A1888&lt;&gt;"",ROUND((($C1908/1.2)-$E1908),2),""),"")</f>
        <v>7.39</v>
      </c>
      <c r="G1908">
        <f>IFERROR(IF('SUIVI VENTES 403e'!$A1888&lt;&gt;"",ROUND($F1908*$A1908,2),""),"")</f>
        <v>51.73</v>
      </c>
      <c r="H1908">
        <f>IFERROR(IF('SUIVI VENTES 403e'!$A1888&lt;&gt;"",YEAR('SUIVI VENTES 403e'!$G1888),""),"")</f>
        <v>2018</v>
      </c>
      <c r="I1908">
        <f>IFERROR(IF('SUIVI VENTES 403e'!$A1888&lt;&gt;"",MONTH('SUIVI VENTES 403e'!$G1888),""),"")</f>
        <v>2</v>
      </c>
    </row>
    <row r="1909" spans="1:9" x14ac:dyDescent="0.25">
      <c r="A1909">
        <f>IFERROR('SUIVI VENTES 403e'!B1889*(INDEX(traitement!$A$8:$B$16,MATCH('SUIVI VENTES 403e'!$H1889,traitement!$A$8:$A$16,0),2)),"")</f>
        <v>12</v>
      </c>
      <c r="B1909">
        <f>IFERROR('SUIVI VENTES 403e'!F1889,"")</f>
        <v>120</v>
      </c>
      <c r="C1909">
        <f>IFERROR(IF('SUIVI VENTES 403e'!$A1889&lt;&gt;"",ROUND($B1909/$A1909,2),""),"")</f>
        <v>10</v>
      </c>
      <c r="D1909" t="str">
        <f t="shared" si="41"/>
        <v/>
      </c>
      <c r="E1909">
        <f>IFERROR(INDEX($G$2:$S$15,MATCH($H1909,$G$2:$G$15,0),MATCH($I1909,$G$2:$S$2,0)),"")</f>
        <v>0.94</v>
      </c>
      <c r="F1909">
        <f>IFERROR(IF('SUIVI VENTES 403e'!$A1889&lt;&gt;"",ROUND((($C1909/1.2)-$E1909),2),""),"")</f>
        <v>7.39</v>
      </c>
      <c r="G1909">
        <f>IFERROR(IF('SUIVI VENTES 403e'!$A1889&lt;&gt;"",ROUND($F1909*$A1909,2),""),"")</f>
        <v>88.68</v>
      </c>
      <c r="H1909">
        <f>IFERROR(IF('SUIVI VENTES 403e'!$A1889&lt;&gt;"",YEAR('SUIVI VENTES 403e'!$G1889),""),"")</f>
        <v>2018</v>
      </c>
      <c r="I1909">
        <f>IFERROR(IF('SUIVI VENTES 403e'!$A1889&lt;&gt;"",MONTH('SUIVI VENTES 403e'!$G1889),""),"")</f>
        <v>2</v>
      </c>
    </row>
    <row r="1910" spans="1:9" x14ac:dyDescent="0.25">
      <c r="A1910">
        <f>IFERROR('SUIVI VENTES 403e'!B1890*(INDEX(traitement!$A$8:$B$16,MATCH('SUIVI VENTES 403e'!$H1890,traitement!$A$8:$A$16,0),2)),"")</f>
        <v>2</v>
      </c>
      <c r="B1910">
        <f>IFERROR('SUIVI VENTES 403e'!F1890,"")</f>
        <v>0</v>
      </c>
      <c r="C1910">
        <f>IFERROR(IF('SUIVI VENTES 403e'!$A1890&lt;&gt;"",ROUND($B1910/$A1910,2),""),"")</f>
        <v>0</v>
      </c>
      <c r="D1910">
        <f t="shared" si="41"/>
        <v>2</v>
      </c>
      <c r="E1910">
        <f>IFERROR(INDEX($G$2:$S$15,MATCH($H1910,$G$2:$G$15,0),MATCH($I1910,$G$2:$S$2,0)),"")</f>
        <v>0.94</v>
      </c>
      <c r="F1910">
        <f>IFERROR(IF('SUIVI VENTES 403e'!$A1890&lt;&gt;"",ROUND((($C1910/1.2)-$E1910),2),""),"")</f>
        <v>-0.94</v>
      </c>
      <c r="G1910">
        <f>IFERROR(IF('SUIVI VENTES 403e'!$A1890&lt;&gt;"",ROUND($F1910*$A1910,2),""),"")</f>
        <v>-1.88</v>
      </c>
      <c r="H1910">
        <f>IFERROR(IF('SUIVI VENTES 403e'!$A1890&lt;&gt;"",YEAR('SUIVI VENTES 403e'!$G1890),""),"")</f>
        <v>2018</v>
      </c>
      <c r="I1910">
        <f>IFERROR(IF('SUIVI VENTES 403e'!$A1890&lt;&gt;"",MONTH('SUIVI VENTES 403e'!$G1890),""),"")</f>
        <v>2</v>
      </c>
    </row>
    <row r="1911" spans="1:9" x14ac:dyDescent="0.25">
      <c r="A1911">
        <f>IFERROR('SUIVI VENTES 403e'!B1891*(INDEX(traitement!$A$8:$B$16,MATCH('SUIVI VENTES 403e'!$H1891,traitement!$A$8:$A$16,0),2)),"")</f>
        <v>12</v>
      </c>
      <c r="B1911">
        <f>IFERROR('SUIVI VENTES 403e'!F1891,"")</f>
        <v>120</v>
      </c>
      <c r="C1911">
        <f>IFERROR(IF('SUIVI VENTES 403e'!$A1891&lt;&gt;"",ROUND($B1911/$A1911,2),""),"")</f>
        <v>10</v>
      </c>
      <c r="D1911" t="str">
        <f t="shared" si="41"/>
        <v/>
      </c>
      <c r="E1911">
        <f>IFERROR(INDEX($G$2:$S$15,MATCH($H1911,$G$2:$G$15,0),MATCH($I1911,$G$2:$S$2,0)),"")</f>
        <v>0.94</v>
      </c>
      <c r="F1911">
        <f>IFERROR(IF('SUIVI VENTES 403e'!$A1891&lt;&gt;"",ROUND((($C1911/1.2)-$E1911),2),""),"")</f>
        <v>7.39</v>
      </c>
      <c r="G1911">
        <f>IFERROR(IF('SUIVI VENTES 403e'!$A1891&lt;&gt;"",ROUND($F1911*$A1911,2),""),"")</f>
        <v>88.68</v>
      </c>
      <c r="H1911">
        <f>IFERROR(IF('SUIVI VENTES 403e'!$A1891&lt;&gt;"",YEAR('SUIVI VENTES 403e'!$G1891),""),"")</f>
        <v>2018</v>
      </c>
      <c r="I1911">
        <f>IFERROR(IF('SUIVI VENTES 403e'!$A1891&lt;&gt;"",MONTH('SUIVI VENTES 403e'!$G1891),""),"")</f>
        <v>2</v>
      </c>
    </row>
    <row r="1912" spans="1:9" x14ac:dyDescent="0.25">
      <c r="A1912">
        <f>IFERROR('SUIVI VENTES 403e'!B1892*(INDEX(traitement!$A$8:$B$16,MATCH('SUIVI VENTES 403e'!$H1892,traitement!$A$8:$A$16,0),2)),"")</f>
        <v>12</v>
      </c>
      <c r="B1912">
        <f>IFERROR('SUIVI VENTES 403e'!F1892,"")</f>
        <v>120</v>
      </c>
      <c r="C1912">
        <f>IFERROR(IF('SUIVI VENTES 403e'!$A1892&lt;&gt;"",ROUND($B1912/$A1912,2),""),"")</f>
        <v>10</v>
      </c>
      <c r="D1912" t="str">
        <f t="shared" si="41"/>
        <v/>
      </c>
      <c r="E1912">
        <f>IFERROR(INDEX($G$2:$S$15,MATCH($H1912,$G$2:$G$15,0),MATCH($I1912,$G$2:$S$2,0)),"")</f>
        <v>0.94</v>
      </c>
      <c r="F1912">
        <f>IFERROR(IF('SUIVI VENTES 403e'!$A1892&lt;&gt;"",ROUND((($C1912/1.2)-$E1912),2),""),"")</f>
        <v>7.39</v>
      </c>
      <c r="G1912">
        <f>IFERROR(IF('SUIVI VENTES 403e'!$A1892&lt;&gt;"",ROUND($F1912*$A1912,2),""),"")</f>
        <v>88.68</v>
      </c>
      <c r="H1912">
        <f>IFERROR(IF('SUIVI VENTES 403e'!$A1892&lt;&gt;"",YEAR('SUIVI VENTES 403e'!$G1892),""),"")</f>
        <v>2018</v>
      </c>
      <c r="I1912">
        <f>IFERROR(IF('SUIVI VENTES 403e'!$A1892&lt;&gt;"",MONTH('SUIVI VENTES 403e'!$G1892),""),"")</f>
        <v>2</v>
      </c>
    </row>
    <row r="1913" spans="1:9" x14ac:dyDescent="0.25">
      <c r="A1913">
        <f>IFERROR('SUIVI VENTES 403e'!B1893*(INDEX(traitement!$A$8:$B$16,MATCH('SUIVI VENTES 403e'!$H1893,traitement!$A$8:$A$16,0),2)),"")</f>
        <v>25</v>
      </c>
      <c r="B1913">
        <f>IFERROR('SUIVI VENTES 403e'!F1893,"")</f>
        <v>250</v>
      </c>
      <c r="C1913">
        <f>IFERROR(IF('SUIVI VENTES 403e'!$A1893&lt;&gt;"",ROUND($B1913/$A1913,2),""),"")</f>
        <v>10</v>
      </c>
      <c r="D1913" t="str">
        <f t="shared" si="41"/>
        <v/>
      </c>
      <c r="E1913">
        <f>IFERROR(INDEX($G$2:$S$15,MATCH($H1913,$G$2:$G$15,0),MATCH($I1913,$G$2:$S$2,0)),"")</f>
        <v>0.94</v>
      </c>
      <c r="F1913">
        <f>IFERROR(IF('SUIVI VENTES 403e'!$A1893&lt;&gt;"",ROUND((($C1913/1.2)-$E1913),2),""),"")</f>
        <v>7.39</v>
      </c>
      <c r="G1913">
        <f>IFERROR(IF('SUIVI VENTES 403e'!$A1893&lt;&gt;"",ROUND($F1913*$A1913,2),""),"")</f>
        <v>184.75</v>
      </c>
      <c r="H1913">
        <f>IFERROR(IF('SUIVI VENTES 403e'!$A1893&lt;&gt;"",YEAR('SUIVI VENTES 403e'!$G1893),""),"")</f>
        <v>2018</v>
      </c>
      <c r="I1913">
        <f>IFERROR(IF('SUIVI VENTES 403e'!$A1893&lt;&gt;"",MONTH('SUIVI VENTES 403e'!$G1893),""),"")</f>
        <v>2</v>
      </c>
    </row>
    <row r="1914" spans="1:9" x14ac:dyDescent="0.25">
      <c r="A1914">
        <f>IFERROR('SUIVI VENTES 403e'!B1894*(INDEX(traitement!$A$8:$B$16,MATCH('SUIVI VENTES 403e'!$H1894,traitement!$A$8:$A$16,0),2)),"")</f>
        <v>2.5</v>
      </c>
      <c r="B1914">
        <f>IFERROR('SUIVI VENTES 403e'!F1894,"")</f>
        <v>50</v>
      </c>
      <c r="C1914">
        <f>IFERROR(IF('SUIVI VENTES 403e'!$A1894&lt;&gt;"",ROUND($B1914/$A1914,2),""),"")</f>
        <v>20</v>
      </c>
      <c r="D1914" t="str">
        <f t="shared" si="41"/>
        <v/>
      </c>
      <c r="E1914">
        <f>IFERROR(INDEX($G$2:$S$15,MATCH($H1914,$G$2:$G$15,0),MATCH($I1914,$G$2:$S$2,0)),"")</f>
        <v>0.94</v>
      </c>
      <c r="F1914">
        <f>IFERROR(IF('SUIVI VENTES 403e'!$A1894&lt;&gt;"",ROUND((($C1914/1.2)-$E1914),2),""),"")</f>
        <v>15.73</v>
      </c>
      <c r="G1914">
        <f>IFERROR(IF('SUIVI VENTES 403e'!$A1894&lt;&gt;"",ROUND($F1914*$A1914,2),""),"")</f>
        <v>39.33</v>
      </c>
      <c r="H1914">
        <f>IFERROR(IF('SUIVI VENTES 403e'!$A1894&lt;&gt;"",YEAR('SUIVI VENTES 403e'!$G1894),""),"")</f>
        <v>2018</v>
      </c>
      <c r="I1914">
        <f>IFERROR(IF('SUIVI VENTES 403e'!$A1894&lt;&gt;"",MONTH('SUIVI VENTES 403e'!$G1894),""),"")</f>
        <v>2</v>
      </c>
    </row>
    <row r="1915" spans="1:9" x14ac:dyDescent="0.25">
      <c r="A1915">
        <f>IFERROR('SUIVI VENTES 403e'!B1895*(INDEX(traitement!$A$8:$B$16,MATCH('SUIVI VENTES 403e'!$H1895,traitement!$A$8:$A$16,0),2)),"")</f>
        <v>4</v>
      </c>
      <c r="B1915">
        <f>IFERROR('SUIVI VENTES 403e'!F1895,"")</f>
        <v>40</v>
      </c>
      <c r="C1915">
        <f>IFERROR(IF('SUIVI VENTES 403e'!$A1895&lt;&gt;"",ROUND($B1915/$A1915,2),""),"")</f>
        <v>10</v>
      </c>
      <c r="D1915" t="str">
        <f t="shared" si="41"/>
        <v/>
      </c>
      <c r="E1915">
        <f>IFERROR(INDEX($G$2:$S$15,MATCH($H1915,$G$2:$G$15,0),MATCH($I1915,$G$2:$S$2,0)),"")</f>
        <v>0.94</v>
      </c>
      <c r="F1915">
        <f>IFERROR(IF('SUIVI VENTES 403e'!$A1895&lt;&gt;"",ROUND((($C1915/1.2)-$E1915),2),""),"")</f>
        <v>7.39</v>
      </c>
      <c r="G1915">
        <f>IFERROR(IF('SUIVI VENTES 403e'!$A1895&lt;&gt;"",ROUND($F1915*$A1915,2),""),"")</f>
        <v>29.56</v>
      </c>
      <c r="H1915">
        <f>IFERROR(IF('SUIVI VENTES 403e'!$A1895&lt;&gt;"",YEAR('SUIVI VENTES 403e'!$G1895),""),"")</f>
        <v>2018</v>
      </c>
      <c r="I1915">
        <f>IFERROR(IF('SUIVI VENTES 403e'!$A1895&lt;&gt;"",MONTH('SUIVI VENTES 403e'!$G1895),""),"")</f>
        <v>2</v>
      </c>
    </row>
    <row r="1916" spans="1:9" x14ac:dyDescent="0.25">
      <c r="A1916">
        <f>IFERROR('SUIVI VENTES 403e'!B1896*(INDEX(traitement!$A$8:$B$16,MATCH('SUIVI VENTES 403e'!$H1896,traitement!$A$8:$A$16,0),2)),"")</f>
        <v>1</v>
      </c>
      <c r="B1916">
        <f>IFERROR('SUIVI VENTES 403e'!F1896,"")</f>
        <v>10</v>
      </c>
      <c r="C1916">
        <f>IFERROR(IF('SUIVI VENTES 403e'!$A1896&lt;&gt;"",ROUND($B1916/$A1916,2),""),"")</f>
        <v>10</v>
      </c>
      <c r="D1916" t="str">
        <f t="shared" si="41"/>
        <v/>
      </c>
      <c r="E1916">
        <f>IFERROR(INDEX($G$2:$S$15,MATCH($H1916,$G$2:$G$15,0),MATCH($I1916,$G$2:$S$2,0)),"")</f>
        <v>0.94</v>
      </c>
      <c r="F1916">
        <f>IFERROR(IF('SUIVI VENTES 403e'!$A1896&lt;&gt;"",ROUND((($C1916/1.2)-$E1916),2),""),"")</f>
        <v>7.39</v>
      </c>
      <c r="G1916">
        <f>IFERROR(IF('SUIVI VENTES 403e'!$A1896&lt;&gt;"",ROUND($F1916*$A1916,2),""),"")</f>
        <v>7.39</v>
      </c>
      <c r="H1916">
        <f>IFERROR(IF('SUIVI VENTES 403e'!$A1896&lt;&gt;"",YEAR('SUIVI VENTES 403e'!$G1896),""),"")</f>
        <v>2018</v>
      </c>
      <c r="I1916">
        <f>IFERROR(IF('SUIVI VENTES 403e'!$A1896&lt;&gt;"",MONTH('SUIVI VENTES 403e'!$G1896),""),"")</f>
        <v>2</v>
      </c>
    </row>
    <row r="1917" spans="1:9" x14ac:dyDescent="0.25">
      <c r="A1917">
        <f>IFERROR('SUIVI VENTES 403e'!B1897*(INDEX(traitement!$A$8:$B$16,MATCH('SUIVI VENTES 403e'!$H1897,traitement!$A$8:$A$16,0),2)),"")</f>
        <v>2</v>
      </c>
      <c r="B1917">
        <f>IFERROR('SUIVI VENTES 403e'!F1897,"")</f>
        <v>20</v>
      </c>
      <c r="C1917">
        <f>IFERROR(IF('SUIVI VENTES 403e'!$A1897&lt;&gt;"",ROUND($B1917/$A1917,2),""),"")</f>
        <v>10</v>
      </c>
      <c r="D1917" t="str">
        <f t="shared" si="41"/>
        <v/>
      </c>
      <c r="E1917">
        <f>IFERROR(INDEX($G$2:$S$15,MATCH($H1917,$G$2:$G$15,0),MATCH($I1917,$G$2:$S$2,0)),"")</f>
        <v>0.94</v>
      </c>
      <c r="F1917">
        <f>IFERROR(IF('SUIVI VENTES 403e'!$A1897&lt;&gt;"",ROUND((($C1917/1.2)-$E1917),2),""),"")</f>
        <v>7.39</v>
      </c>
      <c r="G1917">
        <f>IFERROR(IF('SUIVI VENTES 403e'!$A1897&lt;&gt;"",ROUND($F1917*$A1917,2),""),"")</f>
        <v>14.78</v>
      </c>
      <c r="H1917">
        <f>IFERROR(IF('SUIVI VENTES 403e'!$A1897&lt;&gt;"",YEAR('SUIVI VENTES 403e'!$G1897),""),"")</f>
        <v>2018</v>
      </c>
      <c r="I1917">
        <f>IFERROR(IF('SUIVI VENTES 403e'!$A1897&lt;&gt;"",MONTH('SUIVI VENTES 403e'!$G1897),""),"")</f>
        <v>2</v>
      </c>
    </row>
    <row r="1918" spans="1:9" x14ac:dyDescent="0.25">
      <c r="A1918">
        <f>IFERROR('SUIVI VENTES 403e'!B1898*(INDEX(traitement!$A$8:$B$16,MATCH('SUIVI VENTES 403e'!$H1898,traitement!$A$8:$A$16,0),2)),"")</f>
        <v>1</v>
      </c>
      <c r="B1918">
        <f>IFERROR('SUIVI VENTES 403e'!F1898,"")</f>
        <v>10</v>
      </c>
      <c r="C1918">
        <f>IFERROR(IF('SUIVI VENTES 403e'!$A1898&lt;&gt;"",ROUND($B1918/$A1918,2),""),"")</f>
        <v>10</v>
      </c>
      <c r="D1918" t="str">
        <f t="shared" si="41"/>
        <v/>
      </c>
      <c r="E1918">
        <f>IFERROR(INDEX($G$2:$S$15,MATCH($H1918,$G$2:$G$15,0),MATCH($I1918,$G$2:$S$2,0)),"")</f>
        <v>0.94</v>
      </c>
      <c r="F1918">
        <f>IFERROR(IF('SUIVI VENTES 403e'!$A1898&lt;&gt;"",ROUND((($C1918/1.2)-$E1918),2),""),"")</f>
        <v>7.39</v>
      </c>
      <c r="G1918">
        <f>IFERROR(IF('SUIVI VENTES 403e'!$A1898&lt;&gt;"",ROUND($F1918*$A1918,2),""),"")</f>
        <v>7.39</v>
      </c>
      <c r="H1918">
        <f>IFERROR(IF('SUIVI VENTES 403e'!$A1898&lt;&gt;"",YEAR('SUIVI VENTES 403e'!$G1898),""),"")</f>
        <v>2018</v>
      </c>
      <c r="I1918">
        <f>IFERROR(IF('SUIVI VENTES 403e'!$A1898&lt;&gt;"",MONTH('SUIVI VENTES 403e'!$G1898),""),"")</f>
        <v>2</v>
      </c>
    </row>
    <row r="1919" spans="1:9" x14ac:dyDescent="0.25">
      <c r="A1919">
        <f>IFERROR('SUIVI VENTES 403e'!B1899*(INDEX(traitement!$A$8:$B$16,MATCH('SUIVI VENTES 403e'!$H1899,traitement!$A$8:$A$16,0),2)),"")</f>
        <v>1</v>
      </c>
      <c r="B1919">
        <f>IFERROR('SUIVI VENTES 403e'!F1899,"")</f>
        <v>9.58</v>
      </c>
      <c r="C1919">
        <f>IFERROR(IF('SUIVI VENTES 403e'!$A1899&lt;&gt;"",ROUND($B1919/$A1919,2),""),"")</f>
        <v>9.58</v>
      </c>
      <c r="D1919" t="str">
        <f t="shared" si="41"/>
        <v/>
      </c>
      <c r="E1919">
        <f>IFERROR(INDEX($G$2:$S$15,MATCH($H1919,$G$2:$G$15,0),MATCH($I1919,$G$2:$S$2,0)),"")</f>
        <v>0.94</v>
      </c>
      <c r="F1919">
        <f>IFERROR(IF('SUIVI VENTES 403e'!$A1899&lt;&gt;"",ROUND((($C1919/1.2)-$E1919),2),""),"")</f>
        <v>7.04</v>
      </c>
      <c r="G1919">
        <f>IFERROR(IF('SUIVI VENTES 403e'!$A1899&lt;&gt;"",ROUND($F1919*$A1919,2),""),"")</f>
        <v>7.04</v>
      </c>
      <c r="H1919">
        <f>IFERROR(IF('SUIVI VENTES 403e'!$A1899&lt;&gt;"",YEAR('SUIVI VENTES 403e'!$G1899),""),"")</f>
        <v>2018</v>
      </c>
      <c r="I1919">
        <f>IFERROR(IF('SUIVI VENTES 403e'!$A1899&lt;&gt;"",MONTH('SUIVI VENTES 403e'!$G1899),""),"")</f>
        <v>2</v>
      </c>
    </row>
    <row r="1920" spans="1:9" x14ac:dyDescent="0.25">
      <c r="A1920">
        <f>IFERROR('SUIVI VENTES 403e'!B1900*(INDEX(traitement!$A$8:$B$16,MATCH('SUIVI VENTES 403e'!$H1900,traitement!$A$8:$A$16,0),2)),"")</f>
        <v>12</v>
      </c>
      <c r="B1920">
        <f>IFERROR('SUIVI VENTES 403e'!F1900,"")</f>
        <v>120</v>
      </c>
      <c r="C1920">
        <f>IFERROR(IF('SUIVI VENTES 403e'!$A1900&lt;&gt;"",ROUND($B1920/$A1920,2),""),"")</f>
        <v>10</v>
      </c>
      <c r="D1920" t="str">
        <f t="shared" si="41"/>
        <v/>
      </c>
      <c r="E1920">
        <f>IFERROR(INDEX($G$2:$S$15,MATCH($H1920,$G$2:$G$15,0),MATCH($I1920,$G$2:$S$2,0)),"")</f>
        <v>0.94</v>
      </c>
      <c r="F1920">
        <f>IFERROR(IF('SUIVI VENTES 403e'!$A1900&lt;&gt;"",ROUND((($C1920/1.2)-$E1920),2),""),"")</f>
        <v>7.39</v>
      </c>
      <c r="G1920">
        <f>IFERROR(IF('SUIVI VENTES 403e'!$A1900&lt;&gt;"",ROUND($F1920*$A1920,2),""),"")</f>
        <v>88.68</v>
      </c>
      <c r="H1920">
        <f>IFERROR(IF('SUIVI VENTES 403e'!$A1900&lt;&gt;"",YEAR('SUIVI VENTES 403e'!$G1900),""),"")</f>
        <v>2018</v>
      </c>
      <c r="I1920">
        <f>IFERROR(IF('SUIVI VENTES 403e'!$A1900&lt;&gt;"",MONTH('SUIVI VENTES 403e'!$G1900),""),"")</f>
        <v>2</v>
      </c>
    </row>
    <row r="1921" spans="1:9" x14ac:dyDescent="0.25">
      <c r="A1921">
        <f>IFERROR('SUIVI VENTES 403e'!B1901*(INDEX(traitement!$A$8:$B$16,MATCH('SUIVI VENTES 403e'!$H1901,traitement!$A$8:$A$16,0),2)),"")</f>
        <v>2</v>
      </c>
      <c r="B1921">
        <f>IFERROR('SUIVI VENTES 403e'!F1901,"")</f>
        <v>0</v>
      </c>
      <c r="C1921">
        <f>IFERROR(IF('SUIVI VENTES 403e'!$A1901&lt;&gt;"",ROUND($B1921/$A1921,2),""),"")</f>
        <v>0</v>
      </c>
      <c r="D1921">
        <f t="shared" si="41"/>
        <v>2</v>
      </c>
      <c r="E1921">
        <f>IFERROR(INDEX($G$2:$S$15,MATCH($H1921,$G$2:$G$15,0),MATCH($I1921,$G$2:$S$2,0)),"")</f>
        <v>0.94</v>
      </c>
      <c r="F1921">
        <f>IFERROR(IF('SUIVI VENTES 403e'!$A1901&lt;&gt;"",ROUND((($C1921/1.2)-$E1921),2),""),"")</f>
        <v>-0.94</v>
      </c>
      <c r="G1921">
        <f>IFERROR(IF('SUIVI VENTES 403e'!$A1901&lt;&gt;"",ROUND($F1921*$A1921,2),""),"")</f>
        <v>-1.88</v>
      </c>
      <c r="H1921">
        <f>IFERROR(IF('SUIVI VENTES 403e'!$A1901&lt;&gt;"",YEAR('SUIVI VENTES 403e'!$G1901),""),"")</f>
        <v>2018</v>
      </c>
      <c r="I1921">
        <f>IFERROR(IF('SUIVI VENTES 403e'!$A1901&lt;&gt;"",MONTH('SUIVI VENTES 403e'!$G1901),""),"")</f>
        <v>2</v>
      </c>
    </row>
    <row r="1922" spans="1:9" x14ac:dyDescent="0.25">
      <c r="A1922">
        <f>IFERROR('SUIVI VENTES 403e'!B1902*(INDEX(traitement!$A$8:$B$16,MATCH('SUIVI VENTES 403e'!$H1902,traitement!$A$8:$A$16,0),2)),"")</f>
        <v>10</v>
      </c>
      <c r="B1922">
        <f>IFERROR('SUIVI VENTES 403e'!F1902,"")</f>
        <v>100</v>
      </c>
      <c r="C1922">
        <f>IFERROR(IF('SUIVI VENTES 403e'!$A1902&lt;&gt;"",ROUND($B1922/$A1922,2),""),"")</f>
        <v>10</v>
      </c>
      <c r="D1922" t="str">
        <f t="shared" si="41"/>
        <v/>
      </c>
      <c r="E1922">
        <f>IFERROR(INDEX($G$2:$S$15,MATCH($H1922,$G$2:$G$15,0),MATCH($I1922,$G$2:$S$2,0)),"")</f>
        <v>0.94</v>
      </c>
      <c r="F1922">
        <f>IFERROR(IF('SUIVI VENTES 403e'!$A1902&lt;&gt;"",ROUND((($C1922/1.2)-$E1922),2),""),"")</f>
        <v>7.39</v>
      </c>
      <c r="G1922">
        <f>IFERROR(IF('SUIVI VENTES 403e'!$A1902&lt;&gt;"",ROUND($F1922*$A1922,2),""),"")</f>
        <v>73.900000000000006</v>
      </c>
      <c r="H1922">
        <f>IFERROR(IF('SUIVI VENTES 403e'!$A1902&lt;&gt;"",YEAR('SUIVI VENTES 403e'!$G1902),""),"")</f>
        <v>2018</v>
      </c>
      <c r="I1922">
        <f>IFERROR(IF('SUIVI VENTES 403e'!$A1902&lt;&gt;"",MONTH('SUIVI VENTES 403e'!$G1902),""),"")</f>
        <v>2</v>
      </c>
    </row>
    <row r="1923" spans="1:9" x14ac:dyDescent="0.25">
      <c r="A1923">
        <f>IFERROR('SUIVI VENTES 403e'!B1903*(INDEX(traitement!$A$8:$B$16,MATCH('SUIVI VENTES 403e'!$H1903,traitement!$A$8:$A$16,0),2)),"")</f>
        <v>10</v>
      </c>
      <c r="B1923">
        <f>IFERROR('SUIVI VENTES 403e'!F1903,"")</f>
        <v>100</v>
      </c>
      <c r="C1923">
        <f>IFERROR(IF('SUIVI VENTES 403e'!$A1903&lt;&gt;"",ROUND($B1923/$A1923,2),""),"")</f>
        <v>10</v>
      </c>
      <c r="D1923" t="str">
        <f t="shared" si="41"/>
        <v/>
      </c>
      <c r="E1923">
        <f>IFERROR(INDEX($G$2:$S$15,MATCH($H1923,$G$2:$G$15,0),MATCH($I1923,$G$2:$S$2,0)),"")</f>
        <v>0.94</v>
      </c>
      <c r="F1923">
        <f>IFERROR(IF('SUIVI VENTES 403e'!$A1903&lt;&gt;"",ROUND((($C1923/1.2)-$E1923),2),""),"")</f>
        <v>7.39</v>
      </c>
      <c r="G1923">
        <f>IFERROR(IF('SUIVI VENTES 403e'!$A1903&lt;&gt;"",ROUND($F1923*$A1923,2),""),"")</f>
        <v>73.900000000000006</v>
      </c>
      <c r="H1923">
        <f>IFERROR(IF('SUIVI VENTES 403e'!$A1903&lt;&gt;"",YEAR('SUIVI VENTES 403e'!$G1903),""),"")</f>
        <v>2018</v>
      </c>
      <c r="I1923">
        <f>IFERROR(IF('SUIVI VENTES 403e'!$A1903&lt;&gt;"",MONTH('SUIVI VENTES 403e'!$G1903),""),"")</f>
        <v>2</v>
      </c>
    </row>
    <row r="1924" spans="1:9" x14ac:dyDescent="0.25">
      <c r="A1924">
        <f>IFERROR('SUIVI VENTES 403e'!B1904*(INDEX(traitement!$A$8:$B$16,MATCH('SUIVI VENTES 403e'!$H1904,traitement!$A$8:$A$16,0),2)),"")</f>
        <v>2</v>
      </c>
      <c r="B1924">
        <f>IFERROR('SUIVI VENTES 403e'!F1904,"")</f>
        <v>0</v>
      </c>
      <c r="C1924">
        <f>IFERROR(IF('SUIVI VENTES 403e'!$A1904&lt;&gt;"",ROUND($B1924/$A1924,2),""),"")</f>
        <v>0</v>
      </c>
      <c r="D1924">
        <f t="shared" si="41"/>
        <v>2</v>
      </c>
      <c r="E1924">
        <f>IFERROR(INDEX($G$2:$S$15,MATCH($H1924,$G$2:$G$15,0),MATCH($I1924,$G$2:$S$2,0)),"")</f>
        <v>0.94</v>
      </c>
      <c r="F1924">
        <f>IFERROR(IF('SUIVI VENTES 403e'!$A1904&lt;&gt;"",ROUND((($C1924/1.2)-$E1924),2),""),"")</f>
        <v>-0.94</v>
      </c>
      <c r="G1924">
        <f>IFERROR(IF('SUIVI VENTES 403e'!$A1904&lt;&gt;"",ROUND($F1924*$A1924,2),""),"")</f>
        <v>-1.88</v>
      </c>
      <c r="H1924">
        <f>IFERROR(IF('SUIVI VENTES 403e'!$A1904&lt;&gt;"",YEAR('SUIVI VENTES 403e'!$G1904),""),"")</f>
        <v>2018</v>
      </c>
      <c r="I1924">
        <f>IFERROR(IF('SUIVI VENTES 403e'!$A1904&lt;&gt;"",MONTH('SUIVI VENTES 403e'!$G1904),""),"")</f>
        <v>2</v>
      </c>
    </row>
    <row r="1925" spans="1:9" x14ac:dyDescent="0.25">
      <c r="A1925">
        <f>IFERROR('SUIVI VENTES 403e'!B1905*(INDEX(traitement!$A$8:$B$16,MATCH('SUIVI VENTES 403e'!$H1905,traitement!$A$8:$A$16,0),2)),"")</f>
        <v>5</v>
      </c>
      <c r="B1925">
        <f>IFERROR('SUIVI VENTES 403e'!F1905,"")</f>
        <v>50</v>
      </c>
      <c r="C1925">
        <f>IFERROR(IF('SUIVI VENTES 403e'!$A1905&lt;&gt;"",ROUND($B1925/$A1925,2),""),"")</f>
        <v>10</v>
      </c>
      <c r="D1925" t="str">
        <f t="shared" si="41"/>
        <v/>
      </c>
      <c r="E1925">
        <f>IFERROR(INDEX($G$2:$S$15,MATCH($H1925,$G$2:$G$15,0),MATCH($I1925,$G$2:$S$2,0)),"")</f>
        <v>0.94</v>
      </c>
      <c r="F1925">
        <f>IFERROR(IF('SUIVI VENTES 403e'!$A1905&lt;&gt;"",ROUND((($C1925/1.2)-$E1925),2),""),"")</f>
        <v>7.39</v>
      </c>
      <c r="G1925">
        <f>IFERROR(IF('SUIVI VENTES 403e'!$A1905&lt;&gt;"",ROUND($F1925*$A1925,2),""),"")</f>
        <v>36.950000000000003</v>
      </c>
      <c r="H1925">
        <f>IFERROR(IF('SUIVI VENTES 403e'!$A1905&lt;&gt;"",YEAR('SUIVI VENTES 403e'!$G1905),""),"")</f>
        <v>2018</v>
      </c>
      <c r="I1925">
        <f>IFERROR(IF('SUIVI VENTES 403e'!$A1905&lt;&gt;"",MONTH('SUIVI VENTES 403e'!$G1905),""),"")</f>
        <v>2</v>
      </c>
    </row>
    <row r="1926" spans="1:9" x14ac:dyDescent="0.25">
      <c r="A1926">
        <f>IFERROR('SUIVI VENTES 403e'!B1906*(INDEX(traitement!$A$8:$B$16,MATCH('SUIVI VENTES 403e'!$H1906,traitement!$A$8:$A$16,0),2)),"")</f>
        <v>1</v>
      </c>
      <c r="B1926">
        <f>IFERROR('SUIVI VENTES 403e'!F1906,"")</f>
        <v>0</v>
      </c>
      <c r="C1926">
        <f>IFERROR(IF('SUIVI VENTES 403e'!$A1906&lt;&gt;"",ROUND($B1926/$A1926,2),""),"")</f>
        <v>0</v>
      </c>
      <c r="D1926">
        <f t="shared" si="41"/>
        <v>1</v>
      </c>
      <c r="E1926">
        <f>IFERROR(INDEX($G$2:$S$15,MATCH($H1926,$G$2:$G$15,0),MATCH($I1926,$G$2:$S$2,0)),"")</f>
        <v>0.94</v>
      </c>
      <c r="F1926">
        <f>IFERROR(IF('SUIVI VENTES 403e'!$A1906&lt;&gt;"",ROUND((($C1926/1.2)-$E1926),2),""),"")</f>
        <v>-0.94</v>
      </c>
      <c r="G1926">
        <f>IFERROR(IF('SUIVI VENTES 403e'!$A1906&lt;&gt;"",ROUND($F1926*$A1926,2),""),"")</f>
        <v>-0.94</v>
      </c>
      <c r="H1926">
        <f>IFERROR(IF('SUIVI VENTES 403e'!$A1906&lt;&gt;"",YEAR('SUIVI VENTES 403e'!$G1906),""),"")</f>
        <v>2018</v>
      </c>
      <c r="I1926">
        <f>IFERROR(IF('SUIVI VENTES 403e'!$A1906&lt;&gt;"",MONTH('SUIVI VENTES 403e'!$G1906),""),"")</f>
        <v>2</v>
      </c>
    </row>
    <row r="1927" spans="1:9" x14ac:dyDescent="0.25">
      <c r="A1927">
        <f>IFERROR('SUIVI VENTES 403e'!B1907*(INDEX(traitement!$A$8:$B$16,MATCH('SUIVI VENTES 403e'!$H1907,traitement!$A$8:$A$16,0),2)),"")</f>
        <v>4</v>
      </c>
      <c r="B1927">
        <f>IFERROR('SUIVI VENTES 403e'!F1907,"")</f>
        <v>40</v>
      </c>
      <c r="C1927">
        <f>IFERROR(IF('SUIVI VENTES 403e'!$A1907&lt;&gt;"",ROUND($B1927/$A1927,2),""),"")</f>
        <v>10</v>
      </c>
      <c r="D1927" t="str">
        <f t="shared" si="41"/>
        <v/>
      </c>
      <c r="E1927">
        <f>IFERROR(INDEX($G$2:$S$15,MATCH($H1927,$G$2:$G$15,0),MATCH($I1927,$G$2:$S$2,0)),"")</f>
        <v>0.94</v>
      </c>
      <c r="F1927">
        <f>IFERROR(IF('SUIVI VENTES 403e'!$A1907&lt;&gt;"",ROUND((($C1927/1.2)-$E1927),2),""),"")</f>
        <v>7.39</v>
      </c>
      <c r="G1927">
        <f>IFERROR(IF('SUIVI VENTES 403e'!$A1907&lt;&gt;"",ROUND($F1927*$A1927,2),""),"")</f>
        <v>29.56</v>
      </c>
      <c r="H1927">
        <f>IFERROR(IF('SUIVI VENTES 403e'!$A1907&lt;&gt;"",YEAR('SUIVI VENTES 403e'!$G1907),""),"")</f>
        <v>2018</v>
      </c>
      <c r="I1927">
        <f>IFERROR(IF('SUIVI VENTES 403e'!$A1907&lt;&gt;"",MONTH('SUIVI VENTES 403e'!$G1907),""),"")</f>
        <v>2</v>
      </c>
    </row>
    <row r="1928" spans="1:9" x14ac:dyDescent="0.25">
      <c r="A1928">
        <f>IFERROR('SUIVI VENTES 403e'!B1908*(INDEX(traitement!$A$8:$B$16,MATCH('SUIVI VENTES 403e'!$H1908,traitement!$A$8:$A$16,0),2)),"")</f>
        <v>12</v>
      </c>
      <c r="B1928">
        <f>IFERROR('SUIVI VENTES 403e'!F1908,"")</f>
        <v>120</v>
      </c>
      <c r="C1928">
        <f>IFERROR(IF('SUIVI VENTES 403e'!$A1908&lt;&gt;"",ROUND($B1928/$A1928,2),""),"")</f>
        <v>10</v>
      </c>
      <c r="D1928" t="str">
        <f t="shared" si="41"/>
        <v/>
      </c>
      <c r="E1928">
        <f>IFERROR(INDEX($G$2:$S$15,MATCH($H1928,$G$2:$G$15,0),MATCH($I1928,$G$2:$S$2,0)),"")</f>
        <v>0.94</v>
      </c>
      <c r="F1928">
        <f>IFERROR(IF('SUIVI VENTES 403e'!$A1908&lt;&gt;"",ROUND((($C1928/1.2)-$E1928),2),""),"")</f>
        <v>7.39</v>
      </c>
      <c r="G1928">
        <f>IFERROR(IF('SUIVI VENTES 403e'!$A1908&lt;&gt;"",ROUND($F1928*$A1928,2),""),"")</f>
        <v>88.68</v>
      </c>
      <c r="H1928">
        <f>IFERROR(IF('SUIVI VENTES 403e'!$A1908&lt;&gt;"",YEAR('SUIVI VENTES 403e'!$G1908),""),"")</f>
        <v>2018</v>
      </c>
      <c r="I1928">
        <f>IFERROR(IF('SUIVI VENTES 403e'!$A1908&lt;&gt;"",MONTH('SUIVI VENTES 403e'!$G1908),""),"")</f>
        <v>2</v>
      </c>
    </row>
    <row r="1929" spans="1:9" x14ac:dyDescent="0.25">
      <c r="A1929">
        <f>IFERROR('SUIVI VENTES 403e'!B1909*(INDEX(traitement!$A$8:$B$16,MATCH('SUIVI VENTES 403e'!$H1909,traitement!$A$8:$A$16,0),2)),"")</f>
        <v>2</v>
      </c>
      <c r="B1929">
        <f>IFERROR('SUIVI VENTES 403e'!F1909,"")</f>
        <v>0</v>
      </c>
      <c r="C1929">
        <f>IFERROR(IF('SUIVI VENTES 403e'!$A1909&lt;&gt;"",ROUND($B1929/$A1929,2),""),"")</f>
        <v>0</v>
      </c>
      <c r="D1929">
        <f t="shared" si="41"/>
        <v>2</v>
      </c>
      <c r="E1929">
        <f>IFERROR(INDEX($G$2:$S$15,MATCH($H1929,$G$2:$G$15,0),MATCH($I1929,$G$2:$S$2,0)),"")</f>
        <v>0.94</v>
      </c>
      <c r="F1929">
        <f>IFERROR(IF('SUIVI VENTES 403e'!$A1909&lt;&gt;"",ROUND((($C1929/1.2)-$E1929),2),""),"")</f>
        <v>-0.94</v>
      </c>
      <c r="G1929">
        <f>IFERROR(IF('SUIVI VENTES 403e'!$A1909&lt;&gt;"",ROUND($F1929*$A1929,2),""),"")</f>
        <v>-1.88</v>
      </c>
      <c r="H1929">
        <f>IFERROR(IF('SUIVI VENTES 403e'!$A1909&lt;&gt;"",YEAR('SUIVI VENTES 403e'!$G1909),""),"")</f>
        <v>2018</v>
      </c>
      <c r="I1929">
        <f>IFERROR(IF('SUIVI VENTES 403e'!$A1909&lt;&gt;"",MONTH('SUIVI VENTES 403e'!$G1909),""),"")</f>
        <v>2</v>
      </c>
    </row>
    <row r="1930" spans="1:9" x14ac:dyDescent="0.25">
      <c r="A1930">
        <f>IFERROR('SUIVI VENTES 403e'!B1910*(INDEX(traitement!$A$8:$B$16,MATCH('SUIVI VENTES 403e'!$H1910,traitement!$A$8:$A$16,0),2)),"")</f>
        <v>5</v>
      </c>
      <c r="B1930">
        <f>IFERROR('SUIVI VENTES 403e'!F1910,"")</f>
        <v>50</v>
      </c>
      <c r="C1930">
        <f>IFERROR(IF('SUIVI VENTES 403e'!$A1910&lt;&gt;"",ROUND($B1930/$A1930,2),""),"")</f>
        <v>10</v>
      </c>
      <c r="D1930" t="str">
        <f t="shared" si="41"/>
        <v/>
      </c>
      <c r="E1930">
        <f>IFERROR(INDEX($G$2:$S$15,MATCH($H1930,$G$2:$G$15,0),MATCH($I1930,$G$2:$S$2,0)),"")</f>
        <v>0.94</v>
      </c>
      <c r="F1930">
        <f>IFERROR(IF('SUIVI VENTES 403e'!$A1910&lt;&gt;"",ROUND((($C1930/1.2)-$E1930),2),""),"")</f>
        <v>7.39</v>
      </c>
      <c r="G1930">
        <f>IFERROR(IF('SUIVI VENTES 403e'!$A1910&lt;&gt;"",ROUND($F1930*$A1930,2),""),"")</f>
        <v>36.950000000000003</v>
      </c>
      <c r="H1930">
        <f>IFERROR(IF('SUIVI VENTES 403e'!$A1910&lt;&gt;"",YEAR('SUIVI VENTES 403e'!$G1910),""),"")</f>
        <v>2018</v>
      </c>
      <c r="I1930">
        <f>IFERROR(IF('SUIVI VENTES 403e'!$A1910&lt;&gt;"",MONTH('SUIVI VENTES 403e'!$G1910),""),"")</f>
        <v>2</v>
      </c>
    </row>
    <row r="1931" spans="1:9" x14ac:dyDescent="0.25">
      <c r="A1931">
        <f>IFERROR('SUIVI VENTES 403e'!B1911*(INDEX(traitement!$A$8:$B$16,MATCH('SUIVI VENTES 403e'!$H1911,traitement!$A$8:$A$16,0),2)),"")</f>
        <v>12</v>
      </c>
      <c r="B1931">
        <f>IFERROR('SUIVI VENTES 403e'!F1911,"")</f>
        <v>120</v>
      </c>
      <c r="C1931">
        <f>IFERROR(IF('SUIVI VENTES 403e'!$A1911&lt;&gt;"",ROUND($B1931/$A1931,2),""),"")</f>
        <v>10</v>
      </c>
      <c r="D1931" t="str">
        <f t="shared" si="41"/>
        <v/>
      </c>
      <c r="E1931">
        <f>IFERROR(INDEX($G$2:$S$15,MATCH($H1931,$G$2:$G$15,0),MATCH($I1931,$G$2:$S$2,0)),"")</f>
        <v>0.94</v>
      </c>
      <c r="F1931">
        <f>IFERROR(IF('SUIVI VENTES 403e'!$A1911&lt;&gt;"",ROUND((($C1931/1.2)-$E1931),2),""),"")</f>
        <v>7.39</v>
      </c>
      <c r="G1931">
        <f>IFERROR(IF('SUIVI VENTES 403e'!$A1911&lt;&gt;"",ROUND($F1931*$A1931,2),""),"")</f>
        <v>88.68</v>
      </c>
      <c r="H1931">
        <f>IFERROR(IF('SUIVI VENTES 403e'!$A1911&lt;&gt;"",YEAR('SUIVI VENTES 403e'!$G1911),""),"")</f>
        <v>2018</v>
      </c>
      <c r="I1931">
        <f>IFERROR(IF('SUIVI VENTES 403e'!$A1911&lt;&gt;"",MONTH('SUIVI VENTES 403e'!$G1911),""),"")</f>
        <v>2</v>
      </c>
    </row>
    <row r="1932" spans="1:9" x14ac:dyDescent="0.25">
      <c r="A1932">
        <f>IFERROR('SUIVI VENTES 403e'!B1912*(INDEX(traitement!$A$8:$B$16,MATCH('SUIVI VENTES 403e'!$H1912,traitement!$A$8:$A$16,0),2)),"")</f>
        <v>2</v>
      </c>
      <c r="B1932">
        <f>IFERROR('SUIVI VENTES 403e'!F1912,"")</f>
        <v>0</v>
      </c>
      <c r="C1932">
        <f>IFERROR(IF('SUIVI VENTES 403e'!$A1912&lt;&gt;"",ROUND($B1932/$A1932,2),""),"")</f>
        <v>0</v>
      </c>
      <c r="D1932">
        <f t="shared" si="41"/>
        <v>2</v>
      </c>
      <c r="E1932">
        <f>IFERROR(INDEX($G$2:$S$15,MATCH($H1932,$G$2:$G$15,0),MATCH($I1932,$G$2:$S$2,0)),"")</f>
        <v>0.94</v>
      </c>
      <c r="F1932">
        <f>IFERROR(IF('SUIVI VENTES 403e'!$A1912&lt;&gt;"",ROUND((($C1932/1.2)-$E1932),2),""),"")</f>
        <v>-0.94</v>
      </c>
      <c r="G1932">
        <f>IFERROR(IF('SUIVI VENTES 403e'!$A1912&lt;&gt;"",ROUND($F1932*$A1932,2),""),"")</f>
        <v>-1.88</v>
      </c>
      <c r="H1932">
        <f>IFERROR(IF('SUIVI VENTES 403e'!$A1912&lt;&gt;"",YEAR('SUIVI VENTES 403e'!$G1912),""),"")</f>
        <v>2018</v>
      </c>
      <c r="I1932">
        <f>IFERROR(IF('SUIVI VENTES 403e'!$A1912&lt;&gt;"",MONTH('SUIVI VENTES 403e'!$G1912),""),"")</f>
        <v>2</v>
      </c>
    </row>
    <row r="1933" spans="1:9" x14ac:dyDescent="0.25">
      <c r="A1933">
        <f>IFERROR('SUIVI VENTES 403e'!B1913*(INDEX(traitement!$A$8:$B$16,MATCH('SUIVI VENTES 403e'!$H1913,traitement!$A$8:$A$16,0),2)),"")</f>
        <v>2</v>
      </c>
      <c r="B1933">
        <f>IFERROR('SUIVI VENTES 403e'!F1913,"")</f>
        <v>20</v>
      </c>
      <c r="C1933">
        <f>IFERROR(IF('SUIVI VENTES 403e'!$A1913&lt;&gt;"",ROUND($B1933/$A1933,2),""),"")</f>
        <v>10</v>
      </c>
      <c r="D1933" t="str">
        <f t="shared" si="41"/>
        <v/>
      </c>
      <c r="E1933">
        <f>IFERROR(INDEX($G$2:$S$15,MATCH($H1933,$G$2:$G$15,0),MATCH($I1933,$G$2:$S$2,0)),"")</f>
        <v>0.94</v>
      </c>
      <c r="F1933">
        <f>IFERROR(IF('SUIVI VENTES 403e'!$A1913&lt;&gt;"",ROUND((($C1933/1.2)-$E1933),2),""),"")</f>
        <v>7.39</v>
      </c>
      <c r="G1933">
        <f>IFERROR(IF('SUIVI VENTES 403e'!$A1913&lt;&gt;"",ROUND($F1933*$A1933,2),""),"")</f>
        <v>14.78</v>
      </c>
      <c r="H1933">
        <f>IFERROR(IF('SUIVI VENTES 403e'!$A1913&lt;&gt;"",YEAR('SUIVI VENTES 403e'!$G1913),""),"")</f>
        <v>2018</v>
      </c>
      <c r="I1933">
        <f>IFERROR(IF('SUIVI VENTES 403e'!$A1913&lt;&gt;"",MONTH('SUIVI VENTES 403e'!$G1913),""),"")</f>
        <v>2</v>
      </c>
    </row>
    <row r="1934" spans="1:9" x14ac:dyDescent="0.25">
      <c r="A1934">
        <f>IFERROR('SUIVI VENTES 403e'!B1914*(INDEX(traitement!$A$8:$B$16,MATCH('SUIVI VENTES 403e'!$H1914,traitement!$A$8:$A$16,0),2)),"")</f>
        <v>12</v>
      </c>
      <c r="B1934">
        <f>IFERROR('SUIVI VENTES 403e'!F1914,"")</f>
        <v>120</v>
      </c>
      <c r="C1934">
        <f>IFERROR(IF('SUIVI VENTES 403e'!$A1914&lt;&gt;"",ROUND($B1934/$A1934,2),""),"")</f>
        <v>10</v>
      </c>
      <c r="D1934" t="str">
        <f t="shared" si="41"/>
        <v/>
      </c>
      <c r="E1934">
        <f>IFERROR(INDEX($G$2:$S$15,MATCH($H1934,$G$2:$G$15,0),MATCH($I1934,$G$2:$S$2,0)),"")</f>
        <v>0.94</v>
      </c>
      <c r="F1934">
        <f>IFERROR(IF('SUIVI VENTES 403e'!$A1914&lt;&gt;"",ROUND((($C1934/1.2)-$E1934),2),""),"")</f>
        <v>7.39</v>
      </c>
      <c r="G1934">
        <f>IFERROR(IF('SUIVI VENTES 403e'!$A1914&lt;&gt;"",ROUND($F1934*$A1934,2),""),"")</f>
        <v>88.68</v>
      </c>
      <c r="H1934">
        <f>IFERROR(IF('SUIVI VENTES 403e'!$A1914&lt;&gt;"",YEAR('SUIVI VENTES 403e'!$G1914),""),"")</f>
        <v>2018</v>
      </c>
      <c r="I1934">
        <f>IFERROR(IF('SUIVI VENTES 403e'!$A1914&lt;&gt;"",MONTH('SUIVI VENTES 403e'!$G1914),""),"")</f>
        <v>2</v>
      </c>
    </row>
    <row r="1935" spans="1:9" x14ac:dyDescent="0.25">
      <c r="A1935">
        <f>IFERROR('SUIVI VENTES 403e'!B1915*(INDEX(traitement!$A$8:$B$16,MATCH('SUIVI VENTES 403e'!$H1915,traitement!$A$8:$A$16,0),2)),"")</f>
        <v>10</v>
      </c>
      <c r="B1935">
        <f>IFERROR('SUIVI VENTES 403e'!F1915,"")</f>
        <v>100</v>
      </c>
      <c r="C1935">
        <f>IFERROR(IF('SUIVI VENTES 403e'!$A1915&lt;&gt;"",ROUND($B1935/$A1935,2),""),"")</f>
        <v>10</v>
      </c>
      <c r="D1935" t="str">
        <f t="shared" si="41"/>
        <v/>
      </c>
      <c r="E1935">
        <f>IFERROR(INDEX($G$2:$S$15,MATCH($H1935,$G$2:$G$15,0),MATCH($I1935,$G$2:$S$2,0)),"")</f>
        <v>0.94</v>
      </c>
      <c r="F1935">
        <f>IFERROR(IF('SUIVI VENTES 403e'!$A1915&lt;&gt;"",ROUND((($C1935/1.2)-$E1935),2),""),"")</f>
        <v>7.39</v>
      </c>
      <c r="G1935">
        <f>IFERROR(IF('SUIVI VENTES 403e'!$A1915&lt;&gt;"",ROUND($F1935*$A1935,2),""),"")</f>
        <v>73.900000000000006</v>
      </c>
      <c r="H1935">
        <f>IFERROR(IF('SUIVI VENTES 403e'!$A1915&lt;&gt;"",YEAR('SUIVI VENTES 403e'!$G1915),""),"")</f>
        <v>2018</v>
      </c>
      <c r="I1935">
        <f>IFERROR(IF('SUIVI VENTES 403e'!$A1915&lt;&gt;"",MONTH('SUIVI VENTES 403e'!$G1915),""),"")</f>
        <v>2</v>
      </c>
    </row>
    <row r="1936" spans="1:9" x14ac:dyDescent="0.25">
      <c r="A1936">
        <f>IFERROR('SUIVI VENTES 403e'!B1916*(INDEX(traitement!$A$8:$B$16,MATCH('SUIVI VENTES 403e'!$H1916,traitement!$A$8:$A$16,0),2)),"")</f>
        <v>1</v>
      </c>
      <c r="B1936">
        <f>IFERROR('SUIVI VENTES 403e'!F1916,"")</f>
        <v>0</v>
      </c>
      <c r="C1936">
        <f>IFERROR(IF('SUIVI VENTES 403e'!$A1916&lt;&gt;"",ROUND($B1936/$A1936,2),""),"")</f>
        <v>0</v>
      </c>
      <c r="D1936">
        <f t="shared" si="41"/>
        <v>1</v>
      </c>
      <c r="E1936">
        <f>IFERROR(INDEX($G$2:$S$15,MATCH($H1936,$G$2:$G$15,0),MATCH($I1936,$G$2:$S$2,0)),"")</f>
        <v>0.94</v>
      </c>
      <c r="F1936">
        <f>IFERROR(IF('SUIVI VENTES 403e'!$A1916&lt;&gt;"",ROUND((($C1936/1.2)-$E1936),2),""),"")</f>
        <v>-0.94</v>
      </c>
      <c r="G1936">
        <f>IFERROR(IF('SUIVI VENTES 403e'!$A1916&lt;&gt;"",ROUND($F1936*$A1936,2),""),"")</f>
        <v>-0.94</v>
      </c>
      <c r="H1936">
        <f>IFERROR(IF('SUIVI VENTES 403e'!$A1916&lt;&gt;"",YEAR('SUIVI VENTES 403e'!$G1916),""),"")</f>
        <v>2018</v>
      </c>
      <c r="I1936">
        <f>IFERROR(IF('SUIVI VENTES 403e'!$A1916&lt;&gt;"",MONTH('SUIVI VENTES 403e'!$G1916),""),"")</f>
        <v>2</v>
      </c>
    </row>
    <row r="1937" spans="1:9" x14ac:dyDescent="0.25">
      <c r="A1937">
        <f>IFERROR('SUIVI VENTES 403e'!B1917*(INDEX(traitement!$A$8:$B$16,MATCH('SUIVI VENTES 403e'!$H1917,traitement!$A$8:$A$16,0),2)),"")</f>
        <v>6</v>
      </c>
      <c r="B1937">
        <f>IFERROR('SUIVI VENTES 403e'!F1917,"")</f>
        <v>60</v>
      </c>
      <c r="C1937">
        <f>IFERROR(IF('SUIVI VENTES 403e'!$A1917&lt;&gt;"",ROUND($B1937/$A1937,2),""),"")</f>
        <v>10</v>
      </c>
      <c r="D1937" t="str">
        <f t="shared" si="41"/>
        <v/>
      </c>
      <c r="E1937">
        <f>IFERROR(INDEX($G$2:$S$15,MATCH($H1937,$G$2:$G$15,0),MATCH($I1937,$G$2:$S$2,0)),"")</f>
        <v>0.94</v>
      </c>
      <c r="F1937">
        <f>IFERROR(IF('SUIVI VENTES 403e'!$A1917&lt;&gt;"",ROUND((($C1937/1.2)-$E1937),2),""),"")</f>
        <v>7.39</v>
      </c>
      <c r="G1937">
        <f>IFERROR(IF('SUIVI VENTES 403e'!$A1917&lt;&gt;"",ROUND($F1937*$A1937,2),""),"")</f>
        <v>44.34</v>
      </c>
      <c r="H1937">
        <f>IFERROR(IF('SUIVI VENTES 403e'!$A1917&lt;&gt;"",YEAR('SUIVI VENTES 403e'!$G1917),""),"")</f>
        <v>2018</v>
      </c>
      <c r="I1937">
        <f>IFERROR(IF('SUIVI VENTES 403e'!$A1917&lt;&gt;"",MONTH('SUIVI VENTES 403e'!$G1917),""),"")</f>
        <v>2</v>
      </c>
    </row>
    <row r="1938" spans="1:9" x14ac:dyDescent="0.25">
      <c r="A1938">
        <f>IFERROR('SUIVI VENTES 403e'!B1918*(INDEX(traitement!$A$8:$B$16,MATCH('SUIVI VENTES 403e'!$H1918,traitement!$A$8:$A$16,0),2)),"")</f>
        <v>3</v>
      </c>
      <c r="B1938">
        <f>IFERROR('SUIVI VENTES 403e'!F1918,"")</f>
        <v>30</v>
      </c>
      <c r="C1938">
        <f>IFERROR(IF('SUIVI VENTES 403e'!$A1918&lt;&gt;"",ROUND($B1938/$A1938,2),""),"")</f>
        <v>10</v>
      </c>
      <c r="D1938" t="str">
        <f t="shared" si="41"/>
        <v/>
      </c>
      <c r="E1938">
        <f>IFERROR(INDEX($G$2:$S$15,MATCH($H1938,$G$2:$G$15,0),MATCH($I1938,$G$2:$S$2,0)),"")</f>
        <v>0.94</v>
      </c>
      <c r="F1938">
        <f>IFERROR(IF('SUIVI VENTES 403e'!$A1918&lt;&gt;"",ROUND((($C1938/1.2)-$E1938),2),""),"")</f>
        <v>7.39</v>
      </c>
      <c r="G1938">
        <f>IFERROR(IF('SUIVI VENTES 403e'!$A1918&lt;&gt;"",ROUND($F1938*$A1938,2),""),"")</f>
        <v>22.17</v>
      </c>
      <c r="H1938">
        <f>IFERROR(IF('SUIVI VENTES 403e'!$A1918&lt;&gt;"",YEAR('SUIVI VENTES 403e'!$G1918),""),"")</f>
        <v>2018</v>
      </c>
      <c r="I1938">
        <f>IFERROR(IF('SUIVI VENTES 403e'!$A1918&lt;&gt;"",MONTH('SUIVI VENTES 403e'!$G1918),""),"")</f>
        <v>2</v>
      </c>
    </row>
    <row r="1939" spans="1:9" x14ac:dyDescent="0.25">
      <c r="A1939">
        <f>IFERROR('SUIVI VENTES 403e'!B1919*(INDEX(traitement!$A$8:$B$16,MATCH('SUIVI VENTES 403e'!$H1919,traitement!$A$8:$A$16,0),2)),"")</f>
        <v>12</v>
      </c>
      <c r="B1939">
        <f>IFERROR('SUIVI VENTES 403e'!F1919,"")</f>
        <v>120</v>
      </c>
      <c r="C1939">
        <f>IFERROR(IF('SUIVI VENTES 403e'!$A1919&lt;&gt;"",ROUND($B1939/$A1939,2),""),"")</f>
        <v>10</v>
      </c>
      <c r="D1939" t="str">
        <f t="shared" si="41"/>
        <v/>
      </c>
      <c r="E1939">
        <f>IFERROR(INDEX($G$2:$S$15,MATCH($H1939,$G$2:$G$15,0),MATCH($I1939,$G$2:$S$2,0)),"")</f>
        <v>0.94</v>
      </c>
      <c r="F1939">
        <f>IFERROR(IF('SUIVI VENTES 403e'!$A1919&lt;&gt;"",ROUND((($C1939/1.2)-$E1939),2),""),"")</f>
        <v>7.39</v>
      </c>
      <c r="G1939">
        <f>IFERROR(IF('SUIVI VENTES 403e'!$A1919&lt;&gt;"",ROUND($F1939*$A1939,2),""),"")</f>
        <v>88.68</v>
      </c>
      <c r="H1939">
        <f>IFERROR(IF('SUIVI VENTES 403e'!$A1919&lt;&gt;"",YEAR('SUIVI VENTES 403e'!$G1919),""),"")</f>
        <v>2018</v>
      </c>
      <c r="I1939">
        <f>IFERROR(IF('SUIVI VENTES 403e'!$A1919&lt;&gt;"",MONTH('SUIVI VENTES 403e'!$G1919),""),"")</f>
        <v>2</v>
      </c>
    </row>
    <row r="1940" spans="1:9" x14ac:dyDescent="0.25">
      <c r="A1940">
        <f>IFERROR('SUIVI VENTES 403e'!B1920*(INDEX(traitement!$A$8:$B$16,MATCH('SUIVI VENTES 403e'!$H1920,traitement!$A$8:$A$16,0),2)),"")</f>
        <v>1</v>
      </c>
      <c r="B1940">
        <f>IFERROR('SUIVI VENTES 403e'!F1920,"")</f>
        <v>0</v>
      </c>
      <c r="C1940">
        <f>IFERROR(IF('SUIVI VENTES 403e'!$A1920&lt;&gt;"",ROUND($B1940/$A1940,2),""),"")</f>
        <v>0</v>
      </c>
      <c r="D1940">
        <f t="shared" si="41"/>
        <v>1</v>
      </c>
      <c r="E1940">
        <f>IFERROR(INDEX($G$2:$S$15,MATCH($H1940,$G$2:$G$15,0),MATCH($I1940,$G$2:$S$2,0)),"")</f>
        <v>0.94</v>
      </c>
      <c r="F1940">
        <f>IFERROR(IF('SUIVI VENTES 403e'!$A1920&lt;&gt;"",ROUND((($C1940/1.2)-$E1940),2),""),"")</f>
        <v>-0.94</v>
      </c>
      <c r="G1940">
        <f>IFERROR(IF('SUIVI VENTES 403e'!$A1920&lt;&gt;"",ROUND($F1940*$A1940,2),""),"")</f>
        <v>-0.94</v>
      </c>
      <c r="H1940">
        <f>IFERROR(IF('SUIVI VENTES 403e'!$A1920&lt;&gt;"",YEAR('SUIVI VENTES 403e'!$G1920),""),"")</f>
        <v>2018</v>
      </c>
      <c r="I1940">
        <f>IFERROR(IF('SUIVI VENTES 403e'!$A1920&lt;&gt;"",MONTH('SUIVI VENTES 403e'!$G1920),""),"")</f>
        <v>2</v>
      </c>
    </row>
    <row r="1941" spans="1:9" x14ac:dyDescent="0.25">
      <c r="A1941">
        <f>IFERROR('SUIVI VENTES 403e'!B1921*(INDEX(traitement!$A$8:$B$16,MATCH('SUIVI VENTES 403e'!$H1921,traitement!$A$8:$A$16,0),2)),"")</f>
        <v>4</v>
      </c>
      <c r="B1941">
        <f>IFERROR('SUIVI VENTES 403e'!F1921,"")</f>
        <v>40</v>
      </c>
      <c r="C1941">
        <f>IFERROR(IF('SUIVI VENTES 403e'!$A1921&lt;&gt;"",ROUND($B1941/$A1941,2),""),"")</f>
        <v>10</v>
      </c>
      <c r="D1941" t="str">
        <f t="shared" si="41"/>
        <v/>
      </c>
      <c r="E1941">
        <f>IFERROR(INDEX($G$2:$S$15,MATCH($H1941,$G$2:$G$15,0),MATCH($I1941,$G$2:$S$2,0)),"")</f>
        <v>0.94</v>
      </c>
      <c r="F1941">
        <f>IFERROR(IF('SUIVI VENTES 403e'!$A1921&lt;&gt;"",ROUND((($C1941/1.2)-$E1941),2),""),"")</f>
        <v>7.39</v>
      </c>
      <c r="G1941">
        <f>IFERROR(IF('SUIVI VENTES 403e'!$A1921&lt;&gt;"",ROUND($F1941*$A1941,2),""),"")</f>
        <v>29.56</v>
      </c>
      <c r="H1941">
        <f>IFERROR(IF('SUIVI VENTES 403e'!$A1921&lt;&gt;"",YEAR('SUIVI VENTES 403e'!$G1921),""),"")</f>
        <v>2018</v>
      </c>
      <c r="I1941">
        <f>IFERROR(IF('SUIVI VENTES 403e'!$A1921&lt;&gt;"",MONTH('SUIVI VENTES 403e'!$G1921),""),"")</f>
        <v>2</v>
      </c>
    </row>
    <row r="1942" spans="1:9" x14ac:dyDescent="0.25">
      <c r="A1942">
        <f>IFERROR('SUIVI VENTES 403e'!B1922*(INDEX(traitement!$A$8:$B$16,MATCH('SUIVI VENTES 403e'!$H1922,traitement!$A$8:$A$16,0),2)),"")</f>
        <v>6</v>
      </c>
      <c r="B1942">
        <f>IFERROR('SUIVI VENTES 403e'!F1922,"")</f>
        <v>60</v>
      </c>
      <c r="C1942">
        <f>IFERROR(IF('SUIVI VENTES 403e'!$A1922&lt;&gt;"",ROUND($B1942/$A1942,2),""),"")</f>
        <v>10</v>
      </c>
      <c r="D1942" t="str">
        <f t="shared" si="41"/>
        <v/>
      </c>
      <c r="E1942">
        <f>IFERROR(INDEX($G$2:$S$15,MATCH($H1942,$G$2:$G$15,0),MATCH($I1942,$G$2:$S$2,0)),"")</f>
        <v>0.94</v>
      </c>
      <c r="F1942">
        <f>IFERROR(IF('SUIVI VENTES 403e'!$A1922&lt;&gt;"",ROUND((($C1942/1.2)-$E1942),2),""),"")</f>
        <v>7.39</v>
      </c>
      <c r="G1942">
        <f>IFERROR(IF('SUIVI VENTES 403e'!$A1922&lt;&gt;"",ROUND($F1942*$A1942,2),""),"")</f>
        <v>44.34</v>
      </c>
      <c r="H1942">
        <f>IFERROR(IF('SUIVI VENTES 403e'!$A1922&lt;&gt;"",YEAR('SUIVI VENTES 403e'!$G1922),""),"")</f>
        <v>2018</v>
      </c>
      <c r="I1942">
        <f>IFERROR(IF('SUIVI VENTES 403e'!$A1922&lt;&gt;"",MONTH('SUIVI VENTES 403e'!$G1922),""),"")</f>
        <v>2</v>
      </c>
    </row>
    <row r="1943" spans="1:9" x14ac:dyDescent="0.25">
      <c r="A1943">
        <f>IFERROR('SUIVI VENTES 403e'!B1923*(INDEX(traitement!$A$8:$B$16,MATCH('SUIVI VENTES 403e'!$H1923,traitement!$A$8:$A$16,0),2)),"")</f>
        <v>6</v>
      </c>
      <c r="B1943">
        <f>IFERROR('SUIVI VENTES 403e'!F1923,"")</f>
        <v>60</v>
      </c>
      <c r="C1943">
        <f>IFERROR(IF('SUIVI VENTES 403e'!$A1923&lt;&gt;"",ROUND($B1943/$A1943,2),""),"")</f>
        <v>10</v>
      </c>
      <c r="D1943" t="str">
        <f t="shared" ref="D1943:D2006" si="42">IF(B1943&lt;&gt;0,"",IF(A1943&lt;&gt;"",A1943,""))</f>
        <v/>
      </c>
      <c r="E1943">
        <f>IFERROR(INDEX($G$2:$S$15,MATCH($H1943,$G$2:$G$15,0),MATCH($I1943,$G$2:$S$2,0)),"")</f>
        <v>0.94</v>
      </c>
      <c r="F1943">
        <f>IFERROR(IF('SUIVI VENTES 403e'!$A1923&lt;&gt;"",ROUND((($C1943/1.2)-$E1943),2),""),"")</f>
        <v>7.39</v>
      </c>
      <c r="G1943">
        <f>IFERROR(IF('SUIVI VENTES 403e'!$A1923&lt;&gt;"",ROUND($F1943*$A1943,2),""),"")</f>
        <v>44.34</v>
      </c>
      <c r="H1943">
        <f>IFERROR(IF('SUIVI VENTES 403e'!$A1923&lt;&gt;"",YEAR('SUIVI VENTES 403e'!$G1923),""),"")</f>
        <v>2018</v>
      </c>
      <c r="I1943">
        <f>IFERROR(IF('SUIVI VENTES 403e'!$A1923&lt;&gt;"",MONTH('SUIVI VENTES 403e'!$G1923),""),"")</f>
        <v>2</v>
      </c>
    </row>
    <row r="1944" spans="1:9" x14ac:dyDescent="0.25">
      <c r="A1944">
        <f>IFERROR('SUIVI VENTES 403e'!B1924*(INDEX(traitement!$A$8:$B$16,MATCH('SUIVI VENTES 403e'!$H1924,traitement!$A$8:$A$16,0),2)),"")</f>
        <v>1</v>
      </c>
      <c r="B1944">
        <f>IFERROR('SUIVI VENTES 403e'!F1924,"")</f>
        <v>0</v>
      </c>
      <c r="C1944">
        <f>IFERROR(IF('SUIVI VENTES 403e'!$A1924&lt;&gt;"",ROUND($B1944/$A1944,2),""),"")</f>
        <v>0</v>
      </c>
      <c r="D1944">
        <f t="shared" si="42"/>
        <v>1</v>
      </c>
      <c r="E1944">
        <f>IFERROR(INDEX($G$2:$S$15,MATCH($H1944,$G$2:$G$15,0),MATCH($I1944,$G$2:$S$2,0)),"")</f>
        <v>0.94</v>
      </c>
      <c r="F1944">
        <f>IFERROR(IF('SUIVI VENTES 403e'!$A1924&lt;&gt;"",ROUND((($C1944/1.2)-$E1944),2),""),"")</f>
        <v>-0.94</v>
      </c>
      <c r="G1944">
        <f>IFERROR(IF('SUIVI VENTES 403e'!$A1924&lt;&gt;"",ROUND($F1944*$A1944,2),""),"")</f>
        <v>-0.94</v>
      </c>
      <c r="H1944">
        <f>IFERROR(IF('SUIVI VENTES 403e'!$A1924&lt;&gt;"",YEAR('SUIVI VENTES 403e'!$G1924),""),"")</f>
        <v>2018</v>
      </c>
      <c r="I1944">
        <f>IFERROR(IF('SUIVI VENTES 403e'!$A1924&lt;&gt;"",MONTH('SUIVI VENTES 403e'!$G1924),""),"")</f>
        <v>2</v>
      </c>
    </row>
    <row r="1945" spans="1:9" x14ac:dyDescent="0.25">
      <c r="A1945">
        <f>IFERROR('SUIVI VENTES 403e'!B1925*(INDEX(traitement!$A$8:$B$16,MATCH('SUIVI VENTES 403e'!$H1925,traitement!$A$8:$A$16,0),2)),"")</f>
        <v>8</v>
      </c>
      <c r="B1945">
        <f>IFERROR('SUIVI VENTES 403e'!F1925,"")</f>
        <v>80</v>
      </c>
      <c r="C1945">
        <f>IFERROR(IF('SUIVI VENTES 403e'!$A1925&lt;&gt;"",ROUND($B1945/$A1945,2),""),"")</f>
        <v>10</v>
      </c>
      <c r="D1945" t="str">
        <f t="shared" si="42"/>
        <v/>
      </c>
      <c r="E1945">
        <f>IFERROR(INDEX($G$2:$S$15,MATCH($H1945,$G$2:$G$15,0),MATCH($I1945,$G$2:$S$2,0)),"")</f>
        <v>0.94</v>
      </c>
      <c r="F1945">
        <f>IFERROR(IF('SUIVI VENTES 403e'!$A1925&lt;&gt;"",ROUND((($C1945/1.2)-$E1945),2),""),"")</f>
        <v>7.39</v>
      </c>
      <c r="G1945">
        <f>IFERROR(IF('SUIVI VENTES 403e'!$A1925&lt;&gt;"",ROUND($F1945*$A1945,2),""),"")</f>
        <v>59.12</v>
      </c>
      <c r="H1945">
        <f>IFERROR(IF('SUIVI VENTES 403e'!$A1925&lt;&gt;"",YEAR('SUIVI VENTES 403e'!$G1925),""),"")</f>
        <v>2018</v>
      </c>
      <c r="I1945">
        <f>IFERROR(IF('SUIVI VENTES 403e'!$A1925&lt;&gt;"",MONTH('SUIVI VENTES 403e'!$G1925),""),"")</f>
        <v>2</v>
      </c>
    </row>
    <row r="1946" spans="1:9" x14ac:dyDescent="0.25">
      <c r="A1946">
        <f>IFERROR('SUIVI VENTES 403e'!B1926*(INDEX(traitement!$A$8:$B$16,MATCH('SUIVI VENTES 403e'!$H1926,traitement!$A$8:$A$16,0),2)),"")</f>
        <v>3</v>
      </c>
      <c r="B1946">
        <f>IFERROR('SUIVI VENTES 403e'!F1926,"")</f>
        <v>30</v>
      </c>
      <c r="C1946">
        <f>IFERROR(IF('SUIVI VENTES 403e'!$A1926&lt;&gt;"",ROUND($B1946/$A1946,2),""),"")</f>
        <v>10</v>
      </c>
      <c r="D1946" t="str">
        <f t="shared" si="42"/>
        <v/>
      </c>
      <c r="E1946">
        <f>IFERROR(INDEX($G$2:$S$15,MATCH($H1946,$G$2:$G$15,0),MATCH($I1946,$G$2:$S$2,0)),"")</f>
        <v>0.94</v>
      </c>
      <c r="F1946">
        <f>IFERROR(IF('SUIVI VENTES 403e'!$A1926&lt;&gt;"",ROUND((($C1946/1.2)-$E1946),2),""),"")</f>
        <v>7.39</v>
      </c>
      <c r="G1946">
        <f>IFERROR(IF('SUIVI VENTES 403e'!$A1926&lt;&gt;"",ROUND($F1946*$A1946,2),""),"")</f>
        <v>22.17</v>
      </c>
      <c r="H1946">
        <f>IFERROR(IF('SUIVI VENTES 403e'!$A1926&lt;&gt;"",YEAR('SUIVI VENTES 403e'!$G1926),""),"")</f>
        <v>2018</v>
      </c>
      <c r="I1946">
        <f>IFERROR(IF('SUIVI VENTES 403e'!$A1926&lt;&gt;"",MONTH('SUIVI VENTES 403e'!$G1926),""),"")</f>
        <v>2</v>
      </c>
    </row>
    <row r="1947" spans="1:9" x14ac:dyDescent="0.25">
      <c r="A1947">
        <f>IFERROR('SUIVI VENTES 403e'!B1927*(INDEX(traitement!$A$8:$B$16,MATCH('SUIVI VENTES 403e'!$H1927,traitement!$A$8:$A$16,0),2)),"")</f>
        <v>10</v>
      </c>
      <c r="B1947">
        <f>IFERROR('SUIVI VENTES 403e'!F1927,"")</f>
        <v>100</v>
      </c>
      <c r="C1947">
        <f>IFERROR(IF('SUIVI VENTES 403e'!$A1927&lt;&gt;"",ROUND($B1947/$A1947,2),""),"")</f>
        <v>10</v>
      </c>
      <c r="D1947" t="str">
        <f t="shared" si="42"/>
        <v/>
      </c>
      <c r="E1947">
        <f>IFERROR(INDEX($G$2:$S$15,MATCH($H1947,$G$2:$G$15,0),MATCH($I1947,$G$2:$S$2,0)),"")</f>
        <v>0.94</v>
      </c>
      <c r="F1947">
        <f>IFERROR(IF('SUIVI VENTES 403e'!$A1927&lt;&gt;"",ROUND((($C1947/1.2)-$E1947),2),""),"")</f>
        <v>7.39</v>
      </c>
      <c r="G1947">
        <f>IFERROR(IF('SUIVI VENTES 403e'!$A1927&lt;&gt;"",ROUND($F1947*$A1947,2),""),"")</f>
        <v>73.900000000000006</v>
      </c>
      <c r="H1947">
        <f>IFERROR(IF('SUIVI VENTES 403e'!$A1927&lt;&gt;"",YEAR('SUIVI VENTES 403e'!$G1927),""),"")</f>
        <v>2018</v>
      </c>
      <c r="I1947">
        <f>IFERROR(IF('SUIVI VENTES 403e'!$A1927&lt;&gt;"",MONTH('SUIVI VENTES 403e'!$G1927),""),"")</f>
        <v>2</v>
      </c>
    </row>
    <row r="1948" spans="1:9" x14ac:dyDescent="0.25">
      <c r="A1948">
        <f>IFERROR('SUIVI VENTES 403e'!B1928*(INDEX(traitement!$A$8:$B$16,MATCH('SUIVI VENTES 403e'!$H1928,traitement!$A$8:$A$16,0),2)),"")</f>
        <v>10</v>
      </c>
      <c r="B1948">
        <f>IFERROR('SUIVI VENTES 403e'!F1928,"")</f>
        <v>100</v>
      </c>
      <c r="C1948">
        <f>IFERROR(IF('SUIVI VENTES 403e'!$A1928&lt;&gt;"",ROUND($B1948/$A1948,2),""),"")</f>
        <v>10</v>
      </c>
      <c r="D1948" t="str">
        <f t="shared" si="42"/>
        <v/>
      </c>
      <c r="E1948">
        <f>IFERROR(INDEX($G$2:$S$15,MATCH($H1948,$G$2:$G$15,0),MATCH($I1948,$G$2:$S$2,0)),"")</f>
        <v>0.94</v>
      </c>
      <c r="F1948">
        <f>IFERROR(IF('SUIVI VENTES 403e'!$A1928&lt;&gt;"",ROUND((($C1948/1.2)-$E1948),2),""),"")</f>
        <v>7.39</v>
      </c>
      <c r="G1948">
        <f>IFERROR(IF('SUIVI VENTES 403e'!$A1928&lt;&gt;"",ROUND($F1948*$A1948,2),""),"")</f>
        <v>73.900000000000006</v>
      </c>
      <c r="H1948">
        <f>IFERROR(IF('SUIVI VENTES 403e'!$A1928&lt;&gt;"",YEAR('SUIVI VENTES 403e'!$G1928),""),"")</f>
        <v>2018</v>
      </c>
      <c r="I1948">
        <f>IFERROR(IF('SUIVI VENTES 403e'!$A1928&lt;&gt;"",MONTH('SUIVI VENTES 403e'!$G1928),""),"")</f>
        <v>2</v>
      </c>
    </row>
    <row r="1949" spans="1:9" x14ac:dyDescent="0.25">
      <c r="A1949">
        <f>IFERROR('SUIVI VENTES 403e'!B1929*(INDEX(traitement!$A$8:$B$16,MATCH('SUIVI VENTES 403e'!$H1929,traitement!$A$8:$A$16,0),2)),"")</f>
        <v>2</v>
      </c>
      <c r="B1949">
        <f>IFERROR('SUIVI VENTES 403e'!F1929,"")</f>
        <v>0</v>
      </c>
      <c r="C1949">
        <f>IFERROR(IF('SUIVI VENTES 403e'!$A1929&lt;&gt;"",ROUND($B1949/$A1949,2),""),"")</f>
        <v>0</v>
      </c>
      <c r="D1949">
        <f t="shared" si="42"/>
        <v>2</v>
      </c>
      <c r="E1949">
        <f>IFERROR(INDEX($G$2:$S$15,MATCH($H1949,$G$2:$G$15,0),MATCH($I1949,$G$2:$S$2,0)),"")</f>
        <v>0.94</v>
      </c>
      <c r="F1949">
        <f>IFERROR(IF('SUIVI VENTES 403e'!$A1929&lt;&gt;"",ROUND((($C1949/1.2)-$E1949),2),""),"")</f>
        <v>-0.94</v>
      </c>
      <c r="G1949">
        <f>IFERROR(IF('SUIVI VENTES 403e'!$A1929&lt;&gt;"",ROUND($F1949*$A1949,2),""),"")</f>
        <v>-1.88</v>
      </c>
      <c r="H1949">
        <f>IFERROR(IF('SUIVI VENTES 403e'!$A1929&lt;&gt;"",YEAR('SUIVI VENTES 403e'!$G1929),""),"")</f>
        <v>2018</v>
      </c>
      <c r="I1949">
        <f>IFERROR(IF('SUIVI VENTES 403e'!$A1929&lt;&gt;"",MONTH('SUIVI VENTES 403e'!$G1929),""),"")</f>
        <v>2</v>
      </c>
    </row>
    <row r="1950" spans="1:9" x14ac:dyDescent="0.25">
      <c r="A1950">
        <f>IFERROR('SUIVI VENTES 403e'!B1930*(INDEX(traitement!$A$8:$B$16,MATCH('SUIVI VENTES 403e'!$H1930,traitement!$A$8:$A$16,0),2)),"")</f>
        <v>12</v>
      </c>
      <c r="B1950">
        <f>IFERROR('SUIVI VENTES 403e'!F1930,"")</f>
        <v>120</v>
      </c>
      <c r="C1950">
        <f>IFERROR(IF('SUIVI VENTES 403e'!$A1930&lt;&gt;"",ROUND($B1950/$A1950,2),""),"")</f>
        <v>10</v>
      </c>
      <c r="D1950" t="str">
        <f t="shared" si="42"/>
        <v/>
      </c>
      <c r="E1950">
        <f>IFERROR(INDEX($G$2:$S$15,MATCH($H1950,$G$2:$G$15,0),MATCH($I1950,$G$2:$S$2,0)),"")</f>
        <v>0.94</v>
      </c>
      <c r="F1950">
        <f>IFERROR(IF('SUIVI VENTES 403e'!$A1930&lt;&gt;"",ROUND((($C1950/1.2)-$E1950),2),""),"")</f>
        <v>7.39</v>
      </c>
      <c r="G1950">
        <f>IFERROR(IF('SUIVI VENTES 403e'!$A1930&lt;&gt;"",ROUND($F1950*$A1950,2),""),"")</f>
        <v>88.68</v>
      </c>
      <c r="H1950">
        <f>IFERROR(IF('SUIVI VENTES 403e'!$A1930&lt;&gt;"",YEAR('SUIVI VENTES 403e'!$G1930),""),"")</f>
        <v>2018</v>
      </c>
      <c r="I1950">
        <f>IFERROR(IF('SUIVI VENTES 403e'!$A1930&lt;&gt;"",MONTH('SUIVI VENTES 403e'!$G1930),""),"")</f>
        <v>2</v>
      </c>
    </row>
    <row r="1951" spans="1:9" x14ac:dyDescent="0.25">
      <c r="A1951">
        <f>IFERROR('SUIVI VENTES 403e'!B1931*(INDEX(traitement!$A$8:$B$16,MATCH('SUIVI VENTES 403e'!$H1931,traitement!$A$8:$A$16,0),2)),"")</f>
        <v>1</v>
      </c>
      <c r="B1951">
        <f>IFERROR('SUIVI VENTES 403e'!F1931,"")</f>
        <v>0</v>
      </c>
      <c r="C1951">
        <f>IFERROR(IF('SUIVI VENTES 403e'!$A1931&lt;&gt;"",ROUND($B1951/$A1951,2),""),"")</f>
        <v>0</v>
      </c>
      <c r="D1951">
        <f t="shared" si="42"/>
        <v>1</v>
      </c>
      <c r="E1951">
        <f>IFERROR(INDEX($G$2:$S$15,MATCH($H1951,$G$2:$G$15,0),MATCH($I1951,$G$2:$S$2,0)),"")</f>
        <v>0.94</v>
      </c>
      <c r="F1951">
        <f>IFERROR(IF('SUIVI VENTES 403e'!$A1931&lt;&gt;"",ROUND((($C1951/1.2)-$E1951),2),""),"")</f>
        <v>-0.94</v>
      </c>
      <c r="G1951">
        <f>IFERROR(IF('SUIVI VENTES 403e'!$A1931&lt;&gt;"",ROUND($F1951*$A1951,2),""),"")</f>
        <v>-0.94</v>
      </c>
      <c r="H1951">
        <f>IFERROR(IF('SUIVI VENTES 403e'!$A1931&lt;&gt;"",YEAR('SUIVI VENTES 403e'!$G1931),""),"")</f>
        <v>2018</v>
      </c>
      <c r="I1951">
        <f>IFERROR(IF('SUIVI VENTES 403e'!$A1931&lt;&gt;"",MONTH('SUIVI VENTES 403e'!$G1931),""),"")</f>
        <v>2</v>
      </c>
    </row>
    <row r="1952" spans="1:9" x14ac:dyDescent="0.25">
      <c r="A1952">
        <f>IFERROR('SUIVI VENTES 403e'!B1932*(INDEX(traitement!$A$8:$B$16,MATCH('SUIVI VENTES 403e'!$H1932,traitement!$A$8:$A$16,0),2)),"")</f>
        <v>10</v>
      </c>
      <c r="B1952">
        <f>IFERROR('SUIVI VENTES 403e'!F1932,"")</f>
        <v>100</v>
      </c>
      <c r="C1952">
        <f>IFERROR(IF('SUIVI VENTES 403e'!$A1932&lt;&gt;"",ROUND($B1952/$A1952,2),""),"")</f>
        <v>10</v>
      </c>
      <c r="D1952" t="str">
        <f t="shared" si="42"/>
        <v/>
      </c>
      <c r="E1952">
        <f>IFERROR(INDEX($G$2:$S$15,MATCH($H1952,$G$2:$G$15,0),MATCH($I1952,$G$2:$S$2,0)),"")</f>
        <v>0.94</v>
      </c>
      <c r="F1952">
        <f>IFERROR(IF('SUIVI VENTES 403e'!$A1932&lt;&gt;"",ROUND((($C1952/1.2)-$E1952),2),""),"")</f>
        <v>7.39</v>
      </c>
      <c r="G1952">
        <f>IFERROR(IF('SUIVI VENTES 403e'!$A1932&lt;&gt;"",ROUND($F1952*$A1952,2),""),"")</f>
        <v>73.900000000000006</v>
      </c>
      <c r="H1952">
        <f>IFERROR(IF('SUIVI VENTES 403e'!$A1932&lt;&gt;"",YEAR('SUIVI VENTES 403e'!$G1932),""),"")</f>
        <v>2018</v>
      </c>
      <c r="I1952">
        <f>IFERROR(IF('SUIVI VENTES 403e'!$A1932&lt;&gt;"",MONTH('SUIVI VENTES 403e'!$G1932),""),"")</f>
        <v>2</v>
      </c>
    </row>
    <row r="1953" spans="1:9" x14ac:dyDescent="0.25">
      <c r="A1953">
        <f>IFERROR('SUIVI VENTES 403e'!B1933*(INDEX(traitement!$A$8:$B$16,MATCH('SUIVI VENTES 403e'!$H1933,traitement!$A$8:$A$16,0),2)),"")</f>
        <v>2</v>
      </c>
      <c r="B1953">
        <f>IFERROR('SUIVI VENTES 403e'!F1933,"")</f>
        <v>20</v>
      </c>
      <c r="C1953">
        <f>IFERROR(IF('SUIVI VENTES 403e'!$A1933&lt;&gt;"",ROUND($B1953/$A1953,2),""),"")</f>
        <v>10</v>
      </c>
      <c r="D1953" t="str">
        <f t="shared" si="42"/>
        <v/>
      </c>
      <c r="E1953">
        <f>IFERROR(INDEX($G$2:$S$15,MATCH($H1953,$G$2:$G$15,0),MATCH($I1953,$G$2:$S$2,0)),"")</f>
        <v>0.94</v>
      </c>
      <c r="F1953">
        <f>IFERROR(IF('SUIVI VENTES 403e'!$A1933&lt;&gt;"",ROUND((($C1953/1.2)-$E1953),2),""),"")</f>
        <v>7.39</v>
      </c>
      <c r="G1953">
        <f>IFERROR(IF('SUIVI VENTES 403e'!$A1933&lt;&gt;"",ROUND($F1953*$A1953,2),""),"")</f>
        <v>14.78</v>
      </c>
      <c r="H1953">
        <f>IFERROR(IF('SUIVI VENTES 403e'!$A1933&lt;&gt;"",YEAR('SUIVI VENTES 403e'!$G1933),""),"")</f>
        <v>2018</v>
      </c>
      <c r="I1953">
        <f>IFERROR(IF('SUIVI VENTES 403e'!$A1933&lt;&gt;"",MONTH('SUIVI VENTES 403e'!$G1933),""),"")</f>
        <v>2</v>
      </c>
    </row>
    <row r="1954" spans="1:9" x14ac:dyDescent="0.25">
      <c r="A1954">
        <f>IFERROR('SUIVI VENTES 403e'!B1934*(INDEX(traitement!$A$8:$B$16,MATCH('SUIVI VENTES 403e'!$H1934,traitement!$A$8:$A$16,0),2)),"")</f>
        <v>1</v>
      </c>
      <c r="B1954">
        <f>IFERROR('SUIVI VENTES 403e'!F1934,"")</f>
        <v>11.67</v>
      </c>
      <c r="C1954">
        <f>IFERROR(IF('SUIVI VENTES 403e'!$A1934&lt;&gt;"",ROUND($B1954/$A1954,2),""),"")</f>
        <v>11.67</v>
      </c>
      <c r="D1954" t="str">
        <f t="shared" si="42"/>
        <v/>
      </c>
      <c r="E1954">
        <f>IFERROR(INDEX($G$2:$S$15,MATCH($H1954,$G$2:$G$15,0),MATCH($I1954,$G$2:$S$2,0)),"")</f>
        <v>0.94</v>
      </c>
      <c r="F1954">
        <f>IFERROR(IF('SUIVI VENTES 403e'!$A1934&lt;&gt;"",ROUND((($C1954/1.2)-$E1954),2),""),"")</f>
        <v>8.7899999999999991</v>
      </c>
      <c r="G1954">
        <f>IFERROR(IF('SUIVI VENTES 403e'!$A1934&lt;&gt;"",ROUND($F1954*$A1954,2),""),"")</f>
        <v>8.7899999999999991</v>
      </c>
      <c r="H1954">
        <f>IFERROR(IF('SUIVI VENTES 403e'!$A1934&lt;&gt;"",YEAR('SUIVI VENTES 403e'!$G1934),""),"")</f>
        <v>2018</v>
      </c>
      <c r="I1954">
        <f>IFERROR(IF('SUIVI VENTES 403e'!$A1934&lt;&gt;"",MONTH('SUIVI VENTES 403e'!$G1934),""),"")</f>
        <v>2</v>
      </c>
    </row>
    <row r="1955" spans="1:9" x14ac:dyDescent="0.25">
      <c r="A1955">
        <f>IFERROR('SUIVI VENTES 403e'!B1935*(INDEX(traitement!$A$8:$B$16,MATCH('SUIVI VENTES 403e'!$H1935,traitement!$A$8:$A$16,0),2)),"")</f>
        <v>11</v>
      </c>
      <c r="B1955">
        <f>IFERROR('SUIVI VENTES 403e'!F1935,"")</f>
        <v>110</v>
      </c>
      <c r="C1955">
        <f>IFERROR(IF('SUIVI VENTES 403e'!$A1935&lt;&gt;"",ROUND($B1955/$A1955,2),""),"")</f>
        <v>10</v>
      </c>
      <c r="D1955" t="str">
        <f t="shared" si="42"/>
        <v/>
      </c>
      <c r="E1955">
        <f>IFERROR(INDEX($G$2:$S$15,MATCH($H1955,$G$2:$G$15,0),MATCH($I1955,$G$2:$S$2,0)),"")</f>
        <v>0.94</v>
      </c>
      <c r="F1955">
        <f>IFERROR(IF('SUIVI VENTES 403e'!$A1935&lt;&gt;"",ROUND((($C1955/1.2)-$E1955),2),""),"")</f>
        <v>7.39</v>
      </c>
      <c r="G1955">
        <f>IFERROR(IF('SUIVI VENTES 403e'!$A1935&lt;&gt;"",ROUND($F1955*$A1955,2),""),"")</f>
        <v>81.290000000000006</v>
      </c>
      <c r="H1955">
        <f>IFERROR(IF('SUIVI VENTES 403e'!$A1935&lt;&gt;"",YEAR('SUIVI VENTES 403e'!$G1935),""),"")</f>
        <v>2018</v>
      </c>
      <c r="I1955">
        <f>IFERROR(IF('SUIVI VENTES 403e'!$A1935&lt;&gt;"",MONTH('SUIVI VENTES 403e'!$G1935),""),"")</f>
        <v>2</v>
      </c>
    </row>
    <row r="1956" spans="1:9" x14ac:dyDescent="0.25">
      <c r="A1956">
        <f>IFERROR('SUIVI VENTES 403e'!B1936*(INDEX(traitement!$A$8:$B$16,MATCH('SUIVI VENTES 403e'!$H1936,traitement!$A$8:$A$16,0),2)),"")</f>
        <v>30</v>
      </c>
      <c r="B1956">
        <f>IFERROR('SUIVI VENTES 403e'!F1936,"")</f>
        <v>300</v>
      </c>
      <c r="C1956">
        <f>IFERROR(IF('SUIVI VENTES 403e'!$A1936&lt;&gt;"",ROUND($B1956/$A1956,2),""),"")</f>
        <v>10</v>
      </c>
      <c r="D1956" t="str">
        <f t="shared" si="42"/>
        <v/>
      </c>
      <c r="E1956">
        <f>IFERROR(INDEX($G$2:$S$15,MATCH($H1956,$G$2:$G$15,0),MATCH($I1956,$G$2:$S$2,0)),"")</f>
        <v>0.94</v>
      </c>
      <c r="F1956">
        <f>IFERROR(IF('SUIVI VENTES 403e'!$A1936&lt;&gt;"",ROUND((($C1956/1.2)-$E1956),2),""),"")</f>
        <v>7.39</v>
      </c>
      <c r="G1956">
        <f>IFERROR(IF('SUIVI VENTES 403e'!$A1936&lt;&gt;"",ROUND($F1956*$A1956,2),""),"")</f>
        <v>221.7</v>
      </c>
      <c r="H1956">
        <f>IFERROR(IF('SUIVI VENTES 403e'!$A1936&lt;&gt;"",YEAR('SUIVI VENTES 403e'!$G1936),""),"")</f>
        <v>2018</v>
      </c>
      <c r="I1956">
        <f>IFERROR(IF('SUIVI VENTES 403e'!$A1936&lt;&gt;"",MONTH('SUIVI VENTES 403e'!$G1936),""),"")</f>
        <v>2</v>
      </c>
    </row>
    <row r="1957" spans="1:9" x14ac:dyDescent="0.25">
      <c r="A1957">
        <f>IFERROR('SUIVI VENTES 403e'!B1937*(INDEX(traitement!$A$8:$B$16,MATCH('SUIVI VENTES 403e'!$H1937,traitement!$A$8:$A$16,0),2)),"")</f>
        <v>6</v>
      </c>
      <c r="B1957">
        <f>IFERROR('SUIVI VENTES 403e'!F1937,"")</f>
        <v>0</v>
      </c>
      <c r="C1957">
        <f>IFERROR(IF('SUIVI VENTES 403e'!$A1937&lt;&gt;"",ROUND($B1957/$A1957,2),""),"")</f>
        <v>0</v>
      </c>
      <c r="D1957">
        <f t="shared" si="42"/>
        <v>6</v>
      </c>
      <c r="E1957">
        <f>IFERROR(INDEX($G$2:$S$15,MATCH($H1957,$G$2:$G$15,0),MATCH($I1957,$G$2:$S$2,0)),"")</f>
        <v>0.94</v>
      </c>
      <c r="F1957">
        <f>IFERROR(IF('SUIVI VENTES 403e'!$A1937&lt;&gt;"",ROUND((($C1957/1.2)-$E1957),2),""),"")</f>
        <v>-0.94</v>
      </c>
      <c r="G1957">
        <f>IFERROR(IF('SUIVI VENTES 403e'!$A1937&lt;&gt;"",ROUND($F1957*$A1957,2),""),"")</f>
        <v>-5.64</v>
      </c>
      <c r="H1957">
        <f>IFERROR(IF('SUIVI VENTES 403e'!$A1937&lt;&gt;"",YEAR('SUIVI VENTES 403e'!$G1937),""),"")</f>
        <v>2018</v>
      </c>
      <c r="I1957">
        <f>IFERROR(IF('SUIVI VENTES 403e'!$A1937&lt;&gt;"",MONTH('SUIVI VENTES 403e'!$G1937),""),"")</f>
        <v>2</v>
      </c>
    </row>
    <row r="1958" spans="1:9" x14ac:dyDescent="0.25">
      <c r="A1958">
        <f>IFERROR('SUIVI VENTES 403e'!B1938*(INDEX(traitement!$A$8:$B$16,MATCH('SUIVI VENTES 403e'!$H1938,traitement!$A$8:$A$16,0),2)),"")</f>
        <v>12</v>
      </c>
      <c r="B1958">
        <f>IFERROR('SUIVI VENTES 403e'!F1938,"")</f>
        <v>120</v>
      </c>
      <c r="C1958">
        <f>IFERROR(IF('SUIVI VENTES 403e'!$A1938&lt;&gt;"",ROUND($B1958/$A1958,2),""),"")</f>
        <v>10</v>
      </c>
      <c r="D1958" t="str">
        <f t="shared" si="42"/>
        <v/>
      </c>
      <c r="E1958">
        <f>IFERROR(INDEX($G$2:$S$15,MATCH($H1958,$G$2:$G$15,0),MATCH($I1958,$G$2:$S$2,0)),"")</f>
        <v>0.94</v>
      </c>
      <c r="F1958">
        <f>IFERROR(IF('SUIVI VENTES 403e'!$A1938&lt;&gt;"",ROUND((($C1958/1.2)-$E1958),2),""),"")</f>
        <v>7.39</v>
      </c>
      <c r="G1958">
        <f>IFERROR(IF('SUIVI VENTES 403e'!$A1938&lt;&gt;"",ROUND($F1958*$A1958,2),""),"")</f>
        <v>88.68</v>
      </c>
      <c r="H1958">
        <f>IFERROR(IF('SUIVI VENTES 403e'!$A1938&lt;&gt;"",YEAR('SUIVI VENTES 403e'!$G1938),""),"")</f>
        <v>2018</v>
      </c>
      <c r="I1958">
        <f>IFERROR(IF('SUIVI VENTES 403e'!$A1938&lt;&gt;"",MONTH('SUIVI VENTES 403e'!$G1938),""),"")</f>
        <v>2</v>
      </c>
    </row>
    <row r="1959" spans="1:9" x14ac:dyDescent="0.25">
      <c r="A1959">
        <f>IFERROR('SUIVI VENTES 403e'!B1939*(INDEX(traitement!$A$8:$B$16,MATCH('SUIVI VENTES 403e'!$H1939,traitement!$A$8:$A$16,0),2)),"")</f>
        <v>1</v>
      </c>
      <c r="B1959">
        <f>IFERROR('SUIVI VENTES 403e'!F1939,"")</f>
        <v>0</v>
      </c>
      <c r="C1959">
        <f>IFERROR(IF('SUIVI VENTES 403e'!$A1939&lt;&gt;"",ROUND($B1959/$A1959,2),""),"")</f>
        <v>0</v>
      </c>
      <c r="D1959">
        <f t="shared" si="42"/>
        <v>1</v>
      </c>
      <c r="E1959">
        <f>IFERROR(INDEX($G$2:$S$15,MATCH($H1959,$G$2:$G$15,0),MATCH($I1959,$G$2:$S$2,0)),"")</f>
        <v>0.94</v>
      </c>
      <c r="F1959">
        <f>IFERROR(IF('SUIVI VENTES 403e'!$A1939&lt;&gt;"",ROUND((($C1959/1.2)-$E1959),2),""),"")</f>
        <v>-0.94</v>
      </c>
      <c r="G1959">
        <f>IFERROR(IF('SUIVI VENTES 403e'!$A1939&lt;&gt;"",ROUND($F1959*$A1959,2),""),"")</f>
        <v>-0.94</v>
      </c>
      <c r="H1959">
        <f>IFERROR(IF('SUIVI VENTES 403e'!$A1939&lt;&gt;"",YEAR('SUIVI VENTES 403e'!$G1939),""),"")</f>
        <v>2018</v>
      </c>
      <c r="I1959">
        <f>IFERROR(IF('SUIVI VENTES 403e'!$A1939&lt;&gt;"",MONTH('SUIVI VENTES 403e'!$G1939),""),"")</f>
        <v>2</v>
      </c>
    </row>
    <row r="1960" spans="1:9" x14ac:dyDescent="0.25">
      <c r="A1960">
        <f>IFERROR('SUIVI VENTES 403e'!B1940*(INDEX(traitement!$A$8:$B$16,MATCH('SUIVI VENTES 403e'!$H1940,traitement!$A$8:$A$16,0),2)),"")</f>
        <v>12</v>
      </c>
      <c r="B1960">
        <f>IFERROR('SUIVI VENTES 403e'!F1940,"")</f>
        <v>120</v>
      </c>
      <c r="C1960">
        <f>IFERROR(IF('SUIVI VENTES 403e'!$A1940&lt;&gt;"",ROUND($B1960/$A1960,2),""),"")</f>
        <v>10</v>
      </c>
      <c r="D1960" t="str">
        <f t="shared" si="42"/>
        <v/>
      </c>
      <c r="E1960">
        <f>IFERROR(INDEX($G$2:$S$15,MATCH($H1960,$G$2:$G$15,0),MATCH($I1960,$G$2:$S$2,0)),"")</f>
        <v>0.94</v>
      </c>
      <c r="F1960">
        <f>IFERROR(IF('SUIVI VENTES 403e'!$A1940&lt;&gt;"",ROUND((($C1960/1.2)-$E1960),2),""),"")</f>
        <v>7.39</v>
      </c>
      <c r="G1960">
        <f>IFERROR(IF('SUIVI VENTES 403e'!$A1940&lt;&gt;"",ROUND($F1960*$A1960,2),""),"")</f>
        <v>88.68</v>
      </c>
      <c r="H1960">
        <f>IFERROR(IF('SUIVI VENTES 403e'!$A1940&lt;&gt;"",YEAR('SUIVI VENTES 403e'!$G1940),""),"")</f>
        <v>2018</v>
      </c>
      <c r="I1960">
        <f>IFERROR(IF('SUIVI VENTES 403e'!$A1940&lt;&gt;"",MONTH('SUIVI VENTES 403e'!$G1940),""),"")</f>
        <v>2</v>
      </c>
    </row>
    <row r="1961" spans="1:9" x14ac:dyDescent="0.25">
      <c r="A1961">
        <f>IFERROR('SUIVI VENTES 403e'!B1941*(INDEX(traitement!$A$8:$B$16,MATCH('SUIVI VENTES 403e'!$H1941,traitement!$A$8:$A$16,0),2)),"")</f>
        <v>2</v>
      </c>
      <c r="B1961">
        <f>IFERROR('SUIVI VENTES 403e'!F1941,"")</f>
        <v>0</v>
      </c>
      <c r="C1961">
        <f>IFERROR(IF('SUIVI VENTES 403e'!$A1941&lt;&gt;"",ROUND($B1961/$A1961,2),""),"")</f>
        <v>0</v>
      </c>
      <c r="D1961">
        <f t="shared" si="42"/>
        <v>2</v>
      </c>
      <c r="E1961">
        <f>IFERROR(INDEX($G$2:$S$15,MATCH($H1961,$G$2:$G$15,0),MATCH($I1961,$G$2:$S$2,0)),"")</f>
        <v>0.94</v>
      </c>
      <c r="F1961">
        <f>IFERROR(IF('SUIVI VENTES 403e'!$A1941&lt;&gt;"",ROUND((($C1961/1.2)-$E1961),2),""),"")</f>
        <v>-0.94</v>
      </c>
      <c r="G1961">
        <f>IFERROR(IF('SUIVI VENTES 403e'!$A1941&lt;&gt;"",ROUND($F1961*$A1961,2),""),"")</f>
        <v>-1.88</v>
      </c>
      <c r="H1961">
        <f>IFERROR(IF('SUIVI VENTES 403e'!$A1941&lt;&gt;"",YEAR('SUIVI VENTES 403e'!$G1941),""),"")</f>
        <v>2018</v>
      </c>
      <c r="I1961">
        <f>IFERROR(IF('SUIVI VENTES 403e'!$A1941&lt;&gt;"",MONTH('SUIVI VENTES 403e'!$G1941),""),"")</f>
        <v>2</v>
      </c>
    </row>
    <row r="1962" spans="1:9" x14ac:dyDescent="0.25">
      <c r="A1962">
        <f>IFERROR('SUIVI VENTES 403e'!B1942*(INDEX(traitement!$A$8:$B$16,MATCH('SUIVI VENTES 403e'!$H1942,traitement!$A$8:$A$16,0),2)),"")</f>
        <v>15</v>
      </c>
      <c r="B1962">
        <f>IFERROR('SUIVI VENTES 403e'!F1942,"")</f>
        <v>150</v>
      </c>
      <c r="C1962">
        <f>IFERROR(IF('SUIVI VENTES 403e'!$A1942&lt;&gt;"",ROUND($B1962/$A1962,2),""),"")</f>
        <v>10</v>
      </c>
      <c r="D1962" t="str">
        <f t="shared" si="42"/>
        <v/>
      </c>
      <c r="E1962">
        <f>IFERROR(INDEX($G$2:$S$15,MATCH($H1962,$G$2:$G$15,0),MATCH($I1962,$G$2:$S$2,0)),"")</f>
        <v>0.94</v>
      </c>
      <c r="F1962">
        <f>IFERROR(IF('SUIVI VENTES 403e'!$A1942&lt;&gt;"",ROUND((($C1962/1.2)-$E1962),2),""),"")</f>
        <v>7.39</v>
      </c>
      <c r="G1962">
        <f>IFERROR(IF('SUIVI VENTES 403e'!$A1942&lt;&gt;"",ROUND($F1962*$A1962,2),""),"")</f>
        <v>110.85</v>
      </c>
      <c r="H1962">
        <f>IFERROR(IF('SUIVI VENTES 403e'!$A1942&lt;&gt;"",YEAR('SUIVI VENTES 403e'!$G1942),""),"")</f>
        <v>2018</v>
      </c>
      <c r="I1962">
        <f>IFERROR(IF('SUIVI VENTES 403e'!$A1942&lt;&gt;"",MONTH('SUIVI VENTES 403e'!$G1942),""),"")</f>
        <v>2</v>
      </c>
    </row>
    <row r="1963" spans="1:9" x14ac:dyDescent="0.25">
      <c r="A1963">
        <f>IFERROR('SUIVI VENTES 403e'!B1943*(INDEX(traitement!$A$8:$B$16,MATCH('SUIVI VENTES 403e'!$H1943,traitement!$A$8:$A$16,0),2)),"")</f>
        <v>4</v>
      </c>
      <c r="B1963">
        <f>IFERROR('SUIVI VENTES 403e'!F1943,"")</f>
        <v>40</v>
      </c>
      <c r="C1963">
        <f>IFERROR(IF('SUIVI VENTES 403e'!$A1943&lt;&gt;"",ROUND($B1963/$A1963,2),""),"")</f>
        <v>10</v>
      </c>
      <c r="D1963" t="str">
        <f t="shared" si="42"/>
        <v/>
      </c>
      <c r="E1963">
        <f>IFERROR(INDEX($G$2:$S$15,MATCH($H1963,$G$2:$G$15,0),MATCH($I1963,$G$2:$S$2,0)),"")</f>
        <v>0.94</v>
      </c>
      <c r="F1963">
        <f>IFERROR(IF('SUIVI VENTES 403e'!$A1943&lt;&gt;"",ROUND((($C1963/1.2)-$E1963),2),""),"")</f>
        <v>7.39</v>
      </c>
      <c r="G1963">
        <f>IFERROR(IF('SUIVI VENTES 403e'!$A1943&lt;&gt;"",ROUND($F1963*$A1963,2),""),"")</f>
        <v>29.56</v>
      </c>
      <c r="H1963">
        <f>IFERROR(IF('SUIVI VENTES 403e'!$A1943&lt;&gt;"",YEAR('SUIVI VENTES 403e'!$G1943),""),"")</f>
        <v>2018</v>
      </c>
      <c r="I1963">
        <f>IFERROR(IF('SUIVI VENTES 403e'!$A1943&lt;&gt;"",MONTH('SUIVI VENTES 403e'!$G1943),""),"")</f>
        <v>2</v>
      </c>
    </row>
    <row r="1964" spans="1:9" x14ac:dyDescent="0.25">
      <c r="A1964">
        <f>IFERROR('SUIVI VENTES 403e'!B1944*(INDEX(traitement!$A$8:$B$16,MATCH('SUIVI VENTES 403e'!$H1944,traitement!$A$8:$A$16,0),2)),"")</f>
        <v>12</v>
      </c>
      <c r="B1964">
        <f>IFERROR('SUIVI VENTES 403e'!F1944,"")</f>
        <v>120</v>
      </c>
      <c r="C1964">
        <f>IFERROR(IF('SUIVI VENTES 403e'!$A1944&lt;&gt;"",ROUND($B1964/$A1964,2),""),"")</f>
        <v>10</v>
      </c>
      <c r="D1964" t="str">
        <f t="shared" si="42"/>
        <v/>
      </c>
      <c r="E1964">
        <f>IFERROR(INDEX($G$2:$S$15,MATCH($H1964,$G$2:$G$15,0),MATCH($I1964,$G$2:$S$2,0)),"")</f>
        <v>0.94</v>
      </c>
      <c r="F1964">
        <f>IFERROR(IF('SUIVI VENTES 403e'!$A1944&lt;&gt;"",ROUND((($C1964/1.2)-$E1964),2),""),"")</f>
        <v>7.39</v>
      </c>
      <c r="G1964">
        <f>IFERROR(IF('SUIVI VENTES 403e'!$A1944&lt;&gt;"",ROUND($F1964*$A1964,2),""),"")</f>
        <v>88.68</v>
      </c>
      <c r="H1964">
        <f>IFERROR(IF('SUIVI VENTES 403e'!$A1944&lt;&gt;"",YEAR('SUIVI VENTES 403e'!$G1944),""),"")</f>
        <v>2018</v>
      </c>
      <c r="I1964">
        <f>IFERROR(IF('SUIVI VENTES 403e'!$A1944&lt;&gt;"",MONTH('SUIVI VENTES 403e'!$G1944),""),"")</f>
        <v>2</v>
      </c>
    </row>
    <row r="1965" spans="1:9" x14ac:dyDescent="0.25">
      <c r="A1965">
        <f>IFERROR('SUIVI VENTES 403e'!B1945*(INDEX(traitement!$A$8:$B$16,MATCH('SUIVI VENTES 403e'!$H1945,traitement!$A$8:$A$16,0),2)),"")</f>
        <v>8</v>
      </c>
      <c r="B1965">
        <f>IFERROR('SUIVI VENTES 403e'!F1945,"")</f>
        <v>80</v>
      </c>
      <c r="C1965">
        <f>IFERROR(IF('SUIVI VENTES 403e'!$A1945&lt;&gt;"",ROUND($B1965/$A1965,2),""),"")</f>
        <v>10</v>
      </c>
      <c r="D1965" t="str">
        <f t="shared" si="42"/>
        <v/>
      </c>
      <c r="E1965">
        <f>IFERROR(INDEX($G$2:$S$15,MATCH($H1965,$G$2:$G$15,0),MATCH($I1965,$G$2:$S$2,0)),"")</f>
        <v>0.94</v>
      </c>
      <c r="F1965">
        <f>IFERROR(IF('SUIVI VENTES 403e'!$A1945&lt;&gt;"",ROUND((($C1965/1.2)-$E1965),2),""),"")</f>
        <v>7.39</v>
      </c>
      <c r="G1965">
        <f>IFERROR(IF('SUIVI VENTES 403e'!$A1945&lt;&gt;"",ROUND($F1965*$A1965,2),""),"")</f>
        <v>59.12</v>
      </c>
      <c r="H1965">
        <f>IFERROR(IF('SUIVI VENTES 403e'!$A1945&lt;&gt;"",YEAR('SUIVI VENTES 403e'!$G1945),""),"")</f>
        <v>2018</v>
      </c>
      <c r="I1965">
        <f>IFERROR(IF('SUIVI VENTES 403e'!$A1945&lt;&gt;"",MONTH('SUIVI VENTES 403e'!$G1945),""),"")</f>
        <v>2</v>
      </c>
    </row>
    <row r="1966" spans="1:9" x14ac:dyDescent="0.25">
      <c r="A1966">
        <f>IFERROR('SUIVI VENTES 403e'!B1946*(INDEX(traitement!$A$8:$B$16,MATCH('SUIVI VENTES 403e'!$H1946,traitement!$A$8:$A$16,0),2)),"")</f>
        <v>6</v>
      </c>
      <c r="B1966">
        <f>IFERROR('SUIVI VENTES 403e'!F1946,"")</f>
        <v>60</v>
      </c>
      <c r="C1966">
        <f>IFERROR(IF('SUIVI VENTES 403e'!$A1946&lt;&gt;"",ROUND($B1966/$A1966,2),""),"")</f>
        <v>10</v>
      </c>
      <c r="D1966" t="str">
        <f t="shared" si="42"/>
        <v/>
      </c>
      <c r="E1966">
        <f>IFERROR(INDEX($G$2:$S$15,MATCH($H1966,$G$2:$G$15,0),MATCH($I1966,$G$2:$S$2,0)),"")</f>
        <v>0.94</v>
      </c>
      <c r="F1966">
        <f>IFERROR(IF('SUIVI VENTES 403e'!$A1946&lt;&gt;"",ROUND((($C1966/1.2)-$E1966),2),""),"")</f>
        <v>7.39</v>
      </c>
      <c r="G1966">
        <f>IFERROR(IF('SUIVI VENTES 403e'!$A1946&lt;&gt;"",ROUND($F1966*$A1966,2),""),"")</f>
        <v>44.34</v>
      </c>
      <c r="H1966">
        <f>IFERROR(IF('SUIVI VENTES 403e'!$A1946&lt;&gt;"",YEAR('SUIVI VENTES 403e'!$G1946),""),"")</f>
        <v>2018</v>
      </c>
      <c r="I1966">
        <f>IFERROR(IF('SUIVI VENTES 403e'!$A1946&lt;&gt;"",MONTH('SUIVI VENTES 403e'!$G1946),""),"")</f>
        <v>2</v>
      </c>
    </row>
    <row r="1967" spans="1:9" x14ac:dyDescent="0.25">
      <c r="A1967">
        <f>IFERROR('SUIVI VENTES 403e'!B1947*(INDEX(traitement!$A$8:$B$16,MATCH('SUIVI VENTES 403e'!$H1947,traitement!$A$8:$A$16,0),2)),"")</f>
        <v>4</v>
      </c>
      <c r="B1967">
        <f>IFERROR('SUIVI VENTES 403e'!F1947,"")</f>
        <v>40</v>
      </c>
      <c r="C1967">
        <f>IFERROR(IF('SUIVI VENTES 403e'!$A1947&lt;&gt;"",ROUND($B1967/$A1967,2),""),"")</f>
        <v>10</v>
      </c>
      <c r="D1967" t="str">
        <f t="shared" si="42"/>
        <v/>
      </c>
      <c r="E1967">
        <f>IFERROR(INDEX($G$2:$S$15,MATCH($H1967,$G$2:$G$15,0),MATCH($I1967,$G$2:$S$2,0)),"")</f>
        <v>0.94</v>
      </c>
      <c r="F1967">
        <f>IFERROR(IF('SUIVI VENTES 403e'!$A1947&lt;&gt;"",ROUND((($C1967/1.2)-$E1967),2),""),"")</f>
        <v>7.39</v>
      </c>
      <c r="G1967">
        <f>IFERROR(IF('SUIVI VENTES 403e'!$A1947&lt;&gt;"",ROUND($F1967*$A1967,2),""),"")</f>
        <v>29.56</v>
      </c>
      <c r="H1967">
        <f>IFERROR(IF('SUIVI VENTES 403e'!$A1947&lt;&gt;"",YEAR('SUIVI VENTES 403e'!$G1947),""),"")</f>
        <v>2018</v>
      </c>
      <c r="I1967">
        <f>IFERROR(IF('SUIVI VENTES 403e'!$A1947&lt;&gt;"",MONTH('SUIVI VENTES 403e'!$G1947),""),"")</f>
        <v>2</v>
      </c>
    </row>
    <row r="1968" spans="1:9" x14ac:dyDescent="0.25">
      <c r="A1968">
        <f>IFERROR('SUIVI VENTES 403e'!B1948*(INDEX(traitement!$A$8:$B$16,MATCH('SUIVI VENTES 403e'!$H1948,traitement!$A$8:$A$16,0),2)),"")</f>
        <v>12</v>
      </c>
      <c r="B1968">
        <f>IFERROR('SUIVI VENTES 403e'!F1948,"")</f>
        <v>120</v>
      </c>
      <c r="C1968">
        <f>IFERROR(IF('SUIVI VENTES 403e'!$A1948&lt;&gt;"",ROUND($B1968/$A1968,2),""),"")</f>
        <v>10</v>
      </c>
      <c r="D1968" t="str">
        <f t="shared" si="42"/>
        <v/>
      </c>
      <c r="E1968">
        <f>IFERROR(INDEX($G$2:$S$15,MATCH($H1968,$G$2:$G$15,0),MATCH($I1968,$G$2:$S$2,0)),"")</f>
        <v>0.94</v>
      </c>
      <c r="F1968">
        <f>IFERROR(IF('SUIVI VENTES 403e'!$A1948&lt;&gt;"",ROUND((($C1968/1.2)-$E1968),2),""),"")</f>
        <v>7.39</v>
      </c>
      <c r="G1968">
        <f>IFERROR(IF('SUIVI VENTES 403e'!$A1948&lt;&gt;"",ROUND($F1968*$A1968,2),""),"")</f>
        <v>88.68</v>
      </c>
      <c r="H1968">
        <f>IFERROR(IF('SUIVI VENTES 403e'!$A1948&lt;&gt;"",YEAR('SUIVI VENTES 403e'!$G1948),""),"")</f>
        <v>2018</v>
      </c>
      <c r="I1968">
        <f>IFERROR(IF('SUIVI VENTES 403e'!$A1948&lt;&gt;"",MONTH('SUIVI VENTES 403e'!$G1948),""),"")</f>
        <v>2</v>
      </c>
    </row>
    <row r="1969" spans="1:9" x14ac:dyDescent="0.25">
      <c r="A1969">
        <f>IFERROR('SUIVI VENTES 403e'!B1949*(INDEX(traitement!$A$8:$B$16,MATCH('SUIVI VENTES 403e'!$H1949,traitement!$A$8:$A$16,0),2)),"")</f>
        <v>1</v>
      </c>
      <c r="B1969">
        <f>IFERROR('SUIVI VENTES 403e'!F1949,"")</f>
        <v>0</v>
      </c>
      <c r="C1969">
        <f>IFERROR(IF('SUIVI VENTES 403e'!$A1949&lt;&gt;"",ROUND($B1969/$A1969,2),""),"")</f>
        <v>0</v>
      </c>
      <c r="D1969">
        <f t="shared" si="42"/>
        <v>1</v>
      </c>
      <c r="E1969">
        <f>IFERROR(INDEX($G$2:$S$15,MATCH($H1969,$G$2:$G$15,0),MATCH($I1969,$G$2:$S$2,0)),"")</f>
        <v>0.94</v>
      </c>
      <c r="F1969">
        <f>IFERROR(IF('SUIVI VENTES 403e'!$A1949&lt;&gt;"",ROUND((($C1969/1.2)-$E1969),2),""),"")</f>
        <v>-0.94</v>
      </c>
      <c r="G1969">
        <f>IFERROR(IF('SUIVI VENTES 403e'!$A1949&lt;&gt;"",ROUND($F1969*$A1969,2),""),"")</f>
        <v>-0.94</v>
      </c>
      <c r="H1969">
        <f>IFERROR(IF('SUIVI VENTES 403e'!$A1949&lt;&gt;"",YEAR('SUIVI VENTES 403e'!$G1949),""),"")</f>
        <v>2018</v>
      </c>
      <c r="I1969">
        <f>IFERROR(IF('SUIVI VENTES 403e'!$A1949&lt;&gt;"",MONTH('SUIVI VENTES 403e'!$G1949),""),"")</f>
        <v>2</v>
      </c>
    </row>
    <row r="1970" spans="1:9" x14ac:dyDescent="0.25">
      <c r="A1970">
        <f>IFERROR('SUIVI VENTES 403e'!B1950*(INDEX(traitement!$A$8:$B$16,MATCH('SUIVI VENTES 403e'!$H1950,traitement!$A$8:$A$16,0),2)),"")</f>
        <v>1</v>
      </c>
      <c r="B1970">
        <f>IFERROR('SUIVI VENTES 403e'!F1950,"")</f>
        <v>10</v>
      </c>
      <c r="C1970">
        <f>IFERROR(IF('SUIVI VENTES 403e'!$A1950&lt;&gt;"",ROUND($B1970/$A1970,2),""),"")</f>
        <v>10</v>
      </c>
      <c r="D1970" t="str">
        <f t="shared" si="42"/>
        <v/>
      </c>
      <c r="E1970">
        <f>IFERROR(INDEX($G$2:$S$15,MATCH($H1970,$G$2:$G$15,0),MATCH($I1970,$G$2:$S$2,0)),"")</f>
        <v>0.94</v>
      </c>
      <c r="F1970">
        <f>IFERROR(IF('SUIVI VENTES 403e'!$A1950&lt;&gt;"",ROUND((($C1970/1.2)-$E1970),2),""),"")</f>
        <v>7.39</v>
      </c>
      <c r="G1970">
        <f>IFERROR(IF('SUIVI VENTES 403e'!$A1950&lt;&gt;"",ROUND($F1970*$A1970,2),""),"")</f>
        <v>7.39</v>
      </c>
      <c r="H1970">
        <f>IFERROR(IF('SUIVI VENTES 403e'!$A1950&lt;&gt;"",YEAR('SUIVI VENTES 403e'!$G1950),""),"")</f>
        <v>2018</v>
      </c>
      <c r="I1970">
        <f>IFERROR(IF('SUIVI VENTES 403e'!$A1950&lt;&gt;"",MONTH('SUIVI VENTES 403e'!$G1950),""),"")</f>
        <v>2</v>
      </c>
    </row>
    <row r="1971" spans="1:9" x14ac:dyDescent="0.25">
      <c r="A1971">
        <f>IFERROR('SUIVI VENTES 403e'!B1951*(INDEX(traitement!$A$8:$B$16,MATCH('SUIVI VENTES 403e'!$H1951,traitement!$A$8:$A$16,0),2)),"")</f>
        <v>3</v>
      </c>
      <c r="B1971">
        <f>IFERROR('SUIVI VENTES 403e'!F1951,"")</f>
        <v>30</v>
      </c>
      <c r="C1971">
        <f>IFERROR(IF('SUIVI VENTES 403e'!$A1951&lt;&gt;"",ROUND($B1971/$A1971,2),""),"")</f>
        <v>10</v>
      </c>
      <c r="D1971" t="str">
        <f t="shared" si="42"/>
        <v/>
      </c>
      <c r="E1971">
        <f>IFERROR(INDEX($G$2:$S$15,MATCH($H1971,$G$2:$G$15,0),MATCH($I1971,$G$2:$S$2,0)),"")</f>
        <v>0.94</v>
      </c>
      <c r="F1971">
        <f>IFERROR(IF('SUIVI VENTES 403e'!$A1951&lt;&gt;"",ROUND((($C1971/1.2)-$E1971),2),""),"")</f>
        <v>7.39</v>
      </c>
      <c r="G1971">
        <f>IFERROR(IF('SUIVI VENTES 403e'!$A1951&lt;&gt;"",ROUND($F1971*$A1971,2),""),"")</f>
        <v>22.17</v>
      </c>
      <c r="H1971">
        <f>IFERROR(IF('SUIVI VENTES 403e'!$A1951&lt;&gt;"",YEAR('SUIVI VENTES 403e'!$G1951),""),"")</f>
        <v>2018</v>
      </c>
      <c r="I1971">
        <f>IFERROR(IF('SUIVI VENTES 403e'!$A1951&lt;&gt;"",MONTH('SUIVI VENTES 403e'!$G1951),""),"")</f>
        <v>2</v>
      </c>
    </row>
    <row r="1972" spans="1:9" x14ac:dyDescent="0.25">
      <c r="A1972">
        <f>IFERROR('SUIVI VENTES 403e'!B1952*(INDEX(traitement!$A$8:$B$16,MATCH('SUIVI VENTES 403e'!$H1952,traitement!$A$8:$A$16,0),2)),"")</f>
        <v>10</v>
      </c>
      <c r="B1972">
        <f>IFERROR('SUIVI VENTES 403e'!F1952,"")</f>
        <v>100</v>
      </c>
      <c r="C1972">
        <f>IFERROR(IF('SUIVI VENTES 403e'!$A1952&lt;&gt;"",ROUND($B1972/$A1972,2),""),"")</f>
        <v>10</v>
      </c>
      <c r="D1972" t="str">
        <f t="shared" si="42"/>
        <v/>
      </c>
      <c r="E1972">
        <f>IFERROR(INDEX($G$2:$S$15,MATCH($H1972,$G$2:$G$15,0),MATCH($I1972,$G$2:$S$2,0)),"")</f>
        <v>0.94</v>
      </c>
      <c r="F1972">
        <f>IFERROR(IF('SUIVI VENTES 403e'!$A1952&lt;&gt;"",ROUND((($C1972/1.2)-$E1972),2),""),"")</f>
        <v>7.39</v>
      </c>
      <c r="G1972">
        <f>IFERROR(IF('SUIVI VENTES 403e'!$A1952&lt;&gt;"",ROUND($F1972*$A1972,2),""),"")</f>
        <v>73.900000000000006</v>
      </c>
      <c r="H1972">
        <f>IFERROR(IF('SUIVI VENTES 403e'!$A1952&lt;&gt;"",YEAR('SUIVI VENTES 403e'!$G1952),""),"")</f>
        <v>2018</v>
      </c>
      <c r="I1972">
        <f>IFERROR(IF('SUIVI VENTES 403e'!$A1952&lt;&gt;"",MONTH('SUIVI VENTES 403e'!$G1952),""),"")</f>
        <v>2</v>
      </c>
    </row>
    <row r="1973" spans="1:9" x14ac:dyDescent="0.25">
      <c r="A1973">
        <f>IFERROR('SUIVI VENTES 403e'!B1953*(INDEX(traitement!$A$8:$B$16,MATCH('SUIVI VENTES 403e'!$H1953,traitement!$A$8:$A$16,0),2)),"")</f>
        <v>6</v>
      </c>
      <c r="B1973">
        <f>IFERROR('SUIVI VENTES 403e'!F1953,"")</f>
        <v>0</v>
      </c>
      <c r="C1973">
        <f>IFERROR(IF('SUIVI VENTES 403e'!$A1953&lt;&gt;"",ROUND($B1973/$A1973,2),""),"")</f>
        <v>0</v>
      </c>
      <c r="D1973">
        <f t="shared" si="42"/>
        <v>6</v>
      </c>
      <c r="E1973">
        <f>IFERROR(INDEX($G$2:$S$15,MATCH($H1973,$G$2:$G$15,0),MATCH($I1973,$G$2:$S$2,0)),"")</f>
        <v>0.94</v>
      </c>
      <c r="F1973">
        <f>IFERROR(IF('SUIVI VENTES 403e'!$A1953&lt;&gt;"",ROUND((($C1973/1.2)-$E1973),2),""),"")</f>
        <v>-0.94</v>
      </c>
      <c r="G1973">
        <f>IFERROR(IF('SUIVI VENTES 403e'!$A1953&lt;&gt;"",ROUND($F1973*$A1973,2),""),"")</f>
        <v>-5.64</v>
      </c>
      <c r="H1973">
        <f>IFERROR(IF('SUIVI VENTES 403e'!$A1953&lt;&gt;"",YEAR('SUIVI VENTES 403e'!$G1953),""),"")</f>
        <v>2018</v>
      </c>
      <c r="I1973">
        <f>IFERROR(IF('SUIVI VENTES 403e'!$A1953&lt;&gt;"",MONTH('SUIVI VENTES 403e'!$G1953),""),"")</f>
        <v>2</v>
      </c>
    </row>
    <row r="1974" spans="1:9" x14ac:dyDescent="0.25">
      <c r="A1974">
        <f>IFERROR('SUIVI VENTES 403e'!B1954*(INDEX(traitement!$A$8:$B$16,MATCH('SUIVI VENTES 403e'!$H1954,traitement!$A$8:$A$16,0),2)),"")</f>
        <v>5</v>
      </c>
      <c r="B1974">
        <f>IFERROR('SUIVI VENTES 403e'!F1954,"")</f>
        <v>50</v>
      </c>
      <c r="C1974">
        <f>IFERROR(IF('SUIVI VENTES 403e'!$A1954&lt;&gt;"",ROUND($B1974/$A1974,2),""),"")</f>
        <v>10</v>
      </c>
      <c r="D1974" t="str">
        <f t="shared" si="42"/>
        <v/>
      </c>
      <c r="E1974">
        <f>IFERROR(INDEX($G$2:$S$15,MATCH($H1974,$G$2:$G$15,0),MATCH($I1974,$G$2:$S$2,0)),"")</f>
        <v>0.94</v>
      </c>
      <c r="F1974">
        <f>IFERROR(IF('SUIVI VENTES 403e'!$A1954&lt;&gt;"",ROUND((($C1974/1.2)-$E1974),2),""),"")</f>
        <v>7.39</v>
      </c>
      <c r="G1974">
        <f>IFERROR(IF('SUIVI VENTES 403e'!$A1954&lt;&gt;"",ROUND($F1974*$A1974,2),""),"")</f>
        <v>36.950000000000003</v>
      </c>
      <c r="H1974">
        <f>IFERROR(IF('SUIVI VENTES 403e'!$A1954&lt;&gt;"",YEAR('SUIVI VENTES 403e'!$G1954),""),"")</f>
        <v>2018</v>
      </c>
      <c r="I1974">
        <f>IFERROR(IF('SUIVI VENTES 403e'!$A1954&lt;&gt;"",MONTH('SUIVI VENTES 403e'!$G1954),""),"")</f>
        <v>2</v>
      </c>
    </row>
    <row r="1975" spans="1:9" x14ac:dyDescent="0.25">
      <c r="A1975">
        <f>IFERROR('SUIVI VENTES 403e'!B1955*(INDEX(traitement!$A$8:$B$16,MATCH('SUIVI VENTES 403e'!$H1955,traitement!$A$8:$A$16,0),2)),"")</f>
        <v>3</v>
      </c>
      <c r="B1975">
        <f>IFERROR('SUIVI VENTES 403e'!F1955,"")</f>
        <v>35</v>
      </c>
      <c r="C1975">
        <f>IFERROR(IF('SUIVI VENTES 403e'!$A1955&lt;&gt;"",ROUND($B1975/$A1975,2),""),"")</f>
        <v>11.67</v>
      </c>
      <c r="D1975" t="str">
        <f t="shared" si="42"/>
        <v/>
      </c>
      <c r="E1975">
        <f>IFERROR(INDEX($G$2:$S$15,MATCH($H1975,$G$2:$G$15,0),MATCH($I1975,$G$2:$S$2,0)),"")</f>
        <v>0.94</v>
      </c>
      <c r="F1975">
        <f>IFERROR(IF('SUIVI VENTES 403e'!$A1955&lt;&gt;"",ROUND((($C1975/1.2)-$E1975),2),""),"")</f>
        <v>8.7899999999999991</v>
      </c>
      <c r="G1975">
        <f>IFERROR(IF('SUIVI VENTES 403e'!$A1955&lt;&gt;"",ROUND($F1975*$A1975,2),""),"")</f>
        <v>26.37</v>
      </c>
      <c r="H1975">
        <f>IFERROR(IF('SUIVI VENTES 403e'!$A1955&lt;&gt;"",YEAR('SUIVI VENTES 403e'!$G1955),""),"")</f>
        <v>2018</v>
      </c>
      <c r="I1975">
        <f>IFERROR(IF('SUIVI VENTES 403e'!$A1955&lt;&gt;"",MONTH('SUIVI VENTES 403e'!$G1955),""),"")</f>
        <v>2</v>
      </c>
    </row>
    <row r="1976" spans="1:9" x14ac:dyDescent="0.25">
      <c r="A1976">
        <f>IFERROR('SUIVI VENTES 403e'!B1956*(INDEX(traitement!$A$8:$B$16,MATCH('SUIVI VENTES 403e'!$H1956,traitement!$A$8:$A$16,0),2)),"")</f>
        <v>12</v>
      </c>
      <c r="B1976">
        <f>IFERROR('SUIVI VENTES 403e'!F1956,"")</f>
        <v>120</v>
      </c>
      <c r="C1976">
        <f>IFERROR(IF('SUIVI VENTES 403e'!$A1956&lt;&gt;"",ROUND($B1976/$A1976,2),""),"")</f>
        <v>10</v>
      </c>
      <c r="D1976" t="str">
        <f t="shared" si="42"/>
        <v/>
      </c>
      <c r="E1976">
        <f>IFERROR(INDEX($G$2:$S$15,MATCH($H1976,$G$2:$G$15,0),MATCH($I1976,$G$2:$S$2,0)),"")</f>
        <v>0.94</v>
      </c>
      <c r="F1976">
        <f>IFERROR(IF('SUIVI VENTES 403e'!$A1956&lt;&gt;"",ROUND((($C1976/1.2)-$E1976),2),""),"")</f>
        <v>7.39</v>
      </c>
      <c r="G1976">
        <f>IFERROR(IF('SUIVI VENTES 403e'!$A1956&lt;&gt;"",ROUND($F1976*$A1976,2),""),"")</f>
        <v>88.68</v>
      </c>
      <c r="H1976">
        <f>IFERROR(IF('SUIVI VENTES 403e'!$A1956&lt;&gt;"",YEAR('SUIVI VENTES 403e'!$G1956),""),"")</f>
        <v>2018</v>
      </c>
      <c r="I1976">
        <f>IFERROR(IF('SUIVI VENTES 403e'!$A1956&lt;&gt;"",MONTH('SUIVI VENTES 403e'!$G1956),""),"")</f>
        <v>2</v>
      </c>
    </row>
    <row r="1977" spans="1:9" x14ac:dyDescent="0.25">
      <c r="A1977">
        <f>IFERROR('SUIVI VENTES 403e'!B1957*(INDEX(traitement!$A$8:$B$16,MATCH('SUIVI VENTES 403e'!$H1957,traitement!$A$8:$A$16,0),2)),"")</f>
        <v>15</v>
      </c>
      <c r="B1977">
        <f>IFERROR('SUIVI VENTES 403e'!F1957,"")</f>
        <v>150</v>
      </c>
      <c r="C1977">
        <f>IFERROR(IF('SUIVI VENTES 403e'!$A1957&lt;&gt;"",ROUND($B1977/$A1977,2),""),"")</f>
        <v>10</v>
      </c>
      <c r="D1977" t="str">
        <f t="shared" si="42"/>
        <v/>
      </c>
      <c r="E1977">
        <f>IFERROR(INDEX($G$2:$S$15,MATCH($H1977,$G$2:$G$15,0),MATCH($I1977,$G$2:$S$2,0)),"")</f>
        <v>0.94</v>
      </c>
      <c r="F1977">
        <f>IFERROR(IF('SUIVI VENTES 403e'!$A1957&lt;&gt;"",ROUND((($C1977/1.2)-$E1977),2),""),"")</f>
        <v>7.39</v>
      </c>
      <c r="G1977">
        <f>IFERROR(IF('SUIVI VENTES 403e'!$A1957&lt;&gt;"",ROUND($F1977*$A1977,2),""),"")</f>
        <v>110.85</v>
      </c>
      <c r="H1977">
        <f>IFERROR(IF('SUIVI VENTES 403e'!$A1957&lt;&gt;"",YEAR('SUIVI VENTES 403e'!$G1957),""),"")</f>
        <v>2018</v>
      </c>
      <c r="I1977">
        <f>IFERROR(IF('SUIVI VENTES 403e'!$A1957&lt;&gt;"",MONTH('SUIVI VENTES 403e'!$G1957),""),"")</f>
        <v>2</v>
      </c>
    </row>
    <row r="1978" spans="1:9" x14ac:dyDescent="0.25">
      <c r="A1978">
        <f>IFERROR('SUIVI VENTES 403e'!B1958*(INDEX(traitement!$A$8:$B$16,MATCH('SUIVI VENTES 403e'!$H1958,traitement!$A$8:$A$16,0),2)),"")</f>
        <v>5</v>
      </c>
      <c r="B1978">
        <f>IFERROR('SUIVI VENTES 403e'!F1958,"")</f>
        <v>50</v>
      </c>
      <c r="C1978">
        <f>IFERROR(IF('SUIVI VENTES 403e'!$A1958&lt;&gt;"",ROUND($B1978/$A1978,2),""),"")</f>
        <v>10</v>
      </c>
      <c r="D1978" t="str">
        <f t="shared" si="42"/>
        <v/>
      </c>
      <c r="E1978">
        <f>IFERROR(INDEX($G$2:$S$15,MATCH($H1978,$G$2:$G$15,0),MATCH($I1978,$G$2:$S$2,0)),"")</f>
        <v>0.94</v>
      </c>
      <c r="F1978">
        <f>IFERROR(IF('SUIVI VENTES 403e'!$A1958&lt;&gt;"",ROUND((($C1978/1.2)-$E1978),2),""),"")</f>
        <v>7.39</v>
      </c>
      <c r="G1978">
        <f>IFERROR(IF('SUIVI VENTES 403e'!$A1958&lt;&gt;"",ROUND($F1978*$A1978,2),""),"")</f>
        <v>36.950000000000003</v>
      </c>
      <c r="H1978">
        <f>IFERROR(IF('SUIVI VENTES 403e'!$A1958&lt;&gt;"",YEAR('SUIVI VENTES 403e'!$G1958),""),"")</f>
        <v>2018</v>
      </c>
      <c r="I1978">
        <f>IFERROR(IF('SUIVI VENTES 403e'!$A1958&lt;&gt;"",MONTH('SUIVI VENTES 403e'!$G1958),""),"")</f>
        <v>2</v>
      </c>
    </row>
    <row r="1979" spans="1:9" x14ac:dyDescent="0.25">
      <c r="A1979">
        <f>IFERROR('SUIVI VENTES 403e'!B1959*(INDEX(traitement!$A$8:$B$16,MATCH('SUIVI VENTES 403e'!$H1959,traitement!$A$8:$A$16,0),2)),"")</f>
        <v>1</v>
      </c>
      <c r="B1979">
        <f>IFERROR('SUIVI VENTES 403e'!F1959,"")</f>
        <v>0</v>
      </c>
      <c r="C1979">
        <f>IFERROR(IF('SUIVI VENTES 403e'!$A1959&lt;&gt;"",ROUND($B1979/$A1979,2),""),"")</f>
        <v>0</v>
      </c>
      <c r="D1979">
        <f t="shared" si="42"/>
        <v>1</v>
      </c>
      <c r="E1979">
        <f>IFERROR(INDEX($G$2:$S$15,MATCH($H1979,$G$2:$G$15,0),MATCH($I1979,$G$2:$S$2,0)),"")</f>
        <v>0.94</v>
      </c>
      <c r="F1979">
        <f>IFERROR(IF('SUIVI VENTES 403e'!$A1959&lt;&gt;"",ROUND((($C1979/1.2)-$E1979),2),""),"")</f>
        <v>-0.94</v>
      </c>
      <c r="G1979">
        <f>IFERROR(IF('SUIVI VENTES 403e'!$A1959&lt;&gt;"",ROUND($F1979*$A1979,2),""),"")</f>
        <v>-0.94</v>
      </c>
      <c r="H1979">
        <f>IFERROR(IF('SUIVI VENTES 403e'!$A1959&lt;&gt;"",YEAR('SUIVI VENTES 403e'!$G1959),""),"")</f>
        <v>2018</v>
      </c>
      <c r="I1979">
        <f>IFERROR(IF('SUIVI VENTES 403e'!$A1959&lt;&gt;"",MONTH('SUIVI VENTES 403e'!$G1959),""),"")</f>
        <v>2</v>
      </c>
    </row>
    <row r="1980" spans="1:9" x14ac:dyDescent="0.25">
      <c r="A1980">
        <f>IFERROR('SUIVI VENTES 403e'!B1960*(INDEX(traitement!$A$8:$B$16,MATCH('SUIVI VENTES 403e'!$H1960,traitement!$A$8:$A$16,0),2)),"")</f>
        <v>2</v>
      </c>
      <c r="B1980">
        <f>IFERROR('SUIVI VENTES 403e'!F1960,"")</f>
        <v>23.33</v>
      </c>
      <c r="C1980">
        <f>IFERROR(IF('SUIVI VENTES 403e'!$A1960&lt;&gt;"",ROUND($B1980/$A1980,2),""),"")</f>
        <v>11.67</v>
      </c>
      <c r="D1980" t="str">
        <f t="shared" si="42"/>
        <v/>
      </c>
      <c r="E1980">
        <f>IFERROR(INDEX($G$2:$S$15,MATCH($H1980,$G$2:$G$15,0),MATCH($I1980,$G$2:$S$2,0)),"")</f>
        <v>0.94</v>
      </c>
      <c r="F1980">
        <f>IFERROR(IF('SUIVI VENTES 403e'!$A1960&lt;&gt;"",ROUND((($C1980/1.2)-$E1980),2),""),"")</f>
        <v>8.7899999999999991</v>
      </c>
      <c r="G1980">
        <f>IFERROR(IF('SUIVI VENTES 403e'!$A1960&lt;&gt;"",ROUND($F1980*$A1980,2),""),"")</f>
        <v>17.579999999999998</v>
      </c>
      <c r="H1980">
        <f>IFERROR(IF('SUIVI VENTES 403e'!$A1960&lt;&gt;"",YEAR('SUIVI VENTES 403e'!$G1960),""),"")</f>
        <v>2018</v>
      </c>
      <c r="I1980">
        <f>IFERROR(IF('SUIVI VENTES 403e'!$A1960&lt;&gt;"",MONTH('SUIVI VENTES 403e'!$G1960),""),"")</f>
        <v>2</v>
      </c>
    </row>
    <row r="1981" spans="1:9" x14ac:dyDescent="0.25">
      <c r="A1981">
        <f>IFERROR('SUIVI VENTES 403e'!B1961*(INDEX(traitement!$A$8:$B$16,MATCH('SUIVI VENTES 403e'!$H1961,traitement!$A$8:$A$16,0),2)),"")</f>
        <v>4</v>
      </c>
      <c r="B1981">
        <f>IFERROR('SUIVI VENTES 403e'!F1961,"")</f>
        <v>40</v>
      </c>
      <c r="C1981">
        <f>IFERROR(IF('SUIVI VENTES 403e'!$A1961&lt;&gt;"",ROUND($B1981/$A1981,2),""),"")</f>
        <v>10</v>
      </c>
      <c r="D1981" t="str">
        <f t="shared" si="42"/>
        <v/>
      </c>
      <c r="E1981">
        <f>IFERROR(INDEX($G$2:$S$15,MATCH($H1981,$G$2:$G$15,0),MATCH($I1981,$G$2:$S$2,0)),"")</f>
        <v>0.94</v>
      </c>
      <c r="F1981">
        <f>IFERROR(IF('SUIVI VENTES 403e'!$A1961&lt;&gt;"",ROUND((($C1981/1.2)-$E1981),2),""),"")</f>
        <v>7.39</v>
      </c>
      <c r="G1981">
        <f>IFERROR(IF('SUIVI VENTES 403e'!$A1961&lt;&gt;"",ROUND($F1981*$A1981,2),""),"")</f>
        <v>29.56</v>
      </c>
      <c r="H1981">
        <f>IFERROR(IF('SUIVI VENTES 403e'!$A1961&lt;&gt;"",YEAR('SUIVI VENTES 403e'!$G1961),""),"")</f>
        <v>2018</v>
      </c>
      <c r="I1981">
        <f>IFERROR(IF('SUIVI VENTES 403e'!$A1961&lt;&gt;"",MONTH('SUIVI VENTES 403e'!$G1961),""),"")</f>
        <v>2</v>
      </c>
    </row>
    <row r="1982" spans="1:9" x14ac:dyDescent="0.25">
      <c r="A1982">
        <f>IFERROR('SUIVI VENTES 403e'!B1962*(INDEX(traitement!$A$8:$B$16,MATCH('SUIVI VENTES 403e'!$H1962,traitement!$A$8:$A$16,0),2)),"")</f>
        <v>15</v>
      </c>
      <c r="B1982">
        <f>IFERROR('SUIVI VENTES 403e'!F1962,"")</f>
        <v>150</v>
      </c>
      <c r="C1982">
        <f>IFERROR(IF('SUIVI VENTES 403e'!$A1962&lt;&gt;"",ROUND($B1982/$A1982,2),""),"")</f>
        <v>10</v>
      </c>
      <c r="D1982" t="str">
        <f t="shared" si="42"/>
        <v/>
      </c>
      <c r="E1982">
        <f>IFERROR(INDEX($G$2:$S$15,MATCH($H1982,$G$2:$G$15,0),MATCH($I1982,$G$2:$S$2,0)),"")</f>
        <v>0.94</v>
      </c>
      <c r="F1982">
        <f>IFERROR(IF('SUIVI VENTES 403e'!$A1962&lt;&gt;"",ROUND((($C1982/1.2)-$E1982),2),""),"")</f>
        <v>7.39</v>
      </c>
      <c r="G1982">
        <f>IFERROR(IF('SUIVI VENTES 403e'!$A1962&lt;&gt;"",ROUND($F1982*$A1982,2),""),"")</f>
        <v>110.85</v>
      </c>
      <c r="H1982">
        <f>IFERROR(IF('SUIVI VENTES 403e'!$A1962&lt;&gt;"",YEAR('SUIVI VENTES 403e'!$G1962),""),"")</f>
        <v>2018</v>
      </c>
      <c r="I1982">
        <f>IFERROR(IF('SUIVI VENTES 403e'!$A1962&lt;&gt;"",MONTH('SUIVI VENTES 403e'!$G1962),""),"")</f>
        <v>3</v>
      </c>
    </row>
    <row r="1983" spans="1:9" x14ac:dyDescent="0.25">
      <c r="A1983">
        <f>IFERROR('SUIVI VENTES 403e'!B1963*(INDEX(traitement!$A$8:$B$16,MATCH('SUIVI VENTES 403e'!$H1963,traitement!$A$8:$A$16,0),2)),"")</f>
        <v>2</v>
      </c>
      <c r="B1983">
        <f>IFERROR('SUIVI VENTES 403e'!F1963,"")</f>
        <v>20</v>
      </c>
      <c r="C1983">
        <f>IFERROR(IF('SUIVI VENTES 403e'!$A1963&lt;&gt;"",ROUND($B1983/$A1983,2),""),"")</f>
        <v>10</v>
      </c>
      <c r="D1983" t="str">
        <f t="shared" si="42"/>
        <v/>
      </c>
      <c r="E1983">
        <f>IFERROR(INDEX($G$2:$S$15,MATCH($H1983,$G$2:$G$15,0),MATCH($I1983,$G$2:$S$2,0)),"")</f>
        <v>0.94</v>
      </c>
      <c r="F1983">
        <f>IFERROR(IF('SUIVI VENTES 403e'!$A1963&lt;&gt;"",ROUND((($C1983/1.2)-$E1983),2),""),"")</f>
        <v>7.39</v>
      </c>
      <c r="G1983">
        <f>IFERROR(IF('SUIVI VENTES 403e'!$A1963&lt;&gt;"",ROUND($F1983*$A1983,2),""),"")</f>
        <v>14.78</v>
      </c>
      <c r="H1983">
        <f>IFERROR(IF('SUIVI VENTES 403e'!$A1963&lt;&gt;"",YEAR('SUIVI VENTES 403e'!$G1963),""),"")</f>
        <v>2018</v>
      </c>
      <c r="I1983">
        <f>IFERROR(IF('SUIVI VENTES 403e'!$A1963&lt;&gt;"",MONTH('SUIVI VENTES 403e'!$G1963),""),"")</f>
        <v>3</v>
      </c>
    </row>
    <row r="1984" spans="1:9" x14ac:dyDescent="0.25">
      <c r="A1984">
        <f>IFERROR('SUIVI VENTES 403e'!B1964*(INDEX(traitement!$A$8:$B$16,MATCH('SUIVI VENTES 403e'!$H1964,traitement!$A$8:$A$16,0),2)),"")</f>
        <v>1</v>
      </c>
      <c r="B1984">
        <f>IFERROR('SUIVI VENTES 403e'!F1964,"")</f>
        <v>10</v>
      </c>
      <c r="C1984">
        <f>IFERROR(IF('SUIVI VENTES 403e'!$A1964&lt;&gt;"",ROUND($B1984/$A1984,2),""),"")</f>
        <v>10</v>
      </c>
      <c r="D1984" t="str">
        <f t="shared" si="42"/>
        <v/>
      </c>
      <c r="E1984">
        <f>IFERROR(INDEX($G$2:$S$15,MATCH($H1984,$G$2:$G$15,0),MATCH($I1984,$G$2:$S$2,0)),"")</f>
        <v>0.94</v>
      </c>
      <c r="F1984">
        <f>IFERROR(IF('SUIVI VENTES 403e'!$A1964&lt;&gt;"",ROUND((($C1984/1.2)-$E1984),2),""),"")</f>
        <v>7.39</v>
      </c>
      <c r="G1984">
        <f>IFERROR(IF('SUIVI VENTES 403e'!$A1964&lt;&gt;"",ROUND($F1984*$A1984,2),""),"")</f>
        <v>7.39</v>
      </c>
      <c r="H1984">
        <f>IFERROR(IF('SUIVI VENTES 403e'!$A1964&lt;&gt;"",YEAR('SUIVI VENTES 403e'!$G1964),""),"")</f>
        <v>2018</v>
      </c>
      <c r="I1984">
        <f>IFERROR(IF('SUIVI VENTES 403e'!$A1964&lt;&gt;"",MONTH('SUIVI VENTES 403e'!$G1964),""),"")</f>
        <v>3</v>
      </c>
    </row>
    <row r="1985" spans="1:9" x14ac:dyDescent="0.25">
      <c r="A1985">
        <f>IFERROR('SUIVI VENTES 403e'!B1965*(INDEX(traitement!$A$8:$B$16,MATCH('SUIVI VENTES 403e'!$H1965,traitement!$A$8:$A$16,0),2)),"")</f>
        <v>0.5</v>
      </c>
      <c r="B1985">
        <f>IFERROR('SUIVI VENTES 403e'!F1965,"")</f>
        <v>5.83</v>
      </c>
      <c r="C1985">
        <f>IFERROR(IF('SUIVI VENTES 403e'!$A1965&lt;&gt;"",ROUND($B1985/$A1985,2),""),"")</f>
        <v>11.66</v>
      </c>
      <c r="D1985" t="str">
        <f t="shared" si="42"/>
        <v/>
      </c>
      <c r="E1985">
        <f>IFERROR(INDEX($G$2:$S$15,MATCH($H1985,$G$2:$G$15,0),MATCH($I1985,$G$2:$S$2,0)),"")</f>
        <v>0.94</v>
      </c>
      <c r="F1985">
        <f>IFERROR(IF('SUIVI VENTES 403e'!$A1965&lt;&gt;"",ROUND((($C1985/1.2)-$E1985),2),""),"")</f>
        <v>8.7799999999999994</v>
      </c>
      <c r="G1985">
        <f>IFERROR(IF('SUIVI VENTES 403e'!$A1965&lt;&gt;"",ROUND($F1985*$A1985,2),""),"")</f>
        <v>4.3899999999999997</v>
      </c>
      <c r="H1985">
        <f>IFERROR(IF('SUIVI VENTES 403e'!$A1965&lt;&gt;"",YEAR('SUIVI VENTES 403e'!$G1965),""),"")</f>
        <v>2018</v>
      </c>
      <c r="I1985">
        <f>IFERROR(IF('SUIVI VENTES 403e'!$A1965&lt;&gt;"",MONTH('SUIVI VENTES 403e'!$G1965),""),"")</f>
        <v>3</v>
      </c>
    </row>
    <row r="1986" spans="1:9" x14ac:dyDescent="0.25">
      <c r="A1986">
        <f>IFERROR('SUIVI VENTES 403e'!B1966*(INDEX(traitement!$A$8:$B$16,MATCH('SUIVI VENTES 403e'!$H1966,traitement!$A$8:$A$16,0),2)),"")</f>
        <v>10</v>
      </c>
      <c r="B1986">
        <f>IFERROR('SUIVI VENTES 403e'!F1966,"")</f>
        <v>100</v>
      </c>
      <c r="C1986">
        <f>IFERROR(IF('SUIVI VENTES 403e'!$A1966&lt;&gt;"",ROUND($B1986/$A1986,2),""),"")</f>
        <v>10</v>
      </c>
      <c r="D1986" t="str">
        <f t="shared" si="42"/>
        <v/>
      </c>
      <c r="E1986">
        <f>IFERROR(INDEX($G$2:$S$15,MATCH($H1986,$G$2:$G$15,0),MATCH($I1986,$G$2:$S$2,0)),"")</f>
        <v>0.94</v>
      </c>
      <c r="F1986">
        <f>IFERROR(IF('SUIVI VENTES 403e'!$A1966&lt;&gt;"",ROUND((($C1986/1.2)-$E1986),2),""),"")</f>
        <v>7.39</v>
      </c>
      <c r="G1986">
        <f>IFERROR(IF('SUIVI VENTES 403e'!$A1966&lt;&gt;"",ROUND($F1986*$A1986,2),""),"")</f>
        <v>73.900000000000006</v>
      </c>
      <c r="H1986">
        <f>IFERROR(IF('SUIVI VENTES 403e'!$A1966&lt;&gt;"",YEAR('SUIVI VENTES 403e'!$G1966),""),"")</f>
        <v>2018</v>
      </c>
      <c r="I1986">
        <f>IFERROR(IF('SUIVI VENTES 403e'!$A1966&lt;&gt;"",MONTH('SUIVI VENTES 403e'!$G1966),""),"")</f>
        <v>3</v>
      </c>
    </row>
    <row r="1987" spans="1:9" x14ac:dyDescent="0.25">
      <c r="A1987">
        <f>IFERROR('SUIVI VENTES 403e'!B1967*(INDEX(traitement!$A$8:$B$16,MATCH('SUIVI VENTES 403e'!$H1967,traitement!$A$8:$A$16,0),2)),"")</f>
        <v>1</v>
      </c>
      <c r="B1987">
        <f>IFERROR('SUIVI VENTES 403e'!F1967,"")</f>
        <v>11.67</v>
      </c>
      <c r="C1987">
        <f>IFERROR(IF('SUIVI VENTES 403e'!$A1967&lt;&gt;"",ROUND($B1987/$A1987,2),""),"")</f>
        <v>11.67</v>
      </c>
      <c r="D1987" t="str">
        <f t="shared" si="42"/>
        <v/>
      </c>
      <c r="E1987">
        <f>IFERROR(INDEX($G$2:$S$15,MATCH($H1987,$G$2:$G$15,0),MATCH($I1987,$G$2:$S$2,0)),"")</f>
        <v>0.94</v>
      </c>
      <c r="F1987">
        <f>IFERROR(IF('SUIVI VENTES 403e'!$A1967&lt;&gt;"",ROUND((($C1987/1.2)-$E1987),2),""),"")</f>
        <v>8.7899999999999991</v>
      </c>
      <c r="G1987">
        <f>IFERROR(IF('SUIVI VENTES 403e'!$A1967&lt;&gt;"",ROUND($F1987*$A1987,2),""),"")</f>
        <v>8.7899999999999991</v>
      </c>
      <c r="H1987">
        <f>IFERROR(IF('SUIVI VENTES 403e'!$A1967&lt;&gt;"",YEAR('SUIVI VENTES 403e'!$G1967),""),"")</f>
        <v>2018</v>
      </c>
      <c r="I1987">
        <f>IFERROR(IF('SUIVI VENTES 403e'!$A1967&lt;&gt;"",MONTH('SUIVI VENTES 403e'!$G1967),""),"")</f>
        <v>3</v>
      </c>
    </row>
    <row r="1988" spans="1:9" x14ac:dyDescent="0.25">
      <c r="A1988">
        <f>IFERROR('SUIVI VENTES 403e'!B1968*(INDEX(traitement!$A$8:$B$16,MATCH('SUIVI VENTES 403e'!$H1968,traitement!$A$8:$A$16,0),2)),"")</f>
        <v>12</v>
      </c>
      <c r="B1988">
        <f>IFERROR('SUIVI VENTES 403e'!F1968,"")</f>
        <v>120</v>
      </c>
      <c r="C1988">
        <f>IFERROR(IF('SUIVI VENTES 403e'!$A1968&lt;&gt;"",ROUND($B1988/$A1988,2),""),"")</f>
        <v>10</v>
      </c>
      <c r="D1988" t="str">
        <f t="shared" si="42"/>
        <v/>
      </c>
      <c r="E1988">
        <f>IFERROR(INDEX($G$2:$S$15,MATCH($H1988,$G$2:$G$15,0),MATCH($I1988,$G$2:$S$2,0)),"")</f>
        <v>0.94</v>
      </c>
      <c r="F1988">
        <f>IFERROR(IF('SUIVI VENTES 403e'!$A1968&lt;&gt;"",ROUND((($C1988/1.2)-$E1988),2),""),"")</f>
        <v>7.39</v>
      </c>
      <c r="G1988">
        <f>IFERROR(IF('SUIVI VENTES 403e'!$A1968&lt;&gt;"",ROUND($F1988*$A1988,2),""),"")</f>
        <v>88.68</v>
      </c>
      <c r="H1988">
        <f>IFERROR(IF('SUIVI VENTES 403e'!$A1968&lt;&gt;"",YEAR('SUIVI VENTES 403e'!$G1968),""),"")</f>
        <v>2018</v>
      </c>
      <c r="I1988">
        <f>IFERROR(IF('SUIVI VENTES 403e'!$A1968&lt;&gt;"",MONTH('SUIVI VENTES 403e'!$G1968),""),"")</f>
        <v>3</v>
      </c>
    </row>
    <row r="1989" spans="1:9" x14ac:dyDescent="0.25">
      <c r="A1989">
        <f>IFERROR('SUIVI VENTES 403e'!B1969*(INDEX(traitement!$A$8:$B$16,MATCH('SUIVI VENTES 403e'!$H1969,traitement!$A$8:$A$16,0),2)),"")</f>
        <v>12</v>
      </c>
      <c r="B1989">
        <f>IFERROR('SUIVI VENTES 403e'!F1969,"")</f>
        <v>120</v>
      </c>
      <c r="C1989">
        <f>IFERROR(IF('SUIVI VENTES 403e'!$A1969&lt;&gt;"",ROUND($B1989/$A1989,2),""),"")</f>
        <v>10</v>
      </c>
      <c r="D1989" t="str">
        <f t="shared" si="42"/>
        <v/>
      </c>
      <c r="E1989">
        <f>IFERROR(INDEX($G$2:$S$15,MATCH($H1989,$G$2:$G$15,0),MATCH($I1989,$G$2:$S$2,0)),"")</f>
        <v>0.94</v>
      </c>
      <c r="F1989">
        <f>IFERROR(IF('SUIVI VENTES 403e'!$A1969&lt;&gt;"",ROUND((($C1989/1.2)-$E1989),2),""),"")</f>
        <v>7.39</v>
      </c>
      <c r="G1989">
        <f>IFERROR(IF('SUIVI VENTES 403e'!$A1969&lt;&gt;"",ROUND($F1989*$A1989,2),""),"")</f>
        <v>88.68</v>
      </c>
      <c r="H1989">
        <f>IFERROR(IF('SUIVI VENTES 403e'!$A1969&lt;&gt;"",YEAR('SUIVI VENTES 403e'!$G1969),""),"")</f>
        <v>2018</v>
      </c>
      <c r="I1989">
        <f>IFERROR(IF('SUIVI VENTES 403e'!$A1969&lt;&gt;"",MONTH('SUIVI VENTES 403e'!$G1969),""),"")</f>
        <v>3</v>
      </c>
    </row>
    <row r="1990" spans="1:9" x14ac:dyDescent="0.25">
      <c r="A1990">
        <f>IFERROR('SUIVI VENTES 403e'!B1970*(INDEX(traitement!$A$8:$B$16,MATCH('SUIVI VENTES 403e'!$H1970,traitement!$A$8:$A$16,0),2)),"")</f>
        <v>5</v>
      </c>
      <c r="B1990">
        <f>IFERROR('SUIVI VENTES 403e'!F1970,"")</f>
        <v>50</v>
      </c>
      <c r="C1990">
        <f>IFERROR(IF('SUIVI VENTES 403e'!$A1970&lt;&gt;"",ROUND($B1990/$A1990,2),""),"")</f>
        <v>10</v>
      </c>
      <c r="D1990" t="str">
        <f t="shared" si="42"/>
        <v/>
      </c>
      <c r="E1990">
        <f>IFERROR(INDEX($G$2:$S$15,MATCH($H1990,$G$2:$G$15,0),MATCH($I1990,$G$2:$S$2,0)),"")</f>
        <v>0.94</v>
      </c>
      <c r="F1990">
        <f>IFERROR(IF('SUIVI VENTES 403e'!$A1970&lt;&gt;"",ROUND((($C1990/1.2)-$E1990),2),""),"")</f>
        <v>7.39</v>
      </c>
      <c r="G1990">
        <f>IFERROR(IF('SUIVI VENTES 403e'!$A1970&lt;&gt;"",ROUND($F1990*$A1990,2),""),"")</f>
        <v>36.950000000000003</v>
      </c>
      <c r="H1990">
        <f>IFERROR(IF('SUIVI VENTES 403e'!$A1970&lt;&gt;"",YEAR('SUIVI VENTES 403e'!$G1970),""),"")</f>
        <v>2018</v>
      </c>
      <c r="I1990">
        <f>IFERROR(IF('SUIVI VENTES 403e'!$A1970&lt;&gt;"",MONTH('SUIVI VENTES 403e'!$G1970),""),"")</f>
        <v>3</v>
      </c>
    </row>
    <row r="1991" spans="1:9" x14ac:dyDescent="0.25">
      <c r="A1991">
        <f>IFERROR('SUIVI VENTES 403e'!B1971*(INDEX(traitement!$A$8:$B$16,MATCH('SUIVI VENTES 403e'!$H1971,traitement!$A$8:$A$16,0),2)),"")</f>
        <v>3</v>
      </c>
      <c r="B1991">
        <f>IFERROR('SUIVI VENTES 403e'!F1971,"")</f>
        <v>30</v>
      </c>
      <c r="C1991">
        <f>IFERROR(IF('SUIVI VENTES 403e'!$A1971&lt;&gt;"",ROUND($B1991/$A1991,2),""),"")</f>
        <v>10</v>
      </c>
      <c r="D1991" t="str">
        <f t="shared" si="42"/>
        <v/>
      </c>
      <c r="E1991">
        <f>IFERROR(INDEX($G$2:$S$15,MATCH($H1991,$G$2:$G$15,0),MATCH($I1991,$G$2:$S$2,0)),"")</f>
        <v>0.94</v>
      </c>
      <c r="F1991">
        <f>IFERROR(IF('SUIVI VENTES 403e'!$A1971&lt;&gt;"",ROUND((($C1991/1.2)-$E1991),2),""),"")</f>
        <v>7.39</v>
      </c>
      <c r="G1991">
        <f>IFERROR(IF('SUIVI VENTES 403e'!$A1971&lt;&gt;"",ROUND($F1991*$A1991,2),""),"")</f>
        <v>22.17</v>
      </c>
      <c r="H1991">
        <f>IFERROR(IF('SUIVI VENTES 403e'!$A1971&lt;&gt;"",YEAR('SUIVI VENTES 403e'!$G1971),""),"")</f>
        <v>2018</v>
      </c>
      <c r="I1991">
        <f>IFERROR(IF('SUIVI VENTES 403e'!$A1971&lt;&gt;"",MONTH('SUIVI VENTES 403e'!$G1971),""),"")</f>
        <v>3</v>
      </c>
    </row>
    <row r="1992" spans="1:9" x14ac:dyDescent="0.25">
      <c r="A1992">
        <f>IFERROR('SUIVI VENTES 403e'!B1972*(INDEX(traitement!$A$8:$B$16,MATCH('SUIVI VENTES 403e'!$H1972,traitement!$A$8:$A$16,0),2)),"")</f>
        <v>12</v>
      </c>
      <c r="B1992">
        <f>IFERROR('SUIVI VENTES 403e'!F1972,"")</f>
        <v>120</v>
      </c>
      <c r="C1992">
        <f>IFERROR(IF('SUIVI VENTES 403e'!$A1972&lt;&gt;"",ROUND($B1992/$A1992,2),""),"")</f>
        <v>10</v>
      </c>
      <c r="D1992" t="str">
        <f t="shared" si="42"/>
        <v/>
      </c>
      <c r="E1992">
        <f>IFERROR(INDEX($G$2:$S$15,MATCH($H1992,$G$2:$G$15,0),MATCH($I1992,$G$2:$S$2,0)),"")</f>
        <v>0.94</v>
      </c>
      <c r="F1992">
        <f>IFERROR(IF('SUIVI VENTES 403e'!$A1972&lt;&gt;"",ROUND((($C1992/1.2)-$E1992),2),""),"")</f>
        <v>7.39</v>
      </c>
      <c r="G1992">
        <f>IFERROR(IF('SUIVI VENTES 403e'!$A1972&lt;&gt;"",ROUND($F1992*$A1992,2),""),"")</f>
        <v>88.68</v>
      </c>
      <c r="H1992">
        <f>IFERROR(IF('SUIVI VENTES 403e'!$A1972&lt;&gt;"",YEAR('SUIVI VENTES 403e'!$G1972),""),"")</f>
        <v>2018</v>
      </c>
      <c r="I1992">
        <f>IFERROR(IF('SUIVI VENTES 403e'!$A1972&lt;&gt;"",MONTH('SUIVI VENTES 403e'!$G1972),""),"")</f>
        <v>3</v>
      </c>
    </row>
    <row r="1993" spans="1:9" x14ac:dyDescent="0.25">
      <c r="A1993">
        <f>IFERROR('SUIVI VENTES 403e'!B1973*(INDEX(traitement!$A$8:$B$16,MATCH('SUIVI VENTES 403e'!$H1973,traitement!$A$8:$A$16,0),2)),"")</f>
        <v>15</v>
      </c>
      <c r="B1993">
        <f>IFERROR('SUIVI VENTES 403e'!F1973,"")</f>
        <v>150</v>
      </c>
      <c r="C1993">
        <f>IFERROR(IF('SUIVI VENTES 403e'!$A1973&lt;&gt;"",ROUND($B1993/$A1993,2),""),"")</f>
        <v>10</v>
      </c>
      <c r="D1993" t="str">
        <f t="shared" si="42"/>
        <v/>
      </c>
      <c r="E1993">
        <f>IFERROR(INDEX($G$2:$S$15,MATCH($H1993,$G$2:$G$15,0),MATCH($I1993,$G$2:$S$2,0)),"")</f>
        <v>0.94</v>
      </c>
      <c r="F1993">
        <f>IFERROR(IF('SUIVI VENTES 403e'!$A1973&lt;&gt;"",ROUND((($C1993/1.2)-$E1993),2),""),"")</f>
        <v>7.39</v>
      </c>
      <c r="G1993">
        <f>IFERROR(IF('SUIVI VENTES 403e'!$A1973&lt;&gt;"",ROUND($F1993*$A1993,2),""),"")</f>
        <v>110.85</v>
      </c>
      <c r="H1993">
        <f>IFERROR(IF('SUIVI VENTES 403e'!$A1973&lt;&gt;"",YEAR('SUIVI VENTES 403e'!$G1973),""),"")</f>
        <v>2018</v>
      </c>
      <c r="I1993">
        <f>IFERROR(IF('SUIVI VENTES 403e'!$A1973&lt;&gt;"",MONTH('SUIVI VENTES 403e'!$G1973),""),"")</f>
        <v>3</v>
      </c>
    </row>
    <row r="1994" spans="1:9" x14ac:dyDescent="0.25">
      <c r="A1994">
        <f>IFERROR('SUIVI VENTES 403e'!B1974*(INDEX(traitement!$A$8:$B$16,MATCH('SUIVI VENTES 403e'!$H1974,traitement!$A$8:$A$16,0),2)),"")</f>
        <v>20</v>
      </c>
      <c r="B1994">
        <f>IFERROR('SUIVI VENTES 403e'!F1974,"")</f>
        <v>200</v>
      </c>
      <c r="C1994">
        <f>IFERROR(IF('SUIVI VENTES 403e'!$A1974&lt;&gt;"",ROUND($B1994/$A1994,2),""),"")</f>
        <v>10</v>
      </c>
      <c r="D1994" t="str">
        <f t="shared" si="42"/>
        <v/>
      </c>
      <c r="E1994">
        <f>IFERROR(INDEX($G$2:$S$15,MATCH($H1994,$G$2:$G$15,0),MATCH($I1994,$G$2:$S$2,0)),"")</f>
        <v>0.94</v>
      </c>
      <c r="F1994">
        <f>IFERROR(IF('SUIVI VENTES 403e'!$A1974&lt;&gt;"",ROUND((($C1994/1.2)-$E1994),2),""),"")</f>
        <v>7.39</v>
      </c>
      <c r="G1994">
        <f>IFERROR(IF('SUIVI VENTES 403e'!$A1974&lt;&gt;"",ROUND($F1994*$A1994,2),""),"")</f>
        <v>147.80000000000001</v>
      </c>
      <c r="H1994">
        <f>IFERROR(IF('SUIVI VENTES 403e'!$A1974&lt;&gt;"",YEAR('SUIVI VENTES 403e'!$G1974),""),"")</f>
        <v>2018</v>
      </c>
      <c r="I1994">
        <f>IFERROR(IF('SUIVI VENTES 403e'!$A1974&lt;&gt;"",MONTH('SUIVI VENTES 403e'!$G1974),""),"")</f>
        <v>3</v>
      </c>
    </row>
    <row r="1995" spans="1:9" x14ac:dyDescent="0.25">
      <c r="A1995">
        <f>IFERROR('SUIVI VENTES 403e'!B1975*(INDEX(traitement!$A$8:$B$16,MATCH('SUIVI VENTES 403e'!$H1975,traitement!$A$8:$A$16,0),2)),"")</f>
        <v>4</v>
      </c>
      <c r="B1995">
        <f>IFERROR('SUIVI VENTES 403e'!F1975,"")</f>
        <v>0</v>
      </c>
      <c r="C1995">
        <f>IFERROR(IF('SUIVI VENTES 403e'!$A1975&lt;&gt;"",ROUND($B1995/$A1995,2),""),"")</f>
        <v>0</v>
      </c>
      <c r="D1995">
        <f t="shared" si="42"/>
        <v>4</v>
      </c>
      <c r="E1995">
        <f>IFERROR(INDEX($G$2:$S$15,MATCH($H1995,$G$2:$G$15,0),MATCH($I1995,$G$2:$S$2,0)),"")</f>
        <v>0.94</v>
      </c>
      <c r="F1995">
        <f>IFERROR(IF('SUIVI VENTES 403e'!$A1975&lt;&gt;"",ROUND((($C1995/1.2)-$E1995),2),""),"")</f>
        <v>-0.94</v>
      </c>
      <c r="G1995">
        <f>IFERROR(IF('SUIVI VENTES 403e'!$A1975&lt;&gt;"",ROUND($F1995*$A1995,2),""),"")</f>
        <v>-3.76</v>
      </c>
      <c r="H1995">
        <f>IFERROR(IF('SUIVI VENTES 403e'!$A1975&lt;&gt;"",YEAR('SUIVI VENTES 403e'!$G1975),""),"")</f>
        <v>2018</v>
      </c>
      <c r="I1995">
        <f>IFERROR(IF('SUIVI VENTES 403e'!$A1975&lt;&gt;"",MONTH('SUIVI VENTES 403e'!$G1975),""),"")</f>
        <v>3</v>
      </c>
    </row>
    <row r="1996" spans="1:9" x14ac:dyDescent="0.25">
      <c r="A1996">
        <f>IFERROR('SUIVI VENTES 403e'!B1976*(INDEX(traitement!$A$8:$B$16,MATCH('SUIVI VENTES 403e'!$H1976,traitement!$A$8:$A$16,0),2)),"")</f>
        <v>2.5</v>
      </c>
      <c r="B1996">
        <f>IFERROR('SUIVI VENTES 403e'!F1976,"")</f>
        <v>29.17</v>
      </c>
      <c r="C1996">
        <f>IFERROR(IF('SUIVI VENTES 403e'!$A1976&lt;&gt;"",ROUND($B1996/$A1996,2),""),"")</f>
        <v>11.67</v>
      </c>
      <c r="D1996" t="str">
        <f t="shared" si="42"/>
        <v/>
      </c>
      <c r="E1996">
        <f>IFERROR(INDEX($G$2:$S$15,MATCH($H1996,$G$2:$G$15,0),MATCH($I1996,$G$2:$S$2,0)),"")</f>
        <v>0.94</v>
      </c>
      <c r="F1996">
        <f>IFERROR(IF('SUIVI VENTES 403e'!$A1976&lt;&gt;"",ROUND((($C1996/1.2)-$E1996),2),""),"")</f>
        <v>8.7899999999999991</v>
      </c>
      <c r="G1996">
        <f>IFERROR(IF('SUIVI VENTES 403e'!$A1976&lt;&gt;"",ROUND($F1996*$A1996,2),""),"")</f>
        <v>21.98</v>
      </c>
      <c r="H1996">
        <f>IFERROR(IF('SUIVI VENTES 403e'!$A1976&lt;&gt;"",YEAR('SUIVI VENTES 403e'!$G1976),""),"")</f>
        <v>2018</v>
      </c>
      <c r="I1996">
        <f>IFERROR(IF('SUIVI VENTES 403e'!$A1976&lt;&gt;"",MONTH('SUIVI VENTES 403e'!$G1976),""),"")</f>
        <v>3</v>
      </c>
    </row>
    <row r="1997" spans="1:9" x14ac:dyDescent="0.25">
      <c r="A1997">
        <f>IFERROR('SUIVI VENTES 403e'!B1977*(INDEX(traitement!$A$8:$B$16,MATCH('SUIVI VENTES 403e'!$H1977,traitement!$A$8:$A$16,0),2)),"")</f>
        <v>10</v>
      </c>
      <c r="B1997">
        <f>IFERROR('SUIVI VENTES 403e'!F1977,"")</f>
        <v>100</v>
      </c>
      <c r="C1997">
        <f>IFERROR(IF('SUIVI VENTES 403e'!$A1977&lt;&gt;"",ROUND($B1997/$A1997,2),""),"")</f>
        <v>10</v>
      </c>
      <c r="D1997" t="str">
        <f t="shared" si="42"/>
        <v/>
      </c>
      <c r="E1997">
        <f>IFERROR(INDEX($G$2:$S$15,MATCH($H1997,$G$2:$G$15,0),MATCH($I1997,$G$2:$S$2,0)),"")</f>
        <v>0.94</v>
      </c>
      <c r="F1997">
        <f>IFERROR(IF('SUIVI VENTES 403e'!$A1977&lt;&gt;"",ROUND((($C1997/1.2)-$E1997),2),""),"")</f>
        <v>7.39</v>
      </c>
      <c r="G1997">
        <f>IFERROR(IF('SUIVI VENTES 403e'!$A1977&lt;&gt;"",ROUND($F1997*$A1997,2),""),"")</f>
        <v>73.900000000000006</v>
      </c>
      <c r="H1997">
        <f>IFERROR(IF('SUIVI VENTES 403e'!$A1977&lt;&gt;"",YEAR('SUIVI VENTES 403e'!$G1977),""),"")</f>
        <v>2018</v>
      </c>
      <c r="I1997">
        <f>IFERROR(IF('SUIVI VENTES 403e'!$A1977&lt;&gt;"",MONTH('SUIVI VENTES 403e'!$G1977),""),"")</f>
        <v>3</v>
      </c>
    </row>
    <row r="1998" spans="1:9" x14ac:dyDescent="0.25">
      <c r="A1998">
        <f>IFERROR('SUIVI VENTES 403e'!B1978*(INDEX(traitement!$A$8:$B$16,MATCH('SUIVI VENTES 403e'!$H1978,traitement!$A$8:$A$16,0),2)),"")</f>
        <v>1</v>
      </c>
      <c r="B1998">
        <f>IFERROR('SUIVI VENTES 403e'!F1978,"")</f>
        <v>0</v>
      </c>
      <c r="C1998">
        <f>IFERROR(IF('SUIVI VENTES 403e'!$A1978&lt;&gt;"",ROUND($B1998/$A1998,2),""),"")</f>
        <v>0</v>
      </c>
      <c r="D1998">
        <f t="shared" si="42"/>
        <v>1</v>
      </c>
      <c r="E1998">
        <f>IFERROR(INDEX($G$2:$S$15,MATCH($H1998,$G$2:$G$15,0),MATCH($I1998,$G$2:$S$2,0)),"")</f>
        <v>0.94</v>
      </c>
      <c r="F1998">
        <f>IFERROR(IF('SUIVI VENTES 403e'!$A1978&lt;&gt;"",ROUND((($C1998/1.2)-$E1998),2),""),"")</f>
        <v>-0.94</v>
      </c>
      <c r="G1998">
        <f>IFERROR(IF('SUIVI VENTES 403e'!$A1978&lt;&gt;"",ROUND($F1998*$A1998,2),""),"")</f>
        <v>-0.94</v>
      </c>
      <c r="H1998">
        <f>IFERROR(IF('SUIVI VENTES 403e'!$A1978&lt;&gt;"",YEAR('SUIVI VENTES 403e'!$G1978),""),"")</f>
        <v>2018</v>
      </c>
      <c r="I1998">
        <f>IFERROR(IF('SUIVI VENTES 403e'!$A1978&lt;&gt;"",MONTH('SUIVI VENTES 403e'!$G1978),""),"")</f>
        <v>3</v>
      </c>
    </row>
    <row r="1999" spans="1:9" x14ac:dyDescent="0.25">
      <c r="A1999">
        <f>IFERROR('SUIVI VENTES 403e'!B1979*(INDEX(traitement!$A$8:$B$16,MATCH('SUIVI VENTES 403e'!$H1979,traitement!$A$8:$A$16,0),2)),"")</f>
        <v>2</v>
      </c>
      <c r="B1999">
        <f>IFERROR('SUIVI VENTES 403e'!F1979,"")</f>
        <v>20</v>
      </c>
      <c r="C1999">
        <f>IFERROR(IF('SUIVI VENTES 403e'!$A1979&lt;&gt;"",ROUND($B1999/$A1999,2),""),"")</f>
        <v>10</v>
      </c>
      <c r="D1999" t="str">
        <f t="shared" si="42"/>
        <v/>
      </c>
      <c r="E1999">
        <f>IFERROR(INDEX($G$2:$S$15,MATCH($H1999,$G$2:$G$15,0),MATCH($I1999,$G$2:$S$2,0)),"")</f>
        <v>0.94</v>
      </c>
      <c r="F1999">
        <f>IFERROR(IF('SUIVI VENTES 403e'!$A1979&lt;&gt;"",ROUND((($C1999/1.2)-$E1999),2),""),"")</f>
        <v>7.39</v>
      </c>
      <c r="G1999">
        <f>IFERROR(IF('SUIVI VENTES 403e'!$A1979&lt;&gt;"",ROUND($F1999*$A1999,2),""),"")</f>
        <v>14.78</v>
      </c>
      <c r="H1999">
        <f>IFERROR(IF('SUIVI VENTES 403e'!$A1979&lt;&gt;"",YEAR('SUIVI VENTES 403e'!$G1979),""),"")</f>
        <v>2018</v>
      </c>
      <c r="I1999">
        <f>IFERROR(IF('SUIVI VENTES 403e'!$A1979&lt;&gt;"",MONTH('SUIVI VENTES 403e'!$G1979),""),"")</f>
        <v>3</v>
      </c>
    </row>
    <row r="2000" spans="1:9" x14ac:dyDescent="0.25">
      <c r="A2000">
        <f>IFERROR('SUIVI VENTES 403e'!B1980*(INDEX(traitement!$A$8:$B$16,MATCH('SUIVI VENTES 403e'!$H1980,traitement!$A$8:$A$16,0),2)),"")</f>
        <v>10</v>
      </c>
      <c r="B2000">
        <f>IFERROR('SUIVI VENTES 403e'!F1980,"")</f>
        <v>100</v>
      </c>
      <c r="C2000">
        <f>IFERROR(IF('SUIVI VENTES 403e'!$A1980&lt;&gt;"",ROUND($B2000/$A2000,2),""),"")</f>
        <v>10</v>
      </c>
      <c r="D2000" t="str">
        <f t="shared" si="42"/>
        <v/>
      </c>
      <c r="E2000">
        <f>IFERROR(INDEX($G$2:$S$15,MATCH($H2000,$G$2:$G$15,0),MATCH($I2000,$G$2:$S$2,0)),"")</f>
        <v>0.94</v>
      </c>
      <c r="F2000">
        <f>IFERROR(IF('SUIVI VENTES 403e'!$A1980&lt;&gt;"",ROUND((($C2000/1.2)-$E2000),2),""),"")</f>
        <v>7.39</v>
      </c>
      <c r="G2000">
        <f>IFERROR(IF('SUIVI VENTES 403e'!$A1980&lt;&gt;"",ROUND($F2000*$A2000,2),""),"")</f>
        <v>73.900000000000006</v>
      </c>
      <c r="H2000">
        <f>IFERROR(IF('SUIVI VENTES 403e'!$A1980&lt;&gt;"",YEAR('SUIVI VENTES 403e'!$G1980),""),"")</f>
        <v>2018</v>
      </c>
      <c r="I2000">
        <f>IFERROR(IF('SUIVI VENTES 403e'!$A1980&lt;&gt;"",MONTH('SUIVI VENTES 403e'!$G1980),""),"")</f>
        <v>3</v>
      </c>
    </row>
    <row r="2001" spans="1:9" x14ac:dyDescent="0.25">
      <c r="A2001">
        <f>IFERROR('SUIVI VENTES 403e'!B1981*(INDEX(traitement!$A$8:$B$16,MATCH('SUIVI VENTES 403e'!$H1981,traitement!$A$8:$A$16,0),2)),"")</f>
        <v>2</v>
      </c>
      <c r="B2001">
        <f>IFERROR('SUIVI VENTES 403e'!F1981,"")</f>
        <v>0</v>
      </c>
      <c r="C2001">
        <f>IFERROR(IF('SUIVI VENTES 403e'!$A1981&lt;&gt;"",ROUND($B2001/$A2001,2),""),"")</f>
        <v>0</v>
      </c>
      <c r="D2001">
        <f t="shared" si="42"/>
        <v>2</v>
      </c>
      <c r="E2001">
        <f>IFERROR(INDEX($G$2:$S$15,MATCH($H2001,$G$2:$G$15,0),MATCH($I2001,$G$2:$S$2,0)),"")</f>
        <v>0.94</v>
      </c>
      <c r="F2001">
        <f>IFERROR(IF('SUIVI VENTES 403e'!$A1981&lt;&gt;"",ROUND((($C2001/1.2)-$E2001),2),""),"")</f>
        <v>-0.94</v>
      </c>
      <c r="G2001">
        <f>IFERROR(IF('SUIVI VENTES 403e'!$A1981&lt;&gt;"",ROUND($F2001*$A2001,2),""),"")</f>
        <v>-1.88</v>
      </c>
      <c r="H2001">
        <f>IFERROR(IF('SUIVI VENTES 403e'!$A1981&lt;&gt;"",YEAR('SUIVI VENTES 403e'!$G1981),""),"")</f>
        <v>2018</v>
      </c>
      <c r="I2001">
        <f>IFERROR(IF('SUIVI VENTES 403e'!$A1981&lt;&gt;"",MONTH('SUIVI VENTES 403e'!$G1981),""),"")</f>
        <v>3</v>
      </c>
    </row>
    <row r="2002" spans="1:9" x14ac:dyDescent="0.25">
      <c r="A2002">
        <f>IFERROR('SUIVI VENTES 403e'!B1982*(INDEX(traitement!$A$8:$B$16,MATCH('SUIVI VENTES 403e'!$H1982,traitement!$A$8:$A$16,0),2)),"")</f>
        <v>0.5</v>
      </c>
      <c r="B2002">
        <f>IFERROR('SUIVI VENTES 403e'!F1982,"")</f>
        <v>5.83</v>
      </c>
      <c r="C2002">
        <f>IFERROR(IF('SUIVI VENTES 403e'!$A1982&lt;&gt;"",ROUND($B2002/$A2002,2),""),"")</f>
        <v>11.66</v>
      </c>
      <c r="D2002" t="str">
        <f t="shared" si="42"/>
        <v/>
      </c>
      <c r="E2002">
        <f>IFERROR(INDEX($G$2:$S$15,MATCH($H2002,$G$2:$G$15,0),MATCH($I2002,$G$2:$S$2,0)),"")</f>
        <v>0.94</v>
      </c>
      <c r="F2002">
        <f>IFERROR(IF('SUIVI VENTES 403e'!$A1982&lt;&gt;"",ROUND((($C2002/1.2)-$E2002),2),""),"")</f>
        <v>8.7799999999999994</v>
      </c>
      <c r="G2002">
        <f>IFERROR(IF('SUIVI VENTES 403e'!$A1982&lt;&gt;"",ROUND($F2002*$A2002,2),""),"")</f>
        <v>4.3899999999999997</v>
      </c>
      <c r="H2002">
        <f>IFERROR(IF('SUIVI VENTES 403e'!$A1982&lt;&gt;"",YEAR('SUIVI VENTES 403e'!$G1982),""),"")</f>
        <v>2018</v>
      </c>
      <c r="I2002">
        <f>IFERROR(IF('SUIVI VENTES 403e'!$A1982&lt;&gt;"",MONTH('SUIVI VENTES 403e'!$G1982),""),"")</f>
        <v>3</v>
      </c>
    </row>
    <row r="2003" spans="1:9" x14ac:dyDescent="0.25">
      <c r="A2003">
        <f>IFERROR('SUIVI VENTES 403e'!B1983*(INDEX(traitement!$A$8:$B$16,MATCH('SUIVI VENTES 403e'!$H1983,traitement!$A$8:$A$16,0),2)),"")</f>
        <v>4</v>
      </c>
      <c r="B2003">
        <f>IFERROR('SUIVI VENTES 403e'!F1983,"")</f>
        <v>40</v>
      </c>
      <c r="C2003">
        <f>IFERROR(IF('SUIVI VENTES 403e'!$A1983&lt;&gt;"",ROUND($B2003/$A2003,2),""),"")</f>
        <v>10</v>
      </c>
      <c r="D2003" t="str">
        <f t="shared" si="42"/>
        <v/>
      </c>
      <c r="E2003">
        <f>IFERROR(INDEX($G$2:$S$15,MATCH($H2003,$G$2:$G$15,0),MATCH($I2003,$G$2:$S$2,0)),"")</f>
        <v>0.94</v>
      </c>
      <c r="F2003">
        <f>IFERROR(IF('SUIVI VENTES 403e'!$A1983&lt;&gt;"",ROUND((($C2003/1.2)-$E2003),2),""),"")</f>
        <v>7.39</v>
      </c>
      <c r="G2003">
        <f>IFERROR(IF('SUIVI VENTES 403e'!$A1983&lt;&gt;"",ROUND($F2003*$A2003,2),""),"")</f>
        <v>29.56</v>
      </c>
      <c r="H2003">
        <f>IFERROR(IF('SUIVI VENTES 403e'!$A1983&lt;&gt;"",YEAR('SUIVI VENTES 403e'!$G1983),""),"")</f>
        <v>2018</v>
      </c>
      <c r="I2003">
        <f>IFERROR(IF('SUIVI VENTES 403e'!$A1983&lt;&gt;"",MONTH('SUIVI VENTES 403e'!$G1983),""),"")</f>
        <v>3</v>
      </c>
    </row>
    <row r="2004" spans="1:9" x14ac:dyDescent="0.25">
      <c r="A2004">
        <f>IFERROR('SUIVI VENTES 403e'!B1984*(INDEX(traitement!$A$8:$B$16,MATCH('SUIVI VENTES 403e'!$H1984,traitement!$A$8:$A$16,0),2)),"")</f>
        <v>5</v>
      </c>
      <c r="B2004">
        <f>IFERROR('SUIVI VENTES 403e'!F1984,"")</f>
        <v>50</v>
      </c>
      <c r="C2004">
        <f>IFERROR(IF('SUIVI VENTES 403e'!$A1984&lt;&gt;"",ROUND($B2004/$A2004,2),""),"")</f>
        <v>10</v>
      </c>
      <c r="D2004" t="str">
        <f t="shared" si="42"/>
        <v/>
      </c>
      <c r="E2004">
        <f>IFERROR(INDEX($G$2:$S$15,MATCH($H2004,$G$2:$G$15,0),MATCH($I2004,$G$2:$S$2,0)),"")</f>
        <v>0.94</v>
      </c>
      <c r="F2004">
        <f>IFERROR(IF('SUIVI VENTES 403e'!$A1984&lt;&gt;"",ROUND((($C2004/1.2)-$E2004),2),""),"")</f>
        <v>7.39</v>
      </c>
      <c r="G2004">
        <f>IFERROR(IF('SUIVI VENTES 403e'!$A1984&lt;&gt;"",ROUND($F2004*$A2004,2),""),"")</f>
        <v>36.950000000000003</v>
      </c>
      <c r="H2004">
        <f>IFERROR(IF('SUIVI VENTES 403e'!$A1984&lt;&gt;"",YEAR('SUIVI VENTES 403e'!$G1984),""),"")</f>
        <v>2018</v>
      </c>
      <c r="I2004">
        <f>IFERROR(IF('SUIVI VENTES 403e'!$A1984&lt;&gt;"",MONTH('SUIVI VENTES 403e'!$G1984),""),"")</f>
        <v>3</v>
      </c>
    </row>
    <row r="2005" spans="1:9" x14ac:dyDescent="0.25">
      <c r="A2005">
        <f>IFERROR('SUIVI VENTES 403e'!B1985*(INDEX(traitement!$A$8:$B$16,MATCH('SUIVI VENTES 403e'!$H1985,traitement!$A$8:$A$16,0),2)),"")</f>
        <v>10</v>
      </c>
      <c r="B2005">
        <f>IFERROR('SUIVI VENTES 403e'!F1985,"")</f>
        <v>100</v>
      </c>
      <c r="C2005">
        <f>IFERROR(IF('SUIVI VENTES 403e'!$A1985&lt;&gt;"",ROUND($B2005/$A2005,2),""),"")</f>
        <v>10</v>
      </c>
      <c r="D2005" t="str">
        <f t="shared" si="42"/>
        <v/>
      </c>
      <c r="E2005">
        <f>IFERROR(INDEX($G$2:$S$15,MATCH($H2005,$G$2:$G$15,0),MATCH($I2005,$G$2:$S$2,0)),"")</f>
        <v>0.94</v>
      </c>
      <c r="F2005">
        <f>IFERROR(IF('SUIVI VENTES 403e'!$A1985&lt;&gt;"",ROUND((($C2005/1.2)-$E2005),2),""),"")</f>
        <v>7.39</v>
      </c>
      <c r="G2005">
        <f>IFERROR(IF('SUIVI VENTES 403e'!$A1985&lt;&gt;"",ROUND($F2005*$A2005,2),""),"")</f>
        <v>73.900000000000006</v>
      </c>
      <c r="H2005">
        <f>IFERROR(IF('SUIVI VENTES 403e'!$A1985&lt;&gt;"",YEAR('SUIVI VENTES 403e'!$G1985),""),"")</f>
        <v>2018</v>
      </c>
      <c r="I2005">
        <f>IFERROR(IF('SUIVI VENTES 403e'!$A1985&lt;&gt;"",MONTH('SUIVI VENTES 403e'!$G1985),""),"")</f>
        <v>3</v>
      </c>
    </row>
    <row r="2006" spans="1:9" x14ac:dyDescent="0.25">
      <c r="A2006">
        <f>IFERROR('SUIVI VENTES 403e'!B1986*(INDEX(traitement!$A$8:$B$16,MATCH('SUIVI VENTES 403e'!$H1986,traitement!$A$8:$A$16,0),2)),"")</f>
        <v>2</v>
      </c>
      <c r="B2006">
        <f>IFERROR('SUIVI VENTES 403e'!F1986,"")</f>
        <v>0</v>
      </c>
      <c r="C2006">
        <f>IFERROR(IF('SUIVI VENTES 403e'!$A1986&lt;&gt;"",ROUND($B2006/$A2006,2),""),"")</f>
        <v>0</v>
      </c>
      <c r="D2006">
        <f t="shared" si="42"/>
        <v>2</v>
      </c>
      <c r="E2006">
        <f>IFERROR(INDEX($G$2:$S$15,MATCH($H2006,$G$2:$G$15,0),MATCH($I2006,$G$2:$S$2,0)),"")</f>
        <v>0.94</v>
      </c>
      <c r="F2006">
        <f>IFERROR(IF('SUIVI VENTES 403e'!$A1986&lt;&gt;"",ROUND((($C2006/1.2)-$E2006),2),""),"")</f>
        <v>-0.94</v>
      </c>
      <c r="G2006">
        <f>IFERROR(IF('SUIVI VENTES 403e'!$A1986&lt;&gt;"",ROUND($F2006*$A2006,2),""),"")</f>
        <v>-1.88</v>
      </c>
      <c r="H2006">
        <f>IFERROR(IF('SUIVI VENTES 403e'!$A1986&lt;&gt;"",YEAR('SUIVI VENTES 403e'!$G1986),""),"")</f>
        <v>2018</v>
      </c>
      <c r="I2006">
        <f>IFERROR(IF('SUIVI VENTES 403e'!$A1986&lt;&gt;"",MONTH('SUIVI VENTES 403e'!$G1986),""),"")</f>
        <v>3</v>
      </c>
    </row>
    <row r="2007" spans="1:9" x14ac:dyDescent="0.25">
      <c r="A2007">
        <f>IFERROR('SUIVI VENTES 403e'!B1987*(INDEX(traitement!$A$8:$B$16,MATCH('SUIVI VENTES 403e'!$H1987,traitement!$A$8:$A$16,0),2)),"")</f>
        <v>6</v>
      </c>
      <c r="B2007">
        <f>IFERROR('SUIVI VENTES 403e'!F1987,"")</f>
        <v>60</v>
      </c>
      <c r="C2007">
        <f>IFERROR(IF('SUIVI VENTES 403e'!$A1987&lt;&gt;"",ROUND($B2007/$A2007,2),""),"")</f>
        <v>10</v>
      </c>
      <c r="D2007" t="str">
        <f t="shared" ref="D2007:D2070" si="43">IF(B2007&lt;&gt;0,"",IF(A2007&lt;&gt;"",A2007,""))</f>
        <v/>
      </c>
      <c r="E2007">
        <f>IFERROR(INDEX($G$2:$S$15,MATCH($H2007,$G$2:$G$15,0),MATCH($I2007,$G$2:$S$2,0)),"")</f>
        <v>0.94</v>
      </c>
      <c r="F2007">
        <f>IFERROR(IF('SUIVI VENTES 403e'!$A1987&lt;&gt;"",ROUND((($C2007/1.2)-$E2007),2),""),"")</f>
        <v>7.39</v>
      </c>
      <c r="G2007">
        <f>IFERROR(IF('SUIVI VENTES 403e'!$A1987&lt;&gt;"",ROUND($F2007*$A2007,2),""),"")</f>
        <v>44.34</v>
      </c>
      <c r="H2007">
        <f>IFERROR(IF('SUIVI VENTES 403e'!$A1987&lt;&gt;"",YEAR('SUIVI VENTES 403e'!$G1987),""),"")</f>
        <v>2018</v>
      </c>
      <c r="I2007">
        <f>IFERROR(IF('SUIVI VENTES 403e'!$A1987&lt;&gt;"",MONTH('SUIVI VENTES 403e'!$G1987),""),"")</f>
        <v>3</v>
      </c>
    </row>
    <row r="2008" spans="1:9" x14ac:dyDescent="0.25">
      <c r="A2008">
        <f>IFERROR('SUIVI VENTES 403e'!B1988*(INDEX(traitement!$A$8:$B$16,MATCH('SUIVI VENTES 403e'!$H1988,traitement!$A$8:$A$16,0),2)),"")</f>
        <v>12</v>
      </c>
      <c r="B2008">
        <f>IFERROR('SUIVI VENTES 403e'!F1988,"")</f>
        <v>120</v>
      </c>
      <c r="C2008">
        <f>IFERROR(IF('SUIVI VENTES 403e'!$A1988&lt;&gt;"",ROUND($B2008/$A2008,2),""),"")</f>
        <v>10</v>
      </c>
      <c r="D2008" t="str">
        <f t="shared" si="43"/>
        <v/>
      </c>
      <c r="E2008">
        <f>IFERROR(INDEX($G$2:$S$15,MATCH($H2008,$G$2:$G$15,0),MATCH($I2008,$G$2:$S$2,0)),"")</f>
        <v>0.94</v>
      </c>
      <c r="F2008">
        <f>IFERROR(IF('SUIVI VENTES 403e'!$A1988&lt;&gt;"",ROUND((($C2008/1.2)-$E2008),2),""),"")</f>
        <v>7.39</v>
      </c>
      <c r="G2008">
        <f>IFERROR(IF('SUIVI VENTES 403e'!$A1988&lt;&gt;"",ROUND($F2008*$A2008,2),""),"")</f>
        <v>88.68</v>
      </c>
      <c r="H2008">
        <f>IFERROR(IF('SUIVI VENTES 403e'!$A1988&lt;&gt;"",YEAR('SUIVI VENTES 403e'!$G1988),""),"")</f>
        <v>2018</v>
      </c>
      <c r="I2008">
        <f>IFERROR(IF('SUIVI VENTES 403e'!$A1988&lt;&gt;"",MONTH('SUIVI VENTES 403e'!$G1988),""),"")</f>
        <v>3</v>
      </c>
    </row>
    <row r="2009" spans="1:9" x14ac:dyDescent="0.25">
      <c r="A2009">
        <f>IFERROR('SUIVI VENTES 403e'!B1989*(INDEX(traitement!$A$8:$B$16,MATCH('SUIVI VENTES 403e'!$H1989,traitement!$A$8:$A$16,0),2)),"")</f>
        <v>2</v>
      </c>
      <c r="B2009">
        <f>IFERROR('SUIVI VENTES 403e'!F1989,"")</f>
        <v>0</v>
      </c>
      <c r="C2009">
        <f>IFERROR(IF('SUIVI VENTES 403e'!$A1989&lt;&gt;"",ROUND($B2009/$A2009,2),""),"")</f>
        <v>0</v>
      </c>
      <c r="D2009">
        <f t="shared" si="43"/>
        <v>2</v>
      </c>
      <c r="E2009">
        <f>IFERROR(INDEX($G$2:$S$15,MATCH($H2009,$G$2:$G$15,0),MATCH($I2009,$G$2:$S$2,0)),"")</f>
        <v>0.94</v>
      </c>
      <c r="F2009">
        <f>IFERROR(IF('SUIVI VENTES 403e'!$A1989&lt;&gt;"",ROUND((($C2009/1.2)-$E2009),2),""),"")</f>
        <v>-0.94</v>
      </c>
      <c r="G2009">
        <f>IFERROR(IF('SUIVI VENTES 403e'!$A1989&lt;&gt;"",ROUND($F2009*$A2009,2),""),"")</f>
        <v>-1.88</v>
      </c>
      <c r="H2009">
        <f>IFERROR(IF('SUIVI VENTES 403e'!$A1989&lt;&gt;"",YEAR('SUIVI VENTES 403e'!$G1989),""),"")</f>
        <v>2018</v>
      </c>
      <c r="I2009">
        <f>IFERROR(IF('SUIVI VENTES 403e'!$A1989&lt;&gt;"",MONTH('SUIVI VENTES 403e'!$G1989),""),"")</f>
        <v>3</v>
      </c>
    </row>
    <row r="2010" spans="1:9" x14ac:dyDescent="0.25">
      <c r="A2010">
        <f>IFERROR('SUIVI VENTES 403e'!B1990*(INDEX(traitement!$A$8:$B$16,MATCH('SUIVI VENTES 403e'!$H1990,traitement!$A$8:$A$16,0),2)),"")</f>
        <v>3</v>
      </c>
      <c r="B2010">
        <f>IFERROR('SUIVI VENTES 403e'!F1990,"")</f>
        <v>30</v>
      </c>
      <c r="C2010">
        <f>IFERROR(IF('SUIVI VENTES 403e'!$A1990&lt;&gt;"",ROUND($B2010/$A2010,2),""),"")</f>
        <v>10</v>
      </c>
      <c r="D2010" t="str">
        <f t="shared" si="43"/>
        <v/>
      </c>
      <c r="E2010">
        <f>IFERROR(INDEX($G$2:$S$15,MATCH($H2010,$G$2:$G$15,0),MATCH($I2010,$G$2:$S$2,0)),"")</f>
        <v>0.94</v>
      </c>
      <c r="F2010">
        <f>IFERROR(IF('SUIVI VENTES 403e'!$A1990&lt;&gt;"",ROUND((($C2010/1.2)-$E2010),2),""),"")</f>
        <v>7.39</v>
      </c>
      <c r="G2010">
        <f>IFERROR(IF('SUIVI VENTES 403e'!$A1990&lt;&gt;"",ROUND($F2010*$A2010,2),""),"")</f>
        <v>22.17</v>
      </c>
      <c r="H2010">
        <f>IFERROR(IF('SUIVI VENTES 403e'!$A1990&lt;&gt;"",YEAR('SUIVI VENTES 403e'!$G1990),""),"")</f>
        <v>2018</v>
      </c>
      <c r="I2010">
        <f>IFERROR(IF('SUIVI VENTES 403e'!$A1990&lt;&gt;"",MONTH('SUIVI VENTES 403e'!$G1990),""),"")</f>
        <v>3</v>
      </c>
    </row>
    <row r="2011" spans="1:9" x14ac:dyDescent="0.25">
      <c r="A2011">
        <f>IFERROR('SUIVI VENTES 403e'!B1991*(INDEX(traitement!$A$8:$B$16,MATCH('SUIVI VENTES 403e'!$H1991,traitement!$A$8:$A$16,0),2)),"")</f>
        <v>12</v>
      </c>
      <c r="B2011">
        <f>IFERROR('SUIVI VENTES 403e'!F1991,"")</f>
        <v>120</v>
      </c>
      <c r="C2011">
        <f>IFERROR(IF('SUIVI VENTES 403e'!$A1991&lt;&gt;"",ROUND($B2011/$A2011,2),""),"")</f>
        <v>10</v>
      </c>
      <c r="D2011" t="str">
        <f t="shared" si="43"/>
        <v/>
      </c>
      <c r="E2011">
        <f>IFERROR(INDEX($G$2:$S$15,MATCH($H2011,$G$2:$G$15,0),MATCH($I2011,$G$2:$S$2,0)),"")</f>
        <v>0.94</v>
      </c>
      <c r="F2011">
        <f>IFERROR(IF('SUIVI VENTES 403e'!$A1991&lt;&gt;"",ROUND((($C2011/1.2)-$E2011),2),""),"")</f>
        <v>7.39</v>
      </c>
      <c r="G2011">
        <f>IFERROR(IF('SUIVI VENTES 403e'!$A1991&lt;&gt;"",ROUND($F2011*$A2011,2),""),"")</f>
        <v>88.68</v>
      </c>
      <c r="H2011">
        <f>IFERROR(IF('SUIVI VENTES 403e'!$A1991&lt;&gt;"",YEAR('SUIVI VENTES 403e'!$G1991),""),"")</f>
        <v>2018</v>
      </c>
      <c r="I2011">
        <f>IFERROR(IF('SUIVI VENTES 403e'!$A1991&lt;&gt;"",MONTH('SUIVI VENTES 403e'!$G1991),""),"")</f>
        <v>3</v>
      </c>
    </row>
    <row r="2012" spans="1:9" x14ac:dyDescent="0.25">
      <c r="A2012">
        <f>IFERROR('SUIVI VENTES 403e'!B1992*(INDEX(traitement!$A$8:$B$16,MATCH('SUIVI VENTES 403e'!$H1992,traitement!$A$8:$A$16,0),2)),"")</f>
        <v>5</v>
      </c>
      <c r="B2012">
        <f>IFERROR('SUIVI VENTES 403e'!F1992,"")</f>
        <v>50</v>
      </c>
      <c r="C2012">
        <f>IFERROR(IF('SUIVI VENTES 403e'!$A1992&lt;&gt;"",ROUND($B2012/$A2012,2),""),"")</f>
        <v>10</v>
      </c>
      <c r="D2012" t="str">
        <f t="shared" si="43"/>
        <v/>
      </c>
      <c r="E2012">
        <f>IFERROR(INDEX($G$2:$S$15,MATCH($H2012,$G$2:$G$15,0),MATCH($I2012,$G$2:$S$2,0)),"")</f>
        <v>0.94</v>
      </c>
      <c r="F2012">
        <f>IFERROR(IF('SUIVI VENTES 403e'!$A1992&lt;&gt;"",ROUND((($C2012/1.2)-$E2012),2),""),"")</f>
        <v>7.39</v>
      </c>
      <c r="G2012">
        <f>IFERROR(IF('SUIVI VENTES 403e'!$A1992&lt;&gt;"",ROUND($F2012*$A2012,2),""),"")</f>
        <v>36.950000000000003</v>
      </c>
      <c r="H2012">
        <f>IFERROR(IF('SUIVI VENTES 403e'!$A1992&lt;&gt;"",YEAR('SUIVI VENTES 403e'!$G1992),""),"")</f>
        <v>2018</v>
      </c>
      <c r="I2012">
        <f>IFERROR(IF('SUIVI VENTES 403e'!$A1992&lt;&gt;"",MONTH('SUIVI VENTES 403e'!$G1992),""),"")</f>
        <v>3</v>
      </c>
    </row>
    <row r="2013" spans="1:9" x14ac:dyDescent="0.25">
      <c r="A2013">
        <f>IFERROR('SUIVI VENTES 403e'!B1993*(INDEX(traitement!$A$8:$B$16,MATCH('SUIVI VENTES 403e'!$H1993,traitement!$A$8:$A$16,0),2)),"")</f>
        <v>1</v>
      </c>
      <c r="B2013">
        <f>IFERROR('SUIVI VENTES 403e'!F1993,"")</f>
        <v>0</v>
      </c>
      <c r="C2013">
        <f>IFERROR(IF('SUIVI VENTES 403e'!$A1993&lt;&gt;"",ROUND($B2013/$A2013,2),""),"")</f>
        <v>0</v>
      </c>
      <c r="D2013">
        <f t="shared" si="43"/>
        <v>1</v>
      </c>
      <c r="E2013">
        <f>IFERROR(INDEX($G$2:$S$15,MATCH($H2013,$G$2:$G$15,0),MATCH($I2013,$G$2:$S$2,0)),"")</f>
        <v>0.94</v>
      </c>
      <c r="F2013">
        <f>IFERROR(IF('SUIVI VENTES 403e'!$A1993&lt;&gt;"",ROUND((($C2013/1.2)-$E2013),2),""),"")</f>
        <v>-0.94</v>
      </c>
      <c r="G2013">
        <f>IFERROR(IF('SUIVI VENTES 403e'!$A1993&lt;&gt;"",ROUND($F2013*$A2013,2),""),"")</f>
        <v>-0.94</v>
      </c>
      <c r="H2013">
        <f>IFERROR(IF('SUIVI VENTES 403e'!$A1993&lt;&gt;"",YEAR('SUIVI VENTES 403e'!$G1993),""),"")</f>
        <v>2018</v>
      </c>
      <c r="I2013">
        <f>IFERROR(IF('SUIVI VENTES 403e'!$A1993&lt;&gt;"",MONTH('SUIVI VENTES 403e'!$G1993),""),"")</f>
        <v>3</v>
      </c>
    </row>
    <row r="2014" spans="1:9" x14ac:dyDescent="0.25">
      <c r="A2014">
        <f>IFERROR('SUIVI VENTES 403e'!B1994*(INDEX(traitement!$A$8:$B$16,MATCH('SUIVI VENTES 403e'!$H1994,traitement!$A$8:$A$16,0),2)),"")</f>
        <v>12</v>
      </c>
      <c r="B2014">
        <f>IFERROR('SUIVI VENTES 403e'!F1994,"")</f>
        <v>120</v>
      </c>
      <c r="C2014">
        <f>IFERROR(IF('SUIVI VENTES 403e'!$A1994&lt;&gt;"",ROUND($B2014/$A2014,2),""),"")</f>
        <v>10</v>
      </c>
      <c r="D2014" t="str">
        <f t="shared" si="43"/>
        <v/>
      </c>
      <c r="E2014">
        <f>IFERROR(INDEX($G$2:$S$15,MATCH($H2014,$G$2:$G$15,0),MATCH($I2014,$G$2:$S$2,0)),"")</f>
        <v>0.94</v>
      </c>
      <c r="F2014">
        <f>IFERROR(IF('SUIVI VENTES 403e'!$A1994&lt;&gt;"",ROUND((($C2014/1.2)-$E2014),2),""),"")</f>
        <v>7.39</v>
      </c>
      <c r="G2014">
        <f>IFERROR(IF('SUIVI VENTES 403e'!$A1994&lt;&gt;"",ROUND($F2014*$A2014,2),""),"")</f>
        <v>88.68</v>
      </c>
      <c r="H2014">
        <f>IFERROR(IF('SUIVI VENTES 403e'!$A1994&lt;&gt;"",YEAR('SUIVI VENTES 403e'!$G1994),""),"")</f>
        <v>2018</v>
      </c>
      <c r="I2014">
        <f>IFERROR(IF('SUIVI VENTES 403e'!$A1994&lt;&gt;"",MONTH('SUIVI VENTES 403e'!$G1994),""),"")</f>
        <v>3</v>
      </c>
    </row>
    <row r="2015" spans="1:9" x14ac:dyDescent="0.25">
      <c r="A2015">
        <f>IFERROR('SUIVI VENTES 403e'!B1995*(INDEX(traitement!$A$8:$B$16,MATCH('SUIVI VENTES 403e'!$H1995,traitement!$A$8:$A$16,0),2)),"")</f>
        <v>1</v>
      </c>
      <c r="B2015">
        <f>IFERROR('SUIVI VENTES 403e'!F1995,"")</f>
        <v>0</v>
      </c>
      <c r="C2015">
        <f>IFERROR(IF('SUIVI VENTES 403e'!$A1995&lt;&gt;"",ROUND($B2015/$A2015,2),""),"")</f>
        <v>0</v>
      </c>
      <c r="D2015">
        <f t="shared" si="43"/>
        <v>1</v>
      </c>
      <c r="E2015">
        <f>IFERROR(INDEX($G$2:$S$15,MATCH($H2015,$G$2:$G$15,0),MATCH($I2015,$G$2:$S$2,0)),"")</f>
        <v>0.94</v>
      </c>
      <c r="F2015">
        <f>IFERROR(IF('SUIVI VENTES 403e'!$A1995&lt;&gt;"",ROUND((($C2015/1.2)-$E2015),2),""),"")</f>
        <v>-0.94</v>
      </c>
      <c r="G2015">
        <f>IFERROR(IF('SUIVI VENTES 403e'!$A1995&lt;&gt;"",ROUND($F2015*$A2015,2),""),"")</f>
        <v>-0.94</v>
      </c>
      <c r="H2015">
        <f>IFERROR(IF('SUIVI VENTES 403e'!$A1995&lt;&gt;"",YEAR('SUIVI VENTES 403e'!$G1995),""),"")</f>
        <v>2018</v>
      </c>
      <c r="I2015">
        <f>IFERROR(IF('SUIVI VENTES 403e'!$A1995&lt;&gt;"",MONTH('SUIVI VENTES 403e'!$G1995),""),"")</f>
        <v>3</v>
      </c>
    </row>
    <row r="2016" spans="1:9" x14ac:dyDescent="0.25">
      <c r="A2016">
        <f>IFERROR('SUIVI VENTES 403e'!B1996*(INDEX(traitement!$A$8:$B$16,MATCH('SUIVI VENTES 403e'!$H1996,traitement!$A$8:$A$16,0),2)),"")</f>
        <v>5</v>
      </c>
      <c r="B2016">
        <f>IFERROR('SUIVI VENTES 403e'!F1996,"")</f>
        <v>50</v>
      </c>
      <c r="C2016">
        <f>IFERROR(IF('SUIVI VENTES 403e'!$A1996&lt;&gt;"",ROUND($B2016/$A2016,2),""),"")</f>
        <v>10</v>
      </c>
      <c r="D2016" t="str">
        <f t="shared" si="43"/>
        <v/>
      </c>
      <c r="E2016">
        <f>IFERROR(INDEX($G$2:$S$15,MATCH($H2016,$G$2:$G$15,0),MATCH($I2016,$G$2:$S$2,0)),"")</f>
        <v>0.94</v>
      </c>
      <c r="F2016">
        <f>IFERROR(IF('SUIVI VENTES 403e'!$A1996&lt;&gt;"",ROUND((($C2016/1.2)-$E2016),2),""),"")</f>
        <v>7.39</v>
      </c>
      <c r="G2016">
        <f>IFERROR(IF('SUIVI VENTES 403e'!$A1996&lt;&gt;"",ROUND($F2016*$A2016,2),""),"")</f>
        <v>36.950000000000003</v>
      </c>
      <c r="H2016">
        <f>IFERROR(IF('SUIVI VENTES 403e'!$A1996&lt;&gt;"",YEAR('SUIVI VENTES 403e'!$G1996),""),"")</f>
        <v>2018</v>
      </c>
      <c r="I2016">
        <f>IFERROR(IF('SUIVI VENTES 403e'!$A1996&lt;&gt;"",MONTH('SUIVI VENTES 403e'!$G1996),""),"")</f>
        <v>3</v>
      </c>
    </row>
    <row r="2017" spans="1:9" x14ac:dyDescent="0.25">
      <c r="A2017">
        <f>IFERROR('SUIVI VENTES 403e'!B1997*(INDEX(traitement!$A$8:$B$16,MATCH('SUIVI VENTES 403e'!$H1997,traitement!$A$8:$A$16,0),2)),"")</f>
        <v>1</v>
      </c>
      <c r="B2017">
        <f>IFERROR('SUIVI VENTES 403e'!F1997,"")</f>
        <v>0</v>
      </c>
      <c r="C2017">
        <f>IFERROR(IF('SUIVI VENTES 403e'!$A1997&lt;&gt;"",ROUND($B2017/$A2017,2),""),"")</f>
        <v>0</v>
      </c>
      <c r="D2017">
        <f t="shared" si="43"/>
        <v>1</v>
      </c>
      <c r="E2017">
        <f>IFERROR(INDEX($G$2:$S$15,MATCH($H2017,$G$2:$G$15,0),MATCH($I2017,$G$2:$S$2,0)),"")</f>
        <v>0.94</v>
      </c>
      <c r="F2017">
        <f>IFERROR(IF('SUIVI VENTES 403e'!$A1997&lt;&gt;"",ROUND((($C2017/1.2)-$E2017),2),""),"")</f>
        <v>-0.94</v>
      </c>
      <c r="G2017">
        <f>IFERROR(IF('SUIVI VENTES 403e'!$A1997&lt;&gt;"",ROUND($F2017*$A2017,2),""),"")</f>
        <v>-0.94</v>
      </c>
      <c r="H2017">
        <f>IFERROR(IF('SUIVI VENTES 403e'!$A1997&lt;&gt;"",YEAR('SUIVI VENTES 403e'!$G1997),""),"")</f>
        <v>2018</v>
      </c>
      <c r="I2017">
        <f>IFERROR(IF('SUIVI VENTES 403e'!$A1997&lt;&gt;"",MONTH('SUIVI VENTES 403e'!$G1997),""),"")</f>
        <v>3</v>
      </c>
    </row>
    <row r="2018" spans="1:9" x14ac:dyDescent="0.25">
      <c r="A2018">
        <f>IFERROR('SUIVI VENTES 403e'!B1998*(INDEX(traitement!$A$8:$B$16,MATCH('SUIVI VENTES 403e'!$H1998,traitement!$A$8:$A$16,0),2)),"")</f>
        <v>5</v>
      </c>
      <c r="B2018">
        <f>IFERROR('SUIVI VENTES 403e'!F1998,"")</f>
        <v>50</v>
      </c>
      <c r="C2018">
        <f>IFERROR(IF('SUIVI VENTES 403e'!$A1998&lt;&gt;"",ROUND($B2018/$A2018,2),""),"")</f>
        <v>10</v>
      </c>
      <c r="D2018" t="str">
        <f t="shared" si="43"/>
        <v/>
      </c>
      <c r="E2018">
        <f>IFERROR(INDEX($G$2:$S$15,MATCH($H2018,$G$2:$G$15,0),MATCH($I2018,$G$2:$S$2,0)),"")</f>
        <v>0.94</v>
      </c>
      <c r="F2018">
        <f>IFERROR(IF('SUIVI VENTES 403e'!$A1998&lt;&gt;"",ROUND((($C2018/1.2)-$E2018),2),""),"")</f>
        <v>7.39</v>
      </c>
      <c r="G2018">
        <f>IFERROR(IF('SUIVI VENTES 403e'!$A1998&lt;&gt;"",ROUND($F2018*$A2018,2),""),"")</f>
        <v>36.950000000000003</v>
      </c>
      <c r="H2018">
        <f>IFERROR(IF('SUIVI VENTES 403e'!$A1998&lt;&gt;"",YEAR('SUIVI VENTES 403e'!$G1998),""),"")</f>
        <v>2018</v>
      </c>
      <c r="I2018">
        <f>IFERROR(IF('SUIVI VENTES 403e'!$A1998&lt;&gt;"",MONTH('SUIVI VENTES 403e'!$G1998),""),"")</f>
        <v>3</v>
      </c>
    </row>
    <row r="2019" spans="1:9" x14ac:dyDescent="0.25">
      <c r="A2019">
        <f>IFERROR('SUIVI VENTES 403e'!B1999*(INDEX(traitement!$A$8:$B$16,MATCH('SUIVI VENTES 403e'!$H1999,traitement!$A$8:$A$16,0),2)),"")</f>
        <v>12</v>
      </c>
      <c r="B2019">
        <f>IFERROR('SUIVI VENTES 403e'!F1999,"")</f>
        <v>120</v>
      </c>
      <c r="C2019">
        <f>IFERROR(IF('SUIVI VENTES 403e'!$A1999&lt;&gt;"",ROUND($B2019/$A2019,2),""),"")</f>
        <v>10</v>
      </c>
      <c r="D2019" t="str">
        <f t="shared" si="43"/>
        <v/>
      </c>
      <c r="E2019">
        <f>IFERROR(INDEX($G$2:$S$15,MATCH($H2019,$G$2:$G$15,0),MATCH($I2019,$G$2:$S$2,0)),"")</f>
        <v>0.94</v>
      </c>
      <c r="F2019">
        <f>IFERROR(IF('SUIVI VENTES 403e'!$A1999&lt;&gt;"",ROUND((($C2019/1.2)-$E2019),2),""),"")</f>
        <v>7.39</v>
      </c>
      <c r="G2019">
        <f>IFERROR(IF('SUIVI VENTES 403e'!$A1999&lt;&gt;"",ROUND($F2019*$A2019,2),""),"")</f>
        <v>88.68</v>
      </c>
      <c r="H2019">
        <f>IFERROR(IF('SUIVI VENTES 403e'!$A1999&lt;&gt;"",YEAR('SUIVI VENTES 403e'!$G1999),""),"")</f>
        <v>2018</v>
      </c>
      <c r="I2019">
        <f>IFERROR(IF('SUIVI VENTES 403e'!$A1999&lt;&gt;"",MONTH('SUIVI VENTES 403e'!$G1999),""),"")</f>
        <v>3</v>
      </c>
    </row>
    <row r="2020" spans="1:9" x14ac:dyDescent="0.25">
      <c r="A2020">
        <f>IFERROR('SUIVI VENTES 403e'!B2000*(INDEX(traitement!$A$8:$B$16,MATCH('SUIVI VENTES 403e'!$H2000,traitement!$A$8:$A$16,0),2)),"")</f>
        <v>20</v>
      </c>
      <c r="B2020">
        <f>IFERROR('SUIVI VENTES 403e'!F2000,"")</f>
        <v>200</v>
      </c>
      <c r="C2020">
        <f>IFERROR(IF('SUIVI VENTES 403e'!$A2000&lt;&gt;"",ROUND($B2020/$A2020,2),""),"")</f>
        <v>10</v>
      </c>
      <c r="D2020" t="str">
        <f t="shared" si="43"/>
        <v/>
      </c>
      <c r="E2020">
        <f>IFERROR(INDEX($G$2:$S$15,MATCH($H2020,$G$2:$G$15,0),MATCH($I2020,$G$2:$S$2,0)),"")</f>
        <v>0.94</v>
      </c>
      <c r="F2020">
        <f>IFERROR(IF('SUIVI VENTES 403e'!$A2000&lt;&gt;"",ROUND((($C2020/1.2)-$E2020),2),""),"")</f>
        <v>7.39</v>
      </c>
      <c r="G2020">
        <f>IFERROR(IF('SUIVI VENTES 403e'!$A2000&lt;&gt;"",ROUND($F2020*$A2020,2),""),"")</f>
        <v>147.80000000000001</v>
      </c>
      <c r="H2020">
        <f>IFERROR(IF('SUIVI VENTES 403e'!$A2000&lt;&gt;"",YEAR('SUIVI VENTES 403e'!$G2000),""),"")</f>
        <v>2018</v>
      </c>
      <c r="I2020">
        <f>IFERROR(IF('SUIVI VENTES 403e'!$A2000&lt;&gt;"",MONTH('SUIVI VENTES 403e'!$G2000),""),"")</f>
        <v>3</v>
      </c>
    </row>
    <row r="2021" spans="1:9" x14ac:dyDescent="0.25">
      <c r="A2021">
        <f>IFERROR('SUIVI VENTES 403e'!B2001*(INDEX(traitement!$A$8:$B$16,MATCH('SUIVI VENTES 403e'!$H2001,traitement!$A$8:$A$16,0),2)),"")</f>
        <v>30</v>
      </c>
      <c r="B2021">
        <f>IFERROR('SUIVI VENTES 403e'!F2001,"")</f>
        <v>300</v>
      </c>
      <c r="C2021">
        <f>IFERROR(IF('SUIVI VENTES 403e'!$A2001&lt;&gt;"",ROUND($B2021/$A2021,2),""),"")</f>
        <v>10</v>
      </c>
      <c r="D2021" t="str">
        <f t="shared" si="43"/>
        <v/>
      </c>
      <c r="E2021">
        <f>IFERROR(INDEX($G$2:$S$15,MATCH($H2021,$G$2:$G$15,0),MATCH($I2021,$G$2:$S$2,0)),"")</f>
        <v>0.94</v>
      </c>
      <c r="F2021">
        <f>IFERROR(IF('SUIVI VENTES 403e'!$A2001&lt;&gt;"",ROUND((($C2021/1.2)-$E2021),2),""),"")</f>
        <v>7.39</v>
      </c>
      <c r="G2021">
        <f>IFERROR(IF('SUIVI VENTES 403e'!$A2001&lt;&gt;"",ROUND($F2021*$A2021,2),""),"")</f>
        <v>221.7</v>
      </c>
      <c r="H2021">
        <f>IFERROR(IF('SUIVI VENTES 403e'!$A2001&lt;&gt;"",YEAR('SUIVI VENTES 403e'!$G2001),""),"")</f>
        <v>2018</v>
      </c>
      <c r="I2021">
        <f>IFERROR(IF('SUIVI VENTES 403e'!$A2001&lt;&gt;"",MONTH('SUIVI VENTES 403e'!$G2001),""),"")</f>
        <v>3</v>
      </c>
    </row>
    <row r="2022" spans="1:9" x14ac:dyDescent="0.25">
      <c r="A2022">
        <f>IFERROR('SUIVI VENTES 403e'!B2002*(INDEX(traitement!$A$8:$B$16,MATCH('SUIVI VENTES 403e'!$H2002,traitement!$A$8:$A$16,0),2)),"")</f>
        <v>6</v>
      </c>
      <c r="B2022">
        <f>IFERROR('SUIVI VENTES 403e'!F2002,"")</f>
        <v>0</v>
      </c>
      <c r="C2022">
        <f>IFERROR(IF('SUIVI VENTES 403e'!$A2002&lt;&gt;"",ROUND($B2022/$A2022,2),""),"")</f>
        <v>0</v>
      </c>
      <c r="D2022">
        <f t="shared" si="43"/>
        <v>6</v>
      </c>
      <c r="E2022">
        <f>IFERROR(INDEX($G$2:$S$15,MATCH($H2022,$G$2:$G$15,0),MATCH($I2022,$G$2:$S$2,0)),"")</f>
        <v>0.94</v>
      </c>
      <c r="F2022">
        <f>IFERROR(IF('SUIVI VENTES 403e'!$A2002&lt;&gt;"",ROUND((($C2022/1.2)-$E2022),2),""),"")</f>
        <v>-0.94</v>
      </c>
      <c r="G2022">
        <f>IFERROR(IF('SUIVI VENTES 403e'!$A2002&lt;&gt;"",ROUND($F2022*$A2022,2),""),"")</f>
        <v>-5.64</v>
      </c>
      <c r="H2022">
        <f>IFERROR(IF('SUIVI VENTES 403e'!$A2002&lt;&gt;"",YEAR('SUIVI VENTES 403e'!$G2002),""),"")</f>
        <v>2018</v>
      </c>
      <c r="I2022">
        <f>IFERROR(IF('SUIVI VENTES 403e'!$A2002&lt;&gt;"",MONTH('SUIVI VENTES 403e'!$G2002),""),"")</f>
        <v>3</v>
      </c>
    </row>
    <row r="2023" spans="1:9" x14ac:dyDescent="0.25">
      <c r="A2023">
        <f>IFERROR('SUIVI VENTES 403e'!B2003*(INDEX(traitement!$A$8:$B$16,MATCH('SUIVI VENTES 403e'!$H2003,traitement!$A$8:$A$16,0),2)),"")</f>
        <v>10</v>
      </c>
      <c r="B2023">
        <f>IFERROR('SUIVI VENTES 403e'!F2003,"")</f>
        <v>100</v>
      </c>
      <c r="C2023">
        <f>IFERROR(IF('SUIVI VENTES 403e'!$A2003&lt;&gt;"",ROUND($B2023/$A2023,2),""),"")</f>
        <v>10</v>
      </c>
      <c r="D2023" t="str">
        <f t="shared" si="43"/>
        <v/>
      </c>
      <c r="E2023">
        <f>IFERROR(INDEX($G$2:$S$15,MATCH($H2023,$G$2:$G$15,0),MATCH($I2023,$G$2:$S$2,0)),"")</f>
        <v>0.94</v>
      </c>
      <c r="F2023">
        <f>IFERROR(IF('SUIVI VENTES 403e'!$A2003&lt;&gt;"",ROUND((($C2023/1.2)-$E2023),2),""),"")</f>
        <v>7.39</v>
      </c>
      <c r="G2023">
        <f>IFERROR(IF('SUIVI VENTES 403e'!$A2003&lt;&gt;"",ROUND($F2023*$A2023,2),""),"")</f>
        <v>73.900000000000006</v>
      </c>
      <c r="H2023">
        <f>IFERROR(IF('SUIVI VENTES 403e'!$A2003&lt;&gt;"",YEAR('SUIVI VENTES 403e'!$G2003),""),"")</f>
        <v>2018</v>
      </c>
      <c r="I2023">
        <f>IFERROR(IF('SUIVI VENTES 403e'!$A2003&lt;&gt;"",MONTH('SUIVI VENTES 403e'!$G2003),""),"")</f>
        <v>3</v>
      </c>
    </row>
    <row r="2024" spans="1:9" x14ac:dyDescent="0.25">
      <c r="A2024">
        <f>IFERROR('SUIVI VENTES 403e'!B2004*(INDEX(traitement!$A$8:$B$16,MATCH('SUIVI VENTES 403e'!$H2004,traitement!$A$8:$A$16,0),2)),"")</f>
        <v>5</v>
      </c>
      <c r="B2024">
        <f>IFERROR('SUIVI VENTES 403e'!F2004,"")</f>
        <v>50</v>
      </c>
      <c r="C2024">
        <f>IFERROR(IF('SUIVI VENTES 403e'!$A2004&lt;&gt;"",ROUND($B2024/$A2024,2),""),"")</f>
        <v>10</v>
      </c>
      <c r="D2024" t="str">
        <f t="shared" si="43"/>
        <v/>
      </c>
      <c r="E2024">
        <f>IFERROR(INDEX($G$2:$S$15,MATCH($H2024,$G$2:$G$15,0),MATCH($I2024,$G$2:$S$2,0)),"")</f>
        <v>0.94</v>
      </c>
      <c r="F2024">
        <f>IFERROR(IF('SUIVI VENTES 403e'!$A2004&lt;&gt;"",ROUND((($C2024/1.2)-$E2024),2),""),"")</f>
        <v>7.39</v>
      </c>
      <c r="G2024">
        <f>IFERROR(IF('SUIVI VENTES 403e'!$A2004&lt;&gt;"",ROUND($F2024*$A2024,2),""),"")</f>
        <v>36.950000000000003</v>
      </c>
      <c r="H2024">
        <f>IFERROR(IF('SUIVI VENTES 403e'!$A2004&lt;&gt;"",YEAR('SUIVI VENTES 403e'!$G2004),""),"")</f>
        <v>2018</v>
      </c>
      <c r="I2024">
        <f>IFERROR(IF('SUIVI VENTES 403e'!$A2004&lt;&gt;"",MONTH('SUIVI VENTES 403e'!$G2004),""),"")</f>
        <v>3</v>
      </c>
    </row>
    <row r="2025" spans="1:9" x14ac:dyDescent="0.25">
      <c r="A2025">
        <f>IFERROR('SUIVI VENTES 403e'!B2005*(INDEX(traitement!$A$8:$B$16,MATCH('SUIVI VENTES 403e'!$H2005,traitement!$A$8:$A$16,0),2)),"")</f>
        <v>10</v>
      </c>
      <c r="B2025">
        <f>IFERROR('SUIVI VENTES 403e'!F2005,"")</f>
        <v>100</v>
      </c>
      <c r="C2025">
        <f>IFERROR(IF('SUIVI VENTES 403e'!$A2005&lt;&gt;"",ROUND($B2025/$A2025,2),""),"")</f>
        <v>10</v>
      </c>
      <c r="D2025" t="str">
        <f t="shared" si="43"/>
        <v/>
      </c>
      <c r="E2025">
        <f>IFERROR(INDEX($G$2:$S$15,MATCH($H2025,$G$2:$G$15,0),MATCH($I2025,$G$2:$S$2,0)),"")</f>
        <v>0.94</v>
      </c>
      <c r="F2025">
        <f>IFERROR(IF('SUIVI VENTES 403e'!$A2005&lt;&gt;"",ROUND((($C2025/1.2)-$E2025),2),""),"")</f>
        <v>7.39</v>
      </c>
      <c r="G2025">
        <f>IFERROR(IF('SUIVI VENTES 403e'!$A2005&lt;&gt;"",ROUND($F2025*$A2025,2),""),"")</f>
        <v>73.900000000000006</v>
      </c>
      <c r="H2025">
        <f>IFERROR(IF('SUIVI VENTES 403e'!$A2005&lt;&gt;"",YEAR('SUIVI VENTES 403e'!$G2005),""),"")</f>
        <v>2018</v>
      </c>
      <c r="I2025">
        <f>IFERROR(IF('SUIVI VENTES 403e'!$A2005&lt;&gt;"",MONTH('SUIVI VENTES 403e'!$G2005),""),"")</f>
        <v>3</v>
      </c>
    </row>
    <row r="2026" spans="1:9" x14ac:dyDescent="0.25">
      <c r="A2026">
        <f>IFERROR('SUIVI VENTES 403e'!B2006*(INDEX(traitement!$A$8:$B$16,MATCH('SUIVI VENTES 403e'!$H2006,traitement!$A$8:$A$16,0),2)),"")</f>
        <v>2</v>
      </c>
      <c r="B2026">
        <f>IFERROR('SUIVI VENTES 403e'!F2006,"")</f>
        <v>0</v>
      </c>
      <c r="C2026">
        <f>IFERROR(IF('SUIVI VENTES 403e'!$A2006&lt;&gt;"",ROUND($B2026/$A2026,2),""),"")</f>
        <v>0</v>
      </c>
      <c r="D2026">
        <f t="shared" si="43"/>
        <v>2</v>
      </c>
      <c r="E2026">
        <f>IFERROR(INDEX($G$2:$S$15,MATCH($H2026,$G$2:$G$15,0),MATCH($I2026,$G$2:$S$2,0)),"")</f>
        <v>0.94</v>
      </c>
      <c r="F2026">
        <f>IFERROR(IF('SUIVI VENTES 403e'!$A2006&lt;&gt;"",ROUND((($C2026/1.2)-$E2026),2),""),"")</f>
        <v>-0.94</v>
      </c>
      <c r="G2026">
        <f>IFERROR(IF('SUIVI VENTES 403e'!$A2006&lt;&gt;"",ROUND($F2026*$A2026,2),""),"")</f>
        <v>-1.88</v>
      </c>
      <c r="H2026">
        <f>IFERROR(IF('SUIVI VENTES 403e'!$A2006&lt;&gt;"",YEAR('SUIVI VENTES 403e'!$G2006),""),"")</f>
        <v>2018</v>
      </c>
      <c r="I2026">
        <f>IFERROR(IF('SUIVI VENTES 403e'!$A2006&lt;&gt;"",MONTH('SUIVI VENTES 403e'!$G2006),""),"")</f>
        <v>3</v>
      </c>
    </row>
    <row r="2027" spans="1:9" x14ac:dyDescent="0.25">
      <c r="A2027">
        <f>IFERROR('SUIVI VENTES 403e'!B2007*(INDEX(traitement!$A$8:$B$16,MATCH('SUIVI VENTES 403e'!$H2007,traitement!$A$8:$A$16,0),2)),"")</f>
        <v>2</v>
      </c>
      <c r="B2027">
        <f>IFERROR('SUIVI VENTES 403e'!F2007,"")</f>
        <v>20</v>
      </c>
      <c r="C2027">
        <f>IFERROR(IF('SUIVI VENTES 403e'!$A2007&lt;&gt;"",ROUND($B2027/$A2027,2),""),"")</f>
        <v>10</v>
      </c>
      <c r="D2027" t="str">
        <f t="shared" si="43"/>
        <v/>
      </c>
      <c r="E2027">
        <f>IFERROR(INDEX($G$2:$S$15,MATCH($H2027,$G$2:$G$15,0),MATCH($I2027,$G$2:$S$2,0)),"")</f>
        <v>0.94</v>
      </c>
      <c r="F2027">
        <f>IFERROR(IF('SUIVI VENTES 403e'!$A2007&lt;&gt;"",ROUND((($C2027/1.2)-$E2027),2),""),"")</f>
        <v>7.39</v>
      </c>
      <c r="G2027">
        <f>IFERROR(IF('SUIVI VENTES 403e'!$A2007&lt;&gt;"",ROUND($F2027*$A2027,2),""),"")</f>
        <v>14.78</v>
      </c>
      <c r="H2027">
        <f>IFERROR(IF('SUIVI VENTES 403e'!$A2007&lt;&gt;"",YEAR('SUIVI VENTES 403e'!$G2007),""),"")</f>
        <v>2018</v>
      </c>
      <c r="I2027">
        <f>IFERROR(IF('SUIVI VENTES 403e'!$A2007&lt;&gt;"",MONTH('SUIVI VENTES 403e'!$G2007),""),"")</f>
        <v>3</v>
      </c>
    </row>
    <row r="2028" spans="1:9" x14ac:dyDescent="0.25">
      <c r="A2028">
        <f>IFERROR('SUIVI VENTES 403e'!B2008*(INDEX(traitement!$A$8:$B$16,MATCH('SUIVI VENTES 403e'!$H2008,traitement!$A$8:$A$16,0),2)),"")</f>
        <v>12</v>
      </c>
      <c r="B2028">
        <f>IFERROR('SUIVI VENTES 403e'!F2008,"")</f>
        <v>120</v>
      </c>
      <c r="C2028">
        <f>IFERROR(IF('SUIVI VENTES 403e'!$A2008&lt;&gt;"",ROUND($B2028/$A2028,2),""),"")</f>
        <v>10</v>
      </c>
      <c r="D2028" t="str">
        <f t="shared" si="43"/>
        <v/>
      </c>
      <c r="E2028">
        <f>IFERROR(INDEX($G$2:$S$15,MATCH($H2028,$G$2:$G$15,0),MATCH($I2028,$G$2:$S$2,0)),"")</f>
        <v>0.94</v>
      </c>
      <c r="F2028">
        <f>IFERROR(IF('SUIVI VENTES 403e'!$A2008&lt;&gt;"",ROUND((($C2028/1.2)-$E2028),2),""),"")</f>
        <v>7.39</v>
      </c>
      <c r="G2028">
        <f>IFERROR(IF('SUIVI VENTES 403e'!$A2008&lt;&gt;"",ROUND($F2028*$A2028,2),""),"")</f>
        <v>88.68</v>
      </c>
      <c r="H2028">
        <f>IFERROR(IF('SUIVI VENTES 403e'!$A2008&lt;&gt;"",YEAR('SUIVI VENTES 403e'!$G2008),""),"")</f>
        <v>2018</v>
      </c>
      <c r="I2028">
        <f>IFERROR(IF('SUIVI VENTES 403e'!$A2008&lt;&gt;"",MONTH('SUIVI VENTES 403e'!$G2008),""),"")</f>
        <v>3</v>
      </c>
    </row>
    <row r="2029" spans="1:9" x14ac:dyDescent="0.25">
      <c r="A2029">
        <f>IFERROR('SUIVI VENTES 403e'!B2009*(INDEX(traitement!$A$8:$B$16,MATCH('SUIVI VENTES 403e'!$H2009,traitement!$A$8:$A$16,0),2)),"")</f>
        <v>2</v>
      </c>
      <c r="B2029">
        <f>IFERROR('SUIVI VENTES 403e'!F2009,"")</f>
        <v>0</v>
      </c>
      <c r="C2029">
        <f>IFERROR(IF('SUIVI VENTES 403e'!$A2009&lt;&gt;"",ROUND($B2029/$A2029,2),""),"")</f>
        <v>0</v>
      </c>
      <c r="D2029">
        <f t="shared" si="43"/>
        <v>2</v>
      </c>
      <c r="E2029">
        <f>IFERROR(INDEX($G$2:$S$15,MATCH($H2029,$G$2:$G$15,0),MATCH($I2029,$G$2:$S$2,0)),"")</f>
        <v>0.94</v>
      </c>
      <c r="F2029">
        <f>IFERROR(IF('SUIVI VENTES 403e'!$A2009&lt;&gt;"",ROUND((($C2029/1.2)-$E2029),2),""),"")</f>
        <v>-0.94</v>
      </c>
      <c r="G2029">
        <f>IFERROR(IF('SUIVI VENTES 403e'!$A2009&lt;&gt;"",ROUND($F2029*$A2029,2),""),"")</f>
        <v>-1.88</v>
      </c>
      <c r="H2029">
        <f>IFERROR(IF('SUIVI VENTES 403e'!$A2009&lt;&gt;"",YEAR('SUIVI VENTES 403e'!$G2009),""),"")</f>
        <v>2018</v>
      </c>
      <c r="I2029">
        <f>IFERROR(IF('SUIVI VENTES 403e'!$A2009&lt;&gt;"",MONTH('SUIVI VENTES 403e'!$G2009),""),"")</f>
        <v>3</v>
      </c>
    </row>
    <row r="2030" spans="1:9" x14ac:dyDescent="0.25">
      <c r="A2030">
        <f>IFERROR('SUIVI VENTES 403e'!B2010*(INDEX(traitement!$A$8:$B$16,MATCH('SUIVI VENTES 403e'!$H2010,traitement!$A$8:$A$16,0),2)),"")</f>
        <v>15</v>
      </c>
      <c r="B2030">
        <f>IFERROR('SUIVI VENTES 403e'!F2010,"")</f>
        <v>150</v>
      </c>
      <c r="C2030">
        <f>IFERROR(IF('SUIVI VENTES 403e'!$A2010&lt;&gt;"",ROUND($B2030/$A2030,2),""),"")</f>
        <v>10</v>
      </c>
      <c r="D2030" t="str">
        <f t="shared" si="43"/>
        <v/>
      </c>
      <c r="E2030">
        <f>IFERROR(INDEX($G$2:$S$15,MATCH($H2030,$G$2:$G$15,0),MATCH($I2030,$G$2:$S$2,0)),"")</f>
        <v>0.94</v>
      </c>
      <c r="F2030">
        <f>IFERROR(IF('SUIVI VENTES 403e'!$A2010&lt;&gt;"",ROUND((($C2030/1.2)-$E2030),2),""),"")</f>
        <v>7.39</v>
      </c>
      <c r="G2030">
        <f>IFERROR(IF('SUIVI VENTES 403e'!$A2010&lt;&gt;"",ROUND($F2030*$A2030,2),""),"")</f>
        <v>110.85</v>
      </c>
      <c r="H2030">
        <f>IFERROR(IF('SUIVI VENTES 403e'!$A2010&lt;&gt;"",YEAR('SUIVI VENTES 403e'!$G2010),""),"")</f>
        <v>2018</v>
      </c>
      <c r="I2030">
        <f>IFERROR(IF('SUIVI VENTES 403e'!$A2010&lt;&gt;"",MONTH('SUIVI VENTES 403e'!$G2010),""),"")</f>
        <v>3</v>
      </c>
    </row>
    <row r="2031" spans="1:9" x14ac:dyDescent="0.25">
      <c r="A2031">
        <f>IFERROR('SUIVI VENTES 403e'!B2011*(INDEX(traitement!$A$8:$B$16,MATCH('SUIVI VENTES 403e'!$H2011,traitement!$A$8:$A$16,0),2)),"")</f>
        <v>5</v>
      </c>
      <c r="B2031">
        <f>IFERROR('SUIVI VENTES 403e'!F2011,"")</f>
        <v>50</v>
      </c>
      <c r="C2031">
        <f>IFERROR(IF('SUIVI VENTES 403e'!$A2011&lt;&gt;"",ROUND($B2031/$A2031,2),""),"")</f>
        <v>10</v>
      </c>
      <c r="D2031" t="str">
        <f t="shared" si="43"/>
        <v/>
      </c>
      <c r="E2031">
        <f>IFERROR(INDEX($G$2:$S$15,MATCH($H2031,$G$2:$G$15,0),MATCH($I2031,$G$2:$S$2,0)),"")</f>
        <v>0.94</v>
      </c>
      <c r="F2031">
        <f>IFERROR(IF('SUIVI VENTES 403e'!$A2011&lt;&gt;"",ROUND((($C2031/1.2)-$E2031),2),""),"")</f>
        <v>7.39</v>
      </c>
      <c r="G2031">
        <f>IFERROR(IF('SUIVI VENTES 403e'!$A2011&lt;&gt;"",ROUND($F2031*$A2031,2),""),"")</f>
        <v>36.950000000000003</v>
      </c>
      <c r="H2031">
        <f>IFERROR(IF('SUIVI VENTES 403e'!$A2011&lt;&gt;"",YEAR('SUIVI VENTES 403e'!$G2011),""),"")</f>
        <v>2018</v>
      </c>
      <c r="I2031">
        <f>IFERROR(IF('SUIVI VENTES 403e'!$A2011&lt;&gt;"",MONTH('SUIVI VENTES 403e'!$G2011),""),"")</f>
        <v>3</v>
      </c>
    </row>
    <row r="2032" spans="1:9" x14ac:dyDescent="0.25">
      <c r="A2032">
        <f>IFERROR('SUIVI VENTES 403e'!B2012*(INDEX(traitement!$A$8:$B$16,MATCH('SUIVI VENTES 403e'!$H2012,traitement!$A$8:$A$16,0),2)),"")</f>
        <v>10</v>
      </c>
      <c r="B2032">
        <f>IFERROR('SUIVI VENTES 403e'!F2012,"")</f>
        <v>100</v>
      </c>
      <c r="C2032">
        <f>IFERROR(IF('SUIVI VENTES 403e'!$A2012&lt;&gt;"",ROUND($B2032/$A2032,2),""),"")</f>
        <v>10</v>
      </c>
      <c r="D2032" t="str">
        <f t="shared" si="43"/>
        <v/>
      </c>
      <c r="E2032">
        <f>IFERROR(INDEX($G$2:$S$15,MATCH($H2032,$G$2:$G$15,0),MATCH($I2032,$G$2:$S$2,0)),"")</f>
        <v>0.94</v>
      </c>
      <c r="F2032">
        <f>IFERROR(IF('SUIVI VENTES 403e'!$A2012&lt;&gt;"",ROUND((($C2032/1.2)-$E2032),2),""),"")</f>
        <v>7.39</v>
      </c>
      <c r="G2032">
        <f>IFERROR(IF('SUIVI VENTES 403e'!$A2012&lt;&gt;"",ROUND($F2032*$A2032,2),""),"")</f>
        <v>73.900000000000006</v>
      </c>
      <c r="H2032">
        <f>IFERROR(IF('SUIVI VENTES 403e'!$A2012&lt;&gt;"",YEAR('SUIVI VENTES 403e'!$G2012),""),"")</f>
        <v>2018</v>
      </c>
      <c r="I2032">
        <f>IFERROR(IF('SUIVI VENTES 403e'!$A2012&lt;&gt;"",MONTH('SUIVI VENTES 403e'!$G2012),""),"")</f>
        <v>3</v>
      </c>
    </row>
    <row r="2033" spans="1:9" x14ac:dyDescent="0.25">
      <c r="A2033">
        <f>IFERROR('SUIVI VENTES 403e'!B2013*(INDEX(traitement!$A$8:$B$16,MATCH('SUIVI VENTES 403e'!$H2013,traitement!$A$8:$A$16,0),2)),"")</f>
        <v>12</v>
      </c>
      <c r="B2033">
        <f>IFERROR('SUIVI VENTES 403e'!F2013,"")</f>
        <v>120</v>
      </c>
      <c r="C2033">
        <f>IFERROR(IF('SUIVI VENTES 403e'!$A2013&lt;&gt;"",ROUND($B2033/$A2033,2),""),"")</f>
        <v>10</v>
      </c>
      <c r="D2033" t="str">
        <f t="shared" si="43"/>
        <v/>
      </c>
      <c r="E2033">
        <f>IFERROR(INDEX($G$2:$S$15,MATCH($H2033,$G$2:$G$15,0),MATCH($I2033,$G$2:$S$2,0)),"")</f>
        <v>0.94</v>
      </c>
      <c r="F2033">
        <f>IFERROR(IF('SUIVI VENTES 403e'!$A2013&lt;&gt;"",ROUND((($C2033/1.2)-$E2033),2),""),"")</f>
        <v>7.39</v>
      </c>
      <c r="G2033">
        <f>IFERROR(IF('SUIVI VENTES 403e'!$A2013&lt;&gt;"",ROUND($F2033*$A2033,2),""),"")</f>
        <v>88.68</v>
      </c>
      <c r="H2033">
        <f>IFERROR(IF('SUIVI VENTES 403e'!$A2013&lt;&gt;"",YEAR('SUIVI VENTES 403e'!$G2013),""),"")</f>
        <v>2018</v>
      </c>
      <c r="I2033">
        <f>IFERROR(IF('SUIVI VENTES 403e'!$A2013&lt;&gt;"",MONTH('SUIVI VENTES 403e'!$G2013),""),"")</f>
        <v>3</v>
      </c>
    </row>
    <row r="2034" spans="1:9" x14ac:dyDescent="0.25">
      <c r="A2034">
        <f>IFERROR('SUIVI VENTES 403e'!B2014*(INDEX(traitement!$A$8:$B$16,MATCH('SUIVI VENTES 403e'!$H2014,traitement!$A$8:$A$16,0),2)),"")</f>
        <v>1</v>
      </c>
      <c r="B2034">
        <f>IFERROR('SUIVI VENTES 403e'!F2014,"")</f>
        <v>0</v>
      </c>
      <c r="C2034">
        <f>IFERROR(IF('SUIVI VENTES 403e'!$A2014&lt;&gt;"",ROUND($B2034/$A2034,2),""),"")</f>
        <v>0</v>
      </c>
      <c r="D2034">
        <f t="shared" si="43"/>
        <v>1</v>
      </c>
      <c r="E2034">
        <f>IFERROR(INDEX($G$2:$S$15,MATCH($H2034,$G$2:$G$15,0),MATCH($I2034,$G$2:$S$2,0)),"")</f>
        <v>0.94</v>
      </c>
      <c r="F2034">
        <f>IFERROR(IF('SUIVI VENTES 403e'!$A2014&lt;&gt;"",ROUND((($C2034/1.2)-$E2034),2),""),"")</f>
        <v>-0.94</v>
      </c>
      <c r="G2034">
        <f>IFERROR(IF('SUIVI VENTES 403e'!$A2014&lt;&gt;"",ROUND($F2034*$A2034,2),""),"")</f>
        <v>-0.94</v>
      </c>
      <c r="H2034">
        <f>IFERROR(IF('SUIVI VENTES 403e'!$A2014&lt;&gt;"",YEAR('SUIVI VENTES 403e'!$G2014),""),"")</f>
        <v>2018</v>
      </c>
      <c r="I2034">
        <f>IFERROR(IF('SUIVI VENTES 403e'!$A2014&lt;&gt;"",MONTH('SUIVI VENTES 403e'!$G2014),""),"")</f>
        <v>3</v>
      </c>
    </row>
    <row r="2035" spans="1:9" x14ac:dyDescent="0.25">
      <c r="A2035">
        <f>IFERROR('SUIVI VENTES 403e'!B2015*(INDEX(traitement!$A$8:$B$16,MATCH('SUIVI VENTES 403e'!$H2015,traitement!$A$8:$A$16,0),2)),"")</f>
        <v>12</v>
      </c>
      <c r="B2035">
        <f>IFERROR('SUIVI VENTES 403e'!F2015,"")</f>
        <v>120</v>
      </c>
      <c r="C2035">
        <f>IFERROR(IF('SUIVI VENTES 403e'!$A2015&lt;&gt;"",ROUND($B2035/$A2035,2),""),"")</f>
        <v>10</v>
      </c>
      <c r="D2035" t="str">
        <f t="shared" si="43"/>
        <v/>
      </c>
      <c r="E2035">
        <f>IFERROR(INDEX($G$2:$S$15,MATCH($H2035,$G$2:$G$15,0),MATCH($I2035,$G$2:$S$2,0)),"")</f>
        <v>0.94</v>
      </c>
      <c r="F2035">
        <f>IFERROR(IF('SUIVI VENTES 403e'!$A2015&lt;&gt;"",ROUND((($C2035/1.2)-$E2035),2),""),"")</f>
        <v>7.39</v>
      </c>
      <c r="G2035">
        <f>IFERROR(IF('SUIVI VENTES 403e'!$A2015&lt;&gt;"",ROUND($F2035*$A2035,2),""),"")</f>
        <v>88.68</v>
      </c>
      <c r="H2035">
        <f>IFERROR(IF('SUIVI VENTES 403e'!$A2015&lt;&gt;"",YEAR('SUIVI VENTES 403e'!$G2015),""),"")</f>
        <v>2018</v>
      </c>
      <c r="I2035">
        <f>IFERROR(IF('SUIVI VENTES 403e'!$A2015&lt;&gt;"",MONTH('SUIVI VENTES 403e'!$G2015),""),"")</f>
        <v>3</v>
      </c>
    </row>
    <row r="2036" spans="1:9" x14ac:dyDescent="0.25">
      <c r="A2036">
        <f>IFERROR('SUIVI VENTES 403e'!B2016*(INDEX(traitement!$A$8:$B$16,MATCH('SUIVI VENTES 403e'!$H2016,traitement!$A$8:$A$16,0),2)),"")</f>
        <v>3</v>
      </c>
      <c r="B2036">
        <f>IFERROR('SUIVI VENTES 403e'!F2016,"")</f>
        <v>30</v>
      </c>
      <c r="C2036">
        <f>IFERROR(IF('SUIVI VENTES 403e'!$A2016&lt;&gt;"",ROUND($B2036/$A2036,2),""),"")</f>
        <v>10</v>
      </c>
      <c r="D2036" t="str">
        <f t="shared" si="43"/>
        <v/>
      </c>
      <c r="E2036">
        <f>IFERROR(INDEX($G$2:$S$15,MATCH($H2036,$G$2:$G$15,0),MATCH($I2036,$G$2:$S$2,0)),"")</f>
        <v>0.94</v>
      </c>
      <c r="F2036">
        <f>IFERROR(IF('SUIVI VENTES 403e'!$A2016&lt;&gt;"",ROUND((($C2036/1.2)-$E2036),2),""),"")</f>
        <v>7.39</v>
      </c>
      <c r="G2036">
        <f>IFERROR(IF('SUIVI VENTES 403e'!$A2016&lt;&gt;"",ROUND($F2036*$A2036,2),""),"")</f>
        <v>22.17</v>
      </c>
      <c r="H2036">
        <f>IFERROR(IF('SUIVI VENTES 403e'!$A2016&lt;&gt;"",YEAR('SUIVI VENTES 403e'!$G2016),""),"")</f>
        <v>2018</v>
      </c>
      <c r="I2036">
        <f>IFERROR(IF('SUIVI VENTES 403e'!$A2016&lt;&gt;"",MONTH('SUIVI VENTES 403e'!$G2016),""),"")</f>
        <v>3</v>
      </c>
    </row>
    <row r="2037" spans="1:9" x14ac:dyDescent="0.25">
      <c r="A2037">
        <f>IFERROR('SUIVI VENTES 403e'!B2017*(INDEX(traitement!$A$8:$B$16,MATCH('SUIVI VENTES 403e'!$H2017,traitement!$A$8:$A$16,0),2)),"")</f>
        <v>12</v>
      </c>
      <c r="B2037">
        <f>IFERROR('SUIVI VENTES 403e'!F2017,"")</f>
        <v>120</v>
      </c>
      <c r="C2037">
        <f>IFERROR(IF('SUIVI VENTES 403e'!$A2017&lt;&gt;"",ROUND($B2037/$A2037,2),""),"")</f>
        <v>10</v>
      </c>
      <c r="D2037" t="str">
        <f t="shared" si="43"/>
        <v/>
      </c>
      <c r="E2037">
        <f>IFERROR(INDEX($G$2:$S$15,MATCH($H2037,$G$2:$G$15,0),MATCH($I2037,$G$2:$S$2,0)),"")</f>
        <v>0.94</v>
      </c>
      <c r="F2037">
        <f>IFERROR(IF('SUIVI VENTES 403e'!$A2017&lt;&gt;"",ROUND((($C2037/1.2)-$E2037),2),""),"")</f>
        <v>7.39</v>
      </c>
      <c r="G2037">
        <f>IFERROR(IF('SUIVI VENTES 403e'!$A2017&lt;&gt;"",ROUND($F2037*$A2037,2),""),"")</f>
        <v>88.68</v>
      </c>
      <c r="H2037">
        <f>IFERROR(IF('SUIVI VENTES 403e'!$A2017&lt;&gt;"",YEAR('SUIVI VENTES 403e'!$G2017),""),"")</f>
        <v>2018</v>
      </c>
      <c r="I2037">
        <f>IFERROR(IF('SUIVI VENTES 403e'!$A2017&lt;&gt;"",MONTH('SUIVI VENTES 403e'!$G2017),""),"")</f>
        <v>3</v>
      </c>
    </row>
    <row r="2038" spans="1:9" x14ac:dyDescent="0.25">
      <c r="A2038">
        <f>IFERROR('SUIVI VENTES 403e'!B2018*(INDEX(traitement!$A$8:$B$16,MATCH('SUIVI VENTES 403e'!$H2018,traitement!$A$8:$A$16,0),2)),"")</f>
        <v>2</v>
      </c>
      <c r="B2038">
        <f>IFERROR('SUIVI VENTES 403e'!F2018,"")</f>
        <v>0</v>
      </c>
      <c r="C2038">
        <f>IFERROR(IF('SUIVI VENTES 403e'!$A2018&lt;&gt;"",ROUND($B2038/$A2038,2),""),"")</f>
        <v>0</v>
      </c>
      <c r="D2038">
        <f t="shared" si="43"/>
        <v>2</v>
      </c>
      <c r="E2038">
        <f>IFERROR(INDEX($G$2:$S$15,MATCH($H2038,$G$2:$G$15,0),MATCH($I2038,$G$2:$S$2,0)),"")</f>
        <v>0.94</v>
      </c>
      <c r="F2038">
        <f>IFERROR(IF('SUIVI VENTES 403e'!$A2018&lt;&gt;"",ROUND((($C2038/1.2)-$E2038),2),""),"")</f>
        <v>-0.94</v>
      </c>
      <c r="G2038">
        <f>IFERROR(IF('SUIVI VENTES 403e'!$A2018&lt;&gt;"",ROUND($F2038*$A2038,2),""),"")</f>
        <v>-1.88</v>
      </c>
      <c r="H2038">
        <f>IFERROR(IF('SUIVI VENTES 403e'!$A2018&lt;&gt;"",YEAR('SUIVI VENTES 403e'!$G2018),""),"")</f>
        <v>2018</v>
      </c>
      <c r="I2038">
        <f>IFERROR(IF('SUIVI VENTES 403e'!$A2018&lt;&gt;"",MONTH('SUIVI VENTES 403e'!$G2018),""),"")</f>
        <v>3</v>
      </c>
    </row>
    <row r="2039" spans="1:9" x14ac:dyDescent="0.25">
      <c r="A2039">
        <f>IFERROR('SUIVI VENTES 403e'!B2019*(INDEX(traitement!$A$8:$B$16,MATCH('SUIVI VENTES 403e'!$H2019,traitement!$A$8:$A$16,0),2)),"")</f>
        <v>4</v>
      </c>
      <c r="B2039">
        <f>IFERROR('SUIVI VENTES 403e'!F2019,"")</f>
        <v>46.67</v>
      </c>
      <c r="C2039">
        <f>IFERROR(IF('SUIVI VENTES 403e'!$A2019&lt;&gt;"",ROUND($B2039/$A2039,2),""),"")</f>
        <v>11.67</v>
      </c>
      <c r="D2039" t="str">
        <f t="shared" si="43"/>
        <v/>
      </c>
      <c r="E2039">
        <f>IFERROR(INDEX($G$2:$S$15,MATCH($H2039,$G$2:$G$15,0),MATCH($I2039,$G$2:$S$2,0)),"")</f>
        <v>0.94</v>
      </c>
      <c r="F2039">
        <f>IFERROR(IF('SUIVI VENTES 403e'!$A2019&lt;&gt;"",ROUND((($C2039/1.2)-$E2039),2),""),"")</f>
        <v>8.7899999999999991</v>
      </c>
      <c r="G2039">
        <f>IFERROR(IF('SUIVI VENTES 403e'!$A2019&lt;&gt;"",ROUND($F2039*$A2039,2),""),"")</f>
        <v>35.159999999999997</v>
      </c>
      <c r="H2039">
        <f>IFERROR(IF('SUIVI VENTES 403e'!$A2019&lt;&gt;"",YEAR('SUIVI VENTES 403e'!$G2019),""),"")</f>
        <v>2018</v>
      </c>
      <c r="I2039">
        <f>IFERROR(IF('SUIVI VENTES 403e'!$A2019&lt;&gt;"",MONTH('SUIVI VENTES 403e'!$G2019),""),"")</f>
        <v>3</v>
      </c>
    </row>
    <row r="2040" spans="1:9" x14ac:dyDescent="0.25">
      <c r="A2040">
        <f>IFERROR('SUIVI VENTES 403e'!B2020*(INDEX(traitement!$A$8:$B$16,MATCH('SUIVI VENTES 403e'!$H2020,traitement!$A$8:$A$16,0),2)),"")</f>
        <v>6</v>
      </c>
      <c r="B2040">
        <f>IFERROR('SUIVI VENTES 403e'!F2020,"")</f>
        <v>60</v>
      </c>
      <c r="C2040">
        <f>IFERROR(IF('SUIVI VENTES 403e'!$A2020&lt;&gt;"",ROUND($B2040/$A2040,2),""),"")</f>
        <v>10</v>
      </c>
      <c r="D2040" t="str">
        <f t="shared" si="43"/>
        <v/>
      </c>
      <c r="E2040">
        <f>IFERROR(INDEX($G$2:$S$15,MATCH($H2040,$G$2:$G$15,0),MATCH($I2040,$G$2:$S$2,0)),"")</f>
        <v>0.94</v>
      </c>
      <c r="F2040">
        <f>IFERROR(IF('SUIVI VENTES 403e'!$A2020&lt;&gt;"",ROUND((($C2040/1.2)-$E2040),2),""),"")</f>
        <v>7.39</v>
      </c>
      <c r="G2040">
        <f>IFERROR(IF('SUIVI VENTES 403e'!$A2020&lt;&gt;"",ROUND($F2040*$A2040,2),""),"")</f>
        <v>44.34</v>
      </c>
      <c r="H2040">
        <f>IFERROR(IF('SUIVI VENTES 403e'!$A2020&lt;&gt;"",YEAR('SUIVI VENTES 403e'!$G2020),""),"")</f>
        <v>2018</v>
      </c>
      <c r="I2040">
        <f>IFERROR(IF('SUIVI VENTES 403e'!$A2020&lt;&gt;"",MONTH('SUIVI VENTES 403e'!$G2020),""),"")</f>
        <v>3</v>
      </c>
    </row>
    <row r="2041" spans="1:9" x14ac:dyDescent="0.25">
      <c r="A2041">
        <f>IFERROR('SUIVI VENTES 403e'!B2021*(INDEX(traitement!$A$8:$B$16,MATCH('SUIVI VENTES 403e'!$H2021,traitement!$A$8:$A$16,0),2)),"")</f>
        <v>5</v>
      </c>
      <c r="B2041">
        <f>IFERROR('SUIVI VENTES 403e'!F2021,"")</f>
        <v>50</v>
      </c>
      <c r="C2041">
        <f>IFERROR(IF('SUIVI VENTES 403e'!$A2021&lt;&gt;"",ROUND($B2041/$A2041,2),""),"")</f>
        <v>10</v>
      </c>
      <c r="D2041" t="str">
        <f t="shared" si="43"/>
        <v/>
      </c>
      <c r="E2041">
        <f>IFERROR(INDEX($G$2:$S$15,MATCH($H2041,$G$2:$G$15,0),MATCH($I2041,$G$2:$S$2,0)),"")</f>
        <v>0.94</v>
      </c>
      <c r="F2041">
        <f>IFERROR(IF('SUIVI VENTES 403e'!$A2021&lt;&gt;"",ROUND((($C2041/1.2)-$E2041),2),""),"")</f>
        <v>7.39</v>
      </c>
      <c r="G2041">
        <f>IFERROR(IF('SUIVI VENTES 403e'!$A2021&lt;&gt;"",ROUND($F2041*$A2041,2),""),"")</f>
        <v>36.950000000000003</v>
      </c>
      <c r="H2041">
        <f>IFERROR(IF('SUIVI VENTES 403e'!$A2021&lt;&gt;"",YEAR('SUIVI VENTES 403e'!$G2021),""),"")</f>
        <v>2018</v>
      </c>
      <c r="I2041">
        <f>IFERROR(IF('SUIVI VENTES 403e'!$A2021&lt;&gt;"",MONTH('SUIVI VENTES 403e'!$G2021),""),"")</f>
        <v>3</v>
      </c>
    </row>
    <row r="2042" spans="1:9" x14ac:dyDescent="0.25">
      <c r="A2042">
        <f>IFERROR('SUIVI VENTES 403e'!B2022*(INDEX(traitement!$A$8:$B$16,MATCH('SUIVI VENTES 403e'!$H2022,traitement!$A$8:$A$16,0),2)),"")</f>
        <v>1</v>
      </c>
      <c r="B2042">
        <f>IFERROR('SUIVI VENTES 403e'!F2022,"")</f>
        <v>0</v>
      </c>
      <c r="C2042">
        <f>IFERROR(IF('SUIVI VENTES 403e'!$A2022&lt;&gt;"",ROUND($B2042/$A2042,2),""),"")</f>
        <v>0</v>
      </c>
      <c r="D2042">
        <f t="shared" si="43"/>
        <v>1</v>
      </c>
      <c r="E2042">
        <f>IFERROR(INDEX($G$2:$S$15,MATCH($H2042,$G$2:$G$15,0),MATCH($I2042,$G$2:$S$2,0)),"")</f>
        <v>0.94</v>
      </c>
      <c r="F2042">
        <f>IFERROR(IF('SUIVI VENTES 403e'!$A2022&lt;&gt;"",ROUND((($C2042/1.2)-$E2042),2),""),"")</f>
        <v>-0.94</v>
      </c>
      <c r="G2042">
        <f>IFERROR(IF('SUIVI VENTES 403e'!$A2022&lt;&gt;"",ROUND($F2042*$A2042,2),""),"")</f>
        <v>-0.94</v>
      </c>
      <c r="H2042">
        <f>IFERROR(IF('SUIVI VENTES 403e'!$A2022&lt;&gt;"",YEAR('SUIVI VENTES 403e'!$G2022),""),"")</f>
        <v>2018</v>
      </c>
      <c r="I2042">
        <f>IFERROR(IF('SUIVI VENTES 403e'!$A2022&lt;&gt;"",MONTH('SUIVI VENTES 403e'!$G2022),""),"")</f>
        <v>3</v>
      </c>
    </row>
    <row r="2043" spans="1:9" x14ac:dyDescent="0.25">
      <c r="A2043">
        <f>IFERROR('SUIVI VENTES 403e'!B2023*(INDEX(traitement!$A$8:$B$16,MATCH('SUIVI VENTES 403e'!$H2023,traitement!$A$8:$A$16,0),2)),"")</f>
        <v>10</v>
      </c>
      <c r="B2043">
        <f>IFERROR('SUIVI VENTES 403e'!F2023,"")</f>
        <v>100</v>
      </c>
      <c r="C2043">
        <f>IFERROR(IF('SUIVI VENTES 403e'!$A2023&lt;&gt;"",ROUND($B2043/$A2043,2),""),"")</f>
        <v>10</v>
      </c>
      <c r="D2043" t="str">
        <f t="shared" si="43"/>
        <v/>
      </c>
      <c r="E2043">
        <f>IFERROR(INDEX($G$2:$S$15,MATCH($H2043,$G$2:$G$15,0),MATCH($I2043,$G$2:$S$2,0)),"")</f>
        <v>0.94</v>
      </c>
      <c r="F2043">
        <f>IFERROR(IF('SUIVI VENTES 403e'!$A2023&lt;&gt;"",ROUND((($C2043/1.2)-$E2043),2),""),"")</f>
        <v>7.39</v>
      </c>
      <c r="G2043">
        <f>IFERROR(IF('SUIVI VENTES 403e'!$A2023&lt;&gt;"",ROUND($F2043*$A2043,2),""),"")</f>
        <v>73.900000000000006</v>
      </c>
      <c r="H2043">
        <f>IFERROR(IF('SUIVI VENTES 403e'!$A2023&lt;&gt;"",YEAR('SUIVI VENTES 403e'!$G2023),""),"")</f>
        <v>2018</v>
      </c>
      <c r="I2043">
        <f>IFERROR(IF('SUIVI VENTES 403e'!$A2023&lt;&gt;"",MONTH('SUIVI VENTES 403e'!$G2023),""),"")</f>
        <v>3</v>
      </c>
    </row>
    <row r="2044" spans="1:9" x14ac:dyDescent="0.25">
      <c r="A2044">
        <f>IFERROR('SUIVI VENTES 403e'!B2024*(INDEX(traitement!$A$8:$B$16,MATCH('SUIVI VENTES 403e'!$H2024,traitement!$A$8:$A$16,0),2)),"")</f>
        <v>2</v>
      </c>
      <c r="B2044">
        <f>IFERROR('SUIVI VENTES 403e'!F2024,"")</f>
        <v>0</v>
      </c>
      <c r="C2044">
        <f>IFERROR(IF('SUIVI VENTES 403e'!$A2024&lt;&gt;"",ROUND($B2044/$A2044,2),""),"")</f>
        <v>0</v>
      </c>
      <c r="D2044">
        <f t="shared" si="43"/>
        <v>2</v>
      </c>
      <c r="E2044">
        <f>IFERROR(INDEX($G$2:$S$15,MATCH($H2044,$G$2:$G$15,0),MATCH($I2044,$G$2:$S$2,0)),"")</f>
        <v>0.94</v>
      </c>
      <c r="F2044">
        <f>IFERROR(IF('SUIVI VENTES 403e'!$A2024&lt;&gt;"",ROUND((($C2044/1.2)-$E2044),2),""),"")</f>
        <v>-0.94</v>
      </c>
      <c r="G2044">
        <f>IFERROR(IF('SUIVI VENTES 403e'!$A2024&lt;&gt;"",ROUND($F2044*$A2044,2),""),"")</f>
        <v>-1.88</v>
      </c>
      <c r="H2044">
        <f>IFERROR(IF('SUIVI VENTES 403e'!$A2024&lt;&gt;"",YEAR('SUIVI VENTES 403e'!$G2024),""),"")</f>
        <v>2018</v>
      </c>
      <c r="I2044">
        <f>IFERROR(IF('SUIVI VENTES 403e'!$A2024&lt;&gt;"",MONTH('SUIVI VENTES 403e'!$G2024),""),"")</f>
        <v>3</v>
      </c>
    </row>
    <row r="2045" spans="1:9" x14ac:dyDescent="0.25">
      <c r="A2045">
        <f>IFERROR('SUIVI VENTES 403e'!B2025*(INDEX(traitement!$A$8:$B$16,MATCH('SUIVI VENTES 403e'!$H2025,traitement!$A$8:$A$16,0),2)),"")</f>
        <v>8</v>
      </c>
      <c r="B2045">
        <f>IFERROR('SUIVI VENTES 403e'!F2025,"")</f>
        <v>80</v>
      </c>
      <c r="C2045">
        <f>IFERROR(IF('SUIVI VENTES 403e'!$A2025&lt;&gt;"",ROUND($B2045/$A2045,2),""),"")</f>
        <v>10</v>
      </c>
      <c r="D2045" t="str">
        <f t="shared" si="43"/>
        <v/>
      </c>
      <c r="E2045">
        <f>IFERROR(INDEX($G$2:$S$15,MATCH($H2045,$G$2:$G$15,0),MATCH($I2045,$G$2:$S$2,0)),"")</f>
        <v>0.94</v>
      </c>
      <c r="F2045">
        <f>IFERROR(IF('SUIVI VENTES 403e'!$A2025&lt;&gt;"",ROUND((($C2045/1.2)-$E2045),2),""),"")</f>
        <v>7.39</v>
      </c>
      <c r="G2045">
        <f>IFERROR(IF('SUIVI VENTES 403e'!$A2025&lt;&gt;"",ROUND($F2045*$A2045,2),""),"")</f>
        <v>59.12</v>
      </c>
      <c r="H2045">
        <f>IFERROR(IF('SUIVI VENTES 403e'!$A2025&lt;&gt;"",YEAR('SUIVI VENTES 403e'!$G2025),""),"")</f>
        <v>2018</v>
      </c>
      <c r="I2045">
        <f>IFERROR(IF('SUIVI VENTES 403e'!$A2025&lt;&gt;"",MONTH('SUIVI VENTES 403e'!$G2025),""),"")</f>
        <v>3</v>
      </c>
    </row>
    <row r="2046" spans="1:9" x14ac:dyDescent="0.25">
      <c r="A2046">
        <f>IFERROR('SUIVI VENTES 403e'!B2026*(INDEX(traitement!$A$8:$B$16,MATCH('SUIVI VENTES 403e'!$H2026,traitement!$A$8:$A$16,0),2)),"")</f>
        <v>1</v>
      </c>
      <c r="B2046">
        <f>IFERROR('SUIVI VENTES 403e'!F2026,"")</f>
        <v>0</v>
      </c>
      <c r="C2046">
        <f>IFERROR(IF('SUIVI VENTES 403e'!$A2026&lt;&gt;"",ROUND($B2046/$A2046,2),""),"")</f>
        <v>0</v>
      </c>
      <c r="D2046">
        <f t="shared" si="43"/>
        <v>1</v>
      </c>
      <c r="E2046">
        <f>IFERROR(INDEX($G$2:$S$15,MATCH($H2046,$G$2:$G$15,0),MATCH($I2046,$G$2:$S$2,0)),"")</f>
        <v>0.94</v>
      </c>
      <c r="F2046">
        <f>IFERROR(IF('SUIVI VENTES 403e'!$A2026&lt;&gt;"",ROUND((($C2046/1.2)-$E2046),2),""),"")</f>
        <v>-0.94</v>
      </c>
      <c r="G2046">
        <f>IFERROR(IF('SUIVI VENTES 403e'!$A2026&lt;&gt;"",ROUND($F2046*$A2046,2),""),"")</f>
        <v>-0.94</v>
      </c>
      <c r="H2046">
        <f>IFERROR(IF('SUIVI VENTES 403e'!$A2026&lt;&gt;"",YEAR('SUIVI VENTES 403e'!$G2026),""),"")</f>
        <v>2018</v>
      </c>
      <c r="I2046">
        <f>IFERROR(IF('SUIVI VENTES 403e'!$A2026&lt;&gt;"",MONTH('SUIVI VENTES 403e'!$G2026),""),"")</f>
        <v>3</v>
      </c>
    </row>
    <row r="2047" spans="1:9" x14ac:dyDescent="0.25">
      <c r="A2047">
        <f>IFERROR('SUIVI VENTES 403e'!B2027*(INDEX(traitement!$A$8:$B$16,MATCH('SUIVI VENTES 403e'!$H2027,traitement!$A$8:$A$16,0),2)),"")</f>
        <v>10</v>
      </c>
      <c r="B2047">
        <f>IFERROR('SUIVI VENTES 403e'!F2027,"")</f>
        <v>100</v>
      </c>
      <c r="C2047">
        <f>IFERROR(IF('SUIVI VENTES 403e'!$A2027&lt;&gt;"",ROUND($B2047/$A2047,2),""),"")</f>
        <v>10</v>
      </c>
      <c r="D2047" t="str">
        <f t="shared" si="43"/>
        <v/>
      </c>
      <c r="E2047">
        <f>IFERROR(INDEX($G$2:$S$15,MATCH($H2047,$G$2:$G$15,0),MATCH($I2047,$G$2:$S$2,0)),"")</f>
        <v>0.94</v>
      </c>
      <c r="F2047">
        <f>IFERROR(IF('SUIVI VENTES 403e'!$A2027&lt;&gt;"",ROUND((($C2047/1.2)-$E2047),2),""),"")</f>
        <v>7.39</v>
      </c>
      <c r="G2047">
        <f>IFERROR(IF('SUIVI VENTES 403e'!$A2027&lt;&gt;"",ROUND($F2047*$A2047,2),""),"")</f>
        <v>73.900000000000006</v>
      </c>
      <c r="H2047">
        <f>IFERROR(IF('SUIVI VENTES 403e'!$A2027&lt;&gt;"",YEAR('SUIVI VENTES 403e'!$G2027),""),"")</f>
        <v>2018</v>
      </c>
      <c r="I2047">
        <f>IFERROR(IF('SUIVI VENTES 403e'!$A2027&lt;&gt;"",MONTH('SUIVI VENTES 403e'!$G2027),""),"")</f>
        <v>3</v>
      </c>
    </row>
    <row r="2048" spans="1:9" x14ac:dyDescent="0.25">
      <c r="A2048">
        <f>IFERROR('SUIVI VENTES 403e'!B2028*(INDEX(traitement!$A$8:$B$16,MATCH('SUIVI VENTES 403e'!$H2028,traitement!$A$8:$A$16,0),2)),"")</f>
        <v>12</v>
      </c>
      <c r="B2048">
        <f>IFERROR('SUIVI VENTES 403e'!F2028,"")</f>
        <v>120</v>
      </c>
      <c r="C2048">
        <f>IFERROR(IF('SUIVI VENTES 403e'!$A2028&lt;&gt;"",ROUND($B2048/$A2048,2),""),"")</f>
        <v>10</v>
      </c>
      <c r="D2048" t="str">
        <f t="shared" si="43"/>
        <v/>
      </c>
      <c r="E2048">
        <f>IFERROR(INDEX($G$2:$S$15,MATCH($H2048,$G$2:$G$15,0),MATCH($I2048,$G$2:$S$2,0)),"")</f>
        <v>0.94</v>
      </c>
      <c r="F2048">
        <f>IFERROR(IF('SUIVI VENTES 403e'!$A2028&lt;&gt;"",ROUND((($C2048/1.2)-$E2048),2),""),"")</f>
        <v>7.39</v>
      </c>
      <c r="G2048">
        <f>IFERROR(IF('SUIVI VENTES 403e'!$A2028&lt;&gt;"",ROUND($F2048*$A2048,2),""),"")</f>
        <v>88.68</v>
      </c>
      <c r="H2048">
        <f>IFERROR(IF('SUIVI VENTES 403e'!$A2028&lt;&gt;"",YEAR('SUIVI VENTES 403e'!$G2028),""),"")</f>
        <v>2018</v>
      </c>
      <c r="I2048">
        <f>IFERROR(IF('SUIVI VENTES 403e'!$A2028&lt;&gt;"",MONTH('SUIVI VENTES 403e'!$G2028),""),"")</f>
        <v>3</v>
      </c>
    </row>
    <row r="2049" spans="1:9" x14ac:dyDescent="0.25">
      <c r="A2049">
        <f>IFERROR('SUIVI VENTES 403e'!B2029*(INDEX(traitement!$A$8:$B$16,MATCH('SUIVI VENTES 403e'!$H2029,traitement!$A$8:$A$16,0),2)),"")</f>
        <v>3</v>
      </c>
      <c r="B2049">
        <f>IFERROR('SUIVI VENTES 403e'!F2029,"")</f>
        <v>0</v>
      </c>
      <c r="C2049">
        <f>IFERROR(IF('SUIVI VENTES 403e'!$A2029&lt;&gt;"",ROUND($B2049/$A2049,2),""),"")</f>
        <v>0</v>
      </c>
      <c r="D2049">
        <f t="shared" si="43"/>
        <v>3</v>
      </c>
      <c r="E2049">
        <f>IFERROR(INDEX($G$2:$S$15,MATCH($H2049,$G$2:$G$15,0),MATCH($I2049,$G$2:$S$2,0)),"")</f>
        <v>0.94</v>
      </c>
      <c r="F2049">
        <f>IFERROR(IF('SUIVI VENTES 403e'!$A2029&lt;&gt;"",ROUND((($C2049/1.2)-$E2049),2),""),"")</f>
        <v>-0.94</v>
      </c>
      <c r="G2049">
        <f>IFERROR(IF('SUIVI VENTES 403e'!$A2029&lt;&gt;"",ROUND($F2049*$A2049,2),""),"")</f>
        <v>-2.82</v>
      </c>
      <c r="H2049">
        <f>IFERROR(IF('SUIVI VENTES 403e'!$A2029&lt;&gt;"",YEAR('SUIVI VENTES 403e'!$G2029),""),"")</f>
        <v>2018</v>
      </c>
      <c r="I2049">
        <f>IFERROR(IF('SUIVI VENTES 403e'!$A2029&lt;&gt;"",MONTH('SUIVI VENTES 403e'!$G2029),""),"")</f>
        <v>3</v>
      </c>
    </row>
    <row r="2050" spans="1:9" x14ac:dyDescent="0.25">
      <c r="A2050">
        <f>IFERROR('SUIVI VENTES 403e'!B2030*(INDEX(traitement!$A$8:$B$16,MATCH('SUIVI VENTES 403e'!$H2030,traitement!$A$8:$A$16,0),2)),"")</f>
        <v>1</v>
      </c>
      <c r="B2050">
        <f>IFERROR('SUIVI VENTES 403e'!F2030,"")</f>
        <v>10</v>
      </c>
      <c r="C2050">
        <f>IFERROR(IF('SUIVI VENTES 403e'!$A2030&lt;&gt;"",ROUND($B2050/$A2050,2),""),"")</f>
        <v>10</v>
      </c>
      <c r="D2050" t="str">
        <f t="shared" si="43"/>
        <v/>
      </c>
      <c r="E2050">
        <f>IFERROR(INDEX($G$2:$S$15,MATCH($H2050,$G$2:$G$15,0),MATCH($I2050,$G$2:$S$2,0)),"")</f>
        <v>0.94</v>
      </c>
      <c r="F2050">
        <f>IFERROR(IF('SUIVI VENTES 403e'!$A2030&lt;&gt;"",ROUND((($C2050/1.2)-$E2050),2),""),"")</f>
        <v>7.39</v>
      </c>
      <c r="G2050">
        <f>IFERROR(IF('SUIVI VENTES 403e'!$A2030&lt;&gt;"",ROUND($F2050*$A2050,2),""),"")</f>
        <v>7.39</v>
      </c>
      <c r="H2050">
        <f>IFERROR(IF('SUIVI VENTES 403e'!$A2030&lt;&gt;"",YEAR('SUIVI VENTES 403e'!$G2030),""),"")</f>
        <v>2018</v>
      </c>
      <c r="I2050">
        <f>IFERROR(IF('SUIVI VENTES 403e'!$A2030&lt;&gt;"",MONTH('SUIVI VENTES 403e'!$G2030),""),"")</f>
        <v>3</v>
      </c>
    </row>
    <row r="2051" spans="1:9" x14ac:dyDescent="0.25">
      <c r="A2051">
        <f>IFERROR('SUIVI VENTES 403e'!B2031*(INDEX(traitement!$A$8:$B$16,MATCH('SUIVI VENTES 403e'!$H2031,traitement!$A$8:$A$16,0),2)),"")</f>
        <v>5</v>
      </c>
      <c r="B2051">
        <f>IFERROR('SUIVI VENTES 403e'!F2031,"")</f>
        <v>50</v>
      </c>
      <c r="C2051">
        <f>IFERROR(IF('SUIVI VENTES 403e'!$A2031&lt;&gt;"",ROUND($B2051/$A2051,2),""),"")</f>
        <v>10</v>
      </c>
      <c r="D2051" t="str">
        <f t="shared" si="43"/>
        <v/>
      </c>
      <c r="E2051">
        <f>IFERROR(INDEX($G$2:$S$15,MATCH($H2051,$G$2:$G$15,0),MATCH($I2051,$G$2:$S$2,0)),"")</f>
        <v>0.94</v>
      </c>
      <c r="F2051">
        <f>IFERROR(IF('SUIVI VENTES 403e'!$A2031&lt;&gt;"",ROUND((($C2051/1.2)-$E2051),2),""),"")</f>
        <v>7.39</v>
      </c>
      <c r="G2051">
        <f>IFERROR(IF('SUIVI VENTES 403e'!$A2031&lt;&gt;"",ROUND($F2051*$A2051,2),""),"")</f>
        <v>36.950000000000003</v>
      </c>
      <c r="H2051">
        <f>IFERROR(IF('SUIVI VENTES 403e'!$A2031&lt;&gt;"",YEAR('SUIVI VENTES 403e'!$G2031),""),"")</f>
        <v>2018</v>
      </c>
      <c r="I2051">
        <f>IFERROR(IF('SUIVI VENTES 403e'!$A2031&lt;&gt;"",MONTH('SUIVI VENTES 403e'!$G2031),""),"")</f>
        <v>3</v>
      </c>
    </row>
    <row r="2052" spans="1:9" x14ac:dyDescent="0.25">
      <c r="A2052">
        <f>IFERROR('SUIVI VENTES 403e'!B2032*(INDEX(traitement!$A$8:$B$16,MATCH('SUIVI VENTES 403e'!$H2032,traitement!$A$8:$A$16,0),2)),"")</f>
        <v>1</v>
      </c>
      <c r="B2052">
        <f>IFERROR('SUIVI VENTES 403e'!F2032,"")</f>
        <v>0</v>
      </c>
      <c r="C2052">
        <f>IFERROR(IF('SUIVI VENTES 403e'!$A2032&lt;&gt;"",ROUND($B2052/$A2052,2),""),"")</f>
        <v>0</v>
      </c>
      <c r="D2052">
        <f t="shared" si="43"/>
        <v>1</v>
      </c>
      <c r="E2052">
        <f>IFERROR(INDEX($G$2:$S$15,MATCH($H2052,$G$2:$G$15,0),MATCH($I2052,$G$2:$S$2,0)),"")</f>
        <v>0.94</v>
      </c>
      <c r="F2052">
        <f>IFERROR(IF('SUIVI VENTES 403e'!$A2032&lt;&gt;"",ROUND((($C2052/1.2)-$E2052),2),""),"")</f>
        <v>-0.94</v>
      </c>
      <c r="G2052">
        <f>IFERROR(IF('SUIVI VENTES 403e'!$A2032&lt;&gt;"",ROUND($F2052*$A2052,2),""),"")</f>
        <v>-0.94</v>
      </c>
      <c r="H2052">
        <f>IFERROR(IF('SUIVI VENTES 403e'!$A2032&lt;&gt;"",YEAR('SUIVI VENTES 403e'!$G2032),""),"")</f>
        <v>2018</v>
      </c>
      <c r="I2052">
        <f>IFERROR(IF('SUIVI VENTES 403e'!$A2032&lt;&gt;"",MONTH('SUIVI VENTES 403e'!$G2032),""),"")</f>
        <v>3</v>
      </c>
    </row>
    <row r="2053" spans="1:9" x14ac:dyDescent="0.25">
      <c r="A2053">
        <f>IFERROR('SUIVI VENTES 403e'!B2033*(INDEX(traitement!$A$8:$B$16,MATCH('SUIVI VENTES 403e'!$H2033,traitement!$A$8:$A$16,0),2)),"")</f>
        <v>10</v>
      </c>
      <c r="B2053">
        <f>IFERROR('SUIVI VENTES 403e'!F2033,"")</f>
        <v>100</v>
      </c>
      <c r="C2053">
        <f>IFERROR(IF('SUIVI VENTES 403e'!$A2033&lt;&gt;"",ROUND($B2053/$A2053,2),""),"")</f>
        <v>10</v>
      </c>
      <c r="D2053" t="str">
        <f t="shared" si="43"/>
        <v/>
      </c>
      <c r="E2053">
        <f>IFERROR(INDEX($G$2:$S$15,MATCH($H2053,$G$2:$G$15,0),MATCH($I2053,$G$2:$S$2,0)),"")</f>
        <v>0.94</v>
      </c>
      <c r="F2053">
        <f>IFERROR(IF('SUIVI VENTES 403e'!$A2033&lt;&gt;"",ROUND((($C2053/1.2)-$E2053),2),""),"")</f>
        <v>7.39</v>
      </c>
      <c r="G2053">
        <f>IFERROR(IF('SUIVI VENTES 403e'!$A2033&lt;&gt;"",ROUND($F2053*$A2053,2),""),"")</f>
        <v>73.900000000000006</v>
      </c>
      <c r="H2053">
        <f>IFERROR(IF('SUIVI VENTES 403e'!$A2033&lt;&gt;"",YEAR('SUIVI VENTES 403e'!$G2033),""),"")</f>
        <v>2018</v>
      </c>
      <c r="I2053">
        <f>IFERROR(IF('SUIVI VENTES 403e'!$A2033&lt;&gt;"",MONTH('SUIVI VENTES 403e'!$G2033),""),"")</f>
        <v>3</v>
      </c>
    </row>
    <row r="2054" spans="1:9" x14ac:dyDescent="0.25">
      <c r="A2054">
        <f>IFERROR('SUIVI VENTES 403e'!B2034*(INDEX(traitement!$A$8:$B$16,MATCH('SUIVI VENTES 403e'!$H2034,traitement!$A$8:$A$16,0),2)),"")</f>
        <v>15</v>
      </c>
      <c r="B2054">
        <f>IFERROR('SUIVI VENTES 403e'!F2034,"")</f>
        <v>150</v>
      </c>
      <c r="C2054">
        <f>IFERROR(IF('SUIVI VENTES 403e'!$A2034&lt;&gt;"",ROUND($B2054/$A2054,2),""),"")</f>
        <v>10</v>
      </c>
      <c r="D2054" t="str">
        <f t="shared" si="43"/>
        <v/>
      </c>
      <c r="E2054">
        <f>IFERROR(INDEX($G$2:$S$15,MATCH($H2054,$G$2:$G$15,0),MATCH($I2054,$G$2:$S$2,0)),"")</f>
        <v>0.94</v>
      </c>
      <c r="F2054">
        <f>IFERROR(IF('SUIVI VENTES 403e'!$A2034&lt;&gt;"",ROUND((($C2054/1.2)-$E2054),2),""),"")</f>
        <v>7.39</v>
      </c>
      <c r="G2054">
        <f>IFERROR(IF('SUIVI VENTES 403e'!$A2034&lt;&gt;"",ROUND($F2054*$A2054,2),""),"")</f>
        <v>110.85</v>
      </c>
      <c r="H2054">
        <f>IFERROR(IF('SUIVI VENTES 403e'!$A2034&lt;&gt;"",YEAR('SUIVI VENTES 403e'!$G2034),""),"")</f>
        <v>2018</v>
      </c>
      <c r="I2054">
        <f>IFERROR(IF('SUIVI VENTES 403e'!$A2034&lt;&gt;"",MONTH('SUIVI VENTES 403e'!$G2034),""),"")</f>
        <v>3</v>
      </c>
    </row>
    <row r="2055" spans="1:9" x14ac:dyDescent="0.25">
      <c r="A2055">
        <f>IFERROR('SUIVI VENTES 403e'!B2035*(INDEX(traitement!$A$8:$B$16,MATCH('SUIVI VENTES 403e'!$H2035,traitement!$A$8:$A$16,0),2)),"")</f>
        <v>12</v>
      </c>
      <c r="B2055">
        <f>IFERROR('SUIVI VENTES 403e'!F2035,"")</f>
        <v>120</v>
      </c>
      <c r="C2055">
        <f>IFERROR(IF('SUIVI VENTES 403e'!$A2035&lt;&gt;"",ROUND($B2055/$A2055,2),""),"")</f>
        <v>10</v>
      </c>
      <c r="D2055" t="str">
        <f t="shared" si="43"/>
        <v/>
      </c>
      <c r="E2055">
        <f>IFERROR(INDEX($G$2:$S$15,MATCH($H2055,$G$2:$G$15,0),MATCH($I2055,$G$2:$S$2,0)),"")</f>
        <v>0.94</v>
      </c>
      <c r="F2055">
        <f>IFERROR(IF('SUIVI VENTES 403e'!$A2035&lt;&gt;"",ROUND((($C2055/1.2)-$E2055),2),""),"")</f>
        <v>7.39</v>
      </c>
      <c r="G2055">
        <f>IFERROR(IF('SUIVI VENTES 403e'!$A2035&lt;&gt;"",ROUND($F2055*$A2055,2),""),"")</f>
        <v>88.68</v>
      </c>
      <c r="H2055">
        <f>IFERROR(IF('SUIVI VENTES 403e'!$A2035&lt;&gt;"",YEAR('SUIVI VENTES 403e'!$G2035),""),"")</f>
        <v>2018</v>
      </c>
      <c r="I2055">
        <f>IFERROR(IF('SUIVI VENTES 403e'!$A2035&lt;&gt;"",MONTH('SUIVI VENTES 403e'!$G2035),""),"")</f>
        <v>3</v>
      </c>
    </row>
    <row r="2056" spans="1:9" x14ac:dyDescent="0.25">
      <c r="A2056">
        <f>IFERROR('SUIVI VENTES 403e'!B2036*(INDEX(traitement!$A$8:$B$16,MATCH('SUIVI VENTES 403e'!$H2036,traitement!$A$8:$A$16,0),2)),"")</f>
        <v>8</v>
      </c>
      <c r="B2056">
        <f>IFERROR('SUIVI VENTES 403e'!F2036,"")</f>
        <v>80</v>
      </c>
      <c r="C2056">
        <f>IFERROR(IF('SUIVI VENTES 403e'!$A2036&lt;&gt;"",ROUND($B2056/$A2056,2),""),"")</f>
        <v>10</v>
      </c>
      <c r="D2056" t="str">
        <f t="shared" si="43"/>
        <v/>
      </c>
      <c r="E2056">
        <f>IFERROR(INDEX($G$2:$S$15,MATCH($H2056,$G$2:$G$15,0),MATCH($I2056,$G$2:$S$2,0)),"")</f>
        <v>0.94</v>
      </c>
      <c r="F2056">
        <f>IFERROR(IF('SUIVI VENTES 403e'!$A2036&lt;&gt;"",ROUND((($C2056/1.2)-$E2056),2),""),"")</f>
        <v>7.39</v>
      </c>
      <c r="G2056">
        <f>IFERROR(IF('SUIVI VENTES 403e'!$A2036&lt;&gt;"",ROUND($F2056*$A2056,2),""),"")</f>
        <v>59.12</v>
      </c>
      <c r="H2056">
        <f>IFERROR(IF('SUIVI VENTES 403e'!$A2036&lt;&gt;"",YEAR('SUIVI VENTES 403e'!$G2036),""),"")</f>
        <v>2018</v>
      </c>
      <c r="I2056">
        <f>IFERROR(IF('SUIVI VENTES 403e'!$A2036&lt;&gt;"",MONTH('SUIVI VENTES 403e'!$G2036),""),"")</f>
        <v>3</v>
      </c>
    </row>
    <row r="2057" spans="1:9" x14ac:dyDescent="0.25">
      <c r="A2057">
        <f>IFERROR('SUIVI VENTES 403e'!B2037*(INDEX(traitement!$A$8:$B$16,MATCH('SUIVI VENTES 403e'!$H2037,traitement!$A$8:$A$16,0),2)),"")</f>
        <v>8</v>
      </c>
      <c r="B2057">
        <f>IFERROR('SUIVI VENTES 403e'!F2037,"")</f>
        <v>80</v>
      </c>
      <c r="C2057">
        <f>IFERROR(IF('SUIVI VENTES 403e'!$A2037&lt;&gt;"",ROUND($B2057/$A2057,2),""),"")</f>
        <v>10</v>
      </c>
      <c r="D2057" t="str">
        <f t="shared" si="43"/>
        <v/>
      </c>
      <c r="E2057">
        <f>IFERROR(INDEX($G$2:$S$15,MATCH($H2057,$G$2:$G$15,0),MATCH($I2057,$G$2:$S$2,0)),"")</f>
        <v>0.94</v>
      </c>
      <c r="F2057">
        <f>IFERROR(IF('SUIVI VENTES 403e'!$A2037&lt;&gt;"",ROUND((($C2057/1.2)-$E2057),2),""),"")</f>
        <v>7.39</v>
      </c>
      <c r="G2057">
        <f>IFERROR(IF('SUIVI VENTES 403e'!$A2037&lt;&gt;"",ROUND($F2057*$A2057,2),""),"")</f>
        <v>59.12</v>
      </c>
      <c r="H2057">
        <f>IFERROR(IF('SUIVI VENTES 403e'!$A2037&lt;&gt;"",YEAR('SUIVI VENTES 403e'!$G2037),""),"")</f>
        <v>2018</v>
      </c>
      <c r="I2057">
        <f>IFERROR(IF('SUIVI VENTES 403e'!$A2037&lt;&gt;"",MONTH('SUIVI VENTES 403e'!$G2037),""),"")</f>
        <v>3</v>
      </c>
    </row>
    <row r="2058" spans="1:9" x14ac:dyDescent="0.25">
      <c r="A2058">
        <f>IFERROR('SUIVI VENTES 403e'!B2038*(INDEX(traitement!$A$8:$B$16,MATCH('SUIVI VENTES 403e'!$H2038,traitement!$A$8:$A$16,0),2)),"")</f>
        <v>1</v>
      </c>
      <c r="B2058">
        <f>IFERROR('SUIVI VENTES 403e'!F2038,"")</f>
        <v>10</v>
      </c>
      <c r="C2058">
        <f>IFERROR(IF('SUIVI VENTES 403e'!$A2038&lt;&gt;"",ROUND($B2058/$A2058,2),""),"")</f>
        <v>10</v>
      </c>
      <c r="D2058" t="str">
        <f t="shared" si="43"/>
        <v/>
      </c>
      <c r="E2058">
        <f>IFERROR(INDEX($G$2:$S$15,MATCH($H2058,$G$2:$G$15,0),MATCH($I2058,$G$2:$S$2,0)),"")</f>
        <v>0.94</v>
      </c>
      <c r="F2058">
        <f>IFERROR(IF('SUIVI VENTES 403e'!$A2038&lt;&gt;"",ROUND((($C2058/1.2)-$E2058),2),""),"")</f>
        <v>7.39</v>
      </c>
      <c r="G2058">
        <f>IFERROR(IF('SUIVI VENTES 403e'!$A2038&lt;&gt;"",ROUND($F2058*$A2058,2),""),"")</f>
        <v>7.39</v>
      </c>
      <c r="H2058">
        <f>IFERROR(IF('SUIVI VENTES 403e'!$A2038&lt;&gt;"",YEAR('SUIVI VENTES 403e'!$G2038),""),"")</f>
        <v>2018</v>
      </c>
      <c r="I2058">
        <f>IFERROR(IF('SUIVI VENTES 403e'!$A2038&lt;&gt;"",MONTH('SUIVI VENTES 403e'!$G2038),""),"")</f>
        <v>3</v>
      </c>
    </row>
    <row r="2059" spans="1:9" x14ac:dyDescent="0.25">
      <c r="A2059">
        <f>IFERROR('SUIVI VENTES 403e'!B2039*(INDEX(traitement!$A$8:$B$16,MATCH('SUIVI VENTES 403e'!$H2039,traitement!$A$8:$A$16,0),2)),"")</f>
        <v>10</v>
      </c>
      <c r="B2059">
        <f>IFERROR('SUIVI VENTES 403e'!F2039,"")</f>
        <v>100</v>
      </c>
      <c r="C2059">
        <f>IFERROR(IF('SUIVI VENTES 403e'!$A2039&lt;&gt;"",ROUND($B2059/$A2059,2),""),"")</f>
        <v>10</v>
      </c>
      <c r="D2059" t="str">
        <f t="shared" si="43"/>
        <v/>
      </c>
      <c r="E2059">
        <f>IFERROR(INDEX($G$2:$S$15,MATCH($H2059,$G$2:$G$15,0),MATCH($I2059,$G$2:$S$2,0)),"")</f>
        <v>0.94</v>
      </c>
      <c r="F2059">
        <f>IFERROR(IF('SUIVI VENTES 403e'!$A2039&lt;&gt;"",ROUND((($C2059/1.2)-$E2059),2),""),"")</f>
        <v>7.39</v>
      </c>
      <c r="G2059">
        <f>IFERROR(IF('SUIVI VENTES 403e'!$A2039&lt;&gt;"",ROUND($F2059*$A2059,2),""),"")</f>
        <v>73.900000000000006</v>
      </c>
      <c r="H2059">
        <f>IFERROR(IF('SUIVI VENTES 403e'!$A2039&lt;&gt;"",YEAR('SUIVI VENTES 403e'!$G2039),""),"")</f>
        <v>2018</v>
      </c>
      <c r="I2059">
        <f>IFERROR(IF('SUIVI VENTES 403e'!$A2039&lt;&gt;"",MONTH('SUIVI VENTES 403e'!$G2039),""),"")</f>
        <v>3</v>
      </c>
    </row>
    <row r="2060" spans="1:9" x14ac:dyDescent="0.25">
      <c r="A2060">
        <f>IFERROR('SUIVI VENTES 403e'!B2040*(INDEX(traitement!$A$8:$B$16,MATCH('SUIVI VENTES 403e'!$H2040,traitement!$A$8:$A$16,0),2)),"")</f>
        <v>2</v>
      </c>
      <c r="B2060">
        <f>IFERROR('SUIVI VENTES 403e'!F2040,"")</f>
        <v>0</v>
      </c>
      <c r="C2060">
        <f>IFERROR(IF('SUIVI VENTES 403e'!$A2040&lt;&gt;"",ROUND($B2060/$A2060,2),""),"")</f>
        <v>0</v>
      </c>
      <c r="D2060">
        <f t="shared" si="43"/>
        <v>2</v>
      </c>
      <c r="E2060">
        <f>IFERROR(INDEX($G$2:$S$15,MATCH($H2060,$G$2:$G$15,0),MATCH($I2060,$G$2:$S$2,0)),"")</f>
        <v>0.94</v>
      </c>
      <c r="F2060">
        <f>IFERROR(IF('SUIVI VENTES 403e'!$A2040&lt;&gt;"",ROUND((($C2060/1.2)-$E2060),2),""),"")</f>
        <v>-0.94</v>
      </c>
      <c r="G2060">
        <f>IFERROR(IF('SUIVI VENTES 403e'!$A2040&lt;&gt;"",ROUND($F2060*$A2060,2),""),"")</f>
        <v>-1.88</v>
      </c>
      <c r="H2060">
        <f>IFERROR(IF('SUIVI VENTES 403e'!$A2040&lt;&gt;"",YEAR('SUIVI VENTES 403e'!$G2040),""),"")</f>
        <v>2018</v>
      </c>
      <c r="I2060">
        <f>IFERROR(IF('SUIVI VENTES 403e'!$A2040&lt;&gt;"",MONTH('SUIVI VENTES 403e'!$G2040),""),"")</f>
        <v>3</v>
      </c>
    </row>
    <row r="2061" spans="1:9" x14ac:dyDescent="0.25">
      <c r="A2061">
        <f>IFERROR('SUIVI VENTES 403e'!B2041*(INDEX(traitement!$A$8:$B$16,MATCH('SUIVI VENTES 403e'!$H2041,traitement!$A$8:$A$16,0),2)),"")</f>
        <v>12</v>
      </c>
      <c r="B2061">
        <f>IFERROR('SUIVI VENTES 403e'!F2041,"")</f>
        <v>120</v>
      </c>
      <c r="C2061">
        <f>IFERROR(IF('SUIVI VENTES 403e'!$A2041&lt;&gt;"",ROUND($B2061/$A2061,2),""),"")</f>
        <v>10</v>
      </c>
      <c r="D2061" t="str">
        <f t="shared" si="43"/>
        <v/>
      </c>
      <c r="E2061">
        <f>IFERROR(INDEX($G$2:$S$15,MATCH($H2061,$G$2:$G$15,0),MATCH($I2061,$G$2:$S$2,0)),"")</f>
        <v>0.94</v>
      </c>
      <c r="F2061">
        <f>IFERROR(IF('SUIVI VENTES 403e'!$A2041&lt;&gt;"",ROUND((($C2061/1.2)-$E2061),2),""),"")</f>
        <v>7.39</v>
      </c>
      <c r="G2061">
        <f>IFERROR(IF('SUIVI VENTES 403e'!$A2041&lt;&gt;"",ROUND($F2061*$A2061,2),""),"")</f>
        <v>88.68</v>
      </c>
      <c r="H2061">
        <f>IFERROR(IF('SUIVI VENTES 403e'!$A2041&lt;&gt;"",YEAR('SUIVI VENTES 403e'!$G2041),""),"")</f>
        <v>2018</v>
      </c>
      <c r="I2061">
        <f>IFERROR(IF('SUIVI VENTES 403e'!$A2041&lt;&gt;"",MONTH('SUIVI VENTES 403e'!$G2041),""),"")</f>
        <v>3</v>
      </c>
    </row>
    <row r="2062" spans="1:9" x14ac:dyDescent="0.25">
      <c r="A2062">
        <f>IFERROR('SUIVI VENTES 403e'!B2042*(INDEX(traitement!$A$8:$B$16,MATCH('SUIVI VENTES 403e'!$H2042,traitement!$A$8:$A$16,0),2)),"")</f>
        <v>10</v>
      </c>
      <c r="B2062">
        <f>IFERROR('SUIVI VENTES 403e'!F2042,"")</f>
        <v>100</v>
      </c>
      <c r="C2062">
        <f>IFERROR(IF('SUIVI VENTES 403e'!$A2042&lt;&gt;"",ROUND($B2062/$A2062,2),""),"")</f>
        <v>10</v>
      </c>
      <c r="D2062" t="str">
        <f t="shared" si="43"/>
        <v/>
      </c>
      <c r="E2062">
        <f>IFERROR(INDEX($G$2:$S$15,MATCH($H2062,$G$2:$G$15,0),MATCH($I2062,$G$2:$S$2,0)),"")</f>
        <v>0.94</v>
      </c>
      <c r="F2062">
        <f>IFERROR(IF('SUIVI VENTES 403e'!$A2042&lt;&gt;"",ROUND((($C2062/1.2)-$E2062),2),""),"")</f>
        <v>7.39</v>
      </c>
      <c r="G2062">
        <f>IFERROR(IF('SUIVI VENTES 403e'!$A2042&lt;&gt;"",ROUND($F2062*$A2062,2),""),"")</f>
        <v>73.900000000000006</v>
      </c>
      <c r="H2062">
        <f>IFERROR(IF('SUIVI VENTES 403e'!$A2042&lt;&gt;"",YEAR('SUIVI VENTES 403e'!$G2042),""),"")</f>
        <v>2018</v>
      </c>
      <c r="I2062">
        <f>IFERROR(IF('SUIVI VENTES 403e'!$A2042&lt;&gt;"",MONTH('SUIVI VENTES 403e'!$G2042),""),"")</f>
        <v>3</v>
      </c>
    </row>
    <row r="2063" spans="1:9" x14ac:dyDescent="0.25">
      <c r="A2063">
        <f>IFERROR('SUIVI VENTES 403e'!B2043*(INDEX(traitement!$A$8:$B$16,MATCH('SUIVI VENTES 403e'!$H2043,traitement!$A$8:$A$16,0),2)),"")</f>
        <v>5</v>
      </c>
      <c r="B2063">
        <f>IFERROR('SUIVI VENTES 403e'!F2043,"")</f>
        <v>50</v>
      </c>
      <c r="C2063">
        <f>IFERROR(IF('SUIVI VENTES 403e'!$A2043&lt;&gt;"",ROUND($B2063/$A2063,2),""),"")</f>
        <v>10</v>
      </c>
      <c r="D2063" t="str">
        <f t="shared" si="43"/>
        <v/>
      </c>
      <c r="E2063">
        <f>IFERROR(INDEX($G$2:$S$15,MATCH($H2063,$G$2:$G$15,0),MATCH($I2063,$G$2:$S$2,0)),"")</f>
        <v>0.94</v>
      </c>
      <c r="F2063">
        <f>IFERROR(IF('SUIVI VENTES 403e'!$A2043&lt;&gt;"",ROUND((($C2063/1.2)-$E2063),2),""),"")</f>
        <v>7.39</v>
      </c>
      <c r="G2063">
        <f>IFERROR(IF('SUIVI VENTES 403e'!$A2043&lt;&gt;"",ROUND($F2063*$A2063,2),""),"")</f>
        <v>36.950000000000003</v>
      </c>
      <c r="H2063">
        <f>IFERROR(IF('SUIVI VENTES 403e'!$A2043&lt;&gt;"",YEAR('SUIVI VENTES 403e'!$G2043),""),"")</f>
        <v>2018</v>
      </c>
      <c r="I2063">
        <f>IFERROR(IF('SUIVI VENTES 403e'!$A2043&lt;&gt;"",MONTH('SUIVI VENTES 403e'!$G2043),""),"")</f>
        <v>3</v>
      </c>
    </row>
    <row r="2064" spans="1:9" x14ac:dyDescent="0.25">
      <c r="A2064">
        <f>IFERROR('SUIVI VENTES 403e'!B2044*(INDEX(traitement!$A$8:$B$16,MATCH('SUIVI VENTES 403e'!$H2044,traitement!$A$8:$A$16,0),2)),"")</f>
        <v>1</v>
      </c>
      <c r="B2064">
        <f>IFERROR('SUIVI VENTES 403e'!F2044,"")</f>
        <v>0</v>
      </c>
      <c r="C2064">
        <f>IFERROR(IF('SUIVI VENTES 403e'!$A2044&lt;&gt;"",ROUND($B2064/$A2064,2),""),"")</f>
        <v>0</v>
      </c>
      <c r="D2064">
        <f t="shared" si="43"/>
        <v>1</v>
      </c>
      <c r="E2064">
        <f>IFERROR(INDEX($G$2:$S$15,MATCH($H2064,$G$2:$G$15,0),MATCH($I2064,$G$2:$S$2,0)),"")</f>
        <v>0.94</v>
      </c>
      <c r="F2064">
        <f>IFERROR(IF('SUIVI VENTES 403e'!$A2044&lt;&gt;"",ROUND((($C2064/1.2)-$E2064),2),""),"")</f>
        <v>-0.94</v>
      </c>
      <c r="G2064">
        <f>IFERROR(IF('SUIVI VENTES 403e'!$A2044&lt;&gt;"",ROUND($F2064*$A2064,2),""),"")</f>
        <v>-0.94</v>
      </c>
      <c r="H2064">
        <f>IFERROR(IF('SUIVI VENTES 403e'!$A2044&lt;&gt;"",YEAR('SUIVI VENTES 403e'!$G2044),""),"")</f>
        <v>2018</v>
      </c>
      <c r="I2064">
        <f>IFERROR(IF('SUIVI VENTES 403e'!$A2044&lt;&gt;"",MONTH('SUIVI VENTES 403e'!$G2044),""),"")</f>
        <v>3</v>
      </c>
    </row>
    <row r="2065" spans="1:9" x14ac:dyDescent="0.25">
      <c r="A2065">
        <f>IFERROR('SUIVI VENTES 403e'!B2045*(INDEX(traitement!$A$8:$B$16,MATCH('SUIVI VENTES 403e'!$H2045,traitement!$A$8:$A$16,0),2)),"")</f>
        <v>1</v>
      </c>
      <c r="B2065">
        <f>IFERROR('SUIVI VENTES 403e'!F2045,"")</f>
        <v>10</v>
      </c>
      <c r="C2065">
        <f>IFERROR(IF('SUIVI VENTES 403e'!$A2045&lt;&gt;"",ROUND($B2065/$A2065,2),""),"")</f>
        <v>10</v>
      </c>
      <c r="D2065" t="str">
        <f t="shared" si="43"/>
        <v/>
      </c>
      <c r="E2065">
        <f>IFERROR(INDEX($G$2:$S$15,MATCH($H2065,$G$2:$G$15,0),MATCH($I2065,$G$2:$S$2,0)),"")</f>
        <v>0.94</v>
      </c>
      <c r="F2065">
        <f>IFERROR(IF('SUIVI VENTES 403e'!$A2045&lt;&gt;"",ROUND((($C2065/1.2)-$E2065),2),""),"")</f>
        <v>7.39</v>
      </c>
      <c r="G2065">
        <f>IFERROR(IF('SUIVI VENTES 403e'!$A2045&lt;&gt;"",ROUND($F2065*$A2065,2),""),"")</f>
        <v>7.39</v>
      </c>
      <c r="H2065">
        <f>IFERROR(IF('SUIVI VENTES 403e'!$A2045&lt;&gt;"",YEAR('SUIVI VENTES 403e'!$G2045),""),"")</f>
        <v>2018</v>
      </c>
      <c r="I2065">
        <f>IFERROR(IF('SUIVI VENTES 403e'!$A2045&lt;&gt;"",MONTH('SUIVI VENTES 403e'!$G2045),""),"")</f>
        <v>3</v>
      </c>
    </row>
    <row r="2066" spans="1:9" x14ac:dyDescent="0.25">
      <c r="A2066">
        <f>IFERROR('SUIVI VENTES 403e'!B2046*(INDEX(traitement!$A$8:$B$16,MATCH('SUIVI VENTES 403e'!$H2046,traitement!$A$8:$A$16,0),2)),"")</f>
        <v>5</v>
      </c>
      <c r="B2066">
        <f>IFERROR('SUIVI VENTES 403e'!F2046,"")</f>
        <v>50</v>
      </c>
      <c r="C2066">
        <f>IFERROR(IF('SUIVI VENTES 403e'!$A2046&lt;&gt;"",ROUND($B2066/$A2066,2),""),"")</f>
        <v>10</v>
      </c>
      <c r="D2066" t="str">
        <f t="shared" si="43"/>
        <v/>
      </c>
      <c r="E2066">
        <f>IFERROR(INDEX($G$2:$S$15,MATCH($H2066,$G$2:$G$15,0),MATCH($I2066,$G$2:$S$2,0)),"")</f>
        <v>0.94</v>
      </c>
      <c r="F2066">
        <f>IFERROR(IF('SUIVI VENTES 403e'!$A2046&lt;&gt;"",ROUND((($C2066/1.2)-$E2066),2),""),"")</f>
        <v>7.39</v>
      </c>
      <c r="G2066">
        <f>IFERROR(IF('SUIVI VENTES 403e'!$A2046&lt;&gt;"",ROUND($F2066*$A2066,2),""),"")</f>
        <v>36.950000000000003</v>
      </c>
      <c r="H2066">
        <f>IFERROR(IF('SUIVI VENTES 403e'!$A2046&lt;&gt;"",YEAR('SUIVI VENTES 403e'!$G2046),""),"")</f>
        <v>2018</v>
      </c>
      <c r="I2066">
        <f>IFERROR(IF('SUIVI VENTES 403e'!$A2046&lt;&gt;"",MONTH('SUIVI VENTES 403e'!$G2046),""),"")</f>
        <v>3</v>
      </c>
    </row>
    <row r="2067" spans="1:9" x14ac:dyDescent="0.25">
      <c r="A2067">
        <f>IFERROR('SUIVI VENTES 403e'!B2047*(INDEX(traitement!$A$8:$B$16,MATCH('SUIVI VENTES 403e'!$H2047,traitement!$A$8:$A$16,0),2)),"")</f>
        <v>12</v>
      </c>
      <c r="B2067">
        <f>IFERROR('SUIVI VENTES 403e'!F2047,"")</f>
        <v>120</v>
      </c>
      <c r="C2067">
        <f>IFERROR(IF('SUIVI VENTES 403e'!$A2047&lt;&gt;"",ROUND($B2067/$A2067,2),""),"")</f>
        <v>10</v>
      </c>
      <c r="D2067" t="str">
        <f t="shared" si="43"/>
        <v/>
      </c>
      <c r="E2067">
        <f>IFERROR(INDEX($G$2:$S$15,MATCH($H2067,$G$2:$G$15,0),MATCH($I2067,$G$2:$S$2,0)),"")</f>
        <v>0.94</v>
      </c>
      <c r="F2067">
        <f>IFERROR(IF('SUIVI VENTES 403e'!$A2047&lt;&gt;"",ROUND((($C2067/1.2)-$E2067),2),""),"")</f>
        <v>7.39</v>
      </c>
      <c r="G2067">
        <f>IFERROR(IF('SUIVI VENTES 403e'!$A2047&lt;&gt;"",ROUND($F2067*$A2067,2),""),"")</f>
        <v>88.68</v>
      </c>
      <c r="H2067">
        <f>IFERROR(IF('SUIVI VENTES 403e'!$A2047&lt;&gt;"",YEAR('SUIVI VENTES 403e'!$G2047),""),"")</f>
        <v>2018</v>
      </c>
      <c r="I2067">
        <f>IFERROR(IF('SUIVI VENTES 403e'!$A2047&lt;&gt;"",MONTH('SUIVI VENTES 403e'!$G2047),""),"")</f>
        <v>3</v>
      </c>
    </row>
    <row r="2068" spans="1:9" x14ac:dyDescent="0.25">
      <c r="A2068">
        <f>IFERROR('SUIVI VENTES 403e'!B2048*(INDEX(traitement!$A$8:$B$16,MATCH('SUIVI VENTES 403e'!$H2048,traitement!$A$8:$A$16,0),2)),"")</f>
        <v>2</v>
      </c>
      <c r="B2068">
        <f>IFERROR('SUIVI VENTES 403e'!F2048,"")</f>
        <v>0</v>
      </c>
      <c r="C2068">
        <f>IFERROR(IF('SUIVI VENTES 403e'!$A2048&lt;&gt;"",ROUND($B2068/$A2068,2),""),"")</f>
        <v>0</v>
      </c>
      <c r="D2068">
        <f t="shared" si="43"/>
        <v>2</v>
      </c>
      <c r="E2068">
        <f>IFERROR(INDEX($G$2:$S$15,MATCH($H2068,$G$2:$G$15,0),MATCH($I2068,$G$2:$S$2,0)),"")</f>
        <v>0.94</v>
      </c>
      <c r="F2068">
        <f>IFERROR(IF('SUIVI VENTES 403e'!$A2048&lt;&gt;"",ROUND((($C2068/1.2)-$E2068),2),""),"")</f>
        <v>-0.94</v>
      </c>
      <c r="G2068">
        <f>IFERROR(IF('SUIVI VENTES 403e'!$A2048&lt;&gt;"",ROUND($F2068*$A2068,2),""),"")</f>
        <v>-1.88</v>
      </c>
      <c r="H2068">
        <f>IFERROR(IF('SUIVI VENTES 403e'!$A2048&lt;&gt;"",YEAR('SUIVI VENTES 403e'!$G2048),""),"")</f>
        <v>2018</v>
      </c>
      <c r="I2068">
        <f>IFERROR(IF('SUIVI VENTES 403e'!$A2048&lt;&gt;"",MONTH('SUIVI VENTES 403e'!$G2048),""),"")</f>
        <v>3</v>
      </c>
    </row>
    <row r="2069" spans="1:9" x14ac:dyDescent="0.25">
      <c r="A2069">
        <f>IFERROR('SUIVI VENTES 403e'!B2049*(INDEX(traitement!$A$8:$B$16,MATCH('SUIVI VENTES 403e'!$H2049,traitement!$A$8:$A$16,0),2)),"")</f>
        <v>10</v>
      </c>
      <c r="B2069">
        <f>IFERROR('SUIVI VENTES 403e'!F2049,"")</f>
        <v>100</v>
      </c>
      <c r="C2069">
        <f>IFERROR(IF('SUIVI VENTES 403e'!$A2049&lt;&gt;"",ROUND($B2069/$A2069,2),""),"")</f>
        <v>10</v>
      </c>
      <c r="D2069" t="str">
        <f t="shared" si="43"/>
        <v/>
      </c>
      <c r="E2069">
        <f>IFERROR(INDEX($G$2:$S$15,MATCH($H2069,$G$2:$G$15,0),MATCH($I2069,$G$2:$S$2,0)),"")</f>
        <v>0.94</v>
      </c>
      <c r="F2069">
        <f>IFERROR(IF('SUIVI VENTES 403e'!$A2049&lt;&gt;"",ROUND((($C2069/1.2)-$E2069),2),""),"")</f>
        <v>7.39</v>
      </c>
      <c r="G2069">
        <f>IFERROR(IF('SUIVI VENTES 403e'!$A2049&lt;&gt;"",ROUND($F2069*$A2069,2),""),"")</f>
        <v>73.900000000000006</v>
      </c>
      <c r="H2069">
        <f>IFERROR(IF('SUIVI VENTES 403e'!$A2049&lt;&gt;"",YEAR('SUIVI VENTES 403e'!$G2049),""),"")</f>
        <v>2018</v>
      </c>
      <c r="I2069">
        <f>IFERROR(IF('SUIVI VENTES 403e'!$A2049&lt;&gt;"",MONTH('SUIVI VENTES 403e'!$G2049),""),"")</f>
        <v>3</v>
      </c>
    </row>
    <row r="2070" spans="1:9" x14ac:dyDescent="0.25">
      <c r="A2070">
        <f>IFERROR('SUIVI VENTES 403e'!B2050*(INDEX(traitement!$A$8:$B$16,MATCH('SUIVI VENTES 403e'!$H2050,traitement!$A$8:$A$16,0),2)),"")</f>
        <v>2</v>
      </c>
      <c r="B2070">
        <f>IFERROR('SUIVI VENTES 403e'!F2050,"")</f>
        <v>0</v>
      </c>
      <c r="C2070">
        <f>IFERROR(IF('SUIVI VENTES 403e'!$A2050&lt;&gt;"",ROUND($B2070/$A2070,2),""),"")</f>
        <v>0</v>
      </c>
      <c r="D2070">
        <f t="shared" si="43"/>
        <v>2</v>
      </c>
      <c r="E2070">
        <f>IFERROR(INDEX($G$2:$S$15,MATCH($H2070,$G$2:$G$15,0),MATCH($I2070,$G$2:$S$2,0)),"")</f>
        <v>0.94</v>
      </c>
      <c r="F2070">
        <f>IFERROR(IF('SUIVI VENTES 403e'!$A2050&lt;&gt;"",ROUND((($C2070/1.2)-$E2070),2),""),"")</f>
        <v>-0.94</v>
      </c>
      <c r="G2070">
        <f>IFERROR(IF('SUIVI VENTES 403e'!$A2050&lt;&gt;"",ROUND($F2070*$A2070,2),""),"")</f>
        <v>-1.88</v>
      </c>
      <c r="H2070">
        <f>IFERROR(IF('SUIVI VENTES 403e'!$A2050&lt;&gt;"",YEAR('SUIVI VENTES 403e'!$G2050),""),"")</f>
        <v>2018</v>
      </c>
      <c r="I2070">
        <f>IFERROR(IF('SUIVI VENTES 403e'!$A2050&lt;&gt;"",MONTH('SUIVI VENTES 403e'!$G2050),""),"")</f>
        <v>3</v>
      </c>
    </row>
    <row r="2071" spans="1:9" x14ac:dyDescent="0.25">
      <c r="A2071">
        <f>IFERROR('SUIVI VENTES 403e'!B2051*(INDEX(traitement!$A$8:$B$16,MATCH('SUIVI VENTES 403e'!$H2051,traitement!$A$8:$A$16,0),2)),"")</f>
        <v>6</v>
      </c>
      <c r="B2071">
        <f>IFERROR('SUIVI VENTES 403e'!F2051,"")</f>
        <v>60</v>
      </c>
      <c r="C2071">
        <f>IFERROR(IF('SUIVI VENTES 403e'!$A2051&lt;&gt;"",ROUND($B2071/$A2071,2),""),"")</f>
        <v>10</v>
      </c>
      <c r="D2071" t="str">
        <f t="shared" ref="D2071:D2134" si="44">IF(B2071&lt;&gt;0,"",IF(A2071&lt;&gt;"",A2071,""))</f>
        <v/>
      </c>
      <c r="E2071">
        <f>IFERROR(INDEX($G$2:$S$15,MATCH($H2071,$G$2:$G$15,0),MATCH($I2071,$G$2:$S$2,0)),"")</f>
        <v>0.94</v>
      </c>
      <c r="F2071">
        <f>IFERROR(IF('SUIVI VENTES 403e'!$A2051&lt;&gt;"",ROUND((($C2071/1.2)-$E2071),2),""),"")</f>
        <v>7.39</v>
      </c>
      <c r="G2071">
        <f>IFERROR(IF('SUIVI VENTES 403e'!$A2051&lt;&gt;"",ROUND($F2071*$A2071,2),""),"")</f>
        <v>44.34</v>
      </c>
      <c r="H2071">
        <f>IFERROR(IF('SUIVI VENTES 403e'!$A2051&lt;&gt;"",YEAR('SUIVI VENTES 403e'!$G2051),""),"")</f>
        <v>2018</v>
      </c>
      <c r="I2071">
        <f>IFERROR(IF('SUIVI VENTES 403e'!$A2051&lt;&gt;"",MONTH('SUIVI VENTES 403e'!$G2051),""),"")</f>
        <v>3</v>
      </c>
    </row>
    <row r="2072" spans="1:9" x14ac:dyDescent="0.25">
      <c r="A2072">
        <f>IFERROR('SUIVI VENTES 403e'!B2052*(INDEX(traitement!$A$8:$B$16,MATCH('SUIVI VENTES 403e'!$H2052,traitement!$A$8:$A$16,0),2)),"")</f>
        <v>1</v>
      </c>
      <c r="B2072">
        <f>IFERROR('SUIVI VENTES 403e'!F2052,"")</f>
        <v>0</v>
      </c>
      <c r="C2072">
        <f>IFERROR(IF('SUIVI VENTES 403e'!$A2052&lt;&gt;"",ROUND($B2072/$A2072,2),""),"")</f>
        <v>0</v>
      </c>
      <c r="D2072">
        <f t="shared" si="44"/>
        <v>1</v>
      </c>
      <c r="E2072">
        <f>IFERROR(INDEX($G$2:$S$15,MATCH($H2072,$G$2:$G$15,0),MATCH($I2072,$G$2:$S$2,0)),"")</f>
        <v>0.94</v>
      </c>
      <c r="F2072">
        <f>IFERROR(IF('SUIVI VENTES 403e'!$A2052&lt;&gt;"",ROUND((($C2072/1.2)-$E2072),2),""),"")</f>
        <v>-0.94</v>
      </c>
      <c r="G2072">
        <f>IFERROR(IF('SUIVI VENTES 403e'!$A2052&lt;&gt;"",ROUND($F2072*$A2072,2),""),"")</f>
        <v>-0.94</v>
      </c>
      <c r="H2072">
        <f>IFERROR(IF('SUIVI VENTES 403e'!$A2052&lt;&gt;"",YEAR('SUIVI VENTES 403e'!$G2052),""),"")</f>
        <v>2018</v>
      </c>
      <c r="I2072">
        <f>IFERROR(IF('SUIVI VENTES 403e'!$A2052&lt;&gt;"",MONTH('SUIVI VENTES 403e'!$G2052),""),"")</f>
        <v>3</v>
      </c>
    </row>
    <row r="2073" spans="1:9" x14ac:dyDescent="0.25">
      <c r="A2073">
        <f>IFERROR('SUIVI VENTES 403e'!B2053*(INDEX(traitement!$A$8:$B$16,MATCH('SUIVI VENTES 403e'!$H2053,traitement!$A$8:$A$16,0),2)),"")</f>
        <v>6</v>
      </c>
      <c r="B2073">
        <f>IFERROR('SUIVI VENTES 403e'!F2053,"")</f>
        <v>60</v>
      </c>
      <c r="C2073">
        <f>IFERROR(IF('SUIVI VENTES 403e'!$A2053&lt;&gt;"",ROUND($B2073/$A2073,2),""),"")</f>
        <v>10</v>
      </c>
      <c r="D2073" t="str">
        <f t="shared" si="44"/>
        <v/>
      </c>
      <c r="E2073">
        <f>IFERROR(INDEX($G$2:$S$15,MATCH($H2073,$G$2:$G$15,0),MATCH($I2073,$G$2:$S$2,0)),"")</f>
        <v>0.94</v>
      </c>
      <c r="F2073">
        <f>IFERROR(IF('SUIVI VENTES 403e'!$A2053&lt;&gt;"",ROUND((($C2073/1.2)-$E2073),2),""),"")</f>
        <v>7.39</v>
      </c>
      <c r="G2073">
        <f>IFERROR(IF('SUIVI VENTES 403e'!$A2053&lt;&gt;"",ROUND($F2073*$A2073,2),""),"")</f>
        <v>44.34</v>
      </c>
      <c r="H2073">
        <f>IFERROR(IF('SUIVI VENTES 403e'!$A2053&lt;&gt;"",YEAR('SUIVI VENTES 403e'!$G2053),""),"")</f>
        <v>2018</v>
      </c>
      <c r="I2073">
        <f>IFERROR(IF('SUIVI VENTES 403e'!$A2053&lt;&gt;"",MONTH('SUIVI VENTES 403e'!$G2053),""),"")</f>
        <v>3</v>
      </c>
    </row>
    <row r="2074" spans="1:9" x14ac:dyDescent="0.25">
      <c r="A2074">
        <f>IFERROR('SUIVI VENTES 403e'!B2054*(INDEX(traitement!$A$8:$B$16,MATCH('SUIVI VENTES 403e'!$H2054,traitement!$A$8:$A$16,0),2)),"")</f>
        <v>1</v>
      </c>
      <c r="B2074">
        <f>IFERROR('SUIVI VENTES 403e'!F2054,"")</f>
        <v>0</v>
      </c>
      <c r="C2074">
        <f>IFERROR(IF('SUIVI VENTES 403e'!$A2054&lt;&gt;"",ROUND($B2074/$A2074,2),""),"")</f>
        <v>0</v>
      </c>
      <c r="D2074">
        <f t="shared" si="44"/>
        <v>1</v>
      </c>
      <c r="E2074">
        <f>IFERROR(INDEX($G$2:$S$15,MATCH($H2074,$G$2:$G$15,0),MATCH($I2074,$G$2:$S$2,0)),"")</f>
        <v>0.94</v>
      </c>
      <c r="F2074">
        <f>IFERROR(IF('SUIVI VENTES 403e'!$A2054&lt;&gt;"",ROUND((($C2074/1.2)-$E2074),2),""),"")</f>
        <v>-0.94</v>
      </c>
      <c r="G2074">
        <f>IFERROR(IF('SUIVI VENTES 403e'!$A2054&lt;&gt;"",ROUND($F2074*$A2074,2),""),"")</f>
        <v>-0.94</v>
      </c>
      <c r="H2074">
        <f>IFERROR(IF('SUIVI VENTES 403e'!$A2054&lt;&gt;"",YEAR('SUIVI VENTES 403e'!$G2054),""),"")</f>
        <v>2018</v>
      </c>
      <c r="I2074">
        <f>IFERROR(IF('SUIVI VENTES 403e'!$A2054&lt;&gt;"",MONTH('SUIVI VENTES 403e'!$G2054),""),"")</f>
        <v>3</v>
      </c>
    </row>
    <row r="2075" spans="1:9" x14ac:dyDescent="0.25">
      <c r="A2075">
        <f>IFERROR('SUIVI VENTES 403e'!B2055*(INDEX(traitement!$A$8:$B$16,MATCH('SUIVI VENTES 403e'!$H2055,traitement!$A$8:$A$16,0),2)),"")</f>
        <v>20</v>
      </c>
      <c r="B2075">
        <f>IFERROR('SUIVI VENTES 403e'!F2055,"")</f>
        <v>200</v>
      </c>
      <c r="C2075">
        <f>IFERROR(IF('SUIVI VENTES 403e'!$A2055&lt;&gt;"",ROUND($B2075/$A2075,2),""),"")</f>
        <v>10</v>
      </c>
      <c r="D2075" t="str">
        <f t="shared" si="44"/>
        <v/>
      </c>
      <c r="E2075">
        <f>IFERROR(INDEX($G$2:$S$15,MATCH($H2075,$G$2:$G$15,0),MATCH($I2075,$G$2:$S$2,0)),"")</f>
        <v>0.94</v>
      </c>
      <c r="F2075">
        <f>IFERROR(IF('SUIVI VENTES 403e'!$A2055&lt;&gt;"",ROUND((($C2075/1.2)-$E2075),2),""),"")</f>
        <v>7.39</v>
      </c>
      <c r="G2075">
        <f>IFERROR(IF('SUIVI VENTES 403e'!$A2055&lt;&gt;"",ROUND($F2075*$A2075,2),""),"")</f>
        <v>147.80000000000001</v>
      </c>
      <c r="H2075">
        <f>IFERROR(IF('SUIVI VENTES 403e'!$A2055&lt;&gt;"",YEAR('SUIVI VENTES 403e'!$G2055),""),"")</f>
        <v>2018</v>
      </c>
      <c r="I2075">
        <f>IFERROR(IF('SUIVI VENTES 403e'!$A2055&lt;&gt;"",MONTH('SUIVI VENTES 403e'!$G2055),""),"")</f>
        <v>3</v>
      </c>
    </row>
    <row r="2076" spans="1:9" x14ac:dyDescent="0.25">
      <c r="A2076">
        <f>IFERROR('SUIVI VENTES 403e'!B2056*(INDEX(traitement!$A$8:$B$16,MATCH('SUIVI VENTES 403e'!$H2056,traitement!$A$8:$A$16,0),2)),"")</f>
        <v>4</v>
      </c>
      <c r="B2076">
        <f>IFERROR('SUIVI VENTES 403e'!F2056,"")</f>
        <v>0</v>
      </c>
      <c r="C2076">
        <f>IFERROR(IF('SUIVI VENTES 403e'!$A2056&lt;&gt;"",ROUND($B2076/$A2076,2),""),"")</f>
        <v>0</v>
      </c>
      <c r="D2076">
        <f t="shared" si="44"/>
        <v>4</v>
      </c>
      <c r="E2076">
        <f>IFERROR(INDEX($G$2:$S$15,MATCH($H2076,$G$2:$G$15,0),MATCH($I2076,$G$2:$S$2,0)),"")</f>
        <v>0.94</v>
      </c>
      <c r="F2076">
        <f>IFERROR(IF('SUIVI VENTES 403e'!$A2056&lt;&gt;"",ROUND((($C2076/1.2)-$E2076),2),""),"")</f>
        <v>-0.94</v>
      </c>
      <c r="G2076">
        <f>IFERROR(IF('SUIVI VENTES 403e'!$A2056&lt;&gt;"",ROUND($F2076*$A2076,2),""),"")</f>
        <v>-3.76</v>
      </c>
      <c r="H2076">
        <f>IFERROR(IF('SUIVI VENTES 403e'!$A2056&lt;&gt;"",YEAR('SUIVI VENTES 403e'!$G2056),""),"")</f>
        <v>2018</v>
      </c>
      <c r="I2076">
        <f>IFERROR(IF('SUIVI VENTES 403e'!$A2056&lt;&gt;"",MONTH('SUIVI VENTES 403e'!$G2056),""),"")</f>
        <v>3</v>
      </c>
    </row>
    <row r="2077" spans="1:9" x14ac:dyDescent="0.25">
      <c r="A2077">
        <f>IFERROR('SUIVI VENTES 403e'!B2057*(INDEX(traitement!$A$8:$B$16,MATCH('SUIVI VENTES 403e'!$H2057,traitement!$A$8:$A$16,0),2)),"")</f>
        <v>3</v>
      </c>
      <c r="B2077">
        <f>IFERROR('SUIVI VENTES 403e'!F2057,"")</f>
        <v>35</v>
      </c>
      <c r="C2077">
        <f>IFERROR(IF('SUIVI VENTES 403e'!$A2057&lt;&gt;"",ROUND($B2077/$A2077,2),""),"")</f>
        <v>11.67</v>
      </c>
      <c r="D2077" t="str">
        <f t="shared" si="44"/>
        <v/>
      </c>
      <c r="E2077">
        <f>IFERROR(INDEX($G$2:$S$15,MATCH($H2077,$G$2:$G$15,0),MATCH($I2077,$G$2:$S$2,0)),"")</f>
        <v>0.94</v>
      </c>
      <c r="F2077">
        <f>IFERROR(IF('SUIVI VENTES 403e'!$A2057&lt;&gt;"",ROUND((($C2077/1.2)-$E2077),2),""),"")</f>
        <v>8.7899999999999991</v>
      </c>
      <c r="G2077">
        <f>IFERROR(IF('SUIVI VENTES 403e'!$A2057&lt;&gt;"",ROUND($F2077*$A2077,2),""),"")</f>
        <v>26.37</v>
      </c>
      <c r="H2077">
        <f>IFERROR(IF('SUIVI VENTES 403e'!$A2057&lt;&gt;"",YEAR('SUIVI VENTES 403e'!$G2057),""),"")</f>
        <v>2018</v>
      </c>
      <c r="I2077">
        <f>IFERROR(IF('SUIVI VENTES 403e'!$A2057&lt;&gt;"",MONTH('SUIVI VENTES 403e'!$G2057),""),"")</f>
        <v>3</v>
      </c>
    </row>
    <row r="2078" spans="1:9" x14ac:dyDescent="0.25">
      <c r="A2078">
        <f>IFERROR('SUIVI VENTES 403e'!B2058*(INDEX(traitement!$A$8:$B$16,MATCH('SUIVI VENTES 403e'!$H2058,traitement!$A$8:$A$16,0),2)),"")</f>
        <v>8</v>
      </c>
      <c r="B2078">
        <f>IFERROR('SUIVI VENTES 403e'!F2058,"")</f>
        <v>80</v>
      </c>
      <c r="C2078">
        <f>IFERROR(IF('SUIVI VENTES 403e'!$A2058&lt;&gt;"",ROUND($B2078/$A2078,2),""),"")</f>
        <v>10</v>
      </c>
      <c r="D2078" t="str">
        <f t="shared" si="44"/>
        <v/>
      </c>
      <c r="E2078">
        <f>IFERROR(INDEX($G$2:$S$15,MATCH($H2078,$G$2:$G$15,0),MATCH($I2078,$G$2:$S$2,0)),"")</f>
        <v>0.94</v>
      </c>
      <c r="F2078">
        <f>IFERROR(IF('SUIVI VENTES 403e'!$A2058&lt;&gt;"",ROUND((($C2078/1.2)-$E2078),2),""),"")</f>
        <v>7.39</v>
      </c>
      <c r="G2078">
        <f>IFERROR(IF('SUIVI VENTES 403e'!$A2058&lt;&gt;"",ROUND($F2078*$A2078,2),""),"")</f>
        <v>59.12</v>
      </c>
      <c r="H2078">
        <f>IFERROR(IF('SUIVI VENTES 403e'!$A2058&lt;&gt;"",YEAR('SUIVI VENTES 403e'!$G2058),""),"")</f>
        <v>2018</v>
      </c>
      <c r="I2078">
        <f>IFERROR(IF('SUIVI VENTES 403e'!$A2058&lt;&gt;"",MONTH('SUIVI VENTES 403e'!$G2058),""),"")</f>
        <v>3</v>
      </c>
    </row>
    <row r="2079" spans="1:9" x14ac:dyDescent="0.25">
      <c r="A2079">
        <f>IFERROR('SUIVI VENTES 403e'!B2059*(INDEX(traitement!$A$8:$B$16,MATCH('SUIVI VENTES 403e'!$H2059,traitement!$A$8:$A$16,0),2)),"")</f>
        <v>1</v>
      </c>
      <c r="B2079">
        <f>IFERROR('SUIVI VENTES 403e'!F2059,"")</f>
        <v>10</v>
      </c>
      <c r="C2079">
        <f>IFERROR(IF('SUIVI VENTES 403e'!$A2059&lt;&gt;"",ROUND($B2079/$A2079,2),""),"")</f>
        <v>10</v>
      </c>
      <c r="D2079" t="str">
        <f t="shared" si="44"/>
        <v/>
      </c>
      <c r="E2079">
        <f>IFERROR(INDEX($G$2:$S$15,MATCH($H2079,$G$2:$G$15,0),MATCH($I2079,$G$2:$S$2,0)),"")</f>
        <v>0.94</v>
      </c>
      <c r="F2079">
        <f>IFERROR(IF('SUIVI VENTES 403e'!$A2059&lt;&gt;"",ROUND((($C2079/1.2)-$E2079),2),""),"")</f>
        <v>7.39</v>
      </c>
      <c r="G2079">
        <f>IFERROR(IF('SUIVI VENTES 403e'!$A2059&lt;&gt;"",ROUND($F2079*$A2079,2),""),"")</f>
        <v>7.39</v>
      </c>
      <c r="H2079">
        <f>IFERROR(IF('SUIVI VENTES 403e'!$A2059&lt;&gt;"",YEAR('SUIVI VENTES 403e'!$G2059),""),"")</f>
        <v>2018</v>
      </c>
      <c r="I2079">
        <f>IFERROR(IF('SUIVI VENTES 403e'!$A2059&lt;&gt;"",MONTH('SUIVI VENTES 403e'!$G2059),""),"")</f>
        <v>3</v>
      </c>
    </row>
    <row r="2080" spans="1:9" x14ac:dyDescent="0.25">
      <c r="A2080">
        <f>IFERROR('SUIVI VENTES 403e'!B2060*(INDEX(traitement!$A$8:$B$16,MATCH('SUIVI VENTES 403e'!$H2060,traitement!$A$8:$A$16,0),2)),"")</f>
        <v>12</v>
      </c>
      <c r="B2080">
        <f>IFERROR('SUIVI VENTES 403e'!F2060,"")</f>
        <v>120</v>
      </c>
      <c r="C2080">
        <f>IFERROR(IF('SUIVI VENTES 403e'!$A2060&lt;&gt;"",ROUND($B2080/$A2080,2),""),"")</f>
        <v>10</v>
      </c>
      <c r="D2080" t="str">
        <f t="shared" si="44"/>
        <v/>
      </c>
      <c r="E2080">
        <f>IFERROR(INDEX($G$2:$S$15,MATCH($H2080,$G$2:$G$15,0),MATCH($I2080,$G$2:$S$2,0)),"")</f>
        <v>0.94</v>
      </c>
      <c r="F2080">
        <f>IFERROR(IF('SUIVI VENTES 403e'!$A2060&lt;&gt;"",ROUND((($C2080/1.2)-$E2080),2),""),"")</f>
        <v>7.39</v>
      </c>
      <c r="G2080">
        <f>IFERROR(IF('SUIVI VENTES 403e'!$A2060&lt;&gt;"",ROUND($F2080*$A2080,2),""),"")</f>
        <v>88.68</v>
      </c>
      <c r="H2080">
        <f>IFERROR(IF('SUIVI VENTES 403e'!$A2060&lt;&gt;"",YEAR('SUIVI VENTES 403e'!$G2060),""),"")</f>
        <v>2018</v>
      </c>
      <c r="I2080">
        <f>IFERROR(IF('SUIVI VENTES 403e'!$A2060&lt;&gt;"",MONTH('SUIVI VENTES 403e'!$G2060),""),"")</f>
        <v>3</v>
      </c>
    </row>
    <row r="2081" spans="1:9" x14ac:dyDescent="0.25">
      <c r="A2081">
        <f>IFERROR('SUIVI VENTES 403e'!B2061*(INDEX(traitement!$A$8:$B$16,MATCH('SUIVI VENTES 403e'!$H2061,traitement!$A$8:$A$16,0),2)),"")</f>
        <v>4</v>
      </c>
      <c r="B2081">
        <f>IFERROR('SUIVI VENTES 403e'!F2061,"")</f>
        <v>40</v>
      </c>
      <c r="C2081">
        <f>IFERROR(IF('SUIVI VENTES 403e'!$A2061&lt;&gt;"",ROUND($B2081/$A2081,2),""),"")</f>
        <v>10</v>
      </c>
      <c r="D2081" t="str">
        <f t="shared" si="44"/>
        <v/>
      </c>
      <c r="E2081">
        <f>IFERROR(INDEX($G$2:$S$15,MATCH($H2081,$G$2:$G$15,0),MATCH($I2081,$G$2:$S$2,0)),"")</f>
        <v>0.94</v>
      </c>
      <c r="F2081">
        <f>IFERROR(IF('SUIVI VENTES 403e'!$A2061&lt;&gt;"",ROUND((($C2081/1.2)-$E2081),2),""),"")</f>
        <v>7.39</v>
      </c>
      <c r="G2081">
        <f>IFERROR(IF('SUIVI VENTES 403e'!$A2061&lt;&gt;"",ROUND($F2081*$A2081,2),""),"")</f>
        <v>29.56</v>
      </c>
      <c r="H2081">
        <f>IFERROR(IF('SUIVI VENTES 403e'!$A2061&lt;&gt;"",YEAR('SUIVI VENTES 403e'!$G2061),""),"")</f>
        <v>2018</v>
      </c>
      <c r="I2081">
        <f>IFERROR(IF('SUIVI VENTES 403e'!$A2061&lt;&gt;"",MONTH('SUIVI VENTES 403e'!$G2061),""),"")</f>
        <v>3</v>
      </c>
    </row>
    <row r="2082" spans="1:9" x14ac:dyDescent="0.25">
      <c r="A2082">
        <f>IFERROR('SUIVI VENTES 403e'!B2062*(INDEX(traitement!$A$8:$B$16,MATCH('SUIVI VENTES 403e'!$H2062,traitement!$A$8:$A$16,0),2)),"")</f>
        <v>5</v>
      </c>
      <c r="B2082">
        <f>IFERROR('SUIVI VENTES 403e'!F2062,"")</f>
        <v>50</v>
      </c>
      <c r="C2082">
        <f>IFERROR(IF('SUIVI VENTES 403e'!$A2062&lt;&gt;"",ROUND($B2082/$A2082,2),""),"")</f>
        <v>10</v>
      </c>
      <c r="D2082" t="str">
        <f t="shared" si="44"/>
        <v/>
      </c>
      <c r="E2082">
        <f>IFERROR(INDEX($G$2:$S$15,MATCH($H2082,$G$2:$G$15,0),MATCH($I2082,$G$2:$S$2,0)),"")</f>
        <v>0.94</v>
      </c>
      <c r="F2082">
        <f>IFERROR(IF('SUIVI VENTES 403e'!$A2062&lt;&gt;"",ROUND((($C2082/1.2)-$E2082),2),""),"")</f>
        <v>7.39</v>
      </c>
      <c r="G2082">
        <f>IFERROR(IF('SUIVI VENTES 403e'!$A2062&lt;&gt;"",ROUND($F2082*$A2082,2),""),"")</f>
        <v>36.950000000000003</v>
      </c>
      <c r="H2082">
        <f>IFERROR(IF('SUIVI VENTES 403e'!$A2062&lt;&gt;"",YEAR('SUIVI VENTES 403e'!$G2062),""),"")</f>
        <v>2018</v>
      </c>
      <c r="I2082">
        <f>IFERROR(IF('SUIVI VENTES 403e'!$A2062&lt;&gt;"",MONTH('SUIVI VENTES 403e'!$G2062),""),"")</f>
        <v>3</v>
      </c>
    </row>
    <row r="2083" spans="1:9" x14ac:dyDescent="0.25">
      <c r="A2083">
        <f>IFERROR('SUIVI VENTES 403e'!B2063*(INDEX(traitement!$A$8:$B$16,MATCH('SUIVI VENTES 403e'!$H2063,traitement!$A$8:$A$16,0),2)),"")</f>
        <v>12</v>
      </c>
      <c r="B2083">
        <f>IFERROR('SUIVI VENTES 403e'!F2063,"")</f>
        <v>120</v>
      </c>
      <c r="C2083">
        <f>IFERROR(IF('SUIVI VENTES 403e'!$A2063&lt;&gt;"",ROUND($B2083/$A2083,2),""),"")</f>
        <v>10</v>
      </c>
      <c r="D2083" t="str">
        <f t="shared" si="44"/>
        <v/>
      </c>
      <c r="E2083">
        <f>IFERROR(INDEX($G$2:$S$15,MATCH($H2083,$G$2:$G$15,0),MATCH($I2083,$G$2:$S$2,0)),"")</f>
        <v>0.94</v>
      </c>
      <c r="F2083">
        <f>IFERROR(IF('SUIVI VENTES 403e'!$A2063&lt;&gt;"",ROUND((($C2083/1.2)-$E2083),2),""),"")</f>
        <v>7.39</v>
      </c>
      <c r="G2083">
        <f>IFERROR(IF('SUIVI VENTES 403e'!$A2063&lt;&gt;"",ROUND($F2083*$A2083,2),""),"")</f>
        <v>88.68</v>
      </c>
      <c r="H2083">
        <f>IFERROR(IF('SUIVI VENTES 403e'!$A2063&lt;&gt;"",YEAR('SUIVI VENTES 403e'!$G2063),""),"")</f>
        <v>2018</v>
      </c>
      <c r="I2083">
        <f>IFERROR(IF('SUIVI VENTES 403e'!$A2063&lt;&gt;"",MONTH('SUIVI VENTES 403e'!$G2063),""),"")</f>
        <v>3</v>
      </c>
    </row>
    <row r="2084" spans="1:9" x14ac:dyDescent="0.25">
      <c r="A2084">
        <f>IFERROR('SUIVI VENTES 403e'!B2064*(INDEX(traitement!$A$8:$B$16,MATCH('SUIVI VENTES 403e'!$H2064,traitement!$A$8:$A$16,0),2)),"")</f>
        <v>3</v>
      </c>
      <c r="B2084">
        <f>IFERROR('SUIVI VENTES 403e'!F2064,"")</f>
        <v>0</v>
      </c>
      <c r="C2084">
        <f>IFERROR(IF('SUIVI VENTES 403e'!$A2064&lt;&gt;"",ROUND($B2084/$A2084,2),""),"")</f>
        <v>0</v>
      </c>
      <c r="D2084">
        <f t="shared" si="44"/>
        <v>3</v>
      </c>
      <c r="E2084">
        <f>IFERROR(INDEX($G$2:$S$15,MATCH($H2084,$G$2:$G$15,0),MATCH($I2084,$G$2:$S$2,0)),"")</f>
        <v>0.94</v>
      </c>
      <c r="F2084">
        <f>IFERROR(IF('SUIVI VENTES 403e'!$A2064&lt;&gt;"",ROUND((($C2084/1.2)-$E2084),2),""),"")</f>
        <v>-0.94</v>
      </c>
      <c r="G2084">
        <f>IFERROR(IF('SUIVI VENTES 403e'!$A2064&lt;&gt;"",ROUND($F2084*$A2084,2),""),"")</f>
        <v>-2.82</v>
      </c>
      <c r="H2084">
        <f>IFERROR(IF('SUIVI VENTES 403e'!$A2064&lt;&gt;"",YEAR('SUIVI VENTES 403e'!$G2064),""),"")</f>
        <v>2018</v>
      </c>
      <c r="I2084">
        <f>IFERROR(IF('SUIVI VENTES 403e'!$A2064&lt;&gt;"",MONTH('SUIVI VENTES 403e'!$G2064),""),"")</f>
        <v>3</v>
      </c>
    </row>
    <row r="2085" spans="1:9" x14ac:dyDescent="0.25">
      <c r="A2085">
        <f>IFERROR('SUIVI VENTES 403e'!B2065*(INDEX(traitement!$A$8:$B$16,MATCH('SUIVI VENTES 403e'!$H2065,traitement!$A$8:$A$16,0),2)),"")</f>
        <v>13</v>
      </c>
      <c r="B2085">
        <f>IFERROR('SUIVI VENTES 403e'!F2065,"")</f>
        <v>130</v>
      </c>
      <c r="C2085">
        <f>IFERROR(IF('SUIVI VENTES 403e'!$A2065&lt;&gt;"",ROUND($B2085/$A2085,2),""),"")</f>
        <v>10</v>
      </c>
      <c r="D2085" t="str">
        <f t="shared" si="44"/>
        <v/>
      </c>
      <c r="E2085">
        <f>IFERROR(INDEX($G$2:$S$15,MATCH($H2085,$G$2:$G$15,0),MATCH($I2085,$G$2:$S$2,0)),"")</f>
        <v>0.94</v>
      </c>
      <c r="F2085">
        <f>IFERROR(IF('SUIVI VENTES 403e'!$A2065&lt;&gt;"",ROUND((($C2085/1.2)-$E2085),2),""),"")</f>
        <v>7.39</v>
      </c>
      <c r="G2085">
        <f>IFERROR(IF('SUIVI VENTES 403e'!$A2065&lt;&gt;"",ROUND($F2085*$A2085,2),""),"")</f>
        <v>96.07</v>
      </c>
      <c r="H2085">
        <f>IFERROR(IF('SUIVI VENTES 403e'!$A2065&lt;&gt;"",YEAR('SUIVI VENTES 403e'!$G2065),""),"")</f>
        <v>2018</v>
      </c>
      <c r="I2085">
        <f>IFERROR(IF('SUIVI VENTES 403e'!$A2065&lt;&gt;"",MONTH('SUIVI VENTES 403e'!$G2065),""),"")</f>
        <v>3</v>
      </c>
    </row>
    <row r="2086" spans="1:9" x14ac:dyDescent="0.25">
      <c r="A2086">
        <f>IFERROR('SUIVI VENTES 403e'!B2066*(INDEX(traitement!$A$8:$B$16,MATCH('SUIVI VENTES 403e'!$H2066,traitement!$A$8:$A$16,0),2)),"")</f>
        <v>1</v>
      </c>
      <c r="B2086">
        <f>IFERROR('SUIVI VENTES 403e'!F2066,"")</f>
        <v>0</v>
      </c>
      <c r="C2086">
        <f>IFERROR(IF('SUIVI VENTES 403e'!$A2066&lt;&gt;"",ROUND($B2086/$A2086,2),""),"")</f>
        <v>0</v>
      </c>
      <c r="D2086">
        <f t="shared" si="44"/>
        <v>1</v>
      </c>
      <c r="E2086">
        <f>IFERROR(INDEX($G$2:$S$15,MATCH($H2086,$G$2:$G$15,0),MATCH($I2086,$G$2:$S$2,0)),"")</f>
        <v>0.94</v>
      </c>
      <c r="F2086">
        <f>IFERROR(IF('SUIVI VENTES 403e'!$A2066&lt;&gt;"",ROUND((($C2086/1.2)-$E2086),2),""),"")</f>
        <v>-0.94</v>
      </c>
      <c r="G2086">
        <f>IFERROR(IF('SUIVI VENTES 403e'!$A2066&lt;&gt;"",ROUND($F2086*$A2086,2),""),"")</f>
        <v>-0.94</v>
      </c>
      <c r="H2086">
        <f>IFERROR(IF('SUIVI VENTES 403e'!$A2066&lt;&gt;"",YEAR('SUIVI VENTES 403e'!$G2066),""),"")</f>
        <v>2018</v>
      </c>
      <c r="I2086">
        <f>IFERROR(IF('SUIVI VENTES 403e'!$A2066&lt;&gt;"",MONTH('SUIVI VENTES 403e'!$G2066),""),"")</f>
        <v>3</v>
      </c>
    </row>
    <row r="2087" spans="1:9" x14ac:dyDescent="0.25">
      <c r="A2087">
        <f>IFERROR('SUIVI VENTES 403e'!B2067*(INDEX(traitement!$A$8:$B$16,MATCH('SUIVI VENTES 403e'!$H2067,traitement!$A$8:$A$16,0),2)),"")</f>
        <v>10</v>
      </c>
      <c r="B2087">
        <f>IFERROR('SUIVI VENTES 403e'!F2067,"")</f>
        <v>100</v>
      </c>
      <c r="C2087">
        <f>IFERROR(IF('SUIVI VENTES 403e'!$A2067&lt;&gt;"",ROUND($B2087/$A2087,2),""),"")</f>
        <v>10</v>
      </c>
      <c r="D2087" t="str">
        <f t="shared" si="44"/>
        <v/>
      </c>
      <c r="E2087">
        <f>IFERROR(INDEX($G$2:$S$15,MATCH($H2087,$G$2:$G$15,0),MATCH($I2087,$G$2:$S$2,0)),"")</f>
        <v>0.94</v>
      </c>
      <c r="F2087">
        <f>IFERROR(IF('SUIVI VENTES 403e'!$A2067&lt;&gt;"",ROUND((($C2087/1.2)-$E2087),2),""),"")</f>
        <v>7.39</v>
      </c>
      <c r="G2087">
        <f>IFERROR(IF('SUIVI VENTES 403e'!$A2067&lt;&gt;"",ROUND($F2087*$A2087,2),""),"")</f>
        <v>73.900000000000006</v>
      </c>
      <c r="H2087">
        <f>IFERROR(IF('SUIVI VENTES 403e'!$A2067&lt;&gt;"",YEAR('SUIVI VENTES 403e'!$G2067),""),"")</f>
        <v>2018</v>
      </c>
      <c r="I2087">
        <f>IFERROR(IF('SUIVI VENTES 403e'!$A2067&lt;&gt;"",MONTH('SUIVI VENTES 403e'!$G2067),""),"")</f>
        <v>3</v>
      </c>
    </row>
    <row r="2088" spans="1:9" x14ac:dyDescent="0.25">
      <c r="A2088">
        <f>IFERROR('SUIVI VENTES 403e'!B2068*(INDEX(traitement!$A$8:$B$16,MATCH('SUIVI VENTES 403e'!$H2068,traitement!$A$8:$A$16,0),2)),"")</f>
        <v>1</v>
      </c>
      <c r="B2088">
        <f>IFERROR('SUIVI VENTES 403e'!F2068,"")</f>
        <v>10</v>
      </c>
      <c r="C2088">
        <f>IFERROR(IF('SUIVI VENTES 403e'!$A2068&lt;&gt;"",ROUND($B2088/$A2088,2),""),"")</f>
        <v>10</v>
      </c>
      <c r="D2088" t="str">
        <f t="shared" si="44"/>
        <v/>
      </c>
      <c r="E2088">
        <f>IFERROR(INDEX($G$2:$S$15,MATCH($H2088,$G$2:$G$15,0),MATCH($I2088,$G$2:$S$2,0)),"")</f>
        <v>0.94</v>
      </c>
      <c r="F2088">
        <f>IFERROR(IF('SUIVI VENTES 403e'!$A2068&lt;&gt;"",ROUND((($C2088/1.2)-$E2088),2),""),"")</f>
        <v>7.39</v>
      </c>
      <c r="G2088">
        <f>IFERROR(IF('SUIVI VENTES 403e'!$A2068&lt;&gt;"",ROUND($F2088*$A2088,2),""),"")</f>
        <v>7.39</v>
      </c>
      <c r="H2088">
        <f>IFERROR(IF('SUIVI VENTES 403e'!$A2068&lt;&gt;"",YEAR('SUIVI VENTES 403e'!$G2068),""),"")</f>
        <v>2018</v>
      </c>
      <c r="I2088">
        <f>IFERROR(IF('SUIVI VENTES 403e'!$A2068&lt;&gt;"",MONTH('SUIVI VENTES 403e'!$G2068),""),"")</f>
        <v>3</v>
      </c>
    </row>
    <row r="2089" spans="1:9" x14ac:dyDescent="0.25">
      <c r="A2089">
        <f>IFERROR('SUIVI VENTES 403e'!B2069*(INDEX(traitement!$A$8:$B$16,MATCH('SUIVI VENTES 403e'!$H2069,traitement!$A$8:$A$16,0),2)),"")</f>
        <v>12</v>
      </c>
      <c r="B2089">
        <f>IFERROR('SUIVI VENTES 403e'!F2069,"")</f>
        <v>0</v>
      </c>
      <c r="C2089">
        <f>IFERROR(IF('SUIVI VENTES 403e'!$A2069&lt;&gt;"",ROUND($B2089/$A2089,2),""),"")</f>
        <v>0</v>
      </c>
      <c r="D2089">
        <f t="shared" si="44"/>
        <v>12</v>
      </c>
      <c r="E2089">
        <f>IFERROR(INDEX($G$2:$S$15,MATCH($H2089,$G$2:$G$15,0),MATCH($I2089,$G$2:$S$2,0)),"")</f>
        <v>0.94</v>
      </c>
      <c r="F2089">
        <f>IFERROR(IF('SUIVI VENTES 403e'!$A2069&lt;&gt;"",ROUND((($C2089/1.2)-$E2089),2),""),"")</f>
        <v>-0.94</v>
      </c>
      <c r="G2089">
        <f>IFERROR(IF('SUIVI VENTES 403e'!$A2069&lt;&gt;"",ROUND($F2089*$A2089,2),""),"")</f>
        <v>-11.28</v>
      </c>
      <c r="H2089">
        <f>IFERROR(IF('SUIVI VENTES 403e'!$A2069&lt;&gt;"",YEAR('SUIVI VENTES 403e'!$G2069),""),"")</f>
        <v>2018</v>
      </c>
      <c r="I2089">
        <f>IFERROR(IF('SUIVI VENTES 403e'!$A2069&lt;&gt;"",MONTH('SUIVI VENTES 403e'!$G2069),""),"")</f>
        <v>3</v>
      </c>
    </row>
    <row r="2090" spans="1:9" x14ac:dyDescent="0.25">
      <c r="A2090">
        <f>IFERROR('SUIVI VENTES 403e'!B2070*(INDEX(traitement!$A$8:$B$16,MATCH('SUIVI VENTES 403e'!$H2070,traitement!$A$8:$A$16,0),2)),"")</f>
        <v>5</v>
      </c>
      <c r="B2090">
        <f>IFERROR('SUIVI VENTES 403e'!F2070,"")</f>
        <v>50</v>
      </c>
      <c r="C2090">
        <f>IFERROR(IF('SUIVI VENTES 403e'!$A2070&lt;&gt;"",ROUND($B2090/$A2090,2),""),"")</f>
        <v>10</v>
      </c>
      <c r="D2090" t="str">
        <f t="shared" si="44"/>
        <v/>
      </c>
      <c r="E2090">
        <f>IFERROR(INDEX($G$2:$S$15,MATCH($H2090,$G$2:$G$15,0),MATCH($I2090,$G$2:$S$2,0)),"")</f>
        <v>0.94</v>
      </c>
      <c r="F2090">
        <f>IFERROR(IF('SUIVI VENTES 403e'!$A2070&lt;&gt;"",ROUND((($C2090/1.2)-$E2090),2),""),"")</f>
        <v>7.39</v>
      </c>
      <c r="G2090">
        <f>IFERROR(IF('SUIVI VENTES 403e'!$A2070&lt;&gt;"",ROUND($F2090*$A2090,2),""),"")</f>
        <v>36.950000000000003</v>
      </c>
      <c r="H2090">
        <f>IFERROR(IF('SUIVI VENTES 403e'!$A2070&lt;&gt;"",YEAR('SUIVI VENTES 403e'!$G2070),""),"")</f>
        <v>2018</v>
      </c>
      <c r="I2090">
        <f>IFERROR(IF('SUIVI VENTES 403e'!$A2070&lt;&gt;"",MONTH('SUIVI VENTES 403e'!$G2070),""),"")</f>
        <v>3</v>
      </c>
    </row>
    <row r="2091" spans="1:9" x14ac:dyDescent="0.25">
      <c r="A2091">
        <f>IFERROR('SUIVI VENTES 403e'!B2071*(INDEX(traitement!$A$8:$B$16,MATCH('SUIVI VENTES 403e'!$H2071,traitement!$A$8:$A$16,0),2)),"")</f>
        <v>12.5</v>
      </c>
      <c r="B2091">
        <f>IFERROR('SUIVI VENTES 403e'!F2071,"")</f>
        <v>145.83000000000001</v>
      </c>
      <c r="C2091">
        <f>IFERROR(IF('SUIVI VENTES 403e'!$A2071&lt;&gt;"",ROUND($B2091/$A2091,2),""),"")</f>
        <v>11.67</v>
      </c>
      <c r="D2091" t="str">
        <f t="shared" si="44"/>
        <v/>
      </c>
      <c r="E2091">
        <f>IFERROR(INDEX($G$2:$S$15,MATCH($H2091,$G$2:$G$15,0),MATCH($I2091,$G$2:$S$2,0)),"")</f>
        <v>0.94</v>
      </c>
      <c r="F2091">
        <f>IFERROR(IF('SUIVI VENTES 403e'!$A2071&lt;&gt;"",ROUND((($C2091/1.2)-$E2091),2),""),"")</f>
        <v>8.7899999999999991</v>
      </c>
      <c r="G2091">
        <f>IFERROR(IF('SUIVI VENTES 403e'!$A2071&lt;&gt;"",ROUND($F2091*$A2091,2),""),"")</f>
        <v>109.88</v>
      </c>
      <c r="H2091">
        <f>IFERROR(IF('SUIVI VENTES 403e'!$A2071&lt;&gt;"",YEAR('SUIVI VENTES 403e'!$G2071),""),"")</f>
        <v>2018</v>
      </c>
      <c r="I2091">
        <f>IFERROR(IF('SUIVI VENTES 403e'!$A2071&lt;&gt;"",MONTH('SUIVI VENTES 403e'!$G2071),""),"")</f>
        <v>3</v>
      </c>
    </row>
    <row r="2092" spans="1:9" x14ac:dyDescent="0.25">
      <c r="A2092">
        <f>IFERROR('SUIVI VENTES 403e'!B2072*(INDEX(traitement!$A$8:$B$16,MATCH('SUIVI VENTES 403e'!$H2072,traitement!$A$8:$A$16,0),2)),"")</f>
        <v>2.5</v>
      </c>
      <c r="B2092">
        <f>IFERROR('SUIVI VENTES 403e'!F2072,"")</f>
        <v>0</v>
      </c>
      <c r="C2092">
        <f>IFERROR(IF('SUIVI VENTES 403e'!$A2072&lt;&gt;"",ROUND($B2092/$A2092,2),""),"")</f>
        <v>0</v>
      </c>
      <c r="D2092">
        <f t="shared" si="44"/>
        <v>2.5</v>
      </c>
      <c r="E2092">
        <f>IFERROR(INDEX($G$2:$S$15,MATCH($H2092,$G$2:$G$15,0),MATCH($I2092,$G$2:$S$2,0)),"")</f>
        <v>0.94</v>
      </c>
      <c r="F2092">
        <f>IFERROR(IF('SUIVI VENTES 403e'!$A2072&lt;&gt;"",ROUND((($C2092/1.2)-$E2092),2),""),"")</f>
        <v>-0.94</v>
      </c>
      <c r="G2092">
        <f>IFERROR(IF('SUIVI VENTES 403e'!$A2072&lt;&gt;"",ROUND($F2092*$A2092,2),""),"")</f>
        <v>-2.35</v>
      </c>
      <c r="H2092">
        <f>IFERROR(IF('SUIVI VENTES 403e'!$A2072&lt;&gt;"",YEAR('SUIVI VENTES 403e'!$G2072),""),"")</f>
        <v>2018</v>
      </c>
      <c r="I2092">
        <f>IFERROR(IF('SUIVI VENTES 403e'!$A2072&lt;&gt;"",MONTH('SUIVI VENTES 403e'!$G2072),""),"")</f>
        <v>3</v>
      </c>
    </row>
    <row r="2093" spans="1:9" x14ac:dyDescent="0.25">
      <c r="A2093">
        <f>IFERROR('SUIVI VENTES 403e'!B2073*(INDEX(traitement!$A$8:$B$16,MATCH('SUIVI VENTES 403e'!$H2073,traitement!$A$8:$A$16,0),2)),"")</f>
        <v>5</v>
      </c>
      <c r="B2093">
        <f>IFERROR('SUIVI VENTES 403e'!F2073,"")</f>
        <v>50</v>
      </c>
      <c r="C2093">
        <f>IFERROR(IF('SUIVI VENTES 403e'!$A2073&lt;&gt;"",ROUND($B2093/$A2093,2),""),"")</f>
        <v>10</v>
      </c>
      <c r="D2093" t="str">
        <f t="shared" si="44"/>
        <v/>
      </c>
      <c r="E2093">
        <f>IFERROR(INDEX($G$2:$S$15,MATCH($H2093,$G$2:$G$15,0),MATCH($I2093,$G$2:$S$2,0)),"")</f>
        <v>0.94</v>
      </c>
      <c r="F2093">
        <f>IFERROR(IF('SUIVI VENTES 403e'!$A2073&lt;&gt;"",ROUND((($C2093/1.2)-$E2093),2),""),"")</f>
        <v>7.39</v>
      </c>
      <c r="G2093">
        <f>IFERROR(IF('SUIVI VENTES 403e'!$A2073&lt;&gt;"",ROUND($F2093*$A2093,2),""),"")</f>
        <v>36.950000000000003</v>
      </c>
      <c r="H2093">
        <f>IFERROR(IF('SUIVI VENTES 403e'!$A2073&lt;&gt;"",YEAR('SUIVI VENTES 403e'!$G2073),""),"")</f>
        <v>2018</v>
      </c>
      <c r="I2093">
        <f>IFERROR(IF('SUIVI VENTES 403e'!$A2073&lt;&gt;"",MONTH('SUIVI VENTES 403e'!$G2073),""),"")</f>
        <v>3</v>
      </c>
    </row>
    <row r="2094" spans="1:9" x14ac:dyDescent="0.25">
      <c r="A2094">
        <f>IFERROR('SUIVI VENTES 403e'!B2074*(INDEX(traitement!$A$8:$B$16,MATCH('SUIVI VENTES 403e'!$H2074,traitement!$A$8:$A$16,0),2)),"")</f>
        <v>1</v>
      </c>
      <c r="B2094">
        <f>IFERROR('SUIVI VENTES 403e'!F2074,"")</f>
        <v>0</v>
      </c>
      <c r="C2094">
        <f>IFERROR(IF('SUIVI VENTES 403e'!$A2074&lt;&gt;"",ROUND($B2094/$A2094,2),""),"")</f>
        <v>0</v>
      </c>
      <c r="D2094">
        <f t="shared" si="44"/>
        <v>1</v>
      </c>
      <c r="E2094">
        <f>IFERROR(INDEX($G$2:$S$15,MATCH($H2094,$G$2:$G$15,0),MATCH($I2094,$G$2:$S$2,0)),"")</f>
        <v>0.94</v>
      </c>
      <c r="F2094">
        <f>IFERROR(IF('SUIVI VENTES 403e'!$A2074&lt;&gt;"",ROUND((($C2094/1.2)-$E2094),2),""),"")</f>
        <v>-0.94</v>
      </c>
      <c r="G2094">
        <f>IFERROR(IF('SUIVI VENTES 403e'!$A2074&lt;&gt;"",ROUND($F2094*$A2094,2),""),"")</f>
        <v>-0.94</v>
      </c>
      <c r="H2094">
        <f>IFERROR(IF('SUIVI VENTES 403e'!$A2074&lt;&gt;"",YEAR('SUIVI VENTES 403e'!$G2074),""),"")</f>
        <v>2018</v>
      </c>
      <c r="I2094">
        <f>IFERROR(IF('SUIVI VENTES 403e'!$A2074&lt;&gt;"",MONTH('SUIVI VENTES 403e'!$G2074),""),"")</f>
        <v>3</v>
      </c>
    </row>
    <row r="2095" spans="1:9" x14ac:dyDescent="0.25">
      <c r="A2095">
        <f>IFERROR('SUIVI VENTES 403e'!B2075*(INDEX(traitement!$A$8:$B$16,MATCH('SUIVI VENTES 403e'!$H2075,traitement!$A$8:$A$16,0),2)),"")</f>
        <v>8</v>
      </c>
      <c r="B2095">
        <f>IFERROR('SUIVI VENTES 403e'!F2075,"")</f>
        <v>80</v>
      </c>
      <c r="C2095">
        <f>IFERROR(IF('SUIVI VENTES 403e'!$A2075&lt;&gt;"",ROUND($B2095/$A2095,2),""),"")</f>
        <v>10</v>
      </c>
      <c r="D2095" t="str">
        <f t="shared" si="44"/>
        <v/>
      </c>
      <c r="E2095">
        <f>IFERROR(INDEX($G$2:$S$15,MATCH($H2095,$G$2:$G$15,0),MATCH($I2095,$G$2:$S$2,0)),"")</f>
        <v>0.94</v>
      </c>
      <c r="F2095">
        <f>IFERROR(IF('SUIVI VENTES 403e'!$A2075&lt;&gt;"",ROUND((($C2095/1.2)-$E2095),2),""),"")</f>
        <v>7.39</v>
      </c>
      <c r="G2095">
        <f>IFERROR(IF('SUIVI VENTES 403e'!$A2075&lt;&gt;"",ROUND($F2095*$A2095,2),""),"")</f>
        <v>59.12</v>
      </c>
      <c r="H2095">
        <f>IFERROR(IF('SUIVI VENTES 403e'!$A2075&lt;&gt;"",YEAR('SUIVI VENTES 403e'!$G2075),""),"")</f>
        <v>2018</v>
      </c>
      <c r="I2095">
        <f>IFERROR(IF('SUIVI VENTES 403e'!$A2075&lt;&gt;"",MONTH('SUIVI VENTES 403e'!$G2075),""),"")</f>
        <v>4</v>
      </c>
    </row>
    <row r="2096" spans="1:9" x14ac:dyDescent="0.25">
      <c r="A2096">
        <f>IFERROR('SUIVI VENTES 403e'!B2076*(INDEX(traitement!$A$8:$B$16,MATCH('SUIVI VENTES 403e'!$H2076,traitement!$A$8:$A$16,0),2)),"")</f>
        <v>1</v>
      </c>
      <c r="B2096">
        <f>IFERROR('SUIVI VENTES 403e'!F2076,"")</f>
        <v>11.67</v>
      </c>
      <c r="C2096">
        <f>IFERROR(IF('SUIVI VENTES 403e'!$A2076&lt;&gt;"",ROUND($B2096/$A2096,2),""),"")</f>
        <v>11.67</v>
      </c>
      <c r="D2096" t="str">
        <f t="shared" si="44"/>
        <v/>
      </c>
      <c r="E2096">
        <f>IFERROR(INDEX($G$2:$S$15,MATCH($H2096,$G$2:$G$15,0),MATCH($I2096,$G$2:$S$2,0)),"")</f>
        <v>0.94</v>
      </c>
      <c r="F2096">
        <f>IFERROR(IF('SUIVI VENTES 403e'!$A2076&lt;&gt;"",ROUND((($C2096/1.2)-$E2096),2),""),"")</f>
        <v>8.7899999999999991</v>
      </c>
      <c r="G2096">
        <f>IFERROR(IF('SUIVI VENTES 403e'!$A2076&lt;&gt;"",ROUND($F2096*$A2096,2),""),"")</f>
        <v>8.7899999999999991</v>
      </c>
      <c r="H2096">
        <f>IFERROR(IF('SUIVI VENTES 403e'!$A2076&lt;&gt;"",YEAR('SUIVI VENTES 403e'!$G2076),""),"")</f>
        <v>2018</v>
      </c>
      <c r="I2096">
        <f>IFERROR(IF('SUIVI VENTES 403e'!$A2076&lt;&gt;"",MONTH('SUIVI VENTES 403e'!$G2076),""),"")</f>
        <v>4</v>
      </c>
    </row>
    <row r="2097" spans="1:9" x14ac:dyDescent="0.25">
      <c r="A2097">
        <f>IFERROR('SUIVI VENTES 403e'!B2077*(INDEX(traitement!$A$8:$B$16,MATCH('SUIVI VENTES 403e'!$H2077,traitement!$A$8:$A$16,0),2)),"")</f>
        <v>12</v>
      </c>
      <c r="B2097">
        <f>IFERROR('SUIVI VENTES 403e'!F2077,"")</f>
        <v>120</v>
      </c>
      <c r="C2097">
        <f>IFERROR(IF('SUIVI VENTES 403e'!$A2077&lt;&gt;"",ROUND($B2097/$A2097,2),""),"")</f>
        <v>10</v>
      </c>
      <c r="D2097" t="str">
        <f t="shared" si="44"/>
        <v/>
      </c>
      <c r="E2097">
        <f>IFERROR(INDEX($G$2:$S$15,MATCH($H2097,$G$2:$G$15,0),MATCH($I2097,$G$2:$S$2,0)),"")</f>
        <v>0.94</v>
      </c>
      <c r="F2097">
        <f>IFERROR(IF('SUIVI VENTES 403e'!$A2077&lt;&gt;"",ROUND((($C2097/1.2)-$E2097),2),""),"")</f>
        <v>7.39</v>
      </c>
      <c r="G2097">
        <f>IFERROR(IF('SUIVI VENTES 403e'!$A2077&lt;&gt;"",ROUND($F2097*$A2097,2),""),"")</f>
        <v>88.68</v>
      </c>
      <c r="H2097">
        <f>IFERROR(IF('SUIVI VENTES 403e'!$A2077&lt;&gt;"",YEAR('SUIVI VENTES 403e'!$G2077),""),"")</f>
        <v>2018</v>
      </c>
      <c r="I2097">
        <f>IFERROR(IF('SUIVI VENTES 403e'!$A2077&lt;&gt;"",MONTH('SUIVI VENTES 403e'!$G2077),""),"")</f>
        <v>4</v>
      </c>
    </row>
    <row r="2098" spans="1:9" x14ac:dyDescent="0.25">
      <c r="A2098">
        <f>IFERROR('SUIVI VENTES 403e'!B2078*(INDEX(traitement!$A$8:$B$16,MATCH('SUIVI VENTES 403e'!$H2078,traitement!$A$8:$A$16,0),2)),"")</f>
        <v>2</v>
      </c>
      <c r="B2098">
        <f>IFERROR('SUIVI VENTES 403e'!F2078,"")</f>
        <v>0</v>
      </c>
      <c r="C2098">
        <f>IFERROR(IF('SUIVI VENTES 403e'!$A2078&lt;&gt;"",ROUND($B2098/$A2098,2),""),"")</f>
        <v>0</v>
      </c>
      <c r="D2098">
        <f t="shared" si="44"/>
        <v>2</v>
      </c>
      <c r="E2098">
        <f>IFERROR(INDEX($G$2:$S$15,MATCH($H2098,$G$2:$G$15,0),MATCH($I2098,$G$2:$S$2,0)),"")</f>
        <v>0.94</v>
      </c>
      <c r="F2098">
        <f>IFERROR(IF('SUIVI VENTES 403e'!$A2078&lt;&gt;"",ROUND((($C2098/1.2)-$E2098),2),""),"")</f>
        <v>-0.94</v>
      </c>
      <c r="G2098">
        <f>IFERROR(IF('SUIVI VENTES 403e'!$A2078&lt;&gt;"",ROUND($F2098*$A2098,2),""),"")</f>
        <v>-1.88</v>
      </c>
      <c r="H2098">
        <f>IFERROR(IF('SUIVI VENTES 403e'!$A2078&lt;&gt;"",YEAR('SUIVI VENTES 403e'!$G2078),""),"")</f>
        <v>2018</v>
      </c>
      <c r="I2098">
        <f>IFERROR(IF('SUIVI VENTES 403e'!$A2078&lt;&gt;"",MONTH('SUIVI VENTES 403e'!$G2078),""),"")</f>
        <v>4</v>
      </c>
    </row>
    <row r="2099" spans="1:9" x14ac:dyDescent="0.25">
      <c r="A2099">
        <f>IFERROR('SUIVI VENTES 403e'!B2079*(INDEX(traitement!$A$8:$B$16,MATCH('SUIVI VENTES 403e'!$H2079,traitement!$A$8:$A$16,0),2)),"")</f>
        <v>6</v>
      </c>
      <c r="B2099">
        <f>IFERROR('SUIVI VENTES 403e'!F2079,"")</f>
        <v>60</v>
      </c>
      <c r="C2099">
        <f>IFERROR(IF('SUIVI VENTES 403e'!$A2079&lt;&gt;"",ROUND($B2099/$A2099,2),""),"")</f>
        <v>10</v>
      </c>
      <c r="D2099" t="str">
        <f t="shared" si="44"/>
        <v/>
      </c>
      <c r="E2099">
        <f>IFERROR(INDEX($G$2:$S$15,MATCH($H2099,$G$2:$G$15,0),MATCH($I2099,$G$2:$S$2,0)),"")</f>
        <v>0.94</v>
      </c>
      <c r="F2099">
        <f>IFERROR(IF('SUIVI VENTES 403e'!$A2079&lt;&gt;"",ROUND((($C2099/1.2)-$E2099),2),""),"")</f>
        <v>7.39</v>
      </c>
      <c r="G2099">
        <f>IFERROR(IF('SUIVI VENTES 403e'!$A2079&lt;&gt;"",ROUND($F2099*$A2099,2),""),"")</f>
        <v>44.34</v>
      </c>
      <c r="H2099">
        <f>IFERROR(IF('SUIVI VENTES 403e'!$A2079&lt;&gt;"",YEAR('SUIVI VENTES 403e'!$G2079),""),"")</f>
        <v>2018</v>
      </c>
      <c r="I2099">
        <f>IFERROR(IF('SUIVI VENTES 403e'!$A2079&lt;&gt;"",MONTH('SUIVI VENTES 403e'!$G2079),""),"")</f>
        <v>4</v>
      </c>
    </row>
    <row r="2100" spans="1:9" x14ac:dyDescent="0.25">
      <c r="A2100">
        <f>IFERROR('SUIVI VENTES 403e'!B2080*(INDEX(traitement!$A$8:$B$16,MATCH('SUIVI VENTES 403e'!$H2080,traitement!$A$8:$A$16,0),2)),"")</f>
        <v>1</v>
      </c>
      <c r="B2100">
        <f>IFERROR('SUIVI VENTES 403e'!F2080,"")</f>
        <v>0</v>
      </c>
      <c r="C2100">
        <f>IFERROR(IF('SUIVI VENTES 403e'!$A2080&lt;&gt;"",ROUND($B2100/$A2100,2),""),"")</f>
        <v>0</v>
      </c>
      <c r="D2100">
        <f t="shared" si="44"/>
        <v>1</v>
      </c>
      <c r="E2100">
        <f>IFERROR(INDEX($G$2:$S$15,MATCH($H2100,$G$2:$G$15,0),MATCH($I2100,$G$2:$S$2,0)),"")</f>
        <v>0.94</v>
      </c>
      <c r="F2100">
        <f>IFERROR(IF('SUIVI VENTES 403e'!$A2080&lt;&gt;"",ROUND((($C2100/1.2)-$E2100),2),""),"")</f>
        <v>-0.94</v>
      </c>
      <c r="G2100">
        <f>IFERROR(IF('SUIVI VENTES 403e'!$A2080&lt;&gt;"",ROUND($F2100*$A2100,2),""),"")</f>
        <v>-0.94</v>
      </c>
      <c r="H2100">
        <f>IFERROR(IF('SUIVI VENTES 403e'!$A2080&lt;&gt;"",YEAR('SUIVI VENTES 403e'!$G2080),""),"")</f>
        <v>2018</v>
      </c>
      <c r="I2100">
        <f>IFERROR(IF('SUIVI VENTES 403e'!$A2080&lt;&gt;"",MONTH('SUIVI VENTES 403e'!$G2080),""),"")</f>
        <v>4</v>
      </c>
    </row>
    <row r="2101" spans="1:9" x14ac:dyDescent="0.25">
      <c r="A2101">
        <f>IFERROR('SUIVI VENTES 403e'!B2081*(INDEX(traitement!$A$8:$B$16,MATCH('SUIVI VENTES 403e'!$H2081,traitement!$A$8:$A$16,0),2)),"")</f>
        <v>10</v>
      </c>
      <c r="B2101">
        <f>IFERROR('SUIVI VENTES 403e'!F2081,"")</f>
        <v>100</v>
      </c>
      <c r="C2101">
        <f>IFERROR(IF('SUIVI VENTES 403e'!$A2081&lt;&gt;"",ROUND($B2101/$A2101,2),""),"")</f>
        <v>10</v>
      </c>
      <c r="D2101" t="str">
        <f t="shared" si="44"/>
        <v/>
      </c>
      <c r="E2101">
        <f>IFERROR(INDEX($G$2:$S$15,MATCH($H2101,$G$2:$G$15,0),MATCH($I2101,$G$2:$S$2,0)),"")</f>
        <v>0.94</v>
      </c>
      <c r="F2101">
        <f>IFERROR(IF('SUIVI VENTES 403e'!$A2081&lt;&gt;"",ROUND((($C2101/1.2)-$E2101),2),""),"")</f>
        <v>7.39</v>
      </c>
      <c r="G2101">
        <f>IFERROR(IF('SUIVI VENTES 403e'!$A2081&lt;&gt;"",ROUND($F2101*$A2101,2),""),"")</f>
        <v>73.900000000000006</v>
      </c>
      <c r="H2101">
        <f>IFERROR(IF('SUIVI VENTES 403e'!$A2081&lt;&gt;"",YEAR('SUIVI VENTES 403e'!$G2081),""),"")</f>
        <v>2018</v>
      </c>
      <c r="I2101">
        <f>IFERROR(IF('SUIVI VENTES 403e'!$A2081&lt;&gt;"",MONTH('SUIVI VENTES 403e'!$G2081),""),"")</f>
        <v>4</v>
      </c>
    </row>
    <row r="2102" spans="1:9" x14ac:dyDescent="0.25">
      <c r="A2102">
        <f>IFERROR('SUIVI VENTES 403e'!B2082*(INDEX(traitement!$A$8:$B$16,MATCH('SUIVI VENTES 403e'!$H2082,traitement!$A$8:$A$16,0),2)),"")</f>
        <v>2</v>
      </c>
      <c r="B2102">
        <f>IFERROR('SUIVI VENTES 403e'!F2082,"")</f>
        <v>0</v>
      </c>
      <c r="C2102">
        <f>IFERROR(IF('SUIVI VENTES 403e'!$A2082&lt;&gt;"",ROUND($B2102/$A2102,2),""),"")</f>
        <v>0</v>
      </c>
      <c r="D2102">
        <f t="shared" si="44"/>
        <v>2</v>
      </c>
      <c r="E2102">
        <f>IFERROR(INDEX($G$2:$S$15,MATCH($H2102,$G$2:$G$15,0),MATCH($I2102,$G$2:$S$2,0)),"")</f>
        <v>0.94</v>
      </c>
      <c r="F2102">
        <f>IFERROR(IF('SUIVI VENTES 403e'!$A2082&lt;&gt;"",ROUND((($C2102/1.2)-$E2102),2),""),"")</f>
        <v>-0.94</v>
      </c>
      <c r="G2102">
        <f>IFERROR(IF('SUIVI VENTES 403e'!$A2082&lt;&gt;"",ROUND($F2102*$A2102,2),""),"")</f>
        <v>-1.88</v>
      </c>
      <c r="H2102">
        <f>IFERROR(IF('SUIVI VENTES 403e'!$A2082&lt;&gt;"",YEAR('SUIVI VENTES 403e'!$G2082),""),"")</f>
        <v>2018</v>
      </c>
      <c r="I2102">
        <f>IFERROR(IF('SUIVI VENTES 403e'!$A2082&lt;&gt;"",MONTH('SUIVI VENTES 403e'!$G2082),""),"")</f>
        <v>4</v>
      </c>
    </row>
    <row r="2103" spans="1:9" x14ac:dyDescent="0.25">
      <c r="A2103">
        <f>IFERROR('SUIVI VENTES 403e'!B2083*(INDEX(traitement!$A$8:$B$16,MATCH('SUIVI VENTES 403e'!$H2083,traitement!$A$8:$A$16,0),2)),"")</f>
        <v>4</v>
      </c>
      <c r="B2103">
        <f>IFERROR('SUIVI VENTES 403e'!F2083,"")</f>
        <v>40</v>
      </c>
      <c r="C2103">
        <f>IFERROR(IF('SUIVI VENTES 403e'!$A2083&lt;&gt;"",ROUND($B2103/$A2103,2),""),"")</f>
        <v>10</v>
      </c>
      <c r="D2103" t="str">
        <f t="shared" si="44"/>
        <v/>
      </c>
      <c r="E2103">
        <f>IFERROR(INDEX($G$2:$S$15,MATCH($H2103,$G$2:$G$15,0),MATCH($I2103,$G$2:$S$2,0)),"")</f>
        <v>0.94</v>
      </c>
      <c r="F2103">
        <f>IFERROR(IF('SUIVI VENTES 403e'!$A2083&lt;&gt;"",ROUND((($C2103/1.2)-$E2103),2),""),"")</f>
        <v>7.39</v>
      </c>
      <c r="G2103">
        <f>IFERROR(IF('SUIVI VENTES 403e'!$A2083&lt;&gt;"",ROUND($F2103*$A2103,2),""),"")</f>
        <v>29.56</v>
      </c>
      <c r="H2103">
        <f>IFERROR(IF('SUIVI VENTES 403e'!$A2083&lt;&gt;"",YEAR('SUIVI VENTES 403e'!$G2083),""),"")</f>
        <v>2018</v>
      </c>
      <c r="I2103">
        <f>IFERROR(IF('SUIVI VENTES 403e'!$A2083&lt;&gt;"",MONTH('SUIVI VENTES 403e'!$G2083),""),"")</f>
        <v>4</v>
      </c>
    </row>
    <row r="2104" spans="1:9" x14ac:dyDescent="0.25">
      <c r="A2104">
        <f>IFERROR('SUIVI VENTES 403e'!B2084*(INDEX(traitement!$A$8:$B$16,MATCH('SUIVI VENTES 403e'!$H2084,traitement!$A$8:$A$16,0),2)),"")</f>
        <v>6</v>
      </c>
      <c r="B2104">
        <f>IFERROR('SUIVI VENTES 403e'!F2084,"")</f>
        <v>60</v>
      </c>
      <c r="C2104">
        <f>IFERROR(IF('SUIVI VENTES 403e'!$A2084&lt;&gt;"",ROUND($B2104/$A2104,2),""),"")</f>
        <v>10</v>
      </c>
      <c r="D2104" t="str">
        <f t="shared" si="44"/>
        <v/>
      </c>
      <c r="E2104">
        <f>IFERROR(INDEX($G$2:$S$15,MATCH($H2104,$G$2:$G$15,0),MATCH($I2104,$G$2:$S$2,0)),"")</f>
        <v>0.94</v>
      </c>
      <c r="F2104">
        <f>IFERROR(IF('SUIVI VENTES 403e'!$A2084&lt;&gt;"",ROUND((($C2104/1.2)-$E2104),2),""),"")</f>
        <v>7.39</v>
      </c>
      <c r="G2104">
        <f>IFERROR(IF('SUIVI VENTES 403e'!$A2084&lt;&gt;"",ROUND($F2104*$A2104,2),""),"")</f>
        <v>44.34</v>
      </c>
      <c r="H2104">
        <f>IFERROR(IF('SUIVI VENTES 403e'!$A2084&lt;&gt;"",YEAR('SUIVI VENTES 403e'!$G2084),""),"")</f>
        <v>2018</v>
      </c>
      <c r="I2104">
        <f>IFERROR(IF('SUIVI VENTES 403e'!$A2084&lt;&gt;"",MONTH('SUIVI VENTES 403e'!$G2084),""),"")</f>
        <v>4</v>
      </c>
    </row>
    <row r="2105" spans="1:9" x14ac:dyDescent="0.25">
      <c r="A2105">
        <f>IFERROR('SUIVI VENTES 403e'!B2085*(INDEX(traitement!$A$8:$B$16,MATCH('SUIVI VENTES 403e'!$H2085,traitement!$A$8:$A$16,0),2)),"")</f>
        <v>12</v>
      </c>
      <c r="B2105">
        <f>IFERROR('SUIVI VENTES 403e'!F2085,"")</f>
        <v>120</v>
      </c>
      <c r="C2105">
        <f>IFERROR(IF('SUIVI VENTES 403e'!$A2085&lt;&gt;"",ROUND($B2105/$A2105,2),""),"")</f>
        <v>10</v>
      </c>
      <c r="D2105" t="str">
        <f t="shared" si="44"/>
        <v/>
      </c>
      <c r="E2105">
        <f>IFERROR(INDEX($G$2:$S$15,MATCH($H2105,$G$2:$G$15,0),MATCH($I2105,$G$2:$S$2,0)),"")</f>
        <v>0.94</v>
      </c>
      <c r="F2105">
        <f>IFERROR(IF('SUIVI VENTES 403e'!$A2085&lt;&gt;"",ROUND((($C2105/1.2)-$E2105),2),""),"")</f>
        <v>7.39</v>
      </c>
      <c r="G2105">
        <f>IFERROR(IF('SUIVI VENTES 403e'!$A2085&lt;&gt;"",ROUND($F2105*$A2105,2),""),"")</f>
        <v>88.68</v>
      </c>
      <c r="H2105">
        <f>IFERROR(IF('SUIVI VENTES 403e'!$A2085&lt;&gt;"",YEAR('SUIVI VENTES 403e'!$G2085),""),"")</f>
        <v>2018</v>
      </c>
      <c r="I2105">
        <f>IFERROR(IF('SUIVI VENTES 403e'!$A2085&lt;&gt;"",MONTH('SUIVI VENTES 403e'!$G2085),""),"")</f>
        <v>4</v>
      </c>
    </row>
    <row r="2106" spans="1:9" x14ac:dyDescent="0.25">
      <c r="A2106">
        <f>IFERROR('SUIVI VENTES 403e'!B2086*(INDEX(traitement!$A$8:$B$16,MATCH('SUIVI VENTES 403e'!$H2086,traitement!$A$8:$A$16,0),2)),"")</f>
        <v>2</v>
      </c>
      <c r="B2106">
        <f>IFERROR('SUIVI VENTES 403e'!F2086,"")</f>
        <v>0</v>
      </c>
      <c r="C2106">
        <f>IFERROR(IF('SUIVI VENTES 403e'!$A2086&lt;&gt;"",ROUND($B2106/$A2106,2),""),"")</f>
        <v>0</v>
      </c>
      <c r="D2106">
        <f t="shared" si="44"/>
        <v>2</v>
      </c>
      <c r="E2106">
        <f>IFERROR(INDEX($G$2:$S$15,MATCH($H2106,$G$2:$G$15,0),MATCH($I2106,$G$2:$S$2,0)),"")</f>
        <v>0.94</v>
      </c>
      <c r="F2106">
        <f>IFERROR(IF('SUIVI VENTES 403e'!$A2086&lt;&gt;"",ROUND((($C2106/1.2)-$E2106),2),""),"")</f>
        <v>-0.94</v>
      </c>
      <c r="G2106">
        <f>IFERROR(IF('SUIVI VENTES 403e'!$A2086&lt;&gt;"",ROUND($F2106*$A2106,2),""),"")</f>
        <v>-1.88</v>
      </c>
      <c r="H2106">
        <f>IFERROR(IF('SUIVI VENTES 403e'!$A2086&lt;&gt;"",YEAR('SUIVI VENTES 403e'!$G2086),""),"")</f>
        <v>2018</v>
      </c>
      <c r="I2106">
        <f>IFERROR(IF('SUIVI VENTES 403e'!$A2086&lt;&gt;"",MONTH('SUIVI VENTES 403e'!$G2086),""),"")</f>
        <v>4</v>
      </c>
    </row>
    <row r="2107" spans="1:9" x14ac:dyDescent="0.25">
      <c r="A2107">
        <f>IFERROR('SUIVI VENTES 403e'!B2087*(INDEX(traitement!$A$8:$B$16,MATCH('SUIVI VENTES 403e'!$H2087,traitement!$A$8:$A$16,0),2)),"")</f>
        <v>11</v>
      </c>
      <c r="B2107">
        <f>IFERROR('SUIVI VENTES 403e'!F2087,"")</f>
        <v>110</v>
      </c>
      <c r="C2107">
        <f>IFERROR(IF('SUIVI VENTES 403e'!$A2087&lt;&gt;"",ROUND($B2107/$A2107,2),""),"")</f>
        <v>10</v>
      </c>
      <c r="D2107" t="str">
        <f t="shared" si="44"/>
        <v/>
      </c>
      <c r="E2107">
        <f>IFERROR(INDEX($G$2:$S$15,MATCH($H2107,$G$2:$G$15,0),MATCH($I2107,$G$2:$S$2,0)),"")</f>
        <v>0.94</v>
      </c>
      <c r="F2107">
        <f>IFERROR(IF('SUIVI VENTES 403e'!$A2087&lt;&gt;"",ROUND((($C2107/1.2)-$E2107),2),""),"")</f>
        <v>7.39</v>
      </c>
      <c r="G2107">
        <f>IFERROR(IF('SUIVI VENTES 403e'!$A2087&lt;&gt;"",ROUND($F2107*$A2107,2),""),"")</f>
        <v>81.290000000000006</v>
      </c>
      <c r="H2107">
        <f>IFERROR(IF('SUIVI VENTES 403e'!$A2087&lt;&gt;"",YEAR('SUIVI VENTES 403e'!$G2087),""),"")</f>
        <v>2018</v>
      </c>
      <c r="I2107">
        <f>IFERROR(IF('SUIVI VENTES 403e'!$A2087&lt;&gt;"",MONTH('SUIVI VENTES 403e'!$G2087),""),"")</f>
        <v>4</v>
      </c>
    </row>
    <row r="2108" spans="1:9" x14ac:dyDescent="0.25">
      <c r="A2108">
        <f>IFERROR('SUIVI VENTES 403e'!B2088*(INDEX(traitement!$A$8:$B$16,MATCH('SUIVI VENTES 403e'!$H2088,traitement!$A$8:$A$16,0),2)),"")</f>
        <v>2</v>
      </c>
      <c r="B2108">
        <f>IFERROR('SUIVI VENTES 403e'!F2088,"")</f>
        <v>0</v>
      </c>
      <c r="C2108">
        <f>IFERROR(IF('SUIVI VENTES 403e'!$A2088&lt;&gt;"",ROUND($B2108/$A2108,2),""),"")</f>
        <v>0</v>
      </c>
      <c r="D2108">
        <f t="shared" si="44"/>
        <v>2</v>
      </c>
      <c r="E2108">
        <f>IFERROR(INDEX($G$2:$S$15,MATCH($H2108,$G$2:$G$15,0),MATCH($I2108,$G$2:$S$2,0)),"")</f>
        <v>0.94</v>
      </c>
      <c r="F2108">
        <f>IFERROR(IF('SUIVI VENTES 403e'!$A2088&lt;&gt;"",ROUND((($C2108/1.2)-$E2108),2),""),"")</f>
        <v>-0.94</v>
      </c>
      <c r="G2108">
        <f>IFERROR(IF('SUIVI VENTES 403e'!$A2088&lt;&gt;"",ROUND($F2108*$A2108,2),""),"")</f>
        <v>-1.88</v>
      </c>
      <c r="H2108">
        <f>IFERROR(IF('SUIVI VENTES 403e'!$A2088&lt;&gt;"",YEAR('SUIVI VENTES 403e'!$G2088),""),"")</f>
        <v>2018</v>
      </c>
      <c r="I2108">
        <f>IFERROR(IF('SUIVI VENTES 403e'!$A2088&lt;&gt;"",MONTH('SUIVI VENTES 403e'!$G2088),""),"")</f>
        <v>4</v>
      </c>
    </row>
    <row r="2109" spans="1:9" x14ac:dyDescent="0.25">
      <c r="A2109">
        <f>IFERROR('SUIVI VENTES 403e'!B2089*(INDEX(traitement!$A$8:$B$16,MATCH('SUIVI VENTES 403e'!$H2089,traitement!$A$8:$A$16,0),2)),"")</f>
        <v>2.5</v>
      </c>
      <c r="B2109">
        <f>IFERROR('SUIVI VENTES 403e'!F2089,"")</f>
        <v>29.17</v>
      </c>
      <c r="C2109">
        <f>IFERROR(IF('SUIVI VENTES 403e'!$A2089&lt;&gt;"",ROUND($B2109/$A2109,2),""),"")</f>
        <v>11.67</v>
      </c>
      <c r="D2109" t="str">
        <f t="shared" si="44"/>
        <v/>
      </c>
      <c r="E2109">
        <f>IFERROR(INDEX($G$2:$S$15,MATCH($H2109,$G$2:$G$15,0),MATCH($I2109,$G$2:$S$2,0)),"")</f>
        <v>0.94</v>
      </c>
      <c r="F2109">
        <f>IFERROR(IF('SUIVI VENTES 403e'!$A2089&lt;&gt;"",ROUND((($C2109/1.2)-$E2109),2),""),"")</f>
        <v>8.7899999999999991</v>
      </c>
      <c r="G2109">
        <f>IFERROR(IF('SUIVI VENTES 403e'!$A2089&lt;&gt;"",ROUND($F2109*$A2109,2),""),"")</f>
        <v>21.98</v>
      </c>
      <c r="H2109">
        <f>IFERROR(IF('SUIVI VENTES 403e'!$A2089&lt;&gt;"",YEAR('SUIVI VENTES 403e'!$G2089),""),"")</f>
        <v>2018</v>
      </c>
      <c r="I2109">
        <f>IFERROR(IF('SUIVI VENTES 403e'!$A2089&lt;&gt;"",MONTH('SUIVI VENTES 403e'!$G2089),""),"")</f>
        <v>4</v>
      </c>
    </row>
    <row r="2110" spans="1:9" x14ac:dyDescent="0.25">
      <c r="A2110">
        <f>IFERROR('SUIVI VENTES 403e'!B2090*(INDEX(traitement!$A$8:$B$16,MATCH('SUIVI VENTES 403e'!$H2090,traitement!$A$8:$A$16,0),2)),"")</f>
        <v>0.5</v>
      </c>
      <c r="B2110">
        <f>IFERROR('SUIVI VENTES 403e'!F2090,"")</f>
        <v>0</v>
      </c>
      <c r="C2110">
        <f>IFERROR(IF('SUIVI VENTES 403e'!$A2090&lt;&gt;"",ROUND($B2110/$A2110,2),""),"")</f>
        <v>0</v>
      </c>
      <c r="D2110">
        <f t="shared" si="44"/>
        <v>0.5</v>
      </c>
      <c r="E2110">
        <f>IFERROR(INDEX($G$2:$S$15,MATCH($H2110,$G$2:$G$15,0),MATCH($I2110,$G$2:$S$2,0)),"")</f>
        <v>0.94</v>
      </c>
      <c r="F2110">
        <f>IFERROR(IF('SUIVI VENTES 403e'!$A2090&lt;&gt;"",ROUND((($C2110/1.2)-$E2110),2),""),"")</f>
        <v>-0.94</v>
      </c>
      <c r="G2110">
        <f>IFERROR(IF('SUIVI VENTES 403e'!$A2090&lt;&gt;"",ROUND($F2110*$A2110,2),""),"")</f>
        <v>-0.47</v>
      </c>
      <c r="H2110">
        <f>IFERROR(IF('SUIVI VENTES 403e'!$A2090&lt;&gt;"",YEAR('SUIVI VENTES 403e'!$G2090),""),"")</f>
        <v>2018</v>
      </c>
      <c r="I2110">
        <f>IFERROR(IF('SUIVI VENTES 403e'!$A2090&lt;&gt;"",MONTH('SUIVI VENTES 403e'!$G2090),""),"")</f>
        <v>4</v>
      </c>
    </row>
    <row r="2111" spans="1:9" x14ac:dyDescent="0.25">
      <c r="A2111">
        <f>IFERROR('SUIVI VENTES 403e'!B2091*(INDEX(traitement!$A$8:$B$16,MATCH('SUIVI VENTES 403e'!$H2091,traitement!$A$8:$A$16,0),2)),"")</f>
        <v>3</v>
      </c>
      <c r="B2111">
        <f>IFERROR('SUIVI VENTES 403e'!F2091,"")</f>
        <v>28.75</v>
      </c>
      <c r="C2111">
        <f>IFERROR(IF('SUIVI VENTES 403e'!$A2091&lt;&gt;"",ROUND($B2111/$A2111,2),""),"")</f>
        <v>9.58</v>
      </c>
      <c r="D2111" t="str">
        <f t="shared" si="44"/>
        <v/>
      </c>
      <c r="E2111">
        <f>IFERROR(INDEX($G$2:$S$15,MATCH($H2111,$G$2:$G$15,0),MATCH($I2111,$G$2:$S$2,0)),"")</f>
        <v>0.94</v>
      </c>
      <c r="F2111">
        <f>IFERROR(IF('SUIVI VENTES 403e'!$A2091&lt;&gt;"",ROUND((($C2111/1.2)-$E2111),2),""),"")</f>
        <v>7.04</v>
      </c>
      <c r="G2111">
        <f>IFERROR(IF('SUIVI VENTES 403e'!$A2091&lt;&gt;"",ROUND($F2111*$A2111,2),""),"")</f>
        <v>21.12</v>
      </c>
      <c r="H2111">
        <f>IFERROR(IF('SUIVI VENTES 403e'!$A2091&lt;&gt;"",YEAR('SUIVI VENTES 403e'!$G2091),""),"")</f>
        <v>2018</v>
      </c>
      <c r="I2111">
        <f>IFERROR(IF('SUIVI VENTES 403e'!$A2091&lt;&gt;"",MONTH('SUIVI VENTES 403e'!$G2091),""),"")</f>
        <v>4</v>
      </c>
    </row>
    <row r="2112" spans="1:9" x14ac:dyDescent="0.25">
      <c r="A2112">
        <f>IFERROR('SUIVI VENTES 403e'!B2092*(INDEX(traitement!$A$8:$B$16,MATCH('SUIVI VENTES 403e'!$H2092,traitement!$A$8:$A$16,0),2)),"")</f>
        <v>5</v>
      </c>
      <c r="B2112">
        <f>IFERROR('SUIVI VENTES 403e'!F2092,"")</f>
        <v>50</v>
      </c>
      <c r="C2112">
        <f>IFERROR(IF('SUIVI VENTES 403e'!$A2092&lt;&gt;"",ROUND($B2112/$A2112,2),""),"")</f>
        <v>10</v>
      </c>
      <c r="D2112" t="str">
        <f t="shared" si="44"/>
        <v/>
      </c>
      <c r="E2112">
        <f>IFERROR(INDEX($G$2:$S$15,MATCH($H2112,$G$2:$G$15,0),MATCH($I2112,$G$2:$S$2,0)),"")</f>
        <v>0.94</v>
      </c>
      <c r="F2112">
        <f>IFERROR(IF('SUIVI VENTES 403e'!$A2092&lt;&gt;"",ROUND((($C2112/1.2)-$E2112),2),""),"")</f>
        <v>7.39</v>
      </c>
      <c r="G2112">
        <f>IFERROR(IF('SUIVI VENTES 403e'!$A2092&lt;&gt;"",ROUND($F2112*$A2112,2),""),"")</f>
        <v>36.950000000000003</v>
      </c>
      <c r="H2112">
        <f>IFERROR(IF('SUIVI VENTES 403e'!$A2092&lt;&gt;"",YEAR('SUIVI VENTES 403e'!$G2092),""),"")</f>
        <v>2018</v>
      </c>
      <c r="I2112">
        <f>IFERROR(IF('SUIVI VENTES 403e'!$A2092&lt;&gt;"",MONTH('SUIVI VENTES 403e'!$G2092),""),"")</f>
        <v>4</v>
      </c>
    </row>
    <row r="2113" spans="1:9" x14ac:dyDescent="0.25">
      <c r="A2113">
        <f>IFERROR('SUIVI VENTES 403e'!B2093*(INDEX(traitement!$A$8:$B$16,MATCH('SUIVI VENTES 403e'!$H2093,traitement!$A$8:$A$16,0),2)),"")</f>
        <v>1</v>
      </c>
      <c r="B2113">
        <f>IFERROR('SUIVI VENTES 403e'!F2093,"")</f>
        <v>0</v>
      </c>
      <c r="C2113">
        <f>IFERROR(IF('SUIVI VENTES 403e'!$A2093&lt;&gt;"",ROUND($B2113/$A2113,2),""),"")</f>
        <v>0</v>
      </c>
      <c r="D2113">
        <f t="shared" si="44"/>
        <v>1</v>
      </c>
      <c r="E2113">
        <f>IFERROR(INDEX($G$2:$S$15,MATCH($H2113,$G$2:$G$15,0),MATCH($I2113,$G$2:$S$2,0)),"")</f>
        <v>0.94</v>
      </c>
      <c r="F2113">
        <f>IFERROR(IF('SUIVI VENTES 403e'!$A2093&lt;&gt;"",ROUND((($C2113/1.2)-$E2113),2),""),"")</f>
        <v>-0.94</v>
      </c>
      <c r="G2113">
        <f>IFERROR(IF('SUIVI VENTES 403e'!$A2093&lt;&gt;"",ROUND($F2113*$A2113,2),""),"")</f>
        <v>-0.94</v>
      </c>
      <c r="H2113">
        <f>IFERROR(IF('SUIVI VENTES 403e'!$A2093&lt;&gt;"",YEAR('SUIVI VENTES 403e'!$G2093),""),"")</f>
        <v>2018</v>
      </c>
      <c r="I2113">
        <f>IFERROR(IF('SUIVI VENTES 403e'!$A2093&lt;&gt;"",MONTH('SUIVI VENTES 403e'!$G2093),""),"")</f>
        <v>4</v>
      </c>
    </row>
    <row r="2114" spans="1:9" x14ac:dyDescent="0.25">
      <c r="A2114">
        <f>IFERROR('SUIVI VENTES 403e'!B2094*(INDEX(traitement!$A$8:$B$16,MATCH('SUIVI VENTES 403e'!$H2094,traitement!$A$8:$A$16,0),2)),"")</f>
        <v>2</v>
      </c>
      <c r="B2114">
        <f>IFERROR('SUIVI VENTES 403e'!F2094,"")</f>
        <v>20</v>
      </c>
      <c r="C2114">
        <f>IFERROR(IF('SUIVI VENTES 403e'!$A2094&lt;&gt;"",ROUND($B2114/$A2114,2),""),"")</f>
        <v>10</v>
      </c>
      <c r="D2114" t="str">
        <f t="shared" si="44"/>
        <v/>
      </c>
      <c r="E2114">
        <f>IFERROR(INDEX($G$2:$S$15,MATCH($H2114,$G$2:$G$15,0),MATCH($I2114,$G$2:$S$2,0)),"")</f>
        <v>0.94</v>
      </c>
      <c r="F2114">
        <f>IFERROR(IF('SUIVI VENTES 403e'!$A2094&lt;&gt;"",ROUND((($C2114/1.2)-$E2114),2),""),"")</f>
        <v>7.39</v>
      </c>
      <c r="G2114">
        <f>IFERROR(IF('SUIVI VENTES 403e'!$A2094&lt;&gt;"",ROUND($F2114*$A2114,2),""),"")</f>
        <v>14.78</v>
      </c>
      <c r="H2114">
        <f>IFERROR(IF('SUIVI VENTES 403e'!$A2094&lt;&gt;"",YEAR('SUIVI VENTES 403e'!$G2094),""),"")</f>
        <v>2018</v>
      </c>
      <c r="I2114">
        <f>IFERROR(IF('SUIVI VENTES 403e'!$A2094&lt;&gt;"",MONTH('SUIVI VENTES 403e'!$G2094),""),"")</f>
        <v>4</v>
      </c>
    </row>
    <row r="2115" spans="1:9" x14ac:dyDescent="0.25">
      <c r="A2115">
        <f>IFERROR('SUIVI VENTES 403e'!B2095*(INDEX(traitement!$A$8:$B$16,MATCH('SUIVI VENTES 403e'!$H2095,traitement!$A$8:$A$16,0),2)),"")</f>
        <v>12</v>
      </c>
      <c r="B2115">
        <f>IFERROR('SUIVI VENTES 403e'!F2095,"")</f>
        <v>120</v>
      </c>
      <c r="C2115">
        <f>IFERROR(IF('SUIVI VENTES 403e'!$A2095&lt;&gt;"",ROUND($B2115/$A2115,2),""),"")</f>
        <v>10</v>
      </c>
      <c r="D2115" t="str">
        <f t="shared" si="44"/>
        <v/>
      </c>
      <c r="E2115">
        <f>IFERROR(INDEX($G$2:$S$15,MATCH($H2115,$G$2:$G$15,0),MATCH($I2115,$G$2:$S$2,0)),"")</f>
        <v>0.94</v>
      </c>
      <c r="F2115">
        <f>IFERROR(IF('SUIVI VENTES 403e'!$A2095&lt;&gt;"",ROUND((($C2115/1.2)-$E2115),2),""),"")</f>
        <v>7.39</v>
      </c>
      <c r="G2115">
        <f>IFERROR(IF('SUIVI VENTES 403e'!$A2095&lt;&gt;"",ROUND($F2115*$A2115,2),""),"")</f>
        <v>88.68</v>
      </c>
      <c r="H2115">
        <f>IFERROR(IF('SUIVI VENTES 403e'!$A2095&lt;&gt;"",YEAR('SUIVI VENTES 403e'!$G2095),""),"")</f>
        <v>2018</v>
      </c>
      <c r="I2115">
        <f>IFERROR(IF('SUIVI VENTES 403e'!$A2095&lt;&gt;"",MONTH('SUIVI VENTES 403e'!$G2095),""),"")</f>
        <v>4</v>
      </c>
    </row>
    <row r="2116" spans="1:9" x14ac:dyDescent="0.25">
      <c r="A2116">
        <f>IFERROR('SUIVI VENTES 403e'!B2096*(INDEX(traitement!$A$8:$B$16,MATCH('SUIVI VENTES 403e'!$H2096,traitement!$A$8:$A$16,0),2)),"")</f>
        <v>2</v>
      </c>
      <c r="B2116">
        <f>IFERROR('SUIVI VENTES 403e'!F2096,"")</f>
        <v>0</v>
      </c>
      <c r="C2116">
        <f>IFERROR(IF('SUIVI VENTES 403e'!$A2096&lt;&gt;"",ROUND($B2116/$A2116,2),""),"")</f>
        <v>0</v>
      </c>
      <c r="D2116">
        <f t="shared" si="44"/>
        <v>2</v>
      </c>
      <c r="E2116">
        <f>IFERROR(INDEX($G$2:$S$15,MATCH($H2116,$G$2:$G$15,0),MATCH($I2116,$G$2:$S$2,0)),"")</f>
        <v>0.94</v>
      </c>
      <c r="F2116">
        <f>IFERROR(IF('SUIVI VENTES 403e'!$A2096&lt;&gt;"",ROUND((($C2116/1.2)-$E2116),2),""),"")</f>
        <v>-0.94</v>
      </c>
      <c r="G2116">
        <f>IFERROR(IF('SUIVI VENTES 403e'!$A2096&lt;&gt;"",ROUND($F2116*$A2116,2),""),"")</f>
        <v>-1.88</v>
      </c>
      <c r="H2116">
        <f>IFERROR(IF('SUIVI VENTES 403e'!$A2096&lt;&gt;"",YEAR('SUIVI VENTES 403e'!$G2096),""),"")</f>
        <v>2018</v>
      </c>
      <c r="I2116">
        <f>IFERROR(IF('SUIVI VENTES 403e'!$A2096&lt;&gt;"",MONTH('SUIVI VENTES 403e'!$G2096),""),"")</f>
        <v>4</v>
      </c>
    </row>
    <row r="2117" spans="1:9" x14ac:dyDescent="0.25">
      <c r="A2117">
        <f>IFERROR('SUIVI VENTES 403e'!B2097*(INDEX(traitement!$A$8:$B$16,MATCH('SUIVI VENTES 403e'!$H2097,traitement!$A$8:$A$16,0),2)),"")</f>
        <v>5</v>
      </c>
      <c r="B2117">
        <f>IFERROR('SUIVI VENTES 403e'!F2097,"")</f>
        <v>50</v>
      </c>
      <c r="C2117">
        <f>IFERROR(IF('SUIVI VENTES 403e'!$A2097&lt;&gt;"",ROUND($B2117/$A2117,2),""),"")</f>
        <v>10</v>
      </c>
      <c r="D2117" t="str">
        <f t="shared" si="44"/>
        <v/>
      </c>
      <c r="E2117">
        <f>IFERROR(INDEX($G$2:$S$15,MATCH($H2117,$G$2:$G$15,0),MATCH($I2117,$G$2:$S$2,0)),"")</f>
        <v>0.94</v>
      </c>
      <c r="F2117">
        <f>IFERROR(IF('SUIVI VENTES 403e'!$A2097&lt;&gt;"",ROUND((($C2117/1.2)-$E2117),2),""),"")</f>
        <v>7.39</v>
      </c>
      <c r="G2117">
        <f>IFERROR(IF('SUIVI VENTES 403e'!$A2097&lt;&gt;"",ROUND($F2117*$A2117,2),""),"")</f>
        <v>36.950000000000003</v>
      </c>
      <c r="H2117">
        <f>IFERROR(IF('SUIVI VENTES 403e'!$A2097&lt;&gt;"",YEAR('SUIVI VENTES 403e'!$G2097),""),"")</f>
        <v>2018</v>
      </c>
      <c r="I2117">
        <f>IFERROR(IF('SUIVI VENTES 403e'!$A2097&lt;&gt;"",MONTH('SUIVI VENTES 403e'!$G2097),""),"")</f>
        <v>4</v>
      </c>
    </row>
    <row r="2118" spans="1:9" x14ac:dyDescent="0.25">
      <c r="A2118">
        <f>IFERROR('SUIVI VENTES 403e'!B2098*(INDEX(traitement!$A$8:$B$16,MATCH('SUIVI VENTES 403e'!$H2098,traitement!$A$8:$A$16,0),2)),"")</f>
        <v>1</v>
      </c>
      <c r="B2118">
        <f>IFERROR('SUIVI VENTES 403e'!F2098,"")</f>
        <v>0</v>
      </c>
      <c r="C2118">
        <f>IFERROR(IF('SUIVI VENTES 403e'!$A2098&lt;&gt;"",ROUND($B2118/$A2118,2),""),"")</f>
        <v>0</v>
      </c>
      <c r="D2118">
        <f t="shared" si="44"/>
        <v>1</v>
      </c>
      <c r="E2118">
        <f>IFERROR(INDEX($G$2:$S$15,MATCH($H2118,$G$2:$G$15,0),MATCH($I2118,$G$2:$S$2,0)),"")</f>
        <v>0.94</v>
      </c>
      <c r="F2118">
        <f>IFERROR(IF('SUIVI VENTES 403e'!$A2098&lt;&gt;"",ROUND((($C2118/1.2)-$E2118),2),""),"")</f>
        <v>-0.94</v>
      </c>
      <c r="G2118">
        <f>IFERROR(IF('SUIVI VENTES 403e'!$A2098&lt;&gt;"",ROUND($F2118*$A2118,2),""),"")</f>
        <v>-0.94</v>
      </c>
      <c r="H2118">
        <f>IFERROR(IF('SUIVI VENTES 403e'!$A2098&lt;&gt;"",YEAR('SUIVI VENTES 403e'!$G2098),""),"")</f>
        <v>2018</v>
      </c>
      <c r="I2118">
        <f>IFERROR(IF('SUIVI VENTES 403e'!$A2098&lt;&gt;"",MONTH('SUIVI VENTES 403e'!$G2098),""),"")</f>
        <v>4</v>
      </c>
    </row>
    <row r="2119" spans="1:9" x14ac:dyDescent="0.25">
      <c r="A2119">
        <f>IFERROR('SUIVI VENTES 403e'!B2099*(INDEX(traitement!$A$8:$B$16,MATCH('SUIVI VENTES 403e'!$H2099,traitement!$A$8:$A$16,0),2)),"")</f>
        <v>12</v>
      </c>
      <c r="B2119">
        <f>IFERROR('SUIVI VENTES 403e'!F2099,"")</f>
        <v>120</v>
      </c>
      <c r="C2119">
        <f>IFERROR(IF('SUIVI VENTES 403e'!$A2099&lt;&gt;"",ROUND($B2119/$A2119,2),""),"")</f>
        <v>10</v>
      </c>
      <c r="D2119" t="str">
        <f t="shared" si="44"/>
        <v/>
      </c>
      <c r="E2119">
        <f>IFERROR(INDEX($G$2:$S$15,MATCH($H2119,$G$2:$G$15,0),MATCH($I2119,$G$2:$S$2,0)),"")</f>
        <v>0.94</v>
      </c>
      <c r="F2119">
        <f>IFERROR(IF('SUIVI VENTES 403e'!$A2099&lt;&gt;"",ROUND((($C2119/1.2)-$E2119),2),""),"")</f>
        <v>7.39</v>
      </c>
      <c r="G2119">
        <f>IFERROR(IF('SUIVI VENTES 403e'!$A2099&lt;&gt;"",ROUND($F2119*$A2119,2),""),"")</f>
        <v>88.68</v>
      </c>
      <c r="H2119">
        <f>IFERROR(IF('SUIVI VENTES 403e'!$A2099&lt;&gt;"",YEAR('SUIVI VENTES 403e'!$G2099),""),"")</f>
        <v>2018</v>
      </c>
      <c r="I2119">
        <f>IFERROR(IF('SUIVI VENTES 403e'!$A2099&lt;&gt;"",MONTH('SUIVI VENTES 403e'!$G2099),""),"")</f>
        <v>4</v>
      </c>
    </row>
    <row r="2120" spans="1:9" x14ac:dyDescent="0.25">
      <c r="A2120">
        <f>IFERROR('SUIVI VENTES 403e'!B2100*(INDEX(traitement!$A$8:$B$16,MATCH('SUIVI VENTES 403e'!$H2100,traitement!$A$8:$A$16,0),2)),"")</f>
        <v>2</v>
      </c>
      <c r="B2120">
        <f>IFERROR('SUIVI VENTES 403e'!F2100,"")</f>
        <v>0</v>
      </c>
      <c r="C2120">
        <f>IFERROR(IF('SUIVI VENTES 403e'!$A2100&lt;&gt;"",ROUND($B2120/$A2120,2),""),"")</f>
        <v>0</v>
      </c>
      <c r="D2120">
        <f t="shared" si="44"/>
        <v>2</v>
      </c>
      <c r="E2120">
        <f>IFERROR(INDEX($G$2:$S$15,MATCH($H2120,$G$2:$G$15,0),MATCH($I2120,$G$2:$S$2,0)),"")</f>
        <v>0.94</v>
      </c>
      <c r="F2120">
        <f>IFERROR(IF('SUIVI VENTES 403e'!$A2100&lt;&gt;"",ROUND((($C2120/1.2)-$E2120),2),""),"")</f>
        <v>-0.94</v>
      </c>
      <c r="G2120">
        <f>IFERROR(IF('SUIVI VENTES 403e'!$A2100&lt;&gt;"",ROUND($F2120*$A2120,2),""),"")</f>
        <v>-1.88</v>
      </c>
      <c r="H2120">
        <f>IFERROR(IF('SUIVI VENTES 403e'!$A2100&lt;&gt;"",YEAR('SUIVI VENTES 403e'!$G2100),""),"")</f>
        <v>2018</v>
      </c>
      <c r="I2120">
        <f>IFERROR(IF('SUIVI VENTES 403e'!$A2100&lt;&gt;"",MONTH('SUIVI VENTES 403e'!$G2100),""),"")</f>
        <v>4</v>
      </c>
    </row>
    <row r="2121" spans="1:9" x14ac:dyDescent="0.25">
      <c r="A2121">
        <f>IFERROR('SUIVI VENTES 403e'!B2101*(INDEX(traitement!$A$8:$B$16,MATCH('SUIVI VENTES 403e'!$H2101,traitement!$A$8:$A$16,0),2)),"")</f>
        <v>5</v>
      </c>
      <c r="B2121">
        <f>IFERROR('SUIVI VENTES 403e'!F2101,"")</f>
        <v>50</v>
      </c>
      <c r="C2121">
        <f>IFERROR(IF('SUIVI VENTES 403e'!$A2101&lt;&gt;"",ROUND($B2121/$A2121,2),""),"")</f>
        <v>10</v>
      </c>
      <c r="D2121" t="str">
        <f t="shared" si="44"/>
        <v/>
      </c>
      <c r="E2121">
        <f>IFERROR(INDEX($G$2:$S$15,MATCH($H2121,$G$2:$G$15,0),MATCH($I2121,$G$2:$S$2,0)),"")</f>
        <v>0.94</v>
      </c>
      <c r="F2121">
        <f>IFERROR(IF('SUIVI VENTES 403e'!$A2101&lt;&gt;"",ROUND((($C2121/1.2)-$E2121),2),""),"")</f>
        <v>7.39</v>
      </c>
      <c r="G2121">
        <f>IFERROR(IF('SUIVI VENTES 403e'!$A2101&lt;&gt;"",ROUND($F2121*$A2121,2),""),"")</f>
        <v>36.950000000000003</v>
      </c>
      <c r="H2121">
        <f>IFERROR(IF('SUIVI VENTES 403e'!$A2101&lt;&gt;"",YEAR('SUIVI VENTES 403e'!$G2101),""),"")</f>
        <v>2018</v>
      </c>
      <c r="I2121">
        <f>IFERROR(IF('SUIVI VENTES 403e'!$A2101&lt;&gt;"",MONTH('SUIVI VENTES 403e'!$G2101),""),"")</f>
        <v>4</v>
      </c>
    </row>
    <row r="2122" spans="1:9" x14ac:dyDescent="0.25">
      <c r="A2122">
        <f>IFERROR('SUIVI VENTES 403e'!B2102*(INDEX(traitement!$A$8:$B$16,MATCH('SUIVI VENTES 403e'!$H2102,traitement!$A$8:$A$16,0),2)),"")</f>
        <v>8</v>
      </c>
      <c r="B2122">
        <f>IFERROR('SUIVI VENTES 403e'!F2102,"")</f>
        <v>80</v>
      </c>
      <c r="C2122">
        <f>IFERROR(IF('SUIVI VENTES 403e'!$A2102&lt;&gt;"",ROUND($B2122/$A2122,2),""),"")</f>
        <v>10</v>
      </c>
      <c r="D2122" t="str">
        <f t="shared" si="44"/>
        <v/>
      </c>
      <c r="E2122">
        <f>IFERROR(INDEX($G$2:$S$15,MATCH($H2122,$G$2:$G$15,0),MATCH($I2122,$G$2:$S$2,0)),"")</f>
        <v>0.94</v>
      </c>
      <c r="F2122">
        <f>IFERROR(IF('SUIVI VENTES 403e'!$A2102&lt;&gt;"",ROUND((($C2122/1.2)-$E2122),2),""),"")</f>
        <v>7.39</v>
      </c>
      <c r="G2122">
        <f>IFERROR(IF('SUIVI VENTES 403e'!$A2102&lt;&gt;"",ROUND($F2122*$A2122,2),""),"")</f>
        <v>59.12</v>
      </c>
      <c r="H2122">
        <f>IFERROR(IF('SUIVI VENTES 403e'!$A2102&lt;&gt;"",YEAR('SUIVI VENTES 403e'!$G2102),""),"")</f>
        <v>2018</v>
      </c>
      <c r="I2122">
        <f>IFERROR(IF('SUIVI VENTES 403e'!$A2102&lt;&gt;"",MONTH('SUIVI VENTES 403e'!$G2102),""),"")</f>
        <v>4</v>
      </c>
    </row>
    <row r="2123" spans="1:9" x14ac:dyDescent="0.25">
      <c r="A2123">
        <f>IFERROR('SUIVI VENTES 403e'!B2103*(INDEX(traitement!$A$8:$B$16,MATCH('SUIVI VENTES 403e'!$H2103,traitement!$A$8:$A$16,0),2)),"")</f>
        <v>1</v>
      </c>
      <c r="B2123">
        <f>IFERROR('SUIVI VENTES 403e'!F2103,"")</f>
        <v>0</v>
      </c>
      <c r="C2123">
        <f>IFERROR(IF('SUIVI VENTES 403e'!$A2103&lt;&gt;"",ROUND($B2123/$A2123,2),""),"")</f>
        <v>0</v>
      </c>
      <c r="D2123">
        <f t="shared" si="44"/>
        <v>1</v>
      </c>
      <c r="E2123">
        <f>IFERROR(INDEX($G$2:$S$15,MATCH($H2123,$G$2:$G$15,0),MATCH($I2123,$G$2:$S$2,0)),"")</f>
        <v>0.94</v>
      </c>
      <c r="F2123">
        <f>IFERROR(IF('SUIVI VENTES 403e'!$A2103&lt;&gt;"",ROUND((($C2123/1.2)-$E2123),2),""),"")</f>
        <v>-0.94</v>
      </c>
      <c r="G2123">
        <f>IFERROR(IF('SUIVI VENTES 403e'!$A2103&lt;&gt;"",ROUND($F2123*$A2123,2),""),"")</f>
        <v>-0.94</v>
      </c>
      <c r="H2123">
        <f>IFERROR(IF('SUIVI VENTES 403e'!$A2103&lt;&gt;"",YEAR('SUIVI VENTES 403e'!$G2103),""),"")</f>
        <v>2018</v>
      </c>
      <c r="I2123">
        <f>IFERROR(IF('SUIVI VENTES 403e'!$A2103&lt;&gt;"",MONTH('SUIVI VENTES 403e'!$G2103),""),"")</f>
        <v>4</v>
      </c>
    </row>
    <row r="2124" spans="1:9" x14ac:dyDescent="0.25">
      <c r="A2124">
        <f>IFERROR('SUIVI VENTES 403e'!B2104*(INDEX(traitement!$A$8:$B$16,MATCH('SUIVI VENTES 403e'!$H2104,traitement!$A$8:$A$16,0),2)),"")</f>
        <v>6</v>
      </c>
      <c r="B2124">
        <f>IFERROR('SUIVI VENTES 403e'!F2104,"")</f>
        <v>60</v>
      </c>
      <c r="C2124">
        <f>IFERROR(IF('SUIVI VENTES 403e'!$A2104&lt;&gt;"",ROUND($B2124/$A2124,2),""),"")</f>
        <v>10</v>
      </c>
      <c r="D2124" t="str">
        <f t="shared" si="44"/>
        <v/>
      </c>
      <c r="E2124">
        <f>IFERROR(INDEX($G$2:$S$15,MATCH($H2124,$G$2:$G$15,0),MATCH($I2124,$G$2:$S$2,0)),"")</f>
        <v>0.94</v>
      </c>
      <c r="F2124">
        <f>IFERROR(IF('SUIVI VENTES 403e'!$A2104&lt;&gt;"",ROUND((($C2124/1.2)-$E2124),2),""),"")</f>
        <v>7.39</v>
      </c>
      <c r="G2124">
        <f>IFERROR(IF('SUIVI VENTES 403e'!$A2104&lt;&gt;"",ROUND($F2124*$A2124,2),""),"")</f>
        <v>44.34</v>
      </c>
      <c r="H2124">
        <f>IFERROR(IF('SUIVI VENTES 403e'!$A2104&lt;&gt;"",YEAR('SUIVI VENTES 403e'!$G2104),""),"")</f>
        <v>2018</v>
      </c>
      <c r="I2124">
        <f>IFERROR(IF('SUIVI VENTES 403e'!$A2104&lt;&gt;"",MONTH('SUIVI VENTES 403e'!$G2104),""),"")</f>
        <v>4</v>
      </c>
    </row>
    <row r="2125" spans="1:9" x14ac:dyDescent="0.25">
      <c r="A2125">
        <f>IFERROR('SUIVI VENTES 403e'!B2105*(INDEX(traitement!$A$8:$B$16,MATCH('SUIVI VENTES 403e'!$H2105,traitement!$A$8:$A$16,0),2)),"")</f>
        <v>1</v>
      </c>
      <c r="B2125">
        <f>IFERROR('SUIVI VENTES 403e'!F2105,"")</f>
        <v>0</v>
      </c>
      <c r="C2125">
        <f>IFERROR(IF('SUIVI VENTES 403e'!$A2105&lt;&gt;"",ROUND($B2125/$A2125,2),""),"")</f>
        <v>0</v>
      </c>
      <c r="D2125">
        <f t="shared" si="44"/>
        <v>1</v>
      </c>
      <c r="E2125">
        <f>IFERROR(INDEX($G$2:$S$15,MATCH($H2125,$G$2:$G$15,0),MATCH($I2125,$G$2:$S$2,0)),"")</f>
        <v>0.94</v>
      </c>
      <c r="F2125">
        <f>IFERROR(IF('SUIVI VENTES 403e'!$A2105&lt;&gt;"",ROUND((($C2125/1.2)-$E2125),2),""),"")</f>
        <v>-0.94</v>
      </c>
      <c r="G2125">
        <f>IFERROR(IF('SUIVI VENTES 403e'!$A2105&lt;&gt;"",ROUND($F2125*$A2125,2),""),"")</f>
        <v>-0.94</v>
      </c>
      <c r="H2125">
        <f>IFERROR(IF('SUIVI VENTES 403e'!$A2105&lt;&gt;"",YEAR('SUIVI VENTES 403e'!$G2105),""),"")</f>
        <v>2018</v>
      </c>
      <c r="I2125">
        <f>IFERROR(IF('SUIVI VENTES 403e'!$A2105&lt;&gt;"",MONTH('SUIVI VENTES 403e'!$G2105),""),"")</f>
        <v>4</v>
      </c>
    </row>
    <row r="2126" spans="1:9" x14ac:dyDescent="0.25">
      <c r="A2126">
        <f>IFERROR('SUIVI VENTES 403e'!B2106*(INDEX(traitement!$A$8:$B$16,MATCH('SUIVI VENTES 403e'!$H2106,traitement!$A$8:$A$16,0),2)),"")</f>
        <v>3</v>
      </c>
      <c r="B2126">
        <f>IFERROR('SUIVI VENTES 403e'!F2106,"")</f>
        <v>35</v>
      </c>
      <c r="C2126">
        <f>IFERROR(IF('SUIVI VENTES 403e'!$A2106&lt;&gt;"",ROUND($B2126/$A2126,2),""),"")</f>
        <v>11.67</v>
      </c>
      <c r="D2126" t="str">
        <f t="shared" si="44"/>
        <v/>
      </c>
      <c r="E2126">
        <f>IFERROR(INDEX($G$2:$S$15,MATCH($H2126,$G$2:$G$15,0),MATCH($I2126,$G$2:$S$2,0)),"")</f>
        <v>0.94</v>
      </c>
      <c r="F2126">
        <f>IFERROR(IF('SUIVI VENTES 403e'!$A2106&lt;&gt;"",ROUND((($C2126/1.2)-$E2126),2),""),"")</f>
        <v>8.7899999999999991</v>
      </c>
      <c r="G2126">
        <f>IFERROR(IF('SUIVI VENTES 403e'!$A2106&lt;&gt;"",ROUND($F2126*$A2126,2),""),"")</f>
        <v>26.37</v>
      </c>
      <c r="H2126">
        <f>IFERROR(IF('SUIVI VENTES 403e'!$A2106&lt;&gt;"",YEAR('SUIVI VENTES 403e'!$G2106),""),"")</f>
        <v>2018</v>
      </c>
      <c r="I2126">
        <f>IFERROR(IF('SUIVI VENTES 403e'!$A2106&lt;&gt;"",MONTH('SUIVI VENTES 403e'!$G2106),""),"")</f>
        <v>4</v>
      </c>
    </row>
    <row r="2127" spans="1:9" x14ac:dyDescent="0.25">
      <c r="A2127">
        <f>IFERROR('SUIVI VENTES 403e'!B2107*(INDEX(traitement!$A$8:$B$16,MATCH('SUIVI VENTES 403e'!$H2107,traitement!$A$8:$A$16,0),2)),"")</f>
        <v>12</v>
      </c>
      <c r="B2127">
        <f>IFERROR('SUIVI VENTES 403e'!F2107,"")</f>
        <v>120</v>
      </c>
      <c r="C2127">
        <f>IFERROR(IF('SUIVI VENTES 403e'!$A2107&lt;&gt;"",ROUND($B2127/$A2127,2),""),"")</f>
        <v>10</v>
      </c>
      <c r="D2127" t="str">
        <f t="shared" si="44"/>
        <v/>
      </c>
      <c r="E2127">
        <f>IFERROR(INDEX($G$2:$S$15,MATCH($H2127,$G$2:$G$15,0),MATCH($I2127,$G$2:$S$2,0)),"")</f>
        <v>0.94</v>
      </c>
      <c r="F2127">
        <f>IFERROR(IF('SUIVI VENTES 403e'!$A2107&lt;&gt;"",ROUND((($C2127/1.2)-$E2127),2),""),"")</f>
        <v>7.39</v>
      </c>
      <c r="G2127">
        <f>IFERROR(IF('SUIVI VENTES 403e'!$A2107&lt;&gt;"",ROUND($F2127*$A2127,2),""),"")</f>
        <v>88.68</v>
      </c>
      <c r="H2127">
        <f>IFERROR(IF('SUIVI VENTES 403e'!$A2107&lt;&gt;"",YEAR('SUIVI VENTES 403e'!$G2107),""),"")</f>
        <v>2018</v>
      </c>
      <c r="I2127">
        <f>IFERROR(IF('SUIVI VENTES 403e'!$A2107&lt;&gt;"",MONTH('SUIVI VENTES 403e'!$G2107),""),"")</f>
        <v>4</v>
      </c>
    </row>
    <row r="2128" spans="1:9" x14ac:dyDescent="0.25">
      <c r="A2128">
        <f>IFERROR('SUIVI VENTES 403e'!B2108*(INDEX(traitement!$A$8:$B$16,MATCH('SUIVI VENTES 403e'!$H2108,traitement!$A$8:$A$16,0),2)),"")</f>
        <v>2</v>
      </c>
      <c r="B2128">
        <f>IFERROR('SUIVI VENTES 403e'!F2108,"")</f>
        <v>0</v>
      </c>
      <c r="C2128">
        <f>IFERROR(IF('SUIVI VENTES 403e'!$A2108&lt;&gt;"",ROUND($B2128/$A2128,2),""),"")</f>
        <v>0</v>
      </c>
      <c r="D2128">
        <f t="shared" si="44"/>
        <v>2</v>
      </c>
      <c r="E2128">
        <f>IFERROR(INDEX($G$2:$S$15,MATCH($H2128,$G$2:$G$15,0),MATCH($I2128,$G$2:$S$2,0)),"")</f>
        <v>0.94</v>
      </c>
      <c r="F2128">
        <f>IFERROR(IF('SUIVI VENTES 403e'!$A2108&lt;&gt;"",ROUND((($C2128/1.2)-$E2128),2),""),"")</f>
        <v>-0.94</v>
      </c>
      <c r="G2128">
        <f>IFERROR(IF('SUIVI VENTES 403e'!$A2108&lt;&gt;"",ROUND($F2128*$A2128,2),""),"")</f>
        <v>-1.88</v>
      </c>
      <c r="H2128">
        <f>IFERROR(IF('SUIVI VENTES 403e'!$A2108&lt;&gt;"",YEAR('SUIVI VENTES 403e'!$G2108),""),"")</f>
        <v>2018</v>
      </c>
      <c r="I2128">
        <f>IFERROR(IF('SUIVI VENTES 403e'!$A2108&lt;&gt;"",MONTH('SUIVI VENTES 403e'!$G2108),""),"")</f>
        <v>4</v>
      </c>
    </row>
    <row r="2129" spans="1:9" x14ac:dyDescent="0.25">
      <c r="A2129">
        <f>IFERROR('SUIVI VENTES 403e'!B2109*(INDEX(traitement!$A$8:$B$16,MATCH('SUIVI VENTES 403e'!$H2109,traitement!$A$8:$A$16,0),2)),"")</f>
        <v>5</v>
      </c>
      <c r="B2129">
        <f>IFERROR('SUIVI VENTES 403e'!F2109,"")</f>
        <v>50</v>
      </c>
      <c r="C2129">
        <f>IFERROR(IF('SUIVI VENTES 403e'!$A2109&lt;&gt;"",ROUND($B2129/$A2129,2),""),"")</f>
        <v>10</v>
      </c>
      <c r="D2129" t="str">
        <f t="shared" si="44"/>
        <v/>
      </c>
      <c r="E2129">
        <f>IFERROR(INDEX($G$2:$S$15,MATCH($H2129,$G$2:$G$15,0),MATCH($I2129,$G$2:$S$2,0)),"")</f>
        <v>0.94</v>
      </c>
      <c r="F2129">
        <f>IFERROR(IF('SUIVI VENTES 403e'!$A2109&lt;&gt;"",ROUND((($C2129/1.2)-$E2129),2),""),"")</f>
        <v>7.39</v>
      </c>
      <c r="G2129">
        <f>IFERROR(IF('SUIVI VENTES 403e'!$A2109&lt;&gt;"",ROUND($F2129*$A2129,2),""),"")</f>
        <v>36.950000000000003</v>
      </c>
      <c r="H2129">
        <f>IFERROR(IF('SUIVI VENTES 403e'!$A2109&lt;&gt;"",YEAR('SUIVI VENTES 403e'!$G2109),""),"")</f>
        <v>2018</v>
      </c>
      <c r="I2129">
        <f>IFERROR(IF('SUIVI VENTES 403e'!$A2109&lt;&gt;"",MONTH('SUIVI VENTES 403e'!$G2109),""),"")</f>
        <v>4</v>
      </c>
    </row>
    <row r="2130" spans="1:9" x14ac:dyDescent="0.25">
      <c r="A2130">
        <f>IFERROR('SUIVI VENTES 403e'!B2110*(INDEX(traitement!$A$8:$B$16,MATCH('SUIVI VENTES 403e'!$H2110,traitement!$A$8:$A$16,0),2)),"")</f>
        <v>3</v>
      </c>
      <c r="B2130">
        <f>IFERROR('SUIVI VENTES 403e'!F2110,"")</f>
        <v>30</v>
      </c>
      <c r="C2130">
        <f>IFERROR(IF('SUIVI VENTES 403e'!$A2110&lt;&gt;"",ROUND($B2130/$A2130,2),""),"")</f>
        <v>10</v>
      </c>
      <c r="D2130" t="str">
        <f t="shared" si="44"/>
        <v/>
      </c>
      <c r="E2130">
        <f>IFERROR(INDEX($G$2:$S$15,MATCH($H2130,$G$2:$G$15,0),MATCH($I2130,$G$2:$S$2,0)),"")</f>
        <v>0.94</v>
      </c>
      <c r="F2130">
        <f>IFERROR(IF('SUIVI VENTES 403e'!$A2110&lt;&gt;"",ROUND((($C2130/1.2)-$E2130),2),""),"")</f>
        <v>7.39</v>
      </c>
      <c r="G2130">
        <f>IFERROR(IF('SUIVI VENTES 403e'!$A2110&lt;&gt;"",ROUND($F2130*$A2130,2),""),"")</f>
        <v>22.17</v>
      </c>
      <c r="H2130">
        <f>IFERROR(IF('SUIVI VENTES 403e'!$A2110&lt;&gt;"",YEAR('SUIVI VENTES 403e'!$G2110),""),"")</f>
        <v>2018</v>
      </c>
      <c r="I2130">
        <f>IFERROR(IF('SUIVI VENTES 403e'!$A2110&lt;&gt;"",MONTH('SUIVI VENTES 403e'!$G2110),""),"")</f>
        <v>4</v>
      </c>
    </row>
    <row r="2131" spans="1:9" x14ac:dyDescent="0.25">
      <c r="A2131">
        <f>IFERROR('SUIVI VENTES 403e'!B2111*(INDEX(traitement!$A$8:$B$16,MATCH('SUIVI VENTES 403e'!$H2111,traitement!$A$8:$A$16,0),2)),"")</f>
        <v>13</v>
      </c>
      <c r="B2131">
        <f>IFERROR('SUIVI VENTES 403e'!F2111,"")</f>
        <v>0</v>
      </c>
      <c r="C2131">
        <f>IFERROR(IF('SUIVI VENTES 403e'!$A2111&lt;&gt;"",ROUND($B2131/$A2131,2),""),"")</f>
        <v>0</v>
      </c>
      <c r="D2131">
        <f t="shared" si="44"/>
        <v>13</v>
      </c>
      <c r="E2131">
        <f>IFERROR(INDEX($G$2:$S$15,MATCH($H2131,$G$2:$G$15,0),MATCH($I2131,$G$2:$S$2,0)),"")</f>
        <v>0.94</v>
      </c>
      <c r="F2131">
        <f>IFERROR(IF('SUIVI VENTES 403e'!$A2111&lt;&gt;"",ROUND((($C2131/1.2)-$E2131),2),""),"")</f>
        <v>-0.94</v>
      </c>
      <c r="G2131">
        <f>IFERROR(IF('SUIVI VENTES 403e'!$A2111&lt;&gt;"",ROUND($F2131*$A2131,2),""),"")</f>
        <v>-12.22</v>
      </c>
      <c r="H2131">
        <f>IFERROR(IF('SUIVI VENTES 403e'!$A2111&lt;&gt;"",YEAR('SUIVI VENTES 403e'!$G2111),""),"")</f>
        <v>2018</v>
      </c>
      <c r="I2131">
        <f>IFERROR(IF('SUIVI VENTES 403e'!$A2111&lt;&gt;"",MONTH('SUIVI VENTES 403e'!$G2111),""),"")</f>
        <v>4</v>
      </c>
    </row>
    <row r="2132" spans="1:9" x14ac:dyDescent="0.25">
      <c r="A2132">
        <f>IFERROR('SUIVI VENTES 403e'!B2112*(INDEX(traitement!$A$8:$B$16,MATCH('SUIVI VENTES 403e'!$H2112,traitement!$A$8:$A$16,0),2)),"")</f>
        <v>5</v>
      </c>
      <c r="B2132">
        <f>IFERROR('SUIVI VENTES 403e'!F2112,"")</f>
        <v>50</v>
      </c>
      <c r="C2132">
        <f>IFERROR(IF('SUIVI VENTES 403e'!$A2112&lt;&gt;"",ROUND($B2132/$A2132,2),""),"")</f>
        <v>10</v>
      </c>
      <c r="D2132" t="str">
        <f t="shared" si="44"/>
        <v/>
      </c>
      <c r="E2132">
        <f>IFERROR(INDEX($G$2:$S$15,MATCH($H2132,$G$2:$G$15,0),MATCH($I2132,$G$2:$S$2,0)),"")</f>
        <v>0.94</v>
      </c>
      <c r="F2132">
        <f>IFERROR(IF('SUIVI VENTES 403e'!$A2112&lt;&gt;"",ROUND((($C2132/1.2)-$E2132),2),""),"")</f>
        <v>7.39</v>
      </c>
      <c r="G2132">
        <f>IFERROR(IF('SUIVI VENTES 403e'!$A2112&lt;&gt;"",ROUND($F2132*$A2132,2),""),"")</f>
        <v>36.950000000000003</v>
      </c>
      <c r="H2132">
        <f>IFERROR(IF('SUIVI VENTES 403e'!$A2112&lt;&gt;"",YEAR('SUIVI VENTES 403e'!$G2112),""),"")</f>
        <v>2018</v>
      </c>
      <c r="I2132">
        <f>IFERROR(IF('SUIVI VENTES 403e'!$A2112&lt;&gt;"",MONTH('SUIVI VENTES 403e'!$G2112),""),"")</f>
        <v>4</v>
      </c>
    </row>
    <row r="2133" spans="1:9" x14ac:dyDescent="0.25">
      <c r="A2133">
        <f>IFERROR('SUIVI VENTES 403e'!B2113*(INDEX(traitement!$A$8:$B$16,MATCH('SUIVI VENTES 403e'!$H2113,traitement!$A$8:$A$16,0),2)),"")</f>
        <v>1</v>
      </c>
      <c r="B2133">
        <f>IFERROR('SUIVI VENTES 403e'!F2113,"")</f>
        <v>0</v>
      </c>
      <c r="C2133">
        <f>IFERROR(IF('SUIVI VENTES 403e'!$A2113&lt;&gt;"",ROUND($B2133/$A2133,2),""),"")</f>
        <v>0</v>
      </c>
      <c r="D2133">
        <f t="shared" si="44"/>
        <v>1</v>
      </c>
      <c r="E2133">
        <f>IFERROR(INDEX($G$2:$S$15,MATCH($H2133,$G$2:$G$15,0),MATCH($I2133,$G$2:$S$2,0)),"")</f>
        <v>0.94</v>
      </c>
      <c r="F2133">
        <f>IFERROR(IF('SUIVI VENTES 403e'!$A2113&lt;&gt;"",ROUND((($C2133/1.2)-$E2133),2),""),"")</f>
        <v>-0.94</v>
      </c>
      <c r="G2133">
        <f>IFERROR(IF('SUIVI VENTES 403e'!$A2113&lt;&gt;"",ROUND($F2133*$A2133,2),""),"")</f>
        <v>-0.94</v>
      </c>
      <c r="H2133">
        <f>IFERROR(IF('SUIVI VENTES 403e'!$A2113&lt;&gt;"",YEAR('SUIVI VENTES 403e'!$G2113),""),"")</f>
        <v>2018</v>
      </c>
      <c r="I2133">
        <f>IFERROR(IF('SUIVI VENTES 403e'!$A2113&lt;&gt;"",MONTH('SUIVI VENTES 403e'!$G2113),""),"")</f>
        <v>4</v>
      </c>
    </row>
    <row r="2134" spans="1:9" x14ac:dyDescent="0.25">
      <c r="A2134">
        <f>IFERROR('SUIVI VENTES 403e'!B2114*(INDEX(traitement!$A$8:$B$16,MATCH('SUIVI VENTES 403e'!$H2114,traitement!$A$8:$A$16,0),2)),"")</f>
        <v>6</v>
      </c>
      <c r="B2134">
        <f>IFERROR('SUIVI VENTES 403e'!F2114,"")</f>
        <v>60</v>
      </c>
      <c r="C2134">
        <f>IFERROR(IF('SUIVI VENTES 403e'!$A2114&lt;&gt;"",ROUND($B2134/$A2134,2),""),"")</f>
        <v>10</v>
      </c>
      <c r="D2134" t="str">
        <f t="shared" si="44"/>
        <v/>
      </c>
      <c r="E2134">
        <f>IFERROR(INDEX($G$2:$S$15,MATCH($H2134,$G$2:$G$15,0),MATCH($I2134,$G$2:$S$2,0)),"")</f>
        <v>0.94</v>
      </c>
      <c r="F2134">
        <f>IFERROR(IF('SUIVI VENTES 403e'!$A2114&lt;&gt;"",ROUND((($C2134/1.2)-$E2134),2),""),"")</f>
        <v>7.39</v>
      </c>
      <c r="G2134">
        <f>IFERROR(IF('SUIVI VENTES 403e'!$A2114&lt;&gt;"",ROUND($F2134*$A2134,2),""),"")</f>
        <v>44.34</v>
      </c>
      <c r="H2134">
        <f>IFERROR(IF('SUIVI VENTES 403e'!$A2114&lt;&gt;"",YEAR('SUIVI VENTES 403e'!$G2114),""),"")</f>
        <v>2018</v>
      </c>
      <c r="I2134">
        <f>IFERROR(IF('SUIVI VENTES 403e'!$A2114&lt;&gt;"",MONTH('SUIVI VENTES 403e'!$G2114),""),"")</f>
        <v>4</v>
      </c>
    </row>
    <row r="2135" spans="1:9" x14ac:dyDescent="0.25">
      <c r="A2135">
        <f>IFERROR('SUIVI VENTES 403e'!B2115*(INDEX(traitement!$A$8:$B$16,MATCH('SUIVI VENTES 403e'!$H2115,traitement!$A$8:$A$16,0),2)),"")</f>
        <v>1</v>
      </c>
      <c r="B2135">
        <f>IFERROR('SUIVI VENTES 403e'!F2115,"")</f>
        <v>0</v>
      </c>
      <c r="C2135">
        <f>IFERROR(IF('SUIVI VENTES 403e'!$A2115&lt;&gt;"",ROUND($B2135/$A2135,2),""),"")</f>
        <v>0</v>
      </c>
      <c r="D2135">
        <f t="shared" ref="D2135:D2198" si="45">IF(B2135&lt;&gt;0,"",IF(A2135&lt;&gt;"",A2135,""))</f>
        <v>1</v>
      </c>
      <c r="E2135">
        <f>IFERROR(INDEX($G$2:$S$15,MATCH($H2135,$G$2:$G$15,0),MATCH($I2135,$G$2:$S$2,0)),"")</f>
        <v>0.94</v>
      </c>
      <c r="F2135">
        <f>IFERROR(IF('SUIVI VENTES 403e'!$A2115&lt;&gt;"",ROUND((($C2135/1.2)-$E2135),2),""),"")</f>
        <v>-0.94</v>
      </c>
      <c r="G2135">
        <f>IFERROR(IF('SUIVI VENTES 403e'!$A2115&lt;&gt;"",ROUND($F2135*$A2135,2),""),"")</f>
        <v>-0.94</v>
      </c>
      <c r="H2135">
        <f>IFERROR(IF('SUIVI VENTES 403e'!$A2115&lt;&gt;"",YEAR('SUIVI VENTES 403e'!$G2115),""),"")</f>
        <v>2018</v>
      </c>
      <c r="I2135">
        <f>IFERROR(IF('SUIVI VENTES 403e'!$A2115&lt;&gt;"",MONTH('SUIVI VENTES 403e'!$G2115),""),"")</f>
        <v>4</v>
      </c>
    </row>
    <row r="2136" spans="1:9" x14ac:dyDescent="0.25">
      <c r="A2136">
        <f>IFERROR('SUIVI VENTES 403e'!B2116*(INDEX(traitement!$A$8:$B$16,MATCH('SUIVI VENTES 403e'!$H2116,traitement!$A$8:$A$16,0),2)),"")</f>
        <v>4</v>
      </c>
      <c r="B2136">
        <f>IFERROR('SUIVI VENTES 403e'!F2116,"")</f>
        <v>46.67</v>
      </c>
      <c r="C2136">
        <f>IFERROR(IF('SUIVI VENTES 403e'!$A2116&lt;&gt;"",ROUND($B2136/$A2136,2),""),"")</f>
        <v>11.67</v>
      </c>
      <c r="D2136" t="str">
        <f t="shared" si="45"/>
        <v/>
      </c>
      <c r="E2136">
        <f>IFERROR(INDEX($G$2:$S$15,MATCH($H2136,$G$2:$G$15,0),MATCH($I2136,$G$2:$S$2,0)),"")</f>
        <v>0.94</v>
      </c>
      <c r="F2136">
        <f>IFERROR(IF('SUIVI VENTES 403e'!$A2116&lt;&gt;"",ROUND((($C2136/1.2)-$E2136),2),""),"")</f>
        <v>8.7899999999999991</v>
      </c>
      <c r="G2136">
        <f>IFERROR(IF('SUIVI VENTES 403e'!$A2116&lt;&gt;"",ROUND($F2136*$A2136,2),""),"")</f>
        <v>35.159999999999997</v>
      </c>
      <c r="H2136">
        <f>IFERROR(IF('SUIVI VENTES 403e'!$A2116&lt;&gt;"",YEAR('SUIVI VENTES 403e'!$G2116),""),"")</f>
        <v>2018</v>
      </c>
      <c r="I2136">
        <f>IFERROR(IF('SUIVI VENTES 403e'!$A2116&lt;&gt;"",MONTH('SUIVI VENTES 403e'!$G2116),""),"")</f>
        <v>4</v>
      </c>
    </row>
    <row r="2137" spans="1:9" x14ac:dyDescent="0.25">
      <c r="A2137">
        <f>IFERROR('SUIVI VENTES 403e'!B2117*(INDEX(traitement!$A$8:$B$16,MATCH('SUIVI VENTES 403e'!$H2117,traitement!$A$8:$A$16,0),2)),"")</f>
        <v>15</v>
      </c>
      <c r="B2137">
        <f>IFERROR('SUIVI VENTES 403e'!F2117,"")</f>
        <v>150</v>
      </c>
      <c r="C2137">
        <f>IFERROR(IF('SUIVI VENTES 403e'!$A2117&lt;&gt;"",ROUND($B2137/$A2137,2),""),"")</f>
        <v>10</v>
      </c>
      <c r="D2137" t="str">
        <f t="shared" si="45"/>
        <v/>
      </c>
      <c r="E2137">
        <f>IFERROR(INDEX($G$2:$S$15,MATCH($H2137,$G$2:$G$15,0),MATCH($I2137,$G$2:$S$2,0)),"")</f>
        <v>0.94</v>
      </c>
      <c r="F2137">
        <f>IFERROR(IF('SUIVI VENTES 403e'!$A2117&lt;&gt;"",ROUND((($C2137/1.2)-$E2137),2),""),"")</f>
        <v>7.39</v>
      </c>
      <c r="G2137">
        <f>IFERROR(IF('SUIVI VENTES 403e'!$A2117&lt;&gt;"",ROUND($F2137*$A2137,2),""),"")</f>
        <v>110.85</v>
      </c>
      <c r="H2137">
        <f>IFERROR(IF('SUIVI VENTES 403e'!$A2117&lt;&gt;"",YEAR('SUIVI VENTES 403e'!$G2117),""),"")</f>
        <v>2018</v>
      </c>
      <c r="I2137">
        <f>IFERROR(IF('SUIVI VENTES 403e'!$A2117&lt;&gt;"",MONTH('SUIVI VENTES 403e'!$G2117),""),"")</f>
        <v>4</v>
      </c>
    </row>
    <row r="2138" spans="1:9" x14ac:dyDescent="0.25">
      <c r="A2138">
        <f>IFERROR('SUIVI VENTES 403e'!B2118*(INDEX(traitement!$A$8:$B$16,MATCH('SUIVI VENTES 403e'!$H2118,traitement!$A$8:$A$16,0),2)),"")</f>
        <v>3</v>
      </c>
      <c r="B2138">
        <f>IFERROR('SUIVI VENTES 403e'!F2118,"")</f>
        <v>0</v>
      </c>
      <c r="C2138">
        <f>IFERROR(IF('SUIVI VENTES 403e'!$A2118&lt;&gt;"",ROUND($B2138/$A2138,2),""),"")</f>
        <v>0</v>
      </c>
      <c r="D2138">
        <f t="shared" si="45"/>
        <v>3</v>
      </c>
      <c r="E2138">
        <f>IFERROR(INDEX($G$2:$S$15,MATCH($H2138,$G$2:$G$15,0),MATCH($I2138,$G$2:$S$2,0)),"")</f>
        <v>0.94</v>
      </c>
      <c r="F2138">
        <f>IFERROR(IF('SUIVI VENTES 403e'!$A2118&lt;&gt;"",ROUND((($C2138/1.2)-$E2138),2),""),"")</f>
        <v>-0.94</v>
      </c>
      <c r="G2138">
        <f>IFERROR(IF('SUIVI VENTES 403e'!$A2118&lt;&gt;"",ROUND($F2138*$A2138,2),""),"")</f>
        <v>-2.82</v>
      </c>
      <c r="H2138">
        <f>IFERROR(IF('SUIVI VENTES 403e'!$A2118&lt;&gt;"",YEAR('SUIVI VENTES 403e'!$G2118),""),"")</f>
        <v>2018</v>
      </c>
      <c r="I2138">
        <f>IFERROR(IF('SUIVI VENTES 403e'!$A2118&lt;&gt;"",MONTH('SUIVI VENTES 403e'!$G2118),""),"")</f>
        <v>4</v>
      </c>
    </row>
    <row r="2139" spans="1:9" x14ac:dyDescent="0.25">
      <c r="A2139">
        <f>IFERROR('SUIVI VENTES 403e'!B2119*(INDEX(traitement!$A$8:$B$16,MATCH('SUIVI VENTES 403e'!$H2119,traitement!$A$8:$A$16,0),2)),"")</f>
        <v>10</v>
      </c>
      <c r="B2139">
        <f>IFERROR('SUIVI VENTES 403e'!F2119,"")</f>
        <v>100</v>
      </c>
      <c r="C2139">
        <f>IFERROR(IF('SUIVI VENTES 403e'!$A2119&lt;&gt;"",ROUND($B2139/$A2139,2),""),"")</f>
        <v>10</v>
      </c>
      <c r="D2139" t="str">
        <f t="shared" si="45"/>
        <v/>
      </c>
      <c r="E2139">
        <f>IFERROR(INDEX($G$2:$S$15,MATCH($H2139,$G$2:$G$15,0),MATCH($I2139,$G$2:$S$2,0)),"")</f>
        <v>0.94</v>
      </c>
      <c r="F2139">
        <f>IFERROR(IF('SUIVI VENTES 403e'!$A2119&lt;&gt;"",ROUND((($C2139/1.2)-$E2139),2),""),"")</f>
        <v>7.39</v>
      </c>
      <c r="G2139">
        <f>IFERROR(IF('SUIVI VENTES 403e'!$A2119&lt;&gt;"",ROUND($F2139*$A2139,2),""),"")</f>
        <v>73.900000000000006</v>
      </c>
      <c r="H2139">
        <f>IFERROR(IF('SUIVI VENTES 403e'!$A2119&lt;&gt;"",YEAR('SUIVI VENTES 403e'!$G2119),""),"")</f>
        <v>2018</v>
      </c>
      <c r="I2139">
        <f>IFERROR(IF('SUIVI VENTES 403e'!$A2119&lt;&gt;"",MONTH('SUIVI VENTES 403e'!$G2119),""),"")</f>
        <v>4</v>
      </c>
    </row>
    <row r="2140" spans="1:9" x14ac:dyDescent="0.25">
      <c r="A2140">
        <f>IFERROR('SUIVI VENTES 403e'!B2120*(INDEX(traitement!$A$8:$B$16,MATCH('SUIVI VENTES 403e'!$H2120,traitement!$A$8:$A$16,0),2)),"")</f>
        <v>2</v>
      </c>
      <c r="B2140">
        <f>IFERROR('SUIVI VENTES 403e'!F2120,"")</f>
        <v>0</v>
      </c>
      <c r="C2140">
        <f>IFERROR(IF('SUIVI VENTES 403e'!$A2120&lt;&gt;"",ROUND($B2140/$A2140,2),""),"")</f>
        <v>0</v>
      </c>
      <c r="D2140">
        <f t="shared" si="45"/>
        <v>2</v>
      </c>
      <c r="E2140">
        <f>IFERROR(INDEX($G$2:$S$15,MATCH($H2140,$G$2:$G$15,0),MATCH($I2140,$G$2:$S$2,0)),"")</f>
        <v>0.94</v>
      </c>
      <c r="F2140">
        <f>IFERROR(IF('SUIVI VENTES 403e'!$A2120&lt;&gt;"",ROUND((($C2140/1.2)-$E2140),2),""),"")</f>
        <v>-0.94</v>
      </c>
      <c r="G2140">
        <f>IFERROR(IF('SUIVI VENTES 403e'!$A2120&lt;&gt;"",ROUND($F2140*$A2140,2),""),"")</f>
        <v>-1.88</v>
      </c>
      <c r="H2140">
        <f>IFERROR(IF('SUIVI VENTES 403e'!$A2120&lt;&gt;"",YEAR('SUIVI VENTES 403e'!$G2120),""),"")</f>
        <v>2018</v>
      </c>
      <c r="I2140">
        <f>IFERROR(IF('SUIVI VENTES 403e'!$A2120&lt;&gt;"",MONTH('SUIVI VENTES 403e'!$G2120),""),"")</f>
        <v>4</v>
      </c>
    </row>
    <row r="2141" spans="1:9" x14ac:dyDescent="0.25">
      <c r="A2141">
        <f>IFERROR('SUIVI VENTES 403e'!B2121*(INDEX(traitement!$A$8:$B$16,MATCH('SUIVI VENTES 403e'!$H2121,traitement!$A$8:$A$16,0),2)),"")</f>
        <v>5</v>
      </c>
      <c r="B2141">
        <f>IFERROR('SUIVI VENTES 403e'!F2121,"")</f>
        <v>50</v>
      </c>
      <c r="C2141">
        <f>IFERROR(IF('SUIVI VENTES 403e'!$A2121&lt;&gt;"",ROUND($B2141/$A2141,2),""),"")</f>
        <v>10</v>
      </c>
      <c r="D2141" t="str">
        <f t="shared" si="45"/>
        <v/>
      </c>
      <c r="E2141">
        <f>IFERROR(INDEX($G$2:$S$15,MATCH($H2141,$G$2:$G$15,0),MATCH($I2141,$G$2:$S$2,0)),"")</f>
        <v>0.94</v>
      </c>
      <c r="F2141">
        <f>IFERROR(IF('SUIVI VENTES 403e'!$A2121&lt;&gt;"",ROUND((($C2141/1.2)-$E2141),2),""),"")</f>
        <v>7.39</v>
      </c>
      <c r="G2141">
        <f>IFERROR(IF('SUIVI VENTES 403e'!$A2121&lt;&gt;"",ROUND($F2141*$A2141,2),""),"")</f>
        <v>36.950000000000003</v>
      </c>
      <c r="H2141">
        <f>IFERROR(IF('SUIVI VENTES 403e'!$A2121&lt;&gt;"",YEAR('SUIVI VENTES 403e'!$G2121),""),"")</f>
        <v>2018</v>
      </c>
      <c r="I2141">
        <f>IFERROR(IF('SUIVI VENTES 403e'!$A2121&lt;&gt;"",MONTH('SUIVI VENTES 403e'!$G2121),""),"")</f>
        <v>4</v>
      </c>
    </row>
    <row r="2142" spans="1:9" x14ac:dyDescent="0.25">
      <c r="A2142">
        <f>IFERROR('SUIVI VENTES 403e'!B2122*(INDEX(traitement!$A$8:$B$16,MATCH('SUIVI VENTES 403e'!$H2122,traitement!$A$8:$A$16,0),2)),"")</f>
        <v>1</v>
      </c>
      <c r="B2142">
        <f>IFERROR('SUIVI VENTES 403e'!F2122,"")</f>
        <v>0</v>
      </c>
      <c r="C2142">
        <f>IFERROR(IF('SUIVI VENTES 403e'!$A2122&lt;&gt;"",ROUND($B2142/$A2142,2),""),"")</f>
        <v>0</v>
      </c>
      <c r="D2142">
        <f t="shared" si="45"/>
        <v>1</v>
      </c>
      <c r="E2142">
        <f>IFERROR(INDEX($G$2:$S$15,MATCH($H2142,$G$2:$G$15,0),MATCH($I2142,$G$2:$S$2,0)),"")</f>
        <v>0.94</v>
      </c>
      <c r="F2142">
        <f>IFERROR(IF('SUIVI VENTES 403e'!$A2122&lt;&gt;"",ROUND((($C2142/1.2)-$E2142),2),""),"")</f>
        <v>-0.94</v>
      </c>
      <c r="G2142">
        <f>IFERROR(IF('SUIVI VENTES 403e'!$A2122&lt;&gt;"",ROUND($F2142*$A2142,2),""),"")</f>
        <v>-0.94</v>
      </c>
      <c r="H2142">
        <f>IFERROR(IF('SUIVI VENTES 403e'!$A2122&lt;&gt;"",YEAR('SUIVI VENTES 403e'!$G2122),""),"")</f>
        <v>2018</v>
      </c>
      <c r="I2142">
        <f>IFERROR(IF('SUIVI VENTES 403e'!$A2122&lt;&gt;"",MONTH('SUIVI VENTES 403e'!$G2122),""),"")</f>
        <v>4</v>
      </c>
    </row>
    <row r="2143" spans="1:9" x14ac:dyDescent="0.25">
      <c r="A2143">
        <f>IFERROR('SUIVI VENTES 403e'!B2123*(INDEX(traitement!$A$8:$B$16,MATCH('SUIVI VENTES 403e'!$H2123,traitement!$A$8:$A$16,0),2)),"")</f>
        <v>11</v>
      </c>
      <c r="B2143">
        <f>IFERROR('SUIVI VENTES 403e'!F2123,"")</f>
        <v>110</v>
      </c>
      <c r="C2143">
        <f>IFERROR(IF('SUIVI VENTES 403e'!$A2123&lt;&gt;"",ROUND($B2143/$A2143,2),""),"")</f>
        <v>10</v>
      </c>
      <c r="D2143" t="str">
        <f t="shared" si="45"/>
        <v/>
      </c>
      <c r="E2143">
        <f>IFERROR(INDEX($G$2:$S$15,MATCH($H2143,$G$2:$G$15,0),MATCH($I2143,$G$2:$S$2,0)),"")</f>
        <v>0.94</v>
      </c>
      <c r="F2143">
        <f>IFERROR(IF('SUIVI VENTES 403e'!$A2123&lt;&gt;"",ROUND((($C2143/1.2)-$E2143),2),""),"")</f>
        <v>7.39</v>
      </c>
      <c r="G2143">
        <f>IFERROR(IF('SUIVI VENTES 403e'!$A2123&lt;&gt;"",ROUND($F2143*$A2143,2),""),"")</f>
        <v>81.290000000000006</v>
      </c>
      <c r="H2143">
        <f>IFERROR(IF('SUIVI VENTES 403e'!$A2123&lt;&gt;"",YEAR('SUIVI VENTES 403e'!$G2123),""),"")</f>
        <v>2018</v>
      </c>
      <c r="I2143">
        <f>IFERROR(IF('SUIVI VENTES 403e'!$A2123&lt;&gt;"",MONTH('SUIVI VENTES 403e'!$G2123),""),"")</f>
        <v>4</v>
      </c>
    </row>
    <row r="2144" spans="1:9" x14ac:dyDescent="0.25">
      <c r="A2144">
        <f>IFERROR('SUIVI VENTES 403e'!B2124*(INDEX(traitement!$A$8:$B$16,MATCH('SUIVI VENTES 403e'!$H2124,traitement!$A$8:$A$16,0),2)),"")</f>
        <v>2</v>
      </c>
      <c r="B2144">
        <f>IFERROR('SUIVI VENTES 403e'!F2124,"")</f>
        <v>0</v>
      </c>
      <c r="C2144">
        <f>IFERROR(IF('SUIVI VENTES 403e'!$A2124&lt;&gt;"",ROUND($B2144/$A2144,2),""),"")</f>
        <v>0</v>
      </c>
      <c r="D2144">
        <f t="shared" si="45"/>
        <v>2</v>
      </c>
      <c r="E2144">
        <f>IFERROR(INDEX($G$2:$S$15,MATCH($H2144,$G$2:$G$15,0),MATCH($I2144,$G$2:$S$2,0)),"")</f>
        <v>0.94</v>
      </c>
      <c r="F2144">
        <f>IFERROR(IF('SUIVI VENTES 403e'!$A2124&lt;&gt;"",ROUND((($C2144/1.2)-$E2144),2),""),"")</f>
        <v>-0.94</v>
      </c>
      <c r="G2144">
        <f>IFERROR(IF('SUIVI VENTES 403e'!$A2124&lt;&gt;"",ROUND($F2144*$A2144,2),""),"")</f>
        <v>-1.88</v>
      </c>
      <c r="H2144">
        <f>IFERROR(IF('SUIVI VENTES 403e'!$A2124&lt;&gt;"",YEAR('SUIVI VENTES 403e'!$G2124),""),"")</f>
        <v>2018</v>
      </c>
      <c r="I2144">
        <f>IFERROR(IF('SUIVI VENTES 403e'!$A2124&lt;&gt;"",MONTH('SUIVI VENTES 403e'!$G2124),""),"")</f>
        <v>4</v>
      </c>
    </row>
    <row r="2145" spans="1:9" x14ac:dyDescent="0.25">
      <c r="A2145">
        <f>IFERROR('SUIVI VENTES 403e'!B2125*(INDEX(traitement!$A$8:$B$16,MATCH('SUIVI VENTES 403e'!$H2125,traitement!$A$8:$A$16,0),2)),"")</f>
        <v>12</v>
      </c>
      <c r="B2145">
        <f>IFERROR('SUIVI VENTES 403e'!F2125,"")</f>
        <v>120</v>
      </c>
      <c r="C2145">
        <f>IFERROR(IF('SUIVI VENTES 403e'!$A2125&lt;&gt;"",ROUND($B2145/$A2145,2),""),"")</f>
        <v>10</v>
      </c>
      <c r="D2145" t="str">
        <f t="shared" si="45"/>
        <v/>
      </c>
      <c r="E2145">
        <f>IFERROR(INDEX($G$2:$S$15,MATCH($H2145,$G$2:$G$15,0),MATCH($I2145,$G$2:$S$2,0)),"")</f>
        <v>0.94</v>
      </c>
      <c r="F2145">
        <f>IFERROR(IF('SUIVI VENTES 403e'!$A2125&lt;&gt;"",ROUND((($C2145/1.2)-$E2145),2),""),"")</f>
        <v>7.39</v>
      </c>
      <c r="G2145">
        <f>IFERROR(IF('SUIVI VENTES 403e'!$A2125&lt;&gt;"",ROUND($F2145*$A2145,2),""),"")</f>
        <v>88.68</v>
      </c>
      <c r="H2145">
        <f>IFERROR(IF('SUIVI VENTES 403e'!$A2125&lt;&gt;"",YEAR('SUIVI VENTES 403e'!$G2125),""),"")</f>
        <v>2018</v>
      </c>
      <c r="I2145">
        <f>IFERROR(IF('SUIVI VENTES 403e'!$A2125&lt;&gt;"",MONTH('SUIVI VENTES 403e'!$G2125),""),"")</f>
        <v>4</v>
      </c>
    </row>
    <row r="2146" spans="1:9" x14ac:dyDescent="0.25">
      <c r="A2146">
        <f>IFERROR('SUIVI VENTES 403e'!B2126*(INDEX(traitement!$A$8:$B$16,MATCH('SUIVI VENTES 403e'!$H2126,traitement!$A$8:$A$16,0),2)),"")</f>
        <v>2</v>
      </c>
      <c r="B2146">
        <f>IFERROR('SUIVI VENTES 403e'!F2126,"")</f>
        <v>0</v>
      </c>
      <c r="C2146">
        <f>IFERROR(IF('SUIVI VENTES 403e'!$A2126&lt;&gt;"",ROUND($B2146/$A2146,2),""),"")</f>
        <v>0</v>
      </c>
      <c r="D2146">
        <f t="shared" si="45"/>
        <v>2</v>
      </c>
      <c r="E2146">
        <f>IFERROR(INDEX($G$2:$S$15,MATCH($H2146,$G$2:$G$15,0),MATCH($I2146,$G$2:$S$2,0)),"")</f>
        <v>0.94</v>
      </c>
      <c r="F2146">
        <f>IFERROR(IF('SUIVI VENTES 403e'!$A2126&lt;&gt;"",ROUND((($C2146/1.2)-$E2146),2),""),"")</f>
        <v>-0.94</v>
      </c>
      <c r="G2146">
        <f>IFERROR(IF('SUIVI VENTES 403e'!$A2126&lt;&gt;"",ROUND($F2146*$A2146,2),""),"")</f>
        <v>-1.88</v>
      </c>
      <c r="H2146">
        <f>IFERROR(IF('SUIVI VENTES 403e'!$A2126&lt;&gt;"",YEAR('SUIVI VENTES 403e'!$G2126),""),"")</f>
        <v>2018</v>
      </c>
      <c r="I2146">
        <f>IFERROR(IF('SUIVI VENTES 403e'!$A2126&lt;&gt;"",MONTH('SUIVI VENTES 403e'!$G2126),""),"")</f>
        <v>4</v>
      </c>
    </row>
    <row r="2147" spans="1:9" x14ac:dyDescent="0.25">
      <c r="A2147">
        <f>IFERROR('SUIVI VENTES 403e'!B2127*(INDEX(traitement!$A$8:$B$16,MATCH('SUIVI VENTES 403e'!$H2127,traitement!$A$8:$A$16,0),2)),"")</f>
        <v>5</v>
      </c>
      <c r="B2147">
        <f>IFERROR('SUIVI VENTES 403e'!F2127,"")</f>
        <v>50</v>
      </c>
      <c r="C2147">
        <f>IFERROR(IF('SUIVI VENTES 403e'!$A2127&lt;&gt;"",ROUND($B2147/$A2147,2),""),"")</f>
        <v>10</v>
      </c>
      <c r="D2147" t="str">
        <f t="shared" si="45"/>
        <v/>
      </c>
      <c r="E2147">
        <f>IFERROR(INDEX($G$2:$S$15,MATCH($H2147,$G$2:$G$15,0),MATCH($I2147,$G$2:$S$2,0)),"")</f>
        <v>0.94</v>
      </c>
      <c r="F2147">
        <f>IFERROR(IF('SUIVI VENTES 403e'!$A2127&lt;&gt;"",ROUND((($C2147/1.2)-$E2147),2),""),"")</f>
        <v>7.39</v>
      </c>
      <c r="G2147">
        <f>IFERROR(IF('SUIVI VENTES 403e'!$A2127&lt;&gt;"",ROUND($F2147*$A2147,2),""),"")</f>
        <v>36.950000000000003</v>
      </c>
      <c r="H2147">
        <f>IFERROR(IF('SUIVI VENTES 403e'!$A2127&lt;&gt;"",YEAR('SUIVI VENTES 403e'!$G2127),""),"")</f>
        <v>2018</v>
      </c>
      <c r="I2147">
        <f>IFERROR(IF('SUIVI VENTES 403e'!$A2127&lt;&gt;"",MONTH('SUIVI VENTES 403e'!$G2127),""),"")</f>
        <v>4</v>
      </c>
    </row>
    <row r="2148" spans="1:9" x14ac:dyDescent="0.25">
      <c r="A2148">
        <f>IFERROR('SUIVI VENTES 403e'!B2128*(INDEX(traitement!$A$8:$B$16,MATCH('SUIVI VENTES 403e'!$H2128,traitement!$A$8:$A$16,0),2)),"")</f>
        <v>12</v>
      </c>
      <c r="B2148">
        <f>IFERROR('SUIVI VENTES 403e'!F2128,"")</f>
        <v>120</v>
      </c>
      <c r="C2148">
        <f>IFERROR(IF('SUIVI VENTES 403e'!$A2128&lt;&gt;"",ROUND($B2148/$A2148,2),""),"")</f>
        <v>10</v>
      </c>
      <c r="D2148" t="str">
        <f t="shared" si="45"/>
        <v/>
      </c>
      <c r="E2148">
        <f>IFERROR(INDEX($G$2:$S$15,MATCH($H2148,$G$2:$G$15,0),MATCH($I2148,$G$2:$S$2,0)),"")</f>
        <v>0.94</v>
      </c>
      <c r="F2148">
        <f>IFERROR(IF('SUIVI VENTES 403e'!$A2128&lt;&gt;"",ROUND((($C2148/1.2)-$E2148),2),""),"")</f>
        <v>7.39</v>
      </c>
      <c r="G2148">
        <f>IFERROR(IF('SUIVI VENTES 403e'!$A2128&lt;&gt;"",ROUND($F2148*$A2148,2),""),"")</f>
        <v>88.68</v>
      </c>
      <c r="H2148">
        <f>IFERROR(IF('SUIVI VENTES 403e'!$A2128&lt;&gt;"",YEAR('SUIVI VENTES 403e'!$G2128),""),"")</f>
        <v>2018</v>
      </c>
      <c r="I2148">
        <f>IFERROR(IF('SUIVI VENTES 403e'!$A2128&lt;&gt;"",MONTH('SUIVI VENTES 403e'!$G2128),""),"")</f>
        <v>4</v>
      </c>
    </row>
    <row r="2149" spans="1:9" x14ac:dyDescent="0.25">
      <c r="A2149">
        <f>IFERROR('SUIVI VENTES 403e'!B2129*(INDEX(traitement!$A$8:$B$16,MATCH('SUIVI VENTES 403e'!$H2129,traitement!$A$8:$A$16,0),2)),"")</f>
        <v>2</v>
      </c>
      <c r="B2149">
        <f>IFERROR('SUIVI VENTES 403e'!F2129,"")</f>
        <v>0</v>
      </c>
      <c r="C2149">
        <f>IFERROR(IF('SUIVI VENTES 403e'!$A2129&lt;&gt;"",ROUND($B2149/$A2149,2),""),"")</f>
        <v>0</v>
      </c>
      <c r="D2149">
        <f t="shared" si="45"/>
        <v>2</v>
      </c>
      <c r="E2149">
        <f>IFERROR(INDEX($G$2:$S$15,MATCH($H2149,$G$2:$G$15,0),MATCH($I2149,$G$2:$S$2,0)),"")</f>
        <v>0.94</v>
      </c>
      <c r="F2149">
        <f>IFERROR(IF('SUIVI VENTES 403e'!$A2129&lt;&gt;"",ROUND((($C2149/1.2)-$E2149),2),""),"")</f>
        <v>-0.94</v>
      </c>
      <c r="G2149">
        <f>IFERROR(IF('SUIVI VENTES 403e'!$A2129&lt;&gt;"",ROUND($F2149*$A2149,2),""),"")</f>
        <v>-1.88</v>
      </c>
      <c r="H2149">
        <f>IFERROR(IF('SUIVI VENTES 403e'!$A2129&lt;&gt;"",YEAR('SUIVI VENTES 403e'!$G2129),""),"")</f>
        <v>2018</v>
      </c>
      <c r="I2149">
        <f>IFERROR(IF('SUIVI VENTES 403e'!$A2129&lt;&gt;"",MONTH('SUIVI VENTES 403e'!$G2129),""),"")</f>
        <v>4</v>
      </c>
    </row>
    <row r="2150" spans="1:9" x14ac:dyDescent="0.25">
      <c r="A2150">
        <f>IFERROR('SUIVI VENTES 403e'!B2130*(INDEX(traitement!$A$8:$B$16,MATCH('SUIVI VENTES 403e'!$H2130,traitement!$A$8:$A$16,0),2)),"")</f>
        <v>10</v>
      </c>
      <c r="B2150">
        <f>IFERROR('SUIVI VENTES 403e'!F2130,"")</f>
        <v>100</v>
      </c>
      <c r="C2150">
        <f>IFERROR(IF('SUIVI VENTES 403e'!$A2130&lt;&gt;"",ROUND($B2150/$A2150,2),""),"")</f>
        <v>10</v>
      </c>
      <c r="D2150" t="str">
        <f t="shared" si="45"/>
        <v/>
      </c>
      <c r="E2150">
        <f>IFERROR(INDEX($G$2:$S$15,MATCH($H2150,$G$2:$G$15,0),MATCH($I2150,$G$2:$S$2,0)),"")</f>
        <v>0.94</v>
      </c>
      <c r="F2150">
        <f>IFERROR(IF('SUIVI VENTES 403e'!$A2130&lt;&gt;"",ROUND((($C2150/1.2)-$E2150),2),""),"")</f>
        <v>7.39</v>
      </c>
      <c r="G2150">
        <f>IFERROR(IF('SUIVI VENTES 403e'!$A2130&lt;&gt;"",ROUND($F2150*$A2150,2),""),"")</f>
        <v>73.900000000000006</v>
      </c>
      <c r="H2150">
        <f>IFERROR(IF('SUIVI VENTES 403e'!$A2130&lt;&gt;"",YEAR('SUIVI VENTES 403e'!$G2130),""),"")</f>
        <v>2018</v>
      </c>
      <c r="I2150">
        <f>IFERROR(IF('SUIVI VENTES 403e'!$A2130&lt;&gt;"",MONTH('SUIVI VENTES 403e'!$G2130),""),"")</f>
        <v>4</v>
      </c>
    </row>
    <row r="2151" spans="1:9" x14ac:dyDescent="0.25">
      <c r="A2151">
        <f>IFERROR('SUIVI VENTES 403e'!B2131*(INDEX(traitement!$A$8:$B$16,MATCH('SUIVI VENTES 403e'!$H2131,traitement!$A$8:$A$16,0),2)),"")</f>
        <v>2</v>
      </c>
      <c r="B2151">
        <f>IFERROR('SUIVI VENTES 403e'!F2131,"")</f>
        <v>0</v>
      </c>
      <c r="C2151">
        <f>IFERROR(IF('SUIVI VENTES 403e'!$A2131&lt;&gt;"",ROUND($B2151/$A2151,2),""),"")</f>
        <v>0</v>
      </c>
      <c r="D2151">
        <f t="shared" si="45"/>
        <v>2</v>
      </c>
      <c r="E2151">
        <f>IFERROR(INDEX($G$2:$S$15,MATCH($H2151,$G$2:$G$15,0),MATCH($I2151,$G$2:$S$2,0)),"")</f>
        <v>0.94</v>
      </c>
      <c r="F2151">
        <f>IFERROR(IF('SUIVI VENTES 403e'!$A2131&lt;&gt;"",ROUND((($C2151/1.2)-$E2151),2),""),"")</f>
        <v>-0.94</v>
      </c>
      <c r="G2151">
        <f>IFERROR(IF('SUIVI VENTES 403e'!$A2131&lt;&gt;"",ROUND($F2151*$A2151,2),""),"")</f>
        <v>-1.88</v>
      </c>
      <c r="H2151">
        <f>IFERROR(IF('SUIVI VENTES 403e'!$A2131&lt;&gt;"",YEAR('SUIVI VENTES 403e'!$G2131),""),"")</f>
        <v>2018</v>
      </c>
      <c r="I2151">
        <f>IFERROR(IF('SUIVI VENTES 403e'!$A2131&lt;&gt;"",MONTH('SUIVI VENTES 403e'!$G2131),""),"")</f>
        <v>4</v>
      </c>
    </row>
    <row r="2152" spans="1:9" x14ac:dyDescent="0.25">
      <c r="A2152">
        <f>IFERROR('SUIVI VENTES 403e'!B2132*(INDEX(traitement!$A$8:$B$16,MATCH('SUIVI VENTES 403e'!$H2132,traitement!$A$8:$A$16,0),2)),"")</f>
        <v>5</v>
      </c>
      <c r="B2152">
        <f>IFERROR('SUIVI VENTES 403e'!F2132,"")</f>
        <v>50</v>
      </c>
      <c r="C2152">
        <f>IFERROR(IF('SUIVI VENTES 403e'!$A2132&lt;&gt;"",ROUND($B2152/$A2152,2),""),"")</f>
        <v>10</v>
      </c>
      <c r="D2152" t="str">
        <f t="shared" si="45"/>
        <v/>
      </c>
      <c r="E2152">
        <f>IFERROR(INDEX($G$2:$S$15,MATCH($H2152,$G$2:$G$15,0),MATCH($I2152,$G$2:$S$2,0)),"")</f>
        <v>0.94</v>
      </c>
      <c r="F2152">
        <f>IFERROR(IF('SUIVI VENTES 403e'!$A2132&lt;&gt;"",ROUND((($C2152/1.2)-$E2152),2),""),"")</f>
        <v>7.39</v>
      </c>
      <c r="G2152">
        <f>IFERROR(IF('SUIVI VENTES 403e'!$A2132&lt;&gt;"",ROUND($F2152*$A2152,2),""),"")</f>
        <v>36.950000000000003</v>
      </c>
      <c r="H2152">
        <f>IFERROR(IF('SUIVI VENTES 403e'!$A2132&lt;&gt;"",YEAR('SUIVI VENTES 403e'!$G2132),""),"")</f>
        <v>2018</v>
      </c>
      <c r="I2152">
        <f>IFERROR(IF('SUIVI VENTES 403e'!$A2132&lt;&gt;"",MONTH('SUIVI VENTES 403e'!$G2132),""),"")</f>
        <v>4</v>
      </c>
    </row>
    <row r="2153" spans="1:9" x14ac:dyDescent="0.25">
      <c r="A2153">
        <f>IFERROR('SUIVI VENTES 403e'!B2133*(INDEX(traitement!$A$8:$B$16,MATCH('SUIVI VENTES 403e'!$H2133,traitement!$A$8:$A$16,0),2)),"")</f>
        <v>1</v>
      </c>
      <c r="B2153">
        <f>IFERROR('SUIVI VENTES 403e'!F2133,"")</f>
        <v>0</v>
      </c>
      <c r="C2153">
        <f>IFERROR(IF('SUIVI VENTES 403e'!$A2133&lt;&gt;"",ROUND($B2153/$A2153,2),""),"")</f>
        <v>0</v>
      </c>
      <c r="D2153">
        <f t="shared" si="45"/>
        <v>1</v>
      </c>
      <c r="E2153">
        <f>IFERROR(INDEX($G$2:$S$15,MATCH($H2153,$G$2:$G$15,0),MATCH($I2153,$G$2:$S$2,0)),"")</f>
        <v>0.94</v>
      </c>
      <c r="F2153">
        <f>IFERROR(IF('SUIVI VENTES 403e'!$A2133&lt;&gt;"",ROUND((($C2153/1.2)-$E2153),2),""),"")</f>
        <v>-0.94</v>
      </c>
      <c r="G2153">
        <f>IFERROR(IF('SUIVI VENTES 403e'!$A2133&lt;&gt;"",ROUND($F2153*$A2153,2),""),"")</f>
        <v>-0.94</v>
      </c>
      <c r="H2153">
        <f>IFERROR(IF('SUIVI VENTES 403e'!$A2133&lt;&gt;"",YEAR('SUIVI VENTES 403e'!$G2133),""),"")</f>
        <v>2018</v>
      </c>
      <c r="I2153">
        <f>IFERROR(IF('SUIVI VENTES 403e'!$A2133&lt;&gt;"",MONTH('SUIVI VENTES 403e'!$G2133),""),"")</f>
        <v>4</v>
      </c>
    </row>
    <row r="2154" spans="1:9" x14ac:dyDescent="0.25">
      <c r="A2154">
        <f>IFERROR('SUIVI VENTES 403e'!B2134*(INDEX(traitement!$A$8:$B$16,MATCH('SUIVI VENTES 403e'!$H2134,traitement!$A$8:$A$16,0),2)),"")</f>
        <v>5</v>
      </c>
      <c r="B2154">
        <f>IFERROR('SUIVI VENTES 403e'!F2134,"")</f>
        <v>50</v>
      </c>
      <c r="C2154">
        <f>IFERROR(IF('SUIVI VENTES 403e'!$A2134&lt;&gt;"",ROUND($B2154/$A2154,2),""),"")</f>
        <v>10</v>
      </c>
      <c r="D2154" t="str">
        <f t="shared" si="45"/>
        <v/>
      </c>
      <c r="E2154">
        <f>IFERROR(INDEX($G$2:$S$15,MATCH($H2154,$G$2:$G$15,0),MATCH($I2154,$G$2:$S$2,0)),"")</f>
        <v>0.94</v>
      </c>
      <c r="F2154">
        <f>IFERROR(IF('SUIVI VENTES 403e'!$A2134&lt;&gt;"",ROUND((($C2154/1.2)-$E2154),2),""),"")</f>
        <v>7.39</v>
      </c>
      <c r="G2154">
        <f>IFERROR(IF('SUIVI VENTES 403e'!$A2134&lt;&gt;"",ROUND($F2154*$A2154,2),""),"")</f>
        <v>36.950000000000003</v>
      </c>
      <c r="H2154">
        <f>IFERROR(IF('SUIVI VENTES 403e'!$A2134&lt;&gt;"",YEAR('SUIVI VENTES 403e'!$G2134),""),"")</f>
        <v>2018</v>
      </c>
      <c r="I2154">
        <f>IFERROR(IF('SUIVI VENTES 403e'!$A2134&lt;&gt;"",MONTH('SUIVI VENTES 403e'!$G2134),""),"")</f>
        <v>4</v>
      </c>
    </row>
    <row r="2155" spans="1:9" x14ac:dyDescent="0.25">
      <c r="A2155">
        <f>IFERROR('SUIVI VENTES 403e'!B2135*(INDEX(traitement!$A$8:$B$16,MATCH('SUIVI VENTES 403e'!$H2135,traitement!$A$8:$A$16,0),2)),"")</f>
        <v>1</v>
      </c>
      <c r="B2155">
        <f>IFERROR('SUIVI VENTES 403e'!F2135,"")</f>
        <v>0</v>
      </c>
      <c r="C2155">
        <f>IFERROR(IF('SUIVI VENTES 403e'!$A2135&lt;&gt;"",ROUND($B2155/$A2155,2),""),"")</f>
        <v>0</v>
      </c>
      <c r="D2155">
        <f t="shared" si="45"/>
        <v>1</v>
      </c>
      <c r="E2155">
        <f>IFERROR(INDEX($G$2:$S$15,MATCH($H2155,$G$2:$G$15,0),MATCH($I2155,$G$2:$S$2,0)),"")</f>
        <v>0.94</v>
      </c>
      <c r="F2155">
        <f>IFERROR(IF('SUIVI VENTES 403e'!$A2135&lt;&gt;"",ROUND((($C2155/1.2)-$E2155),2),""),"")</f>
        <v>-0.94</v>
      </c>
      <c r="G2155">
        <f>IFERROR(IF('SUIVI VENTES 403e'!$A2135&lt;&gt;"",ROUND($F2155*$A2155,2),""),"")</f>
        <v>-0.94</v>
      </c>
      <c r="H2155">
        <f>IFERROR(IF('SUIVI VENTES 403e'!$A2135&lt;&gt;"",YEAR('SUIVI VENTES 403e'!$G2135),""),"")</f>
        <v>2018</v>
      </c>
      <c r="I2155">
        <f>IFERROR(IF('SUIVI VENTES 403e'!$A2135&lt;&gt;"",MONTH('SUIVI VENTES 403e'!$G2135),""),"")</f>
        <v>4</v>
      </c>
    </row>
    <row r="2156" spans="1:9" x14ac:dyDescent="0.25">
      <c r="A2156">
        <f>IFERROR('SUIVI VENTES 403e'!B2136*(INDEX(traitement!$A$8:$B$16,MATCH('SUIVI VENTES 403e'!$H2136,traitement!$A$8:$A$16,0),2)),"")</f>
        <v>12</v>
      </c>
      <c r="B2156">
        <f>IFERROR('SUIVI VENTES 403e'!F2136,"")</f>
        <v>120</v>
      </c>
      <c r="C2156">
        <f>IFERROR(IF('SUIVI VENTES 403e'!$A2136&lt;&gt;"",ROUND($B2156/$A2156,2),""),"")</f>
        <v>10</v>
      </c>
      <c r="D2156" t="str">
        <f t="shared" si="45"/>
        <v/>
      </c>
      <c r="E2156">
        <f>IFERROR(INDEX($G$2:$S$15,MATCH($H2156,$G$2:$G$15,0),MATCH($I2156,$G$2:$S$2,0)),"")</f>
        <v>0.94</v>
      </c>
      <c r="F2156">
        <f>IFERROR(IF('SUIVI VENTES 403e'!$A2136&lt;&gt;"",ROUND((($C2156/1.2)-$E2156),2),""),"")</f>
        <v>7.39</v>
      </c>
      <c r="G2156">
        <f>IFERROR(IF('SUIVI VENTES 403e'!$A2136&lt;&gt;"",ROUND($F2156*$A2156,2),""),"")</f>
        <v>88.68</v>
      </c>
      <c r="H2156">
        <f>IFERROR(IF('SUIVI VENTES 403e'!$A2136&lt;&gt;"",YEAR('SUIVI VENTES 403e'!$G2136),""),"")</f>
        <v>2018</v>
      </c>
      <c r="I2156">
        <f>IFERROR(IF('SUIVI VENTES 403e'!$A2136&lt;&gt;"",MONTH('SUIVI VENTES 403e'!$G2136),""),"")</f>
        <v>4</v>
      </c>
    </row>
    <row r="2157" spans="1:9" x14ac:dyDescent="0.25">
      <c r="A2157">
        <f>IFERROR('SUIVI VENTES 403e'!B2137*(INDEX(traitement!$A$8:$B$16,MATCH('SUIVI VENTES 403e'!$H2137,traitement!$A$8:$A$16,0),2)),"")</f>
        <v>2</v>
      </c>
      <c r="B2157">
        <f>IFERROR('SUIVI VENTES 403e'!F2137,"")</f>
        <v>0</v>
      </c>
      <c r="C2157">
        <f>IFERROR(IF('SUIVI VENTES 403e'!$A2137&lt;&gt;"",ROUND($B2157/$A2157,2),""),"")</f>
        <v>0</v>
      </c>
      <c r="D2157">
        <f t="shared" si="45"/>
        <v>2</v>
      </c>
      <c r="E2157">
        <f>IFERROR(INDEX($G$2:$S$15,MATCH($H2157,$G$2:$G$15,0),MATCH($I2157,$G$2:$S$2,0)),"")</f>
        <v>0.94</v>
      </c>
      <c r="F2157">
        <f>IFERROR(IF('SUIVI VENTES 403e'!$A2137&lt;&gt;"",ROUND((($C2157/1.2)-$E2157),2),""),"")</f>
        <v>-0.94</v>
      </c>
      <c r="G2157">
        <f>IFERROR(IF('SUIVI VENTES 403e'!$A2137&lt;&gt;"",ROUND($F2157*$A2157,2),""),"")</f>
        <v>-1.88</v>
      </c>
      <c r="H2157">
        <f>IFERROR(IF('SUIVI VENTES 403e'!$A2137&lt;&gt;"",YEAR('SUIVI VENTES 403e'!$G2137),""),"")</f>
        <v>2018</v>
      </c>
      <c r="I2157">
        <f>IFERROR(IF('SUIVI VENTES 403e'!$A2137&lt;&gt;"",MONTH('SUIVI VENTES 403e'!$G2137),""),"")</f>
        <v>4</v>
      </c>
    </row>
    <row r="2158" spans="1:9" x14ac:dyDescent="0.25">
      <c r="A2158">
        <f>IFERROR('SUIVI VENTES 403e'!B2138*(INDEX(traitement!$A$8:$B$16,MATCH('SUIVI VENTES 403e'!$H2138,traitement!$A$8:$A$16,0),2)),"")</f>
        <v>6</v>
      </c>
      <c r="B2158">
        <f>IFERROR('SUIVI VENTES 403e'!F2138,"")</f>
        <v>60</v>
      </c>
      <c r="C2158">
        <f>IFERROR(IF('SUIVI VENTES 403e'!$A2138&lt;&gt;"",ROUND($B2158/$A2158,2),""),"")</f>
        <v>10</v>
      </c>
      <c r="D2158" t="str">
        <f t="shared" si="45"/>
        <v/>
      </c>
      <c r="E2158">
        <f>IFERROR(INDEX($G$2:$S$15,MATCH($H2158,$G$2:$G$15,0),MATCH($I2158,$G$2:$S$2,0)),"")</f>
        <v>0.94</v>
      </c>
      <c r="F2158">
        <f>IFERROR(IF('SUIVI VENTES 403e'!$A2138&lt;&gt;"",ROUND((($C2158/1.2)-$E2158),2),""),"")</f>
        <v>7.39</v>
      </c>
      <c r="G2158">
        <f>IFERROR(IF('SUIVI VENTES 403e'!$A2138&lt;&gt;"",ROUND($F2158*$A2158,2),""),"")</f>
        <v>44.34</v>
      </c>
      <c r="H2158">
        <f>IFERROR(IF('SUIVI VENTES 403e'!$A2138&lt;&gt;"",YEAR('SUIVI VENTES 403e'!$G2138),""),"")</f>
        <v>2018</v>
      </c>
      <c r="I2158">
        <f>IFERROR(IF('SUIVI VENTES 403e'!$A2138&lt;&gt;"",MONTH('SUIVI VENTES 403e'!$G2138),""),"")</f>
        <v>4</v>
      </c>
    </row>
    <row r="2159" spans="1:9" x14ac:dyDescent="0.25">
      <c r="A2159">
        <f>IFERROR('SUIVI VENTES 403e'!B2139*(INDEX(traitement!$A$8:$B$16,MATCH('SUIVI VENTES 403e'!$H2139,traitement!$A$8:$A$16,0),2)),"")</f>
        <v>1</v>
      </c>
      <c r="B2159">
        <f>IFERROR('SUIVI VENTES 403e'!F2139,"")</f>
        <v>0</v>
      </c>
      <c r="C2159">
        <f>IFERROR(IF('SUIVI VENTES 403e'!$A2139&lt;&gt;"",ROUND($B2159/$A2159,2),""),"")</f>
        <v>0</v>
      </c>
      <c r="D2159">
        <f t="shared" si="45"/>
        <v>1</v>
      </c>
      <c r="E2159">
        <f>IFERROR(INDEX($G$2:$S$15,MATCH($H2159,$G$2:$G$15,0),MATCH($I2159,$G$2:$S$2,0)),"")</f>
        <v>0.94</v>
      </c>
      <c r="F2159">
        <f>IFERROR(IF('SUIVI VENTES 403e'!$A2139&lt;&gt;"",ROUND((($C2159/1.2)-$E2159),2),""),"")</f>
        <v>-0.94</v>
      </c>
      <c r="G2159">
        <f>IFERROR(IF('SUIVI VENTES 403e'!$A2139&lt;&gt;"",ROUND($F2159*$A2159,2),""),"")</f>
        <v>-0.94</v>
      </c>
      <c r="H2159">
        <f>IFERROR(IF('SUIVI VENTES 403e'!$A2139&lt;&gt;"",YEAR('SUIVI VENTES 403e'!$G2139),""),"")</f>
        <v>2018</v>
      </c>
      <c r="I2159">
        <f>IFERROR(IF('SUIVI VENTES 403e'!$A2139&lt;&gt;"",MONTH('SUIVI VENTES 403e'!$G2139),""),"")</f>
        <v>4</v>
      </c>
    </row>
    <row r="2160" spans="1:9" x14ac:dyDescent="0.25">
      <c r="A2160">
        <f>IFERROR('SUIVI VENTES 403e'!B2140*(INDEX(traitement!$A$8:$B$16,MATCH('SUIVI VENTES 403e'!$H2140,traitement!$A$8:$A$16,0),2)),"")</f>
        <v>12</v>
      </c>
      <c r="B2160">
        <f>IFERROR('SUIVI VENTES 403e'!F2140,"")</f>
        <v>120</v>
      </c>
      <c r="C2160">
        <f>IFERROR(IF('SUIVI VENTES 403e'!$A2140&lt;&gt;"",ROUND($B2160/$A2160,2),""),"")</f>
        <v>10</v>
      </c>
      <c r="D2160" t="str">
        <f t="shared" si="45"/>
        <v/>
      </c>
      <c r="E2160">
        <f>IFERROR(INDEX($G$2:$S$15,MATCH($H2160,$G$2:$G$15,0),MATCH($I2160,$G$2:$S$2,0)),"")</f>
        <v>0.94</v>
      </c>
      <c r="F2160">
        <f>IFERROR(IF('SUIVI VENTES 403e'!$A2140&lt;&gt;"",ROUND((($C2160/1.2)-$E2160),2),""),"")</f>
        <v>7.39</v>
      </c>
      <c r="G2160">
        <f>IFERROR(IF('SUIVI VENTES 403e'!$A2140&lt;&gt;"",ROUND($F2160*$A2160,2),""),"")</f>
        <v>88.68</v>
      </c>
      <c r="H2160">
        <f>IFERROR(IF('SUIVI VENTES 403e'!$A2140&lt;&gt;"",YEAR('SUIVI VENTES 403e'!$G2140),""),"")</f>
        <v>2018</v>
      </c>
      <c r="I2160">
        <f>IFERROR(IF('SUIVI VENTES 403e'!$A2140&lt;&gt;"",MONTH('SUIVI VENTES 403e'!$G2140),""),"")</f>
        <v>4</v>
      </c>
    </row>
    <row r="2161" spans="1:9" x14ac:dyDescent="0.25">
      <c r="A2161">
        <f>IFERROR('SUIVI VENTES 403e'!B2141*(INDEX(traitement!$A$8:$B$16,MATCH('SUIVI VENTES 403e'!$H2141,traitement!$A$8:$A$16,0),2)),"")</f>
        <v>2</v>
      </c>
      <c r="B2161">
        <f>IFERROR('SUIVI VENTES 403e'!F2141,"")</f>
        <v>0</v>
      </c>
      <c r="C2161">
        <f>IFERROR(IF('SUIVI VENTES 403e'!$A2141&lt;&gt;"",ROUND($B2161/$A2161,2),""),"")</f>
        <v>0</v>
      </c>
      <c r="D2161">
        <f t="shared" si="45"/>
        <v>2</v>
      </c>
      <c r="E2161">
        <f>IFERROR(INDEX($G$2:$S$15,MATCH($H2161,$G$2:$G$15,0),MATCH($I2161,$G$2:$S$2,0)),"")</f>
        <v>0.94</v>
      </c>
      <c r="F2161">
        <f>IFERROR(IF('SUIVI VENTES 403e'!$A2141&lt;&gt;"",ROUND((($C2161/1.2)-$E2161),2),""),"")</f>
        <v>-0.94</v>
      </c>
      <c r="G2161">
        <f>IFERROR(IF('SUIVI VENTES 403e'!$A2141&lt;&gt;"",ROUND($F2161*$A2161,2),""),"")</f>
        <v>-1.88</v>
      </c>
      <c r="H2161">
        <f>IFERROR(IF('SUIVI VENTES 403e'!$A2141&lt;&gt;"",YEAR('SUIVI VENTES 403e'!$G2141),""),"")</f>
        <v>2018</v>
      </c>
      <c r="I2161">
        <f>IFERROR(IF('SUIVI VENTES 403e'!$A2141&lt;&gt;"",MONTH('SUIVI VENTES 403e'!$G2141),""),"")</f>
        <v>4</v>
      </c>
    </row>
    <row r="2162" spans="1:9" x14ac:dyDescent="0.25">
      <c r="A2162">
        <f>IFERROR('SUIVI VENTES 403e'!B2142*(INDEX(traitement!$A$8:$B$16,MATCH('SUIVI VENTES 403e'!$H2142,traitement!$A$8:$A$16,0),2)),"")</f>
        <v>1</v>
      </c>
      <c r="B2162">
        <f>IFERROR('SUIVI VENTES 403e'!F2142,"")</f>
        <v>16.670000000000002</v>
      </c>
      <c r="C2162">
        <f>IFERROR(IF('SUIVI VENTES 403e'!$A2142&lt;&gt;"",ROUND($B2162/$A2162,2),""),"")</f>
        <v>16.670000000000002</v>
      </c>
      <c r="D2162" t="str">
        <f t="shared" si="45"/>
        <v/>
      </c>
      <c r="E2162">
        <f>IFERROR(INDEX($G$2:$S$15,MATCH($H2162,$G$2:$G$15,0),MATCH($I2162,$G$2:$S$2,0)),"")</f>
        <v>0.94</v>
      </c>
      <c r="F2162">
        <f>IFERROR(IF('SUIVI VENTES 403e'!$A2142&lt;&gt;"",ROUND((($C2162/1.2)-$E2162),2),""),"")</f>
        <v>12.95</v>
      </c>
      <c r="G2162">
        <f>IFERROR(IF('SUIVI VENTES 403e'!$A2142&lt;&gt;"",ROUND($F2162*$A2162,2),""),"")</f>
        <v>12.95</v>
      </c>
      <c r="H2162">
        <f>IFERROR(IF('SUIVI VENTES 403e'!$A2142&lt;&gt;"",YEAR('SUIVI VENTES 403e'!$G2142),""),"")</f>
        <v>2018</v>
      </c>
      <c r="I2162">
        <f>IFERROR(IF('SUIVI VENTES 403e'!$A2142&lt;&gt;"",MONTH('SUIVI VENTES 403e'!$G2142),""),"")</f>
        <v>4</v>
      </c>
    </row>
    <row r="2163" spans="1:9" x14ac:dyDescent="0.25">
      <c r="A2163">
        <f>IFERROR('SUIVI VENTES 403e'!B2143*(INDEX(traitement!$A$8:$B$16,MATCH('SUIVI VENTES 403e'!$H2143,traitement!$A$8:$A$16,0),2)),"")</f>
        <v>0.25</v>
      </c>
      <c r="B2163">
        <f>IFERROR('SUIVI VENTES 403e'!F2143,"")</f>
        <v>2.5</v>
      </c>
      <c r="C2163">
        <f>IFERROR(IF('SUIVI VENTES 403e'!$A2143&lt;&gt;"",ROUND($B2163/$A2163,2),""),"")</f>
        <v>10</v>
      </c>
      <c r="D2163" t="str">
        <f t="shared" si="45"/>
        <v/>
      </c>
      <c r="E2163">
        <f>IFERROR(INDEX($G$2:$S$15,MATCH($H2163,$G$2:$G$15,0),MATCH($I2163,$G$2:$S$2,0)),"")</f>
        <v>0.94</v>
      </c>
      <c r="F2163">
        <f>IFERROR(IF('SUIVI VENTES 403e'!$A2143&lt;&gt;"",ROUND((($C2163/1.2)-$E2163),2),""),"")</f>
        <v>7.39</v>
      </c>
      <c r="G2163">
        <f>IFERROR(IF('SUIVI VENTES 403e'!$A2143&lt;&gt;"",ROUND($F2163*$A2163,2),""),"")</f>
        <v>1.85</v>
      </c>
      <c r="H2163">
        <f>IFERROR(IF('SUIVI VENTES 403e'!$A2143&lt;&gt;"",YEAR('SUIVI VENTES 403e'!$G2143),""),"")</f>
        <v>2018</v>
      </c>
      <c r="I2163">
        <f>IFERROR(IF('SUIVI VENTES 403e'!$A2143&lt;&gt;"",MONTH('SUIVI VENTES 403e'!$G2143),""),"")</f>
        <v>4</v>
      </c>
    </row>
    <row r="2164" spans="1:9" x14ac:dyDescent="0.25">
      <c r="A2164">
        <f>IFERROR('SUIVI VENTES 403e'!B2144*(INDEX(traitement!$A$8:$B$16,MATCH('SUIVI VENTES 403e'!$H2144,traitement!$A$8:$A$16,0),2)),"")</f>
        <v>5</v>
      </c>
      <c r="B2164">
        <f>IFERROR('SUIVI VENTES 403e'!F2144,"")</f>
        <v>50</v>
      </c>
      <c r="C2164">
        <f>IFERROR(IF('SUIVI VENTES 403e'!$A2144&lt;&gt;"",ROUND($B2164/$A2164,2),""),"")</f>
        <v>10</v>
      </c>
      <c r="D2164" t="str">
        <f t="shared" si="45"/>
        <v/>
      </c>
      <c r="E2164">
        <f>IFERROR(INDEX($G$2:$S$15,MATCH($H2164,$G$2:$G$15,0),MATCH($I2164,$G$2:$S$2,0)),"")</f>
        <v>0.94</v>
      </c>
      <c r="F2164">
        <f>IFERROR(IF('SUIVI VENTES 403e'!$A2144&lt;&gt;"",ROUND((($C2164/1.2)-$E2164),2),""),"")</f>
        <v>7.39</v>
      </c>
      <c r="G2164">
        <f>IFERROR(IF('SUIVI VENTES 403e'!$A2144&lt;&gt;"",ROUND($F2164*$A2164,2),""),"")</f>
        <v>36.950000000000003</v>
      </c>
      <c r="H2164">
        <f>IFERROR(IF('SUIVI VENTES 403e'!$A2144&lt;&gt;"",YEAR('SUIVI VENTES 403e'!$G2144),""),"")</f>
        <v>2018</v>
      </c>
      <c r="I2164">
        <f>IFERROR(IF('SUIVI VENTES 403e'!$A2144&lt;&gt;"",MONTH('SUIVI VENTES 403e'!$G2144),""),"")</f>
        <v>4</v>
      </c>
    </row>
    <row r="2165" spans="1:9" x14ac:dyDescent="0.25">
      <c r="A2165">
        <f>IFERROR('SUIVI VENTES 403e'!B2145*(INDEX(traitement!$A$8:$B$16,MATCH('SUIVI VENTES 403e'!$H2145,traitement!$A$8:$A$16,0),2)),"")</f>
        <v>1</v>
      </c>
      <c r="B2165">
        <f>IFERROR('SUIVI VENTES 403e'!F2145,"")</f>
        <v>0</v>
      </c>
      <c r="C2165">
        <f>IFERROR(IF('SUIVI VENTES 403e'!$A2145&lt;&gt;"",ROUND($B2165/$A2165,2),""),"")</f>
        <v>0</v>
      </c>
      <c r="D2165">
        <f t="shared" si="45"/>
        <v>1</v>
      </c>
      <c r="E2165">
        <f>IFERROR(INDEX($G$2:$S$15,MATCH($H2165,$G$2:$G$15,0),MATCH($I2165,$G$2:$S$2,0)),"")</f>
        <v>0.94</v>
      </c>
      <c r="F2165">
        <f>IFERROR(IF('SUIVI VENTES 403e'!$A2145&lt;&gt;"",ROUND((($C2165/1.2)-$E2165),2),""),"")</f>
        <v>-0.94</v>
      </c>
      <c r="G2165">
        <f>IFERROR(IF('SUIVI VENTES 403e'!$A2145&lt;&gt;"",ROUND($F2165*$A2165,2),""),"")</f>
        <v>-0.94</v>
      </c>
      <c r="H2165">
        <f>IFERROR(IF('SUIVI VENTES 403e'!$A2145&lt;&gt;"",YEAR('SUIVI VENTES 403e'!$G2145),""),"")</f>
        <v>2018</v>
      </c>
      <c r="I2165">
        <f>IFERROR(IF('SUIVI VENTES 403e'!$A2145&lt;&gt;"",MONTH('SUIVI VENTES 403e'!$G2145),""),"")</f>
        <v>4</v>
      </c>
    </row>
    <row r="2166" spans="1:9" x14ac:dyDescent="0.25">
      <c r="A2166">
        <f>IFERROR('SUIVI VENTES 403e'!B2146*(INDEX(traitement!$A$8:$B$16,MATCH('SUIVI VENTES 403e'!$H2146,traitement!$A$8:$A$16,0),2)),"")</f>
        <v>20</v>
      </c>
      <c r="B2166">
        <f>IFERROR('SUIVI VENTES 403e'!F2146,"")</f>
        <v>200</v>
      </c>
      <c r="C2166">
        <f>IFERROR(IF('SUIVI VENTES 403e'!$A2146&lt;&gt;"",ROUND($B2166/$A2166,2),""),"")</f>
        <v>10</v>
      </c>
      <c r="D2166" t="str">
        <f t="shared" si="45"/>
        <v/>
      </c>
      <c r="E2166">
        <f>IFERROR(INDEX($G$2:$S$15,MATCH($H2166,$G$2:$G$15,0),MATCH($I2166,$G$2:$S$2,0)),"")</f>
        <v>0.94</v>
      </c>
      <c r="F2166">
        <f>IFERROR(IF('SUIVI VENTES 403e'!$A2146&lt;&gt;"",ROUND((($C2166/1.2)-$E2166),2),""),"")</f>
        <v>7.39</v>
      </c>
      <c r="G2166">
        <f>IFERROR(IF('SUIVI VENTES 403e'!$A2146&lt;&gt;"",ROUND($F2166*$A2166,2),""),"")</f>
        <v>147.80000000000001</v>
      </c>
      <c r="H2166">
        <f>IFERROR(IF('SUIVI VENTES 403e'!$A2146&lt;&gt;"",YEAR('SUIVI VENTES 403e'!$G2146),""),"")</f>
        <v>2018</v>
      </c>
      <c r="I2166">
        <f>IFERROR(IF('SUIVI VENTES 403e'!$A2146&lt;&gt;"",MONTH('SUIVI VENTES 403e'!$G2146),""),"")</f>
        <v>4</v>
      </c>
    </row>
    <row r="2167" spans="1:9" x14ac:dyDescent="0.25">
      <c r="A2167">
        <f>IFERROR('SUIVI VENTES 403e'!B2147*(INDEX(traitement!$A$8:$B$16,MATCH('SUIVI VENTES 403e'!$H2147,traitement!$A$8:$A$16,0),2)),"")</f>
        <v>4</v>
      </c>
      <c r="B2167">
        <f>IFERROR('SUIVI VENTES 403e'!F2147,"")</f>
        <v>0</v>
      </c>
      <c r="C2167">
        <f>IFERROR(IF('SUIVI VENTES 403e'!$A2147&lt;&gt;"",ROUND($B2167/$A2167,2),""),"")</f>
        <v>0</v>
      </c>
      <c r="D2167">
        <f t="shared" si="45"/>
        <v>4</v>
      </c>
      <c r="E2167">
        <f>IFERROR(INDEX($G$2:$S$15,MATCH($H2167,$G$2:$G$15,0),MATCH($I2167,$G$2:$S$2,0)),"")</f>
        <v>0.94</v>
      </c>
      <c r="F2167">
        <f>IFERROR(IF('SUIVI VENTES 403e'!$A2147&lt;&gt;"",ROUND((($C2167/1.2)-$E2167),2),""),"")</f>
        <v>-0.94</v>
      </c>
      <c r="G2167">
        <f>IFERROR(IF('SUIVI VENTES 403e'!$A2147&lt;&gt;"",ROUND($F2167*$A2167,2),""),"")</f>
        <v>-3.76</v>
      </c>
      <c r="H2167">
        <f>IFERROR(IF('SUIVI VENTES 403e'!$A2147&lt;&gt;"",YEAR('SUIVI VENTES 403e'!$G2147),""),"")</f>
        <v>2018</v>
      </c>
      <c r="I2167">
        <f>IFERROR(IF('SUIVI VENTES 403e'!$A2147&lt;&gt;"",MONTH('SUIVI VENTES 403e'!$G2147),""),"")</f>
        <v>4</v>
      </c>
    </row>
    <row r="2168" spans="1:9" x14ac:dyDescent="0.25">
      <c r="A2168">
        <f>IFERROR('SUIVI VENTES 403e'!B2148*(INDEX(traitement!$A$8:$B$16,MATCH('SUIVI VENTES 403e'!$H2148,traitement!$A$8:$A$16,0),2)),"")</f>
        <v>12</v>
      </c>
      <c r="B2168">
        <f>IFERROR('SUIVI VENTES 403e'!F2148,"")</f>
        <v>120</v>
      </c>
      <c r="C2168">
        <f>IFERROR(IF('SUIVI VENTES 403e'!$A2148&lt;&gt;"",ROUND($B2168/$A2168,2),""),"")</f>
        <v>10</v>
      </c>
      <c r="D2168" t="str">
        <f t="shared" si="45"/>
        <v/>
      </c>
      <c r="E2168">
        <f>IFERROR(INDEX($G$2:$S$15,MATCH($H2168,$G$2:$G$15,0),MATCH($I2168,$G$2:$S$2,0)),"")</f>
        <v>0.94</v>
      </c>
      <c r="F2168">
        <f>IFERROR(IF('SUIVI VENTES 403e'!$A2148&lt;&gt;"",ROUND((($C2168/1.2)-$E2168),2),""),"")</f>
        <v>7.39</v>
      </c>
      <c r="G2168">
        <f>IFERROR(IF('SUIVI VENTES 403e'!$A2148&lt;&gt;"",ROUND($F2168*$A2168,2),""),"")</f>
        <v>88.68</v>
      </c>
      <c r="H2168">
        <f>IFERROR(IF('SUIVI VENTES 403e'!$A2148&lt;&gt;"",YEAR('SUIVI VENTES 403e'!$G2148),""),"")</f>
        <v>2018</v>
      </c>
      <c r="I2168">
        <f>IFERROR(IF('SUIVI VENTES 403e'!$A2148&lt;&gt;"",MONTH('SUIVI VENTES 403e'!$G2148),""),"")</f>
        <v>4</v>
      </c>
    </row>
    <row r="2169" spans="1:9" x14ac:dyDescent="0.25">
      <c r="A2169">
        <f>IFERROR('SUIVI VENTES 403e'!B2149*(INDEX(traitement!$A$8:$B$16,MATCH('SUIVI VENTES 403e'!$H2149,traitement!$A$8:$A$16,0),2)),"")</f>
        <v>5</v>
      </c>
      <c r="B2169">
        <f>IFERROR('SUIVI VENTES 403e'!F2149,"")</f>
        <v>50</v>
      </c>
      <c r="C2169">
        <f>IFERROR(IF('SUIVI VENTES 403e'!$A2149&lt;&gt;"",ROUND($B2169/$A2169,2),""),"")</f>
        <v>10</v>
      </c>
      <c r="D2169" t="str">
        <f t="shared" si="45"/>
        <v/>
      </c>
      <c r="E2169">
        <f>IFERROR(INDEX($G$2:$S$15,MATCH($H2169,$G$2:$G$15,0),MATCH($I2169,$G$2:$S$2,0)),"")</f>
        <v>0.94</v>
      </c>
      <c r="F2169">
        <f>IFERROR(IF('SUIVI VENTES 403e'!$A2149&lt;&gt;"",ROUND((($C2169/1.2)-$E2169),2),""),"")</f>
        <v>7.39</v>
      </c>
      <c r="G2169">
        <f>IFERROR(IF('SUIVI VENTES 403e'!$A2149&lt;&gt;"",ROUND($F2169*$A2169,2),""),"")</f>
        <v>36.950000000000003</v>
      </c>
      <c r="H2169">
        <f>IFERROR(IF('SUIVI VENTES 403e'!$A2149&lt;&gt;"",YEAR('SUIVI VENTES 403e'!$G2149),""),"")</f>
        <v>2018</v>
      </c>
      <c r="I2169">
        <f>IFERROR(IF('SUIVI VENTES 403e'!$A2149&lt;&gt;"",MONTH('SUIVI VENTES 403e'!$G2149),""),"")</f>
        <v>4</v>
      </c>
    </row>
    <row r="2170" spans="1:9" x14ac:dyDescent="0.25">
      <c r="A2170">
        <f>IFERROR('SUIVI VENTES 403e'!B2150*(INDEX(traitement!$A$8:$B$16,MATCH('SUIVI VENTES 403e'!$H2150,traitement!$A$8:$A$16,0),2)),"")</f>
        <v>1</v>
      </c>
      <c r="B2170">
        <f>IFERROR('SUIVI VENTES 403e'!F2150,"")</f>
        <v>0</v>
      </c>
      <c r="C2170">
        <f>IFERROR(IF('SUIVI VENTES 403e'!$A2150&lt;&gt;"",ROUND($B2170/$A2170,2),""),"")</f>
        <v>0</v>
      </c>
      <c r="D2170">
        <f t="shared" si="45"/>
        <v>1</v>
      </c>
      <c r="E2170">
        <f>IFERROR(INDEX($G$2:$S$15,MATCH($H2170,$G$2:$G$15,0),MATCH($I2170,$G$2:$S$2,0)),"")</f>
        <v>0.94</v>
      </c>
      <c r="F2170">
        <f>IFERROR(IF('SUIVI VENTES 403e'!$A2150&lt;&gt;"",ROUND((($C2170/1.2)-$E2170),2),""),"")</f>
        <v>-0.94</v>
      </c>
      <c r="G2170">
        <f>IFERROR(IF('SUIVI VENTES 403e'!$A2150&lt;&gt;"",ROUND($F2170*$A2170,2),""),"")</f>
        <v>-0.94</v>
      </c>
      <c r="H2170">
        <f>IFERROR(IF('SUIVI VENTES 403e'!$A2150&lt;&gt;"",YEAR('SUIVI VENTES 403e'!$G2150),""),"")</f>
        <v>2018</v>
      </c>
      <c r="I2170">
        <f>IFERROR(IF('SUIVI VENTES 403e'!$A2150&lt;&gt;"",MONTH('SUIVI VENTES 403e'!$G2150),""),"")</f>
        <v>4</v>
      </c>
    </row>
    <row r="2171" spans="1:9" x14ac:dyDescent="0.25">
      <c r="A2171">
        <f>IFERROR('SUIVI VENTES 403e'!B2151*(INDEX(traitement!$A$8:$B$16,MATCH('SUIVI VENTES 403e'!$H2151,traitement!$A$8:$A$16,0),2)),"")</f>
        <v>15</v>
      </c>
      <c r="B2171">
        <f>IFERROR('SUIVI VENTES 403e'!F2151,"")</f>
        <v>150</v>
      </c>
      <c r="C2171">
        <f>IFERROR(IF('SUIVI VENTES 403e'!$A2151&lt;&gt;"",ROUND($B2171/$A2171,2),""),"")</f>
        <v>10</v>
      </c>
      <c r="D2171" t="str">
        <f t="shared" si="45"/>
        <v/>
      </c>
      <c r="E2171">
        <f>IFERROR(INDEX($G$2:$S$15,MATCH($H2171,$G$2:$G$15,0),MATCH($I2171,$G$2:$S$2,0)),"")</f>
        <v>0.94</v>
      </c>
      <c r="F2171">
        <f>IFERROR(IF('SUIVI VENTES 403e'!$A2151&lt;&gt;"",ROUND((($C2171/1.2)-$E2171),2),""),"")</f>
        <v>7.39</v>
      </c>
      <c r="G2171">
        <f>IFERROR(IF('SUIVI VENTES 403e'!$A2151&lt;&gt;"",ROUND($F2171*$A2171,2),""),"")</f>
        <v>110.85</v>
      </c>
      <c r="H2171">
        <f>IFERROR(IF('SUIVI VENTES 403e'!$A2151&lt;&gt;"",YEAR('SUIVI VENTES 403e'!$G2151),""),"")</f>
        <v>2018</v>
      </c>
      <c r="I2171">
        <f>IFERROR(IF('SUIVI VENTES 403e'!$A2151&lt;&gt;"",MONTH('SUIVI VENTES 403e'!$G2151),""),"")</f>
        <v>4</v>
      </c>
    </row>
    <row r="2172" spans="1:9" x14ac:dyDescent="0.25">
      <c r="A2172">
        <f>IFERROR('SUIVI VENTES 403e'!B2152*(INDEX(traitement!$A$8:$B$16,MATCH('SUIVI VENTES 403e'!$H2152,traitement!$A$8:$A$16,0),2)),"")</f>
        <v>12</v>
      </c>
      <c r="B2172">
        <f>IFERROR('SUIVI VENTES 403e'!F2152,"")</f>
        <v>120</v>
      </c>
      <c r="C2172">
        <f>IFERROR(IF('SUIVI VENTES 403e'!$A2152&lt;&gt;"",ROUND($B2172/$A2172,2),""),"")</f>
        <v>10</v>
      </c>
      <c r="D2172" t="str">
        <f t="shared" si="45"/>
        <v/>
      </c>
      <c r="E2172">
        <f>IFERROR(INDEX($G$2:$S$15,MATCH($H2172,$G$2:$G$15,0),MATCH($I2172,$G$2:$S$2,0)),"")</f>
        <v>0.94</v>
      </c>
      <c r="F2172">
        <f>IFERROR(IF('SUIVI VENTES 403e'!$A2152&lt;&gt;"",ROUND((($C2172/1.2)-$E2172),2),""),"")</f>
        <v>7.39</v>
      </c>
      <c r="G2172">
        <f>IFERROR(IF('SUIVI VENTES 403e'!$A2152&lt;&gt;"",ROUND($F2172*$A2172,2),""),"")</f>
        <v>88.68</v>
      </c>
      <c r="H2172">
        <f>IFERROR(IF('SUIVI VENTES 403e'!$A2152&lt;&gt;"",YEAR('SUIVI VENTES 403e'!$G2152),""),"")</f>
        <v>2018</v>
      </c>
      <c r="I2172">
        <f>IFERROR(IF('SUIVI VENTES 403e'!$A2152&lt;&gt;"",MONTH('SUIVI VENTES 403e'!$G2152),""),"")</f>
        <v>4</v>
      </c>
    </row>
    <row r="2173" spans="1:9" x14ac:dyDescent="0.25">
      <c r="A2173">
        <f>IFERROR('SUIVI VENTES 403e'!B2153*(INDEX(traitement!$A$8:$B$16,MATCH('SUIVI VENTES 403e'!$H2153,traitement!$A$8:$A$16,0),2)),"")</f>
        <v>2</v>
      </c>
      <c r="B2173">
        <f>IFERROR('SUIVI VENTES 403e'!F2153,"")</f>
        <v>0</v>
      </c>
      <c r="C2173">
        <f>IFERROR(IF('SUIVI VENTES 403e'!$A2153&lt;&gt;"",ROUND($B2173/$A2173,2),""),"")</f>
        <v>0</v>
      </c>
      <c r="D2173">
        <f t="shared" si="45"/>
        <v>2</v>
      </c>
      <c r="E2173">
        <f>IFERROR(INDEX($G$2:$S$15,MATCH($H2173,$G$2:$G$15,0),MATCH($I2173,$G$2:$S$2,0)),"")</f>
        <v>0.94</v>
      </c>
      <c r="F2173">
        <f>IFERROR(IF('SUIVI VENTES 403e'!$A2153&lt;&gt;"",ROUND((($C2173/1.2)-$E2173),2),""),"")</f>
        <v>-0.94</v>
      </c>
      <c r="G2173">
        <f>IFERROR(IF('SUIVI VENTES 403e'!$A2153&lt;&gt;"",ROUND($F2173*$A2173,2),""),"")</f>
        <v>-1.88</v>
      </c>
      <c r="H2173">
        <f>IFERROR(IF('SUIVI VENTES 403e'!$A2153&lt;&gt;"",YEAR('SUIVI VENTES 403e'!$G2153),""),"")</f>
        <v>2018</v>
      </c>
      <c r="I2173">
        <f>IFERROR(IF('SUIVI VENTES 403e'!$A2153&lt;&gt;"",MONTH('SUIVI VENTES 403e'!$G2153),""),"")</f>
        <v>4</v>
      </c>
    </row>
    <row r="2174" spans="1:9" x14ac:dyDescent="0.25">
      <c r="A2174">
        <f>IFERROR('SUIVI VENTES 403e'!B2154*(INDEX(traitement!$A$8:$B$16,MATCH('SUIVI VENTES 403e'!$H2154,traitement!$A$8:$A$16,0),2)),"")</f>
        <v>3</v>
      </c>
      <c r="B2174">
        <f>IFERROR('SUIVI VENTES 403e'!F2154,"")</f>
        <v>30</v>
      </c>
      <c r="C2174">
        <f>IFERROR(IF('SUIVI VENTES 403e'!$A2154&lt;&gt;"",ROUND($B2174/$A2174,2),""),"")</f>
        <v>10</v>
      </c>
      <c r="D2174" t="str">
        <f t="shared" si="45"/>
        <v/>
      </c>
      <c r="E2174">
        <f>IFERROR(INDEX($G$2:$S$15,MATCH($H2174,$G$2:$G$15,0),MATCH($I2174,$G$2:$S$2,0)),"")</f>
        <v>0.94</v>
      </c>
      <c r="F2174">
        <f>IFERROR(IF('SUIVI VENTES 403e'!$A2154&lt;&gt;"",ROUND((($C2174/1.2)-$E2174),2),""),"")</f>
        <v>7.39</v>
      </c>
      <c r="G2174">
        <f>IFERROR(IF('SUIVI VENTES 403e'!$A2154&lt;&gt;"",ROUND($F2174*$A2174,2),""),"")</f>
        <v>22.17</v>
      </c>
      <c r="H2174">
        <f>IFERROR(IF('SUIVI VENTES 403e'!$A2154&lt;&gt;"",YEAR('SUIVI VENTES 403e'!$G2154),""),"")</f>
        <v>2018</v>
      </c>
      <c r="I2174">
        <f>IFERROR(IF('SUIVI VENTES 403e'!$A2154&lt;&gt;"",MONTH('SUIVI VENTES 403e'!$G2154),""),"")</f>
        <v>4</v>
      </c>
    </row>
    <row r="2175" spans="1:9" x14ac:dyDescent="0.25">
      <c r="A2175">
        <f>IFERROR('SUIVI VENTES 403e'!B2155*(INDEX(traitement!$A$8:$B$16,MATCH('SUIVI VENTES 403e'!$H2155,traitement!$A$8:$A$16,0),2)),"")</f>
        <v>6</v>
      </c>
      <c r="B2175">
        <f>IFERROR('SUIVI VENTES 403e'!F2155,"")</f>
        <v>60</v>
      </c>
      <c r="C2175">
        <f>IFERROR(IF('SUIVI VENTES 403e'!$A2155&lt;&gt;"",ROUND($B2175/$A2175,2),""),"")</f>
        <v>10</v>
      </c>
      <c r="D2175" t="str">
        <f t="shared" si="45"/>
        <v/>
      </c>
      <c r="E2175">
        <f>IFERROR(INDEX($G$2:$S$15,MATCH($H2175,$G$2:$G$15,0),MATCH($I2175,$G$2:$S$2,0)),"")</f>
        <v>0.94</v>
      </c>
      <c r="F2175">
        <f>IFERROR(IF('SUIVI VENTES 403e'!$A2155&lt;&gt;"",ROUND((($C2175/1.2)-$E2175),2),""),"")</f>
        <v>7.39</v>
      </c>
      <c r="G2175">
        <f>IFERROR(IF('SUIVI VENTES 403e'!$A2155&lt;&gt;"",ROUND($F2175*$A2175,2),""),"")</f>
        <v>44.34</v>
      </c>
      <c r="H2175">
        <f>IFERROR(IF('SUIVI VENTES 403e'!$A2155&lt;&gt;"",YEAR('SUIVI VENTES 403e'!$G2155),""),"")</f>
        <v>2018</v>
      </c>
      <c r="I2175">
        <f>IFERROR(IF('SUIVI VENTES 403e'!$A2155&lt;&gt;"",MONTH('SUIVI VENTES 403e'!$G2155),""),"")</f>
        <v>4</v>
      </c>
    </row>
    <row r="2176" spans="1:9" x14ac:dyDescent="0.25">
      <c r="A2176">
        <f>IFERROR('SUIVI VENTES 403e'!B2156*(INDEX(traitement!$A$8:$B$16,MATCH('SUIVI VENTES 403e'!$H2156,traitement!$A$8:$A$16,0),2)),"")</f>
        <v>1</v>
      </c>
      <c r="B2176">
        <f>IFERROR('SUIVI VENTES 403e'!F2156,"")</f>
        <v>0</v>
      </c>
      <c r="C2176">
        <f>IFERROR(IF('SUIVI VENTES 403e'!$A2156&lt;&gt;"",ROUND($B2176/$A2176,2),""),"")</f>
        <v>0</v>
      </c>
      <c r="D2176">
        <f t="shared" si="45"/>
        <v>1</v>
      </c>
      <c r="E2176">
        <f>IFERROR(INDEX($G$2:$S$15,MATCH($H2176,$G$2:$G$15,0),MATCH($I2176,$G$2:$S$2,0)),"")</f>
        <v>0.94</v>
      </c>
      <c r="F2176">
        <f>IFERROR(IF('SUIVI VENTES 403e'!$A2156&lt;&gt;"",ROUND((($C2176/1.2)-$E2176),2),""),"")</f>
        <v>-0.94</v>
      </c>
      <c r="G2176">
        <f>IFERROR(IF('SUIVI VENTES 403e'!$A2156&lt;&gt;"",ROUND($F2176*$A2176,2),""),"")</f>
        <v>-0.94</v>
      </c>
      <c r="H2176">
        <f>IFERROR(IF('SUIVI VENTES 403e'!$A2156&lt;&gt;"",YEAR('SUIVI VENTES 403e'!$G2156),""),"")</f>
        <v>2018</v>
      </c>
      <c r="I2176">
        <f>IFERROR(IF('SUIVI VENTES 403e'!$A2156&lt;&gt;"",MONTH('SUIVI VENTES 403e'!$G2156),""),"")</f>
        <v>4</v>
      </c>
    </row>
    <row r="2177" spans="1:9" x14ac:dyDescent="0.25">
      <c r="A2177">
        <f>IFERROR('SUIVI VENTES 403e'!B2157*(INDEX(traitement!$A$8:$B$16,MATCH('SUIVI VENTES 403e'!$H2157,traitement!$A$8:$A$16,0),2)),"")</f>
        <v>12</v>
      </c>
      <c r="B2177">
        <f>IFERROR('SUIVI VENTES 403e'!F2157,"")</f>
        <v>120</v>
      </c>
      <c r="C2177">
        <f>IFERROR(IF('SUIVI VENTES 403e'!$A2157&lt;&gt;"",ROUND($B2177/$A2177,2),""),"")</f>
        <v>10</v>
      </c>
      <c r="D2177" t="str">
        <f t="shared" si="45"/>
        <v/>
      </c>
      <c r="E2177">
        <f>IFERROR(INDEX($G$2:$S$15,MATCH($H2177,$G$2:$G$15,0),MATCH($I2177,$G$2:$S$2,0)),"")</f>
        <v>0.94</v>
      </c>
      <c r="F2177">
        <f>IFERROR(IF('SUIVI VENTES 403e'!$A2157&lt;&gt;"",ROUND((($C2177/1.2)-$E2177),2),""),"")</f>
        <v>7.39</v>
      </c>
      <c r="G2177">
        <f>IFERROR(IF('SUIVI VENTES 403e'!$A2157&lt;&gt;"",ROUND($F2177*$A2177,2),""),"")</f>
        <v>88.68</v>
      </c>
      <c r="H2177">
        <f>IFERROR(IF('SUIVI VENTES 403e'!$A2157&lt;&gt;"",YEAR('SUIVI VENTES 403e'!$G2157),""),"")</f>
        <v>2018</v>
      </c>
      <c r="I2177">
        <f>IFERROR(IF('SUIVI VENTES 403e'!$A2157&lt;&gt;"",MONTH('SUIVI VENTES 403e'!$G2157),""),"")</f>
        <v>4</v>
      </c>
    </row>
    <row r="2178" spans="1:9" x14ac:dyDescent="0.25">
      <c r="A2178">
        <f>IFERROR('SUIVI VENTES 403e'!B2158*(INDEX(traitement!$A$8:$B$16,MATCH('SUIVI VENTES 403e'!$H2158,traitement!$A$8:$A$16,0),2)),"")</f>
        <v>12</v>
      </c>
      <c r="B2178">
        <f>IFERROR('SUIVI VENTES 403e'!F2158,"")</f>
        <v>120</v>
      </c>
      <c r="C2178">
        <f>IFERROR(IF('SUIVI VENTES 403e'!$A2158&lt;&gt;"",ROUND($B2178/$A2178,2),""),"")</f>
        <v>10</v>
      </c>
      <c r="D2178" t="str">
        <f t="shared" si="45"/>
        <v/>
      </c>
      <c r="E2178">
        <f>IFERROR(INDEX($G$2:$S$15,MATCH($H2178,$G$2:$G$15,0),MATCH($I2178,$G$2:$S$2,0)),"")</f>
        <v>0.94</v>
      </c>
      <c r="F2178">
        <f>IFERROR(IF('SUIVI VENTES 403e'!$A2158&lt;&gt;"",ROUND((($C2178/1.2)-$E2178),2),""),"")</f>
        <v>7.39</v>
      </c>
      <c r="G2178">
        <f>IFERROR(IF('SUIVI VENTES 403e'!$A2158&lt;&gt;"",ROUND($F2178*$A2178,2),""),"")</f>
        <v>88.68</v>
      </c>
      <c r="H2178">
        <f>IFERROR(IF('SUIVI VENTES 403e'!$A2158&lt;&gt;"",YEAR('SUIVI VENTES 403e'!$G2158),""),"")</f>
        <v>2018</v>
      </c>
      <c r="I2178">
        <f>IFERROR(IF('SUIVI VENTES 403e'!$A2158&lt;&gt;"",MONTH('SUIVI VENTES 403e'!$G2158),""),"")</f>
        <v>4</v>
      </c>
    </row>
    <row r="2179" spans="1:9" x14ac:dyDescent="0.25">
      <c r="A2179">
        <f>IFERROR('SUIVI VENTES 403e'!B2159*(INDEX(traitement!$A$8:$B$16,MATCH('SUIVI VENTES 403e'!$H2159,traitement!$A$8:$A$16,0),2)),"")</f>
        <v>2</v>
      </c>
      <c r="B2179">
        <f>IFERROR('SUIVI VENTES 403e'!F2159,"")</f>
        <v>0</v>
      </c>
      <c r="C2179">
        <f>IFERROR(IF('SUIVI VENTES 403e'!$A2159&lt;&gt;"",ROUND($B2179/$A2179,2),""),"")</f>
        <v>0</v>
      </c>
      <c r="D2179">
        <f t="shared" si="45"/>
        <v>2</v>
      </c>
      <c r="E2179">
        <f>IFERROR(INDEX($G$2:$S$15,MATCH($H2179,$G$2:$G$15,0),MATCH($I2179,$G$2:$S$2,0)),"")</f>
        <v>0.94</v>
      </c>
      <c r="F2179">
        <f>IFERROR(IF('SUIVI VENTES 403e'!$A2159&lt;&gt;"",ROUND((($C2179/1.2)-$E2179),2),""),"")</f>
        <v>-0.94</v>
      </c>
      <c r="G2179">
        <f>IFERROR(IF('SUIVI VENTES 403e'!$A2159&lt;&gt;"",ROUND($F2179*$A2179,2),""),"")</f>
        <v>-1.88</v>
      </c>
      <c r="H2179">
        <f>IFERROR(IF('SUIVI VENTES 403e'!$A2159&lt;&gt;"",YEAR('SUIVI VENTES 403e'!$G2159),""),"")</f>
        <v>2018</v>
      </c>
      <c r="I2179">
        <f>IFERROR(IF('SUIVI VENTES 403e'!$A2159&lt;&gt;"",MONTH('SUIVI VENTES 403e'!$G2159),""),"")</f>
        <v>4</v>
      </c>
    </row>
    <row r="2180" spans="1:9" x14ac:dyDescent="0.25">
      <c r="A2180">
        <f>IFERROR('SUIVI VENTES 403e'!B2160*(INDEX(traitement!$A$8:$B$16,MATCH('SUIVI VENTES 403e'!$H2160,traitement!$A$8:$A$16,0),2)),"")</f>
        <v>20</v>
      </c>
      <c r="B2180">
        <f>IFERROR('SUIVI VENTES 403e'!F2160,"")</f>
        <v>200</v>
      </c>
      <c r="C2180">
        <f>IFERROR(IF('SUIVI VENTES 403e'!$A2160&lt;&gt;"",ROUND($B2180/$A2180,2),""),"")</f>
        <v>10</v>
      </c>
      <c r="D2180" t="str">
        <f t="shared" si="45"/>
        <v/>
      </c>
      <c r="E2180">
        <f>IFERROR(INDEX($G$2:$S$15,MATCH($H2180,$G$2:$G$15,0),MATCH($I2180,$G$2:$S$2,0)),"")</f>
        <v>0.94</v>
      </c>
      <c r="F2180">
        <f>IFERROR(IF('SUIVI VENTES 403e'!$A2160&lt;&gt;"",ROUND((($C2180/1.2)-$E2180),2),""),"")</f>
        <v>7.39</v>
      </c>
      <c r="G2180">
        <f>IFERROR(IF('SUIVI VENTES 403e'!$A2160&lt;&gt;"",ROUND($F2180*$A2180,2),""),"")</f>
        <v>147.80000000000001</v>
      </c>
      <c r="H2180">
        <f>IFERROR(IF('SUIVI VENTES 403e'!$A2160&lt;&gt;"",YEAR('SUIVI VENTES 403e'!$G2160),""),"")</f>
        <v>2018</v>
      </c>
      <c r="I2180">
        <f>IFERROR(IF('SUIVI VENTES 403e'!$A2160&lt;&gt;"",MONTH('SUIVI VENTES 403e'!$G2160),""),"")</f>
        <v>4</v>
      </c>
    </row>
    <row r="2181" spans="1:9" x14ac:dyDescent="0.25">
      <c r="A2181">
        <f>IFERROR('SUIVI VENTES 403e'!B2161*(INDEX(traitement!$A$8:$B$16,MATCH('SUIVI VENTES 403e'!$H2161,traitement!$A$8:$A$16,0),2)),"")</f>
        <v>4</v>
      </c>
      <c r="B2181">
        <f>IFERROR('SUIVI VENTES 403e'!F2161,"")</f>
        <v>0</v>
      </c>
      <c r="C2181">
        <f>IFERROR(IF('SUIVI VENTES 403e'!$A2161&lt;&gt;"",ROUND($B2181/$A2181,2),""),"")</f>
        <v>0</v>
      </c>
      <c r="D2181">
        <f t="shared" si="45"/>
        <v>4</v>
      </c>
      <c r="E2181">
        <f>IFERROR(INDEX($G$2:$S$15,MATCH($H2181,$G$2:$G$15,0),MATCH($I2181,$G$2:$S$2,0)),"")</f>
        <v>0.94</v>
      </c>
      <c r="F2181">
        <f>IFERROR(IF('SUIVI VENTES 403e'!$A2161&lt;&gt;"",ROUND((($C2181/1.2)-$E2181),2),""),"")</f>
        <v>-0.94</v>
      </c>
      <c r="G2181">
        <f>IFERROR(IF('SUIVI VENTES 403e'!$A2161&lt;&gt;"",ROUND($F2181*$A2181,2),""),"")</f>
        <v>-3.76</v>
      </c>
      <c r="H2181">
        <f>IFERROR(IF('SUIVI VENTES 403e'!$A2161&lt;&gt;"",YEAR('SUIVI VENTES 403e'!$G2161),""),"")</f>
        <v>2018</v>
      </c>
      <c r="I2181">
        <f>IFERROR(IF('SUIVI VENTES 403e'!$A2161&lt;&gt;"",MONTH('SUIVI VENTES 403e'!$G2161),""),"")</f>
        <v>4</v>
      </c>
    </row>
    <row r="2182" spans="1:9" x14ac:dyDescent="0.25">
      <c r="A2182">
        <f>IFERROR('SUIVI VENTES 403e'!B2162*(INDEX(traitement!$A$8:$B$16,MATCH('SUIVI VENTES 403e'!$H2162,traitement!$A$8:$A$16,0),2)),"")</f>
        <v>12</v>
      </c>
      <c r="B2182">
        <f>IFERROR('SUIVI VENTES 403e'!F2162,"")</f>
        <v>120</v>
      </c>
      <c r="C2182">
        <f>IFERROR(IF('SUIVI VENTES 403e'!$A2162&lt;&gt;"",ROUND($B2182/$A2182,2),""),"")</f>
        <v>10</v>
      </c>
      <c r="D2182" t="str">
        <f t="shared" si="45"/>
        <v/>
      </c>
      <c r="E2182">
        <f>IFERROR(INDEX($G$2:$S$15,MATCH($H2182,$G$2:$G$15,0),MATCH($I2182,$G$2:$S$2,0)),"")</f>
        <v>0.94</v>
      </c>
      <c r="F2182">
        <f>IFERROR(IF('SUIVI VENTES 403e'!$A2162&lt;&gt;"",ROUND((($C2182/1.2)-$E2182),2),""),"")</f>
        <v>7.39</v>
      </c>
      <c r="G2182">
        <f>IFERROR(IF('SUIVI VENTES 403e'!$A2162&lt;&gt;"",ROUND($F2182*$A2182,2),""),"")</f>
        <v>88.68</v>
      </c>
      <c r="H2182">
        <f>IFERROR(IF('SUIVI VENTES 403e'!$A2162&lt;&gt;"",YEAR('SUIVI VENTES 403e'!$G2162),""),"")</f>
        <v>2018</v>
      </c>
      <c r="I2182">
        <f>IFERROR(IF('SUIVI VENTES 403e'!$A2162&lt;&gt;"",MONTH('SUIVI VENTES 403e'!$G2162),""),"")</f>
        <v>4</v>
      </c>
    </row>
    <row r="2183" spans="1:9" x14ac:dyDescent="0.25">
      <c r="A2183">
        <f>IFERROR('SUIVI VENTES 403e'!B2163*(INDEX(traitement!$A$8:$B$16,MATCH('SUIVI VENTES 403e'!$H2163,traitement!$A$8:$A$16,0),2)),"")</f>
        <v>2</v>
      </c>
      <c r="B2183">
        <f>IFERROR('SUIVI VENTES 403e'!F2163,"")</f>
        <v>0</v>
      </c>
      <c r="C2183">
        <f>IFERROR(IF('SUIVI VENTES 403e'!$A2163&lt;&gt;"",ROUND($B2183/$A2183,2),""),"")</f>
        <v>0</v>
      </c>
      <c r="D2183">
        <f t="shared" si="45"/>
        <v>2</v>
      </c>
      <c r="E2183">
        <f>IFERROR(INDEX($G$2:$S$15,MATCH($H2183,$G$2:$G$15,0),MATCH($I2183,$G$2:$S$2,0)),"")</f>
        <v>0.94</v>
      </c>
      <c r="F2183">
        <f>IFERROR(IF('SUIVI VENTES 403e'!$A2163&lt;&gt;"",ROUND((($C2183/1.2)-$E2183),2),""),"")</f>
        <v>-0.94</v>
      </c>
      <c r="G2183">
        <f>IFERROR(IF('SUIVI VENTES 403e'!$A2163&lt;&gt;"",ROUND($F2183*$A2183,2),""),"")</f>
        <v>-1.88</v>
      </c>
      <c r="H2183">
        <f>IFERROR(IF('SUIVI VENTES 403e'!$A2163&lt;&gt;"",YEAR('SUIVI VENTES 403e'!$G2163),""),"")</f>
        <v>2018</v>
      </c>
      <c r="I2183">
        <f>IFERROR(IF('SUIVI VENTES 403e'!$A2163&lt;&gt;"",MONTH('SUIVI VENTES 403e'!$G2163),""),"")</f>
        <v>4</v>
      </c>
    </row>
    <row r="2184" spans="1:9" x14ac:dyDescent="0.25">
      <c r="A2184">
        <f>IFERROR('SUIVI VENTES 403e'!B2164*(INDEX(traitement!$A$8:$B$16,MATCH('SUIVI VENTES 403e'!$H2164,traitement!$A$8:$A$16,0),2)),"")</f>
        <v>5</v>
      </c>
      <c r="B2184">
        <f>IFERROR('SUIVI VENTES 403e'!F2164,"")</f>
        <v>58.33</v>
      </c>
      <c r="C2184">
        <f>IFERROR(IF('SUIVI VENTES 403e'!$A2164&lt;&gt;"",ROUND($B2184/$A2184,2),""),"")</f>
        <v>11.67</v>
      </c>
      <c r="D2184" t="str">
        <f t="shared" si="45"/>
        <v/>
      </c>
      <c r="E2184">
        <f>IFERROR(INDEX($G$2:$S$15,MATCH($H2184,$G$2:$G$15,0),MATCH($I2184,$G$2:$S$2,0)),"")</f>
        <v>0.94</v>
      </c>
      <c r="F2184">
        <f>IFERROR(IF('SUIVI VENTES 403e'!$A2164&lt;&gt;"",ROUND((($C2184/1.2)-$E2184),2),""),"")</f>
        <v>8.7899999999999991</v>
      </c>
      <c r="G2184">
        <f>IFERROR(IF('SUIVI VENTES 403e'!$A2164&lt;&gt;"",ROUND($F2184*$A2184,2),""),"")</f>
        <v>43.95</v>
      </c>
      <c r="H2184">
        <f>IFERROR(IF('SUIVI VENTES 403e'!$A2164&lt;&gt;"",YEAR('SUIVI VENTES 403e'!$G2164),""),"")</f>
        <v>2018</v>
      </c>
      <c r="I2184">
        <f>IFERROR(IF('SUIVI VENTES 403e'!$A2164&lt;&gt;"",MONTH('SUIVI VENTES 403e'!$G2164),""),"")</f>
        <v>4</v>
      </c>
    </row>
    <row r="2185" spans="1:9" x14ac:dyDescent="0.25">
      <c r="A2185">
        <f>IFERROR('SUIVI VENTES 403e'!B2165*(INDEX(traitement!$A$8:$B$16,MATCH('SUIVI VENTES 403e'!$H2165,traitement!$A$8:$A$16,0),2)),"")</f>
        <v>1</v>
      </c>
      <c r="B2185">
        <f>IFERROR('SUIVI VENTES 403e'!F2165,"")</f>
        <v>0</v>
      </c>
      <c r="C2185">
        <f>IFERROR(IF('SUIVI VENTES 403e'!$A2165&lt;&gt;"",ROUND($B2185/$A2185,2),""),"")</f>
        <v>0</v>
      </c>
      <c r="D2185">
        <f t="shared" si="45"/>
        <v>1</v>
      </c>
      <c r="E2185">
        <f>IFERROR(INDEX($G$2:$S$15,MATCH($H2185,$G$2:$G$15,0),MATCH($I2185,$G$2:$S$2,0)),"")</f>
        <v>0.94</v>
      </c>
      <c r="F2185">
        <f>IFERROR(IF('SUIVI VENTES 403e'!$A2165&lt;&gt;"",ROUND((($C2185/1.2)-$E2185),2),""),"")</f>
        <v>-0.94</v>
      </c>
      <c r="G2185">
        <f>IFERROR(IF('SUIVI VENTES 403e'!$A2165&lt;&gt;"",ROUND($F2185*$A2185,2),""),"")</f>
        <v>-0.94</v>
      </c>
      <c r="H2185">
        <f>IFERROR(IF('SUIVI VENTES 403e'!$A2165&lt;&gt;"",YEAR('SUIVI VENTES 403e'!$G2165),""),"")</f>
        <v>2018</v>
      </c>
      <c r="I2185">
        <f>IFERROR(IF('SUIVI VENTES 403e'!$A2165&lt;&gt;"",MONTH('SUIVI VENTES 403e'!$G2165),""),"")</f>
        <v>4</v>
      </c>
    </row>
    <row r="2186" spans="1:9" x14ac:dyDescent="0.25">
      <c r="A2186">
        <f>IFERROR('SUIVI VENTES 403e'!B2166*(INDEX(traitement!$A$8:$B$16,MATCH('SUIVI VENTES 403e'!$H2166,traitement!$A$8:$A$16,0),2)),"")</f>
        <v>5</v>
      </c>
      <c r="B2186">
        <f>IFERROR('SUIVI VENTES 403e'!F2166,"")</f>
        <v>50</v>
      </c>
      <c r="C2186">
        <f>IFERROR(IF('SUIVI VENTES 403e'!$A2166&lt;&gt;"",ROUND($B2186/$A2186,2),""),"")</f>
        <v>10</v>
      </c>
      <c r="D2186" t="str">
        <f t="shared" si="45"/>
        <v/>
      </c>
      <c r="E2186">
        <f>IFERROR(INDEX($G$2:$S$15,MATCH($H2186,$G$2:$G$15,0),MATCH($I2186,$G$2:$S$2,0)),"")</f>
        <v>0.94</v>
      </c>
      <c r="F2186">
        <f>IFERROR(IF('SUIVI VENTES 403e'!$A2166&lt;&gt;"",ROUND((($C2186/1.2)-$E2186),2),""),"")</f>
        <v>7.39</v>
      </c>
      <c r="G2186">
        <f>IFERROR(IF('SUIVI VENTES 403e'!$A2166&lt;&gt;"",ROUND($F2186*$A2186,2),""),"")</f>
        <v>36.950000000000003</v>
      </c>
      <c r="H2186">
        <f>IFERROR(IF('SUIVI VENTES 403e'!$A2166&lt;&gt;"",YEAR('SUIVI VENTES 403e'!$G2166),""),"")</f>
        <v>2018</v>
      </c>
      <c r="I2186">
        <f>IFERROR(IF('SUIVI VENTES 403e'!$A2166&lt;&gt;"",MONTH('SUIVI VENTES 403e'!$G2166),""),"")</f>
        <v>4</v>
      </c>
    </row>
    <row r="2187" spans="1:9" x14ac:dyDescent="0.25">
      <c r="A2187">
        <f>IFERROR('SUIVI VENTES 403e'!B2167*(INDEX(traitement!$A$8:$B$16,MATCH('SUIVI VENTES 403e'!$H2167,traitement!$A$8:$A$16,0),2)),"")</f>
        <v>10</v>
      </c>
      <c r="B2187">
        <f>IFERROR('SUIVI VENTES 403e'!F2167,"")</f>
        <v>100</v>
      </c>
      <c r="C2187">
        <f>IFERROR(IF('SUIVI VENTES 403e'!$A2167&lt;&gt;"",ROUND($B2187/$A2187,2),""),"")</f>
        <v>10</v>
      </c>
      <c r="D2187" t="str">
        <f t="shared" si="45"/>
        <v/>
      </c>
      <c r="E2187">
        <f>IFERROR(INDEX($G$2:$S$15,MATCH($H2187,$G$2:$G$15,0),MATCH($I2187,$G$2:$S$2,0)),"")</f>
        <v>0.94</v>
      </c>
      <c r="F2187">
        <f>IFERROR(IF('SUIVI VENTES 403e'!$A2167&lt;&gt;"",ROUND((($C2187/1.2)-$E2187),2),""),"")</f>
        <v>7.39</v>
      </c>
      <c r="G2187">
        <f>IFERROR(IF('SUIVI VENTES 403e'!$A2167&lt;&gt;"",ROUND($F2187*$A2187,2),""),"")</f>
        <v>73.900000000000006</v>
      </c>
      <c r="H2187">
        <f>IFERROR(IF('SUIVI VENTES 403e'!$A2167&lt;&gt;"",YEAR('SUIVI VENTES 403e'!$G2167),""),"")</f>
        <v>2018</v>
      </c>
      <c r="I2187">
        <f>IFERROR(IF('SUIVI VENTES 403e'!$A2167&lt;&gt;"",MONTH('SUIVI VENTES 403e'!$G2167),""),"")</f>
        <v>4</v>
      </c>
    </row>
    <row r="2188" spans="1:9" x14ac:dyDescent="0.25">
      <c r="A2188">
        <f>IFERROR('SUIVI VENTES 403e'!B2168*(INDEX(traitement!$A$8:$B$16,MATCH('SUIVI VENTES 403e'!$H2168,traitement!$A$8:$A$16,0),2)),"")</f>
        <v>2</v>
      </c>
      <c r="B2188">
        <f>IFERROR('SUIVI VENTES 403e'!F2168,"")</f>
        <v>0</v>
      </c>
      <c r="C2188">
        <f>IFERROR(IF('SUIVI VENTES 403e'!$A2168&lt;&gt;"",ROUND($B2188/$A2188,2),""),"")</f>
        <v>0</v>
      </c>
      <c r="D2188">
        <f t="shared" si="45"/>
        <v>2</v>
      </c>
      <c r="E2188">
        <f>IFERROR(INDEX($G$2:$S$15,MATCH($H2188,$G$2:$G$15,0),MATCH($I2188,$G$2:$S$2,0)),"")</f>
        <v>0.94</v>
      </c>
      <c r="F2188">
        <f>IFERROR(IF('SUIVI VENTES 403e'!$A2168&lt;&gt;"",ROUND((($C2188/1.2)-$E2188),2),""),"")</f>
        <v>-0.94</v>
      </c>
      <c r="G2188">
        <f>IFERROR(IF('SUIVI VENTES 403e'!$A2168&lt;&gt;"",ROUND($F2188*$A2188,2),""),"")</f>
        <v>-1.88</v>
      </c>
      <c r="H2188">
        <f>IFERROR(IF('SUIVI VENTES 403e'!$A2168&lt;&gt;"",YEAR('SUIVI VENTES 403e'!$G2168),""),"")</f>
        <v>2018</v>
      </c>
      <c r="I2188">
        <f>IFERROR(IF('SUIVI VENTES 403e'!$A2168&lt;&gt;"",MONTH('SUIVI VENTES 403e'!$G2168),""),"")</f>
        <v>4</v>
      </c>
    </row>
    <row r="2189" spans="1:9" x14ac:dyDescent="0.25">
      <c r="A2189">
        <f>IFERROR('SUIVI VENTES 403e'!B2169*(INDEX(traitement!$A$8:$B$16,MATCH('SUIVI VENTES 403e'!$H2169,traitement!$A$8:$A$16,0),2)),"")</f>
        <v>2</v>
      </c>
      <c r="B2189">
        <f>IFERROR('SUIVI VENTES 403e'!F2169,"")</f>
        <v>20</v>
      </c>
      <c r="C2189">
        <f>IFERROR(IF('SUIVI VENTES 403e'!$A2169&lt;&gt;"",ROUND($B2189/$A2189,2),""),"")</f>
        <v>10</v>
      </c>
      <c r="D2189" t="str">
        <f t="shared" si="45"/>
        <v/>
      </c>
      <c r="E2189">
        <f>IFERROR(INDEX($G$2:$S$15,MATCH($H2189,$G$2:$G$15,0),MATCH($I2189,$G$2:$S$2,0)),"")</f>
        <v>0.94</v>
      </c>
      <c r="F2189">
        <f>IFERROR(IF('SUIVI VENTES 403e'!$A2169&lt;&gt;"",ROUND((($C2189/1.2)-$E2189),2),""),"")</f>
        <v>7.39</v>
      </c>
      <c r="G2189">
        <f>IFERROR(IF('SUIVI VENTES 403e'!$A2169&lt;&gt;"",ROUND($F2189*$A2189,2),""),"")</f>
        <v>14.78</v>
      </c>
      <c r="H2189">
        <f>IFERROR(IF('SUIVI VENTES 403e'!$A2169&lt;&gt;"",YEAR('SUIVI VENTES 403e'!$G2169),""),"")</f>
        <v>2018</v>
      </c>
      <c r="I2189">
        <f>IFERROR(IF('SUIVI VENTES 403e'!$A2169&lt;&gt;"",MONTH('SUIVI VENTES 403e'!$G2169),""),"")</f>
        <v>4</v>
      </c>
    </row>
    <row r="2190" spans="1:9" x14ac:dyDescent="0.25">
      <c r="A2190">
        <f>IFERROR('SUIVI VENTES 403e'!B2170*(INDEX(traitement!$A$8:$B$16,MATCH('SUIVI VENTES 403e'!$H2170,traitement!$A$8:$A$16,0),2)),"")</f>
        <v>5</v>
      </c>
      <c r="B2190">
        <f>IFERROR('SUIVI VENTES 403e'!F2170,"")</f>
        <v>50</v>
      </c>
      <c r="C2190">
        <f>IFERROR(IF('SUIVI VENTES 403e'!$A2170&lt;&gt;"",ROUND($B2190/$A2190,2),""),"")</f>
        <v>10</v>
      </c>
      <c r="D2190" t="str">
        <f t="shared" si="45"/>
        <v/>
      </c>
      <c r="E2190">
        <f>IFERROR(INDEX($G$2:$S$15,MATCH($H2190,$G$2:$G$15,0),MATCH($I2190,$G$2:$S$2,0)),"")</f>
        <v>0.94</v>
      </c>
      <c r="F2190">
        <f>IFERROR(IF('SUIVI VENTES 403e'!$A2170&lt;&gt;"",ROUND((($C2190/1.2)-$E2190),2),""),"")</f>
        <v>7.39</v>
      </c>
      <c r="G2190">
        <f>IFERROR(IF('SUIVI VENTES 403e'!$A2170&lt;&gt;"",ROUND($F2190*$A2190,2),""),"")</f>
        <v>36.950000000000003</v>
      </c>
      <c r="H2190">
        <f>IFERROR(IF('SUIVI VENTES 403e'!$A2170&lt;&gt;"",YEAR('SUIVI VENTES 403e'!$G2170),""),"")</f>
        <v>2018</v>
      </c>
      <c r="I2190">
        <f>IFERROR(IF('SUIVI VENTES 403e'!$A2170&lt;&gt;"",MONTH('SUIVI VENTES 403e'!$G2170),""),"")</f>
        <v>4</v>
      </c>
    </row>
    <row r="2191" spans="1:9" x14ac:dyDescent="0.25">
      <c r="A2191">
        <f>IFERROR('SUIVI VENTES 403e'!B2171*(INDEX(traitement!$A$8:$B$16,MATCH('SUIVI VENTES 403e'!$H2171,traitement!$A$8:$A$16,0),2)),"")</f>
        <v>1</v>
      </c>
      <c r="B2191">
        <f>IFERROR('SUIVI VENTES 403e'!F2171,"")</f>
        <v>0</v>
      </c>
      <c r="C2191">
        <f>IFERROR(IF('SUIVI VENTES 403e'!$A2171&lt;&gt;"",ROUND($B2191/$A2191,2),""),"")</f>
        <v>0</v>
      </c>
      <c r="D2191">
        <f t="shared" si="45"/>
        <v>1</v>
      </c>
      <c r="E2191">
        <f>IFERROR(INDEX($G$2:$S$15,MATCH($H2191,$G$2:$G$15,0),MATCH($I2191,$G$2:$S$2,0)),"")</f>
        <v>0.94</v>
      </c>
      <c r="F2191">
        <f>IFERROR(IF('SUIVI VENTES 403e'!$A2171&lt;&gt;"",ROUND((($C2191/1.2)-$E2191),2),""),"")</f>
        <v>-0.94</v>
      </c>
      <c r="G2191">
        <f>IFERROR(IF('SUIVI VENTES 403e'!$A2171&lt;&gt;"",ROUND($F2191*$A2191,2),""),"")</f>
        <v>-0.94</v>
      </c>
      <c r="H2191">
        <f>IFERROR(IF('SUIVI VENTES 403e'!$A2171&lt;&gt;"",YEAR('SUIVI VENTES 403e'!$G2171),""),"")</f>
        <v>2018</v>
      </c>
      <c r="I2191">
        <f>IFERROR(IF('SUIVI VENTES 403e'!$A2171&lt;&gt;"",MONTH('SUIVI VENTES 403e'!$G2171),""),"")</f>
        <v>4</v>
      </c>
    </row>
    <row r="2192" spans="1:9" x14ac:dyDescent="0.25">
      <c r="A2192">
        <f>IFERROR('SUIVI VENTES 403e'!B2172*(INDEX(traitement!$A$8:$B$16,MATCH('SUIVI VENTES 403e'!$H2172,traitement!$A$8:$A$16,0),2)),"")</f>
        <v>5</v>
      </c>
      <c r="B2192">
        <f>IFERROR('SUIVI VENTES 403e'!F2172,"")</f>
        <v>50</v>
      </c>
      <c r="C2192">
        <f>IFERROR(IF('SUIVI VENTES 403e'!$A2172&lt;&gt;"",ROUND($B2192/$A2192,2),""),"")</f>
        <v>10</v>
      </c>
      <c r="D2192" t="str">
        <f t="shared" si="45"/>
        <v/>
      </c>
      <c r="E2192">
        <f>IFERROR(INDEX($G$2:$S$15,MATCH($H2192,$G$2:$G$15,0),MATCH($I2192,$G$2:$S$2,0)),"")</f>
        <v>0.94</v>
      </c>
      <c r="F2192">
        <f>IFERROR(IF('SUIVI VENTES 403e'!$A2172&lt;&gt;"",ROUND((($C2192/1.2)-$E2192),2),""),"")</f>
        <v>7.39</v>
      </c>
      <c r="G2192">
        <f>IFERROR(IF('SUIVI VENTES 403e'!$A2172&lt;&gt;"",ROUND($F2192*$A2192,2),""),"")</f>
        <v>36.950000000000003</v>
      </c>
      <c r="H2192">
        <f>IFERROR(IF('SUIVI VENTES 403e'!$A2172&lt;&gt;"",YEAR('SUIVI VENTES 403e'!$G2172),""),"")</f>
        <v>2018</v>
      </c>
      <c r="I2192">
        <f>IFERROR(IF('SUIVI VENTES 403e'!$A2172&lt;&gt;"",MONTH('SUIVI VENTES 403e'!$G2172),""),"")</f>
        <v>4</v>
      </c>
    </row>
    <row r="2193" spans="1:9" x14ac:dyDescent="0.25">
      <c r="A2193">
        <f>IFERROR('SUIVI VENTES 403e'!B2173*(INDEX(traitement!$A$8:$B$16,MATCH('SUIVI VENTES 403e'!$H2173,traitement!$A$8:$A$16,0),2)),"")</f>
        <v>1</v>
      </c>
      <c r="B2193">
        <f>IFERROR('SUIVI VENTES 403e'!F2173,"")</f>
        <v>0</v>
      </c>
      <c r="C2193">
        <f>IFERROR(IF('SUIVI VENTES 403e'!$A2173&lt;&gt;"",ROUND($B2193/$A2193,2),""),"")</f>
        <v>0</v>
      </c>
      <c r="D2193">
        <f t="shared" si="45"/>
        <v>1</v>
      </c>
      <c r="E2193">
        <f>IFERROR(INDEX($G$2:$S$15,MATCH($H2193,$G$2:$G$15,0),MATCH($I2193,$G$2:$S$2,0)),"")</f>
        <v>0.94</v>
      </c>
      <c r="F2193">
        <f>IFERROR(IF('SUIVI VENTES 403e'!$A2173&lt;&gt;"",ROUND((($C2193/1.2)-$E2193),2),""),"")</f>
        <v>-0.94</v>
      </c>
      <c r="G2193">
        <f>IFERROR(IF('SUIVI VENTES 403e'!$A2173&lt;&gt;"",ROUND($F2193*$A2193,2),""),"")</f>
        <v>-0.94</v>
      </c>
      <c r="H2193">
        <f>IFERROR(IF('SUIVI VENTES 403e'!$A2173&lt;&gt;"",YEAR('SUIVI VENTES 403e'!$G2173),""),"")</f>
        <v>2018</v>
      </c>
      <c r="I2193">
        <f>IFERROR(IF('SUIVI VENTES 403e'!$A2173&lt;&gt;"",MONTH('SUIVI VENTES 403e'!$G2173),""),"")</f>
        <v>4</v>
      </c>
    </row>
    <row r="2194" spans="1:9" x14ac:dyDescent="0.25">
      <c r="A2194">
        <f>IFERROR('SUIVI VENTES 403e'!B2174*(INDEX(traitement!$A$8:$B$16,MATCH('SUIVI VENTES 403e'!$H2174,traitement!$A$8:$A$16,0),2)),"")</f>
        <v>8</v>
      </c>
      <c r="B2194">
        <f>IFERROR('SUIVI VENTES 403e'!F2174,"")</f>
        <v>80</v>
      </c>
      <c r="C2194">
        <f>IFERROR(IF('SUIVI VENTES 403e'!$A2174&lt;&gt;"",ROUND($B2194/$A2194,2),""),"")</f>
        <v>10</v>
      </c>
      <c r="D2194" t="str">
        <f t="shared" si="45"/>
        <v/>
      </c>
      <c r="E2194">
        <f>IFERROR(INDEX($G$2:$S$15,MATCH($H2194,$G$2:$G$15,0),MATCH($I2194,$G$2:$S$2,0)),"")</f>
        <v>0.94</v>
      </c>
      <c r="F2194">
        <f>IFERROR(IF('SUIVI VENTES 403e'!$A2174&lt;&gt;"",ROUND((($C2194/1.2)-$E2194),2),""),"")</f>
        <v>7.39</v>
      </c>
      <c r="G2194">
        <f>IFERROR(IF('SUIVI VENTES 403e'!$A2174&lt;&gt;"",ROUND($F2194*$A2194,2),""),"")</f>
        <v>59.12</v>
      </c>
      <c r="H2194">
        <f>IFERROR(IF('SUIVI VENTES 403e'!$A2174&lt;&gt;"",YEAR('SUIVI VENTES 403e'!$G2174),""),"")</f>
        <v>2018</v>
      </c>
      <c r="I2194">
        <f>IFERROR(IF('SUIVI VENTES 403e'!$A2174&lt;&gt;"",MONTH('SUIVI VENTES 403e'!$G2174),""),"")</f>
        <v>4</v>
      </c>
    </row>
    <row r="2195" spans="1:9" x14ac:dyDescent="0.25">
      <c r="A2195">
        <f>IFERROR('SUIVI VENTES 403e'!B2175*(INDEX(traitement!$A$8:$B$16,MATCH('SUIVI VENTES 403e'!$H2175,traitement!$A$8:$A$16,0),2)),"")</f>
        <v>1</v>
      </c>
      <c r="B2195">
        <f>IFERROR('SUIVI VENTES 403e'!F2175,"")</f>
        <v>0</v>
      </c>
      <c r="C2195">
        <f>IFERROR(IF('SUIVI VENTES 403e'!$A2175&lt;&gt;"",ROUND($B2195/$A2195,2),""),"")</f>
        <v>0</v>
      </c>
      <c r="D2195">
        <f t="shared" si="45"/>
        <v>1</v>
      </c>
      <c r="E2195">
        <f>IFERROR(INDEX($G$2:$S$15,MATCH($H2195,$G$2:$G$15,0),MATCH($I2195,$G$2:$S$2,0)),"")</f>
        <v>0.94</v>
      </c>
      <c r="F2195">
        <f>IFERROR(IF('SUIVI VENTES 403e'!$A2175&lt;&gt;"",ROUND((($C2195/1.2)-$E2195),2),""),"")</f>
        <v>-0.94</v>
      </c>
      <c r="G2195">
        <f>IFERROR(IF('SUIVI VENTES 403e'!$A2175&lt;&gt;"",ROUND($F2195*$A2195,2),""),"")</f>
        <v>-0.94</v>
      </c>
      <c r="H2195">
        <f>IFERROR(IF('SUIVI VENTES 403e'!$A2175&lt;&gt;"",YEAR('SUIVI VENTES 403e'!$G2175),""),"")</f>
        <v>2018</v>
      </c>
      <c r="I2195">
        <f>IFERROR(IF('SUIVI VENTES 403e'!$A2175&lt;&gt;"",MONTH('SUIVI VENTES 403e'!$G2175),""),"")</f>
        <v>4</v>
      </c>
    </row>
    <row r="2196" spans="1:9" x14ac:dyDescent="0.25">
      <c r="A2196">
        <f>IFERROR('SUIVI VENTES 403e'!B2176*(INDEX(traitement!$A$8:$B$16,MATCH('SUIVI VENTES 403e'!$H2176,traitement!$A$8:$A$16,0),2)),"")</f>
        <v>10</v>
      </c>
      <c r="B2196">
        <f>IFERROR('SUIVI VENTES 403e'!F2176,"")</f>
        <v>100</v>
      </c>
      <c r="C2196">
        <f>IFERROR(IF('SUIVI VENTES 403e'!$A2176&lt;&gt;"",ROUND($B2196/$A2196,2),""),"")</f>
        <v>10</v>
      </c>
      <c r="D2196" t="str">
        <f t="shared" si="45"/>
        <v/>
      </c>
      <c r="E2196">
        <f>IFERROR(INDEX($G$2:$S$15,MATCH($H2196,$G$2:$G$15,0),MATCH($I2196,$G$2:$S$2,0)),"")</f>
        <v>0.94</v>
      </c>
      <c r="F2196">
        <f>IFERROR(IF('SUIVI VENTES 403e'!$A2176&lt;&gt;"",ROUND((($C2196/1.2)-$E2196),2),""),"")</f>
        <v>7.39</v>
      </c>
      <c r="G2196">
        <f>IFERROR(IF('SUIVI VENTES 403e'!$A2176&lt;&gt;"",ROUND($F2196*$A2196,2),""),"")</f>
        <v>73.900000000000006</v>
      </c>
      <c r="H2196">
        <f>IFERROR(IF('SUIVI VENTES 403e'!$A2176&lt;&gt;"",YEAR('SUIVI VENTES 403e'!$G2176),""),"")</f>
        <v>2018</v>
      </c>
      <c r="I2196">
        <f>IFERROR(IF('SUIVI VENTES 403e'!$A2176&lt;&gt;"",MONTH('SUIVI VENTES 403e'!$G2176),""),"")</f>
        <v>4</v>
      </c>
    </row>
    <row r="2197" spans="1:9" x14ac:dyDescent="0.25">
      <c r="A2197">
        <f>IFERROR('SUIVI VENTES 403e'!B2177*(INDEX(traitement!$A$8:$B$16,MATCH('SUIVI VENTES 403e'!$H2177,traitement!$A$8:$A$16,0),2)),"")</f>
        <v>2</v>
      </c>
      <c r="B2197">
        <f>IFERROR('SUIVI VENTES 403e'!F2177,"")</f>
        <v>0</v>
      </c>
      <c r="C2197">
        <f>IFERROR(IF('SUIVI VENTES 403e'!$A2177&lt;&gt;"",ROUND($B2197/$A2197,2),""),"")</f>
        <v>0</v>
      </c>
      <c r="D2197">
        <f t="shared" si="45"/>
        <v>2</v>
      </c>
      <c r="E2197">
        <f>IFERROR(INDEX($G$2:$S$15,MATCH($H2197,$G$2:$G$15,0),MATCH($I2197,$G$2:$S$2,0)),"")</f>
        <v>0.94</v>
      </c>
      <c r="F2197">
        <f>IFERROR(IF('SUIVI VENTES 403e'!$A2177&lt;&gt;"",ROUND((($C2197/1.2)-$E2197),2),""),"")</f>
        <v>-0.94</v>
      </c>
      <c r="G2197">
        <f>IFERROR(IF('SUIVI VENTES 403e'!$A2177&lt;&gt;"",ROUND($F2197*$A2197,2),""),"")</f>
        <v>-1.88</v>
      </c>
      <c r="H2197">
        <f>IFERROR(IF('SUIVI VENTES 403e'!$A2177&lt;&gt;"",YEAR('SUIVI VENTES 403e'!$G2177),""),"")</f>
        <v>2018</v>
      </c>
      <c r="I2197">
        <f>IFERROR(IF('SUIVI VENTES 403e'!$A2177&lt;&gt;"",MONTH('SUIVI VENTES 403e'!$G2177),""),"")</f>
        <v>4</v>
      </c>
    </row>
    <row r="2198" spans="1:9" x14ac:dyDescent="0.25">
      <c r="A2198">
        <f>IFERROR('SUIVI VENTES 403e'!B2178*(INDEX(traitement!$A$8:$B$16,MATCH('SUIVI VENTES 403e'!$H2178,traitement!$A$8:$A$16,0),2)),"")</f>
        <v>0.75</v>
      </c>
      <c r="B2198">
        <f>IFERROR('SUIVI VENTES 403e'!F2178,"")</f>
        <v>15</v>
      </c>
      <c r="C2198">
        <f>IFERROR(IF('SUIVI VENTES 403e'!$A2178&lt;&gt;"",ROUND($B2198/$A2198,2),""),"")</f>
        <v>20</v>
      </c>
      <c r="D2198" t="str">
        <f t="shared" si="45"/>
        <v/>
      </c>
      <c r="E2198">
        <f>IFERROR(INDEX($G$2:$S$15,MATCH($H2198,$G$2:$G$15,0),MATCH($I2198,$G$2:$S$2,0)),"")</f>
        <v>0.94</v>
      </c>
      <c r="F2198">
        <f>IFERROR(IF('SUIVI VENTES 403e'!$A2178&lt;&gt;"",ROUND((($C2198/1.2)-$E2198),2),""),"")</f>
        <v>15.73</v>
      </c>
      <c r="G2198">
        <f>IFERROR(IF('SUIVI VENTES 403e'!$A2178&lt;&gt;"",ROUND($F2198*$A2198,2),""),"")</f>
        <v>11.8</v>
      </c>
      <c r="H2198">
        <f>IFERROR(IF('SUIVI VENTES 403e'!$A2178&lt;&gt;"",YEAR('SUIVI VENTES 403e'!$G2178),""),"")</f>
        <v>2018</v>
      </c>
      <c r="I2198">
        <f>IFERROR(IF('SUIVI VENTES 403e'!$A2178&lt;&gt;"",MONTH('SUIVI VENTES 403e'!$G2178),""),"")</f>
        <v>4</v>
      </c>
    </row>
    <row r="2199" spans="1:9" x14ac:dyDescent="0.25">
      <c r="A2199">
        <f>IFERROR('SUIVI VENTES 403e'!B2179*(INDEX(traitement!$A$8:$B$16,MATCH('SUIVI VENTES 403e'!$H2179,traitement!$A$8:$A$16,0),2)),"")</f>
        <v>0.25</v>
      </c>
      <c r="B2199">
        <f>IFERROR('SUIVI VENTES 403e'!F2179,"")</f>
        <v>0</v>
      </c>
      <c r="C2199">
        <f>IFERROR(IF('SUIVI VENTES 403e'!$A2179&lt;&gt;"",ROUND($B2199/$A2199,2),""),"")</f>
        <v>0</v>
      </c>
      <c r="D2199">
        <f t="shared" ref="D2199:D2262" si="46">IF(B2199&lt;&gt;0,"",IF(A2199&lt;&gt;"",A2199,""))</f>
        <v>0.25</v>
      </c>
      <c r="E2199">
        <f>IFERROR(INDEX($G$2:$S$15,MATCH($H2199,$G$2:$G$15,0),MATCH($I2199,$G$2:$S$2,0)),"")</f>
        <v>0.94</v>
      </c>
      <c r="F2199">
        <f>IFERROR(IF('SUIVI VENTES 403e'!$A2179&lt;&gt;"",ROUND((($C2199/1.2)-$E2199),2),""),"")</f>
        <v>-0.94</v>
      </c>
      <c r="G2199">
        <f>IFERROR(IF('SUIVI VENTES 403e'!$A2179&lt;&gt;"",ROUND($F2199*$A2199,2),""),"")</f>
        <v>-0.24</v>
      </c>
      <c r="H2199">
        <f>IFERROR(IF('SUIVI VENTES 403e'!$A2179&lt;&gt;"",YEAR('SUIVI VENTES 403e'!$G2179),""),"")</f>
        <v>2018</v>
      </c>
      <c r="I2199">
        <f>IFERROR(IF('SUIVI VENTES 403e'!$A2179&lt;&gt;"",MONTH('SUIVI VENTES 403e'!$G2179),""),"")</f>
        <v>4</v>
      </c>
    </row>
    <row r="2200" spans="1:9" x14ac:dyDescent="0.25">
      <c r="A2200">
        <f>IFERROR('SUIVI VENTES 403e'!B2180*(INDEX(traitement!$A$8:$B$16,MATCH('SUIVI VENTES 403e'!$H2180,traitement!$A$8:$A$16,0),2)),"")</f>
        <v>12</v>
      </c>
      <c r="B2200">
        <f>IFERROR('SUIVI VENTES 403e'!F2180,"")</f>
        <v>120</v>
      </c>
      <c r="C2200">
        <f>IFERROR(IF('SUIVI VENTES 403e'!$A2180&lt;&gt;"",ROUND($B2200/$A2200,2),""),"")</f>
        <v>10</v>
      </c>
      <c r="D2200" t="str">
        <f t="shared" si="46"/>
        <v/>
      </c>
      <c r="E2200">
        <f>IFERROR(INDEX($G$2:$S$15,MATCH($H2200,$G$2:$G$15,0),MATCH($I2200,$G$2:$S$2,0)),"")</f>
        <v>0.94</v>
      </c>
      <c r="F2200">
        <f>IFERROR(IF('SUIVI VENTES 403e'!$A2180&lt;&gt;"",ROUND((($C2200/1.2)-$E2200),2),""),"")</f>
        <v>7.39</v>
      </c>
      <c r="G2200">
        <f>IFERROR(IF('SUIVI VENTES 403e'!$A2180&lt;&gt;"",ROUND($F2200*$A2200,2),""),"")</f>
        <v>88.68</v>
      </c>
      <c r="H2200">
        <f>IFERROR(IF('SUIVI VENTES 403e'!$A2180&lt;&gt;"",YEAR('SUIVI VENTES 403e'!$G2180),""),"")</f>
        <v>2018</v>
      </c>
      <c r="I2200">
        <f>IFERROR(IF('SUIVI VENTES 403e'!$A2180&lt;&gt;"",MONTH('SUIVI VENTES 403e'!$G2180),""),"")</f>
        <v>4</v>
      </c>
    </row>
    <row r="2201" spans="1:9" x14ac:dyDescent="0.25">
      <c r="A2201">
        <f>IFERROR('SUIVI VENTES 403e'!B2181*(INDEX(traitement!$A$8:$B$16,MATCH('SUIVI VENTES 403e'!$H2181,traitement!$A$8:$A$16,0),2)),"")</f>
        <v>2</v>
      </c>
      <c r="B2201">
        <f>IFERROR('SUIVI VENTES 403e'!F2181,"")</f>
        <v>0</v>
      </c>
      <c r="C2201">
        <f>IFERROR(IF('SUIVI VENTES 403e'!$A2181&lt;&gt;"",ROUND($B2201/$A2201,2),""),"")</f>
        <v>0</v>
      </c>
      <c r="D2201">
        <f t="shared" si="46"/>
        <v>2</v>
      </c>
      <c r="E2201">
        <f>IFERROR(INDEX($G$2:$S$15,MATCH($H2201,$G$2:$G$15,0),MATCH($I2201,$G$2:$S$2,0)),"")</f>
        <v>0.94</v>
      </c>
      <c r="F2201">
        <f>IFERROR(IF('SUIVI VENTES 403e'!$A2181&lt;&gt;"",ROUND((($C2201/1.2)-$E2201),2),""),"")</f>
        <v>-0.94</v>
      </c>
      <c r="G2201">
        <f>IFERROR(IF('SUIVI VENTES 403e'!$A2181&lt;&gt;"",ROUND($F2201*$A2201,2),""),"")</f>
        <v>-1.88</v>
      </c>
      <c r="H2201">
        <f>IFERROR(IF('SUIVI VENTES 403e'!$A2181&lt;&gt;"",YEAR('SUIVI VENTES 403e'!$G2181),""),"")</f>
        <v>2018</v>
      </c>
      <c r="I2201">
        <f>IFERROR(IF('SUIVI VENTES 403e'!$A2181&lt;&gt;"",MONTH('SUIVI VENTES 403e'!$G2181),""),"")</f>
        <v>4</v>
      </c>
    </row>
    <row r="2202" spans="1:9" x14ac:dyDescent="0.25">
      <c r="A2202">
        <f>IFERROR('SUIVI VENTES 403e'!B2182*(INDEX(traitement!$A$8:$B$16,MATCH('SUIVI VENTES 403e'!$H2182,traitement!$A$8:$A$16,0),2)),"")</f>
        <v>0.5</v>
      </c>
      <c r="B2202">
        <f>IFERROR('SUIVI VENTES 403e'!F2182,"")</f>
        <v>10</v>
      </c>
      <c r="C2202">
        <f>IFERROR(IF('SUIVI VENTES 403e'!$A2182&lt;&gt;"",ROUND($B2202/$A2202,2),""),"")</f>
        <v>20</v>
      </c>
      <c r="D2202" t="str">
        <f t="shared" si="46"/>
        <v/>
      </c>
      <c r="E2202">
        <f>IFERROR(INDEX($G$2:$S$15,MATCH($H2202,$G$2:$G$15,0),MATCH($I2202,$G$2:$S$2,0)),"")</f>
        <v>0.94</v>
      </c>
      <c r="F2202">
        <f>IFERROR(IF('SUIVI VENTES 403e'!$A2182&lt;&gt;"",ROUND((($C2202/1.2)-$E2202),2),""),"")</f>
        <v>15.73</v>
      </c>
      <c r="G2202">
        <f>IFERROR(IF('SUIVI VENTES 403e'!$A2182&lt;&gt;"",ROUND($F2202*$A2202,2),""),"")</f>
        <v>7.87</v>
      </c>
      <c r="H2202">
        <f>IFERROR(IF('SUIVI VENTES 403e'!$A2182&lt;&gt;"",YEAR('SUIVI VENTES 403e'!$G2182),""),"")</f>
        <v>2018</v>
      </c>
      <c r="I2202">
        <f>IFERROR(IF('SUIVI VENTES 403e'!$A2182&lt;&gt;"",MONTH('SUIVI VENTES 403e'!$G2182),""),"")</f>
        <v>4</v>
      </c>
    </row>
    <row r="2203" spans="1:9" x14ac:dyDescent="0.25">
      <c r="A2203">
        <f>IFERROR('SUIVI VENTES 403e'!B2183*(INDEX(traitement!$A$8:$B$16,MATCH('SUIVI VENTES 403e'!$H2183,traitement!$A$8:$A$16,0),2)),"")</f>
        <v>5</v>
      </c>
      <c r="B2203">
        <f>IFERROR('SUIVI VENTES 403e'!F2183,"")</f>
        <v>50</v>
      </c>
      <c r="C2203">
        <f>IFERROR(IF('SUIVI VENTES 403e'!$A2183&lt;&gt;"",ROUND($B2203/$A2203,2),""),"")</f>
        <v>10</v>
      </c>
      <c r="D2203" t="str">
        <f t="shared" si="46"/>
        <v/>
      </c>
      <c r="E2203">
        <f>IFERROR(INDEX($G$2:$S$15,MATCH($H2203,$G$2:$G$15,0),MATCH($I2203,$G$2:$S$2,0)),"")</f>
        <v>0.94</v>
      </c>
      <c r="F2203">
        <f>IFERROR(IF('SUIVI VENTES 403e'!$A2183&lt;&gt;"",ROUND((($C2203/1.2)-$E2203),2),""),"")</f>
        <v>7.39</v>
      </c>
      <c r="G2203">
        <f>IFERROR(IF('SUIVI VENTES 403e'!$A2183&lt;&gt;"",ROUND($F2203*$A2203,2),""),"")</f>
        <v>36.950000000000003</v>
      </c>
      <c r="H2203">
        <f>IFERROR(IF('SUIVI VENTES 403e'!$A2183&lt;&gt;"",YEAR('SUIVI VENTES 403e'!$G2183),""),"")</f>
        <v>2018</v>
      </c>
      <c r="I2203">
        <f>IFERROR(IF('SUIVI VENTES 403e'!$A2183&lt;&gt;"",MONTH('SUIVI VENTES 403e'!$G2183),""),"")</f>
        <v>4</v>
      </c>
    </row>
    <row r="2204" spans="1:9" x14ac:dyDescent="0.25">
      <c r="A2204">
        <f>IFERROR('SUIVI VENTES 403e'!B2184*(INDEX(traitement!$A$8:$B$16,MATCH('SUIVI VENTES 403e'!$H2184,traitement!$A$8:$A$16,0),2)),"")</f>
        <v>1</v>
      </c>
      <c r="B2204">
        <f>IFERROR('SUIVI VENTES 403e'!F2184,"")</f>
        <v>0</v>
      </c>
      <c r="C2204">
        <f>IFERROR(IF('SUIVI VENTES 403e'!$A2184&lt;&gt;"",ROUND($B2204/$A2204,2),""),"")</f>
        <v>0</v>
      </c>
      <c r="D2204">
        <f t="shared" si="46"/>
        <v>1</v>
      </c>
      <c r="E2204">
        <f>IFERROR(INDEX($G$2:$S$15,MATCH($H2204,$G$2:$G$15,0),MATCH($I2204,$G$2:$S$2,0)),"")</f>
        <v>0.94</v>
      </c>
      <c r="F2204">
        <f>IFERROR(IF('SUIVI VENTES 403e'!$A2184&lt;&gt;"",ROUND((($C2204/1.2)-$E2204),2),""),"")</f>
        <v>-0.94</v>
      </c>
      <c r="G2204">
        <f>IFERROR(IF('SUIVI VENTES 403e'!$A2184&lt;&gt;"",ROUND($F2204*$A2204,2),""),"")</f>
        <v>-0.94</v>
      </c>
      <c r="H2204">
        <f>IFERROR(IF('SUIVI VENTES 403e'!$A2184&lt;&gt;"",YEAR('SUIVI VENTES 403e'!$G2184),""),"")</f>
        <v>2018</v>
      </c>
      <c r="I2204">
        <f>IFERROR(IF('SUIVI VENTES 403e'!$A2184&lt;&gt;"",MONTH('SUIVI VENTES 403e'!$G2184),""),"")</f>
        <v>4</v>
      </c>
    </row>
    <row r="2205" spans="1:9" x14ac:dyDescent="0.25">
      <c r="A2205">
        <f>IFERROR('SUIVI VENTES 403e'!B2185*(INDEX(traitement!$A$8:$B$16,MATCH('SUIVI VENTES 403e'!$H2185,traitement!$A$8:$A$16,0),2)),"")</f>
        <v>12</v>
      </c>
      <c r="B2205">
        <f>IFERROR('SUIVI VENTES 403e'!F2185,"")</f>
        <v>120</v>
      </c>
      <c r="C2205">
        <f>IFERROR(IF('SUIVI VENTES 403e'!$A2185&lt;&gt;"",ROUND($B2205/$A2205,2),""),"")</f>
        <v>10</v>
      </c>
      <c r="D2205" t="str">
        <f t="shared" si="46"/>
        <v/>
      </c>
      <c r="E2205">
        <f>IFERROR(INDEX($G$2:$S$15,MATCH($H2205,$G$2:$G$15,0),MATCH($I2205,$G$2:$S$2,0)),"")</f>
        <v>0.94</v>
      </c>
      <c r="F2205">
        <f>IFERROR(IF('SUIVI VENTES 403e'!$A2185&lt;&gt;"",ROUND((($C2205/1.2)-$E2205),2),""),"")</f>
        <v>7.39</v>
      </c>
      <c r="G2205">
        <f>IFERROR(IF('SUIVI VENTES 403e'!$A2185&lt;&gt;"",ROUND($F2205*$A2205,2),""),"")</f>
        <v>88.68</v>
      </c>
      <c r="H2205">
        <f>IFERROR(IF('SUIVI VENTES 403e'!$A2185&lt;&gt;"",YEAR('SUIVI VENTES 403e'!$G2185),""),"")</f>
        <v>2018</v>
      </c>
      <c r="I2205">
        <f>IFERROR(IF('SUIVI VENTES 403e'!$A2185&lt;&gt;"",MONTH('SUIVI VENTES 403e'!$G2185),""),"")</f>
        <v>4</v>
      </c>
    </row>
    <row r="2206" spans="1:9" x14ac:dyDescent="0.25">
      <c r="A2206">
        <f>IFERROR('SUIVI VENTES 403e'!B2186*(INDEX(traitement!$A$8:$B$16,MATCH('SUIVI VENTES 403e'!$H2186,traitement!$A$8:$A$16,0),2)),"")</f>
        <v>2</v>
      </c>
      <c r="B2206">
        <f>IFERROR('SUIVI VENTES 403e'!F2186,"")</f>
        <v>0</v>
      </c>
      <c r="C2206">
        <f>IFERROR(IF('SUIVI VENTES 403e'!$A2186&lt;&gt;"",ROUND($B2206/$A2206,2),""),"")</f>
        <v>0</v>
      </c>
      <c r="D2206">
        <f t="shared" si="46"/>
        <v>2</v>
      </c>
      <c r="E2206">
        <f>IFERROR(INDEX($G$2:$S$15,MATCH($H2206,$G$2:$G$15,0),MATCH($I2206,$G$2:$S$2,0)),"")</f>
        <v>0.94</v>
      </c>
      <c r="F2206">
        <f>IFERROR(IF('SUIVI VENTES 403e'!$A2186&lt;&gt;"",ROUND((($C2206/1.2)-$E2206),2),""),"")</f>
        <v>-0.94</v>
      </c>
      <c r="G2206">
        <f>IFERROR(IF('SUIVI VENTES 403e'!$A2186&lt;&gt;"",ROUND($F2206*$A2206,2),""),"")</f>
        <v>-1.88</v>
      </c>
      <c r="H2206">
        <f>IFERROR(IF('SUIVI VENTES 403e'!$A2186&lt;&gt;"",YEAR('SUIVI VENTES 403e'!$G2186),""),"")</f>
        <v>2018</v>
      </c>
      <c r="I2206">
        <f>IFERROR(IF('SUIVI VENTES 403e'!$A2186&lt;&gt;"",MONTH('SUIVI VENTES 403e'!$G2186),""),"")</f>
        <v>4</v>
      </c>
    </row>
    <row r="2207" spans="1:9" x14ac:dyDescent="0.25">
      <c r="A2207">
        <f>IFERROR('SUIVI VENTES 403e'!B2187*(INDEX(traitement!$A$8:$B$16,MATCH('SUIVI VENTES 403e'!$H2187,traitement!$A$8:$A$16,0),2)),"")</f>
        <v>12</v>
      </c>
      <c r="B2207">
        <f>IFERROR('SUIVI VENTES 403e'!F2187,"")</f>
        <v>120</v>
      </c>
      <c r="C2207">
        <f>IFERROR(IF('SUIVI VENTES 403e'!$A2187&lt;&gt;"",ROUND($B2207/$A2207,2),""),"")</f>
        <v>10</v>
      </c>
      <c r="D2207" t="str">
        <f t="shared" si="46"/>
        <v/>
      </c>
      <c r="E2207">
        <f>IFERROR(INDEX($G$2:$S$15,MATCH($H2207,$G$2:$G$15,0),MATCH($I2207,$G$2:$S$2,0)),"")</f>
        <v>0.94</v>
      </c>
      <c r="F2207">
        <f>IFERROR(IF('SUIVI VENTES 403e'!$A2187&lt;&gt;"",ROUND((($C2207/1.2)-$E2207),2),""),"")</f>
        <v>7.39</v>
      </c>
      <c r="G2207">
        <f>IFERROR(IF('SUIVI VENTES 403e'!$A2187&lt;&gt;"",ROUND($F2207*$A2207,2),""),"")</f>
        <v>88.68</v>
      </c>
      <c r="H2207">
        <f>IFERROR(IF('SUIVI VENTES 403e'!$A2187&lt;&gt;"",YEAR('SUIVI VENTES 403e'!$G2187),""),"")</f>
        <v>2018</v>
      </c>
      <c r="I2207">
        <f>IFERROR(IF('SUIVI VENTES 403e'!$A2187&lt;&gt;"",MONTH('SUIVI VENTES 403e'!$G2187),""),"")</f>
        <v>4</v>
      </c>
    </row>
    <row r="2208" spans="1:9" x14ac:dyDescent="0.25">
      <c r="A2208">
        <f>IFERROR('SUIVI VENTES 403e'!B2188*(INDEX(traitement!$A$8:$B$16,MATCH('SUIVI VENTES 403e'!$H2188,traitement!$A$8:$A$16,0),2)),"")</f>
        <v>2</v>
      </c>
      <c r="B2208">
        <f>IFERROR('SUIVI VENTES 403e'!F2188,"")</f>
        <v>0</v>
      </c>
      <c r="C2208">
        <f>IFERROR(IF('SUIVI VENTES 403e'!$A2188&lt;&gt;"",ROUND($B2208/$A2208,2),""),"")</f>
        <v>0</v>
      </c>
      <c r="D2208">
        <f t="shared" si="46"/>
        <v>2</v>
      </c>
      <c r="E2208">
        <f>IFERROR(INDEX($G$2:$S$15,MATCH($H2208,$G$2:$G$15,0),MATCH($I2208,$G$2:$S$2,0)),"")</f>
        <v>0.94</v>
      </c>
      <c r="F2208">
        <f>IFERROR(IF('SUIVI VENTES 403e'!$A2188&lt;&gt;"",ROUND((($C2208/1.2)-$E2208),2),""),"")</f>
        <v>-0.94</v>
      </c>
      <c r="G2208">
        <f>IFERROR(IF('SUIVI VENTES 403e'!$A2188&lt;&gt;"",ROUND($F2208*$A2208,2),""),"")</f>
        <v>-1.88</v>
      </c>
      <c r="H2208">
        <f>IFERROR(IF('SUIVI VENTES 403e'!$A2188&lt;&gt;"",YEAR('SUIVI VENTES 403e'!$G2188),""),"")</f>
        <v>2018</v>
      </c>
      <c r="I2208">
        <f>IFERROR(IF('SUIVI VENTES 403e'!$A2188&lt;&gt;"",MONTH('SUIVI VENTES 403e'!$G2188),""),"")</f>
        <v>4</v>
      </c>
    </row>
    <row r="2209" spans="1:9" x14ac:dyDescent="0.25">
      <c r="A2209">
        <f>IFERROR('SUIVI VENTES 403e'!B2189*(INDEX(traitement!$A$8:$B$16,MATCH('SUIVI VENTES 403e'!$H2189,traitement!$A$8:$A$16,0),2)),"")</f>
        <v>12</v>
      </c>
      <c r="B2209">
        <f>IFERROR('SUIVI VENTES 403e'!F2189,"")</f>
        <v>120</v>
      </c>
      <c r="C2209">
        <f>IFERROR(IF('SUIVI VENTES 403e'!$A2189&lt;&gt;"",ROUND($B2209/$A2209,2),""),"")</f>
        <v>10</v>
      </c>
      <c r="D2209" t="str">
        <f t="shared" si="46"/>
        <v/>
      </c>
      <c r="E2209">
        <f>IFERROR(INDEX($G$2:$S$15,MATCH($H2209,$G$2:$G$15,0),MATCH($I2209,$G$2:$S$2,0)),"")</f>
        <v>0.94</v>
      </c>
      <c r="F2209">
        <f>IFERROR(IF('SUIVI VENTES 403e'!$A2189&lt;&gt;"",ROUND((($C2209/1.2)-$E2209),2),""),"")</f>
        <v>7.39</v>
      </c>
      <c r="G2209">
        <f>IFERROR(IF('SUIVI VENTES 403e'!$A2189&lt;&gt;"",ROUND($F2209*$A2209,2),""),"")</f>
        <v>88.68</v>
      </c>
      <c r="H2209">
        <f>IFERROR(IF('SUIVI VENTES 403e'!$A2189&lt;&gt;"",YEAR('SUIVI VENTES 403e'!$G2189),""),"")</f>
        <v>2018</v>
      </c>
      <c r="I2209">
        <f>IFERROR(IF('SUIVI VENTES 403e'!$A2189&lt;&gt;"",MONTH('SUIVI VENTES 403e'!$G2189),""),"")</f>
        <v>4</v>
      </c>
    </row>
    <row r="2210" spans="1:9" x14ac:dyDescent="0.25">
      <c r="A2210">
        <f>IFERROR('SUIVI VENTES 403e'!B2190*(INDEX(traitement!$A$8:$B$16,MATCH('SUIVI VENTES 403e'!$H2190,traitement!$A$8:$A$16,0),2)),"")</f>
        <v>2</v>
      </c>
      <c r="B2210">
        <f>IFERROR('SUIVI VENTES 403e'!F2190,"")</f>
        <v>0</v>
      </c>
      <c r="C2210">
        <f>IFERROR(IF('SUIVI VENTES 403e'!$A2190&lt;&gt;"",ROUND($B2210/$A2210,2),""),"")</f>
        <v>0</v>
      </c>
      <c r="D2210">
        <f t="shared" si="46"/>
        <v>2</v>
      </c>
      <c r="E2210">
        <f>IFERROR(INDEX($G$2:$S$15,MATCH($H2210,$G$2:$G$15,0),MATCH($I2210,$G$2:$S$2,0)),"")</f>
        <v>0.94</v>
      </c>
      <c r="F2210">
        <f>IFERROR(IF('SUIVI VENTES 403e'!$A2190&lt;&gt;"",ROUND((($C2210/1.2)-$E2210),2),""),"")</f>
        <v>-0.94</v>
      </c>
      <c r="G2210">
        <f>IFERROR(IF('SUIVI VENTES 403e'!$A2190&lt;&gt;"",ROUND($F2210*$A2210,2),""),"")</f>
        <v>-1.88</v>
      </c>
      <c r="H2210">
        <f>IFERROR(IF('SUIVI VENTES 403e'!$A2190&lt;&gt;"",YEAR('SUIVI VENTES 403e'!$G2190),""),"")</f>
        <v>2018</v>
      </c>
      <c r="I2210">
        <f>IFERROR(IF('SUIVI VENTES 403e'!$A2190&lt;&gt;"",MONTH('SUIVI VENTES 403e'!$G2190),""),"")</f>
        <v>4</v>
      </c>
    </row>
    <row r="2211" spans="1:9" x14ac:dyDescent="0.25">
      <c r="A2211">
        <f>IFERROR('SUIVI VENTES 403e'!B2191*(INDEX(traitement!$A$8:$B$16,MATCH('SUIVI VENTES 403e'!$H2191,traitement!$A$8:$A$16,0),2)),"")</f>
        <v>20</v>
      </c>
      <c r="B2211">
        <f>IFERROR('SUIVI VENTES 403e'!F2191,"")</f>
        <v>200</v>
      </c>
      <c r="C2211">
        <f>IFERROR(IF('SUIVI VENTES 403e'!$A2191&lt;&gt;"",ROUND($B2211/$A2211,2),""),"")</f>
        <v>10</v>
      </c>
      <c r="D2211" t="str">
        <f t="shared" si="46"/>
        <v/>
      </c>
      <c r="E2211">
        <f>IFERROR(INDEX($G$2:$S$15,MATCH($H2211,$G$2:$G$15,0),MATCH($I2211,$G$2:$S$2,0)),"")</f>
        <v>0.94</v>
      </c>
      <c r="F2211">
        <f>IFERROR(IF('SUIVI VENTES 403e'!$A2191&lt;&gt;"",ROUND((($C2211/1.2)-$E2211),2),""),"")</f>
        <v>7.39</v>
      </c>
      <c r="G2211">
        <f>IFERROR(IF('SUIVI VENTES 403e'!$A2191&lt;&gt;"",ROUND($F2211*$A2211,2),""),"")</f>
        <v>147.80000000000001</v>
      </c>
      <c r="H2211">
        <f>IFERROR(IF('SUIVI VENTES 403e'!$A2191&lt;&gt;"",YEAR('SUIVI VENTES 403e'!$G2191),""),"")</f>
        <v>2018</v>
      </c>
      <c r="I2211">
        <f>IFERROR(IF('SUIVI VENTES 403e'!$A2191&lt;&gt;"",MONTH('SUIVI VENTES 403e'!$G2191),""),"")</f>
        <v>4</v>
      </c>
    </row>
    <row r="2212" spans="1:9" x14ac:dyDescent="0.25">
      <c r="A2212">
        <f>IFERROR('SUIVI VENTES 403e'!B2192*(INDEX(traitement!$A$8:$B$16,MATCH('SUIVI VENTES 403e'!$H2192,traitement!$A$8:$A$16,0),2)),"")</f>
        <v>4</v>
      </c>
      <c r="B2212">
        <f>IFERROR('SUIVI VENTES 403e'!F2192,"")</f>
        <v>0</v>
      </c>
      <c r="C2212">
        <f>IFERROR(IF('SUIVI VENTES 403e'!$A2192&lt;&gt;"",ROUND($B2212/$A2212,2),""),"")</f>
        <v>0</v>
      </c>
      <c r="D2212">
        <f t="shared" si="46"/>
        <v>4</v>
      </c>
      <c r="E2212">
        <f>IFERROR(INDEX($G$2:$S$15,MATCH($H2212,$G$2:$G$15,0),MATCH($I2212,$G$2:$S$2,0)),"")</f>
        <v>0.94</v>
      </c>
      <c r="F2212">
        <f>IFERROR(IF('SUIVI VENTES 403e'!$A2192&lt;&gt;"",ROUND((($C2212/1.2)-$E2212),2),""),"")</f>
        <v>-0.94</v>
      </c>
      <c r="G2212">
        <f>IFERROR(IF('SUIVI VENTES 403e'!$A2192&lt;&gt;"",ROUND($F2212*$A2212,2),""),"")</f>
        <v>-3.76</v>
      </c>
      <c r="H2212">
        <f>IFERROR(IF('SUIVI VENTES 403e'!$A2192&lt;&gt;"",YEAR('SUIVI VENTES 403e'!$G2192),""),"")</f>
        <v>2018</v>
      </c>
      <c r="I2212">
        <f>IFERROR(IF('SUIVI VENTES 403e'!$A2192&lt;&gt;"",MONTH('SUIVI VENTES 403e'!$G2192),""),"")</f>
        <v>4</v>
      </c>
    </row>
    <row r="2213" spans="1:9" x14ac:dyDescent="0.25">
      <c r="A2213">
        <f>IFERROR('SUIVI VENTES 403e'!B2193*(INDEX(traitement!$A$8:$B$16,MATCH('SUIVI VENTES 403e'!$H2193,traitement!$A$8:$A$16,0),2)),"")</f>
        <v>5</v>
      </c>
      <c r="B2213">
        <f>IFERROR('SUIVI VENTES 403e'!F2193,"")</f>
        <v>50</v>
      </c>
      <c r="C2213">
        <f>IFERROR(IF('SUIVI VENTES 403e'!$A2193&lt;&gt;"",ROUND($B2213/$A2213,2),""),"")</f>
        <v>10</v>
      </c>
      <c r="D2213" t="str">
        <f t="shared" si="46"/>
        <v/>
      </c>
      <c r="E2213">
        <f>IFERROR(INDEX($G$2:$S$15,MATCH($H2213,$G$2:$G$15,0),MATCH($I2213,$G$2:$S$2,0)),"")</f>
        <v>0.94</v>
      </c>
      <c r="F2213">
        <f>IFERROR(IF('SUIVI VENTES 403e'!$A2193&lt;&gt;"",ROUND((($C2213/1.2)-$E2213),2),""),"")</f>
        <v>7.39</v>
      </c>
      <c r="G2213">
        <f>IFERROR(IF('SUIVI VENTES 403e'!$A2193&lt;&gt;"",ROUND($F2213*$A2213,2),""),"")</f>
        <v>36.950000000000003</v>
      </c>
      <c r="H2213">
        <f>IFERROR(IF('SUIVI VENTES 403e'!$A2193&lt;&gt;"",YEAR('SUIVI VENTES 403e'!$G2193),""),"")</f>
        <v>2018</v>
      </c>
      <c r="I2213">
        <f>IFERROR(IF('SUIVI VENTES 403e'!$A2193&lt;&gt;"",MONTH('SUIVI VENTES 403e'!$G2193),""),"")</f>
        <v>4</v>
      </c>
    </row>
    <row r="2214" spans="1:9" x14ac:dyDescent="0.25">
      <c r="A2214">
        <f>IFERROR('SUIVI VENTES 403e'!B2194*(INDEX(traitement!$A$8:$B$16,MATCH('SUIVI VENTES 403e'!$H2194,traitement!$A$8:$A$16,0),2)),"")</f>
        <v>3</v>
      </c>
      <c r="B2214">
        <f>IFERROR('SUIVI VENTES 403e'!F2194,"")</f>
        <v>30</v>
      </c>
      <c r="C2214">
        <f>IFERROR(IF('SUIVI VENTES 403e'!$A2194&lt;&gt;"",ROUND($B2214/$A2214,2),""),"")</f>
        <v>10</v>
      </c>
      <c r="D2214" t="str">
        <f t="shared" si="46"/>
        <v/>
      </c>
      <c r="E2214">
        <f>IFERROR(INDEX($G$2:$S$15,MATCH($H2214,$G$2:$G$15,0),MATCH($I2214,$G$2:$S$2,0)),"")</f>
        <v>0.94</v>
      </c>
      <c r="F2214">
        <f>IFERROR(IF('SUIVI VENTES 403e'!$A2194&lt;&gt;"",ROUND((($C2214/1.2)-$E2214),2),""),"")</f>
        <v>7.39</v>
      </c>
      <c r="G2214">
        <f>IFERROR(IF('SUIVI VENTES 403e'!$A2194&lt;&gt;"",ROUND($F2214*$A2214,2),""),"")</f>
        <v>22.17</v>
      </c>
      <c r="H2214">
        <f>IFERROR(IF('SUIVI VENTES 403e'!$A2194&lt;&gt;"",YEAR('SUIVI VENTES 403e'!$G2194),""),"")</f>
        <v>2018</v>
      </c>
      <c r="I2214">
        <f>IFERROR(IF('SUIVI VENTES 403e'!$A2194&lt;&gt;"",MONTH('SUIVI VENTES 403e'!$G2194),""),"")</f>
        <v>4</v>
      </c>
    </row>
    <row r="2215" spans="1:9" x14ac:dyDescent="0.25">
      <c r="A2215">
        <f>IFERROR('SUIVI VENTES 403e'!B2195*(INDEX(traitement!$A$8:$B$16,MATCH('SUIVI VENTES 403e'!$H2195,traitement!$A$8:$A$16,0),2)),"")</f>
        <v>12</v>
      </c>
      <c r="B2215">
        <f>IFERROR('SUIVI VENTES 403e'!F2195,"")</f>
        <v>120</v>
      </c>
      <c r="C2215">
        <f>IFERROR(IF('SUIVI VENTES 403e'!$A2195&lt;&gt;"",ROUND($B2215/$A2215,2),""),"")</f>
        <v>10</v>
      </c>
      <c r="D2215" t="str">
        <f t="shared" si="46"/>
        <v/>
      </c>
      <c r="E2215">
        <f>IFERROR(INDEX($G$2:$S$15,MATCH($H2215,$G$2:$G$15,0),MATCH($I2215,$G$2:$S$2,0)),"")</f>
        <v>0.94</v>
      </c>
      <c r="F2215">
        <f>IFERROR(IF('SUIVI VENTES 403e'!$A2195&lt;&gt;"",ROUND((($C2215/1.2)-$E2215),2),""),"")</f>
        <v>7.39</v>
      </c>
      <c r="G2215">
        <f>IFERROR(IF('SUIVI VENTES 403e'!$A2195&lt;&gt;"",ROUND($F2215*$A2215,2),""),"")</f>
        <v>88.68</v>
      </c>
      <c r="H2215">
        <f>IFERROR(IF('SUIVI VENTES 403e'!$A2195&lt;&gt;"",YEAR('SUIVI VENTES 403e'!$G2195),""),"")</f>
        <v>2018</v>
      </c>
      <c r="I2215">
        <f>IFERROR(IF('SUIVI VENTES 403e'!$A2195&lt;&gt;"",MONTH('SUIVI VENTES 403e'!$G2195),""),"")</f>
        <v>4</v>
      </c>
    </row>
    <row r="2216" spans="1:9" x14ac:dyDescent="0.25">
      <c r="A2216">
        <f>IFERROR('SUIVI VENTES 403e'!B2196*(INDEX(traitement!$A$8:$B$16,MATCH('SUIVI VENTES 403e'!$H2196,traitement!$A$8:$A$16,0),2)),"")</f>
        <v>2</v>
      </c>
      <c r="B2216">
        <f>IFERROR('SUIVI VENTES 403e'!F2196,"")</f>
        <v>0</v>
      </c>
      <c r="C2216">
        <f>IFERROR(IF('SUIVI VENTES 403e'!$A2196&lt;&gt;"",ROUND($B2216/$A2216,2),""),"")</f>
        <v>0</v>
      </c>
      <c r="D2216">
        <f t="shared" si="46"/>
        <v>2</v>
      </c>
      <c r="E2216">
        <f>IFERROR(INDEX($G$2:$S$15,MATCH($H2216,$G$2:$G$15,0),MATCH($I2216,$G$2:$S$2,0)),"")</f>
        <v>0.94</v>
      </c>
      <c r="F2216">
        <f>IFERROR(IF('SUIVI VENTES 403e'!$A2196&lt;&gt;"",ROUND((($C2216/1.2)-$E2216),2),""),"")</f>
        <v>-0.94</v>
      </c>
      <c r="G2216">
        <f>IFERROR(IF('SUIVI VENTES 403e'!$A2196&lt;&gt;"",ROUND($F2216*$A2216,2),""),"")</f>
        <v>-1.88</v>
      </c>
      <c r="H2216">
        <f>IFERROR(IF('SUIVI VENTES 403e'!$A2196&lt;&gt;"",YEAR('SUIVI VENTES 403e'!$G2196),""),"")</f>
        <v>2018</v>
      </c>
      <c r="I2216">
        <f>IFERROR(IF('SUIVI VENTES 403e'!$A2196&lt;&gt;"",MONTH('SUIVI VENTES 403e'!$G2196),""),"")</f>
        <v>4</v>
      </c>
    </row>
    <row r="2217" spans="1:9" x14ac:dyDescent="0.25">
      <c r="A2217">
        <f>IFERROR('SUIVI VENTES 403e'!B2197*(INDEX(traitement!$A$8:$B$16,MATCH('SUIVI VENTES 403e'!$H2197,traitement!$A$8:$A$16,0),2)),"")</f>
        <v>2.5</v>
      </c>
      <c r="B2217">
        <f>IFERROR('SUIVI VENTES 403e'!F2197,"")</f>
        <v>29.17</v>
      </c>
      <c r="C2217">
        <f>IFERROR(IF('SUIVI VENTES 403e'!$A2197&lt;&gt;"",ROUND($B2217/$A2217,2),""),"")</f>
        <v>11.67</v>
      </c>
      <c r="D2217" t="str">
        <f t="shared" si="46"/>
        <v/>
      </c>
      <c r="E2217">
        <f>IFERROR(INDEX($G$2:$S$15,MATCH($H2217,$G$2:$G$15,0),MATCH($I2217,$G$2:$S$2,0)),"")</f>
        <v>0.94</v>
      </c>
      <c r="F2217">
        <f>IFERROR(IF('SUIVI VENTES 403e'!$A2197&lt;&gt;"",ROUND((($C2217/1.2)-$E2217),2),""),"")</f>
        <v>8.7899999999999991</v>
      </c>
      <c r="G2217">
        <f>IFERROR(IF('SUIVI VENTES 403e'!$A2197&lt;&gt;"",ROUND($F2217*$A2217,2),""),"")</f>
        <v>21.98</v>
      </c>
      <c r="H2217">
        <f>IFERROR(IF('SUIVI VENTES 403e'!$A2197&lt;&gt;"",YEAR('SUIVI VENTES 403e'!$G2197),""),"")</f>
        <v>2018</v>
      </c>
      <c r="I2217">
        <f>IFERROR(IF('SUIVI VENTES 403e'!$A2197&lt;&gt;"",MONTH('SUIVI VENTES 403e'!$G2197),""),"")</f>
        <v>4</v>
      </c>
    </row>
    <row r="2218" spans="1:9" x14ac:dyDescent="0.25">
      <c r="A2218">
        <f>IFERROR('SUIVI VENTES 403e'!B2198*(INDEX(traitement!$A$8:$B$16,MATCH('SUIVI VENTES 403e'!$H2198,traitement!$A$8:$A$16,0),2)),"")</f>
        <v>0.5</v>
      </c>
      <c r="B2218">
        <f>IFERROR('SUIVI VENTES 403e'!F2198,"")</f>
        <v>0</v>
      </c>
      <c r="C2218">
        <f>IFERROR(IF('SUIVI VENTES 403e'!$A2198&lt;&gt;"",ROUND($B2218/$A2218,2),""),"")</f>
        <v>0</v>
      </c>
      <c r="D2218">
        <f t="shared" si="46"/>
        <v>0.5</v>
      </c>
      <c r="E2218">
        <f>IFERROR(INDEX($G$2:$S$15,MATCH($H2218,$G$2:$G$15,0),MATCH($I2218,$G$2:$S$2,0)),"")</f>
        <v>0.94</v>
      </c>
      <c r="F2218">
        <f>IFERROR(IF('SUIVI VENTES 403e'!$A2198&lt;&gt;"",ROUND((($C2218/1.2)-$E2218),2),""),"")</f>
        <v>-0.94</v>
      </c>
      <c r="G2218">
        <f>IFERROR(IF('SUIVI VENTES 403e'!$A2198&lt;&gt;"",ROUND($F2218*$A2218,2),""),"")</f>
        <v>-0.47</v>
      </c>
      <c r="H2218">
        <f>IFERROR(IF('SUIVI VENTES 403e'!$A2198&lt;&gt;"",YEAR('SUIVI VENTES 403e'!$G2198),""),"")</f>
        <v>2018</v>
      </c>
      <c r="I2218">
        <f>IFERROR(IF('SUIVI VENTES 403e'!$A2198&lt;&gt;"",MONTH('SUIVI VENTES 403e'!$G2198),""),"")</f>
        <v>4</v>
      </c>
    </row>
    <row r="2219" spans="1:9" x14ac:dyDescent="0.25">
      <c r="A2219">
        <f>IFERROR('SUIVI VENTES 403e'!B2199*(INDEX(traitement!$A$8:$B$16,MATCH('SUIVI VENTES 403e'!$H2199,traitement!$A$8:$A$16,0),2)),"")</f>
        <v>1.25</v>
      </c>
      <c r="B2219">
        <f>IFERROR('SUIVI VENTES 403e'!F2199,"")</f>
        <v>25</v>
      </c>
      <c r="C2219">
        <f>IFERROR(IF('SUIVI VENTES 403e'!$A2199&lt;&gt;"",ROUND($B2219/$A2219,2),""),"")</f>
        <v>20</v>
      </c>
      <c r="D2219" t="str">
        <f t="shared" si="46"/>
        <v/>
      </c>
      <c r="E2219">
        <f>IFERROR(INDEX($G$2:$S$15,MATCH($H2219,$G$2:$G$15,0),MATCH($I2219,$G$2:$S$2,0)),"")</f>
        <v>0.94</v>
      </c>
      <c r="F2219">
        <f>IFERROR(IF('SUIVI VENTES 403e'!$A2199&lt;&gt;"",ROUND((($C2219/1.2)-$E2219),2),""),"")</f>
        <v>15.73</v>
      </c>
      <c r="G2219">
        <f>IFERROR(IF('SUIVI VENTES 403e'!$A2199&lt;&gt;"",ROUND($F2219*$A2219,2),""),"")</f>
        <v>19.66</v>
      </c>
      <c r="H2219">
        <f>IFERROR(IF('SUIVI VENTES 403e'!$A2199&lt;&gt;"",YEAR('SUIVI VENTES 403e'!$G2199),""),"")</f>
        <v>2018</v>
      </c>
      <c r="I2219">
        <f>IFERROR(IF('SUIVI VENTES 403e'!$A2199&lt;&gt;"",MONTH('SUIVI VENTES 403e'!$G2199),""),"")</f>
        <v>4</v>
      </c>
    </row>
    <row r="2220" spans="1:9" x14ac:dyDescent="0.25">
      <c r="A2220">
        <f>IFERROR('SUIVI VENTES 403e'!B2200*(INDEX(traitement!$A$8:$B$16,MATCH('SUIVI VENTES 403e'!$H2200,traitement!$A$8:$A$16,0),2)),"")</f>
        <v>0.25</v>
      </c>
      <c r="B2220">
        <f>IFERROR('SUIVI VENTES 403e'!F2200,"")</f>
        <v>0</v>
      </c>
      <c r="C2220">
        <f>IFERROR(IF('SUIVI VENTES 403e'!$A2200&lt;&gt;"",ROUND($B2220/$A2220,2),""),"")</f>
        <v>0</v>
      </c>
      <c r="D2220">
        <f t="shared" si="46"/>
        <v>0.25</v>
      </c>
      <c r="E2220">
        <f>IFERROR(INDEX($G$2:$S$15,MATCH($H2220,$G$2:$G$15,0),MATCH($I2220,$G$2:$S$2,0)),"")</f>
        <v>0.94</v>
      </c>
      <c r="F2220">
        <f>IFERROR(IF('SUIVI VENTES 403e'!$A2200&lt;&gt;"",ROUND((($C2220/1.2)-$E2220),2),""),"")</f>
        <v>-0.94</v>
      </c>
      <c r="G2220">
        <f>IFERROR(IF('SUIVI VENTES 403e'!$A2200&lt;&gt;"",ROUND($F2220*$A2220,2),""),"")</f>
        <v>-0.24</v>
      </c>
      <c r="H2220">
        <f>IFERROR(IF('SUIVI VENTES 403e'!$A2200&lt;&gt;"",YEAR('SUIVI VENTES 403e'!$G2200),""),"")</f>
        <v>2018</v>
      </c>
      <c r="I2220">
        <f>IFERROR(IF('SUIVI VENTES 403e'!$A2200&lt;&gt;"",MONTH('SUIVI VENTES 403e'!$G2200),""),"")</f>
        <v>4</v>
      </c>
    </row>
    <row r="2221" spans="1:9" x14ac:dyDescent="0.25">
      <c r="A2221">
        <f>IFERROR('SUIVI VENTES 403e'!B2201*(INDEX(traitement!$A$8:$B$16,MATCH('SUIVI VENTES 403e'!$H2201,traitement!$A$8:$A$16,0),2)),"")</f>
        <v>7.5</v>
      </c>
      <c r="B2221">
        <f>IFERROR('SUIVI VENTES 403e'!F2201,"")</f>
        <v>87.5</v>
      </c>
      <c r="C2221">
        <f>IFERROR(IF('SUIVI VENTES 403e'!$A2201&lt;&gt;"",ROUND($B2221/$A2221,2),""),"")</f>
        <v>11.67</v>
      </c>
      <c r="D2221" t="str">
        <f t="shared" si="46"/>
        <v/>
      </c>
      <c r="E2221">
        <f>IFERROR(INDEX($G$2:$S$15,MATCH($H2221,$G$2:$G$15,0),MATCH($I2221,$G$2:$S$2,0)),"")</f>
        <v>0.94</v>
      </c>
      <c r="F2221">
        <f>IFERROR(IF('SUIVI VENTES 403e'!$A2201&lt;&gt;"",ROUND((($C2221/1.2)-$E2221),2),""),"")</f>
        <v>8.7899999999999991</v>
      </c>
      <c r="G2221">
        <f>IFERROR(IF('SUIVI VENTES 403e'!$A2201&lt;&gt;"",ROUND($F2221*$A2221,2),""),"")</f>
        <v>65.930000000000007</v>
      </c>
      <c r="H2221">
        <f>IFERROR(IF('SUIVI VENTES 403e'!$A2201&lt;&gt;"",YEAR('SUIVI VENTES 403e'!$G2201),""),"")</f>
        <v>2018</v>
      </c>
      <c r="I2221">
        <f>IFERROR(IF('SUIVI VENTES 403e'!$A2201&lt;&gt;"",MONTH('SUIVI VENTES 403e'!$G2201),""),"")</f>
        <v>4</v>
      </c>
    </row>
    <row r="2222" spans="1:9" x14ac:dyDescent="0.25">
      <c r="A2222">
        <f>IFERROR('SUIVI VENTES 403e'!B2202*(INDEX(traitement!$A$8:$B$16,MATCH('SUIVI VENTES 403e'!$H2202,traitement!$A$8:$A$16,0),2)),"")</f>
        <v>1.5</v>
      </c>
      <c r="B2222">
        <f>IFERROR('SUIVI VENTES 403e'!F2202,"")</f>
        <v>0</v>
      </c>
      <c r="C2222">
        <f>IFERROR(IF('SUIVI VENTES 403e'!$A2202&lt;&gt;"",ROUND($B2222/$A2222,2),""),"")</f>
        <v>0</v>
      </c>
      <c r="D2222">
        <f t="shared" si="46"/>
        <v>1.5</v>
      </c>
      <c r="E2222">
        <f>IFERROR(INDEX($G$2:$S$15,MATCH($H2222,$G$2:$G$15,0),MATCH($I2222,$G$2:$S$2,0)),"")</f>
        <v>0.94</v>
      </c>
      <c r="F2222">
        <f>IFERROR(IF('SUIVI VENTES 403e'!$A2202&lt;&gt;"",ROUND((($C2222/1.2)-$E2222),2),""),"")</f>
        <v>-0.94</v>
      </c>
      <c r="G2222">
        <f>IFERROR(IF('SUIVI VENTES 403e'!$A2202&lt;&gt;"",ROUND($F2222*$A2222,2),""),"")</f>
        <v>-1.41</v>
      </c>
      <c r="H2222">
        <f>IFERROR(IF('SUIVI VENTES 403e'!$A2202&lt;&gt;"",YEAR('SUIVI VENTES 403e'!$G2202),""),"")</f>
        <v>2018</v>
      </c>
      <c r="I2222">
        <f>IFERROR(IF('SUIVI VENTES 403e'!$A2202&lt;&gt;"",MONTH('SUIVI VENTES 403e'!$G2202),""),"")</f>
        <v>4</v>
      </c>
    </row>
    <row r="2223" spans="1:9" x14ac:dyDescent="0.25">
      <c r="A2223">
        <f>IFERROR('SUIVI VENTES 403e'!B2203*(INDEX(traitement!$A$8:$B$16,MATCH('SUIVI VENTES 403e'!$H2203,traitement!$A$8:$A$16,0),2)),"")</f>
        <v>15</v>
      </c>
      <c r="B2223">
        <f>IFERROR('SUIVI VENTES 403e'!F2203,"")</f>
        <v>150</v>
      </c>
      <c r="C2223">
        <f>IFERROR(IF('SUIVI VENTES 403e'!$A2203&lt;&gt;"",ROUND($B2223/$A2223,2),""),"")</f>
        <v>10</v>
      </c>
      <c r="D2223" t="str">
        <f t="shared" si="46"/>
        <v/>
      </c>
      <c r="E2223">
        <f>IFERROR(INDEX($G$2:$S$15,MATCH($H2223,$G$2:$G$15,0),MATCH($I2223,$G$2:$S$2,0)),"")</f>
        <v>0.94</v>
      </c>
      <c r="F2223">
        <f>IFERROR(IF('SUIVI VENTES 403e'!$A2203&lt;&gt;"",ROUND((($C2223/1.2)-$E2223),2),""),"")</f>
        <v>7.39</v>
      </c>
      <c r="G2223">
        <f>IFERROR(IF('SUIVI VENTES 403e'!$A2203&lt;&gt;"",ROUND($F2223*$A2223,2),""),"")</f>
        <v>110.85</v>
      </c>
      <c r="H2223">
        <f>IFERROR(IF('SUIVI VENTES 403e'!$A2203&lt;&gt;"",YEAR('SUIVI VENTES 403e'!$G2203),""),"")</f>
        <v>2018</v>
      </c>
      <c r="I2223">
        <f>IFERROR(IF('SUIVI VENTES 403e'!$A2203&lt;&gt;"",MONTH('SUIVI VENTES 403e'!$G2203),""),"")</f>
        <v>4</v>
      </c>
    </row>
    <row r="2224" spans="1:9" x14ac:dyDescent="0.25">
      <c r="A2224">
        <f>IFERROR('SUIVI VENTES 403e'!B2204*(INDEX(traitement!$A$8:$B$16,MATCH('SUIVI VENTES 403e'!$H2204,traitement!$A$8:$A$16,0),2)),"")</f>
        <v>3</v>
      </c>
      <c r="B2224">
        <f>IFERROR('SUIVI VENTES 403e'!F2204,"")</f>
        <v>0</v>
      </c>
      <c r="C2224">
        <f>IFERROR(IF('SUIVI VENTES 403e'!$A2204&lt;&gt;"",ROUND($B2224/$A2224,2),""),"")</f>
        <v>0</v>
      </c>
      <c r="D2224">
        <f t="shared" si="46"/>
        <v>3</v>
      </c>
      <c r="E2224">
        <f>IFERROR(INDEX($G$2:$S$15,MATCH($H2224,$G$2:$G$15,0),MATCH($I2224,$G$2:$S$2,0)),"")</f>
        <v>0.94</v>
      </c>
      <c r="F2224">
        <f>IFERROR(IF('SUIVI VENTES 403e'!$A2204&lt;&gt;"",ROUND((($C2224/1.2)-$E2224),2),""),"")</f>
        <v>-0.94</v>
      </c>
      <c r="G2224">
        <f>IFERROR(IF('SUIVI VENTES 403e'!$A2204&lt;&gt;"",ROUND($F2224*$A2224,2),""),"")</f>
        <v>-2.82</v>
      </c>
      <c r="H2224">
        <f>IFERROR(IF('SUIVI VENTES 403e'!$A2204&lt;&gt;"",YEAR('SUIVI VENTES 403e'!$G2204),""),"")</f>
        <v>2018</v>
      </c>
      <c r="I2224">
        <f>IFERROR(IF('SUIVI VENTES 403e'!$A2204&lt;&gt;"",MONTH('SUIVI VENTES 403e'!$G2204),""),"")</f>
        <v>4</v>
      </c>
    </row>
    <row r="2225" spans="1:9" x14ac:dyDescent="0.25">
      <c r="A2225">
        <f>IFERROR('SUIVI VENTES 403e'!B2205*(INDEX(traitement!$A$8:$B$16,MATCH('SUIVI VENTES 403e'!$H2205,traitement!$A$8:$A$16,0),2)),"")</f>
        <v>10</v>
      </c>
      <c r="B2225">
        <f>IFERROR('SUIVI VENTES 403e'!F2205,"")</f>
        <v>100</v>
      </c>
      <c r="C2225">
        <f>IFERROR(IF('SUIVI VENTES 403e'!$A2205&lt;&gt;"",ROUND($B2225/$A2225,2),""),"")</f>
        <v>10</v>
      </c>
      <c r="D2225" t="str">
        <f t="shared" si="46"/>
        <v/>
      </c>
      <c r="E2225">
        <f>IFERROR(INDEX($G$2:$S$15,MATCH($H2225,$G$2:$G$15,0),MATCH($I2225,$G$2:$S$2,0)),"")</f>
        <v>0.94</v>
      </c>
      <c r="F2225">
        <f>IFERROR(IF('SUIVI VENTES 403e'!$A2205&lt;&gt;"",ROUND((($C2225/1.2)-$E2225),2),""),"")</f>
        <v>7.39</v>
      </c>
      <c r="G2225">
        <f>IFERROR(IF('SUIVI VENTES 403e'!$A2205&lt;&gt;"",ROUND($F2225*$A2225,2),""),"")</f>
        <v>73.900000000000006</v>
      </c>
      <c r="H2225">
        <f>IFERROR(IF('SUIVI VENTES 403e'!$A2205&lt;&gt;"",YEAR('SUIVI VENTES 403e'!$G2205),""),"")</f>
        <v>2018</v>
      </c>
      <c r="I2225">
        <f>IFERROR(IF('SUIVI VENTES 403e'!$A2205&lt;&gt;"",MONTH('SUIVI VENTES 403e'!$G2205),""),"")</f>
        <v>4</v>
      </c>
    </row>
    <row r="2226" spans="1:9" x14ac:dyDescent="0.25">
      <c r="A2226">
        <f>IFERROR('SUIVI VENTES 403e'!B2206*(INDEX(traitement!$A$8:$B$16,MATCH('SUIVI VENTES 403e'!$H2206,traitement!$A$8:$A$16,0),2)),"")</f>
        <v>2</v>
      </c>
      <c r="B2226">
        <f>IFERROR('SUIVI VENTES 403e'!F2206,"")</f>
        <v>0</v>
      </c>
      <c r="C2226">
        <f>IFERROR(IF('SUIVI VENTES 403e'!$A2206&lt;&gt;"",ROUND($B2226/$A2226,2),""),"")</f>
        <v>0</v>
      </c>
      <c r="D2226">
        <f t="shared" si="46"/>
        <v>2</v>
      </c>
      <c r="E2226">
        <f>IFERROR(INDEX($G$2:$S$15,MATCH($H2226,$G$2:$G$15,0),MATCH($I2226,$G$2:$S$2,0)),"")</f>
        <v>0.94</v>
      </c>
      <c r="F2226">
        <f>IFERROR(IF('SUIVI VENTES 403e'!$A2206&lt;&gt;"",ROUND((($C2226/1.2)-$E2226),2),""),"")</f>
        <v>-0.94</v>
      </c>
      <c r="G2226">
        <f>IFERROR(IF('SUIVI VENTES 403e'!$A2206&lt;&gt;"",ROUND($F2226*$A2226,2),""),"")</f>
        <v>-1.88</v>
      </c>
      <c r="H2226">
        <f>IFERROR(IF('SUIVI VENTES 403e'!$A2206&lt;&gt;"",YEAR('SUIVI VENTES 403e'!$G2206),""),"")</f>
        <v>2018</v>
      </c>
      <c r="I2226">
        <f>IFERROR(IF('SUIVI VENTES 403e'!$A2206&lt;&gt;"",MONTH('SUIVI VENTES 403e'!$G2206),""),"")</f>
        <v>4</v>
      </c>
    </row>
    <row r="2227" spans="1:9" x14ac:dyDescent="0.25">
      <c r="A2227">
        <f>IFERROR('SUIVI VENTES 403e'!B2207*(INDEX(traitement!$A$8:$B$16,MATCH('SUIVI VENTES 403e'!$H2207,traitement!$A$8:$A$16,0),2)),"")</f>
        <v>12</v>
      </c>
      <c r="B2227">
        <f>IFERROR('SUIVI VENTES 403e'!F2207,"")</f>
        <v>120</v>
      </c>
      <c r="C2227">
        <f>IFERROR(IF('SUIVI VENTES 403e'!$A2207&lt;&gt;"",ROUND($B2227/$A2227,2),""),"")</f>
        <v>10</v>
      </c>
      <c r="D2227" t="str">
        <f t="shared" si="46"/>
        <v/>
      </c>
      <c r="E2227">
        <f>IFERROR(INDEX($G$2:$S$15,MATCH($H2227,$G$2:$G$15,0),MATCH($I2227,$G$2:$S$2,0)),"")</f>
        <v>0.94</v>
      </c>
      <c r="F2227">
        <f>IFERROR(IF('SUIVI VENTES 403e'!$A2207&lt;&gt;"",ROUND((($C2227/1.2)-$E2227),2),""),"")</f>
        <v>7.39</v>
      </c>
      <c r="G2227">
        <f>IFERROR(IF('SUIVI VENTES 403e'!$A2207&lt;&gt;"",ROUND($F2227*$A2227,2),""),"")</f>
        <v>88.68</v>
      </c>
      <c r="H2227">
        <f>IFERROR(IF('SUIVI VENTES 403e'!$A2207&lt;&gt;"",YEAR('SUIVI VENTES 403e'!$G2207),""),"")</f>
        <v>2018</v>
      </c>
      <c r="I2227">
        <f>IFERROR(IF('SUIVI VENTES 403e'!$A2207&lt;&gt;"",MONTH('SUIVI VENTES 403e'!$G2207),""),"")</f>
        <v>4</v>
      </c>
    </row>
    <row r="2228" spans="1:9" x14ac:dyDescent="0.25">
      <c r="A2228">
        <f>IFERROR('SUIVI VENTES 403e'!B2208*(INDEX(traitement!$A$8:$B$16,MATCH('SUIVI VENTES 403e'!$H2208,traitement!$A$8:$A$16,0),2)),"")</f>
        <v>2</v>
      </c>
      <c r="B2228">
        <f>IFERROR('SUIVI VENTES 403e'!F2208,"")</f>
        <v>0</v>
      </c>
      <c r="C2228">
        <f>IFERROR(IF('SUIVI VENTES 403e'!$A2208&lt;&gt;"",ROUND($B2228/$A2228,2),""),"")</f>
        <v>0</v>
      </c>
      <c r="D2228">
        <f t="shared" si="46"/>
        <v>2</v>
      </c>
      <c r="E2228">
        <f>IFERROR(INDEX($G$2:$S$15,MATCH($H2228,$G$2:$G$15,0),MATCH($I2228,$G$2:$S$2,0)),"")</f>
        <v>0.94</v>
      </c>
      <c r="F2228">
        <f>IFERROR(IF('SUIVI VENTES 403e'!$A2208&lt;&gt;"",ROUND((($C2228/1.2)-$E2228),2),""),"")</f>
        <v>-0.94</v>
      </c>
      <c r="G2228">
        <f>IFERROR(IF('SUIVI VENTES 403e'!$A2208&lt;&gt;"",ROUND($F2228*$A2228,2),""),"")</f>
        <v>-1.88</v>
      </c>
      <c r="H2228">
        <f>IFERROR(IF('SUIVI VENTES 403e'!$A2208&lt;&gt;"",YEAR('SUIVI VENTES 403e'!$G2208),""),"")</f>
        <v>2018</v>
      </c>
      <c r="I2228">
        <f>IFERROR(IF('SUIVI VENTES 403e'!$A2208&lt;&gt;"",MONTH('SUIVI VENTES 403e'!$G2208),""),"")</f>
        <v>4</v>
      </c>
    </row>
    <row r="2229" spans="1:9" x14ac:dyDescent="0.25">
      <c r="A2229">
        <f>IFERROR('SUIVI VENTES 403e'!B2209*(INDEX(traitement!$A$8:$B$16,MATCH('SUIVI VENTES 403e'!$H2209,traitement!$A$8:$A$16,0),2)),"")</f>
        <v>3</v>
      </c>
      <c r="B2229">
        <f>IFERROR('SUIVI VENTES 403e'!F2209,"")</f>
        <v>30</v>
      </c>
      <c r="C2229">
        <f>IFERROR(IF('SUIVI VENTES 403e'!$A2209&lt;&gt;"",ROUND($B2229/$A2229,2),""),"")</f>
        <v>10</v>
      </c>
      <c r="D2229" t="str">
        <f t="shared" si="46"/>
        <v/>
      </c>
      <c r="E2229">
        <f>IFERROR(INDEX($G$2:$S$15,MATCH($H2229,$G$2:$G$15,0),MATCH($I2229,$G$2:$S$2,0)),"")</f>
        <v>0.94</v>
      </c>
      <c r="F2229">
        <f>IFERROR(IF('SUIVI VENTES 403e'!$A2209&lt;&gt;"",ROUND((($C2229/1.2)-$E2229),2),""),"")</f>
        <v>7.39</v>
      </c>
      <c r="G2229">
        <f>IFERROR(IF('SUIVI VENTES 403e'!$A2209&lt;&gt;"",ROUND($F2229*$A2229,2),""),"")</f>
        <v>22.17</v>
      </c>
      <c r="H2229">
        <f>IFERROR(IF('SUIVI VENTES 403e'!$A2209&lt;&gt;"",YEAR('SUIVI VENTES 403e'!$G2209),""),"")</f>
        <v>2018</v>
      </c>
      <c r="I2229">
        <f>IFERROR(IF('SUIVI VENTES 403e'!$A2209&lt;&gt;"",MONTH('SUIVI VENTES 403e'!$G2209),""),"")</f>
        <v>4</v>
      </c>
    </row>
    <row r="2230" spans="1:9" x14ac:dyDescent="0.25">
      <c r="A2230">
        <f>IFERROR('SUIVI VENTES 403e'!B2210*(INDEX(traitement!$A$8:$B$16,MATCH('SUIVI VENTES 403e'!$H2210,traitement!$A$8:$A$16,0),2)),"")</f>
        <v>5</v>
      </c>
      <c r="B2230">
        <f>IFERROR('SUIVI VENTES 403e'!F2210,"")</f>
        <v>58.33</v>
      </c>
      <c r="C2230">
        <f>IFERROR(IF('SUIVI VENTES 403e'!$A2210&lt;&gt;"",ROUND($B2230/$A2230,2),""),"")</f>
        <v>11.67</v>
      </c>
      <c r="D2230" t="str">
        <f t="shared" si="46"/>
        <v/>
      </c>
      <c r="E2230">
        <f>IFERROR(INDEX($G$2:$S$15,MATCH($H2230,$G$2:$G$15,0),MATCH($I2230,$G$2:$S$2,0)),"")</f>
        <v>0.94</v>
      </c>
      <c r="F2230">
        <f>IFERROR(IF('SUIVI VENTES 403e'!$A2210&lt;&gt;"",ROUND((($C2230/1.2)-$E2230),2),""),"")</f>
        <v>8.7899999999999991</v>
      </c>
      <c r="G2230">
        <f>IFERROR(IF('SUIVI VENTES 403e'!$A2210&lt;&gt;"",ROUND($F2230*$A2230,2),""),"")</f>
        <v>43.95</v>
      </c>
      <c r="H2230">
        <f>IFERROR(IF('SUIVI VENTES 403e'!$A2210&lt;&gt;"",YEAR('SUIVI VENTES 403e'!$G2210),""),"")</f>
        <v>2018</v>
      </c>
      <c r="I2230">
        <f>IFERROR(IF('SUIVI VENTES 403e'!$A2210&lt;&gt;"",MONTH('SUIVI VENTES 403e'!$G2210),""),"")</f>
        <v>4</v>
      </c>
    </row>
    <row r="2231" spans="1:9" x14ac:dyDescent="0.25">
      <c r="A2231">
        <f>IFERROR('SUIVI VENTES 403e'!B2211*(INDEX(traitement!$A$8:$B$16,MATCH('SUIVI VENTES 403e'!$H2211,traitement!$A$8:$A$16,0),2)),"")</f>
        <v>1</v>
      </c>
      <c r="B2231">
        <f>IFERROR('SUIVI VENTES 403e'!F2211,"")</f>
        <v>0</v>
      </c>
      <c r="C2231">
        <f>IFERROR(IF('SUIVI VENTES 403e'!$A2211&lt;&gt;"",ROUND($B2231/$A2231,2),""),"")</f>
        <v>0</v>
      </c>
      <c r="D2231">
        <f t="shared" si="46"/>
        <v>1</v>
      </c>
      <c r="E2231">
        <f>IFERROR(INDEX($G$2:$S$15,MATCH($H2231,$G$2:$G$15,0),MATCH($I2231,$G$2:$S$2,0)),"")</f>
        <v>0.94</v>
      </c>
      <c r="F2231">
        <f>IFERROR(IF('SUIVI VENTES 403e'!$A2211&lt;&gt;"",ROUND((($C2231/1.2)-$E2231),2),""),"")</f>
        <v>-0.94</v>
      </c>
      <c r="G2231">
        <f>IFERROR(IF('SUIVI VENTES 403e'!$A2211&lt;&gt;"",ROUND($F2231*$A2231,2),""),"")</f>
        <v>-0.94</v>
      </c>
      <c r="H2231">
        <f>IFERROR(IF('SUIVI VENTES 403e'!$A2211&lt;&gt;"",YEAR('SUIVI VENTES 403e'!$G2211),""),"")</f>
        <v>2018</v>
      </c>
      <c r="I2231">
        <f>IFERROR(IF('SUIVI VENTES 403e'!$A2211&lt;&gt;"",MONTH('SUIVI VENTES 403e'!$G2211),""),"")</f>
        <v>4</v>
      </c>
    </row>
    <row r="2232" spans="1:9" x14ac:dyDescent="0.25">
      <c r="A2232">
        <f>IFERROR('SUIVI VENTES 403e'!B2212*(INDEX(traitement!$A$8:$B$16,MATCH('SUIVI VENTES 403e'!$H2212,traitement!$A$8:$A$16,0),2)),"")</f>
        <v>1</v>
      </c>
      <c r="B2232">
        <f>IFERROR('SUIVI VENTES 403e'!F2212,"")</f>
        <v>20</v>
      </c>
      <c r="C2232">
        <f>IFERROR(IF('SUIVI VENTES 403e'!$A2212&lt;&gt;"",ROUND($B2232/$A2232,2),""),"")</f>
        <v>20</v>
      </c>
      <c r="D2232" t="str">
        <f t="shared" si="46"/>
        <v/>
      </c>
      <c r="E2232">
        <f>IFERROR(INDEX($G$2:$S$15,MATCH($H2232,$G$2:$G$15,0),MATCH($I2232,$G$2:$S$2,0)),"")</f>
        <v>0.94</v>
      </c>
      <c r="F2232">
        <f>IFERROR(IF('SUIVI VENTES 403e'!$A2212&lt;&gt;"",ROUND((($C2232/1.2)-$E2232),2),""),"")</f>
        <v>15.73</v>
      </c>
      <c r="G2232">
        <f>IFERROR(IF('SUIVI VENTES 403e'!$A2212&lt;&gt;"",ROUND($F2232*$A2232,2),""),"")</f>
        <v>15.73</v>
      </c>
      <c r="H2232">
        <f>IFERROR(IF('SUIVI VENTES 403e'!$A2212&lt;&gt;"",YEAR('SUIVI VENTES 403e'!$G2212),""),"")</f>
        <v>2018</v>
      </c>
      <c r="I2232">
        <f>IFERROR(IF('SUIVI VENTES 403e'!$A2212&lt;&gt;"",MONTH('SUIVI VENTES 403e'!$G2212),""),"")</f>
        <v>4</v>
      </c>
    </row>
    <row r="2233" spans="1:9" x14ac:dyDescent="0.25">
      <c r="A2233">
        <f>IFERROR('SUIVI VENTES 403e'!B2213*(INDEX(traitement!$A$8:$B$16,MATCH('SUIVI VENTES 403e'!$H2213,traitement!$A$8:$A$16,0),2)),"")</f>
        <v>10</v>
      </c>
      <c r="B2233">
        <f>IFERROR('SUIVI VENTES 403e'!F2213,"")</f>
        <v>100</v>
      </c>
      <c r="C2233">
        <f>IFERROR(IF('SUIVI VENTES 403e'!$A2213&lt;&gt;"",ROUND($B2233/$A2233,2),""),"")</f>
        <v>10</v>
      </c>
      <c r="D2233" t="str">
        <f t="shared" si="46"/>
        <v/>
      </c>
      <c r="E2233">
        <f>IFERROR(INDEX($G$2:$S$15,MATCH($H2233,$G$2:$G$15,0),MATCH($I2233,$G$2:$S$2,0)),"")</f>
        <v>0.94</v>
      </c>
      <c r="F2233">
        <f>IFERROR(IF('SUIVI VENTES 403e'!$A2213&lt;&gt;"",ROUND((($C2233/1.2)-$E2233),2),""),"")</f>
        <v>7.39</v>
      </c>
      <c r="G2233">
        <f>IFERROR(IF('SUIVI VENTES 403e'!$A2213&lt;&gt;"",ROUND($F2233*$A2233,2),""),"")</f>
        <v>73.900000000000006</v>
      </c>
      <c r="H2233">
        <f>IFERROR(IF('SUIVI VENTES 403e'!$A2213&lt;&gt;"",YEAR('SUIVI VENTES 403e'!$G2213),""),"")</f>
        <v>2018</v>
      </c>
      <c r="I2233">
        <f>IFERROR(IF('SUIVI VENTES 403e'!$A2213&lt;&gt;"",MONTH('SUIVI VENTES 403e'!$G2213),""),"")</f>
        <v>5</v>
      </c>
    </row>
    <row r="2234" spans="1:9" x14ac:dyDescent="0.25">
      <c r="A2234">
        <f>IFERROR('SUIVI VENTES 403e'!B2214*(INDEX(traitement!$A$8:$B$16,MATCH('SUIVI VENTES 403e'!$H2214,traitement!$A$8:$A$16,0),2)),"")</f>
        <v>2</v>
      </c>
      <c r="B2234">
        <f>IFERROR('SUIVI VENTES 403e'!F2214,"")</f>
        <v>0</v>
      </c>
      <c r="C2234">
        <f>IFERROR(IF('SUIVI VENTES 403e'!$A2214&lt;&gt;"",ROUND($B2234/$A2234,2),""),"")</f>
        <v>0</v>
      </c>
      <c r="D2234">
        <f t="shared" si="46"/>
        <v>2</v>
      </c>
      <c r="E2234">
        <f>IFERROR(INDEX($G$2:$S$15,MATCH($H2234,$G$2:$G$15,0),MATCH($I2234,$G$2:$S$2,0)),"")</f>
        <v>0.94</v>
      </c>
      <c r="F2234">
        <f>IFERROR(IF('SUIVI VENTES 403e'!$A2214&lt;&gt;"",ROUND((($C2234/1.2)-$E2234),2),""),"")</f>
        <v>-0.94</v>
      </c>
      <c r="G2234">
        <f>IFERROR(IF('SUIVI VENTES 403e'!$A2214&lt;&gt;"",ROUND($F2234*$A2234,2),""),"")</f>
        <v>-1.88</v>
      </c>
      <c r="H2234">
        <f>IFERROR(IF('SUIVI VENTES 403e'!$A2214&lt;&gt;"",YEAR('SUIVI VENTES 403e'!$G2214),""),"")</f>
        <v>2018</v>
      </c>
      <c r="I2234">
        <f>IFERROR(IF('SUIVI VENTES 403e'!$A2214&lt;&gt;"",MONTH('SUIVI VENTES 403e'!$G2214),""),"")</f>
        <v>5</v>
      </c>
    </row>
    <row r="2235" spans="1:9" x14ac:dyDescent="0.25">
      <c r="A2235">
        <f>IFERROR('SUIVI VENTES 403e'!B2215*(INDEX(traitement!$A$8:$B$16,MATCH('SUIVI VENTES 403e'!$H2215,traitement!$A$8:$A$16,0),2)),"")</f>
        <v>5</v>
      </c>
      <c r="B2235">
        <f>IFERROR('SUIVI VENTES 403e'!F2215,"")</f>
        <v>50</v>
      </c>
      <c r="C2235">
        <f>IFERROR(IF('SUIVI VENTES 403e'!$A2215&lt;&gt;"",ROUND($B2235/$A2235,2),""),"")</f>
        <v>10</v>
      </c>
      <c r="D2235" t="str">
        <f t="shared" si="46"/>
        <v/>
      </c>
      <c r="E2235">
        <f>IFERROR(INDEX($G$2:$S$15,MATCH($H2235,$G$2:$G$15,0),MATCH($I2235,$G$2:$S$2,0)),"")</f>
        <v>0.94</v>
      </c>
      <c r="F2235">
        <f>IFERROR(IF('SUIVI VENTES 403e'!$A2215&lt;&gt;"",ROUND((($C2235/1.2)-$E2235),2),""),"")</f>
        <v>7.39</v>
      </c>
      <c r="G2235">
        <f>IFERROR(IF('SUIVI VENTES 403e'!$A2215&lt;&gt;"",ROUND($F2235*$A2235,2),""),"")</f>
        <v>36.950000000000003</v>
      </c>
      <c r="H2235">
        <f>IFERROR(IF('SUIVI VENTES 403e'!$A2215&lt;&gt;"",YEAR('SUIVI VENTES 403e'!$G2215),""),"")</f>
        <v>2018</v>
      </c>
      <c r="I2235">
        <f>IFERROR(IF('SUIVI VENTES 403e'!$A2215&lt;&gt;"",MONTH('SUIVI VENTES 403e'!$G2215),""),"")</f>
        <v>5</v>
      </c>
    </row>
    <row r="2236" spans="1:9" x14ac:dyDescent="0.25">
      <c r="A2236">
        <f>IFERROR('SUIVI VENTES 403e'!B2216*(INDEX(traitement!$A$8:$B$16,MATCH('SUIVI VENTES 403e'!$H2216,traitement!$A$8:$A$16,0),2)),"")</f>
        <v>1</v>
      </c>
      <c r="B2236">
        <f>IFERROR('SUIVI VENTES 403e'!F2216,"")</f>
        <v>0</v>
      </c>
      <c r="C2236">
        <f>IFERROR(IF('SUIVI VENTES 403e'!$A2216&lt;&gt;"",ROUND($B2236/$A2236,2),""),"")</f>
        <v>0</v>
      </c>
      <c r="D2236">
        <f t="shared" si="46"/>
        <v>1</v>
      </c>
      <c r="E2236">
        <f>IFERROR(INDEX($G$2:$S$15,MATCH($H2236,$G$2:$G$15,0),MATCH($I2236,$G$2:$S$2,0)),"")</f>
        <v>0.94</v>
      </c>
      <c r="F2236">
        <f>IFERROR(IF('SUIVI VENTES 403e'!$A2216&lt;&gt;"",ROUND((($C2236/1.2)-$E2236),2),""),"")</f>
        <v>-0.94</v>
      </c>
      <c r="G2236">
        <f>IFERROR(IF('SUIVI VENTES 403e'!$A2216&lt;&gt;"",ROUND($F2236*$A2236,2),""),"")</f>
        <v>-0.94</v>
      </c>
      <c r="H2236">
        <f>IFERROR(IF('SUIVI VENTES 403e'!$A2216&lt;&gt;"",YEAR('SUIVI VENTES 403e'!$G2216),""),"")</f>
        <v>2018</v>
      </c>
      <c r="I2236">
        <f>IFERROR(IF('SUIVI VENTES 403e'!$A2216&lt;&gt;"",MONTH('SUIVI VENTES 403e'!$G2216),""),"")</f>
        <v>5</v>
      </c>
    </row>
    <row r="2237" spans="1:9" x14ac:dyDescent="0.25">
      <c r="A2237">
        <f>IFERROR('SUIVI VENTES 403e'!B2217*(INDEX(traitement!$A$8:$B$16,MATCH('SUIVI VENTES 403e'!$H2217,traitement!$A$8:$A$16,0),2)),"")</f>
        <v>5</v>
      </c>
      <c r="B2237">
        <f>IFERROR('SUIVI VENTES 403e'!F2217,"")</f>
        <v>50</v>
      </c>
      <c r="C2237">
        <f>IFERROR(IF('SUIVI VENTES 403e'!$A2217&lt;&gt;"",ROUND($B2237/$A2237,2),""),"")</f>
        <v>10</v>
      </c>
      <c r="D2237" t="str">
        <f t="shared" si="46"/>
        <v/>
      </c>
      <c r="E2237">
        <f>IFERROR(INDEX($G$2:$S$15,MATCH($H2237,$G$2:$G$15,0),MATCH($I2237,$G$2:$S$2,0)),"")</f>
        <v>0.94</v>
      </c>
      <c r="F2237">
        <f>IFERROR(IF('SUIVI VENTES 403e'!$A2217&lt;&gt;"",ROUND((($C2237/1.2)-$E2237),2),""),"")</f>
        <v>7.39</v>
      </c>
      <c r="G2237">
        <f>IFERROR(IF('SUIVI VENTES 403e'!$A2217&lt;&gt;"",ROUND($F2237*$A2237,2),""),"")</f>
        <v>36.950000000000003</v>
      </c>
      <c r="H2237">
        <f>IFERROR(IF('SUIVI VENTES 403e'!$A2217&lt;&gt;"",YEAR('SUIVI VENTES 403e'!$G2217),""),"")</f>
        <v>2018</v>
      </c>
      <c r="I2237">
        <f>IFERROR(IF('SUIVI VENTES 403e'!$A2217&lt;&gt;"",MONTH('SUIVI VENTES 403e'!$G2217),""),"")</f>
        <v>5</v>
      </c>
    </row>
    <row r="2238" spans="1:9" x14ac:dyDescent="0.25">
      <c r="A2238">
        <f>IFERROR('SUIVI VENTES 403e'!B2218*(INDEX(traitement!$A$8:$B$16,MATCH('SUIVI VENTES 403e'!$H2218,traitement!$A$8:$A$16,0),2)),"")</f>
        <v>1</v>
      </c>
      <c r="B2238">
        <f>IFERROR('SUIVI VENTES 403e'!F2218,"")</f>
        <v>10</v>
      </c>
      <c r="C2238">
        <f>IFERROR(IF('SUIVI VENTES 403e'!$A2218&lt;&gt;"",ROUND($B2238/$A2238,2),""),"")</f>
        <v>10</v>
      </c>
      <c r="D2238" t="str">
        <f t="shared" si="46"/>
        <v/>
      </c>
      <c r="E2238">
        <f>IFERROR(INDEX($G$2:$S$15,MATCH($H2238,$G$2:$G$15,0),MATCH($I2238,$G$2:$S$2,0)),"")</f>
        <v>0.94</v>
      </c>
      <c r="F2238">
        <f>IFERROR(IF('SUIVI VENTES 403e'!$A2218&lt;&gt;"",ROUND((($C2238/1.2)-$E2238),2),""),"")</f>
        <v>7.39</v>
      </c>
      <c r="G2238">
        <f>IFERROR(IF('SUIVI VENTES 403e'!$A2218&lt;&gt;"",ROUND($F2238*$A2238,2),""),"")</f>
        <v>7.39</v>
      </c>
      <c r="H2238">
        <f>IFERROR(IF('SUIVI VENTES 403e'!$A2218&lt;&gt;"",YEAR('SUIVI VENTES 403e'!$G2218),""),"")</f>
        <v>2018</v>
      </c>
      <c r="I2238">
        <f>IFERROR(IF('SUIVI VENTES 403e'!$A2218&lt;&gt;"",MONTH('SUIVI VENTES 403e'!$G2218),""),"")</f>
        <v>5</v>
      </c>
    </row>
    <row r="2239" spans="1:9" x14ac:dyDescent="0.25">
      <c r="A2239">
        <f>IFERROR('SUIVI VENTES 403e'!B2219*(INDEX(traitement!$A$8:$B$16,MATCH('SUIVI VENTES 403e'!$H2219,traitement!$A$8:$A$16,0),2)),"")</f>
        <v>10</v>
      </c>
      <c r="B2239">
        <f>IFERROR('SUIVI VENTES 403e'!F2219,"")</f>
        <v>100</v>
      </c>
      <c r="C2239">
        <f>IFERROR(IF('SUIVI VENTES 403e'!$A2219&lt;&gt;"",ROUND($B2239/$A2239,2),""),"")</f>
        <v>10</v>
      </c>
      <c r="D2239" t="str">
        <f t="shared" si="46"/>
        <v/>
      </c>
      <c r="E2239">
        <f>IFERROR(INDEX($G$2:$S$15,MATCH($H2239,$G$2:$G$15,0),MATCH($I2239,$G$2:$S$2,0)),"")</f>
        <v>0.94</v>
      </c>
      <c r="F2239">
        <f>IFERROR(IF('SUIVI VENTES 403e'!$A2219&lt;&gt;"",ROUND((($C2239/1.2)-$E2239),2),""),"")</f>
        <v>7.39</v>
      </c>
      <c r="G2239">
        <f>IFERROR(IF('SUIVI VENTES 403e'!$A2219&lt;&gt;"",ROUND($F2239*$A2239,2),""),"")</f>
        <v>73.900000000000006</v>
      </c>
      <c r="H2239">
        <f>IFERROR(IF('SUIVI VENTES 403e'!$A2219&lt;&gt;"",YEAR('SUIVI VENTES 403e'!$G2219),""),"")</f>
        <v>2018</v>
      </c>
      <c r="I2239">
        <f>IFERROR(IF('SUIVI VENTES 403e'!$A2219&lt;&gt;"",MONTH('SUIVI VENTES 403e'!$G2219),""),"")</f>
        <v>5</v>
      </c>
    </row>
    <row r="2240" spans="1:9" x14ac:dyDescent="0.25">
      <c r="A2240">
        <f>IFERROR('SUIVI VENTES 403e'!B2220*(INDEX(traitement!$A$8:$B$16,MATCH('SUIVI VENTES 403e'!$H2220,traitement!$A$8:$A$16,0),2)),"")</f>
        <v>2</v>
      </c>
      <c r="B2240">
        <f>IFERROR('SUIVI VENTES 403e'!F2220,"")</f>
        <v>0</v>
      </c>
      <c r="C2240">
        <f>IFERROR(IF('SUIVI VENTES 403e'!$A2220&lt;&gt;"",ROUND($B2240/$A2240,2),""),"")</f>
        <v>0</v>
      </c>
      <c r="D2240">
        <f t="shared" si="46"/>
        <v>2</v>
      </c>
      <c r="E2240">
        <f>IFERROR(INDEX($G$2:$S$15,MATCH($H2240,$G$2:$G$15,0),MATCH($I2240,$G$2:$S$2,0)),"")</f>
        <v>0.94</v>
      </c>
      <c r="F2240">
        <f>IFERROR(IF('SUIVI VENTES 403e'!$A2220&lt;&gt;"",ROUND((($C2240/1.2)-$E2240),2),""),"")</f>
        <v>-0.94</v>
      </c>
      <c r="G2240">
        <f>IFERROR(IF('SUIVI VENTES 403e'!$A2220&lt;&gt;"",ROUND($F2240*$A2240,2),""),"")</f>
        <v>-1.88</v>
      </c>
      <c r="H2240">
        <f>IFERROR(IF('SUIVI VENTES 403e'!$A2220&lt;&gt;"",YEAR('SUIVI VENTES 403e'!$G2220),""),"")</f>
        <v>2018</v>
      </c>
      <c r="I2240">
        <f>IFERROR(IF('SUIVI VENTES 403e'!$A2220&lt;&gt;"",MONTH('SUIVI VENTES 403e'!$G2220),""),"")</f>
        <v>5</v>
      </c>
    </row>
    <row r="2241" spans="1:9" x14ac:dyDescent="0.25">
      <c r="A2241">
        <f>IFERROR('SUIVI VENTES 403e'!B2221*(INDEX(traitement!$A$8:$B$16,MATCH('SUIVI VENTES 403e'!$H2221,traitement!$A$8:$A$16,0),2)),"")</f>
        <v>1</v>
      </c>
      <c r="B2241">
        <f>IFERROR('SUIVI VENTES 403e'!F2221,"")</f>
        <v>20</v>
      </c>
      <c r="C2241">
        <f>IFERROR(IF('SUIVI VENTES 403e'!$A2221&lt;&gt;"",ROUND($B2241/$A2241,2),""),"")</f>
        <v>20</v>
      </c>
      <c r="D2241" t="str">
        <f t="shared" si="46"/>
        <v/>
      </c>
      <c r="E2241">
        <f>IFERROR(INDEX($G$2:$S$15,MATCH($H2241,$G$2:$G$15,0),MATCH($I2241,$G$2:$S$2,0)),"")</f>
        <v>0.94</v>
      </c>
      <c r="F2241">
        <f>IFERROR(IF('SUIVI VENTES 403e'!$A2221&lt;&gt;"",ROUND((($C2241/1.2)-$E2241),2),""),"")</f>
        <v>15.73</v>
      </c>
      <c r="G2241">
        <f>IFERROR(IF('SUIVI VENTES 403e'!$A2221&lt;&gt;"",ROUND($F2241*$A2241,2),""),"")</f>
        <v>15.73</v>
      </c>
      <c r="H2241">
        <f>IFERROR(IF('SUIVI VENTES 403e'!$A2221&lt;&gt;"",YEAR('SUIVI VENTES 403e'!$G2221),""),"")</f>
        <v>2018</v>
      </c>
      <c r="I2241">
        <f>IFERROR(IF('SUIVI VENTES 403e'!$A2221&lt;&gt;"",MONTH('SUIVI VENTES 403e'!$G2221),""),"")</f>
        <v>5</v>
      </c>
    </row>
    <row r="2242" spans="1:9" x14ac:dyDescent="0.25">
      <c r="A2242">
        <f>IFERROR('SUIVI VENTES 403e'!B2222*(INDEX(traitement!$A$8:$B$16,MATCH('SUIVI VENTES 403e'!$H2222,traitement!$A$8:$A$16,0),2)),"")</f>
        <v>12</v>
      </c>
      <c r="B2242">
        <f>IFERROR('SUIVI VENTES 403e'!F2222,"")</f>
        <v>120</v>
      </c>
      <c r="C2242">
        <f>IFERROR(IF('SUIVI VENTES 403e'!$A2222&lt;&gt;"",ROUND($B2242/$A2242,2),""),"")</f>
        <v>10</v>
      </c>
      <c r="D2242" t="str">
        <f t="shared" si="46"/>
        <v/>
      </c>
      <c r="E2242">
        <f>IFERROR(INDEX($G$2:$S$15,MATCH($H2242,$G$2:$G$15,0),MATCH($I2242,$G$2:$S$2,0)),"")</f>
        <v>0.94</v>
      </c>
      <c r="F2242">
        <f>IFERROR(IF('SUIVI VENTES 403e'!$A2222&lt;&gt;"",ROUND((($C2242/1.2)-$E2242),2),""),"")</f>
        <v>7.39</v>
      </c>
      <c r="G2242">
        <f>IFERROR(IF('SUIVI VENTES 403e'!$A2222&lt;&gt;"",ROUND($F2242*$A2242,2),""),"")</f>
        <v>88.68</v>
      </c>
      <c r="H2242">
        <f>IFERROR(IF('SUIVI VENTES 403e'!$A2222&lt;&gt;"",YEAR('SUIVI VENTES 403e'!$G2222),""),"")</f>
        <v>2018</v>
      </c>
      <c r="I2242">
        <f>IFERROR(IF('SUIVI VENTES 403e'!$A2222&lt;&gt;"",MONTH('SUIVI VENTES 403e'!$G2222),""),"")</f>
        <v>5</v>
      </c>
    </row>
    <row r="2243" spans="1:9" x14ac:dyDescent="0.25">
      <c r="A2243">
        <f>IFERROR('SUIVI VENTES 403e'!B2223*(INDEX(traitement!$A$8:$B$16,MATCH('SUIVI VENTES 403e'!$H2223,traitement!$A$8:$A$16,0),2)),"")</f>
        <v>1</v>
      </c>
      <c r="B2243">
        <f>IFERROR('SUIVI VENTES 403e'!F2223,"")</f>
        <v>0</v>
      </c>
      <c r="C2243">
        <f>IFERROR(IF('SUIVI VENTES 403e'!$A2223&lt;&gt;"",ROUND($B2243/$A2243,2),""),"")</f>
        <v>0</v>
      </c>
      <c r="D2243">
        <f t="shared" si="46"/>
        <v>1</v>
      </c>
      <c r="E2243">
        <f>IFERROR(INDEX($G$2:$S$15,MATCH($H2243,$G$2:$G$15,0),MATCH($I2243,$G$2:$S$2,0)),"")</f>
        <v>0.94</v>
      </c>
      <c r="F2243">
        <f>IFERROR(IF('SUIVI VENTES 403e'!$A2223&lt;&gt;"",ROUND((($C2243/1.2)-$E2243),2),""),"")</f>
        <v>-0.94</v>
      </c>
      <c r="G2243">
        <f>IFERROR(IF('SUIVI VENTES 403e'!$A2223&lt;&gt;"",ROUND($F2243*$A2243,2),""),"")</f>
        <v>-0.94</v>
      </c>
      <c r="H2243">
        <f>IFERROR(IF('SUIVI VENTES 403e'!$A2223&lt;&gt;"",YEAR('SUIVI VENTES 403e'!$G2223),""),"")</f>
        <v>2018</v>
      </c>
      <c r="I2243">
        <f>IFERROR(IF('SUIVI VENTES 403e'!$A2223&lt;&gt;"",MONTH('SUIVI VENTES 403e'!$G2223),""),"")</f>
        <v>5</v>
      </c>
    </row>
    <row r="2244" spans="1:9" x14ac:dyDescent="0.25">
      <c r="A2244">
        <f>IFERROR('SUIVI VENTES 403e'!B2224*(INDEX(traitement!$A$8:$B$16,MATCH('SUIVI VENTES 403e'!$H2224,traitement!$A$8:$A$16,0),2)),"")</f>
        <v>12</v>
      </c>
      <c r="B2244">
        <f>IFERROR('SUIVI VENTES 403e'!F2224,"")</f>
        <v>120</v>
      </c>
      <c r="C2244">
        <f>IFERROR(IF('SUIVI VENTES 403e'!$A2224&lt;&gt;"",ROUND($B2244/$A2244,2),""),"")</f>
        <v>10</v>
      </c>
      <c r="D2244" t="str">
        <f t="shared" si="46"/>
        <v/>
      </c>
      <c r="E2244">
        <f>IFERROR(INDEX($G$2:$S$15,MATCH($H2244,$G$2:$G$15,0),MATCH($I2244,$G$2:$S$2,0)),"")</f>
        <v>0.94</v>
      </c>
      <c r="F2244">
        <f>IFERROR(IF('SUIVI VENTES 403e'!$A2224&lt;&gt;"",ROUND((($C2244/1.2)-$E2244),2),""),"")</f>
        <v>7.39</v>
      </c>
      <c r="G2244">
        <f>IFERROR(IF('SUIVI VENTES 403e'!$A2224&lt;&gt;"",ROUND($F2244*$A2244,2),""),"")</f>
        <v>88.68</v>
      </c>
      <c r="H2244">
        <f>IFERROR(IF('SUIVI VENTES 403e'!$A2224&lt;&gt;"",YEAR('SUIVI VENTES 403e'!$G2224),""),"")</f>
        <v>2018</v>
      </c>
      <c r="I2244">
        <f>IFERROR(IF('SUIVI VENTES 403e'!$A2224&lt;&gt;"",MONTH('SUIVI VENTES 403e'!$G2224),""),"")</f>
        <v>5</v>
      </c>
    </row>
    <row r="2245" spans="1:9" x14ac:dyDescent="0.25">
      <c r="A2245">
        <f>IFERROR('SUIVI VENTES 403e'!B2225*(INDEX(traitement!$A$8:$B$16,MATCH('SUIVI VENTES 403e'!$H2225,traitement!$A$8:$A$16,0),2)),"")</f>
        <v>1</v>
      </c>
      <c r="B2245">
        <f>IFERROR('SUIVI VENTES 403e'!F2225,"")</f>
        <v>0</v>
      </c>
      <c r="C2245">
        <f>IFERROR(IF('SUIVI VENTES 403e'!$A2225&lt;&gt;"",ROUND($B2245/$A2245,2),""),"")</f>
        <v>0</v>
      </c>
      <c r="D2245">
        <f t="shared" si="46"/>
        <v>1</v>
      </c>
      <c r="E2245">
        <f>IFERROR(INDEX($G$2:$S$15,MATCH($H2245,$G$2:$G$15,0),MATCH($I2245,$G$2:$S$2,0)),"")</f>
        <v>0.94</v>
      </c>
      <c r="F2245">
        <f>IFERROR(IF('SUIVI VENTES 403e'!$A2225&lt;&gt;"",ROUND((($C2245/1.2)-$E2245),2),""),"")</f>
        <v>-0.94</v>
      </c>
      <c r="G2245">
        <f>IFERROR(IF('SUIVI VENTES 403e'!$A2225&lt;&gt;"",ROUND($F2245*$A2245,2),""),"")</f>
        <v>-0.94</v>
      </c>
      <c r="H2245">
        <f>IFERROR(IF('SUIVI VENTES 403e'!$A2225&lt;&gt;"",YEAR('SUIVI VENTES 403e'!$G2225),""),"")</f>
        <v>2018</v>
      </c>
      <c r="I2245">
        <f>IFERROR(IF('SUIVI VENTES 403e'!$A2225&lt;&gt;"",MONTH('SUIVI VENTES 403e'!$G2225),""),"")</f>
        <v>5</v>
      </c>
    </row>
    <row r="2246" spans="1:9" x14ac:dyDescent="0.25">
      <c r="A2246">
        <f>IFERROR('SUIVI VENTES 403e'!B2226*(INDEX(traitement!$A$8:$B$16,MATCH('SUIVI VENTES 403e'!$H2226,traitement!$A$8:$A$16,0),2)),"")</f>
        <v>5</v>
      </c>
      <c r="B2246">
        <f>IFERROR('SUIVI VENTES 403e'!F2226,"")</f>
        <v>50</v>
      </c>
      <c r="C2246">
        <f>IFERROR(IF('SUIVI VENTES 403e'!$A2226&lt;&gt;"",ROUND($B2246/$A2246,2),""),"")</f>
        <v>10</v>
      </c>
      <c r="D2246" t="str">
        <f t="shared" si="46"/>
        <v/>
      </c>
      <c r="E2246">
        <f>IFERROR(INDEX($G$2:$S$15,MATCH($H2246,$G$2:$G$15,0),MATCH($I2246,$G$2:$S$2,0)),"")</f>
        <v>0.94</v>
      </c>
      <c r="F2246">
        <f>IFERROR(IF('SUIVI VENTES 403e'!$A2226&lt;&gt;"",ROUND((($C2246/1.2)-$E2246),2),""),"")</f>
        <v>7.39</v>
      </c>
      <c r="G2246">
        <f>IFERROR(IF('SUIVI VENTES 403e'!$A2226&lt;&gt;"",ROUND($F2246*$A2246,2),""),"")</f>
        <v>36.950000000000003</v>
      </c>
      <c r="H2246">
        <f>IFERROR(IF('SUIVI VENTES 403e'!$A2226&lt;&gt;"",YEAR('SUIVI VENTES 403e'!$G2226),""),"")</f>
        <v>2018</v>
      </c>
      <c r="I2246">
        <f>IFERROR(IF('SUIVI VENTES 403e'!$A2226&lt;&gt;"",MONTH('SUIVI VENTES 403e'!$G2226),""),"")</f>
        <v>5</v>
      </c>
    </row>
    <row r="2247" spans="1:9" x14ac:dyDescent="0.25">
      <c r="A2247">
        <f>IFERROR('SUIVI VENTES 403e'!B2227*(INDEX(traitement!$A$8:$B$16,MATCH('SUIVI VENTES 403e'!$H2227,traitement!$A$8:$A$16,0),2)),"")</f>
        <v>20</v>
      </c>
      <c r="B2247">
        <f>IFERROR('SUIVI VENTES 403e'!F2227,"")</f>
        <v>200</v>
      </c>
      <c r="C2247">
        <f>IFERROR(IF('SUIVI VENTES 403e'!$A2227&lt;&gt;"",ROUND($B2247/$A2247,2),""),"")</f>
        <v>10</v>
      </c>
      <c r="D2247" t="str">
        <f t="shared" si="46"/>
        <v/>
      </c>
      <c r="E2247">
        <f>IFERROR(INDEX($G$2:$S$15,MATCH($H2247,$G$2:$G$15,0),MATCH($I2247,$G$2:$S$2,0)),"")</f>
        <v>0.94</v>
      </c>
      <c r="F2247">
        <f>IFERROR(IF('SUIVI VENTES 403e'!$A2227&lt;&gt;"",ROUND((($C2247/1.2)-$E2247),2),""),"")</f>
        <v>7.39</v>
      </c>
      <c r="G2247">
        <f>IFERROR(IF('SUIVI VENTES 403e'!$A2227&lt;&gt;"",ROUND($F2247*$A2247,2),""),"")</f>
        <v>147.80000000000001</v>
      </c>
      <c r="H2247">
        <f>IFERROR(IF('SUIVI VENTES 403e'!$A2227&lt;&gt;"",YEAR('SUIVI VENTES 403e'!$G2227),""),"")</f>
        <v>2018</v>
      </c>
      <c r="I2247">
        <f>IFERROR(IF('SUIVI VENTES 403e'!$A2227&lt;&gt;"",MONTH('SUIVI VENTES 403e'!$G2227),""),"")</f>
        <v>5</v>
      </c>
    </row>
    <row r="2248" spans="1:9" x14ac:dyDescent="0.25">
      <c r="A2248">
        <f>IFERROR('SUIVI VENTES 403e'!B2228*(INDEX(traitement!$A$8:$B$16,MATCH('SUIVI VENTES 403e'!$H2228,traitement!$A$8:$A$16,0),2)),"")</f>
        <v>4</v>
      </c>
      <c r="B2248">
        <f>IFERROR('SUIVI VENTES 403e'!F2228,"")</f>
        <v>0</v>
      </c>
      <c r="C2248">
        <f>IFERROR(IF('SUIVI VENTES 403e'!$A2228&lt;&gt;"",ROUND($B2248/$A2248,2),""),"")</f>
        <v>0</v>
      </c>
      <c r="D2248">
        <f t="shared" si="46"/>
        <v>4</v>
      </c>
      <c r="E2248">
        <f>IFERROR(INDEX($G$2:$S$15,MATCH($H2248,$G$2:$G$15,0),MATCH($I2248,$G$2:$S$2,0)),"")</f>
        <v>0.94</v>
      </c>
      <c r="F2248">
        <f>IFERROR(IF('SUIVI VENTES 403e'!$A2228&lt;&gt;"",ROUND((($C2248/1.2)-$E2248),2),""),"")</f>
        <v>-0.94</v>
      </c>
      <c r="G2248">
        <f>IFERROR(IF('SUIVI VENTES 403e'!$A2228&lt;&gt;"",ROUND($F2248*$A2248,2),""),"")</f>
        <v>-3.76</v>
      </c>
      <c r="H2248">
        <f>IFERROR(IF('SUIVI VENTES 403e'!$A2228&lt;&gt;"",YEAR('SUIVI VENTES 403e'!$G2228),""),"")</f>
        <v>2018</v>
      </c>
      <c r="I2248">
        <f>IFERROR(IF('SUIVI VENTES 403e'!$A2228&lt;&gt;"",MONTH('SUIVI VENTES 403e'!$G2228),""),"")</f>
        <v>5</v>
      </c>
    </row>
    <row r="2249" spans="1:9" x14ac:dyDescent="0.25">
      <c r="A2249">
        <f>IFERROR('SUIVI VENTES 403e'!B2229*(INDEX(traitement!$A$8:$B$16,MATCH('SUIVI VENTES 403e'!$H2229,traitement!$A$8:$A$16,0),2)),"")</f>
        <v>1</v>
      </c>
      <c r="B2249">
        <f>IFERROR('SUIVI VENTES 403e'!F2229,"")</f>
        <v>10</v>
      </c>
      <c r="C2249">
        <f>IFERROR(IF('SUIVI VENTES 403e'!$A2229&lt;&gt;"",ROUND($B2249/$A2249,2),""),"")</f>
        <v>10</v>
      </c>
      <c r="D2249" t="str">
        <f t="shared" si="46"/>
        <v/>
      </c>
      <c r="E2249">
        <f>IFERROR(INDEX($G$2:$S$15,MATCH($H2249,$G$2:$G$15,0),MATCH($I2249,$G$2:$S$2,0)),"")</f>
        <v>0.94</v>
      </c>
      <c r="F2249">
        <f>IFERROR(IF('SUIVI VENTES 403e'!$A2229&lt;&gt;"",ROUND((($C2249/1.2)-$E2249),2),""),"")</f>
        <v>7.39</v>
      </c>
      <c r="G2249">
        <f>IFERROR(IF('SUIVI VENTES 403e'!$A2229&lt;&gt;"",ROUND($F2249*$A2249,2),""),"")</f>
        <v>7.39</v>
      </c>
      <c r="H2249">
        <f>IFERROR(IF('SUIVI VENTES 403e'!$A2229&lt;&gt;"",YEAR('SUIVI VENTES 403e'!$G2229),""),"")</f>
        <v>2018</v>
      </c>
      <c r="I2249">
        <f>IFERROR(IF('SUIVI VENTES 403e'!$A2229&lt;&gt;"",MONTH('SUIVI VENTES 403e'!$G2229),""),"")</f>
        <v>5</v>
      </c>
    </row>
    <row r="2250" spans="1:9" x14ac:dyDescent="0.25">
      <c r="A2250">
        <f>IFERROR('SUIVI VENTES 403e'!B2230*(INDEX(traitement!$A$8:$B$16,MATCH('SUIVI VENTES 403e'!$H2230,traitement!$A$8:$A$16,0),2)),"")</f>
        <v>4</v>
      </c>
      <c r="B2250">
        <f>IFERROR('SUIVI VENTES 403e'!F2230,"")</f>
        <v>46.67</v>
      </c>
      <c r="C2250">
        <f>IFERROR(IF('SUIVI VENTES 403e'!$A2230&lt;&gt;"",ROUND($B2250/$A2250,2),""),"")</f>
        <v>11.67</v>
      </c>
      <c r="D2250" t="str">
        <f t="shared" si="46"/>
        <v/>
      </c>
      <c r="E2250">
        <f>IFERROR(INDEX($G$2:$S$15,MATCH($H2250,$G$2:$G$15,0),MATCH($I2250,$G$2:$S$2,0)),"")</f>
        <v>0.94</v>
      </c>
      <c r="F2250">
        <f>IFERROR(IF('SUIVI VENTES 403e'!$A2230&lt;&gt;"",ROUND((($C2250/1.2)-$E2250),2),""),"")</f>
        <v>8.7899999999999991</v>
      </c>
      <c r="G2250">
        <f>IFERROR(IF('SUIVI VENTES 403e'!$A2230&lt;&gt;"",ROUND($F2250*$A2250,2),""),"")</f>
        <v>35.159999999999997</v>
      </c>
      <c r="H2250">
        <f>IFERROR(IF('SUIVI VENTES 403e'!$A2230&lt;&gt;"",YEAR('SUIVI VENTES 403e'!$G2230),""),"")</f>
        <v>2018</v>
      </c>
      <c r="I2250">
        <f>IFERROR(IF('SUIVI VENTES 403e'!$A2230&lt;&gt;"",MONTH('SUIVI VENTES 403e'!$G2230),""),"")</f>
        <v>5</v>
      </c>
    </row>
    <row r="2251" spans="1:9" x14ac:dyDescent="0.25">
      <c r="A2251">
        <f>IFERROR('SUIVI VENTES 403e'!B2231*(INDEX(traitement!$A$8:$B$16,MATCH('SUIVI VENTES 403e'!$H2231,traitement!$A$8:$A$16,0),2)),"")</f>
        <v>10</v>
      </c>
      <c r="B2251">
        <f>IFERROR('SUIVI VENTES 403e'!F2231,"")</f>
        <v>100</v>
      </c>
      <c r="C2251">
        <f>IFERROR(IF('SUIVI VENTES 403e'!$A2231&lt;&gt;"",ROUND($B2251/$A2251,2),""),"")</f>
        <v>10</v>
      </c>
      <c r="D2251" t="str">
        <f t="shared" si="46"/>
        <v/>
      </c>
      <c r="E2251">
        <f>IFERROR(INDEX($G$2:$S$15,MATCH($H2251,$G$2:$G$15,0),MATCH($I2251,$G$2:$S$2,0)),"")</f>
        <v>0.94</v>
      </c>
      <c r="F2251">
        <f>IFERROR(IF('SUIVI VENTES 403e'!$A2231&lt;&gt;"",ROUND((($C2251/1.2)-$E2251),2),""),"")</f>
        <v>7.39</v>
      </c>
      <c r="G2251">
        <f>IFERROR(IF('SUIVI VENTES 403e'!$A2231&lt;&gt;"",ROUND($F2251*$A2251,2),""),"")</f>
        <v>73.900000000000006</v>
      </c>
      <c r="H2251">
        <f>IFERROR(IF('SUIVI VENTES 403e'!$A2231&lt;&gt;"",YEAR('SUIVI VENTES 403e'!$G2231),""),"")</f>
        <v>2018</v>
      </c>
      <c r="I2251">
        <f>IFERROR(IF('SUIVI VENTES 403e'!$A2231&lt;&gt;"",MONTH('SUIVI VENTES 403e'!$G2231),""),"")</f>
        <v>5</v>
      </c>
    </row>
    <row r="2252" spans="1:9" x14ac:dyDescent="0.25">
      <c r="A2252">
        <f>IFERROR('SUIVI VENTES 403e'!B2232*(INDEX(traitement!$A$8:$B$16,MATCH('SUIVI VENTES 403e'!$H2232,traitement!$A$8:$A$16,0),2)),"")</f>
        <v>2</v>
      </c>
      <c r="B2252">
        <f>IFERROR('SUIVI VENTES 403e'!F2232,"")</f>
        <v>0</v>
      </c>
      <c r="C2252">
        <f>IFERROR(IF('SUIVI VENTES 403e'!$A2232&lt;&gt;"",ROUND($B2252/$A2252,2),""),"")</f>
        <v>0</v>
      </c>
      <c r="D2252">
        <f t="shared" si="46"/>
        <v>2</v>
      </c>
      <c r="E2252">
        <f>IFERROR(INDEX($G$2:$S$15,MATCH($H2252,$G$2:$G$15,0),MATCH($I2252,$G$2:$S$2,0)),"")</f>
        <v>0.94</v>
      </c>
      <c r="F2252">
        <f>IFERROR(IF('SUIVI VENTES 403e'!$A2232&lt;&gt;"",ROUND((($C2252/1.2)-$E2252),2),""),"")</f>
        <v>-0.94</v>
      </c>
      <c r="G2252">
        <f>IFERROR(IF('SUIVI VENTES 403e'!$A2232&lt;&gt;"",ROUND($F2252*$A2252,2),""),"")</f>
        <v>-1.88</v>
      </c>
      <c r="H2252">
        <f>IFERROR(IF('SUIVI VENTES 403e'!$A2232&lt;&gt;"",YEAR('SUIVI VENTES 403e'!$G2232),""),"")</f>
        <v>2018</v>
      </c>
      <c r="I2252">
        <f>IFERROR(IF('SUIVI VENTES 403e'!$A2232&lt;&gt;"",MONTH('SUIVI VENTES 403e'!$G2232),""),"")</f>
        <v>5</v>
      </c>
    </row>
    <row r="2253" spans="1:9" x14ac:dyDescent="0.25">
      <c r="A2253">
        <f>IFERROR('SUIVI VENTES 403e'!B2233*(INDEX(traitement!$A$8:$B$16,MATCH('SUIVI VENTES 403e'!$H2233,traitement!$A$8:$A$16,0),2)),"")</f>
        <v>15</v>
      </c>
      <c r="B2253">
        <f>IFERROR('SUIVI VENTES 403e'!F2233,"")</f>
        <v>150</v>
      </c>
      <c r="C2253">
        <f>IFERROR(IF('SUIVI VENTES 403e'!$A2233&lt;&gt;"",ROUND($B2253/$A2253,2),""),"")</f>
        <v>10</v>
      </c>
      <c r="D2253" t="str">
        <f t="shared" si="46"/>
        <v/>
      </c>
      <c r="E2253">
        <f>IFERROR(INDEX($G$2:$S$15,MATCH($H2253,$G$2:$G$15,0),MATCH($I2253,$G$2:$S$2,0)),"")</f>
        <v>0.94</v>
      </c>
      <c r="F2253">
        <f>IFERROR(IF('SUIVI VENTES 403e'!$A2233&lt;&gt;"",ROUND((($C2253/1.2)-$E2253),2),""),"")</f>
        <v>7.39</v>
      </c>
      <c r="G2253">
        <f>IFERROR(IF('SUIVI VENTES 403e'!$A2233&lt;&gt;"",ROUND($F2253*$A2253,2),""),"")</f>
        <v>110.85</v>
      </c>
      <c r="H2253">
        <f>IFERROR(IF('SUIVI VENTES 403e'!$A2233&lt;&gt;"",YEAR('SUIVI VENTES 403e'!$G2233),""),"")</f>
        <v>2018</v>
      </c>
      <c r="I2253">
        <f>IFERROR(IF('SUIVI VENTES 403e'!$A2233&lt;&gt;"",MONTH('SUIVI VENTES 403e'!$G2233),""),"")</f>
        <v>5</v>
      </c>
    </row>
    <row r="2254" spans="1:9" x14ac:dyDescent="0.25">
      <c r="A2254">
        <f>IFERROR('SUIVI VENTES 403e'!B2234*(INDEX(traitement!$A$8:$B$16,MATCH('SUIVI VENTES 403e'!$H2234,traitement!$A$8:$A$16,0),2)),"")</f>
        <v>20</v>
      </c>
      <c r="B2254">
        <f>IFERROR('SUIVI VENTES 403e'!F2234,"")</f>
        <v>200</v>
      </c>
      <c r="C2254">
        <f>IFERROR(IF('SUIVI VENTES 403e'!$A2234&lt;&gt;"",ROUND($B2254/$A2254,2),""),"")</f>
        <v>10</v>
      </c>
      <c r="D2254" t="str">
        <f t="shared" si="46"/>
        <v/>
      </c>
      <c r="E2254">
        <f>IFERROR(INDEX($G$2:$S$15,MATCH($H2254,$G$2:$G$15,0),MATCH($I2254,$G$2:$S$2,0)),"")</f>
        <v>0.94</v>
      </c>
      <c r="F2254">
        <f>IFERROR(IF('SUIVI VENTES 403e'!$A2234&lt;&gt;"",ROUND((($C2254/1.2)-$E2254),2),""),"")</f>
        <v>7.39</v>
      </c>
      <c r="G2254">
        <f>IFERROR(IF('SUIVI VENTES 403e'!$A2234&lt;&gt;"",ROUND($F2254*$A2254,2),""),"")</f>
        <v>147.80000000000001</v>
      </c>
      <c r="H2254">
        <f>IFERROR(IF('SUIVI VENTES 403e'!$A2234&lt;&gt;"",YEAR('SUIVI VENTES 403e'!$G2234),""),"")</f>
        <v>2018</v>
      </c>
      <c r="I2254">
        <f>IFERROR(IF('SUIVI VENTES 403e'!$A2234&lt;&gt;"",MONTH('SUIVI VENTES 403e'!$G2234),""),"")</f>
        <v>5</v>
      </c>
    </row>
    <row r="2255" spans="1:9" x14ac:dyDescent="0.25">
      <c r="A2255">
        <f>IFERROR('SUIVI VENTES 403e'!B2235*(INDEX(traitement!$A$8:$B$16,MATCH('SUIVI VENTES 403e'!$H2235,traitement!$A$8:$A$16,0),2)),"")</f>
        <v>3</v>
      </c>
      <c r="B2255">
        <f>IFERROR('SUIVI VENTES 403e'!F2235,"")</f>
        <v>0</v>
      </c>
      <c r="C2255">
        <f>IFERROR(IF('SUIVI VENTES 403e'!$A2235&lt;&gt;"",ROUND($B2255/$A2255,2),""),"")</f>
        <v>0</v>
      </c>
      <c r="D2255">
        <f t="shared" si="46"/>
        <v>3</v>
      </c>
      <c r="E2255">
        <f>IFERROR(INDEX($G$2:$S$15,MATCH($H2255,$G$2:$G$15,0),MATCH($I2255,$G$2:$S$2,0)),"")</f>
        <v>0.94</v>
      </c>
      <c r="F2255">
        <f>IFERROR(IF('SUIVI VENTES 403e'!$A2235&lt;&gt;"",ROUND((($C2255/1.2)-$E2255),2),""),"")</f>
        <v>-0.94</v>
      </c>
      <c r="G2255">
        <f>IFERROR(IF('SUIVI VENTES 403e'!$A2235&lt;&gt;"",ROUND($F2255*$A2255,2),""),"")</f>
        <v>-2.82</v>
      </c>
      <c r="H2255">
        <f>IFERROR(IF('SUIVI VENTES 403e'!$A2235&lt;&gt;"",YEAR('SUIVI VENTES 403e'!$G2235),""),"")</f>
        <v>2018</v>
      </c>
      <c r="I2255">
        <f>IFERROR(IF('SUIVI VENTES 403e'!$A2235&lt;&gt;"",MONTH('SUIVI VENTES 403e'!$G2235),""),"")</f>
        <v>5</v>
      </c>
    </row>
    <row r="2256" spans="1:9" x14ac:dyDescent="0.25">
      <c r="A2256">
        <f>IFERROR('SUIVI VENTES 403e'!B2236*(INDEX(traitement!$A$8:$B$16,MATCH('SUIVI VENTES 403e'!$H2236,traitement!$A$8:$A$16,0),2)),"")</f>
        <v>12</v>
      </c>
      <c r="B2256">
        <f>IFERROR('SUIVI VENTES 403e'!F2236,"")</f>
        <v>120</v>
      </c>
      <c r="C2256">
        <f>IFERROR(IF('SUIVI VENTES 403e'!$A2236&lt;&gt;"",ROUND($B2256/$A2256,2),""),"")</f>
        <v>10</v>
      </c>
      <c r="D2256" t="str">
        <f t="shared" si="46"/>
        <v/>
      </c>
      <c r="E2256">
        <f>IFERROR(INDEX($G$2:$S$15,MATCH($H2256,$G$2:$G$15,0),MATCH($I2256,$G$2:$S$2,0)),"")</f>
        <v>0.94</v>
      </c>
      <c r="F2256">
        <f>IFERROR(IF('SUIVI VENTES 403e'!$A2236&lt;&gt;"",ROUND((($C2256/1.2)-$E2256),2),""),"")</f>
        <v>7.39</v>
      </c>
      <c r="G2256">
        <f>IFERROR(IF('SUIVI VENTES 403e'!$A2236&lt;&gt;"",ROUND($F2256*$A2256,2),""),"")</f>
        <v>88.68</v>
      </c>
      <c r="H2256">
        <f>IFERROR(IF('SUIVI VENTES 403e'!$A2236&lt;&gt;"",YEAR('SUIVI VENTES 403e'!$G2236),""),"")</f>
        <v>2018</v>
      </c>
      <c r="I2256">
        <f>IFERROR(IF('SUIVI VENTES 403e'!$A2236&lt;&gt;"",MONTH('SUIVI VENTES 403e'!$G2236),""),"")</f>
        <v>5</v>
      </c>
    </row>
    <row r="2257" spans="1:9" x14ac:dyDescent="0.25">
      <c r="A2257">
        <f>IFERROR('SUIVI VENTES 403e'!B2237*(INDEX(traitement!$A$8:$B$16,MATCH('SUIVI VENTES 403e'!$H2237,traitement!$A$8:$A$16,0),2)),"")</f>
        <v>2</v>
      </c>
      <c r="B2257">
        <f>IFERROR('SUIVI VENTES 403e'!F2237,"")</f>
        <v>0</v>
      </c>
      <c r="C2257">
        <f>IFERROR(IF('SUIVI VENTES 403e'!$A2237&lt;&gt;"",ROUND($B2257/$A2257,2),""),"")</f>
        <v>0</v>
      </c>
      <c r="D2257">
        <f t="shared" si="46"/>
        <v>2</v>
      </c>
      <c r="E2257">
        <f>IFERROR(INDEX($G$2:$S$15,MATCH($H2257,$G$2:$G$15,0),MATCH($I2257,$G$2:$S$2,0)),"")</f>
        <v>0.94</v>
      </c>
      <c r="F2257">
        <f>IFERROR(IF('SUIVI VENTES 403e'!$A2237&lt;&gt;"",ROUND((($C2257/1.2)-$E2257),2),""),"")</f>
        <v>-0.94</v>
      </c>
      <c r="G2257">
        <f>IFERROR(IF('SUIVI VENTES 403e'!$A2237&lt;&gt;"",ROUND($F2257*$A2257,2),""),"")</f>
        <v>-1.88</v>
      </c>
      <c r="H2257">
        <f>IFERROR(IF('SUIVI VENTES 403e'!$A2237&lt;&gt;"",YEAR('SUIVI VENTES 403e'!$G2237),""),"")</f>
        <v>2018</v>
      </c>
      <c r="I2257">
        <f>IFERROR(IF('SUIVI VENTES 403e'!$A2237&lt;&gt;"",MONTH('SUIVI VENTES 403e'!$G2237),""),"")</f>
        <v>5</v>
      </c>
    </row>
    <row r="2258" spans="1:9" x14ac:dyDescent="0.25">
      <c r="A2258">
        <f>IFERROR('SUIVI VENTES 403e'!B2238*(INDEX(traitement!$A$8:$B$16,MATCH('SUIVI VENTES 403e'!$H2238,traitement!$A$8:$A$16,0),2)),"")</f>
        <v>10</v>
      </c>
      <c r="B2258">
        <f>IFERROR('SUIVI VENTES 403e'!F2238,"")</f>
        <v>100</v>
      </c>
      <c r="C2258">
        <f>IFERROR(IF('SUIVI VENTES 403e'!$A2238&lt;&gt;"",ROUND($B2258/$A2258,2),""),"")</f>
        <v>10</v>
      </c>
      <c r="D2258" t="str">
        <f t="shared" si="46"/>
        <v/>
      </c>
      <c r="E2258">
        <f>IFERROR(INDEX($G$2:$S$15,MATCH($H2258,$G$2:$G$15,0),MATCH($I2258,$G$2:$S$2,0)),"")</f>
        <v>0.94</v>
      </c>
      <c r="F2258">
        <f>IFERROR(IF('SUIVI VENTES 403e'!$A2238&lt;&gt;"",ROUND((($C2258/1.2)-$E2258),2),""),"")</f>
        <v>7.39</v>
      </c>
      <c r="G2258">
        <f>IFERROR(IF('SUIVI VENTES 403e'!$A2238&lt;&gt;"",ROUND($F2258*$A2258,2),""),"")</f>
        <v>73.900000000000006</v>
      </c>
      <c r="H2258">
        <f>IFERROR(IF('SUIVI VENTES 403e'!$A2238&lt;&gt;"",YEAR('SUIVI VENTES 403e'!$G2238),""),"")</f>
        <v>2018</v>
      </c>
      <c r="I2258">
        <f>IFERROR(IF('SUIVI VENTES 403e'!$A2238&lt;&gt;"",MONTH('SUIVI VENTES 403e'!$G2238),""),"")</f>
        <v>5</v>
      </c>
    </row>
    <row r="2259" spans="1:9" x14ac:dyDescent="0.25">
      <c r="A2259">
        <f>IFERROR('SUIVI VENTES 403e'!B2239*(INDEX(traitement!$A$8:$B$16,MATCH('SUIVI VENTES 403e'!$H2239,traitement!$A$8:$A$16,0),2)),"")</f>
        <v>2</v>
      </c>
      <c r="B2259">
        <f>IFERROR('SUIVI VENTES 403e'!F2239,"")</f>
        <v>0</v>
      </c>
      <c r="C2259">
        <f>IFERROR(IF('SUIVI VENTES 403e'!$A2239&lt;&gt;"",ROUND($B2259/$A2259,2),""),"")</f>
        <v>0</v>
      </c>
      <c r="D2259">
        <f t="shared" si="46"/>
        <v>2</v>
      </c>
      <c r="E2259">
        <f>IFERROR(INDEX($G$2:$S$15,MATCH($H2259,$G$2:$G$15,0),MATCH($I2259,$G$2:$S$2,0)),"")</f>
        <v>0.94</v>
      </c>
      <c r="F2259">
        <f>IFERROR(IF('SUIVI VENTES 403e'!$A2239&lt;&gt;"",ROUND((($C2259/1.2)-$E2259),2),""),"")</f>
        <v>-0.94</v>
      </c>
      <c r="G2259">
        <f>IFERROR(IF('SUIVI VENTES 403e'!$A2239&lt;&gt;"",ROUND($F2259*$A2259,2),""),"")</f>
        <v>-1.88</v>
      </c>
      <c r="H2259">
        <f>IFERROR(IF('SUIVI VENTES 403e'!$A2239&lt;&gt;"",YEAR('SUIVI VENTES 403e'!$G2239),""),"")</f>
        <v>2018</v>
      </c>
      <c r="I2259">
        <f>IFERROR(IF('SUIVI VENTES 403e'!$A2239&lt;&gt;"",MONTH('SUIVI VENTES 403e'!$G2239),""),"")</f>
        <v>5</v>
      </c>
    </row>
    <row r="2260" spans="1:9" x14ac:dyDescent="0.25">
      <c r="A2260">
        <f>IFERROR('SUIVI VENTES 403e'!B2240*(INDEX(traitement!$A$8:$B$16,MATCH('SUIVI VENTES 403e'!$H2240,traitement!$A$8:$A$16,0),2)),"")</f>
        <v>10</v>
      </c>
      <c r="B2260">
        <f>IFERROR('SUIVI VENTES 403e'!F2240,"")</f>
        <v>100</v>
      </c>
      <c r="C2260">
        <f>IFERROR(IF('SUIVI VENTES 403e'!$A2240&lt;&gt;"",ROUND($B2260/$A2260,2),""),"")</f>
        <v>10</v>
      </c>
      <c r="D2260" t="str">
        <f t="shared" si="46"/>
        <v/>
      </c>
      <c r="E2260">
        <f>IFERROR(INDEX($G$2:$S$15,MATCH($H2260,$G$2:$G$15,0),MATCH($I2260,$G$2:$S$2,0)),"")</f>
        <v>0.94</v>
      </c>
      <c r="F2260">
        <f>IFERROR(IF('SUIVI VENTES 403e'!$A2240&lt;&gt;"",ROUND((($C2260/1.2)-$E2260),2),""),"")</f>
        <v>7.39</v>
      </c>
      <c r="G2260">
        <f>IFERROR(IF('SUIVI VENTES 403e'!$A2240&lt;&gt;"",ROUND($F2260*$A2260,2),""),"")</f>
        <v>73.900000000000006</v>
      </c>
      <c r="H2260">
        <f>IFERROR(IF('SUIVI VENTES 403e'!$A2240&lt;&gt;"",YEAR('SUIVI VENTES 403e'!$G2240),""),"")</f>
        <v>2018</v>
      </c>
      <c r="I2260">
        <f>IFERROR(IF('SUIVI VENTES 403e'!$A2240&lt;&gt;"",MONTH('SUIVI VENTES 403e'!$G2240),""),"")</f>
        <v>5</v>
      </c>
    </row>
    <row r="2261" spans="1:9" x14ac:dyDescent="0.25">
      <c r="A2261">
        <f>IFERROR('SUIVI VENTES 403e'!B2241*(INDEX(traitement!$A$8:$B$16,MATCH('SUIVI VENTES 403e'!$H2241,traitement!$A$8:$A$16,0),2)),"")</f>
        <v>2</v>
      </c>
      <c r="B2261">
        <f>IFERROR('SUIVI VENTES 403e'!F2241,"")</f>
        <v>0</v>
      </c>
      <c r="C2261">
        <f>IFERROR(IF('SUIVI VENTES 403e'!$A2241&lt;&gt;"",ROUND($B2261/$A2261,2),""),"")</f>
        <v>0</v>
      </c>
      <c r="D2261">
        <f t="shared" si="46"/>
        <v>2</v>
      </c>
      <c r="E2261">
        <f>IFERROR(INDEX($G$2:$S$15,MATCH($H2261,$G$2:$G$15,0),MATCH($I2261,$G$2:$S$2,0)),"")</f>
        <v>0.94</v>
      </c>
      <c r="F2261">
        <f>IFERROR(IF('SUIVI VENTES 403e'!$A2241&lt;&gt;"",ROUND((($C2261/1.2)-$E2261),2),""),"")</f>
        <v>-0.94</v>
      </c>
      <c r="G2261">
        <f>IFERROR(IF('SUIVI VENTES 403e'!$A2241&lt;&gt;"",ROUND($F2261*$A2261,2),""),"")</f>
        <v>-1.88</v>
      </c>
      <c r="H2261">
        <f>IFERROR(IF('SUIVI VENTES 403e'!$A2241&lt;&gt;"",YEAR('SUIVI VENTES 403e'!$G2241),""),"")</f>
        <v>2018</v>
      </c>
      <c r="I2261">
        <f>IFERROR(IF('SUIVI VENTES 403e'!$A2241&lt;&gt;"",MONTH('SUIVI VENTES 403e'!$G2241),""),"")</f>
        <v>5</v>
      </c>
    </row>
    <row r="2262" spans="1:9" x14ac:dyDescent="0.25">
      <c r="A2262">
        <f>IFERROR('SUIVI VENTES 403e'!B2242*(INDEX(traitement!$A$8:$B$16,MATCH('SUIVI VENTES 403e'!$H2242,traitement!$A$8:$A$16,0),2)),"")</f>
        <v>3</v>
      </c>
      <c r="B2262">
        <f>IFERROR('SUIVI VENTES 403e'!F2242,"")</f>
        <v>30</v>
      </c>
      <c r="C2262">
        <f>IFERROR(IF('SUIVI VENTES 403e'!$A2242&lt;&gt;"",ROUND($B2262/$A2262,2),""),"")</f>
        <v>10</v>
      </c>
      <c r="D2262" t="str">
        <f t="shared" si="46"/>
        <v/>
      </c>
      <c r="E2262">
        <f>IFERROR(INDEX($G$2:$S$15,MATCH($H2262,$G$2:$G$15,0),MATCH($I2262,$G$2:$S$2,0)),"")</f>
        <v>0.94</v>
      </c>
      <c r="F2262">
        <f>IFERROR(IF('SUIVI VENTES 403e'!$A2242&lt;&gt;"",ROUND((($C2262/1.2)-$E2262),2),""),"")</f>
        <v>7.39</v>
      </c>
      <c r="G2262">
        <f>IFERROR(IF('SUIVI VENTES 403e'!$A2242&lt;&gt;"",ROUND($F2262*$A2262,2),""),"")</f>
        <v>22.17</v>
      </c>
      <c r="H2262">
        <f>IFERROR(IF('SUIVI VENTES 403e'!$A2242&lt;&gt;"",YEAR('SUIVI VENTES 403e'!$G2242),""),"")</f>
        <v>2018</v>
      </c>
      <c r="I2262">
        <f>IFERROR(IF('SUIVI VENTES 403e'!$A2242&lt;&gt;"",MONTH('SUIVI VENTES 403e'!$G2242),""),"")</f>
        <v>5</v>
      </c>
    </row>
    <row r="2263" spans="1:9" x14ac:dyDescent="0.25">
      <c r="A2263">
        <f>IFERROR('SUIVI VENTES 403e'!B2243*(INDEX(traitement!$A$8:$B$16,MATCH('SUIVI VENTES 403e'!$H2243,traitement!$A$8:$A$16,0),2)),"")</f>
        <v>12</v>
      </c>
      <c r="B2263">
        <f>IFERROR('SUIVI VENTES 403e'!F2243,"")</f>
        <v>120</v>
      </c>
      <c r="C2263">
        <f>IFERROR(IF('SUIVI VENTES 403e'!$A2243&lt;&gt;"",ROUND($B2263/$A2263,2),""),"")</f>
        <v>10</v>
      </c>
      <c r="D2263" t="str">
        <f t="shared" ref="D2263:D2326" si="47">IF(B2263&lt;&gt;0,"",IF(A2263&lt;&gt;"",A2263,""))</f>
        <v/>
      </c>
      <c r="E2263">
        <f>IFERROR(INDEX($G$2:$S$15,MATCH($H2263,$G$2:$G$15,0),MATCH($I2263,$G$2:$S$2,0)),"")</f>
        <v>0.94</v>
      </c>
      <c r="F2263">
        <f>IFERROR(IF('SUIVI VENTES 403e'!$A2243&lt;&gt;"",ROUND((($C2263/1.2)-$E2263),2),""),"")</f>
        <v>7.39</v>
      </c>
      <c r="G2263">
        <f>IFERROR(IF('SUIVI VENTES 403e'!$A2243&lt;&gt;"",ROUND($F2263*$A2263,2),""),"")</f>
        <v>88.68</v>
      </c>
      <c r="H2263">
        <f>IFERROR(IF('SUIVI VENTES 403e'!$A2243&lt;&gt;"",YEAR('SUIVI VENTES 403e'!$G2243),""),"")</f>
        <v>2018</v>
      </c>
      <c r="I2263">
        <f>IFERROR(IF('SUIVI VENTES 403e'!$A2243&lt;&gt;"",MONTH('SUIVI VENTES 403e'!$G2243),""),"")</f>
        <v>5</v>
      </c>
    </row>
    <row r="2264" spans="1:9" x14ac:dyDescent="0.25">
      <c r="A2264">
        <f>IFERROR('SUIVI VENTES 403e'!B2244*(INDEX(traitement!$A$8:$B$16,MATCH('SUIVI VENTES 403e'!$H2244,traitement!$A$8:$A$16,0),2)),"")</f>
        <v>12</v>
      </c>
      <c r="B2264">
        <f>IFERROR('SUIVI VENTES 403e'!F2244,"")</f>
        <v>120</v>
      </c>
      <c r="C2264">
        <f>IFERROR(IF('SUIVI VENTES 403e'!$A2244&lt;&gt;"",ROUND($B2264/$A2264,2),""),"")</f>
        <v>10</v>
      </c>
      <c r="D2264" t="str">
        <f t="shared" si="47"/>
        <v/>
      </c>
      <c r="E2264">
        <f>IFERROR(INDEX($G$2:$S$15,MATCH($H2264,$G$2:$G$15,0),MATCH($I2264,$G$2:$S$2,0)),"")</f>
        <v>0.94</v>
      </c>
      <c r="F2264">
        <f>IFERROR(IF('SUIVI VENTES 403e'!$A2244&lt;&gt;"",ROUND((($C2264/1.2)-$E2264),2),""),"")</f>
        <v>7.39</v>
      </c>
      <c r="G2264">
        <f>IFERROR(IF('SUIVI VENTES 403e'!$A2244&lt;&gt;"",ROUND($F2264*$A2264,2),""),"")</f>
        <v>88.68</v>
      </c>
      <c r="H2264">
        <f>IFERROR(IF('SUIVI VENTES 403e'!$A2244&lt;&gt;"",YEAR('SUIVI VENTES 403e'!$G2244),""),"")</f>
        <v>2018</v>
      </c>
      <c r="I2264">
        <f>IFERROR(IF('SUIVI VENTES 403e'!$A2244&lt;&gt;"",MONTH('SUIVI VENTES 403e'!$G2244),""),"")</f>
        <v>5</v>
      </c>
    </row>
    <row r="2265" spans="1:9" x14ac:dyDescent="0.25">
      <c r="A2265">
        <f>IFERROR('SUIVI VENTES 403e'!B2245*(INDEX(traitement!$A$8:$B$16,MATCH('SUIVI VENTES 403e'!$H2245,traitement!$A$8:$A$16,0),2)),"")</f>
        <v>0.25</v>
      </c>
      <c r="B2265">
        <f>IFERROR('SUIVI VENTES 403e'!F2245,"")</f>
        <v>6.67</v>
      </c>
      <c r="C2265">
        <f>IFERROR(IF('SUIVI VENTES 403e'!$A2245&lt;&gt;"",ROUND($B2265/$A2265,2),""),"")</f>
        <v>26.68</v>
      </c>
      <c r="D2265" t="str">
        <f t="shared" si="47"/>
        <v/>
      </c>
      <c r="E2265">
        <f>IFERROR(INDEX($G$2:$S$15,MATCH($H2265,$G$2:$G$15,0),MATCH($I2265,$G$2:$S$2,0)),"")</f>
        <v>0.94</v>
      </c>
      <c r="F2265">
        <f>IFERROR(IF('SUIVI VENTES 403e'!$A2245&lt;&gt;"",ROUND((($C2265/1.2)-$E2265),2),""),"")</f>
        <v>21.29</v>
      </c>
      <c r="G2265">
        <f>IFERROR(IF('SUIVI VENTES 403e'!$A2245&lt;&gt;"",ROUND($F2265*$A2265,2),""),"")</f>
        <v>5.32</v>
      </c>
      <c r="H2265">
        <f>IFERROR(IF('SUIVI VENTES 403e'!$A2245&lt;&gt;"",YEAR('SUIVI VENTES 403e'!$G2245),""),"")</f>
        <v>2018</v>
      </c>
      <c r="I2265">
        <f>IFERROR(IF('SUIVI VENTES 403e'!$A2245&lt;&gt;"",MONTH('SUIVI VENTES 403e'!$G2245),""),"")</f>
        <v>5</v>
      </c>
    </row>
    <row r="2266" spans="1:9" x14ac:dyDescent="0.25">
      <c r="A2266">
        <f>IFERROR('SUIVI VENTES 403e'!B2246*(INDEX(traitement!$A$8:$B$16,MATCH('SUIVI VENTES 403e'!$H2246,traitement!$A$8:$A$16,0),2)),"")</f>
        <v>5</v>
      </c>
      <c r="B2266">
        <f>IFERROR('SUIVI VENTES 403e'!F2246,"")</f>
        <v>50</v>
      </c>
      <c r="C2266">
        <f>IFERROR(IF('SUIVI VENTES 403e'!$A2246&lt;&gt;"",ROUND($B2266/$A2266,2),""),"")</f>
        <v>10</v>
      </c>
      <c r="D2266" t="str">
        <f t="shared" si="47"/>
        <v/>
      </c>
      <c r="E2266">
        <f>IFERROR(INDEX($G$2:$S$15,MATCH($H2266,$G$2:$G$15,0),MATCH($I2266,$G$2:$S$2,0)),"")</f>
        <v>0.94</v>
      </c>
      <c r="F2266">
        <f>IFERROR(IF('SUIVI VENTES 403e'!$A2246&lt;&gt;"",ROUND((($C2266/1.2)-$E2266),2),""),"")</f>
        <v>7.39</v>
      </c>
      <c r="G2266">
        <f>IFERROR(IF('SUIVI VENTES 403e'!$A2246&lt;&gt;"",ROUND($F2266*$A2266,2),""),"")</f>
        <v>36.950000000000003</v>
      </c>
      <c r="H2266">
        <f>IFERROR(IF('SUIVI VENTES 403e'!$A2246&lt;&gt;"",YEAR('SUIVI VENTES 403e'!$G2246),""),"")</f>
        <v>2018</v>
      </c>
      <c r="I2266">
        <f>IFERROR(IF('SUIVI VENTES 403e'!$A2246&lt;&gt;"",MONTH('SUIVI VENTES 403e'!$G2246),""),"")</f>
        <v>5</v>
      </c>
    </row>
    <row r="2267" spans="1:9" x14ac:dyDescent="0.25">
      <c r="A2267">
        <f>IFERROR('SUIVI VENTES 403e'!B2247*(INDEX(traitement!$A$8:$B$16,MATCH('SUIVI VENTES 403e'!$H2247,traitement!$A$8:$A$16,0),2)),"")</f>
        <v>0.5</v>
      </c>
      <c r="B2267">
        <f>IFERROR('SUIVI VENTES 403e'!F2247,"")</f>
        <v>10</v>
      </c>
      <c r="C2267">
        <f>IFERROR(IF('SUIVI VENTES 403e'!$A2247&lt;&gt;"",ROUND($B2267/$A2267,2),""),"")</f>
        <v>20</v>
      </c>
      <c r="D2267" t="str">
        <f t="shared" si="47"/>
        <v/>
      </c>
      <c r="E2267">
        <f>IFERROR(INDEX($G$2:$S$15,MATCH($H2267,$G$2:$G$15,0),MATCH($I2267,$G$2:$S$2,0)),"")</f>
        <v>0.94</v>
      </c>
      <c r="F2267">
        <f>IFERROR(IF('SUIVI VENTES 403e'!$A2247&lt;&gt;"",ROUND((($C2267/1.2)-$E2267),2),""),"")</f>
        <v>15.73</v>
      </c>
      <c r="G2267">
        <f>IFERROR(IF('SUIVI VENTES 403e'!$A2247&lt;&gt;"",ROUND($F2267*$A2267,2),""),"")</f>
        <v>7.87</v>
      </c>
      <c r="H2267">
        <f>IFERROR(IF('SUIVI VENTES 403e'!$A2247&lt;&gt;"",YEAR('SUIVI VENTES 403e'!$G2247),""),"")</f>
        <v>2018</v>
      </c>
      <c r="I2267">
        <f>IFERROR(IF('SUIVI VENTES 403e'!$A2247&lt;&gt;"",MONTH('SUIVI VENTES 403e'!$G2247),""),"")</f>
        <v>5</v>
      </c>
    </row>
    <row r="2268" spans="1:9" x14ac:dyDescent="0.25">
      <c r="A2268">
        <f>IFERROR('SUIVI VENTES 403e'!B2248*(INDEX(traitement!$A$8:$B$16,MATCH('SUIVI VENTES 403e'!$H2248,traitement!$A$8:$A$16,0),2)),"")</f>
        <v>1.5</v>
      </c>
      <c r="B2268">
        <f>IFERROR('SUIVI VENTES 403e'!F2248,"")</f>
        <v>17.5</v>
      </c>
      <c r="C2268">
        <f>IFERROR(IF('SUIVI VENTES 403e'!$A2248&lt;&gt;"",ROUND($B2268/$A2268,2),""),"")</f>
        <v>11.67</v>
      </c>
      <c r="D2268" t="str">
        <f t="shared" si="47"/>
        <v/>
      </c>
      <c r="E2268">
        <f>IFERROR(INDEX($G$2:$S$15,MATCH($H2268,$G$2:$G$15,0),MATCH($I2268,$G$2:$S$2,0)),"")</f>
        <v>0.94</v>
      </c>
      <c r="F2268">
        <f>IFERROR(IF('SUIVI VENTES 403e'!$A2248&lt;&gt;"",ROUND((($C2268/1.2)-$E2268),2),""),"")</f>
        <v>8.7899999999999991</v>
      </c>
      <c r="G2268">
        <f>IFERROR(IF('SUIVI VENTES 403e'!$A2248&lt;&gt;"",ROUND($F2268*$A2268,2),""),"")</f>
        <v>13.19</v>
      </c>
      <c r="H2268">
        <f>IFERROR(IF('SUIVI VENTES 403e'!$A2248&lt;&gt;"",YEAR('SUIVI VENTES 403e'!$G2248),""),"")</f>
        <v>2018</v>
      </c>
      <c r="I2268">
        <f>IFERROR(IF('SUIVI VENTES 403e'!$A2248&lt;&gt;"",MONTH('SUIVI VENTES 403e'!$G2248),""),"")</f>
        <v>5</v>
      </c>
    </row>
    <row r="2269" spans="1:9" x14ac:dyDescent="0.25">
      <c r="A2269">
        <f>IFERROR('SUIVI VENTES 403e'!B2249*(INDEX(traitement!$A$8:$B$16,MATCH('SUIVI VENTES 403e'!$H2249,traitement!$A$8:$A$16,0),2)),"")</f>
        <v>5.75</v>
      </c>
      <c r="B2269">
        <f>IFERROR('SUIVI VENTES 403e'!F2249,"")</f>
        <v>115</v>
      </c>
      <c r="C2269">
        <f>IFERROR(IF('SUIVI VENTES 403e'!$A2249&lt;&gt;"",ROUND($B2269/$A2269,2),""),"")</f>
        <v>20</v>
      </c>
      <c r="D2269" t="str">
        <f t="shared" si="47"/>
        <v/>
      </c>
      <c r="E2269">
        <f>IFERROR(INDEX($G$2:$S$15,MATCH($H2269,$G$2:$G$15,0),MATCH($I2269,$G$2:$S$2,0)),"")</f>
        <v>0.94</v>
      </c>
      <c r="F2269">
        <f>IFERROR(IF('SUIVI VENTES 403e'!$A2249&lt;&gt;"",ROUND((($C2269/1.2)-$E2269),2),""),"")</f>
        <v>15.73</v>
      </c>
      <c r="G2269">
        <f>IFERROR(IF('SUIVI VENTES 403e'!$A2249&lt;&gt;"",ROUND($F2269*$A2269,2),""),"")</f>
        <v>90.45</v>
      </c>
      <c r="H2269">
        <f>IFERROR(IF('SUIVI VENTES 403e'!$A2249&lt;&gt;"",YEAR('SUIVI VENTES 403e'!$G2249),""),"")</f>
        <v>2018</v>
      </c>
      <c r="I2269">
        <f>IFERROR(IF('SUIVI VENTES 403e'!$A2249&lt;&gt;"",MONTH('SUIVI VENTES 403e'!$G2249),""),"")</f>
        <v>5</v>
      </c>
    </row>
    <row r="2270" spans="1:9" x14ac:dyDescent="0.25">
      <c r="A2270">
        <f>IFERROR('SUIVI VENTES 403e'!B2250*(INDEX(traitement!$A$8:$B$16,MATCH('SUIVI VENTES 403e'!$H2250,traitement!$A$8:$A$16,0),2)),"")</f>
        <v>1</v>
      </c>
      <c r="B2270">
        <f>IFERROR('SUIVI VENTES 403e'!F2250,"")</f>
        <v>0</v>
      </c>
      <c r="C2270">
        <f>IFERROR(IF('SUIVI VENTES 403e'!$A2250&lt;&gt;"",ROUND($B2270/$A2270,2),""),"")</f>
        <v>0</v>
      </c>
      <c r="D2270">
        <f t="shared" si="47"/>
        <v>1</v>
      </c>
      <c r="E2270">
        <f>IFERROR(INDEX($G$2:$S$15,MATCH($H2270,$G$2:$G$15,0),MATCH($I2270,$G$2:$S$2,0)),"")</f>
        <v>0.94</v>
      </c>
      <c r="F2270">
        <f>IFERROR(IF('SUIVI VENTES 403e'!$A2250&lt;&gt;"",ROUND((($C2270/1.2)-$E2270),2),""),"")</f>
        <v>-0.94</v>
      </c>
      <c r="G2270">
        <f>IFERROR(IF('SUIVI VENTES 403e'!$A2250&lt;&gt;"",ROUND($F2270*$A2270,2),""),"")</f>
        <v>-0.94</v>
      </c>
      <c r="H2270">
        <f>IFERROR(IF('SUIVI VENTES 403e'!$A2250&lt;&gt;"",YEAR('SUIVI VENTES 403e'!$G2250),""),"")</f>
        <v>2018</v>
      </c>
      <c r="I2270">
        <f>IFERROR(IF('SUIVI VENTES 403e'!$A2250&lt;&gt;"",MONTH('SUIVI VENTES 403e'!$G2250),""),"")</f>
        <v>5</v>
      </c>
    </row>
    <row r="2271" spans="1:9" x14ac:dyDescent="0.25">
      <c r="A2271">
        <f>IFERROR('SUIVI VENTES 403e'!B2251*(INDEX(traitement!$A$8:$B$16,MATCH('SUIVI VENTES 403e'!$H2251,traitement!$A$8:$A$16,0),2)),"")</f>
        <v>10</v>
      </c>
      <c r="B2271">
        <f>IFERROR('SUIVI VENTES 403e'!F2251,"")</f>
        <v>100</v>
      </c>
      <c r="C2271">
        <f>IFERROR(IF('SUIVI VENTES 403e'!$A2251&lt;&gt;"",ROUND($B2271/$A2271,2),""),"")</f>
        <v>10</v>
      </c>
      <c r="D2271" t="str">
        <f t="shared" si="47"/>
        <v/>
      </c>
      <c r="E2271">
        <f>IFERROR(INDEX($G$2:$S$15,MATCH($H2271,$G$2:$G$15,0),MATCH($I2271,$G$2:$S$2,0)),"")</f>
        <v>0.94</v>
      </c>
      <c r="F2271">
        <f>IFERROR(IF('SUIVI VENTES 403e'!$A2251&lt;&gt;"",ROUND((($C2271/1.2)-$E2271),2),""),"")</f>
        <v>7.39</v>
      </c>
      <c r="G2271">
        <f>IFERROR(IF('SUIVI VENTES 403e'!$A2251&lt;&gt;"",ROUND($F2271*$A2271,2),""),"")</f>
        <v>73.900000000000006</v>
      </c>
      <c r="H2271">
        <f>IFERROR(IF('SUIVI VENTES 403e'!$A2251&lt;&gt;"",YEAR('SUIVI VENTES 403e'!$G2251),""),"")</f>
        <v>2018</v>
      </c>
      <c r="I2271">
        <f>IFERROR(IF('SUIVI VENTES 403e'!$A2251&lt;&gt;"",MONTH('SUIVI VENTES 403e'!$G2251),""),"")</f>
        <v>5</v>
      </c>
    </row>
    <row r="2272" spans="1:9" x14ac:dyDescent="0.25">
      <c r="A2272">
        <f>IFERROR('SUIVI VENTES 403e'!B2252*(INDEX(traitement!$A$8:$B$16,MATCH('SUIVI VENTES 403e'!$H2252,traitement!$A$8:$A$16,0),2)),"")</f>
        <v>2</v>
      </c>
      <c r="B2272">
        <f>IFERROR('SUIVI VENTES 403e'!F2252,"")</f>
        <v>0</v>
      </c>
      <c r="C2272">
        <f>IFERROR(IF('SUIVI VENTES 403e'!$A2252&lt;&gt;"",ROUND($B2272/$A2272,2),""),"")</f>
        <v>0</v>
      </c>
      <c r="D2272">
        <f t="shared" si="47"/>
        <v>2</v>
      </c>
      <c r="E2272">
        <f>IFERROR(INDEX($G$2:$S$15,MATCH($H2272,$G$2:$G$15,0),MATCH($I2272,$G$2:$S$2,0)),"")</f>
        <v>0.94</v>
      </c>
      <c r="F2272">
        <f>IFERROR(IF('SUIVI VENTES 403e'!$A2252&lt;&gt;"",ROUND((($C2272/1.2)-$E2272),2),""),"")</f>
        <v>-0.94</v>
      </c>
      <c r="G2272">
        <f>IFERROR(IF('SUIVI VENTES 403e'!$A2252&lt;&gt;"",ROUND($F2272*$A2272,2),""),"")</f>
        <v>-1.88</v>
      </c>
      <c r="H2272">
        <f>IFERROR(IF('SUIVI VENTES 403e'!$A2252&lt;&gt;"",YEAR('SUIVI VENTES 403e'!$G2252),""),"")</f>
        <v>2018</v>
      </c>
      <c r="I2272">
        <f>IFERROR(IF('SUIVI VENTES 403e'!$A2252&lt;&gt;"",MONTH('SUIVI VENTES 403e'!$G2252),""),"")</f>
        <v>5</v>
      </c>
    </row>
    <row r="2273" spans="1:9" x14ac:dyDescent="0.25">
      <c r="A2273">
        <f>IFERROR('SUIVI VENTES 403e'!B2253*(INDEX(traitement!$A$8:$B$16,MATCH('SUIVI VENTES 403e'!$H2253,traitement!$A$8:$A$16,0),2)),"")</f>
        <v>5</v>
      </c>
      <c r="B2273">
        <f>IFERROR('SUIVI VENTES 403e'!F2253,"")</f>
        <v>50</v>
      </c>
      <c r="C2273">
        <f>IFERROR(IF('SUIVI VENTES 403e'!$A2253&lt;&gt;"",ROUND($B2273/$A2273,2),""),"")</f>
        <v>10</v>
      </c>
      <c r="D2273" t="str">
        <f t="shared" si="47"/>
        <v/>
      </c>
      <c r="E2273">
        <f>IFERROR(INDEX($G$2:$S$15,MATCH($H2273,$G$2:$G$15,0),MATCH($I2273,$G$2:$S$2,0)),"")</f>
        <v>0.94</v>
      </c>
      <c r="F2273">
        <f>IFERROR(IF('SUIVI VENTES 403e'!$A2253&lt;&gt;"",ROUND((($C2273/1.2)-$E2273),2),""),"")</f>
        <v>7.39</v>
      </c>
      <c r="G2273">
        <f>IFERROR(IF('SUIVI VENTES 403e'!$A2253&lt;&gt;"",ROUND($F2273*$A2273,2),""),"")</f>
        <v>36.950000000000003</v>
      </c>
      <c r="H2273">
        <f>IFERROR(IF('SUIVI VENTES 403e'!$A2253&lt;&gt;"",YEAR('SUIVI VENTES 403e'!$G2253),""),"")</f>
        <v>2018</v>
      </c>
      <c r="I2273">
        <f>IFERROR(IF('SUIVI VENTES 403e'!$A2253&lt;&gt;"",MONTH('SUIVI VENTES 403e'!$G2253),""),"")</f>
        <v>5</v>
      </c>
    </row>
    <row r="2274" spans="1:9" x14ac:dyDescent="0.25">
      <c r="A2274">
        <f>IFERROR('SUIVI VENTES 403e'!B2254*(INDEX(traitement!$A$8:$B$16,MATCH('SUIVI VENTES 403e'!$H2254,traitement!$A$8:$A$16,0),2)),"")</f>
        <v>1</v>
      </c>
      <c r="B2274">
        <f>IFERROR('SUIVI VENTES 403e'!F2254,"")</f>
        <v>10</v>
      </c>
      <c r="C2274">
        <f>IFERROR(IF('SUIVI VENTES 403e'!$A2254&lt;&gt;"",ROUND($B2274/$A2274,2),""),"")</f>
        <v>10</v>
      </c>
      <c r="D2274" t="str">
        <f t="shared" si="47"/>
        <v/>
      </c>
      <c r="E2274">
        <f>IFERROR(INDEX($G$2:$S$15,MATCH($H2274,$G$2:$G$15,0),MATCH($I2274,$G$2:$S$2,0)),"")</f>
        <v>0.94</v>
      </c>
      <c r="F2274">
        <f>IFERROR(IF('SUIVI VENTES 403e'!$A2254&lt;&gt;"",ROUND((($C2274/1.2)-$E2274),2),""),"")</f>
        <v>7.39</v>
      </c>
      <c r="G2274">
        <f>IFERROR(IF('SUIVI VENTES 403e'!$A2254&lt;&gt;"",ROUND($F2274*$A2274,2),""),"")</f>
        <v>7.39</v>
      </c>
      <c r="H2274">
        <f>IFERROR(IF('SUIVI VENTES 403e'!$A2254&lt;&gt;"",YEAR('SUIVI VENTES 403e'!$G2254),""),"")</f>
        <v>2018</v>
      </c>
      <c r="I2274">
        <f>IFERROR(IF('SUIVI VENTES 403e'!$A2254&lt;&gt;"",MONTH('SUIVI VENTES 403e'!$G2254),""),"")</f>
        <v>5</v>
      </c>
    </row>
    <row r="2275" spans="1:9" x14ac:dyDescent="0.25">
      <c r="A2275">
        <f>IFERROR('SUIVI VENTES 403e'!B2255*(INDEX(traitement!$A$8:$B$16,MATCH('SUIVI VENTES 403e'!$H2255,traitement!$A$8:$A$16,0),2)),"")</f>
        <v>15</v>
      </c>
      <c r="B2275">
        <f>IFERROR('SUIVI VENTES 403e'!F2255,"")</f>
        <v>150</v>
      </c>
      <c r="C2275">
        <f>IFERROR(IF('SUIVI VENTES 403e'!$A2255&lt;&gt;"",ROUND($B2275/$A2275,2),""),"")</f>
        <v>10</v>
      </c>
      <c r="D2275" t="str">
        <f t="shared" si="47"/>
        <v/>
      </c>
      <c r="E2275">
        <f>IFERROR(INDEX($G$2:$S$15,MATCH($H2275,$G$2:$G$15,0),MATCH($I2275,$G$2:$S$2,0)),"")</f>
        <v>0.94</v>
      </c>
      <c r="F2275">
        <f>IFERROR(IF('SUIVI VENTES 403e'!$A2255&lt;&gt;"",ROUND((($C2275/1.2)-$E2275),2),""),"")</f>
        <v>7.39</v>
      </c>
      <c r="G2275">
        <f>IFERROR(IF('SUIVI VENTES 403e'!$A2255&lt;&gt;"",ROUND($F2275*$A2275,2),""),"")</f>
        <v>110.85</v>
      </c>
      <c r="H2275">
        <f>IFERROR(IF('SUIVI VENTES 403e'!$A2255&lt;&gt;"",YEAR('SUIVI VENTES 403e'!$G2255),""),"")</f>
        <v>2018</v>
      </c>
      <c r="I2275">
        <f>IFERROR(IF('SUIVI VENTES 403e'!$A2255&lt;&gt;"",MONTH('SUIVI VENTES 403e'!$G2255),""),"")</f>
        <v>5</v>
      </c>
    </row>
    <row r="2276" spans="1:9" x14ac:dyDescent="0.25">
      <c r="A2276">
        <f>IFERROR('SUIVI VENTES 403e'!B2256*(INDEX(traitement!$A$8:$B$16,MATCH('SUIVI VENTES 403e'!$H2256,traitement!$A$8:$A$16,0),2)),"")</f>
        <v>3</v>
      </c>
      <c r="B2276">
        <f>IFERROR('SUIVI VENTES 403e'!F2256,"")</f>
        <v>0</v>
      </c>
      <c r="C2276">
        <f>IFERROR(IF('SUIVI VENTES 403e'!$A2256&lt;&gt;"",ROUND($B2276/$A2276,2),""),"")</f>
        <v>0</v>
      </c>
      <c r="D2276">
        <f t="shared" si="47"/>
        <v>3</v>
      </c>
      <c r="E2276">
        <f>IFERROR(INDEX($G$2:$S$15,MATCH($H2276,$G$2:$G$15,0),MATCH($I2276,$G$2:$S$2,0)),"")</f>
        <v>0.94</v>
      </c>
      <c r="F2276">
        <f>IFERROR(IF('SUIVI VENTES 403e'!$A2256&lt;&gt;"",ROUND((($C2276/1.2)-$E2276),2),""),"")</f>
        <v>-0.94</v>
      </c>
      <c r="G2276">
        <f>IFERROR(IF('SUIVI VENTES 403e'!$A2256&lt;&gt;"",ROUND($F2276*$A2276,2),""),"")</f>
        <v>-2.82</v>
      </c>
      <c r="H2276">
        <f>IFERROR(IF('SUIVI VENTES 403e'!$A2256&lt;&gt;"",YEAR('SUIVI VENTES 403e'!$G2256),""),"")</f>
        <v>2018</v>
      </c>
      <c r="I2276">
        <f>IFERROR(IF('SUIVI VENTES 403e'!$A2256&lt;&gt;"",MONTH('SUIVI VENTES 403e'!$G2256),""),"")</f>
        <v>5</v>
      </c>
    </row>
    <row r="2277" spans="1:9" x14ac:dyDescent="0.25">
      <c r="A2277">
        <f>IFERROR('SUIVI VENTES 403e'!B2257*(INDEX(traitement!$A$8:$B$16,MATCH('SUIVI VENTES 403e'!$H2257,traitement!$A$8:$A$16,0),2)),"")</f>
        <v>3</v>
      </c>
      <c r="B2277">
        <f>IFERROR('SUIVI VENTES 403e'!F2257,"")</f>
        <v>30</v>
      </c>
      <c r="C2277">
        <f>IFERROR(IF('SUIVI VENTES 403e'!$A2257&lt;&gt;"",ROUND($B2277/$A2277,2),""),"")</f>
        <v>10</v>
      </c>
      <c r="D2277" t="str">
        <f t="shared" si="47"/>
        <v/>
      </c>
      <c r="E2277">
        <f>IFERROR(INDEX($G$2:$S$15,MATCH($H2277,$G$2:$G$15,0),MATCH($I2277,$G$2:$S$2,0)),"")</f>
        <v>0.94</v>
      </c>
      <c r="F2277">
        <f>IFERROR(IF('SUIVI VENTES 403e'!$A2257&lt;&gt;"",ROUND((($C2277/1.2)-$E2277),2),""),"")</f>
        <v>7.39</v>
      </c>
      <c r="G2277">
        <f>IFERROR(IF('SUIVI VENTES 403e'!$A2257&lt;&gt;"",ROUND($F2277*$A2277,2),""),"")</f>
        <v>22.17</v>
      </c>
      <c r="H2277">
        <f>IFERROR(IF('SUIVI VENTES 403e'!$A2257&lt;&gt;"",YEAR('SUIVI VENTES 403e'!$G2257),""),"")</f>
        <v>2018</v>
      </c>
      <c r="I2277">
        <f>IFERROR(IF('SUIVI VENTES 403e'!$A2257&lt;&gt;"",MONTH('SUIVI VENTES 403e'!$G2257),""),"")</f>
        <v>5</v>
      </c>
    </row>
    <row r="2278" spans="1:9" x14ac:dyDescent="0.25">
      <c r="A2278">
        <f>IFERROR('SUIVI VENTES 403e'!B2258*(INDEX(traitement!$A$8:$B$16,MATCH('SUIVI VENTES 403e'!$H2258,traitement!$A$8:$A$16,0),2)),"")</f>
        <v>0.25</v>
      </c>
      <c r="B2278">
        <f>IFERROR('SUIVI VENTES 403e'!F2258,"")</f>
        <v>5</v>
      </c>
      <c r="C2278">
        <f>IFERROR(IF('SUIVI VENTES 403e'!$A2258&lt;&gt;"",ROUND($B2278/$A2278,2),""),"")</f>
        <v>20</v>
      </c>
      <c r="D2278" t="str">
        <f t="shared" si="47"/>
        <v/>
      </c>
      <c r="E2278">
        <f>IFERROR(INDEX($G$2:$S$15,MATCH($H2278,$G$2:$G$15,0),MATCH($I2278,$G$2:$S$2,0)),"")</f>
        <v>0.94</v>
      </c>
      <c r="F2278">
        <f>IFERROR(IF('SUIVI VENTES 403e'!$A2258&lt;&gt;"",ROUND((($C2278/1.2)-$E2278),2),""),"")</f>
        <v>15.73</v>
      </c>
      <c r="G2278">
        <f>IFERROR(IF('SUIVI VENTES 403e'!$A2258&lt;&gt;"",ROUND($F2278*$A2278,2),""),"")</f>
        <v>3.93</v>
      </c>
      <c r="H2278">
        <f>IFERROR(IF('SUIVI VENTES 403e'!$A2258&lt;&gt;"",YEAR('SUIVI VENTES 403e'!$G2258),""),"")</f>
        <v>2018</v>
      </c>
      <c r="I2278">
        <f>IFERROR(IF('SUIVI VENTES 403e'!$A2258&lt;&gt;"",MONTH('SUIVI VENTES 403e'!$G2258),""),"")</f>
        <v>5</v>
      </c>
    </row>
    <row r="2279" spans="1:9" x14ac:dyDescent="0.25">
      <c r="A2279">
        <f>IFERROR('SUIVI VENTES 403e'!B2259*(INDEX(traitement!$A$8:$B$16,MATCH('SUIVI VENTES 403e'!$H2259,traitement!$A$8:$A$16,0),2)),"")</f>
        <v>10</v>
      </c>
      <c r="B2279">
        <f>IFERROR('SUIVI VENTES 403e'!F2259,"")</f>
        <v>100</v>
      </c>
      <c r="C2279">
        <f>IFERROR(IF('SUIVI VENTES 403e'!$A2259&lt;&gt;"",ROUND($B2279/$A2279,2),""),"")</f>
        <v>10</v>
      </c>
      <c r="D2279" t="str">
        <f t="shared" si="47"/>
        <v/>
      </c>
      <c r="E2279">
        <f>IFERROR(INDEX($G$2:$S$15,MATCH($H2279,$G$2:$G$15,0),MATCH($I2279,$G$2:$S$2,0)),"")</f>
        <v>0.94</v>
      </c>
      <c r="F2279">
        <f>IFERROR(IF('SUIVI VENTES 403e'!$A2259&lt;&gt;"",ROUND((($C2279/1.2)-$E2279),2),""),"")</f>
        <v>7.39</v>
      </c>
      <c r="G2279">
        <f>IFERROR(IF('SUIVI VENTES 403e'!$A2259&lt;&gt;"",ROUND($F2279*$A2279,2),""),"")</f>
        <v>73.900000000000006</v>
      </c>
      <c r="H2279">
        <f>IFERROR(IF('SUIVI VENTES 403e'!$A2259&lt;&gt;"",YEAR('SUIVI VENTES 403e'!$G2259),""),"")</f>
        <v>2018</v>
      </c>
      <c r="I2279">
        <f>IFERROR(IF('SUIVI VENTES 403e'!$A2259&lt;&gt;"",MONTH('SUIVI VENTES 403e'!$G2259),""),"")</f>
        <v>5</v>
      </c>
    </row>
    <row r="2280" spans="1:9" x14ac:dyDescent="0.25">
      <c r="A2280">
        <f>IFERROR('SUIVI VENTES 403e'!B2260*(INDEX(traitement!$A$8:$B$16,MATCH('SUIVI VENTES 403e'!$H2260,traitement!$A$8:$A$16,0),2)),"")</f>
        <v>2</v>
      </c>
      <c r="B2280">
        <f>IFERROR('SUIVI VENTES 403e'!F2260,"")</f>
        <v>0</v>
      </c>
      <c r="C2280">
        <f>IFERROR(IF('SUIVI VENTES 403e'!$A2260&lt;&gt;"",ROUND($B2280/$A2280,2),""),"")</f>
        <v>0</v>
      </c>
      <c r="D2280">
        <f t="shared" si="47"/>
        <v>2</v>
      </c>
      <c r="E2280">
        <f>IFERROR(INDEX($G$2:$S$15,MATCH($H2280,$G$2:$G$15,0),MATCH($I2280,$G$2:$S$2,0)),"")</f>
        <v>0.94</v>
      </c>
      <c r="F2280">
        <f>IFERROR(IF('SUIVI VENTES 403e'!$A2260&lt;&gt;"",ROUND((($C2280/1.2)-$E2280),2),""),"")</f>
        <v>-0.94</v>
      </c>
      <c r="G2280">
        <f>IFERROR(IF('SUIVI VENTES 403e'!$A2260&lt;&gt;"",ROUND($F2280*$A2280,2),""),"")</f>
        <v>-1.88</v>
      </c>
      <c r="H2280">
        <f>IFERROR(IF('SUIVI VENTES 403e'!$A2260&lt;&gt;"",YEAR('SUIVI VENTES 403e'!$G2260),""),"")</f>
        <v>2018</v>
      </c>
      <c r="I2280">
        <f>IFERROR(IF('SUIVI VENTES 403e'!$A2260&lt;&gt;"",MONTH('SUIVI VENTES 403e'!$G2260),""),"")</f>
        <v>5</v>
      </c>
    </row>
    <row r="2281" spans="1:9" x14ac:dyDescent="0.25">
      <c r="A2281">
        <f>IFERROR('SUIVI VENTES 403e'!B2261*(INDEX(traitement!$A$8:$B$16,MATCH('SUIVI VENTES 403e'!$H2261,traitement!$A$8:$A$16,0),2)),"")</f>
        <v>5</v>
      </c>
      <c r="B2281">
        <f>IFERROR('SUIVI VENTES 403e'!F2261,"")</f>
        <v>50</v>
      </c>
      <c r="C2281">
        <f>IFERROR(IF('SUIVI VENTES 403e'!$A2261&lt;&gt;"",ROUND($B2281/$A2281,2),""),"")</f>
        <v>10</v>
      </c>
      <c r="D2281" t="str">
        <f t="shared" si="47"/>
        <v/>
      </c>
      <c r="E2281">
        <f>IFERROR(INDEX($G$2:$S$15,MATCH($H2281,$G$2:$G$15,0),MATCH($I2281,$G$2:$S$2,0)),"")</f>
        <v>0.94</v>
      </c>
      <c r="F2281">
        <f>IFERROR(IF('SUIVI VENTES 403e'!$A2261&lt;&gt;"",ROUND((($C2281/1.2)-$E2281),2),""),"")</f>
        <v>7.39</v>
      </c>
      <c r="G2281">
        <f>IFERROR(IF('SUIVI VENTES 403e'!$A2261&lt;&gt;"",ROUND($F2281*$A2281,2),""),"")</f>
        <v>36.950000000000003</v>
      </c>
      <c r="H2281">
        <f>IFERROR(IF('SUIVI VENTES 403e'!$A2261&lt;&gt;"",YEAR('SUIVI VENTES 403e'!$G2261),""),"")</f>
        <v>2018</v>
      </c>
      <c r="I2281">
        <f>IFERROR(IF('SUIVI VENTES 403e'!$A2261&lt;&gt;"",MONTH('SUIVI VENTES 403e'!$G2261),""),"")</f>
        <v>5</v>
      </c>
    </row>
    <row r="2282" spans="1:9" x14ac:dyDescent="0.25">
      <c r="A2282">
        <f>IFERROR('SUIVI VENTES 403e'!B2262*(INDEX(traitement!$A$8:$B$16,MATCH('SUIVI VENTES 403e'!$H2262,traitement!$A$8:$A$16,0),2)),"")</f>
        <v>9</v>
      </c>
      <c r="B2282">
        <f>IFERROR('SUIVI VENTES 403e'!F2262,"")</f>
        <v>105</v>
      </c>
      <c r="C2282">
        <f>IFERROR(IF('SUIVI VENTES 403e'!$A2262&lt;&gt;"",ROUND($B2282/$A2282,2),""),"")</f>
        <v>11.67</v>
      </c>
      <c r="D2282" t="str">
        <f t="shared" si="47"/>
        <v/>
      </c>
      <c r="E2282">
        <f>IFERROR(INDEX($G$2:$S$15,MATCH($H2282,$G$2:$G$15,0),MATCH($I2282,$G$2:$S$2,0)),"")</f>
        <v>0.94</v>
      </c>
      <c r="F2282">
        <f>IFERROR(IF('SUIVI VENTES 403e'!$A2262&lt;&gt;"",ROUND((($C2282/1.2)-$E2282),2),""),"")</f>
        <v>8.7899999999999991</v>
      </c>
      <c r="G2282">
        <f>IFERROR(IF('SUIVI VENTES 403e'!$A2262&lt;&gt;"",ROUND($F2282*$A2282,2),""),"")</f>
        <v>79.11</v>
      </c>
      <c r="H2282">
        <f>IFERROR(IF('SUIVI VENTES 403e'!$A2262&lt;&gt;"",YEAR('SUIVI VENTES 403e'!$G2262),""),"")</f>
        <v>2018</v>
      </c>
      <c r="I2282">
        <f>IFERROR(IF('SUIVI VENTES 403e'!$A2262&lt;&gt;"",MONTH('SUIVI VENTES 403e'!$G2262),""),"")</f>
        <v>5</v>
      </c>
    </row>
    <row r="2283" spans="1:9" x14ac:dyDescent="0.25">
      <c r="A2283">
        <f>IFERROR('SUIVI VENTES 403e'!B2263*(INDEX(traitement!$A$8:$B$16,MATCH('SUIVI VENTES 403e'!$H2263,traitement!$A$8:$A$16,0),2)),"")</f>
        <v>2.5</v>
      </c>
      <c r="B2283">
        <f>IFERROR('SUIVI VENTES 403e'!F2263,"")</f>
        <v>29.17</v>
      </c>
      <c r="C2283">
        <f>IFERROR(IF('SUIVI VENTES 403e'!$A2263&lt;&gt;"",ROUND($B2283/$A2283,2),""),"")</f>
        <v>11.67</v>
      </c>
      <c r="D2283" t="str">
        <f t="shared" si="47"/>
        <v/>
      </c>
      <c r="E2283">
        <f>IFERROR(INDEX($G$2:$S$15,MATCH($H2283,$G$2:$G$15,0),MATCH($I2283,$G$2:$S$2,0)),"")</f>
        <v>0.94</v>
      </c>
      <c r="F2283">
        <f>IFERROR(IF('SUIVI VENTES 403e'!$A2263&lt;&gt;"",ROUND((($C2283/1.2)-$E2283),2),""),"")</f>
        <v>8.7899999999999991</v>
      </c>
      <c r="G2283">
        <f>IFERROR(IF('SUIVI VENTES 403e'!$A2263&lt;&gt;"",ROUND($F2283*$A2283,2),""),"")</f>
        <v>21.98</v>
      </c>
      <c r="H2283">
        <f>IFERROR(IF('SUIVI VENTES 403e'!$A2263&lt;&gt;"",YEAR('SUIVI VENTES 403e'!$G2263),""),"")</f>
        <v>2018</v>
      </c>
      <c r="I2283">
        <f>IFERROR(IF('SUIVI VENTES 403e'!$A2263&lt;&gt;"",MONTH('SUIVI VENTES 403e'!$G2263),""),"")</f>
        <v>5</v>
      </c>
    </row>
    <row r="2284" spans="1:9" x14ac:dyDescent="0.25">
      <c r="A2284">
        <f>IFERROR('SUIVI VENTES 403e'!B2264*(INDEX(traitement!$A$8:$B$16,MATCH('SUIVI VENTES 403e'!$H2264,traitement!$A$8:$A$16,0),2)),"")</f>
        <v>5</v>
      </c>
      <c r="B2284">
        <f>IFERROR('SUIVI VENTES 403e'!F2264,"")</f>
        <v>50</v>
      </c>
      <c r="C2284">
        <f>IFERROR(IF('SUIVI VENTES 403e'!$A2264&lt;&gt;"",ROUND($B2284/$A2284,2),""),"")</f>
        <v>10</v>
      </c>
      <c r="D2284" t="str">
        <f t="shared" si="47"/>
        <v/>
      </c>
      <c r="E2284">
        <f>IFERROR(INDEX($G$2:$S$15,MATCH($H2284,$G$2:$G$15,0),MATCH($I2284,$G$2:$S$2,0)),"")</f>
        <v>0.94</v>
      </c>
      <c r="F2284">
        <f>IFERROR(IF('SUIVI VENTES 403e'!$A2264&lt;&gt;"",ROUND((($C2284/1.2)-$E2284),2),""),"")</f>
        <v>7.39</v>
      </c>
      <c r="G2284">
        <f>IFERROR(IF('SUIVI VENTES 403e'!$A2264&lt;&gt;"",ROUND($F2284*$A2284,2),""),"")</f>
        <v>36.950000000000003</v>
      </c>
      <c r="H2284">
        <f>IFERROR(IF('SUIVI VENTES 403e'!$A2264&lt;&gt;"",YEAR('SUIVI VENTES 403e'!$G2264),""),"")</f>
        <v>2018</v>
      </c>
      <c r="I2284">
        <f>IFERROR(IF('SUIVI VENTES 403e'!$A2264&lt;&gt;"",MONTH('SUIVI VENTES 403e'!$G2264),""),"")</f>
        <v>5</v>
      </c>
    </row>
    <row r="2285" spans="1:9" x14ac:dyDescent="0.25">
      <c r="A2285">
        <f>IFERROR('SUIVI VENTES 403e'!B2265*(INDEX(traitement!$A$8:$B$16,MATCH('SUIVI VENTES 403e'!$H2265,traitement!$A$8:$A$16,0),2)),"")</f>
        <v>10</v>
      </c>
      <c r="B2285">
        <f>IFERROR('SUIVI VENTES 403e'!F2265,"")</f>
        <v>100</v>
      </c>
      <c r="C2285">
        <f>IFERROR(IF('SUIVI VENTES 403e'!$A2265&lt;&gt;"",ROUND($B2285/$A2285,2),""),"")</f>
        <v>10</v>
      </c>
      <c r="D2285" t="str">
        <f t="shared" si="47"/>
        <v/>
      </c>
      <c r="E2285">
        <f>IFERROR(INDEX($G$2:$S$15,MATCH($H2285,$G$2:$G$15,0),MATCH($I2285,$G$2:$S$2,0)),"")</f>
        <v>0.94</v>
      </c>
      <c r="F2285">
        <f>IFERROR(IF('SUIVI VENTES 403e'!$A2265&lt;&gt;"",ROUND((($C2285/1.2)-$E2285),2),""),"")</f>
        <v>7.39</v>
      </c>
      <c r="G2285">
        <f>IFERROR(IF('SUIVI VENTES 403e'!$A2265&lt;&gt;"",ROUND($F2285*$A2285,2),""),"")</f>
        <v>73.900000000000006</v>
      </c>
      <c r="H2285">
        <f>IFERROR(IF('SUIVI VENTES 403e'!$A2265&lt;&gt;"",YEAR('SUIVI VENTES 403e'!$G2265),""),"")</f>
        <v>2018</v>
      </c>
      <c r="I2285">
        <f>IFERROR(IF('SUIVI VENTES 403e'!$A2265&lt;&gt;"",MONTH('SUIVI VENTES 403e'!$G2265),""),"")</f>
        <v>5</v>
      </c>
    </row>
    <row r="2286" spans="1:9" x14ac:dyDescent="0.25">
      <c r="A2286">
        <f>IFERROR('SUIVI VENTES 403e'!B2266*(INDEX(traitement!$A$8:$B$16,MATCH('SUIVI VENTES 403e'!$H2266,traitement!$A$8:$A$16,0),2)),"")</f>
        <v>2</v>
      </c>
      <c r="B2286">
        <f>IFERROR('SUIVI VENTES 403e'!F2266,"")</f>
        <v>0</v>
      </c>
      <c r="C2286">
        <f>IFERROR(IF('SUIVI VENTES 403e'!$A2266&lt;&gt;"",ROUND($B2286/$A2286,2),""),"")</f>
        <v>0</v>
      </c>
      <c r="D2286">
        <f t="shared" si="47"/>
        <v>2</v>
      </c>
      <c r="E2286">
        <f>IFERROR(INDEX($G$2:$S$15,MATCH($H2286,$G$2:$G$15,0),MATCH($I2286,$G$2:$S$2,0)),"")</f>
        <v>0.94</v>
      </c>
      <c r="F2286">
        <f>IFERROR(IF('SUIVI VENTES 403e'!$A2266&lt;&gt;"",ROUND((($C2286/1.2)-$E2286),2),""),"")</f>
        <v>-0.94</v>
      </c>
      <c r="G2286">
        <f>IFERROR(IF('SUIVI VENTES 403e'!$A2266&lt;&gt;"",ROUND($F2286*$A2286,2),""),"")</f>
        <v>-1.88</v>
      </c>
      <c r="H2286">
        <f>IFERROR(IF('SUIVI VENTES 403e'!$A2266&lt;&gt;"",YEAR('SUIVI VENTES 403e'!$G2266),""),"")</f>
        <v>2018</v>
      </c>
      <c r="I2286">
        <f>IFERROR(IF('SUIVI VENTES 403e'!$A2266&lt;&gt;"",MONTH('SUIVI VENTES 403e'!$G2266),""),"")</f>
        <v>5</v>
      </c>
    </row>
    <row r="2287" spans="1:9" x14ac:dyDescent="0.25">
      <c r="A2287">
        <f>IFERROR('SUIVI VENTES 403e'!B2267*(INDEX(traitement!$A$8:$B$16,MATCH('SUIVI VENTES 403e'!$H2267,traitement!$A$8:$A$16,0),2)),"")</f>
        <v>5</v>
      </c>
      <c r="B2287">
        <f>IFERROR('SUIVI VENTES 403e'!F2267,"")</f>
        <v>50</v>
      </c>
      <c r="C2287">
        <f>IFERROR(IF('SUIVI VENTES 403e'!$A2267&lt;&gt;"",ROUND($B2287/$A2287,2),""),"")</f>
        <v>10</v>
      </c>
      <c r="D2287" t="str">
        <f t="shared" si="47"/>
        <v/>
      </c>
      <c r="E2287">
        <f>IFERROR(INDEX($G$2:$S$15,MATCH($H2287,$G$2:$G$15,0),MATCH($I2287,$G$2:$S$2,0)),"")</f>
        <v>0.94</v>
      </c>
      <c r="F2287">
        <f>IFERROR(IF('SUIVI VENTES 403e'!$A2267&lt;&gt;"",ROUND((($C2287/1.2)-$E2287),2),""),"")</f>
        <v>7.39</v>
      </c>
      <c r="G2287">
        <f>IFERROR(IF('SUIVI VENTES 403e'!$A2267&lt;&gt;"",ROUND($F2287*$A2287,2),""),"")</f>
        <v>36.950000000000003</v>
      </c>
      <c r="H2287">
        <f>IFERROR(IF('SUIVI VENTES 403e'!$A2267&lt;&gt;"",YEAR('SUIVI VENTES 403e'!$G2267),""),"")</f>
        <v>2018</v>
      </c>
      <c r="I2287">
        <f>IFERROR(IF('SUIVI VENTES 403e'!$A2267&lt;&gt;"",MONTH('SUIVI VENTES 403e'!$G2267),""),"")</f>
        <v>5</v>
      </c>
    </row>
    <row r="2288" spans="1:9" x14ac:dyDescent="0.25">
      <c r="A2288">
        <f>IFERROR('SUIVI VENTES 403e'!B2268*(INDEX(traitement!$A$8:$B$16,MATCH('SUIVI VENTES 403e'!$H2268,traitement!$A$8:$A$16,0),2)),"")</f>
        <v>1</v>
      </c>
      <c r="B2288">
        <f>IFERROR('SUIVI VENTES 403e'!F2268,"")</f>
        <v>0</v>
      </c>
      <c r="C2288">
        <f>IFERROR(IF('SUIVI VENTES 403e'!$A2268&lt;&gt;"",ROUND($B2288/$A2288,2),""),"")</f>
        <v>0</v>
      </c>
      <c r="D2288">
        <f t="shared" si="47"/>
        <v>1</v>
      </c>
      <c r="E2288">
        <f>IFERROR(INDEX($G$2:$S$15,MATCH($H2288,$G$2:$G$15,0),MATCH($I2288,$G$2:$S$2,0)),"")</f>
        <v>0.94</v>
      </c>
      <c r="F2288">
        <f>IFERROR(IF('SUIVI VENTES 403e'!$A2268&lt;&gt;"",ROUND((($C2288/1.2)-$E2288),2),""),"")</f>
        <v>-0.94</v>
      </c>
      <c r="G2288">
        <f>IFERROR(IF('SUIVI VENTES 403e'!$A2268&lt;&gt;"",ROUND($F2288*$A2288,2),""),"")</f>
        <v>-0.94</v>
      </c>
      <c r="H2288">
        <f>IFERROR(IF('SUIVI VENTES 403e'!$A2268&lt;&gt;"",YEAR('SUIVI VENTES 403e'!$G2268),""),"")</f>
        <v>2018</v>
      </c>
      <c r="I2288">
        <f>IFERROR(IF('SUIVI VENTES 403e'!$A2268&lt;&gt;"",MONTH('SUIVI VENTES 403e'!$G2268),""),"")</f>
        <v>5</v>
      </c>
    </row>
    <row r="2289" spans="1:9" x14ac:dyDescent="0.25">
      <c r="A2289">
        <f>IFERROR('SUIVI VENTES 403e'!B2269*(INDEX(traitement!$A$8:$B$16,MATCH('SUIVI VENTES 403e'!$H2269,traitement!$A$8:$A$16,0),2)),"")</f>
        <v>5</v>
      </c>
      <c r="B2289">
        <f>IFERROR('SUIVI VENTES 403e'!F2269,"")</f>
        <v>50</v>
      </c>
      <c r="C2289">
        <f>IFERROR(IF('SUIVI VENTES 403e'!$A2269&lt;&gt;"",ROUND($B2289/$A2289,2),""),"")</f>
        <v>10</v>
      </c>
      <c r="D2289" t="str">
        <f t="shared" si="47"/>
        <v/>
      </c>
      <c r="E2289">
        <f>IFERROR(INDEX($G$2:$S$15,MATCH($H2289,$G$2:$G$15,0),MATCH($I2289,$G$2:$S$2,0)),"")</f>
        <v>0.94</v>
      </c>
      <c r="F2289">
        <f>IFERROR(IF('SUIVI VENTES 403e'!$A2269&lt;&gt;"",ROUND((($C2289/1.2)-$E2289),2),""),"")</f>
        <v>7.39</v>
      </c>
      <c r="G2289">
        <f>IFERROR(IF('SUIVI VENTES 403e'!$A2269&lt;&gt;"",ROUND($F2289*$A2289,2),""),"")</f>
        <v>36.950000000000003</v>
      </c>
      <c r="H2289">
        <f>IFERROR(IF('SUIVI VENTES 403e'!$A2269&lt;&gt;"",YEAR('SUIVI VENTES 403e'!$G2269),""),"")</f>
        <v>2018</v>
      </c>
      <c r="I2289">
        <f>IFERROR(IF('SUIVI VENTES 403e'!$A2269&lt;&gt;"",MONTH('SUIVI VENTES 403e'!$G2269),""),"")</f>
        <v>5</v>
      </c>
    </row>
    <row r="2290" spans="1:9" x14ac:dyDescent="0.25">
      <c r="A2290">
        <f>IFERROR('SUIVI VENTES 403e'!B2270*(INDEX(traitement!$A$8:$B$16,MATCH('SUIVI VENTES 403e'!$H2270,traitement!$A$8:$A$16,0),2)),"")</f>
        <v>1</v>
      </c>
      <c r="B2290">
        <f>IFERROR('SUIVI VENTES 403e'!F2270,"")</f>
        <v>0</v>
      </c>
      <c r="C2290">
        <f>IFERROR(IF('SUIVI VENTES 403e'!$A2270&lt;&gt;"",ROUND($B2290/$A2290,2),""),"")</f>
        <v>0</v>
      </c>
      <c r="D2290">
        <f t="shared" si="47"/>
        <v>1</v>
      </c>
      <c r="E2290">
        <f>IFERROR(INDEX($G$2:$S$15,MATCH($H2290,$G$2:$G$15,0),MATCH($I2290,$G$2:$S$2,0)),"")</f>
        <v>0.94</v>
      </c>
      <c r="F2290">
        <f>IFERROR(IF('SUIVI VENTES 403e'!$A2270&lt;&gt;"",ROUND((($C2290/1.2)-$E2290),2),""),"")</f>
        <v>-0.94</v>
      </c>
      <c r="G2290">
        <f>IFERROR(IF('SUIVI VENTES 403e'!$A2270&lt;&gt;"",ROUND($F2290*$A2290,2),""),"")</f>
        <v>-0.94</v>
      </c>
      <c r="H2290">
        <f>IFERROR(IF('SUIVI VENTES 403e'!$A2270&lt;&gt;"",YEAR('SUIVI VENTES 403e'!$G2270),""),"")</f>
        <v>2018</v>
      </c>
      <c r="I2290">
        <f>IFERROR(IF('SUIVI VENTES 403e'!$A2270&lt;&gt;"",MONTH('SUIVI VENTES 403e'!$G2270),""),"")</f>
        <v>5</v>
      </c>
    </row>
    <row r="2291" spans="1:9" x14ac:dyDescent="0.25">
      <c r="A2291">
        <f>IFERROR('SUIVI VENTES 403e'!B2271*(INDEX(traitement!$A$8:$B$16,MATCH('SUIVI VENTES 403e'!$H2271,traitement!$A$8:$A$16,0),2)),"")</f>
        <v>6</v>
      </c>
      <c r="B2291">
        <f>IFERROR('SUIVI VENTES 403e'!F2271,"")</f>
        <v>60</v>
      </c>
      <c r="C2291">
        <f>IFERROR(IF('SUIVI VENTES 403e'!$A2271&lt;&gt;"",ROUND($B2291/$A2291,2),""),"")</f>
        <v>10</v>
      </c>
      <c r="D2291" t="str">
        <f t="shared" si="47"/>
        <v/>
      </c>
      <c r="E2291">
        <f>IFERROR(INDEX($G$2:$S$15,MATCH($H2291,$G$2:$G$15,0),MATCH($I2291,$G$2:$S$2,0)),"")</f>
        <v>0.94</v>
      </c>
      <c r="F2291">
        <f>IFERROR(IF('SUIVI VENTES 403e'!$A2271&lt;&gt;"",ROUND((($C2291/1.2)-$E2291),2),""),"")</f>
        <v>7.39</v>
      </c>
      <c r="G2291">
        <f>IFERROR(IF('SUIVI VENTES 403e'!$A2271&lt;&gt;"",ROUND($F2291*$A2291,2),""),"")</f>
        <v>44.34</v>
      </c>
      <c r="H2291">
        <f>IFERROR(IF('SUIVI VENTES 403e'!$A2271&lt;&gt;"",YEAR('SUIVI VENTES 403e'!$G2271),""),"")</f>
        <v>2018</v>
      </c>
      <c r="I2291">
        <f>IFERROR(IF('SUIVI VENTES 403e'!$A2271&lt;&gt;"",MONTH('SUIVI VENTES 403e'!$G2271),""),"")</f>
        <v>5</v>
      </c>
    </row>
    <row r="2292" spans="1:9" x14ac:dyDescent="0.25">
      <c r="A2292">
        <f>IFERROR('SUIVI VENTES 403e'!B2272*(INDEX(traitement!$A$8:$B$16,MATCH('SUIVI VENTES 403e'!$H2272,traitement!$A$8:$A$16,0),2)),"")</f>
        <v>12</v>
      </c>
      <c r="B2292">
        <f>IFERROR('SUIVI VENTES 403e'!F2272,"")</f>
        <v>120</v>
      </c>
      <c r="C2292">
        <f>IFERROR(IF('SUIVI VENTES 403e'!$A2272&lt;&gt;"",ROUND($B2292/$A2292,2),""),"")</f>
        <v>10</v>
      </c>
      <c r="D2292" t="str">
        <f t="shared" si="47"/>
        <v/>
      </c>
      <c r="E2292">
        <f>IFERROR(INDEX($G$2:$S$15,MATCH($H2292,$G$2:$G$15,0),MATCH($I2292,$G$2:$S$2,0)),"")</f>
        <v>0.94</v>
      </c>
      <c r="F2292">
        <f>IFERROR(IF('SUIVI VENTES 403e'!$A2272&lt;&gt;"",ROUND((($C2292/1.2)-$E2292),2),""),"")</f>
        <v>7.39</v>
      </c>
      <c r="G2292">
        <f>IFERROR(IF('SUIVI VENTES 403e'!$A2272&lt;&gt;"",ROUND($F2292*$A2292,2),""),"")</f>
        <v>88.68</v>
      </c>
      <c r="H2292">
        <f>IFERROR(IF('SUIVI VENTES 403e'!$A2272&lt;&gt;"",YEAR('SUIVI VENTES 403e'!$G2272),""),"")</f>
        <v>2018</v>
      </c>
      <c r="I2292">
        <f>IFERROR(IF('SUIVI VENTES 403e'!$A2272&lt;&gt;"",MONTH('SUIVI VENTES 403e'!$G2272),""),"")</f>
        <v>5</v>
      </c>
    </row>
    <row r="2293" spans="1:9" x14ac:dyDescent="0.25">
      <c r="A2293">
        <f>IFERROR('SUIVI VENTES 403e'!B2273*(INDEX(traitement!$A$8:$B$16,MATCH('SUIVI VENTES 403e'!$H2273,traitement!$A$8:$A$16,0),2)),"")</f>
        <v>1</v>
      </c>
      <c r="B2293">
        <f>IFERROR('SUIVI VENTES 403e'!F2273,"")</f>
        <v>0</v>
      </c>
      <c r="C2293">
        <f>IFERROR(IF('SUIVI VENTES 403e'!$A2273&lt;&gt;"",ROUND($B2293/$A2293,2),""),"")</f>
        <v>0</v>
      </c>
      <c r="D2293">
        <f t="shared" si="47"/>
        <v>1</v>
      </c>
      <c r="E2293">
        <f>IFERROR(INDEX($G$2:$S$15,MATCH($H2293,$G$2:$G$15,0),MATCH($I2293,$G$2:$S$2,0)),"")</f>
        <v>0.94</v>
      </c>
      <c r="F2293">
        <f>IFERROR(IF('SUIVI VENTES 403e'!$A2273&lt;&gt;"",ROUND((($C2293/1.2)-$E2293),2),""),"")</f>
        <v>-0.94</v>
      </c>
      <c r="G2293">
        <f>IFERROR(IF('SUIVI VENTES 403e'!$A2273&lt;&gt;"",ROUND($F2293*$A2293,2),""),"")</f>
        <v>-0.94</v>
      </c>
      <c r="H2293">
        <f>IFERROR(IF('SUIVI VENTES 403e'!$A2273&lt;&gt;"",YEAR('SUIVI VENTES 403e'!$G2273),""),"")</f>
        <v>2018</v>
      </c>
      <c r="I2293">
        <f>IFERROR(IF('SUIVI VENTES 403e'!$A2273&lt;&gt;"",MONTH('SUIVI VENTES 403e'!$G2273),""),"")</f>
        <v>5</v>
      </c>
    </row>
    <row r="2294" spans="1:9" x14ac:dyDescent="0.25">
      <c r="A2294">
        <f>IFERROR('SUIVI VENTES 403e'!B2274*(INDEX(traitement!$A$8:$B$16,MATCH('SUIVI VENTES 403e'!$H2274,traitement!$A$8:$A$16,0),2)),"")</f>
        <v>20</v>
      </c>
      <c r="B2294">
        <f>IFERROR('SUIVI VENTES 403e'!F2274,"")</f>
        <v>200</v>
      </c>
      <c r="C2294">
        <f>IFERROR(IF('SUIVI VENTES 403e'!$A2274&lt;&gt;"",ROUND($B2294/$A2294,2),""),"")</f>
        <v>10</v>
      </c>
      <c r="D2294" t="str">
        <f t="shared" si="47"/>
        <v/>
      </c>
      <c r="E2294">
        <f>IFERROR(INDEX($G$2:$S$15,MATCH($H2294,$G$2:$G$15,0),MATCH($I2294,$G$2:$S$2,0)),"")</f>
        <v>0.94</v>
      </c>
      <c r="F2294">
        <f>IFERROR(IF('SUIVI VENTES 403e'!$A2274&lt;&gt;"",ROUND((($C2294/1.2)-$E2294),2),""),"")</f>
        <v>7.39</v>
      </c>
      <c r="G2294">
        <f>IFERROR(IF('SUIVI VENTES 403e'!$A2274&lt;&gt;"",ROUND($F2294*$A2294,2),""),"")</f>
        <v>147.80000000000001</v>
      </c>
      <c r="H2294">
        <f>IFERROR(IF('SUIVI VENTES 403e'!$A2274&lt;&gt;"",YEAR('SUIVI VENTES 403e'!$G2274),""),"")</f>
        <v>2018</v>
      </c>
      <c r="I2294">
        <f>IFERROR(IF('SUIVI VENTES 403e'!$A2274&lt;&gt;"",MONTH('SUIVI VENTES 403e'!$G2274),""),"")</f>
        <v>5</v>
      </c>
    </row>
    <row r="2295" spans="1:9" x14ac:dyDescent="0.25">
      <c r="A2295">
        <f>IFERROR('SUIVI VENTES 403e'!B2275*(INDEX(traitement!$A$8:$B$16,MATCH('SUIVI VENTES 403e'!$H2275,traitement!$A$8:$A$16,0),2)),"")</f>
        <v>4</v>
      </c>
      <c r="B2295">
        <f>IFERROR('SUIVI VENTES 403e'!F2275,"")</f>
        <v>0</v>
      </c>
      <c r="C2295">
        <f>IFERROR(IF('SUIVI VENTES 403e'!$A2275&lt;&gt;"",ROUND($B2295/$A2295,2),""),"")</f>
        <v>0</v>
      </c>
      <c r="D2295">
        <f t="shared" si="47"/>
        <v>4</v>
      </c>
      <c r="E2295">
        <f>IFERROR(INDEX($G$2:$S$15,MATCH($H2295,$G$2:$G$15,0),MATCH($I2295,$G$2:$S$2,0)),"")</f>
        <v>0.94</v>
      </c>
      <c r="F2295">
        <f>IFERROR(IF('SUIVI VENTES 403e'!$A2275&lt;&gt;"",ROUND((($C2295/1.2)-$E2295),2),""),"")</f>
        <v>-0.94</v>
      </c>
      <c r="G2295">
        <f>IFERROR(IF('SUIVI VENTES 403e'!$A2275&lt;&gt;"",ROUND($F2295*$A2295,2),""),"")</f>
        <v>-3.76</v>
      </c>
      <c r="H2295">
        <f>IFERROR(IF('SUIVI VENTES 403e'!$A2275&lt;&gt;"",YEAR('SUIVI VENTES 403e'!$G2275),""),"")</f>
        <v>2018</v>
      </c>
      <c r="I2295">
        <f>IFERROR(IF('SUIVI VENTES 403e'!$A2275&lt;&gt;"",MONTH('SUIVI VENTES 403e'!$G2275),""),"")</f>
        <v>5</v>
      </c>
    </row>
    <row r="2296" spans="1:9" x14ac:dyDescent="0.25">
      <c r="A2296">
        <f>IFERROR('SUIVI VENTES 403e'!B2276*(INDEX(traitement!$A$8:$B$16,MATCH('SUIVI VENTES 403e'!$H2276,traitement!$A$8:$A$16,0),2)),"")</f>
        <v>10</v>
      </c>
      <c r="B2296">
        <f>IFERROR('SUIVI VENTES 403e'!F2276,"")</f>
        <v>100</v>
      </c>
      <c r="C2296">
        <f>IFERROR(IF('SUIVI VENTES 403e'!$A2276&lt;&gt;"",ROUND($B2296/$A2296,2),""),"")</f>
        <v>10</v>
      </c>
      <c r="D2296" t="str">
        <f t="shared" si="47"/>
        <v/>
      </c>
      <c r="E2296">
        <f>IFERROR(INDEX($G$2:$S$15,MATCH($H2296,$G$2:$G$15,0),MATCH($I2296,$G$2:$S$2,0)),"")</f>
        <v>0.94</v>
      </c>
      <c r="F2296">
        <f>IFERROR(IF('SUIVI VENTES 403e'!$A2276&lt;&gt;"",ROUND((($C2296/1.2)-$E2296),2),""),"")</f>
        <v>7.39</v>
      </c>
      <c r="G2296">
        <f>IFERROR(IF('SUIVI VENTES 403e'!$A2276&lt;&gt;"",ROUND($F2296*$A2296,2),""),"")</f>
        <v>73.900000000000006</v>
      </c>
      <c r="H2296">
        <f>IFERROR(IF('SUIVI VENTES 403e'!$A2276&lt;&gt;"",YEAR('SUIVI VENTES 403e'!$G2276),""),"")</f>
        <v>2018</v>
      </c>
      <c r="I2296">
        <f>IFERROR(IF('SUIVI VENTES 403e'!$A2276&lt;&gt;"",MONTH('SUIVI VENTES 403e'!$G2276),""),"")</f>
        <v>5</v>
      </c>
    </row>
    <row r="2297" spans="1:9" x14ac:dyDescent="0.25">
      <c r="A2297">
        <f>IFERROR('SUIVI VENTES 403e'!B2277*(INDEX(traitement!$A$8:$B$16,MATCH('SUIVI VENTES 403e'!$H2277,traitement!$A$8:$A$16,0),2)),"")</f>
        <v>2</v>
      </c>
      <c r="B2297">
        <f>IFERROR('SUIVI VENTES 403e'!F2277,"")</f>
        <v>0</v>
      </c>
      <c r="C2297">
        <f>IFERROR(IF('SUIVI VENTES 403e'!$A2277&lt;&gt;"",ROUND($B2297/$A2297,2),""),"")</f>
        <v>0</v>
      </c>
      <c r="D2297">
        <f t="shared" si="47"/>
        <v>2</v>
      </c>
      <c r="E2297">
        <f>IFERROR(INDEX($G$2:$S$15,MATCH($H2297,$G$2:$G$15,0),MATCH($I2297,$G$2:$S$2,0)),"")</f>
        <v>0.94</v>
      </c>
      <c r="F2297">
        <f>IFERROR(IF('SUIVI VENTES 403e'!$A2277&lt;&gt;"",ROUND((($C2297/1.2)-$E2297),2),""),"")</f>
        <v>-0.94</v>
      </c>
      <c r="G2297">
        <f>IFERROR(IF('SUIVI VENTES 403e'!$A2277&lt;&gt;"",ROUND($F2297*$A2297,2),""),"")</f>
        <v>-1.88</v>
      </c>
      <c r="H2297">
        <f>IFERROR(IF('SUIVI VENTES 403e'!$A2277&lt;&gt;"",YEAR('SUIVI VENTES 403e'!$G2277),""),"")</f>
        <v>2018</v>
      </c>
      <c r="I2297">
        <f>IFERROR(IF('SUIVI VENTES 403e'!$A2277&lt;&gt;"",MONTH('SUIVI VENTES 403e'!$G2277),""),"")</f>
        <v>5</v>
      </c>
    </row>
    <row r="2298" spans="1:9" x14ac:dyDescent="0.25">
      <c r="A2298">
        <f>IFERROR('SUIVI VENTES 403e'!B2278*(INDEX(traitement!$A$8:$B$16,MATCH('SUIVI VENTES 403e'!$H2278,traitement!$A$8:$A$16,0),2)),"")</f>
        <v>10</v>
      </c>
      <c r="B2298">
        <f>IFERROR('SUIVI VENTES 403e'!F2278,"")</f>
        <v>100</v>
      </c>
      <c r="C2298">
        <f>IFERROR(IF('SUIVI VENTES 403e'!$A2278&lt;&gt;"",ROUND($B2298/$A2298,2),""),"")</f>
        <v>10</v>
      </c>
      <c r="D2298" t="str">
        <f t="shared" si="47"/>
        <v/>
      </c>
      <c r="E2298">
        <f>IFERROR(INDEX($G$2:$S$15,MATCH($H2298,$G$2:$G$15,0),MATCH($I2298,$G$2:$S$2,0)),"")</f>
        <v>0.94</v>
      </c>
      <c r="F2298">
        <f>IFERROR(IF('SUIVI VENTES 403e'!$A2278&lt;&gt;"",ROUND((($C2298/1.2)-$E2298),2),""),"")</f>
        <v>7.39</v>
      </c>
      <c r="G2298">
        <f>IFERROR(IF('SUIVI VENTES 403e'!$A2278&lt;&gt;"",ROUND($F2298*$A2298,2),""),"")</f>
        <v>73.900000000000006</v>
      </c>
      <c r="H2298">
        <f>IFERROR(IF('SUIVI VENTES 403e'!$A2278&lt;&gt;"",YEAR('SUIVI VENTES 403e'!$G2278),""),"")</f>
        <v>2018</v>
      </c>
      <c r="I2298">
        <f>IFERROR(IF('SUIVI VENTES 403e'!$A2278&lt;&gt;"",MONTH('SUIVI VENTES 403e'!$G2278),""),"")</f>
        <v>5</v>
      </c>
    </row>
    <row r="2299" spans="1:9" x14ac:dyDescent="0.25">
      <c r="A2299">
        <f>IFERROR('SUIVI VENTES 403e'!B2279*(INDEX(traitement!$A$8:$B$16,MATCH('SUIVI VENTES 403e'!$H2279,traitement!$A$8:$A$16,0),2)),"")</f>
        <v>2</v>
      </c>
      <c r="B2299">
        <f>IFERROR('SUIVI VENTES 403e'!F2279,"")</f>
        <v>20</v>
      </c>
      <c r="C2299">
        <f>IFERROR(IF('SUIVI VENTES 403e'!$A2279&lt;&gt;"",ROUND($B2299/$A2299,2),""),"")</f>
        <v>10</v>
      </c>
      <c r="D2299" t="str">
        <f t="shared" si="47"/>
        <v/>
      </c>
      <c r="E2299">
        <f>IFERROR(INDEX($G$2:$S$15,MATCH($H2299,$G$2:$G$15,0),MATCH($I2299,$G$2:$S$2,0)),"")</f>
        <v>0.94</v>
      </c>
      <c r="F2299">
        <f>IFERROR(IF('SUIVI VENTES 403e'!$A2279&lt;&gt;"",ROUND((($C2299/1.2)-$E2299),2),""),"")</f>
        <v>7.39</v>
      </c>
      <c r="G2299">
        <f>IFERROR(IF('SUIVI VENTES 403e'!$A2279&lt;&gt;"",ROUND($F2299*$A2299,2),""),"")</f>
        <v>14.78</v>
      </c>
      <c r="H2299">
        <f>IFERROR(IF('SUIVI VENTES 403e'!$A2279&lt;&gt;"",YEAR('SUIVI VENTES 403e'!$G2279),""),"")</f>
        <v>2018</v>
      </c>
      <c r="I2299">
        <f>IFERROR(IF('SUIVI VENTES 403e'!$A2279&lt;&gt;"",MONTH('SUIVI VENTES 403e'!$G2279),""),"")</f>
        <v>5</v>
      </c>
    </row>
    <row r="2300" spans="1:9" x14ac:dyDescent="0.25">
      <c r="A2300">
        <f>IFERROR('SUIVI VENTES 403e'!B2280*(INDEX(traitement!$A$8:$B$16,MATCH('SUIVI VENTES 403e'!$H2280,traitement!$A$8:$A$16,0),2)),"")</f>
        <v>1</v>
      </c>
      <c r="B2300">
        <f>IFERROR('SUIVI VENTES 403e'!F2280,"")</f>
        <v>10</v>
      </c>
      <c r="C2300">
        <f>IFERROR(IF('SUIVI VENTES 403e'!$A2280&lt;&gt;"",ROUND($B2300/$A2300,2),""),"")</f>
        <v>10</v>
      </c>
      <c r="D2300" t="str">
        <f t="shared" si="47"/>
        <v/>
      </c>
      <c r="E2300">
        <f>IFERROR(INDEX($G$2:$S$15,MATCH($H2300,$G$2:$G$15,0),MATCH($I2300,$G$2:$S$2,0)),"")</f>
        <v>0.94</v>
      </c>
      <c r="F2300">
        <f>IFERROR(IF('SUIVI VENTES 403e'!$A2280&lt;&gt;"",ROUND((($C2300/1.2)-$E2300),2),""),"")</f>
        <v>7.39</v>
      </c>
      <c r="G2300">
        <f>IFERROR(IF('SUIVI VENTES 403e'!$A2280&lt;&gt;"",ROUND($F2300*$A2300,2),""),"")</f>
        <v>7.39</v>
      </c>
      <c r="H2300">
        <f>IFERROR(IF('SUIVI VENTES 403e'!$A2280&lt;&gt;"",YEAR('SUIVI VENTES 403e'!$G2280),""),"")</f>
        <v>2018</v>
      </c>
      <c r="I2300">
        <f>IFERROR(IF('SUIVI VENTES 403e'!$A2280&lt;&gt;"",MONTH('SUIVI VENTES 403e'!$G2280),""),"")</f>
        <v>5</v>
      </c>
    </row>
    <row r="2301" spans="1:9" x14ac:dyDescent="0.25">
      <c r="A2301">
        <f>IFERROR('SUIVI VENTES 403e'!B2281*(INDEX(traitement!$A$8:$B$16,MATCH('SUIVI VENTES 403e'!$H2281,traitement!$A$8:$A$16,0),2)),"")</f>
        <v>9</v>
      </c>
      <c r="B2301">
        <f>IFERROR('SUIVI VENTES 403e'!F2281,"")</f>
        <v>90</v>
      </c>
      <c r="C2301">
        <f>IFERROR(IF('SUIVI VENTES 403e'!$A2281&lt;&gt;"",ROUND($B2301/$A2301,2),""),"")</f>
        <v>10</v>
      </c>
      <c r="D2301" t="str">
        <f t="shared" si="47"/>
        <v/>
      </c>
      <c r="E2301">
        <f>IFERROR(INDEX($G$2:$S$15,MATCH($H2301,$G$2:$G$15,0),MATCH($I2301,$G$2:$S$2,0)),"")</f>
        <v>0.94</v>
      </c>
      <c r="F2301">
        <f>IFERROR(IF('SUIVI VENTES 403e'!$A2281&lt;&gt;"",ROUND((($C2301/1.2)-$E2301),2),""),"")</f>
        <v>7.39</v>
      </c>
      <c r="G2301">
        <f>IFERROR(IF('SUIVI VENTES 403e'!$A2281&lt;&gt;"",ROUND($F2301*$A2301,2),""),"")</f>
        <v>66.510000000000005</v>
      </c>
      <c r="H2301">
        <f>IFERROR(IF('SUIVI VENTES 403e'!$A2281&lt;&gt;"",YEAR('SUIVI VENTES 403e'!$G2281),""),"")</f>
        <v>2018</v>
      </c>
      <c r="I2301">
        <f>IFERROR(IF('SUIVI VENTES 403e'!$A2281&lt;&gt;"",MONTH('SUIVI VENTES 403e'!$G2281),""),"")</f>
        <v>5</v>
      </c>
    </row>
    <row r="2302" spans="1:9" x14ac:dyDescent="0.25">
      <c r="A2302">
        <f>IFERROR('SUIVI VENTES 403e'!B2282*(INDEX(traitement!$A$8:$B$16,MATCH('SUIVI VENTES 403e'!$H2282,traitement!$A$8:$A$16,0),2)),"")</f>
        <v>1</v>
      </c>
      <c r="B2302">
        <f>IFERROR('SUIVI VENTES 403e'!F2282,"")</f>
        <v>0</v>
      </c>
      <c r="C2302">
        <f>IFERROR(IF('SUIVI VENTES 403e'!$A2282&lt;&gt;"",ROUND($B2302/$A2302,2),""),"")</f>
        <v>0</v>
      </c>
      <c r="D2302">
        <f t="shared" si="47"/>
        <v>1</v>
      </c>
      <c r="E2302">
        <f>IFERROR(INDEX($G$2:$S$15,MATCH($H2302,$G$2:$G$15,0),MATCH($I2302,$G$2:$S$2,0)),"")</f>
        <v>0.94</v>
      </c>
      <c r="F2302">
        <f>IFERROR(IF('SUIVI VENTES 403e'!$A2282&lt;&gt;"",ROUND((($C2302/1.2)-$E2302),2),""),"")</f>
        <v>-0.94</v>
      </c>
      <c r="G2302">
        <f>IFERROR(IF('SUIVI VENTES 403e'!$A2282&lt;&gt;"",ROUND($F2302*$A2302,2),""),"")</f>
        <v>-0.94</v>
      </c>
      <c r="H2302">
        <f>IFERROR(IF('SUIVI VENTES 403e'!$A2282&lt;&gt;"",YEAR('SUIVI VENTES 403e'!$G2282),""),"")</f>
        <v>2018</v>
      </c>
      <c r="I2302">
        <f>IFERROR(IF('SUIVI VENTES 403e'!$A2282&lt;&gt;"",MONTH('SUIVI VENTES 403e'!$G2282),""),"")</f>
        <v>5</v>
      </c>
    </row>
    <row r="2303" spans="1:9" x14ac:dyDescent="0.25">
      <c r="A2303">
        <f>IFERROR('SUIVI VENTES 403e'!B2283*(INDEX(traitement!$A$8:$B$16,MATCH('SUIVI VENTES 403e'!$H2283,traitement!$A$8:$A$16,0),2)),"")</f>
        <v>10</v>
      </c>
      <c r="B2303">
        <f>IFERROR('SUIVI VENTES 403e'!F2283,"")</f>
        <v>100</v>
      </c>
      <c r="C2303">
        <f>IFERROR(IF('SUIVI VENTES 403e'!$A2283&lt;&gt;"",ROUND($B2303/$A2303,2),""),"")</f>
        <v>10</v>
      </c>
      <c r="D2303" t="str">
        <f t="shared" si="47"/>
        <v/>
      </c>
      <c r="E2303">
        <f>IFERROR(INDEX($G$2:$S$15,MATCH($H2303,$G$2:$G$15,0),MATCH($I2303,$G$2:$S$2,0)),"")</f>
        <v>0.94</v>
      </c>
      <c r="F2303">
        <f>IFERROR(IF('SUIVI VENTES 403e'!$A2283&lt;&gt;"",ROUND((($C2303/1.2)-$E2303),2),""),"")</f>
        <v>7.39</v>
      </c>
      <c r="G2303">
        <f>IFERROR(IF('SUIVI VENTES 403e'!$A2283&lt;&gt;"",ROUND($F2303*$A2303,2),""),"")</f>
        <v>73.900000000000006</v>
      </c>
      <c r="H2303">
        <f>IFERROR(IF('SUIVI VENTES 403e'!$A2283&lt;&gt;"",YEAR('SUIVI VENTES 403e'!$G2283),""),"")</f>
        <v>2018</v>
      </c>
      <c r="I2303">
        <f>IFERROR(IF('SUIVI VENTES 403e'!$A2283&lt;&gt;"",MONTH('SUIVI VENTES 403e'!$G2283),""),"")</f>
        <v>5</v>
      </c>
    </row>
    <row r="2304" spans="1:9" x14ac:dyDescent="0.25">
      <c r="A2304">
        <f>IFERROR('SUIVI VENTES 403e'!B2284*(INDEX(traitement!$A$8:$B$16,MATCH('SUIVI VENTES 403e'!$H2284,traitement!$A$8:$A$16,0),2)),"")</f>
        <v>12</v>
      </c>
      <c r="B2304">
        <f>IFERROR('SUIVI VENTES 403e'!F2284,"")</f>
        <v>120</v>
      </c>
      <c r="C2304">
        <f>IFERROR(IF('SUIVI VENTES 403e'!$A2284&lt;&gt;"",ROUND($B2304/$A2304,2),""),"")</f>
        <v>10</v>
      </c>
      <c r="D2304" t="str">
        <f t="shared" si="47"/>
        <v/>
      </c>
      <c r="E2304">
        <f>IFERROR(INDEX($G$2:$S$15,MATCH($H2304,$G$2:$G$15,0),MATCH($I2304,$G$2:$S$2,0)),"")</f>
        <v>0.94</v>
      </c>
      <c r="F2304">
        <f>IFERROR(IF('SUIVI VENTES 403e'!$A2284&lt;&gt;"",ROUND((($C2304/1.2)-$E2304),2),""),"")</f>
        <v>7.39</v>
      </c>
      <c r="G2304">
        <f>IFERROR(IF('SUIVI VENTES 403e'!$A2284&lt;&gt;"",ROUND($F2304*$A2304,2),""),"")</f>
        <v>88.68</v>
      </c>
      <c r="H2304">
        <f>IFERROR(IF('SUIVI VENTES 403e'!$A2284&lt;&gt;"",YEAR('SUIVI VENTES 403e'!$G2284),""),"")</f>
        <v>2018</v>
      </c>
      <c r="I2304">
        <f>IFERROR(IF('SUIVI VENTES 403e'!$A2284&lt;&gt;"",MONTH('SUIVI VENTES 403e'!$G2284),""),"")</f>
        <v>5</v>
      </c>
    </row>
    <row r="2305" spans="1:9" x14ac:dyDescent="0.25">
      <c r="A2305">
        <f>IFERROR('SUIVI VENTES 403e'!B2285*(INDEX(traitement!$A$8:$B$16,MATCH('SUIVI VENTES 403e'!$H2285,traitement!$A$8:$A$16,0),2)),"")</f>
        <v>5</v>
      </c>
      <c r="B2305">
        <f>IFERROR('SUIVI VENTES 403e'!F2285,"")</f>
        <v>50</v>
      </c>
      <c r="C2305">
        <f>IFERROR(IF('SUIVI VENTES 403e'!$A2285&lt;&gt;"",ROUND($B2305/$A2305,2),""),"")</f>
        <v>10</v>
      </c>
      <c r="D2305" t="str">
        <f t="shared" si="47"/>
        <v/>
      </c>
      <c r="E2305">
        <f>IFERROR(INDEX($G$2:$S$15,MATCH($H2305,$G$2:$G$15,0),MATCH($I2305,$G$2:$S$2,0)),"")</f>
        <v>0.94</v>
      </c>
      <c r="F2305">
        <f>IFERROR(IF('SUIVI VENTES 403e'!$A2285&lt;&gt;"",ROUND((($C2305/1.2)-$E2305),2),""),"")</f>
        <v>7.39</v>
      </c>
      <c r="G2305">
        <f>IFERROR(IF('SUIVI VENTES 403e'!$A2285&lt;&gt;"",ROUND($F2305*$A2305,2),""),"")</f>
        <v>36.950000000000003</v>
      </c>
      <c r="H2305">
        <f>IFERROR(IF('SUIVI VENTES 403e'!$A2285&lt;&gt;"",YEAR('SUIVI VENTES 403e'!$G2285),""),"")</f>
        <v>2018</v>
      </c>
      <c r="I2305">
        <f>IFERROR(IF('SUIVI VENTES 403e'!$A2285&lt;&gt;"",MONTH('SUIVI VENTES 403e'!$G2285),""),"")</f>
        <v>5</v>
      </c>
    </row>
    <row r="2306" spans="1:9" x14ac:dyDescent="0.25">
      <c r="A2306">
        <f>IFERROR('SUIVI VENTES 403e'!B2286*(INDEX(traitement!$A$8:$B$16,MATCH('SUIVI VENTES 403e'!$H2286,traitement!$A$8:$A$16,0),2)),"")</f>
        <v>1</v>
      </c>
      <c r="B2306">
        <f>IFERROR('SUIVI VENTES 403e'!F2286,"")</f>
        <v>0</v>
      </c>
      <c r="C2306">
        <f>IFERROR(IF('SUIVI VENTES 403e'!$A2286&lt;&gt;"",ROUND($B2306/$A2306,2),""),"")</f>
        <v>0</v>
      </c>
      <c r="D2306">
        <f t="shared" si="47"/>
        <v>1</v>
      </c>
      <c r="E2306">
        <f>IFERROR(INDEX($G$2:$S$15,MATCH($H2306,$G$2:$G$15,0),MATCH($I2306,$G$2:$S$2,0)),"")</f>
        <v>0.94</v>
      </c>
      <c r="F2306">
        <f>IFERROR(IF('SUIVI VENTES 403e'!$A2286&lt;&gt;"",ROUND((($C2306/1.2)-$E2306),2),""),"")</f>
        <v>-0.94</v>
      </c>
      <c r="G2306">
        <f>IFERROR(IF('SUIVI VENTES 403e'!$A2286&lt;&gt;"",ROUND($F2306*$A2306,2),""),"")</f>
        <v>-0.94</v>
      </c>
      <c r="H2306">
        <f>IFERROR(IF('SUIVI VENTES 403e'!$A2286&lt;&gt;"",YEAR('SUIVI VENTES 403e'!$G2286),""),"")</f>
        <v>2018</v>
      </c>
      <c r="I2306">
        <f>IFERROR(IF('SUIVI VENTES 403e'!$A2286&lt;&gt;"",MONTH('SUIVI VENTES 403e'!$G2286),""),"")</f>
        <v>5</v>
      </c>
    </row>
    <row r="2307" spans="1:9" x14ac:dyDescent="0.25">
      <c r="A2307">
        <f>IFERROR('SUIVI VENTES 403e'!B2287*(INDEX(traitement!$A$8:$B$16,MATCH('SUIVI VENTES 403e'!$H2287,traitement!$A$8:$A$16,0),2)),"")</f>
        <v>5</v>
      </c>
      <c r="B2307">
        <f>IFERROR('SUIVI VENTES 403e'!F2287,"")</f>
        <v>50</v>
      </c>
      <c r="C2307">
        <f>IFERROR(IF('SUIVI VENTES 403e'!$A2287&lt;&gt;"",ROUND($B2307/$A2307,2),""),"")</f>
        <v>10</v>
      </c>
      <c r="D2307" t="str">
        <f t="shared" si="47"/>
        <v/>
      </c>
      <c r="E2307">
        <f>IFERROR(INDEX($G$2:$S$15,MATCH($H2307,$G$2:$G$15,0),MATCH($I2307,$G$2:$S$2,0)),"")</f>
        <v>0.94</v>
      </c>
      <c r="F2307">
        <f>IFERROR(IF('SUIVI VENTES 403e'!$A2287&lt;&gt;"",ROUND((($C2307/1.2)-$E2307),2),""),"")</f>
        <v>7.39</v>
      </c>
      <c r="G2307">
        <f>IFERROR(IF('SUIVI VENTES 403e'!$A2287&lt;&gt;"",ROUND($F2307*$A2307,2),""),"")</f>
        <v>36.950000000000003</v>
      </c>
      <c r="H2307">
        <f>IFERROR(IF('SUIVI VENTES 403e'!$A2287&lt;&gt;"",YEAR('SUIVI VENTES 403e'!$G2287),""),"")</f>
        <v>2018</v>
      </c>
      <c r="I2307">
        <f>IFERROR(IF('SUIVI VENTES 403e'!$A2287&lt;&gt;"",MONTH('SUIVI VENTES 403e'!$G2287),""),"")</f>
        <v>5</v>
      </c>
    </row>
    <row r="2308" spans="1:9" x14ac:dyDescent="0.25">
      <c r="A2308">
        <f>IFERROR('SUIVI VENTES 403e'!B2288*(INDEX(traitement!$A$8:$B$16,MATCH('SUIVI VENTES 403e'!$H2288,traitement!$A$8:$A$16,0),2)),"")</f>
        <v>20</v>
      </c>
      <c r="B2308">
        <f>IFERROR('SUIVI VENTES 403e'!F2288,"")</f>
        <v>200</v>
      </c>
      <c r="C2308">
        <f>IFERROR(IF('SUIVI VENTES 403e'!$A2288&lt;&gt;"",ROUND($B2308/$A2308,2),""),"")</f>
        <v>10</v>
      </c>
      <c r="D2308" t="str">
        <f t="shared" si="47"/>
        <v/>
      </c>
      <c r="E2308">
        <f>IFERROR(INDEX($G$2:$S$15,MATCH($H2308,$G$2:$G$15,0),MATCH($I2308,$G$2:$S$2,0)),"")</f>
        <v>0.94</v>
      </c>
      <c r="F2308">
        <f>IFERROR(IF('SUIVI VENTES 403e'!$A2288&lt;&gt;"",ROUND((($C2308/1.2)-$E2308),2),""),"")</f>
        <v>7.39</v>
      </c>
      <c r="G2308">
        <f>IFERROR(IF('SUIVI VENTES 403e'!$A2288&lt;&gt;"",ROUND($F2308*$A2308,2),""),"")</f>
        <v>147.80000000000001</v>
      </c>
      <c r="H2308">
        <f>IFERROR(IF('SUIVI VENTES 403e'!$A2288&lt;&gt;"",YEAR('SUIVI VENTES 403e'!$G2288),""),"")</f>
        <v>2018</v>
      </c>
      <c r="I2308">
        <f>IFERROR(IF('SUIVI VENTES 403e'!$A2288&lt;&gt;"",MONTH('SUIVI VENTES 403e'!$G2288),""),"")</f>
        <v>5</v>
      </c>
    </row>
    <row r="2309" spans="1:9" x14ac:dyDescent="0.25">
      <c r="A2309">
        <f>IFERROR('SUIVI VENTES 403e'!B2289*(INDEX(traitement!$A$8:$B$16,MATCH('SUIVI VENTES 403e'!$H2289,traitement!$A$8:$A$16,0),2)),"")</f>
        <v>4</v>
      </c>
      <c r="B2309">
        <f>IFERROR('SUIVI VENTES 403e'!F2289,"")</f>
        <v>0</v>
      </c>
      <c r="C2309">
        <f>IFERROR(IF('SUIVI VENTES 403e'!$A2289&lt;&gt;"",ROUND($B2309/$A2309,2),""),"")</f>
        <v>0</v>
      </c>
      <c r="D2309">
        <f t="shared" si="47"/>
        <v>4</v>
      </c>
      <c r="E2309">
        <f>IFERROR(INDEX($G$2:$S$15,MATCH($H2309,$G$2:$G$15,0),MATCH($I2309,$G$2:$S$2,0)),"")</f>
        <v>0.94</v>
      </c>
      <c r="F2309">
        <f>IFERROR(IF('SUIVI VENTES 403e'!$A2289&lt;&gt;"",ROUND((($C2309/1.2)-$E2309),2),""),"")</f>
        <v>-0.94</v>
      </c>
      <c r="G2309">
        <f>IFERROR(IF('SUIVI VENTES 403e'!$A2289&lt;&gt;"",ROUND($F2309*$A2309,2),""),"")</f>
        <v>-3.76</v>
      </c>
      <c r="H2309">
        <f>IFERROR(IF('SUIVI VENTES 403e'!$A2289&lt;&gt;"",YEAR('SUIVI VENTES 403e'!$G2289),""),"")</f>
        <v>2018</v>
      </c>
      <c r="I2309">
        <f>IFERROR(IF('SUIVI VENTES 403e'!$A2289&lt;&gt;"",MONTH('SUIVI VENTES 403e'!$G2289),""),"")</f>
        <v>5</v>
      </c>
    </row>
    <row r="2310" spans="1:9" x14ac:dyDescent="0.25">
      <c r="A2310">
        <f>IFERROR('SUIVI VENTES 403e'!B2290*(INDEX(traitement!$A$8:$B$16,MATCH('SUIVI VENTES 403e'!$H2290,traitement!$A$8:$A$16,0),2)),"")</f>
        <v>10</v>
      </c>
      <c r="B2310">
        <f>IFERROR('SUIVI VENTES 403e'!F2290,"")</f>
        <v>116.67</v>
      </c>
      <c r="C2310">
        <f>IFERROR(IF('SUIVI VENTES 403e'!$A2290&lt;&gt;"",ROUND($B2310/$A2310,2),""),"")</f>
        <v>11.67</v>
      </c>
      <c r="D2310" t="str">
        <f t="shared" si="47"/>
        <v/>
      </c>
      <c r="E2310">
        <f>IFERROR(INDEX($G$2:$S$15,MATCH($H2310,$G$2:$G$15,0),MATCH($I2310,$G$2:$S$2,0)),"")</f>
        <v>0.94</v>
      </c>
      <c r="F2310">
        <f>IFERROR(IF('SUIVI VENTES 403e'!$A2290&lt;&gt;"",ROUND((($C2310/1.2)-$E2310),2),""),"")</f>
        <v>8.7899999999999991</v>
      </c>
      <c r="G2310">
        <f>IFERROR(IF('SUIVI VENTES 403e'!$A2290&lt;&gt;"",ROUND($F2310*$A2310,2),""),"")</f>
        <v>87.9</v>
      </c>
      <c r="H2310">
        <f>IFERROR(IF('SUIVI VENTES 403e'!$A2290&lt;&gt;"",YEAR('SUIVI VENTES 403e'!$G2290),""),"")</f>
        <v>2018</v>
      </c>
      <c r="I2310">
        <f>IFERROR(IF('SUIVI VENTES 403e'!$A2290&lt;&gt;"",MONTH('SUIVI VENTES 403e'!$G2290),""),"")</f>
        <v>5</v>
      </c>
    </row>
    <row r="2311" spans="1:9" x14ac:dyDescent="0.25">
      <c r="A2311">
        <f>IFERROR('SUIVI VENTES 403e'!B2291*(INDEX(traitement!$A$8:$B$16,MATCH('SUIVI VENTES 403e'!$H2291,traitement!$A$8:$A$16,0),2)),"")</f>
        <v>10</v>
      </c>
      <c r="B2311">
        <f>IFERROR('SUIVI VENTES 403e'!F2291,"")</f>
        <v>100</v>
      </c>
      <c r="C2311">
        <f>IFERROR(IF('SUIVI VENTES 403e'!$A2291&lt;&gt;"",ROUND($B2311/$A2311,2),""),"")</f>
        <v>10</v>
      </c>
      <c r="D2311" t="str">
        <f t="shared" si="47"/>
        <v/>
      </c>
      <c r="E2311">
        <f>IFERROR(INDEX($G$2:$S$15,MATCH($H2311,$G$2:$G$15,0),MATCH($I2311,$G$2:$S$2,0)),"")</f>
        <v>0.94</v>
      </c>
      <c r="F2311">
        <f>IFERROR(IF('SUIVI VENTES 403e'!$A2291&lt;&gt;"",ROUND((($C2311/1.2)-$E2311),2),""),"")</f>
        <v>7.39</v>
      </c>
      <c r="G2311">
        <f>IFERROR(IF('SUIVI VENTES 403e'!$A2291&lt;&gt;"",ROUND($F2311*$A2311,2),""),"")</f>
        <v>73.900000000000006</v>
      </c>
      <c r="H2311">
        <f>IFERROR(IF('SUIVI VENTES 403e'!$A2291&lt;&gt;"",YEAR('SUIVI VENTES 403e'!$G2291),""),"")</f>
        <v>2018</v>
      </c>
      <c r="I2311">
        <f>IFERROR(IF('SUIVI VENTES 403e'!$A2291&lt;&gt;"",MONTH('SUIVI VENTES 403e'!$G2291),""),"")</f>
        <v>5</v>
      </c>
    </row>
    <row r="2312" spans="1:9" x14ac:dyDescent="0.25">
      <c r="A2312">
        <f>IFERROR('SUIVI VENTES 403e'!B2292*(INDEX(traitement!$A$8:$B$16,MATCH('SUIVI VENTES 403e'!$H2292,traitement!$A$8:$A$16,0),2)),"")</f>
        <v>6</v>
      </c>
      <c r="B2312">
        <f>IFERROR('SUIVI VENTES 403e'!F2292,"")</f>
        <v>60</v>
      </c>
      <c r="C2312">
        <f>IFERROR(IF('SUIVI VENTES 403e'!$A2292&lt;&gt;"",ROUND($B2312/$A2312,2),""),"")</f>
        <v>10</v>
      </c>
      <c r="D2312" t="str">
        <f t="shared" si="47"/>
        <v/>
      </c>
      <c r="E2312">
        <f>IFERROR(INDEX($G$2:$S$15,MATCH($H2312,$G$2:$G$15,0),MATCH($I2312,$G$2:$S$2,0)),"")</f>
        <v>0.94</v>
      </c>
      <c r="F2312">
        <f>IFERROR(IF('SUIVI VENTES 403e'!$A2292&lt;&gt;"",ROUND((($C2312/1.2)-$E2312),2),""),"")</f>
        <v>7.39</v>
      </c>
      <c r="G2312">
        <f>IFERROR(IF('SUIVI VENTES 403e'!$A2292&lt;&gt;"",ROUND($F2312*$A2312,2),""),"")</f>
        <v>44.34</v>
      </c>
      <c r="H2312">
        <f>IFERROR(IF('SUIVI VENTES 403e'!$A2292&lt;&gt;"",YEAR('SUIVI VENTES 403e'!$G2292),""),"")</f>
        <v>2018</v>
      </c>
      <c r="I2312">
        <f>IFERROR(IF('SUIVI VENTES 403e'!$A2292&lt;&gt;"",MONTH('SUIVI VENTES 403e'!$G2292),""),"")</f>
        <v>5</v>
      </c>
    </row>
    <row r="2313" spans="1:9" x14ac:dyDescent="0.25">
      <c r="A2313">
        <f>IFERROR('SUIVI VENTES 403e'!B2293*(INDEX(traitement!$A$8:$B$16,MATCH('SUIVI VENTES 403e'!$H2293,traitement!$A$8:$A$16,0),2)),"")</f>
        <v>1</v>
      </c>
      <c r="B2313">
        <f>IFERROR('SUIVI VENTES 403e'!F2293,"")</f>
        <v>0</v>
      </c>
      <c r="C2313">
        <f>IFERROR(IF('SUIVI VENTES 403e'!$A2293&lt;&gt;"",ROUND($B2313/$A2313,2),""),"")</f>
        <v>0</v>
      </c>
      <c r="D2313">
        <f t="shared" si="47"/>
        <v>1</v>
      </c>
      <c r="E2313">
        <f>IFERROR(INDEX($G$2:$S$15,MATCH($H2313,$G$2:$G$15,0),MATCH($I2313,$G$2:$S$2,0)),"")</f>
        <v>0.94</v>
      </c>
      <c r="F2313">
        <f>IFERROR(IF('SUIVI VENTES 403e'!$A2293&lt;&gt;"",ROUND((($C2313/1.2)-$E2313),2),""),"")</f>
        <v>-0.94</v>
      </c>
      <c r="G2313">
        <f>IFERROR(IF('SUIVI VENTES 403e'!$A2293&lt;&gt;"",ROUND($F2313*$A2313,2),""),"")</f>
        <v>-0.94</v>
      </c>
      <c r="H2313">
        <f>IFERROR(IF('SUIVI VENTES 403e'!$A2293&lt;&gt;"",YEAR('SUIVI VENTES 403e'!$G2293),""),"")</f>
        <v>2018</v>
      </c>
      <c r="I2313">
        <f>IFERROR(IF('SUIVI VENTES 403e'!$A2293&lt;&gt;"",MONTH('SUIVI VENTES 403e'!$G2293),""),"")</f>
        <v>5</v>
      </c>
    </row>
    <row r="2314" spans="1:9" x14ac:dyDescent="0.25">
      <c r="A2314">
        <f>IFERROR('SUIVI VENTES 403e'!B2294*(INDEX(traitement!$A$8:$B$16,MATCH('SUIVI VENTES 403e'!$H2294,traitement!$A$8:$A$16,0),2)),"")</f>
        <v>12</v>
      </c>
      <c r="B2314">
        <f>IFERROR('SUIVI VENTES 403e'!F2294,"")</f>
        <v>120</v>
      </c>
      <c r="C2314">
        <f>IFERROR(IF('SUIVI VENTES 403e'!$A2294&lt;&gt;"",ROUND($B2314/$A2314,2),""),"")</f>
        <v>10</v>
      </c>
      <c r="D2314" t="str">
        <f t="shared" si="47"/>
        <v/>
      </c>
      <c r="E2314">
        <f>IFERROR(INDEX($G$2:$S$15,MATCH($H2314,$G$2:$G$15,0),MATCH($I2314,$G$2:$S$2,0)),"")</f>
        <v>0.94</v>
      </c>
      <c r="F2314">
        <f>IFERROR(IF('SUIVI VENTES 403e'!$A2294&lt;&gt;"",ROUND((($C2314/1.2)-$E2314),2),""),"")</f>
        <v>7.39</v>
      </c>
      <c r="G2314">
        <f>IFERROR(IF('SUIVI VENTES 403e'!$A2294&lt;&gt;"",ROUND($F2314*$A2314,2),""),"")</f>
        <v>88.68</v>
      </c>
      <c r="H2314">
        <f>IFERROR(IF('SUIVI VENTES 403e'!$A2294&lt;&gt;"",YEAR('SUIVI VENTES 403e'!$G2294),""),"")</f>
        <v>2018</v>
      </c>
      <c r="I2314">
        <f>IFERROR(IF('SUIVI VENTES 403e'!$A2294&lt;&gt;"",MONTH('SUIVI VENTES 403e'!$G2294),""),"")</f>
        <v>5</v>
      </c>
    </row>
    <row r="2315" spans="1:9" x14ac:dyDescent="0.25">
      <c r="A2315">
        <f>IFERROR('SUIVI VENTES 403e'!B2295*(INDEX(traitement!$A$8:$B$16,MATCH('SUIVI VENTES 403e'!$H2295,traitement!$A$8:$A$16,0),2)),"")</f>
        <v>3</v>
      </c>
      <c r="B2315">
        <f>IFERROR('SUIVI VENTES 403e'!F2295,"")</f>
        <v>30</v>
      </c>
      <c r="C2315">
        <f>IFERROR(IF('SUIVI VENTES 403e'!$A2295&lt;&gt;"",ROUND($B2315/$A2315,2),""),"")</f>
        <v>10</v>
      </c>
      <c r="D2315" t="str">
        <f t="shared" si="47"/>
        <v/>
      </c>
      <c r="E2315">
        <f>IFERROR(INDEX($G$2:$S$15,MATCH($H2315,$G$2:$G$15,0),MATCH($I2315,$G$2:$S$2,0)),"")</f>
        <v>0.94</v>
      </c>
      <c r="F2315">
        <f>IFERROR(IF('SUIVI VENTES 403e'!$A2295&lt;&gt;"",ROUND((($C2315/1.2)-$E2315),2),""),"")</f>
        <v>7.39</v>
      </c>
      <c r="G2315">
        <f>IFERROR(IF('SUIVI VENTES 403e'!$A2295&lt;&gt;"",ROUND($F2315*$A2315,2),""),"")</f>
        <v>22.17</v>
      </c>
      <c r="H2315">
        <f>IFERROR(IF('SUIVI VENTES 403e'!$A2295&lt;&gt;"",YEAR('SUIVI VENTES 403e'!$G2295),""),"")</f>
        <v>2018</v>
      </c>
      <c r="I2315">
        <f>IFERROR(IF('SUIVI VENTES 403e'!$A2295&lt;&gt;"",MONTH('SUIVI VENTES 403e'!$G2295),""),"")</f>
        <v>5</v>
      </c>
    </row>
    <row r="2316" spans="1:9" x14ac:dyDescent="0.25">
      <c r="A2316">
        <f>IFERROR('SUIVI VENTES 403e'!B2296*(INDEX(traitement!$A$8:$B$16,MATCH('SUIVI VENTES 403e'!$H2296,traitement!$A$8:$A$16,0),2)),"")</f>
        <v>2</v>
      </c>
      <c r="B2316">
        <f>IFERROR('SUIVI VENTES 403e'!F2296,"")</f>
        <v>20</v>
      </c>
      <c r="C2316">
        <f>IFERROR(IF('SUIVI VENTES 403e'!$A2296&lt;&gt;"",ROUND($B2316/$A2316,2),""),"")</f>
        <v>10</v>
      </c>
      <c r="D2316" t="str">
        <f t="shared" si="47"/>
        <v/>
      </c>
      <c r="E2316">
        <f>IFERROR(INDEX($G$2:$S$15,MATCH($H2316,$G$2:$G$15,0),MATCH($I2316,$G$2:$S$2,0)),"")</f>
        <v>0.94</v>
      </c>
      <c r="F2316">
        <f>IFERROR(IF('SUIVI VENTES 403e'!$A2296&lt;&gt;"",ROUND((($C2316/1.2)-$E2316),2),""),"")</f>
        <v>7.39</v>
      </c>
      <c r="G2316">
        <f>IFERROR(IF('SUIVI VENTES 403e'!$A2296&lt;&gt;"",ROUND($F2316*$A2316,2),""),"")</f>
        <v>14.78</v>
      </c>
      <c r="H2316">
        <f>IFERROR(IF('SUIVI VENTES 403e'!$A2296&lt;&gt;"",YEAR('SUIVI VENTES 403e'!$G2296),""),"")</f>
        <v>2018</v>
      </c>
      <c r="I2316">
        <f>IFERROR(IF('SUIVI VENTES 403e'!$A2296&lt;&gt;"",MONTH('SUIVI VENTES 403e'!$G2296),""),"")</f>
        <v>5</v>
      </c>
    </row>
    <row r="2317" spans="1:9" x14ac:dyDescent="0.25">
      <c r="A2317">
        <f>IFERROR('SUIVI VENTES 403e'!B2297*(INDEX(traitement!$A$8:$B$16,MATCH('SUIVI VENTES 403e'!$H2297,traitement!$A$8:$A$16,0),2)),"")</f>
        <v>3</v>
      </c>
      <c r="B2317">
        <f>IFERROR('SUIVI VENTES 403e'!F2297,"")</f>
        <v>35</v>
      </c>
      <c r="C2317">
        <f>IFERROR(IF('SUIVI VENTES 403e'!$A2297&lt;&gt;"",ROUND($B2317/$A2317,2),""),"")</f>
        <v>11.67</v>
      </c>
      <c r="D2317" t="str">
        <f t="shared" si="47"/>
        <v/>
      </c>
      <c r="E2317">
        <f>IFERROR(INDEX($G$2:$S$15,MATCH($H2317,$G$2:$G$15,0),MATCH($I2317,$G$2:$S$2,0)),"")</f>
        <v>0.94</v>
      </c>
      <c r="F2317">
        <f>IFERROR(IF('SUIVI VENTES 403e'!$A2297&lt;&gt;"",ROUND((($C2317/1.2)-$E2317),2),""),"")</f>
        <v>8.7899999999999991</v>
      </c>
      <c r="G2317">
        <f>IFERROR(IF('SUIVI VENTES 403e'!$A2297&lt;&gt;"",ROUND($F2317*$A2317,2),""),"")</f>
        <v>26.37</v>
      </c>
      <c r="H2317">
        <f>IFERROR(IF('SUIVI VENTES 403e'!$A2297&lt;&gt;"",YEAR('SUIVI VENTES 403e'!$G2297),""),"")</f>
        <v>2018</v>
      </c>
      <c r="I2317">
        <f>IFERROR(IF('SUIVI VENTES 403e'!$A2297&lt;&gt;"",MONTH('SUIVI VENTES 403e'!$G2297),""),"")</f>
        <v>5</v>
      </c>
    </row>
    <row r="2318" spans="1:9" x14ac:dyDescent="0.25">
      <c r="A2318">
        <f>IFERROR('SUIVI VENTES 403e'!B2298*(INDEX(traitement!$A$8:$B$16,MATCH('SUIVI VENTES 403e'!$H2298,traitement!$A$8:$A$16,0),2)),"")</f>
        <v>12</v>
      </c>
      <c r="B2318">
        <f>IFERROR('SUIVI VENTES 403e'!F2298,"")</f>
        <v>120</v>
      </c>
      <c r="C2318">
        <f>IFERROR(IF('SUIVI VENTES 403e'!$A2298&lt;&gt;"",ROUND($B2318/$A2318,2),""),"")</f>
        <v>10</v>
      </c>
      <c r="D2318" t="str">
        <f t="shared" si="47"/>
        <v/>
      </c>
      <c r="E2318">
        <f>IFERROR(INDEX($G$2:$S$15,MATCH($H2318,$G$2:$G$15,0),MATCH($I2318,$G$2:$S$2,0)),"")</f>
        <v>0.94</v>
      </c>
      <c r="F2318">
        <f>IFERROR(IF('SUIVI VENTES 403e'!$A2298&lt;&gt;"",ROUND((($C2318/1.2)-$E2318),2),""),"")</f>
        <v>7.39</v>
      </c>
      <c r="G2318">
        <f>IFERROR(IF('SUIVI VENTES 403e'!$A2298&lt;&gt;"",ROUND($F2318*$A2318,2),""),"")</f>
        <v>88.68</v>
      </c>
      <c r="H2318">
        <f>IFERROR(IF('SUIVI VENTES 403e'!$A2298&lt;&gt;"",YEAR('SUIVI VENTES 403e'!$G2298),""),"")</f>
        <v>2018</v>
      </c>
      <c r="I2318">
        <f>IFERROR(IF('SUIVI VENTES 403e'!$A2298&lt;&gt;"",MONTH('SUIVI VENTES 403e'!$G2298),""),"")</f>
        <v>5</v>
      </c>
    </row>
    <row r="2319" spans="1:9" x14ac:dyDescent="0.25">
      <c r="A2319">
        <f>IFERROR('SUIVI VENTES 403e'!B2299*(INDEX(traitement!$A$8:$B$16,MATCH('SUIVI VENTES 403e'!$H2299,traitement!$A$8:$A$16,0),2)),"")</f>
        <v>1</v>
      </c>
      <c r="B2319">
        <f>IFERROR('SUIVI VENTES 403e'!F2299,"")</f>
        <v>0</v>
      </c>
      <c r="C2319">
        <f>IFERROR(IF('SUIVI VENTES 403e'!$A2299&lt;&gt;"",ROUND($B2319/$A2319,2),""),"")</f>
        <v>0</v>
      </c>
      <c r="D2319">
        <f t="shared" si="47"/>
        <v>1</v>
      </c>
      <c r="E2319">
        <f>IFERROR(INDEX($G$2:$S$15,MATCH($H2319,$G$2:$G$15,0),MATCH($I2319,$G$2:$S$2,0)),"")</f>
        <v>0.94</v>
      </c>
      <c r="F2319">
        <f>IFERROR(IF('SUIVI VENTES 403e'!$A2299&lt;&gt;"",ROUND((($C2319/1.2)-$E2319),2),""),"")</f>
        <v>-0.94</v>
      </c>
      <c r="G2319">
        <f>IFERROR(IF('SUIVI VENTES 403e'!$A2299&lt;&gt;"",ROUND($F2319*$A2319,2),""),"")</f>
        <v>-0.94</v>
      </c>
      <c r="H2319">
        <f>IFERROR(IF('SUIVI VENTES 403e'!$A2299&lt;&gt;"",YEAR('SUIVI VENTES 403e'!$G2299),""),"")</f>
        <v>2018</v>
      </c>
      <c r="I2319">
        <f>IFERROR(IF('SUIVI VENTES 403e'!$A2299&lt;&gt;"",MONTH('SUIVI VENTES 403e'!$G2299),""),"")</f>
        <v>5</v>
      </c>
    </row>
    <row r="2320" spans="1:9" x14ac:dyDescent="0.25">
      <c r="A2320">
        <f>IFERROR('SUIVI VENTES 403e'!B2300*(INDEX(traitement!$A$8:$B$16,MATCH('SUIVI VENTES 403e'!$H2300,traitement!$A$8:$A$16,0),2)),"")</f>
        <v>5</v>
      </c>
      <c r="B2320">
        <f>IFERROR('SUIVI VENTES 403e'!F2300,"")</f>
        <v>50</v>
      </c>
      <c r="C2320">
        <f>IFERROR(IF('SUIVI VENTES 403e'!$A2300&lt;&gt;"",ROUND($B2320/$A2320,2),""),"")</f>
        <v>10</v>
      </c>
      <c r="D2320" t="str">
        <f t="shared" si="47"/>
        <v/>
      </c>
      <c r="E2320">
        <f>IFERROR(INDEX($G$2:$S$15,MATCH($H2320,$G$2:$G$15,0),MATCH($I2320,$G$2:$S$2,0)),"")</f>
        <v>0.94</v>
      </c>
      <c r="F2320">
        <f>IFERROR(IF('SUIVI VENTES 403e'!$A2300&lt;&gt;"",ROUND((($C2320/1.2)-$E2320),2),""),"")</f>
        <v>7.39</v>
      </c>
      <c r="G2320">
        <f>IFERROR(IF('SUIVI VENTES 403e'!$A2300&lt;&gt;"",ROUND($F2320*$A2320,2),""),"")</f>
        <v>36.950000000000003</v>
      </c>
      <c r="H2320">
        <f>IFERROR(IF('SUIVI VENTES 403e'!$A2300&lt;&gt;"",YEAR('SUIVI VENTES 403e'!$G2300),""),"")</f>
        <v>2018</v>
      </c>
      <c r="I2320">
        <f>IFERROR(IF('SUIVI VENTES 403e'!$A2300&lt;&gt;"",MONTH('SUIVI VENTES 403e'!$G2300),""),"")</f>
        <v>5</v>
      </c>
    </row>
    <row r="2321" spans="1:9" x14ac:dyDescent="0.25">
      <c r="A2321">
        <f>IFERROR('SUIVI VENTES 403e'!B2301*(INDEX(traitement!$A$8:$B$16,MATCH('SUIVI VENTES 403e'!$H2301,traitement!$A$8:$A$16,0),2)),"")</f>
        <v>2</v>
      </c>
      <c r="B2321">
        <f>IFERROR('SUIVI VENTES 403e'!F2301,"")</f>
        <v>20</v>
      </c>
      <c r="C2321">
        <f>IFERROR(IF('SUIVI VENTES 403e'!$A2301&lt;&gt;"",ROUND($B2321/$A2321,2),""),"")</f>
        <v>10</v>
      </c>
      <c r="D2321" t="str">
        <f t="shared" si="47"/>
        <v/>
      </c>
      <c r="E2321">
        <f>IFERROR(INDEX($G$2:$S$15,MATCH($H2321,$G$2:$G$15,0),MATCH($I2321,$G$2:$S$2,0)),"")</f>
        <v>0.94</v>
      </c>
      <c r="F2321">
        <f>IFERROR(IF('SUIVI VENTES 403e'!$A2301&lt;&gt;"",ROUND((($C2321/1.2)-$E2321),2),""),"")</f>
        <v>7.39</v>
      </c>
      <c r="G2321">
        <f>IFERROR(IF('SUIVI VENTES 403e'!$A2301&lt;&gt;"",ROUND($F2321*$A2321,2),""),"")</f>
        <v>14.78</v>
      </c>
      <c r="H2321">
        <f>IFERROR(IF('SUIVI VENTES 403e'!$A2301&lt;&gt;"",YEAR('SUIVI VENTES 403e'!$G2301),""),"")</f>
        <v>2018</v>
      </c>
      <c r="I2321">
        <f>IFERROR(IF('SUIVI VENTES 403e'!$A2301&lt;&gt;"",MONTH('SUIVI VENTES 403e'!$G2301),""),"")</f>
        <v>5</v>
      </c>
    </row>
    <row r="2322" spans="1:9" x14ac:dyDescent="0.25">
      <c r="A2322">
        <f>IFERROR('SUIVI VENTES 403e'!B2302*(INDEX(traitement!$A$8:$B$16,MATCH('SUIVI VENTES 403e'!$H2302,traitement!$A$8:$A$16,0),2)),"")</f>
        <v>10</v>
      </c>
      <c r="B2322">
        <f>IFERROR('SUIVI VENTES 403e'!F2302,"")</f>
        <v>100</v>
      </c>
      <c r="C2322">
        <f>IFERROR(IF('SUIVI VENTES 403e'!$A2302&lt;&gt;"",ROUND($B2322/$A2322,2),""),"")</f>
        <v>10</v>
      </c>
      <c r="D2322" t="str">
        <f t="shared" si="47"/>
        <v/>
      </c>
      <c r="E2322">
        <f>IFERROR(INDEX($G$2:$S$15,MATCH($H2322,$G$2:$G$15,0),MATCH($I2322,$G$2:$S$2,0)),"")</f>
        <v>0.94</v>
      </c>
      <c r="F2322">
        <f>IFERROR(IF('SUIVI VENTES 403e'!$A2302&lt;&gt;"",ROUND((($C2322/1.2)-$E2322),2),""),"")</f>
        <v>7.39</v>
      </c>
      <c r="G2322">
        <f>IFERROR(IF('SUIVI VENTES 403e'!$A2302&lt;&gt;"",ROUND($F2322*$A2322,2),""),"")</f>
        <v>73.900000000000006</v>
      </c>
      <c r="H2322">
        <f>IFERROR(IF('SUIVI VENTES 403e'!$A2302&lt;&gt;"",YEAR('SUIVI VENTES 403e'!$G2302),""),"")</f>
        <v>2018</v>
      </c>
      <c r="I2322">
        <f>IFERROR(IF('SUIVI VENTES 403e'!$A2302&lt;&gt;"",MONTH('SUIVI VENTES 403e'!$G2302),""),"")</f>
        <v>5</v>
      </c>
    </row>
    <row r="2323" spans="1:9" x14ac:dyDescent="0.25">
      <c r="A2323">
        <f>IFERROR('SUIVI VENTES 403e'!B2303*(INDEX(traitement!$A$8:$B$16,MATCH('SUIVI VENTES 403e'!$H2303,traitement!$A$8:$A$16,0),2)),"")</f>
        <v>2</v>
      </c>
      <c r="B2323">
        <f>IFERROR('SUIVI VENTES 403e'!F2303,"")</f>
        <v>0</v>
      </c>
      <c r="C2323">
        <f>IFERROR(IF('SUIVI VENTES 403e'!$A2303&lt;&gt;"",ROUND($B2323/$A2323,2),""),"")</f>
        <v>0</v>
      </c>
      <c r="D2323">
        <f t="shared" si="47"/>
        <v>2</v>
      </c>
      <c r="E2323">
        <f>IFERROR(INDEX($G$2:$S$15,MATCH($H2323,$G$2:$G$15,0),MATCH($I2323,$G$2:$S$2,0)),"")</f>
        <v>0.94</v>
      </c>
      <c r="F2323">
        <f>IFERROR(IF('SUIVI VENTES 403e'!$A2303&lt;&gt;"",ROUND((($C2323/1.2)-$E2323),2),""),"")</f>
        <v>-0.94</v>
      </c>
      <c r="G2323">
        <f>IFERROR(IF('SUIVI VENTES 403e'!$A2303&lt;&gt;"",ROUND($F2323*$A2323,2),""),"")</f>
        <v>-1.88</v>
      </c>
      <c r="H2323">
        <f>IFERROR(IF('SUIVI VENTES 403e'!$A2303&lt;&gt;"",YEAR('SUIVI VENTES 403e'!$G2303),""),"")</f>
        <v>2018</v>
      </c>
      <c r="I2323">
        <f>IFERROR(IF('SUIVI VENTES 403e'!$A2303&lt;&gt;"",MONTH('SUIVI VENTES 403e'!$G2303),""),"")</f>
        <v>5</v>
      </c>
    </row>
    <row r="2324" spans="1:9" x14ac:dyDescent="0.25">
      <c r="A2324">
        <f>IFERROR('SUIVI VENTES 403e'!B2304*(INDEX(traitement!$A$8:$B$16,MATCH('SUIVI VENTES 403e'!$H2304,traitement!$A$8:$A$16,0),2)),"")</f>
        <v>4</v>
      </c>
      <c r="B2324">
        <f>IFERROR('SUIVI VENTES 403e'!F2304,"")</f>
        <v>46.67</v>
      </c>
      <c r="C2324">
        <f>IFERROR(IF('SUIVI VENTES 403e'!$A2304&lt;&gt;"",ROUND($B2324/$A2324,2),""),"")</f>
        <v>11.67</v>
      </c>
      <c r="D2324" t="str">
        <f t="shared" si="47"/>
        <v/>
      </c>
      <c r="E2324">
        <f>IFERROR(INDEX($G$2:$S$15,MATCH($H2324,$G$2:$G$15,0),MATCH($I2324,$G$2:$S$2,0)),"")</f>
        <v>0.94</v>
      </c>
      <c r="F2324">
        <f>IFERROR(IF('SUIVI VENTES 403e'!$A2304&lt;&gt;"",ROUND((($C2324/1.2)-$E2324),2),""),"")</f>
        <v>8.7899999999999991</v>
      </c>
      <c r="G2324">
        <f>IFERROR(IF('SUIVI VENTES 403e'!$A2304&lt;&gt;"",ROUND($F2324*$A2324,2),""),"")</f>
        <v>35.159999999999997</v>
      </c>
      <c r="H2324">
        <f>IFERROR(IF('SUIVI VENTES 403e'!$A2304&lt;&gt;"",YEAR('SUIVI VENTES 403e'!$G2304),""),"")</f>
        <v>2018</v>
      </c>
      <c r="I2324">
        <f>IFERROR(IF('SUIVI VENTES 403e'!$A2304&lt;&gt;"",MONTH('SUIVI VENTES 403e'!$G2304),""),"")</f>
        <v>5</v>
      </c>
    </row>
    <row r="2325" spans="1:9" x14ac:dyDescent="0.25">
      <c r="A2325">
        <f>IFERROR('SUIVI VENTES 403e'!B2305*(INDEX(traitement!$A$8:$B$16,MATCH('SUIVI VENTES 403e'!$H2305,traitement!$A$8:$A$16,0),2)),"")</f>
        <v>0.25</v>
      </c>
      <c r="B2325">
        <f>IFERROR('SUIVI VENTES 403e'!F2305,"")</f>
        <v>6.67</v>
      </c>
      <c r="C2325">
        <f>IFERROR(IF('SUIVI VENTES 403e'!$A2305&lt;&gt;"",ROUND($B2325/$A2325,2),""),"")</f>
        <v>26.68</v>
      </c>
      <c r="D2325" t="str">
        <f t="shared" si="47"/>
        <v/>
      </c>
      <c r="E2325">
        <f>IFERROR(INDEX($G$2:$S$15,MATCH($H2325,$G$2:$G$15,0),MATCH($I2325,$G$2:$S$2,0)),"")</f>
        <v>0.94</v>
      </c>
      <c r="F2325">
        <f>IFERROR(IF('SUIVI VENTES 403e'!$A2305&lt;&gt;"",ROUND((($C2325/1.2)-$E2325),2),""),"")</f>
        <v>21.29</v>
      </c>
      <c r="G2325">
        <f>IFERROR(IF('SUIVI VENTES 403e'!$A2305&lt;&gt;"",ROUND($F2325*$A2325,2),""),"")</f>
        <v>5.32</v>
      </c>
      <c r="H2325">
        <f>IFERROR(IF('SUIVI VENTES 403e'!$A2305&lt;&gt;"",YEAR('SUIVI VENTES 403e'!$G2305),""),"")</f>
        <v>2018</v>
      </c>
      <c r="I2325">
        <f>IFERROR(IF('SUIVI VENTES 403e'!$A2305&lt;&gt;"",MONTH('SUIVI VENTES 403e'!$G2305),""),"")</f>
        <v>5</v>
      </c>
    </row>
    <row r="2326" spans="1:9" x14ac:dyDescent="0.25">
      <c r="A2326">
        <f>IFERROR('SUIVI VENTES 403e'!B2306*(INDEX(traitement!$A$8:$B$16,MATCH('SUIVI VENTES 403e'!$H2306,traitement!$A$8:$A$16,0),2)),"")</f>
        <v>25</v>
      </c>
      <c r="B2326">
        <f>IFERROR('SUIVI VENTES 403e'!F2306,"")</f>
        <v>250</v>
      </c>
      <c r="C2326">
        <f>IFERROR(IF('SUIVI VENTES 403e'!$A2306&lt;&gt;"",ROUND($B2326/$A2326,2),""),"")</f>
        <v>10</v>
      </c>
      <c r="D2326" t="str">
        <f t="shared" si="47"/>
        <v/>
      </c>
      <c r="E2326">
        <f>IFERROR(INDEX($G$2:$S$15,MATCH($H2326,$G$2:$G$15,0),MATCH($I2326,$G$2:$S$2,0)),"")</f>
        <v>0.94</v>
      </c>
      <c r="F2326">
        <f>IFERROR(IF('SUIVI VENTES 403e'!$A2306&lt;&gt;"",ROUND((($C2326/1.2)-$E2326),2),""),"")</f>
        <v>7.39</v>
      </c>
      <c r="G2326">
        <f>IFERROR(IF('SUIVI VENTES 403e'!$A2306&lt;&gt;"",ROUND($F2326*$A2326,2),""),"")</f>
        <v>184.75</v>
      </c>
      <c r="H2326">
        <f>IFERROR(IF('SUIVI VENTES 403e'!$A2306&lt;&gt;"",YEAR('SUIVI VENTES 403e'!$G2306),""),"")</f>
        <v>2018</v>
      </c>
      <c r="I2326">
        <f>IFERROR(IF('SUIVI VENTES 403e'!$A2306&lt;&gt;"",MONTH('SUIVI VENTES 403e'!$G2306),""),"")</f>
        <v>5</v>
      </c>
    </row>
    <row r="2327" spans="1:9" x14ac:dyDescent="0.25">
      <c r="A2327">
        <f>IFERROR('SUIVI VENTES 403e'!B2307*(INDEX(traitement!$A$8:$B$16,MATCH('SUIVI VENTES 403e'!$H2307,traitement!$A$8:$A$16,0),2)),"")</f>
        <v>5</v>
      </c>
      <c r="B2327">
        <f>IFERROR('SUIVI VENTES 403e'!F2307,"")</f>
        <v>0</v>
      </c>
      <c r="C2327">
        <f>IFERROR(IF('SUIVI VENTES 403e'!$A2307&lt;&gt;"",ROUND($B2327/$A2327,2),""),"")</f>
        <v>0</v>
      </c>
      <c r="D2327">
        <f t="shared" ref="D2327:D2390" si="48">IF(B2327&lt;&gt;0,"",IF(A2327&lt;&gt;"",A2327,""))</f>
        <v>5</v>
      </c>
      <c r="E2327">
        <f>IFERROR(INDEX($G$2:$S$15,MATCH($H2327,$G$2:$G$15,0),MATCH($I2327,$G$2:$S$2,0)),"")</f>
        <v>0.94</v>
      </c>
      <c r="F2327">
        <f>IFERROR(IF('SUIVI VENTES 403e'!$A2307&lt;&gt;"",ROUND((($C2327/1.2)-$E2327),2),""),"")</f>
        <v>-0.94</v>
      </c>
      <c r="G2327">
        <f>IFERROR(IF('SUIVI VENTES 403e'!$A2307&lt;&gt;"",ROUND($F2327*$A2327,2),""),"")</f>
        <v>-4.7</v>
      </c>
      <c r="H2327">
        <f>IFERROR(IF('SUIVI VENTES 403e'!$A2307&lt;&gt;"",YEAR('SUIVI VENTES 403e'!$G2307),""),"")</f>
        <v>2018</v>
      </c>
      <c r="I2327">
        <f>IFERROR(IF('SUIVI VENTES 403e'!$A2307&lt;&gt;"",MONTH('SUIVI VENTES 403e'!$G2307),""),"")</f>
        <v>5</v>
      </c>
    </row>
    <row r="2328" spans="1:9" x14ac:dyDescent="0.25">
      <c r="A2328">
        <f>IFERROR('SUIVI VENTES 403e'!B2308*(INDEX(traitement!$A$8:$B$16,MATCH('SUIVI VENTES 403e'!$H2308,traitement!$A$8:$A$16,0),2)),"")</f>
        <v>1</v>
      </c>
      <c r="B2328">
        <f>IFERROR('SUIVI VENTES 403e'!F2308,"")</f>
        <v>10</v>
      </c>
      <c r="C2328">
        <f>IFERROR(IF('SUIVI VENTES 403e'!$A2308&lt;&gt;"",ROUND($B2328/$A2328,2),""),"")</f>
        <v>10</v>
      </c>
      <c r="D2328" t="str">
        <f t="shared" si="48"/>
        <v/>
      </c>
      <c r="E2328">
        <f>IFERROR(INDEX($G$2:$S$15,MATCH($H2328,$G$2:$G$15,0),MATCH($I2328,$G$2:$S$2,0)),"")</f>
        <v>0.94</v>
      </c>
      <c r="F2328">
        <f>IFERROR(IF('SUIVI VENTES 403e'!$A2308&lt;&gt;"",ROUND((($C2328/1.2)-$E2328),2),""),"")</f>
        <v>7.39</v>
      </c>
      <c r="G2328">
        <f>IFERROR(IF('SUIVI VENTES 403e'!$A2308&lt;&gt;"",ROUND($F2328*$A2328,2),""),"")</f>
        <v>7.39</v>
      </c>
      <c r="H2328">
        <f>IFERROR(IF('SUIVI VENTES 403e'!$A2308&lt;&gt;"",YEAR('SUIVI VENTES 403e'!$G2308),""),"")</f>
        <v>2018</v>
      </c>
      <c r="I2328">
        <f>IFERROR(IF('SUIVI VENTES 403e'!$A2308&lt;&gt;"",MONTH('SUIVI VENTES 403e'!$G2308),""),"")</f>
        <v>5</v>
      </c>
    </row>
    <row r="2329" spans="1:9" x14ac:dyDescent="0.25">
      <c r="A2329">
        <f>IFERROR('SUIVI VENTES 403e'!B2309*(INDEX(traitement!$A$8:$B$16,MATCH('SUIVI VENTES 403e'!$H2309,traitement!$A$8:$A$16,0),2)),"")</f>
        <v>2</v>
      </c>
      <c r="B2329">
        <f>IFERROR('SUIVI VENTES 403e'!F2309,"")</f>
        <v>23.33</v>
      </c>
      <c r="C2329">
        <f>IFERROR(IF('SUIVI VENTES 403e'!$A2309&lt;&gt;"",ROUND($B2329/$A2329,2),""),"")</f>
        <v>11.67</v>
      </c>
      <c r="D2329" t="str">
        <f t="shared" si="48"/>
        <v/>
      </c>
      <c r="E2329">
        <f>IFERROR(INDEX($G$2:$S$15,MATCH($H2329,$G$2:$G$15,0),MATCH($I2329,$G$2:$S$2,0)),"")</f>
        <v>0.94</v>
      </c>
      <c r="F2329">
        <f>IFERROR(IF('SUIVI VENTES 403e'!$A2309&lt;&gt;"",ROUND((($C2329/1.2)-$E2329),2),""),"")</f>
        <v>8.7899999999999991</v>
      </c>
      <c r="G2329">
        <f>IFERROR(IF('SUIVI VENTES 403e'!$A2309&lt;&gt;"",ROUND($F2329*$A2329,2),""),"")</f>
        <v>17.579999999999998</v>
      </c>
      <c r="H2329">
        <f>IFERROR(IF('SUIVI VENTES 403e'!$A2309&lt;&gt;"",YEAR('SUIVI VENTES 403e'!$G2309),""),"")</f>
        <v>2018</v>
      </c>
      <c r="I2329">
        <f>IFERROR(IF('SUIVI VENTES 403e'!$A2309&lt;&gt;"",MONTH('SUIVI VENTES 403e'!$G2309),""),"")</f>
        <v>5</v>
      </c>
    </row>
    <row r="2330" spans="1:9" x14ac:dyDescent="0.25">
      <c r="A2330">
        <f>IFERROR('SUIVI VENTES 403e'!B2310*(INDEX(traitement!$A$8:$B$16,MATCH('SUIVI VENTES 403e'!$H2310,traitement!$A$8:$A$16,0),2)),"")</f>
        <v>10</v>
      </c>
      <c r="B2330">
        <f>IFERROR('SUIVI VENTES 403e'!F2310,"")</f>
        <v>100</v>
      </c>
      <c r="C2330">
        <f>IFERROR(IF('SUIVI VENTES 403e'!$A2310&lt;&gt;"",ROUND($B2330/$A2330,2),""),"")</f>
        <v>10</v>
      </c>
      <c r="D2330" t="str">
        <f t="shared" si="48"/>
        <v/>
      </c>
      <c r="E2330">
        <f>IFERROR(INDEX($G$2:$S$15,MATCH($H2330,$G$2:$G$15,0),MATCH($I2330,$G$2:$S$2,0)),"")</f>
        <v>0.94</v>
      </c>
      <c r="F2330">
        <f>IFERROR(IF('SUIVI VENTES 403e'!$A2310&lt;&gt;"",ROUND((($C2330/1.2)-$E2330),2),""),"")</f>
        <v>7.39</v>
      </c>
      <c r="G2330">
        <f>IFERROR(IF('SUIVI VENTES 403e'!$A2310&lt;&gt;"",ROUND($F2330*$A2330,2),""),"")</f>
        <v>73.900000000000006</v>
      </c>
      <c r="H2330">
        <f>IFERROR(IF('SUIVI VENTES 403e'!$A2310&lt;&gt;"",YEAR('SUIVI VENTES 403e'!$G2310),""),"")</f>
        <v>2018</v>
      </c>
      <c r="I2330">
        <f>IFERROR(IF('SUIVI VENTES 403e'!$A2310&lt;&gt;"",MONTH('SUIVI VENTES 403e'!$G2310),""),"")</f>
        <v>5</v>
      </c>
    </row>
    <row r="2331" spans="1:9" x14ac:dyDescent="0.25">
      <c r="A2331">
        <f>IFERROR('SUIVI VENTES 403e'!B2311*(INDEX(traitement!$A$8:$B$16,MATCH('SUIVI VENTES 403e'!$H2311,traitement!$A$8:$A$16,0),2)),"")</f>
        <v>1</v>
      </c>
      <c r="B2331">
        <f>IFERROR('SUIVI VENTES 403e'!F2311,"")</f>
        <v>0</v>
      </c>
      <c r="C2331">
        <f>IFERROR(IF('SUIVI VENTES 403e'!$A2311&lt;&gt;"",ROUND($B2331/$A2331,2),""),"")</f>
        <v>0</v>
      </c>
      <c r="D2331">
        <f t="shared" si="48"/>
        <v>1</v>
      </c>
      <c r="E2331">
        <f>IFERROR(INDEX($G$2:$S$15,MATCH($H2331,$G$2:$G$15,0),MATCH($I2331,$G$2:$S$2,0)),"")</f>
        <v>0.94</v>
      </c>
      <c r="F2331">
        <f>IFERROR(IF('SUIVI VENTES 403e'!$A2311&lt;&gt;"",ROUND((($C2331/1.2)-$E2331),2),""),"")</f>
        <v>-0.94</v>
      </c>
      <c r="G2331">
        <f>IFERROR(IF('SUIVI VENTES 403e'!$A2311&lt;&gt;"",ROUND($F2331*$A2331,2),""),"")</f>
        <v>-0.94</v>
      </c>
      <c r="H2331">
        <f>IFERROR(IF('SUIVI VENTES 403e'!$A2311&lt;&gt;"",YEAR('SUIVI VENTES 403e'!$G2311),""),"")</f>
        <v>2018</v>
      </c>
      <c r="I2331">
        <f>IFERROR(IF('SUIVI VENTES 403e'!$A2311&lt;&gt;"",MONTH('SUIVI VENTES 403e'!$G2311),""),"")</f>
        <v>5</v>
      </c>
    </row>
    <row r="2332" spans="1:9" x14ac:dyDescent="0.25">
      <c r="A2332">
        <f>IFERROR('SUIVI VENTES 403e'!B2312*(INDEX(traitement!$A$8:$B$16,MATCH('SUIVI VENTES 403e'!$H2312,traitement!$A$8:$A$16,0),2)),"")</f>
        <v>5</v>
      </c>
      <c r="B2332">
        <f>IFERROR('SUIVI VENTES 403e'!F2312,"")</f>
        <v>50</v>
      </c>
      <c r="C2332">
        <f>IFERROR(IF('SUIVI VENTES 403e'!$A2312&lt;&gt;"",ROUND($B2332/$A2332,2),""),"")</f>
        <v>10</v>
      </c>
      <c r="D2332" t="str">
        <f t="shared" si="48"/>
        <v/>
      </c>
      <c r="E2332">
        <f>IFERROR(INDEX($G$2:$S$15,MATCH($H2332,$G$2:$G$15,0),MATCH($I2332,$G$2:$S$2,0)),"")</f>
        <v>0.94</v>
      </c>
      <c r="F2332">
        <f>IFERROR(IF('SUIVI VENTES 403e'!$A2312&lt;&gt;"",ROUND((($C2332/1.2)-$E2332),2),""),"")</f>
        <v>7.39</v>
      </c>
      <c r="G2332">
        <f>IFERROR(IF('SUIVI VENTES 403e'!$A2312&lt;&gt;"",ROUND($F2332*$A2332,2),""),"")</f>
        <v>36.950000000000003</v>
      </c>
      <c r="H2332">
        <f>IFERROR(IF('SUIVI VENTES 403e'!$A2312&lt;&gt;"",YEAR('SUIVI VENTES 403e'!$G2312),""),"")</f>
        <v>2018</v>
      </c>
      <c r="I2332">
        <f>IFERROR(IF('SUIVI VENTES 403e'!$A2312&lt;&gt;"",MONTH('SUIVI VENTES 403e'!$G2312),""),"")</f>
        <v>5</v>
      </c>
    </row>
    <row r="2333" spans="1:9" x14ac:dyDescent="0.25">
      <c r="A2333">
        <f>IFERROR('SUIVI VENTES 403e'!B2313*(INDEX(traitement!$A$8:$B$16,MATCH('SUIVI VENTES 403e'!$H2313,traitement!$A$8:$A$16,0),2)),"")</f>
        <v>1</v>
      </c>
      <c r="B2333">
        <f>IFERROR('SUIVI VENTES 403e'!F2313,"")</f>
        <v>0</v>
      </c>
      <c r="C2333">
        <f>IFERROR(IF('SUIVI VENTES 403e'!$A2313&lt;&gt;"",ROUND($B2333/$A2333,2),""),"")</f>
        <v>0</v>
      </c>
      <c r="D2333">
        <f t="shared" si="48"/>
        <v>1</v>
      </c>
      <c r="E2333">
        <f>IFERROR(INDEX($G$2:$S$15,MATCH($H2333,$G$2:$G$15,0),MATCH($I2333,$G$2:$S$2,0)),"")</f>
        <v>0.94</v>
      </c>
      <c r="F2333">
        <f>IFERROR(IF('SUIVI VENTES 403e'!$A2313&lt;&gt;"",ROUND((($C2333/1.2)-$E2333),2),""),"")</f>
        <v>-0.94</v>
      </c>
      <c r="G2333">
        <f>IFERROR(IF('SUIVI VENTES 403e'!$A2313&lt;&gt;"",ROUND($F2333*$A2333,2),""),"")</f>
        <v>-0.94</v>
      </c>
      <c r="H2333">
        <f>IFERROR(IF('SUIVI VENTES 403e'!$A2313&lt;&gt;"",YEAR('SUIVI VENTES 403e'!$G2313),""),"")</f>
        <v>2018</v>
      </c>
      <c r="I2333">
        <f>IFERROR(IF('SUIVI VENTES 403e'!$A2313&lt;&gt;"",MONTH('SUIVI VENTES 403e'!$G2313),""),"")</f>
        <v>5</v>
      </c>
    </row>
    <row r="2334" spans="1:9" x14ac:dyDescent="0.25">
      <c r="A2334">
        <f>IFERROR('SUIVI VENTES 403e'!B2314*(INDEX(traitement!$A$8:$B$16,MATCH('SUIVI VENTES 403e'!$H2314,traitement!$A$8:$A$16,0),2)),"")</f>
        <v>15</v>
      </c>
      <c r="B2334">
        <f>IFERROR('SUIVI VENTES 403e'!F2314,"")</f>
        <v>150</v>
      </c>
      <c r="C2334">
        <f>IFERROR(IF('SUIVI VENTES 403e'!$A2314&lt;&gt;"",ROUND($B2334/$A2334,2),""),"")</f>
        <v>10</v>
      </c>
      <c r="D2334" t="str">
        <f t="shared" si="48"/>
        <v/>
      </c>
      <c r="E2334">
        <f>IFERROR(INDEX($G$2:$S$15,MATCH($H2334,$G$2:$G$15,0),MATCH($I2334,$G$2:$S$2,0)),"")</f>
        <v>0.94</v>
      </c>
      <c r="F2334">
        <f>IFERROR(IF('SUIVI VENTES 403e'!$A2314&lt;&gt;"",ROUND((($C2334/1.2)-$E2334),2),""),"")</f>
        <v>7.39</v>
      </c>
      <c r="G2334">
        <f>IFERROR(IF('SUIVI VENTES 403e'!$A2314&lt;&gt;"",ROUND($F2334*$A2334,2),""),"")</f>
        <v>110.85</v>
      </c>
      <c r="H2334">
        <f>IFERROR(IF('SUIVI VENTES 403e'!$A2314&lt;&gt;"",YEAR('SUIVI VENTES 403e'!$G2314),""),"")</f>
        <v>2018</v>
      </c>
      <c r="I2334">
        <f>IFERROR(IF('SUIVI VENTES 403e'!$A2314&lt;&gt;"",MONTH('SUIVI VENTES 403e'!$G2314),""),"")</f>
        <v>5</v>
      </c>
    </row>
    <row r="2335" spans="1:9" x14ac:dyDescent="0.25">
      <c r="A2335">
        <f>IFERROR('SUIVI VENTES 403e'!B2315*(INDEX(traitement!$A$8:$B$16,MATCH('SUIVI VENTES 403e'!$H2315,traitement!$A$8:$A$16,0),2)),"")</f>
        <v>3</v>
      </c>
      <c r="B2335">
        <f>IFERROR('SUIVI VENTES 403e'!F2315,"")</f>
        <v>0</v>
      </c>
      <c r="C2335">
        <f>IFERROR(IF('SUIVI VENTES 403e'!$A2315&lt;&gt;"",ROUND($B2335/$A2335,2),""),"")</f>
        <v>0</v>
      </c>
      <c r="D2335">
        <f t="shared" si="48"/>
        <v>3</v>
      </c>
      <c r="E2335">
        <f>IFERROR(INDEX($G$2:$S$15,MATCH($H2335,$G$2:$G$15,0),MATCH($I2335,$G$2:$S$2,0)),"")</f>
        <v>0.94</v>
      </c>
      <c r="F2335">
        <f>IFERROR(IF('SUIVI VENTES 403e'!$A2315&lt;&gt;"",ROUND((($C2335/1.2)-$E2335),2),""),"")</f>
        <v>-0.94</v>
      </c>
      <c r="G2335">
        <f>IFERROR(IF('SUIVI VENTES 403e'!$A2315&lt;&gt;"",ROUND($F2335*$A2335,2),""),"")</f>
        <v>-2.82</v>
      </c>
      <c r="H2335">
        <f>IFERROR(IF('SUIVI VENTES 403e'!$A2315&lt;&gt;"",YEAR('SUIVI VENTES 403e'!$G2315),""),"")</f>
        <v>2018</v>
      </c>
      <c r="I2335">
        <f>IFERROR(IF('SUIVI VENTES 403e'!$A2315&lt;&gt;"",MONTH('SUIVI VENTES 403e'!$G2315),""),"")</f>
        <v>5</v>
      </c>
    </row>
    <row r="2336" spans="1:9" x14ac:dyDescent="0.25">
      <c r="A2336">
        <f>IFERROR('SUIVI VENTES 403e'!B2316*(INDEX(traitement!$A$8:$B$16,MATCH('SUIVI VENTES 403e'!$H2316,traitement!$A$8:$A$16,0),2)),"")</f>
        <v>3</v>
      </c>
      <c r="B2336">
        <f>IFERROR('SUIVI VENTES 403e'!F2316,"")</f>
        <v>35</v>
      </c>
      <c r="C2336">
        <f>IFERROR(IF('SUIVI VENTES 403e'!$A2316&lt;&gt;"",ROUND($B2336/$A2336,2),""),"")</f>
        <v>11.67</v>
      </c>
      <c r="D2336" t="str">
        <f t="shared" si="48"/>
        <v/>
      </c>
      <c r="E2336">
        <f>IFERROR(INDEX($G$2:$S$15,MATCH($H2336,$G$2:$G$15,0),MATCH($I2336,$G$2:$S$2,0)),"")</f>
        <v>0.94</v>
      </c>
      <c r="F2336">
        <f>IFERROR(IF('SUIVI VENTES 403e'!$A2316&lt;&gt;"",ROUND((($C2336/1.2)-$E2336),2),""),"")</f>
        <v>8.7899999999999991</v>
      </c>
      <c r="G2336">
        <f>IFERROR(IF('SUIVI VENTES 403e'!$A2316&lt;&gt;"",ROUND($F2336*$A2336,2),""),"")</f>
        <v>26.37</v>
      </c>
      <c r="H2336">
        <f>IFERROR(IF('SUIVI VENTES 403e'!$A2316&lt;&gt;"",YEAR('SUIVI VENTES 403e'!$G2316),""),"")</f>
        <v>2018</v>
      </c>
      <c r="I2336">
        <f>IFERROR(IF('SUIVI VENTES 403e'!$A2316&lt;&gt;"",MONTH('SUIVI VENTES 403e'!$G2316),""),"")</f>
        <v>5</v>
      </c>
    </row>
    <row r="2337" spans="1:9" x14ac:dyDescent="0.25">
      <c r="A2337">
        <f>IFERROR('SUIVI VENTES 403e'!B2317*(INDEX(traitement!$A$8:$B$16,MATCH('SUIVI VENTES 403e'!$H2317,traitement!$A$8:$A$16,0),2)),"")</f>
        <v>0.5</v>
      </c>
      <c r="B2337">
        <f>IFERROR('SUIVI VENTES 403e'!F2317,"")</f>
        <v>0</v>
      </c>
      <c r="C2337">
        <f>IFERROR(IF('SUIVI VENTES 403e'!$A2317&lt;&gt;"",ROUND($B2337/$A2337,2),""),"")</f>
        <v>0</v>
      </c>
      <c r="D2337">
        <f t="shared" si="48"/>
        <v>0.5</v>
      </c>
      <c r="E2337">
        <f>IFERROR(INDEX($G$2:$S$15,MATCH($H2337,$G$2:$G$15,0),MATCH($I2337,$G$2:$S$2,0)),"")</f>
        <v>0.94</v>
      </c>
      <c r="F2337">
        <f>IFERROR(IF('SUIVI VENTES 403e'!$A2317&lt;&gt;"",ROUND((($C2337/1.2)-$E2337),2),""),"")</f>
        <v>-0.94</v>
      </c>
      <c r="G2337">
        <f>IFERROR(IF('SUIVI VENTES 403e'!$A2317&lt;&gt;"",ROUND($F2337*$A2337,2),""),"")</f>
        <v>-0.47</v>
      </c>
      <c r="H2337">
        <f>IFERROR(IF('SUIVI VENTES 403e'!$A2317&lt;&gt;"",YEAR('SUIVI VENTES 403e'!$G2317),""),"")</f>
        <v>2018</v>
      </c>
      <c r="I2337">
        <f>IFERROR(IF('SUIVI VENTES 403e'!$A2317&lt;&gt;"",MONTH('SUIVI VENTES 403e'!$G2317),""),"")</f>
        <v>5</v>
      </c>
    </row>
    <row r="2338" spans="1:9" x14ac:dyDescent="0.25">
      <c r="A2338">
        <f>IFERROR('SUIVI VENTES 403e'!B2318*(INDEX(traitement!$A$8:$B$16,MATCH('SUIVI VENTES 403e'!$H2318,traitement!$A$8:$A$16,0),2)),"")</f>
        <v>12</v>
      </c>
      <c r="B2338">
        <f>IFERROR('SUIVI VENTES 403e'!F2318,"")</f>
        <v>120</v>
      </c>
      <c r="C2338">
        <f>IFERROR(IF('SUIVI VENTES 403e'!$A2318&lt;&gt;"",ROUND($B2338/$A2338,2),""),"")</f>
        <v>10</v>
      </c>
      <c r="D2338" t="str">
        <f t="shared" si="48"/>
        <v/>
      </c>
      <c r="E2338">
        <f>IFERROR(INDEX($G$2:$S$15,MATCH($H2338,$G$2:$G$15,0),MATCH($I2338,$G$2:$S$2,0)),"")</f>
        <v>0.94</v>
      </c>
      <c r="F2338">
        <f>IFERROR(IF('SUIVI VENTES 403e'!$A2318&lt;&gt;"",ROUND((($C2338/1.2)-$E2338),2),""),"")</f>
        <v>7.39</v>
      </c>
      <c r="G2338">
        <f>IFERROR(IF('SUIVI VENTES 403e'!$A2318&lt;&gt;"",ROUND($F2338*$A2338,2),""),"")</f>
        <v>88.68</v>
      </c>
      <c r="H2338">
        <f>IFERROR(IF('SUIVI VENTES 403e'!$A2318&lt;&gt;"",YEAR('SUIVI VENTES 403e'!$G2318),""),"")</f>
        <v>2018</v>
      </c>
      <c r="I2338">
        <f>IFERROR(IF('SUIVI VENTES 403e'!$A2318&lt;&gt;"",MONTH('SUIVI VENTES 403e'!$G2318),""),"")</f>
        <v>5</v>
      </c>
    </row>
    <row r="2339" spans="1:9" x14ac:dyDescent="0.25">
      <c r="A2339">
        <f>IFERROR('SUIVI VENTES 403e'!B2319*(INDEX(traitement!$A$8:$B$16,MATCH('SUIVI VENTES 403e'!$H2319,traitement!$A$8:$A$16,0),2)),"")</f>
        <v>1</v>
      </c>
      <c r="B2339">
        <f>IFERROR('SUIVI VENTES 403e'!F2319,"")</f>
        <v>0</v>
      </c>
      <c r="C2339">
        <f>IFERROR(IF('SUIVI VENTES 403e'!$A2319&lt;&gt;"",ROUND($B2339/$A2339,2),""),"")</f>
        <v>0</v>
      </c>
      <c r="D2339">
        <f t="shared" si="48"/>
        <v>1</v>
      </c>
      <c r="E2339">
        <f>IFERROR(INDEX($G$2:$S$15,MATCH($H2339,$G$2:$G$15,0),MATCH($I2339,$G$2:$S$2,0)),"")</f>
        <v>0.94</v>
      </c>
      <c r="F2339">
        <f>IFERROR(IF('SUIVI VENTES 403e'!$A2319&lt;&gt;"",ROUND((($C2339/1.2)-$E2339),2),""),"")</f>
        <v>-0.94</v>
      </c>
      <c r="G2339">
        <f>IFERROR(IF('SUIVI VENTES 403e'!$A2319&lt;&gt;"",ROUND($F2339*$A2339,2),""),"")</f>
        <v>-0.94</v>
      </c>
      <c r="H2339">
        <f>IFERROR(IF('SUIVI VENTES 403e'!$A2319&lt;&gt;"",YEAR('SUIVI VENTES 403e'!$G2319),""),"")</f>
        <v>2018</v>
      </c>
      <c r="I2339">
        <f>IFERROR(IF('SUIVI VENTES 403e'!$A2319&lt;&gt;"",MONTH('SUIVI VENTES 403e'!$G2319),""),"")</f>
        <v>5</v>
      </c>
    </row>
    <row r="2340" spans="1:9" x14ac:dyDescent="0.25">
      <c r="A2340">
        <f>IFERROR('SUIVI VENTES 403e'!B2320*(INDEX(traitement!$A$8:$B$16,MATCH('SUIVI VENTES 403e'!$H2320,traitement!$A$8:$A$16,0),2)),"")</f>
        <v>5</v>
      </c>
      <c r="B2340">
        <f>IFERROR('SUIVI VENTES 403e'!F2320,"")</f>
        <v>50</v>
      </c>
      <c r="C2340">
        <f>IFERROR(IF('SUIVI VENTES 403e'!$A2320&lt;&gt;"",ROUND($B2340/$A2340,2),""),"")</f>
        <v>10</v>
      </c>
      <c r="D2340" t="str">
        <f t="shared" si="48"/>
        <v/>
      </c>
      <c r="E2340">
        <f>IFERROR(INDEX($G$2:$S$15,MATCH($H2340,$G$2:$G$15,0),MATCH($I2340,$G$2:$S$2,0)),"")</f>
        <v>0.94</v>
      </c>
      <c r="F2340">
        <f>IFERROR(IF('SUIVI VENTES 403e'!$A2320&lt;&gt;"",ROUND((($C2340/1.2)-$E2340),2),""),"")</f>
        <v>7.39</v>
      </c>
      <c r="G2340">
        <f>IFERROR(IF('SUIVI VENTES 403e'!$A2320&lt;&gt;"",ROUND($F2340*$A2340,2),""),"")</f>
        <v>36.950000000000003</v>
      </c>
      <c r="H2340">
        <f>IFERROR(IF('SUIVI VENTES 403e'!$A2320&lt;&gt;"",YEAR('SUIVI VENTES 403e'!$G2320),""),"")</f>
        <v>2018</v>
      </c>
      <c r="I2340">
        <f>IFERROR(IF('SUIVI VENTES 403e'!$A2320&lt;&gt;"",MONTH('SUIVI VENTES 403e'!$G2320),""),"")</f>
        <v>5</v>
      </c>
    </row>
    <row r="2341" spans="1:9" x14ac:dyDescent="0.25">
      <c r="A2341">
        <f>IFERROR('SUIVI VENTES 403e'!B2321*(INDEX(traitement!$A$8:$B$16,MATCH('SUIVI VENTES 403e'!$H2321,traitement!$A$8:$A$16,0),2)),"")</f>
        <v>1</v>
      </c>
      <c r="B2341">
        <f>IFERROR('SUIVI VENTES 403e'!F2321,"")</f>
        <v>0</v>
      </c>
      <c r="C2341">
        <f>IFERROR(IF('SUIVI VENTES 403e'!$A2321&lt;&gt;"",ROUND($B2341/$A2341,2),""),"")</f>
        <v>0</v>
      </c>
      <c r="D2341">
        <f t="shared" si="48"/>
        <v>1</v>
      </c>
      <c r="E2341">
        <f>IFERROR(INDEX($G$2:$S$15,MATCH($H2341,$G$2:$G$15,0),MATCH($I2341,$G$2:$S$2,0)),"")</f>
        <v>0.94</v>
      </c>
      <c r="F2341">
        <f>IFERROR(IF('SUIVI VENTES 403e'!$A2321&lt;&gt;"",ROUND((($C2341/1.2)-$E2341),2),""),"")</f>
        <v>-0.94</v>
      </c>
      <c r="G2341">
        <f>IFERROR(IF('SUIVI VENTES 403e'!$A2321&lt;&gt;"",ROUND($F2341*$A2341,2),""),"")</f>
        <v>-0.94</v>
      </c>
      <c r="H2341">
        <f>IFERROR(IF('SUIVI VENTES 403e'!$A2321&lt;&gt;"",YEAR('SUIVI VENTES 403e'!$G2321),""),"")</f>
        <v>2018</v>
      </c>
      <c r="I2341">
        <f>IFERROR(IF('SUIVI VENTES 403e'!$A2321&lt;&gt;"",MONTH('SUIVI VENTES 403e'!$G2321),""),"")</f>
        <v>5</v>
      </c>
    </row>
    <row r="2342" spans="1:9" x14ac:dyDescent="0.25">
      <c r="A2342">
        <f>IFERROR('SUIVI VENTES 403e'!B2322*(INDEX(traitement!$A$8:$B$16,MATCH('SUIVI VENTES 403e'!$H2322,traitement!$A$8:$A$16,0),2)),"")</f>
        <v>4</v>
      </c>
      <c r="B2342">
        <f>IFERROR('SUIVI VENTES 403e'!F2322,"")</f>
        <v>40</v>
      </c>
      <c r="C2342">
        <f>IFERROR(IF('SUIVI VENTES 403e'!$A2322&lt;&gt;"",ROUND($B2342/$A2342,2),""),"")</f>
        <v>10</v>
      </c>
      <c r="D2342" t="str">
        <f t="shared" si="48"/>
        <v/>
      </c>
      <c r="E2342">
        <f>IFERROR(INDEX($G$2:$S$15,MATCH($H2342,$G$2:$G$15,0),MATCH($I2342,$G$2:$S$2,0)),"")</f>
        <v>0.94</v>
      </c>
      <c r="F2342">
        <f>IFERROR(IF('SUIVI VENTES 403e'!$A2322&lt;&gt;"",ROUND((($C2342/1.2)-$E2342),2),""),"")</f>
        <v>7.39</v>
      </c>
      <c r="G2342">
        <f>IFERROR(IF('SUIVI VENTES 403e'!$A2322&lt;&gt;"",ROUND($F2342*$A2342,2),""),"")</f>
        <v>29.56</v>
      </c>
      <c r="H2342">
        <f>IFERROR(IF('SUIVI VENTES 403e'!$A2322&lt;&gt;"",YEAR('SUIVI VENTES 403e'!$G2322),""),"")</f>
        <v>2018</v>
      </c>
      <c r="I2342">
        <f>IFERROR(IF('SUIVI VENTES 403e'!$A2322&lt;&gt;"",MONTH('SUIVI VENTES 403e'!$G2322),""),"")</f>
        <v>5</v>
      </c>
    </row>
    <row r="2343" spans="1:9" x14ac:dyDescent="0.25">
      <c r="A2343">
        <f>IFERROR('SUIVI VENTES 403e'!B2323*(INDEX(traitement!$A$8:$B$16,MATCH('SUIVI VENTES 403e'!$H2323,traitement!$A$8:$A$16,0),2)),"")</f>
        <v>12</v>
      </c>
      <c r="B2343">
        <f>IFERROR('SUIVI VENTES 403e'!F2323,"")</f>
        <v>120</v>
      </c>
      <c r="C2343">
        <f>IFERROR(IF('SUIVI VENTES 403e'!$A2323&lt;&gt;"",ROUND($B2343/$A2343,2),""),"")</f>
        <v>10</v>
      </c>
      <c r="D2343" t="str">
        <f t="shared" si="48"/>
        <v/>
      </c>
      <c r="E2343">
        <f>IFERROR(INDEX($G$2:$S$15,MATCH($H2343,$G$2:$G$15,0),MATCH($I2343,$G$2:$S$2,0)),"")</f>
        <v>0.94</v>
      </c>
      <c r="F2343">
        <f>IFERROR(IF('SUIVI VENTES 403e'!$A2323&lt;&gt;"",ROUND((($C2343/1.2)-$E2343),2),""),"")</f>
        <v>7.39</v>
      </c>
      <c r="G2343">
        <f>IFERROR(IF('SUIVI VENTES 403e'!$A2323&lt;&gt;"",ROUND($F2343*$A2343,2),""),"")</f>
        <v>88.68</v>
      </c>
      <c r="H2343">
        <f>IFERROR(IF('SUIVI VENTES 403e'!$A2323&lt;&gt;"",YEAR('SUIVI VENTES 403e'!$G2323),""),"")</f>
        <v>2018</v>
      </c>
      <c r="I2343">
        <f>IFERROR(IF('SUIVI VENTES 403e'!$A2323&lt;&gt;"",MONTH('SUIVI VENTES 403e'!$G2323),""),"")</f>
        <v>5</v>
      </c>
    </row>
    <row r="2344" spans="1:9" x14ac:dyDescent="0.25">
      <c r="A2344">
        <f>IFERROR('SUIVI VENTES 403e'!B2324*(INDEX(traitement!$A$8:$B$16,MATCH('SUIVI VENTES 403e'!$H2324,traitement!$A$8:$A$16,0),2)),"")</f>
        <v>2</v>
      </c>
      <c r="B2344">
        <f>IFERROR('SUIVI VENTES 403e'!F2324,"")</f>
        <v>0</v>
      </c>
      <c r="C2344">
        <f>IFERROR(IF('SUIVI VENTES 403e'!$A2324&lt;&gt;"",ROUND($B2344/$A2344,2),""),"")</f>
        <v>0</v>
      </c>
      <c r="D2344">
        <f t="shared" si="48"/>
        <v>2</v>
      </c>
      <c r="E2344">
        <f>IFERROR(INDEX($G$2:$S$15,MATCH($H2344,$G$2:$G$15,0),MATCH($I2344,$G$2:$S$2,0)),"")</f>
        <v>0.94</v>
      </c>
      <c r="F2344">
        <f>IFERROR(IF('SUIVI VENTES 403e'!$A2324&lt;&gt;"",ROUND((($C2344/1.2)-$E2344),2),""),"")</f>
        <v>-0.94</v>
      </c>
      <c r="G2344">
        <f>IFERROR(IF('SUIVI VENTES 403e'!$A2324&lt;&gt;"",ROUND($F2344*$A2344,2),""),"")</f>
        <v>-1.88</v>
      </c>
      <c r="H2344">
        <f>IFERROR(IF('SUIVI VENTES 403e'!$A2324&lt;&gt;"",YEAR('SUIVI VENTES 403e'!$G2324),""),"")</f>
        <v>2018</v>
      </c>
      <c r="I2344">
        <f>IFERROR(IF('SUIVI VENTES 403e'!$A2324&lt;&gt;"",MONTH('SUIVI VENTES 403e'!$G2324),""),"")</f>
        <v>5</v>
      </c>
    </row>
    <row r="2345" spans="1:9" x14ac:dyDescent="0.25">
      <c r="A2345">
        <f>IFERROR('SUIVI VENTES 403e'!B2325*(INDEX(traitement!$A$8:$B$16,MATCH('SUIVI VENTES 403e'!$H2325,traitement!$A$8:$A$16,0),2)),"")</f>
        <v>1</v>
      </c>
      <c r="B2345">
        <f>IFERROR('SUIVI VENTES 403e'!F2325,"")</f>
        <v>20</v>
      </c>
      <c r="C2345">
        <f>IFERROR(IF('SUIVI VENTES 403e'!$A2325&lt;&gt;"",ROUND($B2345/$A2345,2),""),"")</f>
        <v>20</v>
      </c>
      <c r="D2345" t="str">
        <f t="shared" si="48"/>
        <v/>
      </c>
      <c r="E2345">
        <f>IFERROR(INDEX($G$2:$S$15,MATCH($H2345,$G$2:$G$15,0),MATCH($I2345,$G$2:$S$2,0)),"")</f>
        <v>0.94</v>
      </c>
      <c r="F2345">
        <f>IFERROR(IF('SUIVI VENTES 403e'!$A2325&lt;&gt;"",ROUND((($C2345/1.2)-$E2345),2),""),"")</f>
        <v>15.73</v>
      </c>
      <c r="G2345">
        <f>IFERROR(IF('SUIVI VENTES 403e'!$A2325&lt;&gt;"",ROUND($F2345*$A2345,2),""),"")</f>
        <v>15.73</v>
      </c>
      <c r="H2345">
        <f>IFERROR(IF('SUIVI VENTES 403e'!$A2325&lt;&gt;"",YEAR('SUIVI VENTES 403e'!$G2325),""),"")</f>
        <v>2018</v>
      </c>
      <c r="I2345">
        <f>IFERROR(IF('SUIVI VENTES 403e'!$A2325&lt;&gt;"",MONTH('SUIVI VENTES 403e'!$G2325),""),"")</f>
        <v>5</v>
      </c>
    </row>
    <row r="2346" spans="1:9" x14ac:dyDescent="0.25">
      <c r="A2346">
        <f>IFERROR('SUIVI VENTES 403e'!B2326*(INDEX(traitement!$A$8:$B$16,MATCH('SUIVI VENTES 403e'!$H2326,traitement!$A$8:$A$16,0),2)),"")</f>
        <v>10</v>
      </c>
      <c r="B2346">
        <f>IFERROR('SUIVI VENTES 403e'!F2326,"")</f>
        <v>100</v>
      </c>
      <c r="C2346">
        <f>IFERROR(IF('SUIVI VENTES 403e'!$A2326&lt;&gt;"",ROUND($B2346/$A2346,2),""),"")</f>
        <v>10</v>
      </c>
      <c r="D2346" t="str">
        <f t="shared" si="48"/>
        <v/>
      </c>
      <c r="E2346">
        <f>IFERROR(INDEX($G$2:$S$15,MATCH($H2346,$G$2:$G$15,0),MATCH($I2346,$G$2:$S$2,0)),"")</f>
        <v>0.94</v>
      </c>
      <c r="F2346">
        <f>IFERROR(IF('SUIVI VENTES 403e'!$A2326&lt;&gt;"",ROUND((($C2346/1.2)-$E2346),2),""),"")</f>
        <v>7.39</v>
      </c>
      <c r="G2346">
        <f>IFERROR(IF('SUIVI VENTES 403e'!$A2326&lt;&gt;"",ROUND($F2346*$A2346,2),""),"")</f>
        <v>73.900000000000006</v>
      </c>
      <c r="H2346">
        <f>IFERROR(IF('SUIVI VENTES 403e'!$A2326&lt;&gt;"",YEAR('SUIVI VENTES 403e'!$G2326),""),"")</f>
        <v>2018</v>
      </c>
      <c r="I2346">
        <f>IFERROR(IF('SUIVI VENTES 403e'!$A2326&lt;&gt;"",MONTH('SUIVI VENTES 403e'!$G2326),""),"")</f>
        <v>5</v>
      </c>
    </row>
    <row r="2347" spans="1:9" x14ac:dyDescent="0.25">
      <c r="A2347">
        <f>IFERROR('SUIVI VENTES 403e'!B2327*(INDEX(traitement!$A$8:$B$16,MATCH('SUIVI VENTES 403e'!$H2327,traitement!$A$8:$A$16,0),2)),"")</f>
        <v>5</v>
      </c>
      <c r="B2347">
        <f>IFERROR('SUIVI VENTES 403e'!F2327,"")</f>
        <v>58.33</v>
      </c>
      <c r="C2347">
        <f>IFERROR(IF('SUIVI VENTES 403e'!$A2327&lt;&gt;"",ROUND($B2347/$A2347,2),""),"")</f>
        <v>11.67</v>
      </c>
      <c r="D2347" t="str">
        <f t="shared" si="48"/>
        <v/>
      </c>
      <c r="E2347">
        <f>IFERROR(INDEX($G$2:$S$15,MATCH($H2347,$G$2:$G$15,0),MATCH($I2347,$G$2:$S$2,0)),"")</f>
        <v>0.94</v>
      </c>
      <c r="F2347">
        <f>IFERROR(IF('SUIVI VENTES 403e'!$A2327&lt;&gt;"",ROUND((($C2347/1.2)-$E2347),2),""),"")</f>
        <v>8.7899999999999991</v>
      </c>
      <c r="G2347">
        <f>IFERROR(IF('SUIVI VENTES 403e'!$A2327&lt;&gt;"",ROUND($F2347*$A2347,2),""),"")</f>
        <v>43.95</v>
      </c>
      <c r="H2347">
        <f>IFERROR(IF('SUIVI VENTES 403e'!$A2327&lt;&gt;"",YEAR('SUIVI VENTES 403e'!$G2327),""),"")</f>
        <v>2018</v>
      </c>
      <c r="I2347">
        <f>IFERROR(IF('SUIVI VENTES 403e'!$A2327&lt;&gt;"",MONTH('SUIVI VENTES 403e'!$G2327),""),"")</f>
        <v>5</v>
      </c>
    </row>
    <row r="2348" spans="1:9" x14ac:dyDescent="0.25">
      <c r="A2348">
        <f>IFERROR('SUIVI VENTES 403e'!B2328*(INDEX(traitement!$A$8:$B$16,MATCH('SUIVI VENTES 403e'!$H2328,traitement!$A$8:$A$16,0),2)),"")</f>
        <v>12</v>
      </c>
      <c r="B2348">
        <f>IFERROR('SUIVI VENTES 403e'!F2328,"")</f>
        <v>120</v>
      </c>
      <c r="C2348">
        <f>IFERROR(IF('SUIVI VENTES 403e'!$A2328&lt;&gt;"",ROUND($B2348/$A2348,2),""),"")</f>
        <v>10</v>
      </c>
      <c r="D2348" t="str">
        <f t="shared" si="48"/>
        <v/>
      </c>
      <c r="E2348">
        <f>IFERROR(INDEX($G$2:$S$15,MATCH($H2348,$G$2:$G$15,0),MATCH($I2348,$G$2:$S$2,0)),"")</f>
        <v>0.94</v>
      </c>
      <c r="F2348">
        <f>IFERROR(IF('SUIVI VENTES 403e'!$A2328&lt;&gt;"",ROUND((($C2348/1.2)-$E2348),2),""),"")</f>
        <v>7.39</v>
      </c>
      <c r="G2348">
        <f>IFERROR(IF('SUIVI VENTES 403e'!$A2328&lt;&gt;"",ROUND($F2348*$A2348,2),""),"")</f>
        <v>88.68</v>
      </c>
      <c r="H2348">
        <f>IFERROR(IF('SUIVI VENTES 403e'!$A2328&lt;&gt;"",YEAR('SUIVI VENTES 403e'!$G2328),""),"")</f>
        <v>2018</v>
      </c>
      <c r="I2348">
        <f>IFERROR(IF('SUIVI VENTES 403e'!$A2328&lt;&gt;"",MONTH('SUIVI VENTES 403e'!$G2328),""),"")</f>
        <v>5</v>
      </c>
    </row>
    <row r="2349" spans="1:9" x14ac:dyDescent="0.25">
      <c r="A2349">
        <f>IFERROR('SUIVI VENTES 403e'!B2329*(INDEX(traitement!$A$8:$B$16,MATCH('SUIVI VENTES 403e'!$H2329,traitement!$A$8:$A$16,0),2)),"")</f>
        <v>12</v>
      </c>
      <c r="B2349">
        <f>IFERROR('SUIVI VENTES 403e'!F2329,"")</f>
        <v>120</v>
      </c>
      <c r="C2349">
        <f>IFERROR(IF('SUIVI VENTES 403e'!$A2329&lt;&gt;"",ROUND($B2349/$A2349,2),""),"")</f>
        <v>10</v>
      </c>
      <c r="D2349" t="str">
        <f t="shared" si="48"/>
        <v/>
      </c>
      <c r="E2349">
        <f>IFERROR(INDEX($G$2:$S$15,MATCH($H2349,$G$2:$G$15,0),MATCH($I2349,$G$2:$S$2,0)),"")</f>
        <v>0.94</v>
      </c>
      <c r="F2349">
        <f>IFERROR(IF('SUIVI VENTES 403e'!$A2329&lt;&gt;"",ROUND((($C2349/1.2)-$E2349),2),""),"")</f>
        <v>7.39</v>
      </c>
      <c r="G2349">
        <f>IFERROR(IF('SUIVI VENTES 403e'!$A2329&lt;&gt;"",ROUND($F2349*$A2349,2),""),"")</f>
        <v>88.68</v>
      </c>
      <c r="H2349">
        <f>IFERROR(IF('SUIVI VENTES 403e'!$A2329&lt;&gt;"",YEAR('SUIVI VENTES 403e'!$G2329),""),"")</f>
        <v>2018</v>
      </c>
      <c r="I2349">
        <f>IFERROR(IF('SUIVI VENTES 403e'!$A2329&lt;&gt;"",MONTH('SUIVI VENTES 403e'!$G2329),""),"")</f>
        <v>5</v>
      </c>
    </row>
    <row r="2350" spans="1:9" x14ac:dyDescent="0.25">
      <c r="A2350">
        <f>IFERROR('SUIVI VENTES 403e'!B2330*(INDEX(traitement!$A$8:$B$16,MATCH('SUIVI VENTES 403e'!$H2330,traitement!$A$8:$A$16,0),2)),"")</f>
        <v>6</v>
      </c>
      <c r="B2350">
        <f>IFERROR('SUIVI VENTES 403e'!F2330,"")</f>
        <v>60</v>
      </c>
      <c r="C2350">
        <f>IFERROR(IF('SUIVI VENTES 403e'!$A2330&lt;&gt;"",ROUND($B2350/$A2350,2),""),"")</f>
        <v>10</v>
      </c>
      <c r="D2350" t="str">
        <f t="shared" si="48"/>
        <v/>
      </c>
      <c r="E2350">
        <f>IFERROR(INDEX($G$2:$S$15,MATCH($H2350,$G$2:$G$15,0),MATCH($I2350,$G$2:$S$2,0)),"")</f>
        <v>0.94</v>
      </c>
      <c r="F2350">
        <f>IFERROR(IF('SUIVI VENTES 403e'!$A2330&lt;&gt;"",ROUND((($C2350/1.2)-$E2350),2),""),"")</f>
        <v>7.39</v>
      </c>
      <c r="G2350">
        <f>IFERROR(IF('SUIVI VENTES 403e'!$A2330&lt;&gt;"",ROUND($F2350*$A2350,2),""),"")</f>
        <v>44.34</v>
      </c>
      <c r="H2350">
        <f>IFERROR(IF('SUIVI VENTES 403e'!$A2330&lt;&gt;"",YEAR('SUIVI VENTES 403e'!$G2330),""),"")</f>
        <v>2018</v>
      </c>
      <c r="I2350">
        <f>IFERROR(IF('SUIVI VENTES 403e'!$A2330&lt;&gt;"",MONTH('SUIVI VENTES 403e'!$G2330),""),"")</f>
        <v>5</v>
      </c>
    </row>
    <row r="2351" spans="1:9" x14ac:dyDescent="0.25">
      <c r="A2351">
        <f>IFERROR('SUIVI VENTES 403e'!B2331*(INDEX(traitement!$A$8:$B$16,MATCH('SUIVI VENTES 403e'!$H2331,traitement!$A$8:$A$16,0),2)),"")</f>
        <v>0.5</v>
      </c>
      <c r="B2351">
        <f>IFERROR('SUIVI VENTES 403e'!F2331,"")</f>
        <v>5.83</v>
      </c>
      <c r="C2351">
        <f>IFERROR(IF('SUIVI VENTES 403e'!$A2331&lt;&gt;"",ROUND($B2351/$A2351,2),""),"")</f>
        <v>11.66</v>
      </c>
      <c r="D2351" t="str">
        <f t="shared" si="48"/>
        <v/>
      </c>
      <c r="E2351">
        <f>IFERROR(INDEX($G$2:$S$15,MATCH($H2351,$G$2:$G$15,0),MATCH($I2351,$G$2:$S$2,0)),"")</f>
        <v>0.94</v>
      </c>
      <c r="F2351">
        <f>IFERROR(IF('SUIVI VENTES 403e'!$A2331&lt;&gt;"",ROUND((($C2351/1.2)-$E2351),2),""),"")</f>
        <v>8.7799999999999994</v>
      </c>
      <c r="G2351">
        <f>IFERROR(IF('SUIVI VENTES 403e'!$A2331&lt;&gt;"",ROUND($F2351*$A2351,2),""),"")</f>
        <v>4.3899999999999997</v>
      </c>
      <c r="H2351">
        <f>IFERROR(IF('SUIVI VENTES 403e'!$A2331&lt;&gt;"",YEAR('SUIVI VENTES 403e'!$G2331),""),"")</f>
        <v>2018</v>
      </c>
      <c r="I2351">
        <f>IFERROR(IF('SUIVI VENTES 403e'!$A2331&lt;&gt;"",MONTH('SUIVI VENTES 403e'!$G2331),""),"")</f>
        <v>5</v>
      </c>
    </row>
    <row r="2352" spans="1:9" x14ac:dyDescent="0.25">
      <c r="A2352">
        <f>IFERROR('SUIVI VENTES 403e'!B2332*(INDEX(traitement!$A$8:$B$16,MATCH('SUIVI VENTES 403e'!$H2332,traitement!$A$8:$A$16,0),2)),"")</f>
        <v>20</v>
      </c>
      <c r="B2352">
        <f>IFERROR('SUIVI VENTES 403e'!F2332,"")</f>
        <v>200</v>
      </c>
      <c r="C2352">
        <f>IFERROR(IF('SUIVI VENTES 403e'!$A2332&lt;&gt;"",ROUND($B2352/$A2352,2),""),"")</f>
        <v>10</v>
      </c>
      <c r="D2352" t="str">
        <f t="shared" si="48"/>
        <v/>
      </c>
      <c r="E2352">
        <f>IFERROR(INDEX($G$2:$S$15,MATCH($H2352,$G$2:$G$15,0),MATCH($I2352,$G$2:$S$2,0)),"")</f>
        <v>0.94</v>
      </c>
      <c r="F2352">
        <f>IFERROR(IF('SUIVI VENTES 403e'!$A2332&lt;&gt;"",ROUND((($C2352/1.2)-$E2352),2),""),"")</f>
        <v>7.39</v>
      </c>
      <c r="G2352">
        <f>IFERROR(IF('SUIVI VENTES 403e'!$A2332&lt;&gt;"",ROUND($F2352*$A2352,2),""),"")</f>
        <v>147.80000000000001</v>
      </c>
      <c r="H2352">
        <f>IFERROR(IF('SUIVI VENTES 403e'!$A2332&lt;&gt;"",YEAR('SUIVI VENTES 403e'!$G2332),""),"")</f>
        <v>2018</v>
      </c>
      <c r="I2352">
        <f>IFERROR(IF('SUIVI VENTES 403e'!$A2332&lt;&gt;"",MONTH('SUIVI VENTES 403e'!$G2332),""),"")</f>
        <v>5</v>
      </c>
    </row>
    <row r="2353" spans="1:9" x14ac:dyDescent="0.25">
      <c r="A2353">
        <f>IFERROR('SUIVI VENTES 403e'!B2333*(INDEX(traitement!$A$8:$B$16,MATCH('SUIVI VENTES 403e'!$H2333,traitement!$A$8:$A$16,0),2)),"")</f>
        <v>4</v>
      </c>
      <c r="B2353">
        <f>IFERROR('SUIVI VENTES 403e'!F2333,"")</f>
        <v>40</v>
      </c>
      <c r="C2353">
        <f>IFERROR(IF('SUIVI VENTES 403e'!$A2333&lt;&gt;"",ROUND($B2353/$A2353,2),""),"")</f>
        <v>10</v>
      </c>
      <c r="D2353" t="str">
        <f t="shared" si="48"/>
        <v/>
      </c>
      <c r="E2353">
        <f>IFERROR(INDEX($G$2:$S$15,MATCH($H2353,$G$2:$G$15,0),MATCH($I2353,$G$2:$S$2,0)),"")</f>
        <v>0.94</v>
      </c>
      <c r="F2353">
        <f>IFERROR(IF('SUIVI VENTES 403e'!$A2333&lt;&gt;"",ROUND((($C2353/1.2)-$E2353),2),""),"")</f>
        <v>7.39</v>
      </c>
      <c r="G2353">
        <f>IFERROR(IF('SUIVI VENTES 403e'!$A2333&lt;&gt;"",ROUND($F2353*$A2353,2),""),"")</f>
        <v>29.56</v>
      </c>
      <c r="H2353">
        <f>IFERROR(IF('SUIVI VENTES 403e'!$A2333&lt;&gt;"",YEAR('SUIVI VENTES 403e'!$G2333),""),"")</f>
        <v>2018</v>
      </c>
      <c r="I2353">
        <f>IFERROR(IF('SUIVI VENTES 403e'!$A2333&lt;&gt;"",MONTH('SUIVI VENTES 403e'!$G2333),""),"")</f>
        <v>5</v>
      </c>
    </row>
    <row r="2354" spans="1:9" x14ac:dyDescent="0.25">
      <c r="A2354">
        <f>IFERROR('SUIVI VENTES 403e'!B2334*(INDEX(traitement!$A$8:$B$16,MATCH('SUIVI VENTES 403e'!$H2334,traitement!$A$8:$A$16,0),2)),"")</f>
        <v>12</v>
      </c>
      <c r="B2354">
        <f>IFERROR('SUIVI VENTES 403e'!F2334,"")</f>
        <v>120</v>
      </c>
      <c r="C2354">
        <f>IFERROR(IF('SUIVI VENTES 403e'!$A2334&lt;&gt;"",ROUND($B2354/$A2354,2),""),"")</f>
        <v>10</v>
      </c>
      <c r="D2354" t="str">
        <f t="shared" si="48"/>
        <v/>
      </c>
      <c r="E2354">
        <f>IFERROR(INDEX($G$2:$S$15,MATCH($H2354,$G$2:$G$15,0),MATCH($I2354,$G$2:$S$2,0)),"")</f>
        <v>0.94</v>
      </c>
      <c r="F2354">
        <f>IFERROR(IF('SUIVI VENTES 403e'!$A2334&lt;&gt;"",ROUND((($C2354/1.2)-$E2354),2),""),"")</f>
        <v>7.39</v>
      </c>
      <c r="G2354">
        <f>IFERROR(IF('SUIVI VENTES 403e'!$A2334&lt;&gt;"",ROUND($F2354*$A2354,2),""),"")</f>
        <v>88.68</v>
      </c>
      <c r="H2354">
        <f>IFERROR(IF('SUIVI VENTES 403e'!$A2334&lt;&gt;"",YEAR('SUIVI VENTES 403e'!$G2334),""),"")</f>
        <v>2018</v>
      </c>
      <c r="I2354">
        <f>IFERROR(IF('SUIVI VENTES 403e'!$A2334&lt;&gt;"",MONTH('SUIVI VENTES 403e'!$G2334),""),"")</f>
        <v>5</v>
      </c>
    </row>
    <row r="2355" spans="1:9" x14ac:dyDescent="0.25">
      <c r="A2355">
        <f>IFERROR('SUIVI VENTES 403e'!B2335*(INDEX(traitement!$A$8:$B$16,MATCH('SUIVI VENTES 403e'!$H2335,traitement!$A$8:$A$16,0),2)),"")</f>
        <v>6</v>
      </c>
      <c r="B2355">
        <f>IFERROR('SUIVI VENTES 403e'!F2335,"")</f>
        <v>60</v>
      </c>
      <c r="C2355">
        <f>IFERROR(IF('SUIVI VENTES 403e'!$A2335&lt;&gt;"",ROUND($B2355/$A2355,2),""),"")</f>
        <v>10</v>
      </c>
      <c r="D2355" t="str">
        <f t="shared" si="48"/>
        <v/>
      </c>
      <c r="E2355">
        <f>IFERROR(INDEX($G$2:$S$15,MATCH($H2355,$G$2:$G$15,0),MATCH($I2355,$G$2:$S$2,0)),"")</f>
        <v>0.94</v>
      </c>
      <c r="F2355">
        <f>IFERROR(IF('SUIVI VENTES 403e'!$A2335&lt;&gt;"",ROUND((($C2355/1.2)-$E2355),2),""),"")</f>
        <v>7.39</v>
      </c>
      <c r="G2355">
        <f>IFERROR(IF('SUIVI VENTES 403e'!$A2335&lt;&gt;"",ROUND($F2355*$A2355,2),""),"")</f>
        <v>44.34</v>
      </c>
      <c r="H2355">
        <f>IFERROR(IF('SUIVI VENTES 403e'!$A2335&lt;&gt;"",YEAR('SUIVI VENTES 403e'!$G2335),""),"")</f>
        <v>2018</v>
      </c>
      <c r="I2355">
        <f>IFERROR(IF('SUIVI VENTES 403e'!$A2335&lt;&gt;"",MONTH('SUIVI VENTES 403e'!$G2335),""),"")</f>
        <v>5</v>
      </c>
    </row>
    <row r="2356" spans="1:9" x14ac:dyDescent="0.25">
      <c r="A2356">
        <f>IFERROR('SUIVI VENTES 403e'!B2336*(INDEX(traitement!$A$8:$B$16,MATCH('SUIVI VENTES 403e'!$H2336,traitement!$A$8:$A$16,0),2)),"")</f>
        <v>10</v>
      </c>
      <c r="B2356">
        <f>IFERROR('SUIVI VENTES 403e'!F2336,"")</f>
        <v>100</v>
      </c>
      <c r="C2356">
        <f>IFERROR(IF('SUIVI VENTES 403e'!$A2336&lt;&gt;"",ROUND($B2356/$A2356,2),""),"")</f>
        <v>10</v>
      </c>
      <c r="D2356" t="str">
        <f t="shared" si="48"/>
        <v/>
      </c>
      <c r="E2356">
        <f>IFERROR(INDEX($G$2:$S$15,MATCH($H2356,$G$2:$G$15,0),MATCH($I2356,$G$2:$S$2,0)),"")</f>
        <v>0.94</v>
      </c>
      <c r="F2356">
        <f>IFERROR(IF('SUIVI VENTES 403e'!$A2336&lt;&gt;"",ROUND((($C2356/1.2)-$E2356),2),""),"")</f>
        <v>7.39</v>
      </c>
      <c r="G2356">
        <f>IFERROR(IF('SUIVI VENTES 403e'!$A2336&lt;&gt;"",ROUND($F2356*$A2356,2),""),"")</f>
        <v>73.900000000000006</v>
      </c>
      <c r="H2356">
        <f>IFERROR(IF('SUIVI VENTES 403e'!$A2336&lt;&gt;"",YEAR('SUIVI VENTES 403e'!$G2336),""),"")</f>
        <v>2018</v>
      </c>
      <c r="I2356">
        <f>IFERROR(IF('SUIVI VENTES 403e'!$A2336&lt;&gt;"",MONTH('SUIVI VENTES 403e'!$G2336),""),"")</f>
        <v>5</v>
      </c>
    </row>
    <row r="2357" spans="1:9" x14ac:dyDescent="0.25">
      <c r="A2357">
        <f>IFERROR('SUIVI VENTES 403e'!B2337*(INDEX(traitement!$A$8:$B$16,MATCH('SUIVI VENTES 403e'!$H2337,traitement!$A$8:$A$16,0),2)),"")</f>
        <v>2</v>
      </c>
      <c r="B2357">
        <f>IFERROR('SUIVI VENTES 403e'!F2337,"")</f>
        <v>0</v>
      </c>
      <c r="C2357">
        <f>IFERROR(IF('SUIVI VENTES 403e'!$A2337&lt;&gt;"",ROUND($B2357/$A2357,2),""),"")</f>
        <v>0</v>
      </c>
      <c r="D2357">
        <f t="shared" si="48"/>
        <v>2</v>
      </c>
      <c r="E2357">
        <f>IFERROR(INDEX($G$2:$S$15,MATCH($H2357,$G$2:$G$15,0),MATCH($I2357,$G$2:$S$2,0)),"")</f>
        <v>0.94</v>
      </c>
      <c r="F2357">
        <f>IFERROR(IF('SUIVI VENTES 403e'!$A2337&lt;&gt;"",ROUND((($C2357/1.2)-$E2357),2),""),"")</f>
        <v>-0.94</v>
      </c>
      <c r="G2357">
        <f>IFERROR(IF('SUIVI VENTES 403e'!$A2337&lt;&gt;"",ROUND($F2357*$A2357,2),""),"")</f>
        <v>-1.88</v>
      </c>
      <c r="H2357">
        <f>IFERROR(IF('SUIVI VENTES 403e'!$A2337&lt;&gt;"",YEAR('SUIVI VENTES 403e'!$G2337),""),"")</f>
        <v>2018</v>
      </c>
      <c r="I2357">
        <f>IFERROR(IF('SUIVI VENTES 403e'!$A2337&lt;&gt;"",MONTH('SUIVI VENTES 403e'!$G2337),""),"")</f>
        <v>5</v>
      </c>
    </row>
    <row r="2358" spans="1:9" x14ac:dyDescent="0.25">
      <c r="A2358">
        <f>IFERROR('SUIVI VENTES 403e'!B2338*(INDEX(traitement!$A$8:$B$16,MATCH('SUIVI VENTES 403e'!$H2338,traitement!$A$8:$A$16,0),2)),"")</f>
        <v>5</v>
      </c>
      <c r="B2358">
        <f>IFERROR('SUIVI VENTES 403e'!F2338,"")</f>
        <v>50</v>
      </c>
      <c r="C2358">
        <f>IFERROR(IF('SUIVI VENTES 403e'!$A2338&lt;&gt;"",ROUND($B2358/$A2358,2),""),"")</f>
        <v>10</v>
      </c>
      <c r="D2358" t="str">
        <f t="shared" si="48"/>
        <v/>
      </c>
      <c r="E2358">
        <f>IFERROR(INDEX($G$2:$S$15,MATCH($H2358,$G$2:$G$15,0),MATCH($I2358,$G$2:$S$2,0)),"")</f>
        <v>0.94</v>
      </c>
      <c r="F2358">
        <f>IFERROR(IF('SUIVI VENTES 403e'!$A2338&lt;&gt;"",ROUND((($C2358/1.2)-$E2358),2),""),"")</f>
        <v>7.39</v>
      </c>
      <c r="G2358">
        <f>IFERROR(IF('SUIVI VENTES 403e'!$A2338&lt;&gt;"",ROUND($F2358*$A2358,2),""),"")</f>
        <v>36.950000000000003</v>
      </c>
      <c r="H2358">
        <f>IFERROR(IF('SUIVI VENTES 403e'!$A2338&lt;&gt;"",YEAR('SUIVI VENTES 403e'!$G2338),""),"")</f>
        <v>2018</v>
      </c>
      <c r="I2358">
        <f>IFERROR(IF('SUIVI VENTES 403e'!$A2338&lt;&gt;"",MONTH('SUIVI VENTES 403e'!$G2338),""),"")</f>
        <v>5</v>
      </c>
    </row>
    <row r="2359" spans="1:9" x14ac:dyDescent="0.25">
      <c r="A2359">
        <f>IFERROR('SUIVI VENTES 403e'!B2339*(INDEX(traitement!$A$8:$B$16,MATCH('SUIVI VENTES 403e'!$H2339,traitement!$A$8:$A$16,0),2)),"")</f>
        <v>8</v>
      </c>
      <c r="B2359">
        <f>IFERROR('SUIVI VENTES 403e'!F2339,"")</f>
        <v>80</v>
      </c>
      <c r="C2359">
        <f>IFERROR(IF('SUIVI VENTES 403e'!$A2339&lt;&gt;"",ROUND($B2359/$A2359,2),""),"")</f>
        <v>10</v>
      </c>
      <c r="D2359" t="str">
        <f t="shared" si="48"/>
        <v/>
      </c>
      <c r="E2359">
        <f>IFERROR(INDEX($G$2:$S$15,MATCH($H2359,$G$2:$G$15,0),MATCH($I2359,$G$2:$S$2,0)),"")</f>
        <v>0.94</v>
      </c>
      <c r="F2359">
        <f>IFERROR(IF('SUIVI VENTES 403e'!$A2339&lt;&gt;"",ROUND((($C2359/1.2)-$E2359),2),""),"")</f>
        <v>7.39</v>
      </c>
      <c r="G2359">
        <f>IFERROR(IF('SUIVI VENTES 403e'!$A2339&lt;&gt;"",ROUND($F2359*$A2359,2),""),"")</f>
        <v>59.12</v>
      </c>
      <c r="H2359">
        <f>IFERROR(IF('SUIVI VENTES 403e'!$A2339&lt;&gt;"",YEAR('SUIVI VENTES 403e'!$G2339),""),"")</f>
        <v>2018</v>
      </c>
      <c r="I2359">
        <f>IFERROR(IF('SUIVI VENTES 403e'!$A2339&lt;&gt;"",MONTH('SUIVI VENTES 403e'!$G2339),""),"")</f>
        <v>5</v>
      </c>
    </row>
    <row r="2360" spans="1:9" x14ac:dyDescent="0.25">
      <c r="A2360">
        <f>IFERROR('SUIVI VENTES 403e'!B2340*(INDEX(traitement!$A$8:$B$16,MATCH('SUIVI VENTES 403e'!$H2340,traitement!$A$8:$A$16,0),2)),"")</f>
        <v>1</v>
      </c>
      <c r="B2360">
        <f>IFERROR('SUIVI VENTES 403e'!F2340,"")</f>
        <v>0</v>
      </c>
      <c r="C2360">
        <f>IFERROR(IF('SUIVI VENTES 403e'!$A2340&lt;&gt;"",ROUND($B2360/$A2360,2),""),"")</f>
        <v>0</v>
      </c>
      <c r="D2360">
        <f t="shared" si="48"/>
        <v>1</v>
      </c>
      <c r="E2360">
        <f>IFERROR(INDEX($G$2:$S$15,MATCH($H2360,$G$2:$G$15,0),MATCH($I2360,$G$2:$S$2,0)),"")</f>
        <v>0.94</v>
      </c>
      <c r="F2360">
        <f>IFERROR(IF('SUIVI VENTES 403e'!$A2340&lt;&gt;"",ROUND((($C2360/1.2)-$E2360),2),""),"")</f>
        <v>-0.94</v>
      </c>
      <c r="G2360">
        <f>IFERROR(IF('SUIVI VENTES 403e'!$A2340&lt;&gt;"",ROUND($F2360*$A2360,2),""),"")</f>
        <v>-0.94</v>
      </c>
      <c r="H2360">
        <f>IFERROR(IF('SUIVI VENTES 403e'!$A2340&lt;&gt;"",YEAR('SUIVI VENTES 403e'!$G2340),""),"")</f>
        <v>2018</v>
      </c>
      <c r="I2360">
        <f>IFERROR(IF('SUIVI VENTES 403e'!$A2340&lt;&gt;"",MONTH('SUIVI VENTES 403e'!$G2340),""),"")</f>
        <v>5</v>
      </c>
    </row>
    <row r="2361" spans="1:9" x14ac:dyDescent="0.25">
      <c r="A2361">
        <f>IFERROR('SUIVI VENTES 403e'!B2341*(INDEX(traitement!$A$8:$B$16,MATCH('SUIVI VENTES 403e'!$H2341,traitement!$A$8:$A$16,0),2)),"")</f>
        <v>8</v>
      </c>
      <c r="B2361">
        <f>IFERROR('SUIVI VENTES 403e'!F2341,"")</f>
        <v>80</v>
      </c>
      <c r="C2361">
        <f>IFERROR(IF('SUIVI VENTES 403e'!$A2341&lt;&gt;"",ROUND($B2361/$A2361,2),""),"")</f>
        <v>10</v>
      </c>
      <c r="D2361" t="str">
        <f t="shared" si="48"/>
        <v/>
      </c>
      <c r="E2361">
        <f>IFERROR(INDEX($G$2:$S$15,MATCH($H2361,$G$2:$G$15,0),MATCH($I2361,$G$2:$S$2,0)),"")</f>
        <v>0.94</v>
      </c>
      <c r="F2361">
        <f>IFERROR(IF('SUIVI VENTES 403e'!$A2341&lt;&gt;"",ROUND((($C2361/1.2)-$E2361),2),""),"")</f>
        <v>7.39</v>
      </c>
      <c r="G2361">
        <f>IFERROR(IF('SUIVI VENTES 403e'!$A2341&lt;&gt;"",ROUND($F2361*$A2361,2),""),"")</f>
        <v>59.12</v>
      </c>
      <c r="H2361">
        <f>IFERROR(IF('SUIVI VENTES 403e'!$A2341&lt;&gt;"",YEAR('SUIVI VENTES 403e'!$G2341),""),"")</f>
        <v>2018</v>
      </c>
      <c r="I2361">
        <f>IFERROR(IF('SUIVI VENTES 403e'!$A2341&lt;&gt;"",MONTH('SUIVI VENTES 403e'!$G2341),""),"")</f>
        <v>5</v>
      </c>
    </row>
    <row r="2362" spans="1:9" x14ac:dyDescent="0.25">
      <c r="A2362">
        <f>IFERROR('SUIVI VENTES 403e'!B2342*(INDEX(traitement!$A$8:$B$16,MATCH('SUIVI VENTES 403e'!$H2342,traitement!$A$8:$A$16,0),2)),"")</f>
        <v>10</v>
      </c>
      <c r="B2362">
        <f>IFERROR('SUIVI VENTES 403e'!F2342,"")</f>
        <v>100</v>
      </c>
      <c r="C2362">
        <f>IFERROR(IF('SUIVI VENTES 403e'!$A2342&lt;&gt;"",ROUND($B2362/$A2362,2),""),"")</f>
        <v>10</v>
      </c>
      <c r="D2362" t="str">
        <f t="shared" si="48"/>
        <v/>
      </c>
      <c r="E2362">
        <f>IFERROR(INDEX($G$2:$S$15,MATCH($H2362,$G$2:$G$15,0),MATCH($I2362,$G$2:$S$2,0)),"")</f>
        <v>0.94</v>
      </c>
      <c r="F2362">
        <f>IFERROR(IF('SUIVI VENTES 403e'!$A2342&lt;&gt;"",ROUND((($C2362/1.2)-$E2362),2),""),"")</f>
        <v>7.39</v>
      </c>
      <c r="G2362">
        <f>IFERROR(IF('SUIVI VENTES 403e'!$A2342&lt;&gt;"",ROUND($F2362*$A2362,2),""),"")</f>
        <v>73.900000000000006</v>
      </c>
      <c r="H2362">
        <f>IFERROR(IF('SUIVI VENTES 403e'!$A2342&lt;&gt;"",YEAR('SUIVI VENTES 403e'!$G2342),""),"")</f>
        <v>2018</v>
      </c>
      <c r="I2362">
        <f>IFERROR(IF('SUIVI VENTES 403e'!$A2342&lt;&gt;"",MONTH('SUIVI VENTES 403e'!$G2342),""),"")</f>
        <v>5</v>
      </c>
    </row>
    <row r="2363" spans="1:9" x14ac:dyDescent="0.25">
      <c r="A2363">
        <f>IFERROR('SUIVI VENTES 403e'!B2343*(INDEX(traitement!$A$8:$B$16,MATCH('SUIVI VENTES 403e'!$H2343,traitement!$A$8:$A$16,0),2)),"")</f>
        <v>2</v>
      </c>
      <c r="B2363">
        <f>IFERROR('SUIVI VENTES 403e'!F2343,"")</f>
        <v>0</v>
      </c>
      <c r="C2363">
        <f>IFERROR(IF('SUIVI VENTES 403e'!$A2343&lt;&gt;"",ROUND($B2363/$A2363,2),""),"")</f>
        <v>0</v>
      </c>
      <c r="D2363">
        <f t="shared" si="48"/>
        <v>2</v>
      </c>
      <c r="E2363">
        <f>IFERROR(INDEX($G$2:$S$15,MATCH($H2363,$G$2:$G$15,0),MATCH($I2363,$G$2:$S$2,0)),"")</f>
        <v>0.94</v>
      </c>
      <c r="F2363">
        <f>IFERROR(IF('SUIVI VENTES 403e'!$A2343&lt;&gt;"",ROUND((($C2363/1.2)-$E2363),2),""),"")</f>
        <v>-0.94</v>
      </c>
      <c r="G2363">
        <f>IFERROR(IF('SUIVI VENTES 403e'!$A2343&lt;&gt;"",ROUND($F2363*$A2363,2),""),"")</f>
        <v>-1.88</v>
      </c>
      <c r="H2363">
        <f>IFERROR(IF('SUIVI VENTES 403e'!$A2343&lt;&gt;"",YEAR('SUIVI VENTES 403e'!$G2343),""),"")</f>
        <v>2018</v>
      </c>
      <c r="I2363">
        <f>IFERROR(IF('SUIVI VENTES 403e'!$A2343&lt;&gt;"",MONTH('SUIVI VENTES 403e'!$G2343),""),"")</f>
        <v>5</v>
      </c>
    </row>
    <row r="2364" spans="1:9" x14ac:dyDescent="0.25">
      <c r="A2364">
        <f>IFERROR('SUIVI VENTES 403e'!B2344*(INDEX(traitement!$A$8:$B$16,MATCH('SUIVI VENTES 403e'!$H2344,traitement!$A$8:$A$16,0),2)),"")</f>
        <v>10</v>
      </c>
      <c r="B2364">
        <f>IFERROR('SUIVI VENTES 403e'!F2344,"")</f>
        <v>100</v>
      </c>
      <c r="C2364">
        <f>IFERROR(IF('SUIVI VENTES 403e'!$A2344&lt;&gt;"",ROUND($B2364/$A2364,2),""),"")</f>
        <v>10</v>
      </c>
      <c r="D2364" t="str">
        <f t="shared" si="48"/>
        <v/>
      </c>
      <c r="E2364">
        <f>IFERROR(INDEX($G$2:$S$15,MATCH($H2364,$G$2:$G$15,0),MATCH($I2364,$G$2:$S$2,0)),"")</f>
        <v>0.94</v>
      </c>
      <c r="F2364">
        <f>IFERROR(IF('SUIVI VENTES 403e'!$A2344&lt;&gt;"",ROUND((($C2364/1.2)-$E2364),2),""),"")</f>
        <v>7.39</v>
      </c>
      <c r="G2364">
        <f>IFERROR(IF('SUIVI VENTES 403e'!$A2344&lt;&gt;"",ROUND($F2364*$A2364,2),""),"")</f>
        <v>73.900000000000006</v>
      </c>
      <c r="H2364">
        <f>IFERROR(IF('SUIVI VENTES 403e'!$A2344&lt;&gt;"",YEAR('SUIVI VENTES 403e'!$G2344),""),"")</f>
        <v>2018</v>
      </c>
      <c r="I2364">
        <f>IFERROR(IF('SUIVI VENTES 403e'!$A2344&lt;&gt;"",MONTH('SUIVI VENTES 403e'!$G2344),""),"")</f>
        <v>5</v>
      </c>
    </row>
    <row r="2365" spans="1:9" x14ac:dyDescent="0.25">
      <c r="A2365">
        <f>IFERROR('SUIVI VENTES 403e'!B2345*(INDEX(traitement!$A$8:$B$16,MATCH('SUIVI VENTES 403e'!$H2345,traitement!$A$8:$A$16,0),2)),"")</f>
        <v>8</v>
      </c>
      <c r="B2365">
        <f>IFERROR('SUIVI VENTES 403e'!F2345,"")</f>
        <v>80</v>
      </c>
      <c r="C2365">
        <f>IFERROR(IF('SUIVI VENTES 403e'!$A2345&lt;&gt;"",ROUND($B2365/$A2365,2),""),"")</f>
        <v>10</v>
      </c>
      <c r="D2365" t="str">
        <f t="shared" si="48"/>
        <v/>
      </c>
      <c r="E2365">
        <f>IFERROR(INDEX($G$2:$S$15,MATCH($H2365,$G$2:$G$15,0),MATCH($I2365,$G$2:$S$2,0)),"")</f>
        <v>0.94</v>
      </c>
      <c r="F2365">
        <f>IFERROR(IF('SUIVI VENTES 403e'!$A2345&lt;&gt;"",ROUND((($C2365/1.2)-$E2365),2),""),"")</f>
        <v>7.39</v>
      </c>
      <c r="G2365">
        <f>IFERROR(IF('SUIVI VENTES 403e'!$A2345&lt;&gt;"",ROUND($F2365*$A2365,2),""),"")</f>
        <v>59.12</v>
      </c>
      <c r="H2365">
        <f>IFERROR(IF('SUIVI VENTES 403e'!$A2345&lt;&gt;"",YEAR('SUIVI VENTES 403e'!$G2345),""),"")</f>
        <v>2018</v>
      </c>
      <c r="I2365">
        <f>IFERROR(IF('SUIVI VENTES 403e'!$A2345&lt;&gt;"",MONTH('SUIVI VENTES 403e'!$G2345),""),"")</f>
        <v>6</v>
      </c>
    </row>
    <row r="2366" spans="1:9" x14ac:dyDescent="0.25">
      <c r="A2366">
        <f>IFERROR('SUIVI VENTES 403e'!B2346*(INDEX(traitement!$A$8:$B$16,MATCH('SUIVI VENTES 403e'!$H2346,traitement!$A$8:$A$16,0),2)),"")</f>
        <v>10</v>
      </c>
      <c r="B2366">
        <f>IFERROR('SUIVI VENTES 403e'!F2346,"")</f>
        <v>100</v>
      </c>
      <c r="C2366">
        <f>IFERROR(IF('SUIVI VENTES 403e'!$A2346&lt;&gt;"",ROUND($B2366/$A2366,2),""),"")</f>
        <v>10</v>
      </c>
      <c r="D2366" t="str">
        <f t="shared" si="48"/>
        <v/>
      </c>
      <c r="E2366">
        <f>IFERROR(INDEX($G$2:$S$15,MATCH($H2366,$G$2:$G$15,0),MATCH($I2366,$G$2:$S$2,0)),"")</f>
        <v>0.94</v>
      </c>
      <c r="F2366">
        <f>IFERROR(IF('SUIVI VENTES 403e'!$A2346&lt;&gt;"",ROUND((($C2366/1.2)-$E2366),2),""),"")</f>
        <v>7.39</v>
      </c>
      <c r="G2366">
        <f>IFERROR(IF('SUIVI VENTES 403e'!$A2346&lt;&gt;"",ROUND($F2366*$A2366,2),""),"")</f>
        <v>73.900000000000006</v>
      </c>
      <c r="H2366">
        <f>IFERROR(IF('SUIVI VENTES 403e'!$A2346&lt;&gt;"",YEAR('SUIVI VENTES 403e'!$G2346),""),"")</f>
        <v>2018</v>
      </c>
      <c r="I2366">
        <f>IFERROR(IF('SUIVI VENTES 403e'!$A2346&lt;&gt;"",MONTH('SUIVI VENTES 403e'!$G2346),""),"")</f>
        <v>6</v>
      </c>
    </row>
    <row r="2367" spans="1:9" x14ac:dyDescent="0.25">
      <c r="A2367">
        <f>IFERROR('SUIVI VENTES 403e'!B2347*(INDEX(traitement!$A$8:$B$16,MATCH('SUIVI VENTES 403e'!$H2347,traitement!$A$8:$A$16,0),2)),"")</f>
        <v>0.5</v>
      </c>
      <c r="B2367">
        <f>IFERROR('SUIVI VENTES 403e'!F2347,"")</f>
        <v>5.83</v>
      </c>
      <c r="C2367">
        <f>IFERROR(IF('SUIVI VENTES 403e'!$A2347&lt;&gt;"",ROUND($B2367/$A2367,2),""),"")</f>
        <v>11.66</v>
      </c>
      <c r="D2367" t="str">
        <f t="shared" si="48"/>
        <v/>
      </c>
      <c r="E2367">
        <f>IFERROR(INDEX($G$2:$S$15,MATCH($H2367,$G$2:$G$15,0),MATCH($I2367,$G$2:$S$2,0)),"")</f>
        <v>0.94</v>
      </c>
      <c r="F2367">
        <f>IFERROR(IF('SUIVI VENTES 403e'!$A2347&lt;&gt;"",ROUND((($C2367/1.2)-$E2367),2),""),"")</f>
        <v>8.7799999999999994</v>
      </c>
      <c r="G2367">
        <f>IFERROR(IF('SUIVI VENTES 403e'!$A2347&lt;&gt;"",ROUND($F2367*$A2367,2),""),"")</f>
        <v>4.3899999999999997</v>
      </c>
      <c r="H2367">
        <f>IFERROR(IF('SUIVI VENTES 403e'!$A2347&lt;&gt;"",YEAR('SUIVI VENTES 403e'!$G2347),""),"")</f>
        <v>2018</v>
      </c>
      <c r="I2367">
        <f>IFERROR(IF('SUIVI VENTES 403e'!$A2347&lt;&gt;"",MONTH('SUIVI VENTES 403e'!$G2347),""),"")</f>
        <v>6</v>
      </c>
    </row>
    <row r="2368" spans="1:9" x14ac:dyDescent="0.25">
      <c r="A2368">
        <f>IFERROR('SUIVI VENTES 403e'!B2348*(INDEX(traitement!$A$8:$B$16,MATCH('SUIVI VENTES 403e'!$H2348,traitement!$A$8:$A$16,0),2)),"")</f>
        <v>10</v>
      </c>
      <c r="B2368">
        <f>IFERROR('SUIVI VENTES 403e'!F2348,"")</f>
        <v>100</v>
      </c>
      <c r="C2368">
        <f>IFERROR(IF('SUIVI VENTES 403e'!$A2348&lt;&gt;"",ROUND($B2368/$A2368,2),""),"")</f>
        <v>10</v>
      </c>
      <c r="D2368" t="str">
        <f t="shared" si="48"/>
        <v/>
      </c>
      <c r="E2368">
        <f>IFERROR(INDEX($G$2:$S$15,MATCH($H2368,$G$2:$G$15,0),MATCH($I2368,$G$2:$S$2,0)),"")</f>
        <v>0.94</v>
      </c>
      <c r="F2368">
        <f>IFERROR(IF('SUIVI VENTES 403e'!$A2348&lt;&gt;"",ROUND((($C2368/1.2)-$E2368),2),""),"")</f>
        <v>7.39</v>
      </c>
      <c r="G2368">
        <f>IFERROR(IF('SUIVI VENTES 403e'!$A2348&lt;&gt;"",ROUND($F2368*$A2368,2),""),"")</f>
        <v>73.900000000000006</v>
      </c>
      <c r="H2368">
        <f>IFERROR(IF('SUIVI VENTES 403e'!$A2348&lt;&gt;"",YEAR('SUIVI VENTES 403e'!$G2348),""),"")</f>
        <v>2018</v>
      </c>
      <c r="I2368">
        <f>IFERROR(IF('SUIVI VENTES 403e'!$A2348&lt;&gt;"",MONTH('SUIVI VENTES 403e'!$G2348),""),"")</f>
        <v>6</v>
      </c>
    </row>
    <row r="2369" spans="1:9" x14ac:dyDescent="0.25">
      <c r="A2369">
        <f>IFERROR('SUIVI VENTES 403e'!B2349*(INDEX(traitement!$A$8:$B$16,MATCH('SUIVI VENTES 403e'!$H2349,traitement!$A$8:$A$16,0),2)),"")</f>
        <v>2</v>
      </c>
      <c r="B2369">
        <f>IFERROR('SUIVI VENTES 403e'!F2349,"")</f>
        <v>0</v>
      </c>
      <c r="C2369">
        <f>IFERROR(IF('SUIVI VENTES 403e'!$A2349&lt;&gt;"",ROUND($B2369/$A2369,2),""),"")</f>
        <v>0</v>
      </c>
      <c r="D2369">
        <f t="shared" si="48"/>
        <v>2</v>
      </c>
      <c r="E2369">
        <f>IFERROR(INDEX($G$2:$S$15,MATCH($H2369,$G$2:$G$15,0),MATCH($I2369,$G$2:$S$2,0)),"")</f>
        <v>0.94</v>
      </c>
      <c r="F2369">
        <f>IFERROR(IF('SUIVI VENTES 403e'!$A2349&lt;&gt;"",ROUND((($C2369/1.2)-$E2369),2),""),"")</f>
        <v>-0.94</v>
      </c>
      <c r="G2369">
        <f>IFERROR(IF('SUIVI VENTES 403e'!$A2349&lt;&gt;"",ROUND($F2369*$A2369,2),""),"")</f>
        <v>-1.88</v>
      </c>
      <c r="H2369">
        <f>IFERROR(IF('SUIVI VENTES 403e'!$A2349&lt;&gt;"",YEAR('SUIVI VENTES 403e'!$G2349),""),"")</f>
        <v>2018</v>
      </c>
      <c r="I2369">
        <f>IFERROR(IF('SUIVI VENTES 403e'!$A2349&lt;&gt;"",MONTH('SUIVI VENTES 403e'!$G2349),""),"")</f>
        <v>6</v>
      </c>
    </row>
    <row r="2370" spans="1:9" x14ac:dyDescent="0.25">
      <c r="A2370">
        <f>IFERROR('SUIVI VENTES 403e'!B2350*(INDEX(traitement!$A$8:$B$16,MATCH('SUIVI VENTES 403e'!$H2350,traitement!$A$8:$A$16,0),2)),"")</f>
        <v>12</v>
      </c>
      <c r="B2370">
        <f>IFERROR('SUIVI VENTES 403e'!F2350,"")</f>
        <v>120</v>
      </c>
      <c r="C2370">
        <f>IFERROR(IF('SUIVI VENTES 403e'!$A2350&lt;&gt;"",ROUND($B2370/$A2370,2),""),"")</f>
        <v>10</v>
      </c>
      <c r="D2370" t="str">
        <f t="shared" si="48"/>
        <v/>
      </c>
      <c r="E2370">
        <f>IFERROR(INDEX($G$2:$S$15,MATCH($H2370,$G$2:$G$15,0),MATCH($I2370,$G$2:$S$2,0)),"")</f>
        <v>0.94</v>
      </c>
      <c r="F2370">
        <f>IFERROR(IF('SUIVI VENTES 403e'!$A2350&lt;&gt;"",ROUND((($C2370/1.2)-$E2370),2),""),"")</f>
        <v>7.39</v>
      </c>
      <c r="G2370">
        <f>IFERROR(IF('SUIVI VENTES 403e'!$A2350&lt;&gt;"",ROUND($F2370*$A2370,2),""),"")</f>
        <v>88.68</v>
      </c>
      <c r="H2370">
        <f>IFERROR(IF('SUIVI VENTES 403e'!$A2350&lt;&gt;"",YEAR('SUIVI VENTES 403e'!$G2350),""),"")</f>
        <v>2018</v>
      </c>
      <c r="I2370">
        <f>IFERROR(IF('SUIVI VENTES 403e'!$A2350&lt;&gt;"",MONTH('SUIVI VENTES 403e'!$G2350),""),"")</f>
        <v>6</v>
      </c>
    </row>
    <row r="2371" spans="1:9" x14ac:dyDescent="0.25">
      <c r="A2371">
        <f>IFERROR('SUIVI VENTES 403e'!B2351*(INDEX(traitement!$A$8:$B$16,MATCH('SUIVI VENTES 403e'!$H2351,traitement!$A$8:$A$16,0),2)),"")</f>
        <v>11</v>
      </c>
      <c r="B2371">
        <f>IFERROR('SUIVI VENTES 403e'!F2351,"")</f>
        <v>110</v>
      </c>
      <c r="C2371">
        <f>IFERROR(IF('SUIVI VENTES 403e'!$A2351&lt;&gt;"",ROUND($B2371/$A2371,2),""),"")</f>
        <v>10</v>
      </c>
      <c r="D2371" t="str">
        <f t="shared" si="48"/>
        <v/>
      </c>
      <c r="E2371">
        <f>IFERROR(INDEX($G$2:$S$15,MATCH($H2371,$G$2:$G$15,0),MATCH($I2371,$G$2:$S$2,0)),"")</f>
        <v>0.94</v>
      </c>
      <c r="F2371">
        <f>IFERROR(IF('SUIVI VENTES 403e'!$A2351&lt;&gt;"",ROUND((($C2371/1.2)-$E2371),2),""),"")</f>
        <v>7.39</v>
      </c>
      <c r="G2371">
        <f>IFERROR(IF('SUIVI VENTES 403e'!$A2351&lt;&gt;"",ROUND($F2371*$A2371,2),""),"")</f>
        <v>81.290000000000006</v>
      </c>
      <c r="H2371">
        <f>IFERROR(IF('SUIVI VENTES 403e'!$A2351&lt;&gt;"",YEAR('SUIVI VENTES 403e'!$G2351),""),"")</f>
        <v>2018</v>
      </c>
      <c r="I2371">
        <f>IFERROR(IF('SUIVI VENTES 403e'!$A2351&lt;&gt;"",MONTH('SUIVI VENTES 403e'!$G2351),""),"")</f>
        <v>6</v>
      </c>
    </row>
    <row r="2372" spans="1:9" x14ac:dyDescent="0.25">
      <c r="A2372">
        <f>IFERROR('SUIVI VENTES 403e'!B2352*(INDEX(traitement!$A$8:$B$16,MATCH('SUIVI VENTES 403e'!$H2352,traitement!$A$8:$A$16,0),2)),"")</f>
        <v>2</v>
      </c>
      <c r="B2372">
        <f>IFERROR('SUIVI VENTES 403e'!F2352,"")</f>
        <v>0</v>
      </c>
      <c r="C2372">
        <f>IFERROR(IF('SUIVI VENTES 403e'!$A2352&lt;&gt;"",ROUND($B2372/$A2372,2),""),"")</f>
        <v>0</v>
      </c>
      <c r="D2372">
        <f t="shared" si="48"/>
        <v>2</v>
      </c>
      <c r="E2372">
        <f>IFERROR(INDEX($G$2:$S$15,MATCH($H2372,$G$2:$G$15,0),MATCH($I2372,$G$2:$S$2,0)),"")</f>
        <v>0.94</v>
      </c>
      <c r="F2372">
        <f>IFERROR(IF('SUIVI VENTES 403e'!$A2352&lt;&gt;"",ROUND((($C2372/1.2)-$E2372),2),""),"")</f>
        <v>-0.94</v>
      </c>
      <c r="G2372">
        <f>IFERROR(IF('SUIVI VENTES 403e'!$A2352&lt;&gt;"",ROUND($F2372*$A2372,2),""),"")</f>
        <v>-1.88</v>
      </c>
      <c r="H2372">
        <f>IFERROR(IF('SUIVI VENTES 403e'!$A2352&lt;&gt;"",YEAR('SUIVI VENTES 403e'!$G2352),""),"")</f>
        <v>2018</v>
      </c>
      <c r="I2372">
        <f>IFERROR(IF('SUIVI VENTES 403e'!$A2352&lt;&gt;"",MONTH('SUIVI VENTES 403e'!$G2352),""),"")</f>
        <v>6</v>
      </c>
    </row>
    <row r="2373" spans="1:9" x14ac:dyDescent="0.25">
      <c r="A2373">
        <f>IFERROR('SUIVI VENTES 403e'!B2353*(INDEX(traitement!$A$8:$B$16,MATCH('SUIVI VENTES 403e'!$H2353,traitement!$A$8:$A$16,0),2)),"")</f>
        <v>12</v>
      </c>
      <c r="B2373">
        <f>IFERROR('SUIVI VENTES 403e'!F2353,"")</f>
        <v>120</v>
      </c>
      <c r="C2373">
        <f>IFERROR(IF('SUIVI VENTES 403e'!$A2353&lt;&gt;"",ROUND($B2373/$A2373,2),""),"")</f>
        <v>10</v>
      </c>
      <c r="D2373" t="str">
        <f t="shared" si="48"/>
        <v/>
      </c>
      <c r="E2373">
        <f>IFERROR(INDEX($G$2:$S$15,MATCH($H2373,$G$2:$G$15,0),MATCH($I2373,$G$2:$S$2,0)),"")</f>
        <v>0.94</v>
      </c>
      <c r="F2373">
        <f>IFERROR(IF('SUIVI VENTES 403e'!$A2353&lt;&gt;"",ROUND((($C2373/1.2)-$E2373),2),""),"")</f>
        <v>7.39</v>
      </c>
      <c r="G2373">
        <f>IFERROR(IF('SUIVI VENTES 403e'!$A2353&lt;&gt;"",ROUND($F2373*$A2373,2),""),"")</f>
        <v>88.68</v>
      </c>
      <c r="H2373">
        <f>IFERROR(IF('SUIVI VENTES 403e'!$A2353&lt;&gt;"",YEAR('SUIVI VENTES 403e'!$G2353),""),"")</f>
        <v>2018</v>
      </c>
      <c r="I2373">
        <f>IFERROR(IF('SUIVI VENTES 403e'!$A2353&lt;&gt;"",MONTH('SUIVI VENTES 403e'!$G2353),""),"")</f>
        <v>6</v>
      </c>
    </row>
    <row r="2374" spans="1:9" x14ac:dyDescent="0.25">
      <c r="A2374">
        <f>IFERROR('SUIVI VENTES 403e'!B2354*(INDEX(traitement!$A$8:$B$16,MATCH('SUIVI VENTES 403e'!$H2354,traitement!$A$8:$A$16,0),2)),"")</f>
        <v>2</v>
      </c>
      <c r="B2374">
        <f>IFERROR('SUIVI VENTES 403e'!F2354,"")</f>
        <v>0</v>
      </c>
      <c r="C2374">
        <f>IFERROR(IF('SUIVI VENTES 403e'!$A2354&lt;&gt;"",ROUND($B2374/$A2374,2),""),"")</f>
        <v>0</v>
      </c>
      <c r="D2374">
        <f t="shared" si="48"/>
        <v>2</v>
      </c>
      <c r="E2374">
        <f>IFERROR(INDEX($G$2:$S$15,MATCH($H2374,$G$2:$G$15,0),MATCH($I2374,$G$2:$S$2,0)),"")</f>
        <v>0.94</v>
      </c>
      <c r="F2374">
        <f>IFERROR(IF('SUIVI VENTES 403e'!$A2354&lt;&gt;"",ROUND((($C2374/1.2)-$E2374),2),""),"")</f>
        <v>-0.94</v>
      </c>
      <c r="G2374">
        <f>IFERROR(IF('SUIVI VENTES 403e'!$A2354&lt;&gt;"",ROUND($F2374*$A2374,2),""),"")</f>
        <v>-1.88</v>
      </c>
      <c r="H2374">
        <f>IFERROR(IF('SUIVI VENTES 403e'!$A2354&lt;&gt;"",YEAR('SUIVI VENTES 403e'!$G2354),""),"")</f>
        <v>2018</v>
      </c>
      <c r="I2374">
        <f>IFERROR(IF('SUIVI VENTES 403e'!$A2354&lt;&gt;"",MONTH('SUIVI VENTES 403e'!$G2354),""),"")</f>
        <v>6</v>
      </c>
    </row>
    <row r="2375" spans="1:9" x14ac:dyDescent="0.25">
      <c r="A2375">
        <f>IFERROR('SUIVI VENTES 403e'!B2355*(INDEX(traitement!$A$8:$B$16,MATCH('SUIVI VENTES 403e'!$H2355,traitement!$A$8:$A$16,0),2)),"")</f>
        <v>1</v>
      </c>
      <c r="B2375">
        <f>IFERROR('SUIVI VENTES 403e'!F2355,"")</f>
        <v>11.67</v>
      </c>
      <c r="C2375">
        <f>IFERROR(IF('SUIVI VENTES 403e'!$A2355&lt;&gt;"",ROUND($B2375/$A2375,2),""),"")</f>
        <v>11.67</v>
      </c>
      <c r="D2375" t="str">
        <f t="shared" si="48"/>
        <v/>
      </c>
      <c r="E2375">
        <f>IFERROR(INDEX($G$2:$S$15,MATCH($H2375,$G$2:$G$15,0),MATCH($I2375,$G$2:$S$2,0)),"")</f>
        <v>0.94</v>
      </c>
      <c r="F2375">
        <f>IFERROR(IF('SUIVI VENTES 403e'!$A2355&lt;&gt;"",ROUND((($C2375/1.2)-$E2375),2),""),"")</f>
        <v>8.7899999999999991</v>
      </c>
      <c r="G2375">
        <f>IFERROR(IF('SUIVI VENTES 403e'!$A2355&lt;&gt;"",ROUND($F2375*$A2375,2),""),"")</f>
        <v>8.7899999999999991</v>
      </c>
      <c r="H2375">
        <f>IFERROR(IF('SUIVI VENTES 403e'!$A2355&lt;&gt;"",YEAR('SUIVI VENTES 403e'!$G2355),""),"")</f>
        <v>2018</v>
      </c>
      <c r="I2375">
        <f>IFERROR(IF('SUIVI VENTES 403e'!$A2355&lt;&gt;"",MONTH('SUIVI VENTES 403e'!$G2355),""),"")</f>
        <v>6</v>
      </c>
    </row>
    <row r="2376" spans="1:9" x14ac:dyDescent="0.25">
      <c r="A2376">
        <f>IFERROR('SUIVI VENTES 403e'!B2356*(INDEX(traitement!$A$8:$B$16,MATCH('SUIVI VENTES 403e'!$H2356,traitement!$A$8:$A$16,0),2)),"")</f>
        <v>0.5</v>
      </c>
      <c r="B2376">
        <f>IFERROR('SUIVI VENTES 403e'!F2356,"")</f>
        <v>5.83</v>
      </c>
      <c r="C2376">
        <f>IFERROR(IF('SUIVI VENTES 403e'!$A2356&lt;&gt;"",ROUND($B2376/$A2376,2),""),"")</f>
        <v>11.66</v>
      </c>
      <c r="D2376" t="str">
        <f t="shared" si="48"/>
        <v/>
      </c>
      <c r="E2376">
        <f>IFERROR(INDEX($G$2:$S$15,MATCH($H2376,$G$2:$G$15,0),MATCH($I2376,$G$2:$S$2,0)),"")</f>
        <v>0.94</v>
      </c>
      <c r="F2376">
        <f>IFERROR(IF('SUIVI VENTES 403e'!$A2356&lt;&gt;"",ROUND((($C2376/1.2)-$E2376),2),""),"")</f>
        <v>8.7799999999999994</v>
      </c>
      <c r="G2376">
        <f>IFERROR(IF('SUIVI VENTES 403e'!$A2356&lt;&gt;"",ROUND($F2376*$A2376,2),""),"")</f>
        <v>4.3899999999999997</v>
      </c>
      <c r="H2376">
        <f>IFERROR(IF('SUIVI VENTES 403e'!$A2356&lt;&gt;"",YEAR('SUIVI VENTES 403e'!$G2356),""),"")</f>
        <v>2018</v>
      </c>
      <c r="I2376">
        <f>IFERROR(IF('SUIVI VENTES 403e'!$A2356&lt;&gt;"",MONTH('SUIVI VENTES 403e'!$G2356),""),"")</f>
        <v>6</v>
      </c>
    </row>
    <row r="2377" spans="1:9" x14ac:dyDescent="0.25">
      <c r="A2377">
        <f>IFERROR('SUIVI VENTES 403e'!B2357*(INDEX(traitement!$A$8:$B$16,MATCH('SUIVI VENTES 403e'!$H2357,traitement!$A$8:$A$16,0),2)),"")</f>
        <v>3</v>
      </c>
      <c r="B2377">
        <f>IFERROR('SUIVI VENTES 403e'!F2357,"")</f>
        <v>30</v>
      </c>
      <c r="C2377">
        <f>IFERROR(IF('SUIVI VENTES 403e'!$A2357&lt;&gt;"",ROUND($B2377/$A2377,2),""),"")</f>
        <v>10</v>
      </c>
      <c r="D2377" t="str">
        <f t="shared" si="48"/>
        <v/>
      </c>
      <c r="E2377">
        <f>IFERROR(INDEX($G$2:$S$15,MATCH($H2377,$G$2:$G$15,0),MATCH($I2377,$G$2:$S$2,0)),"")</f>
        <v>0.94</v>
      </c>
      <c r="F2377">
        <f>IFERROR(IF('SUIVI VENTES 403e'!$A2357&lt;&gt;"",ROUND((($C2377/1.2)-$E2377),2),""),"")</f>
        <v>7.39</v>
      </c>
      <c r="G2377">
        <f>IFERROR(IF('SUIVI VENTES 403e'!$A2357&lt;&gt;"",ROUND($F2377*$A2377,2),""),"")</f>
        <v>22.17</v>
      </c>
      <c r="H2377">
        <f>IFERROR(IF('SUIVI VENTES 403e'!$A2357&lt;&gt;"",YEAR('SUIVI VENTES 403e'!$G2357),""),"")</f>
        <v>2018</v>
      </c>
      <c r="I2377">
        <f>IFERROR(IF('SUIVI VENTES 403e'!$A2357&lt;&gt;"",MONTH('SUIVI VENTES 403e'!$G2357),""),"")</f>
        <v>6</v>
      </c>
    </row>
    <row r="2378" spans="1:9" x14ac:dyDescent="0.25">
      <c r="A2378">
        <f>IFERROR('SUIVI VENTES 403e'!B2358*(INDEX(traitement!$A$8:$B$16,MATCH('SUIVI VENTES 403e'!$H2358,traitement!$A$8:$A$16,0),2)),"")</f>
        <v>10</v>
      </c>
      <c r="B2378">
        <f>IFERROR('SUIVI VENTES 403e'!F2358,"")</f>
        <v>100</v>
      </c>
      <c r="C2378">
        <f>IFERROR(IF('SUIVI VENTES 403e'!$A2358&lt;&gt;"",ROUND($B2378/$A2378,2),""),"")</f>
        <v>10</v>
      </c>
      <c r="D2378" t="str">
        <f t="shared" si="48"/>
        <v/>
      </c>
      <c r="E2378">
        <f>IFERROR(INDEX($G$2:$S$15,MATCH($H2378,$G$2:$G$15,0),MATCH($I2378,$G$2:$S$2,0)),"")</f>
        <v>0.94</v>
      </c>
      <c r="F2378">
        <f>IFERROR(IF('SUIVI VENTES 403e'!$A2358&lt;&gt;"",ROUND((($C2378/1.2)-$E2378),2),""),"")</f>
        <v>7.39</v>
      </c>
      <c r="G2378">
        <f>IFERROR(IF('SUIVI VENTES 403e'!$A2358&lt;&gt;"",ROUND($F2378*$A2378,2),""),"")</f>
        <v>73.900000000000006</v>
      </c>
      <c r="H2378">
        <f>IFERROR(IF('SUIVI VENTES 403e'!$A2358&lt;&gt;"",YEAR('SUIVI VENTES 403e'!$G2358),""),"")</f>
        <v>2018</v>
      </c>
      <c r="I2378">
        <f>IFERROR(IF('SUIVI VENTES 403e'!$A2358&lt;&gt;"",MONTH('SUIVI VENTES 403e'!$G2358),""),"")</f>
        <v>6</v>
      </c>
    </row>
    <row r="2379" spans="1:9" x14ac:dyDescent="0.25">
      <c r="A2379">
        <f>IFERROR('SUIVI VENTES 403e'!B2359*(INDEX(traitement!$A$8:$B$16,MATCH('SUIVI VENTES 403e'!$H2359,traitement!$A$8:$A$16,0),2)),"")</f>
        <v>15</v>
      </c>
      <c r="B2379">
        <f>IFERROR('SUIVI VENTES 403e'!F2359,"")</f>
        <v>150</v>
      </c>
      <c r="C2379">
        <f>IFERROR(IF('SUIVI VENTES 403e'!$A2359&lt;&gt;"",ROUND($B2379/$A2379,2),""),"")</f>
        <v>10</v>
      </c>
      <c r="D2379" t="str">
        <f t="shared" si="48"/>
        <v/>
      </c>
      <c r="E2379">
        <f>IFERROR(INDEX($G$2:$S$15,MATCH($H2379,$G$2:$G$15,0),MATCH($I2379,$G$2:$S$2,0)),"")</f>
        <v>0.94</v>
      </c>
      <c r="F2379">
        <f>IFERROR(IF('SUIVI VENTES 403e'!$A2359&lt;&gt;"",ROUND((($C2379/1.2)-$E2379),2),""),"")</f>
        <v>7.39</v>
      </c>
      <c r="G2379">
        <f>IFERROR(IF('SUIVI VENTES 403e'!$A2359&lt;&gt;"",ROUND($F2379*$A2379,2),""),"")</f>
        <v>110.85</v>
      </c>
      <c r="H2379">
        <f>IFERROR(IF('SUIVI VENTES 403e'!$A2359&lt;&gt;"",YEAR('SUIVI VENTES 403e'!$G2359),""),"")</f>
        <v>2018</v>
      </c>
      <c r="I2379">
        <f>IFERROR(IF('SUIVI VENTES 403e'!$A2359&lt;&gt;"",MONTH('SUIVI VENTES 403e'!$G2359),""),"")</f>
        <v>6</v>
      </c>
    </row>
    <row r="2380" spans="1:9" x14ac:dyDescent="0.25">
      <c r="A2380">
        <f>IFERROR('SUIVI VENTES 403e'!B2360*(INDEX(traitement!$A$8:$B$16,MATCH('SUIVI VENTES 403e'!$H2360,traitement!$A$8:$A$16,0),2)),"")</f>
        <v>3</v>
      </c>
      <c r="B2380">
        <f>IFERROR('SUIVI VENTES 403e'!F2360,"")</f>
        <v>0</v>
      </c>
      <c r="C2380">
        <f>IFERROR(IF('SUIVI VENTES 403e'!$A2360&lt;&gt;"",ROUND($B2380/$A2380,2),""),"")</f>
        <v>0</v>
      </c>
      <c r="D2380">
        <f t="shared" si="48"/>
        <v>3</v>
      </c>
      <c r="E2380">
        <f>IFERROR(INDEX($G$2:$S$15,MATCH($H2380,$G$2:$G$15,0),MATCH($I2380,$G$2:$S$2,0)),"")</f>
        <v>0.94</v>
      </c>
      <c r="F2380">
        <f>IFERROR(IF('SUIVI VENTES 403e'!$A2360&lt;&gt;"",ROUND((($C2380/1.2)-$E2380),2),""),"")</f>
        <v>-0.94</v>
      </c>
      <c r="G2380">
        <f>IFERROR(IF('SUIVI VENTES 403e'!$A2360&lt;&gt;"",ROUND($F2380*$A2380,2),""),"")</f>
        <v>-2.82</v>
      </c>
      <c r="H2380">
        <f>IFERROR(IF('SUIVI VENTES 403e'!$A2360&lt;&gt;"",YEAR('SUIVI VENTES 403e'!$G2360),""),"")</f>
        <v>2018</v>
      </c>
      <c r="I2380">
        <f>IFERROR(IF('SUIVI VENTES 403e'!$A2360&lt;&gt;"",MONTH('SUIVI VENTES 403e'!$G2360),""),"")</f>
        <v>6</v>
      </c>
    </row>
    <row r="2381" spans="1:9" x14ac:dyDescent="0.25">
      <c r="A2381">
        <f>IFERROR('SUIVI VENTES 403e'!B2361*(INDEX(traitement!$A$8:$B$16,MATCH('SUIVI VENTES 403e'!$H2361,traitement!$A$8:$A$16,0),2)),"")</f>
        <v>12</v>
      </c>
      <c r="B2381">
        <f>IFERROR('SUIVI VENTES 403e'!F2361,"")</f>
        <v>120</v>
      </c>
      <c r="C2381">
        <f>IFERROR(IF('SUIVI VENTES 403e'!$A2361&lt;&gt;"",ROUND($B2381/$A2381,2),""),"")</f>
        <v>10</v>
      </c>
      <c r="D2381" t="str">
        <f t="shared" si="48"/>
        <v/>
      </c>
      <c r="E2381">
        <f>IFERROR(INDEX($G$2:$S$15,MATCH($H2381,$G$2:$G$15,0),MATCH($I2381,$G$2:$S$2,0)),"")</f>
        <v>0.94</v>
      </c>
      <c r="F2381">
        <f>IFERROR(IF('SUIVI VENTES 403e'!$A2361&lt;&gt;"",ROUND((($C2381/1.2)-$E2381),2),""),"")</f>
        <v>7.39</v>
      </c>
      <c r="G2381">
        <f>IFERROR(IF('SUIVI VENTES 403e'!$A2361&lt;&gt;"",ROUND($F2381*$A2381,2),""),"")</f>
        <v>88.68</v>
      </c>
      <c r="H2381">
        <f>IFERROR(IF('SUIVI VENTES 403e'!$A2361&lt;&gt;"",YEAR('SUIVI VENTES 403e'!$G2361),""),"")</f>
        <v>2018</v>
      </c>
      <c r="I2381">
        <f>IFERROR(IF('SUIVI VENTES 403e'!$A2361&lt;&gt;"",MONTH('SUIVI VENTES 403e'!$G2361),""),"")</f>
        <v>6</v>
      </c>
    </row>
    <row r="2382" spans="1:9" x14ac:dyDescent="0.25">
      <c r="A2382">
        <f>IFERROR('SUIVI VENTES 403e'!B2362*(INDEX(traitement!$A$8:$B$16,MATCH('SUIVI VENTES 403e'!$H2362,traitement!$A$8:$A$16,0),2)),"")</f>
        <v>1</v>
      </c>
      <c r="B2382">
        <f>IFERROR('SUIVI VENTES 403e'!F2362,"")</f>
        <v>10</v>
      </c>
      <c r="C2382">
        <f>IFERROR(IF('SUIVI VENTES 403e'!$A2362&lt;&gt;"",ROUND($B2382/$A2382,2),""),"")</f>
        <v>10</v>
      </c>
      <c r="D2382" t="str">
        <f t="shared" si="48"/>
        <v/>
      </c>
      <c r="E2382">
        <f>IFERROR(INDEX($G$2:$S$15,MATCH($H2382,$G$2:$G$15,0),MATCH($I2382,$G$2:$S$2,0)),"")</f>
        <v>0.94</v>
      </c>
      <c r="F2382">
        <f>IFERROR(IF('SUIVI VENTES 403e'!$A2362&lt;&gt;"",ROUND((($C2382/1.2)-$E2382),2),""),"")</f>
        <v>7.39</v>
      </c>
      <c r="G2382">
        <f>IFERROR(IF('SUIVI VENTES 403e'!$A2362&lt;&gt;"",ROUND($F2382*$A2382,2),""),"")</f>
        <v>7.39</v>
      </c>
      <c r="H2382">
        <f>IFERROR(IF('SUIVI VENTES 403e'!$A2362&lt;&gt;"",YEAR('SUIVI VENTES 403e'!$G2362),""),"")</f>
        <v>2018</v>
      </c>
      <c r="I2382">
        <f>IFERROR(IF('SUIVI VENTES 403e'!$A2362&lt;&gt;"",MONTH('SUIVI VENTES 403e'!$G2362),""),"")</f>
        <v>6</v>
      </c>
    </row>
    <row r="2383" spans="1:9" x14ac:dyDescent="0.25">
      <c r="A2383">
        <f>IFERROR('SUIVI VENTES 403e'!B2363*(INDEX(traitement!$A$8:$B$16,MATCH('SUIVI VENTES 403e'!$H2363,traitement!$A$8:$A$16,0),2)),"")</f>
        <v>12</v>
      </c>
      <c r="B2383">
        <f>IFERROR('SUIVI VENTES 403e'!F2363,"")</f>
        <v>120</v>
      </c>
      <c r="C2383">
        <f>IFERROR(IF('SUIVI VENTES 403e'!$A2363&lt;&gt;"",ROUND($B2383/$A2383,2),""),"")</f>
        <v>10</v>
      </c>
      <c r="D2383" t="str">
        <f t="shared" si="48"/>
        <v/>
      </c>
      <c r="E2383">
        <f>IFERROR(INDEX($G$2:$S$15,MATCH($H2383,$G$2:$G$15,0),MATCH($I2383,$G$2:$S$2,0)),"")</f>
        <v>0.94</v>
      </c>
      <c r="F2383">
        <f>IFERROR(IF('SUIVI VENTES 403e'!$A2363&lt;&gt;"",ROUND((($C2383/1.2)-$E2383),2),""),"")</f>
        <v>7.39</v>
      </c>
      <c r="G2383">
        <f>IFERROR(IF('SUIVI VENTES 403e'!$A2363&lt;&gt;"",ROUND($F2383*$A2383,2),""),"")</f>
        <v>88.68</v>
      </c>
      <c r="H2383">
        <f>IFERROR(IF('SUIVI VENTES 403e'!$A2363&lt;&gt;"",YEAR('SUIVI VENTES 403e'!$G2363),""),"")</f>
        <v>2018</v>
      </c>
      <c r="I2383">
        <f>IFERROR(IF('SUIVI VENTES 403e'!$A2363&lt;&gt;"",MONTH('SUIVI VENTES 403e'!$G2363),""),"")</f>
        <v>6</v>
      </c>
    </row>
    <row r="2384" spans="1:9" x14ac:dyDescent="0.25">
      <c r="A2384">
        <f>IFERROR('SUIVI VENTES 403e'!B2364*(INDEX(traitement!$A$8:$B$16,MATCH('SUIVI VENTES 403e'!$H2364,traitement!$A$8:$A$16,0),2)),"")</f>
        <v>1</v>
      </c>
      <c r="B2384">
        <f>IFERROR('SUIVI VENTES 403e'!F2364,"")</f>
        <v>0</v>
      </c>
      <c r="C2384">
        <f>IFERROR(IF('SUIVI VENTES 403e'!$A2364&lt;&gt;"",ROUND($B2384/$A2384,2),""),"")</f>
        <v>0</v>
      </c>
      <c r="D2384">
        <f t="shared" si="48"/>
        <v>1</v>
      </c>
      <c r="E2384">
        <f>IFERROR(INDEX($G$2:$S$15,MATCH($H2384,$G$2:$G$15,0),MATCH($I2384,$G$2:$S$2,0)),"")</f>
        <v>0.94</v>
      </c>
      <c r="F2384">
        <f>IFERROR(IF('SUIVI VENTES 403e'!$A2364&lt;&gt;"",ROUND((($C2384/1.2)-$E2384),2),""),"")</f>
        <v>-0.94</v>
      </c>
      <c r="G2384">
        <f>IFERROR(IF('SUIVI VENTES 403e'!$A2364&lt;&gt;"",ROUND($F2384*$A2384,2),""),"")</f>
        <v>-0.94</v>
      </c>
      <c r="H2384">
        <f>IFERROR(IF('SUIVI VENTES 403e'!$A2364&lt;&gt;"",YEAR('SUIVI VENTES 403e'!$G2364),""),"")</f>
        <v>2018</v>
      </c>
      <c r="I2384">
        <f>IFERROR(IF('SUIVI VENTES 403e'!$A2364&lt;&gt;"",MONTH('SUIVI VENTES 403e'!$G2364),""),"")</f>
        <v>6</v>
      </c>
    </row>
    <row r="2385" spans="1:9" x14ac:dyDescent="0.25">
      <c r="A2385">
        <f>IFERROR('SUIVI VENTES 403e'!B2365*(INDEX(traitement!$A$8:$B$16,MATCH('SUIVI VENTES 403e'!$H2365,traitement!$A$8:$A$16,0),2)),"")</f>
        <v>6</v>
      </c>
      <c r="B2385">
        <f>IFERROR('SUIVI VENTES 403e'!F2365,"")</f>
        <v>70</v>
      </c>
      <c r="C2385">
        <f>IFERROR(IF('SUIVI VENTES 403e'!$A2365&lt;&gt;"",ROUND($B2385/$A2385,2),""),"")</f>
        <v>11.67</v>
      </c>
      <c r="D2385" t="str">
        <f t="shared" si="48"/>
        <v/>
      </c>
      <c r="E2385">
        <f>IFERROR(INDEX($G$2:$S$15,MATCH($H2385,$G$2:$G$15,0),MATCH($I2385,$G$2:$S$2,0)),"")</f>
        <v>0.94</v>
      </c>
      <c r="F2385">
        <f>IFERROR(IF('SUIVI VENTES 403e'!$A2365&lt;&gt;"",ROUND((($C2385/1.2)-$E2385),2),""),"")</f>
        <v>8.7899999999999991</v>
      </c>
      <c r="G2385">
        <f>IFERROR(IF('SUIVI VENTES 403e'!$A2365&lt;&gt;"",ROUND($F2385*$A2385,2),""),"")</f>
        <v>52.74</v>
      </c>
      <c r="H2385">
        <f>IFERROR(IF('SUIVI VENTES 403e'!$A2365&lt;&gt;"",YEAR('SUIVI VENTES 403e'!$G2365),""),"")</f>
        <v>2018</v>
      </c>
      <c r="I2385">
        <f>IFERROR(IF('SUIVI VENTES 403e'!$A2365&lt;&gt;"",MONTH('SUIVI VENTES 403e'!$G2365),""),"")</f>
        <v>6</v>
      </c>
    </row>
    <row r="2386" spans="1:9" x14ac:dyDescent="0.25">
      <c r="A2386">
        <f>IFERROR('SUIVI VENTES 403e'!B2366*(INDEX(traitement!$A$8:$B$16,MATCH('SUIVI VENTES 403e'!$H2366,traitement!$A$8:$A$16,0),2)),"")</f>
        <v>0.5</v>
      </c>
      <c r="B2386">
        <f>IFERROR('SUIVI VENTES 403e'!F2366,"")</f>
        <v>0</v>
      </c>
      <c r="C2386">
        <f>IFERROR(IF('SUIVI VENTES 403e'!$A2366&lt;&gt;"",ROUND($B2386/$A2386,2),""),"")</f>
        <v>0</v>
      </c>
      <c r="D2386">
        <f t="shared" si="48"/>
        <v>0.5</v>
      </c>
      <c r="E2386">
        <f>IFERROR(INDEX($G$2:$S$15,MATCH($H2386,$G$2:$G$15,0),MATCH($I2386,$G$2:$S$2,0)),"")</f>
        <v>0.94</v>
      </c>
      <c r="F2386">
        <f>IFERROR(IF('SUIVI VENTES 403e'!$A2366&lt;&gt;"",ROUND((($C2386/1.2)-$E2386),2),""),"")</f>
        <v>-0.94</v>
      </c>
      <c r="G2386">
        <f>IFERROR(IF('SUIVI VENTES 403e'!$A2366&lt;&gt;"",ROUND($F2386*$A2386,2),""),"")</f>
        <v>-0.47</v>
      </c>
      <c r="H2386">
        <f>IFERROR(IF('SUIVI VENTES 403e'!$A2366&lt;&gt;"",YEAR('SUIVI VENTES 403e'!$G2366),""),"")</f>
        <v>2018</v>
      </c>
      <c r="I2386">
        <f>IFERROR(IF('SUIVI VENTES 403e'!$A2366&lt;&gt;"",MONTH('SUIVI VENTES 403e'!$G2366),""),"")</f>
        <v>6</v>
      </c>
    </row>
    <row r="2387" spans="1:9" x14ac:dyDescent="0.25">
      <c r="A2387">
        <f>IFERROR('SUIVI VENTES 403e'!B2367*(INDEX(traitement!$A$8:$B$16,MATCH('SUIVI VENTES 403e'!$H2367,traitement!$A$8:$A$16,0),2)),"")</f>
        <v>1.25</v>
      </c>
      <c r="B2387">
        <f>IFERROR('SUIVI VENTES 403e'!F2367,"")</f>
        <v>25</v>
      </c>
      <c r="C2387">
        <f>IFERROR(IF('SUIVI VENTES 403e'!$A2367&lt;&gt;"",ROUND($B2387/$A2387,2),""),"")</f>
        <v>20</v>
      </c>
      <c r="D2387" t="str">
        <f t="shared" si="48"/>
        <v/>
      </c>
      <c r="E2387">
        <f>IFERROR(INDEX($G$2:$S$15,MATCH($H2387,$G$2:$G$15,0),MATCH($I2387,$G$2:$S$2,0)),"")</f>
        <v>0.94</v>
      </c>
      <c r="F2387">
        <f>IFERROR(IF('SUIVI VENTES 403e'!$A2367&lt;&gt;"",ROUND((($C2387/1.2)-$E2387),2),""),"")</f>
        <v>15.73</v>
      </c>
      <c r="G2387">
        <f>IFERROR(IF('SUIVI VENTES 403e'!$A2367&lt;&gt;"",ROUND($F2387*$A2387,2),""),"")</f>
        <v>19.66</v>
      </c>
      <c r="H2387">
        <f>IFERROR(IF('SUIVI VENTES 403e'!$A2367&lt;&gt;"",YEAR('SUIVI VENTES 403e'!$G2367),""),"")</f>
        <v>2018</v>
      </c>
      <c r="I2387">
        <f>IFERROR(IF('SUIVI VENTES 403e'!$A2367&lt;&gt;"",MONTH('SUIVI VENTES 403e'!$G2367),""),"")</f>
        <v>6</v>
      </c>
    </row>
    <row r="2388" spans="1:9" x14ac:dyDescent="0.25">
      <c r="A2388">
        <f>IFERROR('SUIVI VENTES 403e'!B2368*(INDEX(traitement!$A$8:$B$16,MATCH('SUIVI VENTES 403e'!$H2368,traitement!$A$8:$A$16,0),2)),"")</f>
        <v>15</v>
      </c>
      <c r="B2388">
        <f>IFERROR('SUIVI VENTES 403e'!F2368,"")</f>
        <v>150</v>
      </c>
      <c r="C2388">
        <f>IFERROR(IF('SUIVI VENTES 403e'!$A2368&lt;&gt;"",ROUND($B2388/$A2388,2),""),"")</f>
        <v>10</v>
      </c>
      <c r="D2388" t="str">
        <f t="shared" si="48"/>
        <v/>
      </c>
      <c r="E2388">
        <f>IFERROR(INDEX($G$2:$S$15,MATCH($H2388,$G$2:$G$15,0),MATCH($I2388,$G$2:$S$2,0)),"")</f>
        <v>0.94</v>
      </c>
      <c r="F2388">
        <f>IFERROR(IF('SUIVI VENTES 403e'!$A2368&lt;&gt;"",ROUND((($C2388/1.2)-$E2388),2),""),"")</f>
        <v>7.39</v>
      </c>
      <c r="G2388">
        <f>IFERROR(IF('SUIVI VENTES 403e'!$A2368&lt;&gt;"",ROUND($F2388*$A2388,2),""),"")</f>
        <v>110.85</v>
      </c>
      <c r="H2388">
        <f>IFERROR(IF('SUIVI VENTES 403e'!$A2368&lt;&gt;"",YEAR('SUIVI VENTES 403e'!$G2368),""),"")</f>
        <v>2018</v>
      </c>
      <c r="I2388">
        <f>IFERROR(IF('SUIVI VENTES 403e'!$A2368&lt;&gt;"",MONTH('SUIVI VENTES 403e'!$G2368),""),"")</f>
        <v>6</v>
      </c>
    </row>
    <row r="2389" spans="1:9" x14ac:dyDescent="0.25">
      <c r="A2389">
        <f>IFERROR('SUIVI VENTES 403e'!B2369*(INDEX(traitement!$A$8:$B$16,MATCH('SUIVI VENTES 403e'!$H2369,traitement!$A$8:$A$16,0),2)),"")</f>
        <v>3</v>
      </c>
      <c r="B2389">
        <f>IFERROR('SUIVI VENTES 403e'!F2369,"")</f>
        <v>0</v>
      </c>
      <c r="C2389">
        <f>IFERROR(IF('SUIVI VENTES 403e'!$A2369&lt;&gt;"",ROUND($B2389/$A2389,2),""),"")</f>
        <v>0</v>
      </c>
      <c r="D2389">
        <f t="shared" si="48"/>
        <v>3</v>
      </c>
      <c r="E2389">
        <f>IFERROR(INDEX($G$2:$S$15,MATCH($H2389,$G$2:$G$15,0),MATCH($I2389,$G$2:$S$2,0)),"")</f>
        <v>0.94</v>
      </c>
      <c r="F2389">
        <f>IFERROR(IF('SUIVI VENTES 403e'!$A2369&lt;&gt;"",ROUND((($C2389/1.2)-$E2389),2),""),"")</f>
        <v>-0.94</v>
      </c>
      <c r="G2389">
        <f>IFERROR(IF('SUIVI VENTES 403e'!$A2369&lt;&gt;"",ROUND($F2389*$A2389,2),""),"")</f>
        <v>-2.82</v>
      </c>
      <c r="H2389">
        <f>IFERROR(IF('SUIVI VENTES 403e'!$A2369&lt;&gt;"",YEAR('SUIVI VENTES 403e'!$G2369),""),"")</f>
        <v>2018</v>
      </c>
      <c r="I2389">
        <f>IFERROR(IF('SUIVI VENTES 403e'!$A2369&lt;&gt;"",MONTH('SUIVI VENTES 403e'!$G2369),""),"")</f>
        <v>6</v>
      </c>
    </row>
    <row r="2390" spans="1:9" x14ac:dyDescent="0.25">
      <c r="A2390">
        <f>IFERROR('SUIVI VENTES 403e'!B2370*(INDEX(traitement!$A$8:$B$16,MATCH('SUIVI VENTES 403e'!$H2370,traitement!$A$8:$A$16,0),2)),"")</f>
        <v>7</v>
      </c>
      <c r="B2390">
        <f>IFERROR('SUIVI VENTES 403e'!F2370,"")</f>
        <v>81.67</v>
      </c>
      <c r="C2390">
        <f>IFERROR(IF('SUIVI VENTES 403e'!$A2370&lt;&gt;"",ROUND($B2390/$A2390,2),""),"")</f>
        <v>11.67</v>
      </c>
      <c r="D2390" t="str">
        <f t="shared" si="48"/>
        <v/>
      </c>
      <c r="E2390">
        <f>IFERROR(INDEX($G$2:$S$15,MATCH($H2390,$G$2:$G$15,0),MATCH($I2390,$G$2:$S$2,0)),"")</f>
        <v>0.94</v>
      </c>
      <c r="F2390">
        <f>IFERROR(IF('SUIVI VENTES 403e'!$A2370&lt;&gt;"",ROUND((($C2390/1.2)-$E2390),2),""),"")</f>
        <v>8.7899999999999991</v>
      </c>
      <c r="G2390">
        <f>IFERROR(IF('SUIVI VENTES 403e'!$A2370&lt;&gt;"",ROUND($F2390*$A2390,2),""),"")</f>
        <v>61.53</v>
      </c>
      <c r="H2390">
        <f>IFERROR(IF('SUIVI VENTES 403e'!$A2370&lt;&gt;"",YEAR('SUIVI VENTES 403e'!$G2370),""),"")</f>
        <v>2018</v>
      </c>
      <c r="I2390">
        <f>IFERROR(IF('SUIVI VENTES 403e'!$A2370&lt;&gt;"",MONTH('SUIVI VENTES 403e'!$G2370),""),"")</f>
        <v>6</v>
      </c>
    </row>
    <row r="2391" spans="1:9" x14ac:dyDescent="0.25">
      <c r="A2391">
        <f>IFERROR('SUIVI VENTES 403e'!B2371*(INDEX(traitement!$A$8:$B$16,MATCH('SUIVI VENTES 403e'!$H2371,traitement!$A$8:$A$16,0),2)),"")</f>
        <v>12</v>
      </c>
      <c r="B2391">
        <f>IFERROR('SUIVI VENTES 403e'!F2371,"")</f>
        <v>120</v>
      </c>
      <c r="C2391">
        <f>IFERROR(IF('SUIVI VENTES 403e'!$A2371&lt;&gt;"",ROUND($B2391/$A2391,2),""),"")</f>
        <v>10</v>
      </c>
      <c r="D2391" t="str">
        <f t="shared" ref="D2391:D2454" si="49">IF(B2391&lt;&gt;0,"",IF(A2391&lt;&gt;"",A2391,""))</f>
        <v/>
      </c>
      <c r="E2391">
        <f>IFERROR(INDEX($G$2:$S$15,MATCH($H2391,$G$2:$G$15,0),MATCH($I2391,$G$2:$S$2,0)),"")</f>
        <v>0.94</v>
      </c>
      <c r="F2391">
        <f>IFERROR(IF('SUIVI VENTES 403e'!$A2371&lt;&gt;"",ROUND((($C2391/1.2)-$E2391),2),""),"")</f>
        <v>7.39</v>
      </c>
      <c r="G2391">
        <f>IFERROR(IF('SUIVI VENTES 403e'!$A2371&lt;&gt;"",ROUND($F2391*$A2391,2),""),"")</f>
        <v>88.68</v>
      </c>
      <c r="H2391">
        <f>IFERROR(IF('SUIVI VENTES 403e'!$A2371&lt;&gt;"",YEAR('SUIVI VENTES 403e'!$G2371),""),"")</f>
        <v>2018</v>
      </c>
      <c r="I2391">
        <f>IFERROR(IF('SUIVI VENTES 403e'!$A2371&lt;&gt;"",MONTH('SUIVI VENTES 403e'!$G2371),""),"")</f>
        <v>6</v>
      </c>
    </row>
    <row r="2392" spans="1:9" x14ac:dyDescent="0.25">
      <c r="A2392">
        <f>IFERROR('SUIVI VENTES 403e'!B2372*(INDEX(traitement!$A$8:$B$16,MATCH('SUIVI VENTES 403e'!$H2372,traitement!$A$8:$A$16,0),2)),"")</f>
        <v>2</v>
      </c>
      <c r="B2392">
        <f>IFERROR('SUIVI VENTES 403e'!F2372,"")</f>
        <v>0</v>
      </c>
      <c r="C2392">
        <f>IFERROR(IF('SUIVI VENTES 403e'!$A2372&lt;&gt;"",ROUND($B2392/$A2392,2),""),"")</f>
        <v>0</v>
      </c>
      <c r="D2392">
        <f t="shared" si="49"/>
        <v>2</v>
      </c>
      <c r="E2392">
        <f>IFERROR(INDEX($G$2:$S$15,MATCH($H2392,$G$2:$G$15,0),MATCH($I2392,$G$2:$S$2,0)),"")</f>
        <v>0.94</v>
      </c>
      <c r="F2392">
        <f>IFERROR(IF('SUIVI VENTES 403e'!$A2372&lt;&gt;"",ROUND((($C2392/1.2)-$E2392),2),""),"")</f>
        <v>-0.94</v>
      </c>
      <c r="G2392">
        <f>IFERROR(IF('SUIVI VENTES 403e'!$A2372&lt;&gt;"",ROUND($F2392*$A2392,2),""),"")</f>
        <v>-1.88</v>
      </c>
      <c r="H2392">
        <f>IFERROR(IF('SUIVI VENTES 403e'!$A2372&lt;&gt;"",YEAR('SUIVI VENTES 403e'!$G2372),""),"")</f>
        <v>2018</v>
      </c>
      <c r="I2392">
        <f>IFERROR(IF('SUIVI VENTES 403e'!$A2372&lt;&gt;"",MONTH('SUIVI VENTES 403e'!$G2372),""),"")</f>
        <v>6</v>
      </c>
    </row>
    <row r="2393" spans="1:9" x14ac:dyDescent="0.25">
      <c r="A2393">
        <f>IFERROR('SUIVI VENTES 403e'!B2373*(INDEX(traitement!$A$8:$B$16,MATCH('SUIVI VENTES 403e'!$H2373,traitement!$A$8:$A$16,0),2)),"")</f>
        <v>20</v>
      </c>
      <c r="B2393">
        <f>IFERROR('SUIVI VENTES 403e'!F2373,"")</f>
        <v>200</v>
      </c>
      <c r="C2393">
        <f>IFERROR(IF('SUIVI VENTES 403e'!$A2373&lt;&gt;"",ROUND($B2393/$A2393,2),""),"")</f>
        <v>10</v>
      </c>
      <c r="D2393" t="str">
        <f t="shared" si="49"/>
        <v/>
      </c>
      <c r="E2393">
        <f>IFERROR(INDEX($G$2:$S$15,MATCH($H2393,$G$2:$G$15,0),MATCH($I2393,$G$2:$S$2,0)),"")</f>
        <v>0.94</v>
      </c>
      <c r="F2393">
        <f>IFERROR(IF('SUIVI VENTES 403e'!$A2373&lt;&gt;"",ROUND((($C2393/1.2)-$E2393),2),""),"")</f>
        <v>7.39</v>
      </c>
      <c r="G2393">
        <f>IFERROR(IF('SUIVI VENTES 403e'!$A2373&lt;&gt;"",ROUND($F2393*$A2393,2),""),"")</f>
        <v>147.80000000000001</v>
      </c>
      <c r="H2393">
        <f>IFERROR(IF('SUIVI VENTES 403e'!$A2373&lt;&gt;"",YEAR('SUIVI VENTES 403e'!$G2373),""),"")</f>
        <v>2018</v>
      </c>
      <c r="I2393">
        <f>IFERROR(IF('SUIVI VENTES 403e'!$A2373&lt;&gt;"",MONTH('SUIVI VENTES 403e'!$G2373),""),"")</f>
        <v>6</v>
      </c>
    </row>
    <row r="2394" spans="1:9" x14ac:dyDescent="0.25">
      <c r="A2394">
        <f>IFERROR('SUIVI VENTES 403e'!B2374*(INDEX(traitement!$A$8:$B$16,MATCH('SUIVI VENTES 403e'!$H2374,traitement!$A$8:$A$16,0),2)),"")</f>
        <v>11</v>
      </c>
      <c r="B2394">
        <f>IFERROR('SUIVI VENTES 403e'!F2374,"")</f>
        <v>110</v>
      </c>
      <c r="C2394">
        <f>IFERROR(IF('SUIVI VENTES 403e'!$A2374&lt;&gt;"",ROUND($B2394/$A2394,2),""),"")</f>
        <v>10</v>
      </c>
      <c r="D2394" t="str">
        <f t="shared" si="49"/>
        <v/>
      </c>
      <c r="E2394">
        <f>IFERROR(INDEX($G$2:$S$15,MATCH($H2394,$G$2:$G$15,0),MATCH($I2394,$G$2:$S$2,0)),"")</f>
        <v>0.94</v>
      </c>
      <c r="F2394">
        <f>IFERROR(IF('SUIVI VENTES 403e'!$A2374&lt;&gt;"",ROUND((($C2394/1.2)-$E2394),2),""),"")</f>
        <v>7.39</v>
      </c>
      <c r="G2394">
        <f>IFERROR(IF('SUIVI VENTES 403e'!$A2374&lt;&gt;"",ROUND($F2394*$A2394,2),""),"")</f>
        <v>81.290000000000006</v>
      </c>
      <c r="H2394">
        <f>IFERROR(IF('SUIVI VENTES 403e'!$A2374&lt;&gt;"",YEAR('SUIVI VENTES 403e'!$G2374),""),"")</f>
        <v>2018</v>
      </c>
      <c r="I2394">
        <f>IFERROR(IF('SUIVI VENTES 403e'!$A2374&lt;&gt;"",MONTH('SUIVI VENTES 403e'!$G2374),""),"")</f>
        <v>6</v>
      </c>
    </row>
    <row r="2395" spans="1:9" x14ac:dyDescent="0.25">
      <c r="A2395">
        <f>IFERROR('SUIVI VENTES 403e'!B2375*(INDEX(traitement!$A$8:$B$16,MATCH('SUIVI VENTES 403e'!$H2375,traitement!$A$8:$A$16,0),2)),"")</f>
        <v>6</v>
      </c>
      <c r="B2395">
        <f>IFERROR('SUIVI VENTES 403e'!F2375,"")</f>
        <v>60</v>
      </c>
      <c r="C2395">
        <f>IFERROR(IF('SUIVI VENTES 403e'!$A2375&lt;&gt;"",ROUND($B2395/$A2395,2),""),"")</f>
        <v>10</v>
      </c>
      <c r="D2395" t="str">
        <f t="shared" si="49"/>
        <v/>
      </c>
      <c r="E2395">
        <f>IFERROR(INDEX($G$2:$S$15,MATCH($H2395,$G$2:$G$15,0),MATCH($I2395,$G$2:$S$2,0)),"")</f>
        <v>0.94</v>
      </c>
      <c r="F2395">
        <f>IFERROR(IF('SUIVI VENTES 403e'!$A2375&lt;&gt;"",ROUND((($C2395/1.2)-$E2395),2),""),"")</f>
        <v>7.39</v>
      </c>
      <c r="G2395">
        <f>IFERROR(IF('SUIVI VENTES 403e'!$A2375&lt;&gt;"",ROUND($F2395*$A2395,2),""),"")</f>
        <v>44.34</v>
      </c>
      <c r="H2395">
        <f>IFERROR(IF('SUIVI VENTES 403e'!$A2375&lt;&gt;"",YEAR('SUIVI VENTES 403e'!$G2375),""),"")</f>
        <v>2018</v>
      </c>
      <c r="I2395">
        <f>IFERROR(IF('SUIVI VENTES 403e'!$A2375&lt;&gt;"",MONTH('SUIVI VENTES 403e'!$G2375),""),"")</f>
        <v>6</v>
      </c>
    </row>
    <row r="2396" spans="1:9" x14ac:dyDescent="0.25">
      <c r="A2396">
        <f>IFERROR('SUIVI VENTES 403e'!B2376*(INDEX(traitement!$A$8:$B$16,MATCH('SUIVI VENTES 403e'!$H2376,traitement!$A$8:$A$16,0),2)),"")</f>
        <v>12</v>
      </c>
      <c r="B2396">
        <f>IFERROR('SUIVI VENTES 403e'!F2376,"")</f>
        <v>120</v>
      </c>
      <c r="C2396">
        <f>IFERROR(IF('SUIVI VENTES 403e'!$A2376&lt;&gt;"",ROUND($B2396/$A2396,2),""),"")</f>
        <v>10</v>
      </c>
      <c r="D2396" t="str">
        <f t="shared" si="49"/>
        <v/>
      </c>
      <c r="E2396">
        <f>IFERROR(INDEX($G$2:$S$15,MATCH($H2396,$G$2:$G$15,0),MATCH($I2396,$G$2:$S$2,0)),"")</f>
        <v>0.94</v>
      </c>
      <c r="F2396">
        <f>IFERROR(IF('SUIVI VENTES 403e'!$A2376&lt;&gt;"",ROUND((($C2396/1.2)-$E2396),2),""),"")</f>
        <v>7.39</v>
      </c>
      <c r="G2396">
        <f>IFERROR(IF('SUIVI VENTES 403e'!$A2376&lt;&gt;"",ROUND($F2396*$A2396,2),""),"")</f>
        <v>88.68</v>
      </c>
      <c r="H2396">
        <f>IFERROR(IF('SUIVI VENTES 403e'!$A2376&lt;&gt;"",YEAR('SUIVI VENTES 403e'!$G2376),""),"")</f>
        <v>2018</v>
      </c>
      <c r="I2396">
        <f>IFERROR(IF('SUIVI VENTES 403e'!$A2376&lt;&gt;"",MONTH('SUIVI VENTES 403e'!$G2376),""),"")</f>
        <v>6</v>
      </c>
    </row>
    <row r="2397" spans="1:9" x14ac:dyDescent="0.25">
      <c r="A2397">
        <f>IFERROR('SUIVI VENTES 403e'!B2377*(INDEX(traitement!$A$8:$B$16,MATCH('SUIVI VENTES 403e'!$H2377,traitement!$A$8:$A$16,0),2)),"")</f>
        <v>12</v>
      </c>
      <c r="B2397">
        <f>IFERROR('SUIVI VENTES 403e'!F2377,"")</f>
        <v>120</v>
      </c>
      <c r="C2397">
        <f>IFERROR(IF('SUIVI VENTES 403e'!$A2377&lt;&gt;"",ROUND($B2397/$A2397,2),""),"")</f>
        <v>10</v>
      </c>
      <c r="D2397" t="str">
        <f t="shared" si="49"/>
        <v/>
      </c>
      <c r="E2397">
        <f>IFERROR(INDEX($G$2:$S$15,MATCH($H2397,$G$2:$G$15,0),MATCH($I2397,$G$2:$S$2,0)),"")</f>
        <v>0.94</v>
      </c>
      <c r="F2397">
        <f>IFERROR(IF('SUIVI VENTES 403e'!$A2377&lt;&gt;"",ROUND((($C2397/1.2)-$E2397),2),""),"")</f>
        <v>7.39</v>
      </c>
      <c r="G2397">
        <f>IFERROR(IF('SUIVI VENTES 403e'!$A2377&lt;&gt;"",ROUND($F2397*$A2397,2),""),"")</f>
        <v>88.68</v>
      </c>
      <c r="H2397">
        <f>IFERROR(IF('SUIVI VENTES 403e'!$A2377&lt;&gt;"",YEAR('SUIVI VENTES 403e'!$G2377),""),"")</f>
        <v>2018</v>
      </c>
      <c r="I2397">
        <f>IFERROR(IF('SUIVI VENTES 403e'!$A2377&lt;&gt;"",MONTH('SUIVI VENTES 403e'!$G2377),""),"")</f>
        <v>6</v>
      </c>
    </row>
    <row r="2398" spans="1:9" x14ac:dyDescent="0.25">
      <c r="A2398">
        <f>IFERROR('SUIVI VENTES 403e'!B2378*(INDEX(traitement!$A$8:$B$16,MATCH('SUIVI VENTES 403e'!$H2378,traitement!$A$8:$A$16,0),2)),"")</f>
        <v>15</v>
      </c>
      <c r="B2398">
        <f>IFERROR('SUIVI VENTES 403e'!F2378,"")</f>
        <v>150</v>
      </c>
      <c r="C2398">
        <f>IFERROR(IF('SUIVI VENTES 403e'!$A2378&lt;&gt;"",ROUND($B2398/$A2398,2),""),"")</f>
        <v>10</v>
      </c>
      <c r="D2398" t="str">
        <f t="shared" si="49"/>
        <v/>
      </c>
      <c r="E2398">
        <f>IFERROR(INDEX($G$2:$S$15,MATCH($H2398,$G$2:$G$15,0),MATCH($I2398,$G$2:$S$2,0)),"")</f>
        <v>0.94</v>
      </c>
      <c r="F2398">
        <f>IFERROR(IF('SUIVI VENTES 403e'!$A2378&lt;&gt;"",ROUND((($C2398/1.2)-$E2398),2),""),"")</f>
        <v>7.39</v>
      </c>
      <c r="G2398">
        <f>IFERROR(IF('SUIVI VENTES 403e'!$A2378&lt;&gt;"",ROUND($F2398*$A2398,2),""),"")</f>
        <v>110.85</v>
      </c>
      <c r="H2398">
        <f>IFERROR(IF('SUIVI VENTES 403e'!$A2378&lt;&gt;"",YEAR('SUIVI VENTES 403e'!$G2378),""),"")</f>
        <v>2018</v>
      </c>
      <c r="I2398">
        <f>IFERROR(IF('SUIVI VENTES 403e'!$A2378&lt;&gt;"",MONTH('SUIVI VENTES 403e'!$G2378),""),"")</f>
        <v>6</v>
      </c>
    </row>
    <row r="2399" spans="1:9" x14ac:dyDescent="0.25">
      <c r="A2399">
        <f>IFERROR('SUIVI VENTES 403e'!B2379*(INDEX(traitement!$A$8:$B$16,MATCH('SUIVI VENTES 403e'!$H2379,traitement!$A$8:$A$16,0),2)),"")</f>
        <v>3</v>
      </c>
      <c r="B2399">
        <f>IFERROR('SUIVI VENTES 403e'!F2379,"")</f>
        <v>0</v>
      </c>
      <c r="C2399">
        <f>IFERROR(IF('SUIVI VENTES 403e'!$A2379&lt;&gt;"",ROUND($B2399/$A2399,2),""),"")</f>
        <v>0</v>
      </c>
      <c r="D2399">
        <f t="shared" si="49"/>
        <v>3</v>
      </c>
      <c r="E2399">
        <f>IFERROR(INDEX($G$2:$S$15,MATCH($H2399,$G$2:$G$15,0),MATCH($I2399,$G$2:$S$2,0)),"")</f>
        <v>0.94</v>
      </c>
      <c r="F2399">
        <f>IFERROR(IF('SUIVI VENTES 403e'!$A2379&lt;&gt;"",ROUND((($C2399/1.2)-$E2399),2),""),"")</f>
        <v>-0.94</v>
      </c>
      <c r="G2399">
        <f>IFERROR(IF('SUIVI VENTES 403e'!$A2379&lt;&gt;"",ROUND($F2399*$A2399,2),""),"")</f>
        <v>-2.82</v>
      </c>
      <c r="H2399">
        <f>IFERROR(IF('SUIVI VENTES 403e'!$A2379&lt;&gt;"",YEAR('SUIVI VENTES 403e'!$G2379),""),"")</f>
        <v>2018</v>
      </c>
      <c r="I2399">
        <f>IFERROR(IF('SUIVI VENTES 403e'!$A2379&lt;&gt;"",MONTH('SUIVI VENTES 403e'!$G2379),""),"")</f>
        <v>6</v>
      </c>
    </row>
    <row r="2400" spans="1:9" x14ac:dyDescent="0.25">
      <c r="A2400">
        <f>IFERROR('SUIVI VENTES 403e'!B2380*(INDEX(traitement!$A$8:$B$16,MATCH('SUIVI VENTES 403e'!$H2380,traitement!$A$8:$A$16,0),2)),"")</f>
        <v>12</v>
      </c>
      <c r="B2400">
        <f>IFERROR('SUIVI VENTES 403e'!F2380,"")</f>
        <v>120</v>
      </c>
      <c r="C2400">
        <f>IFERROR(IF('SUIVI VENTES 403e'!$A2380&lt;&gt;"",ROUND($B2400/$A2400,2),""),"")</f>
        <v>10</v>
      </c>
      <c r="D2400" t="str">
        <f t="shared" si="49"/>
        <v/>
      </c>
      <c r="E2400">
        <f>IFERROR(INDEX($G$2:$S$15,MATCH($H2400,$G$2:$G$15,0),MATCH($I2400,$G$2:$S$2,0)),"")</f>
        <v>0.94</v>
      </c>
      <c r="F2400">
        <f>IFERROR(IF('SUIVI VENTES 403e'!$A2380&lt;&gt;"",ROUND((($C2400/1.2)-$E2400),2),""),"")</f>
        <v>7.39</v>
      </c>
      <c r="G2400">
        <f>IFERROR(IF('SUIVI VENTES 403e'!$A2380&lt;&gt;"",ROUND($F2400*$A2400,2),""),"")</f>
        <v>88.68</v>
      </c>
      <c r="H2400">
        <f>IFERROR(IF('SUIVI VENTES 403e'!$A2380&lt;&gt;"",YEAR('SUIVI VENTES 403e'!$G2380),""),"")</f>
        <v>2018</v>
      </c>
      <c r="I2400">
        <f>IFERROR(IF('SUIVI VENTES 403e'!$A2380&lt;&gt;"",MONTH('SUIVI VENTES 403e'!$G2380),""),"")</f>
        <v>6</v>
      </c>
    </row>
    <row r="2401" spans="1:9" x14ac:dyDescent="0.25">
      <c r="A2401">
        <f>IFERROR('SUIVI VENTES 403e'!B2381*(INDEX(traitement!$A$8:$B$16,MATCH('SUIVI VENTES 403e'!$H2381,traitement!$A$8:$A$16,0),2)),"")</f>
        <v>1</v>
      </c>
      <c r="B2401">
        <f>IFERROR('SUIVI VENTES 403e'!F2381,"")</f>
        <v>0</v>
      </c>
      <c r="C2401">
        <f>IFERROR(IF('SUIVI VENTES 403e'!$A2381&lt;&gt;"",ROUND($B2401/$A2401,2),""),"")</f>
        <v>0</v>
      </c>
      <c r="D2401">
        <f t="shared" si="49"/>
        <v>1</v>
      </c>
      <c r="E2401">
        <f>IFERROR(INDEX($G$2:$S$15,MATCH($H2401,$G$2:$G$15,0),MATCH($I2401,$G$2:$S$2,0)),"")</f>
        <v>0.94</v>
      </c>
      <c r="F2401">
        <f>IFERROR(IF('SUIVI VENTES 403e'!$A2381&lt;&gt;"",ROUND((($C2401/1.2)-$E2401),2),""),"")</f>
        <v>-0.94</v>
      </c>
      <c r="G2401">
        <f>IFERROR(IF('SUIVI VENTES 403e'!$A2381&lt;&gt;"",ROUND($F2401*$A2401,2),""),"")</f>
        <v>-0.94</v>
      </c>
      <c r="H2401">
        <f>IFERROR(IF('SUIVI VENTES 403e'!$A2381&lt;&gt;"",YEAR('SUIVI VENTES 403e'!$G2381),""),"")</f>
        <v>2018</v>
      </c>
      <c r="I2401">
        <f>IFERROR(IF('SUIVI VENTES 403e'!$A2381&lt;&gt;"",MONTH('SUIVI VENTES 403e'!$G2381),""),"")</f>
        <v>6</v>
      </c>
    </row>
    <row r="2402" spans="1:9" x14ac:dyDescent="0.25">
      <c r="A2402">
        <f>IFERROR('SUIVI VENTES 403e'!B2382*(INDEX(traitement!$A$8:$B$16,MATCH('SUIVI VENTES 403e'!$H2382,traitement!$A$8:$A$16,0),2)),"")</f>
        <v>12</v>
      </c>
      <c r="B2402">
        <f>IFERROR('SUIVI VENTES 403e'!F2382,"")</f>
        <v>120</v>
      </c>
      <c r="C2402">
        <f>IFERROR(IF('SUIVI VENTES 403e'!$A2382&lt;&gt;"",ROUND($B2402/$A2402,2),""),"")</f>
        <v>10</v>
      </c>
      <c r="D2402" t="str">
        <f t="shared" si="49"/>
        <v/>
      </c>
      <c r="E2402">
        <f>IFERROR(INDEX($G$2:$S$15,MATCH($H2402,$G$2:$G$15,0),MATCH($I2402,$G$2:$S$2,0)),"")</f>
        <v>0.94</v>
      </c>
      <c r="F2402">
        <f>IFERROR(IF('SUIVI VENTES 403e'!$A2382&lt;&gt;"",ROUND((($C2402/1.2)-$E2402),2),""),"")</f>
        <v>7.39</v>
      </c>
      <c r="G2402">
        <f>IFERROR(IF('SUIVI VENTES 403e'!$A2382&lt;&gt;"",ROUND($F2402*$A2402,2),""),"")</f>
        <v>88.68</v>
      </c>
      <c r="H2402">
        <f>IFERROR(IF('SUIVI VENTES 403e'!$A2382&lt;&gt;"",YEAR('SUIVI VENTES 403e'!$G2382),""),"")</f>
        <v>2018</v>
      </c>
      <c r="I2402">
        <f>IFERROR(IF('SUIVI VENTES 403e'!$A2382&lt;&gt;"",MONTH('SUIVI VENTES 403e'!$G2382),""),"")</f>
        <v>6</v>
      </c>
    </row>
    <row r="2403" spans="1:9" x14ac:dyDescent="0.25">
      <c r="A2403">
        <f>IFERROR('SUIVI VENTES 403e'!B2383*(INDEX(traitement!$A$8:$B$16,MATCH('SUIVI VENTES 403e'!$H2383,traitement!$A$8:$A$16,0),2)),"")</f>
        <v>2</v>
      </c>
      <c r="B2403">
        <f>IFERROR('SUIVI VENTES 403e'!F2383,"")</f>
        <v>0</v>
      </c>
      <c r="C2403">
        <f>IFERROR(IF('SUIVI VENTES 403e'!$A2383&lt;&gt;"",ROUND($B2403/$A2403,2),""),"")</f>
        <v>0</v>
      </c>
      <c r="D2403">
        <f t="shared" si="49"/>
        <v>2</v>
      </c>
      <c r="E2403">
        <f>IFERROR(INDEX($G$2:$S$15,MATCH($H2403,$G$2:$G$15,0),MATCH($I2403,$G$2:$S$2,0)),"")</f>
        <v>0.94</v>
      </c>
      <c r="F2403">
        <f>IFERROR(IF('SUIVI VENTES 403e'!$A2383&lt;&gt;"",ROUND((($C2403/1.2)-$E2403),2),""),"")</f>
        <v>-0.94</v>
      </c>
      <c r="G2403">
        <f>IFERROR(IF('SUIVI VENTES 403e'!$A2383&lt;&gt;"",ROUND($F2403*$A2403,2),""),"")</f>
        <v>-1.88</v>
      </c>
      <c r="H2403">
        <f>IFERROR(IF('SUIVI VENTES 403e'!$A2383&lt;&gt;"",YEAR('SUIVI VENTES 403e'!$G2383),""),"")</f>
        <v>2018</v>
      </c>
      <c r="I2403">
        <f>IFERROR(IF('SUIVI VENTES 403e'!$A2383&lt;&gt;"",MONTH('SUIVI VENTES 403e'!$G2383),""),"")</f>
        <v>6</v>
      </c>
    </row>
    <row r="2404" spans="1:9" x14ac:dyDescent="0.25">
      <c r="A2404">
        <f>IFERROR('SUIVI VENTES 403e'!B2384*(INDEX(traitement!$A$8:$B$16,MATCH('SUIVI VENTES 403e'!$H2384,traitement!$A$8:$A$16,0),2)),"")</f>
        <v>6</v>
      </c>
      <c r="B2404">
        <f>IFERROR('SUIVI VENTES 403e'!F2384,"")</f>
        <v>60</v>
      </c>
      <c r="C2404">
        <f>IFERROR(IF('SUIVI VENTES 403e'!$A2384&lt;&gt;"",ROUND($B2404/$A2404,2),""),"")</f>
        <v>10</v>
      </c>
      <c r="D2404" t="str">
        <f t="shared" si="49"/>
        <v/>
      </c>
      <c r="E2404">
        <f>IFERROR(INDEX($G$2:$S$15,MATCH($H2404,$G$2:$G$15,0),MATCH($I2404,$G$2:$S$2,0)),"")</f>
        <v>0.94</v>
      </c>
      <c r="F2404">
        <f>IFERROR(IF('SUIVI VENTES 403e'!$A2384&lt;&gt;"",ROUND((($C2404/1.2)-$E2404),2),""),"")</f>
        <v>7.39</v>
      </c>
      <c r="G2404">
        <f>IFERROR(IF('SUIVI VENTES 403e'!$A2384&lt;&gt;"",ROUND($F2404*$A2404,2),""),"")</f>
        <v>44.34</v>
      </c>
      <c r="H2404">
        <f>IFERROR(IF('SUIVI VENTES 403e'!$A2384&lt;&gt;"",YEAR('SUIVI VENTES 403e'!$G2384),""),"")</f>
        <v>2018</v>
      </c>
      <c r="I2404">
        <f>IFERROR(IF('SUIVI VENTES 403e'!$A2384&lt;&gt;"",MONTH('SUIVI VENTES 403e'!$G2384),""),"")</f>
        <v>6</v>
      </c>
    </row>
    <row r="2405" spans="1:9" x14ac:dyDescent="0.25">
      <c r="A2405">
        <f>IFERROR('SUIVI VENTES 403e'!B2385*(INDEX(traitement!$A$8:$B$16,MATCH('SUIVI VENTES 403e'!$H2385,traitement!$A$8:$A$16,0),2)),"")</f>
        <v>6</v>
      </c>
      <c r="B2405">
        <f>IFERROR('SUIVI VENTES 403e'!F2385,"")</f>
        <v>60</v>
      </c>
      <c r="C2405">
        <f>IFERROR(IF('SUIVI VENTES 403e'!$A2385&lt;&gt;"",ROUND($B2405/$A2405,2),""),"")</f>
        <v>10</v>
      </c>
      <c r="D2405" t="str">
        <f t="shared" si="49"/>
        <v/>
      </c>
      <c r="E2405">
        <f>IFERROR(INDEX($G$2:$S$15,MATCH($H2405,$G$2:$G$15,0),MATCH($I2405,$G$2:$S$2,0)),"")</f>
        <v>0.94</v>
      </c>
      <c r="F2405">
        <f>IFERROR(IF('SUIVI VENTES 403e'!$A2385&lt;&gt;"",ROUND((($C2405/1.2)-$E2405),2),""),"")</f>
        <v>7.39</v>
      </c>
      <c r="G2405">
        <f>IFERROR(IF('SUIVI VENTES 403e'!$A2385&lt;&gt;"",ROUND($F2405*$A2405,2),""),"")</f>
        <v>44.34</v>
      </c>
      <c r="H2405">
        <f>IFERROR(IF('SUIVI VENTES 403e'!$A2385&lt;&gt;"",YEAR('SUIVI VENTES 403e'!$G2385),""),"")</f>
        <v>2018</v>
      </c>
      <c r="I2405">
        <f>IFERROR(IF('SUIVI VENTES 403e'!$A2385&lt;&gt;"",MONTH('SUIVI VENTES 403e'!$G2385),""),"")</f>
        <v>6</v>
      </c>
    </row>
    <row r="2406" spans="1:9" x14ac:dyDescent="0.25">
      <c r="A2406">
        <f>IFERROR('SUIVI VENTES 403e'!B2386*(INDEX(traitement!$A$8:$B$16,MATCH('SUIVI VENTES 403e'!$H2386,traitement!$A$8:$A$16,0),2)),"")</f>
        <v>8</v>
      </c>
      <c r="B2406">
        <f>IFERROR('SUIVI VENTES 403e'!F2386,"")</f>
        <v>80</v>
      </c>
      <c r="C2406">
        <f>IFERROR(IF('SUIVI VENTES 403e'!$A2386&lt;&gt;"",ROUND($B2406/$A2406,2),""),"")</f>
        <v>10</v>
      </c>
      <c r="D2406" t="str">
        <f t="shared" si="49"/>
        <v/>
      </c>
      <c r="E2406">
        <f>IFERROR(INDEX($G$2:$S$15,MATCH($H2406,$G$2:$G$15,0),MATCH($I2406,$G$2:$S$2,0)),"")</f>
        <v>0.94</v>
      </c>
      <c r="F2406">
        <f>IFERROR(IF('SUIVI VENTES 403e'!$A2386&lt;&gt;"",ROUND((($C2406/1.2)-$E2406),2),""),"")</f>
        <v>7.39</v>
      </c>
      <c r="G2406">
        <f>IFERROR(IF('SUIVI VENTES 403e'!$A2386&lt;&gt;"",ROUND($F2406*$A2406,2),""),"")</f>
        <v>59.12</v>
      </c>
      <c r="H2406">
        <f>IFERROR(IF('SUIVI VENTES 403e'!$A2386&lt;&gt;"",YEAR('SUIVI VENTES 403e'!$G2386),""),"")</f>
        <v>2018</v>
      </c>
      <c r="I2406">
        <f>IFERROR(IF('SUIVI VENTES 403e'!$A2386&lt;&gt;"",MONTH('SUIVI VENTES 403e'!$G2386),""),"")</f>
        <v>6</v>
      </c>
    </row>
    <row r="2407" spans="1:9" x14ac:dyDescent="0.25">
      <c r="A2407">
        <f>IFERROR('SUIVI VENTES 403e'!B2387*(INDEX(traitement!$A$8:$B$16,MATCH('SUIVI VENTES 403e'!$H2387,traitement!$A$8:$A$16,0),2)),"")</f>
        <v>5</v>
      </c>
      <c r="B2407">
        <f>IFERROR('SUIVI VENTES 403e'!F2387,"")</f>
        <v>58.33</v>
      </c>
      <c r="C2407">
        <f>IFERROR(IF('SUIVI VENTES 403e'!$A2387&lt;&gt;"",ROUND($B2407/$A2407,2),""),"")</f>
        <v>11.67</v>
      </c>
      <c r="D2407" t="str">
        <f t="shared" si="49"/>
        <v/>
      </c>
      <c r="E2407">
        <f>IFERROR(INDEX($G$2:$S$15,MATCH($H2407,$G$2:$G$15,0),MATCH($I2407,$G$2:$S$2,0)),"")</f>
        <v>0.94</v>
      </c>
      <c r="F2407">
        <f>IFERROR(IF('SUIVI VENTES 403e'!$A2387&lt;&gt;"",ROUND((($C2407/1.2)-$E2407),2),""),"")</f>
        <v>8.7899999999999991</v>
      </c>
      <c r="G2407">
        <f>IFERROR(IF('SUIVI VENTES 403e'!$A2387&lt;&gt;"",ROUND($F2407*$A2407,2),""),"")</f>
        <v>43.95</v>
      </c>
      <c r="H2407">
        <f>IFERROR(IF('SUIVI VENTES 403e'!$A2387&lt;&gt;"",YEAR('SUIVI VENTES 403e'!$G2387),""),"")</f>
        <v>2018</v>
      </c>
      <c r="I2407">
        <f>IFERROR(IF('SUIVI VENTES 403e'!$A2387&lt;&gt;"",MONTH('SUIVI VENTES 403e'!$G2387),""),"")</f>
        <v>6</v>
      </c>
    </row>
    <row r="2408" spans="1:9" x14ac:dyDescent="0.25">
      <c r="A2408">
        <f>IFERROR('SUIVI VENTES 403e'!B2388*(INDEX(traitement!$A$8:$B$16,MATCH('SUIVI VENTES 403e'!$H2388,traitement!$A$8:$A$16,0),2)),"")</f>
        <v>1</v>
      </c>
      <c r="B2408">
        <f>IFERROR('SUIVI VENTES 403e'!F2388,"")</f>
        <v>11.67</v>
      </c>
      <c r="C2408">
        <f>IFERROR(IF('SUIVI VENTES 403e'!$A2388&lt;&gt;"",ROUND($B2408/$A2408,2),""),"")</f>
        <v>11.67</v>
      </c>
      <c r="D2408" t="str">
        <f t="shared" si="49"/>
        <v/>
      </c>
      <c r="E2408">
        <f>IFERROR(INDEX($G$2:$S$15,MATCH($H2408,$G$2:$G$15,0),MATCH($I2408,$G$2:$S$2,0)),"")</f>
        <v>0.94</v>
      </c>
      <c r="F2408">
        <f>IFERROR(IF('SUIVI VENTES 403e'!$A2388&lt;&gt;"",ROUND((($C2408/1.2)-$E2408),2),""),"")</f>
        <v>8.7899999999999991</v>
      </c>
      <c r="G2408">
        <f>IFERROR(IF('SUIVI VENTES 403e'!$A2388&lt;&gt;"",ROUND($F2408*$A2408,2),""),"")</f>
        <v>8.7899999999999991</v>
      </c>
      <c r="H2408">
        <f>IFERROR(IF('SUIVI VENTES 403e'!$A2388&lt;&gt;"",YEAR('SUIVI VENTES 403e'!$G2388),""),"")</f>
        <v>2018</v>
      </c>
      <c r="I2408">
        <f>IFERROR(IF('SUIVI VENTES 403e'!$A2388&lt;&gt;"",MONTH('SUIVI VENTES 403e'!$G2388),""),"")</f>
        <v>6</v>
      </c>
    </row>
    <row r="2409" spans="1:9" x14ac:dyDescent="0.25">
      <c r="A2409">
        <f>IFERROR('SUIVI VENTES 403e'!B2389*(INDEX(traitement!$A$8:$B$16,MATCH('SUIVI VENTES 403e'!$H2389,traitement!$A$8:$A$16,0),2)),"")</f>
        <v>1</v>
      </c>
      <c r="B2409">
        <f>IFERROR('SUIVI VENTES 403e'!F2389,"")</f>
        <v>26.67</v>
      </c>
      <c r="C2409">
        <f>IFERROR(IF('SUIVI VENTES 403e'!$A2389&lt;&gt;"",ROUND($B2409/$A2409,2),""),"")</f>
        <v>26.67</v>
      </c>
      <c r="D2409" t="str">
        <f t="shared" si="49"/>
        <v/>
      </c>
      <c r="E2409">
        <f>IFERROR(INDEX($G$2:$S$15,MATCH($H2409,$G$2:$G$15,0),MATCH($I2409,$G$2:$S$2,0)),"")</f>
        <v>0.94</v>
      </c>
      <c r="F2409">
        <f>IFERROR(IF('SUIVI VENTES 403e'!$A2389&lt;&gt;"",ROUND((($C2409/1.2)-$E2409),2),""),"")</f>
        <v>21.29</v>
      </c>
      <c r="G2409">
        <f>IFERROR(IF('SUIVI VENTES 403e'!$A2389&lt;&gt;"",ROUND($F2409*$A2409,2),""),"")</f>
        <v>21.29</v>
      </c>
      <c r="H2409">
        <f>IFERROR(IF('SUIVI VENTES 403e'!$A2389&lt;&gt;"",YEAR('SUIVI VENTES 403e'!$G2389),""),"")</f>
        <v>2018</v>
      </c>
      <c r="I2409">
        <f>IFERROR(IF('SUIVI VENTES 403e'!$A2389&lt;&gt;"",MONTH('SUIVI VENTES 403e'!$G2389),""),"")</f>
        <v>6</v>
      </c>
    </row>
    <row r="2410" spans="1:9" x14ac:dyDescent="0.25">
      <c r="A2410">
        <f>IFERROR('SUIVI VENTES 403e'!B2390*(INDEX(traitement!$A$8:$B$16,MATCH('SUIVI VENTES 403e'!$H2390,traitement!$A$8:$A$16,0),2)),"")</f>
        <v>5</v>
      </c>
      <c r="B2410">
        <f>IFERROR('SUIVI VENTES 403e'!F2390,"")</f>
        <v>50</v>
      </c>
      <c r="C2410">
        <f>IFERROR(IF('SUIVI VENTES 403e'!$A2390&lt;&gt;"",ROUND($B2410/$A2410,2),""),"")</f>
        <v>10</v>
      </c>
      <c r="D2410" t="str">
        <f t="shared" si="49"/>
        <v/>
      </c>
      <c r="E2410">
        <f>IFERROR(INDEX($G$2:$S$15,MATCH($H2410,$G$2:$G$15,0),MATCH($I2410,$G$2:$S$2,0)),"")</f>
        <v>0.94</v>
      </c>
      <c r="F2410">
        <f>IFERROR(IF('SUIVI VENTES 403e'!$A2390&lt;&gt;"",ROUND((($C2410/1.2)-$E2410),2),""),"")</f>
        <v>7.39</v>
      </c>
      <c r="G2410">
        <f>IFERROR(IF('SUIVI VENTES 403e'!$A2390&lt;&gt;"",ROUND($F2410*$A2410,2),""),"")</f>
        <v>36.950000000000003</v>
      </c>
      <c r="H2410">
        <f>IFERROR(IF('SUIVI VENTES 403e'!$A2390&lt;&gt;"",YEAR('SUIVI VENTES 403e'!$G2390),""),"")</f>
        <v>2018</v>
      </c>
      <c r="I2410">
        <f>IFERROR(IF('SUIVI VENTES 403e'!$A2390&lt;&gt;"",MONTH('SUIVI VENTES 403e'!$G2390),""),"")</f>
        <v>6</v>
      </c>
    </row>
    <row r="2411" spans="1:9" x14ac:dyDescent="0.25">
      <c r="A2411">
        <f>IFERROR('SUIVI VENTES 403e'!B2391*(INDEX(traitement!$A$8:$B$16,MATCH('SUIVI VENTES 403e'!$H2391,traitement!$A$8:$A$16,0),2)),"")</f>
        <v>10</v>
      </c>
      <c r="B2411">
        <f>IFERROR('SUIVI VENTES 403e'!F2391,"")</f>
        <v>100</v>
      </c>
      <c r="C2411">
        <f>IFERROR(IF('SUIVI VENTES 403e'!$A2391&lt;&gt;"",ROUND($B2411/$A2411,2),""),"")</f>
        <v>10</v>
      </c>
      <c r="D2411" t="str">
        <f t="shared" si="49"/>
        <v/>
      </c>
      <c r="E2411">
        <f>IFERROR(INDEX($G$2:$S$15,MATCH($H2411,$G$2:$G$15,0),MATCH($I2411,$G$2:$S$2,0)),"")</f>
        <v>0.94</v>
      </c>
      <c r="F2411">
        <f>IFERROR(IF('SUIVI VENTES 403e'!$A2391&lt;&gt;"",ROUND((($C2411/1.2)-$E2411),2),""),"")</f>
        <v>7.39</v>
      </c>
      <c r="G2411">
        <f>IFERROR(IF('SUIVI VENTES 403e'!$A2391&lt;&gt;"",ROUND($F2411*$A2411,2),""),"")</f>
        <v>73.900000000000006</v>
      </c>
      <c r="H2411">
        <f>IFERROR(IF('SUIVI VENTES 403e'!$A2391&lt;&gt;"",YEAR('SUIVI VENTES 403e'!$G2391),""),"")</f>
        <v>2018</v>
      </c>
      <c r="I2411">
        <f>IFERROR(IF('SUIVI VENTES 403e'!$A2391&lt;&gt;"",MONTH('SUIVI VENTES 403e'!$G2391),""),"")</f>
        <v>6</v>
      </c>
    </row>
    <row r="2412" spans="1:9" x14ac:dyDescent="0.25">
      <c r="A2412">
        <f>IFERROR('SUIVI VENTES 403e'!B2392*(INDEX(traitement!$A$8:$B$16,MATCH('SUIVI VENTES 403e'!$H2392,traitement!$A$8:$A$16,0),2)),"")</f>
        <v>2</v>
      </c>
      <c r="B2412">
        <f>IFERROR('SUIVI VENTES 403e'!F2392,"")</f>
        <v>0</v>
      </c>
      <c r="C2412">
        <f>IFERROR(IF('SUIVI VENTES 403e'!$A2392&lt;&gt;"",ROUND($B2412/$A2412,2),""),"")</f>
        <v>0</v>
      </c>
      <c r="D2412">
        <f t="shared" si="49"/>
        <v>2</v>
      </c>
      <c r="E2412">
        <f>IFERROR(INDEX($G$2:$S$15,MATCH($H2412,$G$2:$G$15,0),MATCH($I2412,$G$2:$S$2,0)),"")</f>
        <v>0.94</v>
      </c>
      <c r="F2412">
        <f>IFERROR(IF('SUIVI VENTES 403e'!$A2392&lt;&gt;"",ROUND((($C2412/1.2)-$E2412),2),""),"")</f>
        <v>-0.94</v>
      </c>
      <c r="G2412">
        <f>IFERROR(IF('SUIVI VENTES 403e'!$A2392&lt;&gt;"",ROUND($F2412*$A2412,2),""),"")</f>
        <v>-1.88</v>
      </c>
      <c r="H2412">
        <f>IFERROR(IF('SUIVI VENTES 403e'!$A2392&lt;&gt;"",YEAR('SUIVI VENTES 403e'!$G2392),""),"")</f>
        <v>2018</v>
      </c>
      <c r="I2412">
        <f>IFERROR(IF('SUIVI VENTES 403e'!$A2392&lt;&gt;"",MONTH('SUIVI VENTES 403e'!$G2392),""),"")</f>
        <v>6</v>
      </c>
    </row>
    <row r="2413" spans="1:9" x14ac:dyDescent="0.25">
      <c r="A2413">
        <f>IFERROR('SUIVI VENTES 403e'!B2393*(INDEX(traitement!$A$8:$B$16,MATCH('SUIVI VENTES 403e'!$H2393,traitement!$A$8:$A$16,0),2)),"")</f>
        <v>12</v>
      </c>
      <c r="B2413">
        <f>IFERROR('SUIVI VENTES 403e'!F2393,"")</f>
        <v>120</v>
      </c>
      <c r="C2413">
        <f>IFERROR(IF('SUIVI VENTES 403e'!$A2393&lt;&gt;"",ROUND($B2413/$A2413,2),""),"")</f>
        <v>10</v>
      </c>
      <c r="D2413" t="str">
        <f t="shared" si="49"/>
        <v/>
      </c>
      <c r="E2413">
        <f>IFERROR(INDEX($G$2:$S$15,MATCH($H2413,$G$2:$G$15,0),MATCH($I2413,$G$2:$S$2,0)),"")</f>
        <v>0.94</v>
      </c>
      <c r="F2413">
        <f>IFERROR(IF('SUIVI VENTES 403e'!$A2393&lt;&gt;"",ROUND((($C2413/1.2)-$E2413),2),""),"")</f>
        <v>7.39</v>
      </c>
      <c r="G2413">
        <f>IFERROR(IF('SUIVI VENTES 403e'!$A2393&lt;&gt;"",ROUND($F2413*$A2413,2),""),"")</f>
        <v>88.68</v>
      </c>
      <c r="H2413">
        <f>IFERROR(IF('SUIVI VENTES 403e'!$A2393&lt;&gt;"",YEAR('SUIVI VENTES 403e'!$G2393),""),"")</f>
        <v>2018</v>
      </c>
      <c r="I2413">
        <f>IFERROR(IF('SUIVI VENTES 403e'!$A2393&lt;&gt;"",MONTH('SUIVI VENTES 403e'!$G2393),""),"")</f>
        <v>6</v>
      </c>
    </row>
    <row r="2414" spans="1:9" x14ac:dyDescent="0.25">
      <c r="A2414">
        <f>IFERROR('SUIVI VENTES 403e'!B2394*(INDEX(traitement!$A$8:$B$16,MATCH('SUIVI VENTES 403e'!$H2394,traitement!$A$8:$A$16,0),2)),"")</f>
        <v>5</v>
      </c>
      <c r="B2414">
        <f>IFERROR('SUIVI VENTES 403e'!F2394,"")</f>
        <v>50</v>
      </c>
      <c r="C2414">
        <f>IFERROR(IF('SUIVI VENTES 403e'!$A2394&lt;&gt;"",ROUND($B2414/$A2414,2),""),"")</f>
        <v>10</v>
      </c>
      <c r="D2414" t="str">
        <f t="shared" si="49"/>
        <v/>
      </c>
      <c r="E2414">
        <f>IFERROR(INDEX($G$2:$S$15,MATCH($H2414,$G$2:$G$15,0),MATCH($I2414,$G$2:$S$2,0)),"")</f>
        <v>0.94</v>
      </c>
      <c r="F2414">
        <f>IFERROR(IF('SUIVI VENTES 403e'!$A2394&lt;&gt;"",ROUND((($C2414/1.2)-$E2414),2),""),"")</f>
        <v>7.39</v>
      </c>
      <c r="G2414">
        <f>IFERROR(IF('SUIVI VENTES 403e'!$A2394&lt;&gt;"",ROUND($F2414*$A2414,2),""),"")</f>
        <v>36.950000000000003</v>
      </c>
      <c r="H2414">
        <f>IFERROR(IF('SUIVI VENTES 403e'!$A2394&lt;&gt;"",YEAR('SUIVI VENTES 403e'!$G2394),""),"")</f>
        <v>2018</v>
      </c>
      <c r="I2414">
        <f>IFERROR(IF('SUIVI VENTES 403e'!$A2394&lt;&gt;"",MONTH('SUIVI VENTES 403e'!$G2394),""),"")</f>
        <v>6</v>
      </c>
    </row>
    <row r="2415" spans="1:9" x14ac:dyDescent="0.25">
      <c r="A2415">
        <f>IFERROR('SUIVI VENTES 403e'!B2395*(INDEX(traitement!$A$8:$B$16,MATCH('SUIVI VENTES 403e'!$H2395,traitement!$A$8:$A$16,0),2)),"")</f>
        <v>5</v>
      </c>
      <c r="B2415">
        <f>IFERROR('SUIVI VENTES 403e'!F2395,"")</f>
        <v>50</v>
      </c>
      <c r="C2415">
        <f>IFERROR(IF('SUIVI VENTES 403e'!$A2395&lt;&gt;"",ROUND($B2415/$A2415,2),""),"")</f>
        <v>10</v>
      </c>
      <c r="D2415" t="str">
        <f t="shared" si="49"/>
        <v/>
      </c>
      <c r="E2415">
        <f>IFERROR(INDEX($G$2:$S$15,MATCH($H2415,$G$2:$G$15,0),MATCH($I2415,$G$2:$S$2,0)),"")</f>
        <v>0.94</v>
      </c>
      <c r="F2415">
        <f>IFERROR(IF('SUIVI VENTES 403e'!$A2395&lt;&gt;"",ROUND((($C2415/1.2)-$E2415),2),""),"")</f>
        <v>7.39</v>
      </c>
      <c r="G2415">
        <f>IFERROR(IF('SUIVI VENTES 403e'!$A2395&lt;&gt;"",ROUND($F2415*$A2415,2),""),"")</f>
        <v>36.950000000000003</v>
      </c>
      <c r="H2415">
        <f>IFERROR(IF('SUIVI VENTES 403e'!$A2395&lt;&gt;"",YEAR('SUIVI VENTES 403e'!$G2395),""),"")</f>
        <v>2018</v>
      </c>
      <c r="I2415">
        <f>IFERROR(IF('SUIVI VENTES 403e'!$A2395&lt;&gt;"",MONTH('SUIVI VENTES 403e'!$G2395),""),"")</f>
        <v>6</v>
      </c>
    </row>
    <row r="2416" spans="1:9" x14ac:dyDescent="0.25">
      <c r="A2416">
        <f>IFERROR('SUIVI VENTES 403e'!B2396*(INDEX(traitement!$A$8:$B$16,MATCH('SUIVI VENTES 403e'!$H2396,traitement!$A$8:$A$16,0),2)),"")</f>
        <v>1</v>
      </c>
      <c r="B2416">
        <f>IFERROR('SUIVI VENTES 403e'!F2396,"")</f>
        <v>0</v>
      </c>
      <c r="C2416">
        <f>IFERROR(IF('SUIVI VENTES 403e'!$A2396&lt;&gt;"",ROUND($B2416/$A2416,2),""),"")</f>
        <v>0</v>
      </c>
      <c r="D2416">
        <f t="shared" si="49"/>
        <v>1</v>
      </c>
      <c r="E2416">
        <f>IFERROR(INDEX($G$2:$S$15,MATCH($H2416,$G$2:$G$15,0),MATCH($I2416,$G$2:$S$2,0)),"")</f>
        <v>0.94</v>
      </c>
      <c r="F2416">
        <f>IFERROR(IF('SUIVI VENTES 403e'!$A2396&lt;&gt;"",ROUND((($C2416/1.2)-$E2416),2),""),"")</f>
        <v>-0.94</v>
      </c>
      <c r="G2416">
        <f>IFERROR(IF('SUIVI VENTES 403e'!$A2396&lt;&gt;"",ROUND($F2416*$A2416,2),""),"")</f>
        <v>-0.94</v>
      </c>
      <c r="H2416">
        <f>IFERROR(IF('SUIVI VENTES 403e'!$A2396&lt;&gt;"",YEAR('SUIVI VENTES 403e'!$G2396),""),"")</f>
        <v>2018</v>
      </c>
      <c r="I2416">
        <f>IFERROR(IF('SUIVI VENTES 403e'!$A2396&lt;&gt;"",MONTH('SUIVI VENTES 403e'!$G2396),""),"")</f>
        <v>6</v>
      </c>
    </row>
    <row r="2417" spans="1:9" x14ac:dyDescent="0.25">
      <c r="A2417">
        <f>IFERROR('SUIVI VENTES 403e'!B2397*(INDEX(traitement!$A$8:$B$16,MATCH('SUIVI VENTES 403e'!$H2397,traitement!$A$8:$A$16,0),2)),"")</f>
        <v>12</v>
      </c>
      <c r="B2417">
        <f>IFERROR('SUIVI VENTES 403e'!F2397,"")</f>
        <v>120</v>
      </c>
      <c r="C2417">
        <f>IFERROR(IF('SUIVI VENTES 403e'!$A2397&lt;&gt;"",ROUND($B2417/$A2417,2),""),"")</f>
        <v>10</v>
      </c>
      <c r="D2417" t="str">
        <f t="shared" si="49"/>
        <v/>
      </c>
      <c r="E2417">
        <f>IFERROR(INDEX($G$2:$S$15,MATCH($H2417,$G$2:$G$15,0),MATCH($I2417,$G$2:$S$2,0)),"")</f>
        <v>0.94</v>
      </c>
      <c r="F2417">
        <f>IFERROR(IF('SUIVI VENTES 403e'!$A2397&lt;&gt;"",ROUND((($C2417/1.2)-$E2417),2),""),"")</f>
        <v>7.39</v>
      </c>
      <c r="G2417">
        <f>IFERROR(IF('SUIVI VENTES 403e'!$A2397&lt;&gt;"",ROUND($F2417*$A2417,2),""),"")</f>
        <v>88.68</v>
      </c>
      <c r="H2417">
        <f>IFERROR(IF('SUIVI VENTES 403e'!$A2397&lt;&gt;"",YEAR('SUIVI VENTES 403e'!$G2397),""),"")</f>
        <v>2018</v>
      </c>
      <c r="I2417">
        <f>IFERROR(IF('SUIVI VENTES 403e'!$A2397&lt;&gt;"",MONTH('SUIVI VENTES 403e'!$G2397),""),"")</f>
        <v>6</v>
      </c>
    </row>
    <row r="2418" spans="1:9" x14ac:dyDescent="0.25">
      <c r="A2418">
        <f>IFERROR('SUIVI VENTES 403e'!B2398*(INDEX(traitement!$A$8:$B$16,MATCH('SUIVI VENTES 403e'!$H2398,traitement!$A$8:$A$16,0),2)),"")</f>
        <v>2</v>
      </c>
      <c r="B2418">
        <f>IFERROR('SUIVI VENTES 403e'!F2398,"")</f>
        <v>0</v>
      </c>
      <c r="C2418">
        <f>IFERROR(IF('SUIVI VENTES 403e'!$A2398&lt;&gt;"",ROUND($B2418/$A2418,2),""),"")</f>
        <v>0</v>
      </c>
      <c r="D2418">
        <f t="shared" si="49"/>
        <v>2</v>
      </c>
      <c r="E2418">
        <f>IFERROR(INDEX($G$2:$S$15,MATCH($H2418,$G$2:$G$15,0),MATCH($I2418,$G$2:$S$2,0)),"")</f>
        <v>0.94</v>
      </c>
      <c r="F2418">
        <f>IFERROR(IF('SUIVI VENTES 403e'!$A2398&lt;&gt;"",ROUND((($C2418/1.2)-$E2418),2),""),"")</f>
        <v>-0.94</v>
      </c>
      <c r="G2418">
        <f>IFERROR(IF('SUIVI VENTES 403e'!$A2398&lt;&gt;"",ROUND($F2418*$A2418,2),""),"")</f>
        <v>-1.88</v>
      </c>
      <c r="H2418">
        <f>IFERROR(IF('SUIVI VENTES 403e'!$A2398&lt;&gt;"",YEAR('SUIVI VENTES 403e'!$G2398),""),"")</f>
        <v>2018</v>
      </c>
      <c r="I2418">
        <f>IFERROR(IF('SUIVI VENTES 403e'!$A2398&lt;&gt;"",MONTH('SUIVI VENTES 403e'!$G2398),""),"")</f>
        <v>6</v>
      </c>
    </row>
    <row r="2419" spans="1:9" x14ac:dyDescent="0.25">
      <c r="A2419">
        <f>IFERROR('SUIVI VENTES 403e'!B2399*(INDEX(traitement!$A$8:$B$16,MATCH('SUIVI VENTES 403e'!$H2399,traitement!$A$8:$A$16,0),2)),"")</f>
        <v>20</v>
      </c>
      <c r="B2419">
        <f>IFERROR('SUIVI VENTES 403e'!F2399,"")</f>
        <v>200</v>
      </c>
      <c r="C2419">
        <f>IFERROR(IF('SUIVI VENTES 403e'!$A2399&lt;&gt;"",ROUND($B2419/$A2419,2),""),"")</f>
        <v>10</v>
      </c>
      <c r="D2419" t="str">
        <f t="shared" si="49"/>
        <v/>
      </c>
      <c r="E2419">
        <f>IFERROR(INDEX($G$2:$S$15,MATCH($H2419,$G$2:$G$15,0),MATCH($I2419,$G$2:$S$2,0)),"")</f>
        <v>0.94</v>
      </c>
      <c r="F2419">
        <f>IFERROR(IF('SUIVI VENTES 403e'!$A2399&lt;&gt;"",ROUND((($C2419/1.2)-$E2419),2),""),"")</f>
        <v>7.39</v>
      </c>
      <c r="G2419">
        <f>IFERROR(IF('SUIVI VENTES 403e'!$A2399&lt;&gt;"",ROUND($F2419*$A2419,2),""),"")</f>
        <v>147.80000000000001</v>
      </c>
      <c r="H2419">
        <f>IFERROR(IF('SUIVI VENTES 403e'!$A2399&lt;&gt;"",YEAR('SUIVI VENTES 403e'!$G2399),""),"")</f>
        <v>2018</v>
      </c>
      <c r="I2419">
        <f>IFERROR(IF('SUIVI VENTES 403e'!$A2399&lt;&gt;"",MONTH('SUIVI VENTES 403e'!$G2399),""),"")</f>
        <v>6</v>
      </c>
    </row>
    <row r="2420" spans="1:9" x14ac:dyDescent="0.25">
      <c r="A2420">
        <f>IFERROR('SUIVI VENTES 403e'!B2400*(INDEX(traitement!$A$8:$B$16,MATCH('SUIVI VENTES 403e'!$H2400,traitement!$A$8:$A$16,0),2)),"")</f>
        <v>4</v>
      </c>
      <c r="B2420">
        <f>IFERROR('SUIVI VENTES 403e'!F2400,"")</f>
        <v>0</v>
      </c>
      <c r="C2420">
        <f>IFERROR(IF('SUIVI VENTES 403e'!$A2400&lt;&gt;"",ROUND($B2420/$A2420,2),""),"")</f>
        <v>0</v>
      </c>
      <c r="D2420">
        <f t="shared" si="49"/>
        <v>4</v>
      </c>
      <c r="E2420">
        <f>IFERROR(INDEX($G$2:$S$15,MATCH($H2420,$G$2:$G$15,0),MATCH($I2420,$G$2:$S$2,0)),"")</f>
        <v>0.94</v>
      </c>
      <c r="F2420">
        <f>IFERROR(IF('SUIVI VENTES 403e'!$A2400&lt;&gt;"",ROUND((($C2420/1.2)-$E2420),2),""),"")</f>
        <v>-0.94</v>
      </c>
      <c r="G2420">
        <f>IFERROR(IF('SUIVI VENTES 403e'!$A2400&lt;&gt;"",ROUND($F2420*$A2420,2),""),"")</f>
        <v>-3.76</v>
      </c>
      <c r="H2420">
        <f>IFERROR(IF('SUIVI VENTES 403e'!$A2400&lt;&gt;"",YEAR('SUIVI VENTES 403e'!$G2400),""),"")</f>
        <v>2018</v>
      </c>
      <c r="I2420">
        <f>IFERROR(IF('SUIVI VENTES 403e'!$A2400&lt;&gt;"",MONTH('SUIVI VENTES 403e'!$G2400),""),"")</f>
        <v>6</v>
      </c>
    </row>
    <row r="2421" spans="1:9" x14ac:dyDescent="0.25">
      <c r="A2421">
        <f>IFERROR('SUIVI VENTES 403e'!B2401*(INDEX(traitement!$A$8:$B$16,MATCH('SUIVI VENTES 403e'!$H2401,traitement!$A$8:$A$16,0),2)),"")</f>
        <v>5</v>
      </c>
      <c r="B2421">
        <f>IFERROR('SUIVI VENTES 403e'!F2401,"")</f>
        <v>50</v>
      </c>
      <c r="C2421">
        <f>IFERROR(IF('SUIVI VENTES 403e'!$A2401&lt;&gt;"",ROUND($B2421/$A2421,2),""),"")</f>
        <v>10</v>
      </c>
      <c r="D2421" t="str">
        <f t="shared" si="49"/>
        <v/>
      </c>
      <c r="E2421">
        <f>IFERROR(INDEX($G$2:$S$15,MATCH($H2421,$G$2:$G$15,0),MATCH($I2421,$G$2:$S$2,0)),"")</f>
        <v>0.94</v>
      </c>
      <c r="F2421">
        <f>IFERROR(IF('SUIVI VENTES 403e'!$A2401&lt;&gt;"",ROUND((($C2421/1.2)-$E2421),2),""),"")</f>
        <v>7.39</v>
      </c>
      <c r="G2421">
        <f>IFERROR(IF('SUIVI VENTES 403e'!$A2401&lt;&gt;"",ROUND($F2421*$A2421,2),""),"")</f>
        <v>36.950000000000003</v>
      </c>
      <c r="H2421">
        <f>IFERROR(IF('SUIVI VENTES 403e'!$A2401&lt;&gt;"",YEAR('SUIVI VENTES 403e'!$G2401),""),"")</f>
        <v>2018</v>
      </c>
      <c r="I2421">
        <f>IFERROR(IF('SUIVI VENTES 403e'!$A2401&lt;&gt;"",MONTH('SUIVI VENTES 403e'!$G2401),""),"")</f>
        <v>6</v>
      </c>
    </row>
    <row r="2422" spans="1:9" x14ac:dyDescent="0.25">
      <c r="A2422">
        <f>IFERROR('SUIVI VENTES 403e'!B2402*(INDEX(traitement!$A$8:$B$16,MATCH('SUIVI VENTES 403e'!$H2402,traitement!$A$8:$A$16,0),2)),"")</f>
        <v>10</v>
      </c>
      <c r="B2422">
        <f>IFERROR('SUIVI VENTES 403e'!F2402,"")</f>
        <v>100</v>
      </c>
      <c r="C2422">
        <f>IFERROR(IF('SUIVI VENTES 403e'!$A2402&lt;&gt;"",ROUND($B2422/$A2422,2),""),"")</f>
        <v>10</v>
      </c>
      <c r="D2422" t="str">
        <f t="shared" si="49"/>
        <v/>
      </c>
      <c r="E2422">
        <f>IFERROR(INDEX($G$2:$S$15,MATCH($H2422,$G$2:$G$15,0),MATCH($I2422,$G$2:$S$2,0)),"")</f>
        <v>0.94</v>
      </c>
      <c r="F2422">
        <f>IFERROR(IF('SUIVI VENTES 403e'!$A2402&lt;&gt;"",ROUND((($C2422/1.2)-$E2422),2),""),"")</f>
        <v>7.39</v>
      </c>
      <c r="G2422">
        <f>IFERROR(IF('SUIVI VENTES 403e'!$A2402&lt;&gt;"",ROUND($F2422*$A2422,2),""),"")</f>
        <v>73.900000000000006</v>
      </c>
      <c r="H2422">
        <f>IFERROR(IF('SUIVI VENTES 403e'!$A2402&lt;&gt;"",YEAR('SUIVI VENTES 403e'!$G2402),""),"")</f>
        <v>2018</v>
      </c>
      <c r="I2422">
        <f>IFERROR(IF('SUIVI VENTES 403e'!$A2402&lt;&gt;"",MONTH('SUIVI VENTES 403e'!$G2402),""),"")</f>
        <v>6</v>
      </c>
    </row>
    <row r="2423" spans="1:9" x14ac:dyDescent="0.25">
      <c r="A2423">
        <f>IFERROR('SUIVI VENTES 403e'!B2403*(INDEX(traitement!$A$8:$B$16,MATCH('SUIVI VENTES 403e'!$H2403,traitement!$A$8:$A$16,0),2)),"")</f>
        <v>12</v>
      </c>
      <c r="B2423">
        <f>IFERROR('SUIVI VENTES 403e'!F2403,"")</f>
        <v>120</v>
      </c>
      <c r="C2423">
        <f>IFERROR(IF('SUIVI VENTES 403e'!$A2403&lt;&gt;"",ROUND($B2423/$A2423,2),""),"")</f>
        <v>10</v>
      </c>
      <c r="D2423" t="str">
        <f t="shared" si="49"/>
        <v/>
      </c>
      <c r="E2423">
        <f>IFERROR(INDEX($G$2:$S$15,MATCH($H2423,$G$2:$G$15,0),MATCH($I2423,$G$2:$S$2,0)),"")</f>
        <v>0.94</v>
      </c>
      <c r="F2423">
        <f>IFERROR(IF('SUIVI VENTES 403e'!$A2403&lt;&gt;"",ROUND((($C2423/1.2)-$E2423),2),""),"")</f>
        <v>7.39</v>
      </c>
      <c r="G2423">
        <f>IFERROR(IF('SUIVI VENTES 403e'!$A2403&lt;&gt;"",ROUND($F2423*$A2423,2),""),"")</f>
        <v>88.68</v>
      </c>
      <c r="H2423">
        <f>IFERROR(IF('SUIVI VENTES 403e'!$A2403&lt;&gt;"",YEAR('SUIVI VENTES 403e'!$G2403),""),"")</f>
        <v>2018</v>
      </c>
      <c r="I2423">
        <f>IFERROR(IF('SUIVI VENTES 403e'!$A2403&lt;&gt;"",MONTH('SUIVI VENTES 403e'!$G2403),""),"")</f>
        <v>6</v>
      </c>
    </row>
    <row r="2424" spans="1:9" x14ac:dyDescent="0.25">
      <c r="A2424">
        <f>IFERROR('SUIVI VENTES 403e'!B2404*(INDEX(traitement!$A$8:$B$16,MATCH('SUIVI VENTES 403e'!$H2404,traitement!$A$8:$A$16,0),2)),"")</f>
        <v>2</v>
      </c>
      <c r="B2424">
        <f>IFERROR('SUIVI VENTES 403e'!F2404,"")</f>
        <v>0</v>
      </c>
      <c r="C2424">
        <f>IFERROR(IF('SUIVI VENTES 403e'!$A2404&lt;&gt;"",ROUND($B2424/$A2424,2),""),"")</f>
        <v>0</v>
      </c>
      <c r="D2424">
        <f t="shared" si="49"/>
        <v>2</v>
      </c>
      <c r="E2424">
        <f>IFERROR(INDEX($G$2:$S$15,MATCH($H2424,$G$2:$G$15,0),MATCH($I2424,$G$2:$S$2,0)),"")</f>
        <v>0.94</v>
      </c>
      <c r="F2424">
        <f>IFERROR(IF('SUIVI VENTES 403e'!$A2404&lt;&gt;"",ROUND((($C2424/1.2)-$E2424),2),""),"")</f>
        <v>-0.94</v>
      </c>
      <c r="G2424">
        <f>IFERROR(IF('SUIVI VENTES 403e'!$A2404&lt;&gt;"",ROUND($F2424*$A2424,2),""),"")</f>
        <v>-1.88</v>
      </c>
      <c r="H2424">
        <f>IFERROR(IF('SUIVI VENTES 403e'!$A2404&lt;&gt;"",YEAR('SUIVI VENTES 403e'!$G2404),""),"")</f>
        <v>2018</v>
      </c>
      <c r="I2424">
        <f>IFERROR(IF('SUIVI VENTES 403e'!$A2404&lt;&gt;"",MONTH('SUIVI VENTES 403e'!$G2404),""),"")</f>
        <v>6</v>
      </c>
    </row>
    <row r="2425" spans="1:9" x14ac:dyDescent="0.25">
      <c r="A2425">
        <f>IFERROR('SUIVI VENTES 403e'!B2405*(INDEX(traitement!$A$8:$B$16,MATCH('SUIVI VENTES 403e'!$H2405,traitement!$A$8:$A$16,0),2)),"")</f>
        <v>3</v>
      </c>
      <c r="B2425">
        <f>IFERROR('SUIVI VENTES 403e'!F2405,"")</f>
        <v>35</v>
      </c>
      <c r="C2425">
        <f>IFERROR(IF('SUIVI VENTES 403e'!$A2405&lt;&gt;"",ROUND($B2425/$A2425,2),""),"")</f>
        <v>11.67</v>
      </c>
      <c r="D2425" t="str">
        <f t="shared" si="49"/>
        <v/>
      </c>
      <c r="E2425">
        <f>IFERROR(INDEX($G$2:$S$15,MATCH($H2425,$G$2:$G$15,0),MATCH($I2425,$G$2:$S$2,0)),"")</f>
        <v>0.94</v>
      </c>
      <c r="F2425">
        <f>IFERROR(IF('SUIVI VENTES 403e'!$A2405&lt;&gt;"",ROUND((($C2425/1.2)-$E2425),2),""),"")</f>
        <v>8.7899999999999991</v>
      </c>
      <c r="G2425">
        <f>IFERROR(IF('SUIVI VENTES 403e'!$A2405&lt;&gt;"",ROUND($F2425*$A2425,2),""),"")</f>
        <v>26.37</v>
      </c>
      <c r="H2425">
        <f>IFERROR(IF('SUIVI VENTES 403e'!$A2405&lt;&gt;"",YEAR('SUIVI VENTES 403e'!$G2405),""),"")</f>
        <v>2018</v>
      </c>
      <c r="I2425">
        <f>IFERROR(IF('SUIVI VENTES 403e'!$A2405&lt;&gt;"",MONTH('SUIVI VENTES 403e'!$G2405),""),"")</f>
        <v>6</v>
      </c>
    </row>
    <row r="2426" spans="1:9" x14ac:dyDescent="0.25">
      <c r="A2426">
        <f>IFERROR('SUIVI VENTES 403e'!B2406*(INDEX(traitement!$A$8:$B$16,MATCH('SUIVI VENTES 403e'!$H2406,traitement!$A$8:$A$16,0),2)),"")</f>
        <v>5</v>
      </c>
      <c r="B2426">
        <f>IFERROR('SUIVI VENTES 403e'!F2406,"")</f>
        <v>58.33</v>
      </c>
      <c r="C2426">
        <f>IFERROR(IF('SUIVI VENTES 403e'!$A2406&lt;&gt;"",ROUND($B2426/$A2426,2),""),"")</f>
        <v>11.67</v>
      </c>
      <c r="D2426" t="str">
        <f t="shared" si="49"/>
        <v/>
      </c>
      <c r="E2426">
        <f>IFERROR(INDEX($G$2:$S$15,MATCH($H2426,$G$2:$G$15,0),MATCH($I2426,$G$2:$S$2,0)),"")</f>
        <v>0.94</v>
      </c>
      <c r="F2426">
        <f>IFERROR(IF('SUIVI VENTES 403e'!$A2406&lt;&gt;"",ROUND((($C2426/1.2)-$E2426),2),""),"")</f>
        <v>8.7899999999999991</v>
      </c>
      <c r="G2426">
        <f>IFERROR(IF('SUIVI VENTES 403e'!$A2406&lt;&gt;"",ROUND($F2426*$A2426,2),""),"")</f>
        <v>43.95</v>
      </c>
      <c r="H2426">
        <f>IFERROR(IF('SUIVI VENTES 403e'!$A2406&lt;&gt;"",YEAR('SUIVI VENTES 403e'!$G2406),""),"")</f>
        <v>2018</v>
      </c>
      <c r="I2426">
        <f>IFERROR(IF('SUIVI VENTES 403e'!$A2406&lt;&gt;"",MONTH('SUIVI VENTES 403e'!$G2406),""),"")</f>
        <v>6</v>
      </c>
    </row>
    <row r="2427" spans="1:9" x14ac:dyDescent="0.25">
      <c r="A2427">
        <f>IFERROR('SUIVI VENTES 403e'!B2407*(INDEX(traitement!$A$8:$B$16,MATCH('SUIVI VENTES 403e'!$H2407,traitement!$A$8:$A$16,0),2)),"")</f>
        <v>5</v>
      </c>
      <c r="B2427">
        <f>IFERROR('SUIVI VENTES 403e'!F2407,"")</f>
        <v>50</v>
      </c>
      <c r="C2427">
        <f>IFERROR(IF('SUIVI VENTES 403e'!$A2407&lt;&gt;"",ROUND($B2427/$A2427,2),""),"")</f>
        <v>10</v>
      </c>
      <c r="D2427" t="str">
        <f t="shared" si="49"/>
        <v/>
      </c>
      <c r="E2427">
        <f>IFERROR(INDEX($G$2:$S$15,MATCH($H2427,$G$2:$G$15,0),MATCH($I2427,$G$2:$S$2,0)),"")</f>
        <v>0.94</v>
      </c>
      <c r="F2427">
        <f>IFERROR(IF('SUIVI VENTES 403e'!$A2407&lt;&gt;"",ROUND((($C2427/1.2)-$E2427),2),""),"")</f>
        <v>7.39</v>
      </c>
      <c r="G2427">
        <f>IFERROR(IF('SUIVI VENTES 403e'!$A2407&lt;&gt;"",ROUND($F2427*$A2427,2),""),"")</f>
        <v>36.950000000000003</v>
      </c>
      <c r="H2427">
        <f>IFERROR(IF('SUIVI VENTES 403e'!$A2407&lt;&gt;"",YEAR('SUIVI VENTES 403e'!$G2407),""),"")</f>
        <v>2018</v>
      </c>
      <c r="I2427">
        <f>IFERROR(IF('SUIVI VENTES 403e'!$A2407&lt;&gt;"",MONTH('SUIVI VENTES 403e'!$G2407),""),"")</f>
        <v>6</v>
      </c>
    </row>
    <row r="2428" spans="1:9" x14ac:dyDescent="0.25">
      <c r="A2428">
        <f>IFERROR('SUIVI VENTES 403e'!B2408*(INDEX(traitement!$A$8:$B$16,MATCH('SUIVI VENTES 403e'!$H2408,traitement!$A$8:$A$16,0),2)),"")</f>
        <v>3</v>
      </c>
      <c r="B2428">
        <f>IFERROR('SUIVI VENTES 403e'!F2408,"")</f>
        <v>35</v>
      </c>
      <c r="C2428">
        <f>IFERROR(IF('SUIVI VENTES 403e'!$A2408&lt;&gt;"",ROUND($B2428/$A2428,2),""),"")</f>
        <v>11.67</v>
      </c>
      <c r="D2428" t="str">
        <f t="shared" si="49"/>
        <v/>
      </c>
      <c r="E2428">
        <f>IFERROR(INDEX($G$2:$S$15,MATCH($H2428,$G$2:$G$15,0),MATCH($I2428,$G$2:$S$2,0)),"")</f>
        <v>0.94</v>
      </c>
      <c r="F2428">
        <f>IFERROR(IF('SUIVI VENTES 403e'!$A2408&lt;&gt;"",ROUND((($C2428/1.2)-$E2428),2),""),"")</f>
        <v>8.7899999999999991</v>
      </c>
      <c r="G2428">
        <f>IFERROR(IF('SUIVI VENTES 403e'!$A2408&lt;&gt;"",ROUND($F2428*$A2428,2),""),"")</f>
        <v>26.37</v>
      </c>
      <c r="H2428">
        <f>IFERROR(IF('SUIVI VENTES 403e'!$A2408&lt;&gt;"",YEAR('SUIVI VENTES 403e'!$G2408),""),"")</f>
        <v>2018</v>
      </c>
      <c r="I2428">
        <f>IFERROR(IF('SUIVI VENTES 403e'!$A2408&lt;&gt;"",MONTH('SUIVI VENTES 403e'!$G2408),""),"")</f>
        <v>6</v>
      </c>
    </row>
    <row r="2429" spans="1:9" x14ac:dyDescent="0.25">
      <c r="A2429">
        <f>IFERROR('SUIVI VENTES 403e'!B2409*(INDEX(traitement!$A$8:$B$16,MATCH('SUIVI VENTES 403e'!$H2409,traitement!$A$8:$A$16,0),2)),"")</f>
        <v>1</v>
      </c>
      <c r="B2429">
        <f>IFERROR('SUIVI VENTES 403e'!F2409,"")</f>
        <v>10</v>
      </c>
      <c r="C2429">
        <f>IFERROR(IF('SUIVI VENTES 403e'!$A2409&lt;&gt;"",ROUND($B2429/$A2429,2),""),"")</f>
        <v>10</v>
      </c>
      <c r="D2429" t="str">
        <f t="shared" si="49"/>
        <v/>
      </c>
      <c r="E2429">
        <f>IFERROR(INDEX($G$2:$S$15,MATCH($H2429,$G$2:$G$15,0),MATCH($I2429,$G$2:$S$2,0)),"")</f>
        <v>0.94</v>
      </c>
      <c r="F2429">
        <f>IFERROR(IF('SUIVI VENTES 403e'!$A2409&lt;&gt;"",ROUND((($C2429/1.2)-$E2429),2),""),"")</f>
        <v>7.39</v>
      </c>
      <c r="G2429">
        <f>IFERROR(IF('SUIVI VENTES 403e'!$A2409&lt;&gt;"",ROUND($F2429*$A2429,2),""),"")</f>
        <v>7.39</v>
      </c>
      <c r="H2429">
        <f>IFERROR(IF('SUIVI VENTES 403e'!$A2409&lt;&gt;"",YEAR('SUIVI VENTES 403e'!$G2409),""),"")</f>
        <v>2018</v>
      </c>
      <c r="I2429">
        <f>IFERROR(IF('SUIVI VENTES 403e'!$A2409&lt;&gt;"",MONTH('SUIVI VENTES 403e'!$G2409),""),"")</f>
        <v>6</v>
      </c>
    </row>
    <row r="2430" spans="1:9" x14ac:dyDescent="0.25">
      <c r="A2430">
        <f>IFERROR('SUIVI VENTES 403e'!B2410*(INDEX(traitement!$A$8:$B$16,MATCH('SUIVI VENTES 403e'!$H2410,traitement!$A$8:$A$16,0),2)),"")</f>
        <v>6</v>
      </c>
      <c r="B2430">
        <f>IFERROR('SUIVI VENTES 403e'!F2410,"")</f>
        <v>60</v>
      </c>
      <c r="C2430">
        <f>IFERROR(IF('SUIVI VENTES 403e'!$A2410&lt;&gt;"",ROUND($B2430/$A2430,2),""),"")</f>
        <v>10</v>
      </c>
      <c r="D2430" t="str">
        <f t="shared" si="49"/>
        <v/>
      </c>
      <c r="E2430">
        <f>IFERROR(INDEX($G$2:$S$15,MATCH($H2430,$G$2:$G$15,0),MATCH($I2430,$G$2:$S$2,0)),"")</f>
        <v>0.94</v>
      </c>
      <c r="F2430">
        <f>IFERROR(IF('SUIVI VENTES 403e'!$A2410&lt;&gt;"",ROUND((($C2430/1.2)-$E2430),2),""),"")</f>
        <v>7.39</v>
      </c>
      <c r="G2430">
        <f>IFERROR(IF('SUIVI VENTES 403e'!$A2410&lt;&gt;"",ROUND($F2430*$A2430,2),""),"")</f>
        <v>44.34</v>
      </c>
      <c r="H2430">
        <f>IFERROR(IF('SUIVI VENTES 403e'!$A2410&lt;&gt;"",YEAR('SUIVI VENTES 403e'!$G2410),""),"")</f>
        <v>2018</v>
      </c>
      <c r="I2430">
        <f>IFERROR(IF('SUIVI VENTES 403e'!$A2410&lt;&gt;"",MONTH('SUIVI VENTES 403e'!$G2410),""),"")</f>
        <v>6</v>
      </c>
    </row>
    <row r="2431" spans="1:9" x14ac:dyDescent="0.25">
      <c r="A2431">
        <f>IFERROR('SUIVI VENTES 403e'!B2411*(INDEX(traitement!$A$8:$B$16,MATCH('SUIVI VENTES 403e'!$H2411,traitement!$A$8:$A$16,0),2)),"")</f>
        <v>12</v>
      </c>
      <c r="B2431">
        <f>IFERROR('SUIVI VENTES 403e'!F2411,"")</f>
        <v>120</v>
      </c>
      <c r="C2431">
        <f>IFERROR(IF('SUIVI VENTES 403e'!$A2411&lt;&gt;"",ROUND($B2431/$A2431,2),""),"")</f>
        <v>10</v>
      </c>
      <c r="D2431" t="str">
        <f t="shared" si="49"/>
        <v/>
      </c>
      <c r="E2431">
        <f>IFERROR(INDEX($G$2:$S$15,MATCH($H2431,$G$2:$G$15,0),MATCH($I2431,$G$2:$S$2,0)),"")</f>
        <v>0.94</v>
      </c>
      <c r="F2431">
        <f>IFERROR(IF('SUIVI VENTES 403e'!$A2411&lt;&gt;"",ROUND((($C2431/1.2)-$E2431),2),""),"")</f>
        <v>7.39</v>
      </c>
      <c r="G2431">
        <f>IFERROR(IF('SUIVI VENTES 403e'!$A2411&lt;&gt;"",ROUND($F2431*$A2431,2),""),"")</f>
        <v>88.68</v>
      </c>
      <c r="H2431">
        <f>IFERROR(IF('SUIVI VENTES 403e'!$A2411&lt;&gt;"",YEAR('SUIVI VENTES 403e'!$G2411),""),"")</f>
        <v>2018</v>
      </c>
      <c r="I2431">
        <f>IFERROR(IF('SUIVI VENTES 403e'!$A2411&lt;&gt;"",MONTH('SUIVI VENTES 403e'!$G2411),""),"")</f>
        <v>6</v>
      </c>
    </row>
    <row r="2432" spans="1:9" x14ac:dyDescent="0.25">
      <c r="A2432">
        <f>IFERROR('SUIVI VENTES 403e'!B2412*(INDEX(traitement!$A$8:$B$16,MATCH('SUIVI VENTES 403e'!$H2412,traitement!$A$8:$A$16,0),2)),"")</f>
        <v>2</v>
      </c>
      <c r="B2432">
        <f>IFERROR('SUIVI VENTES 403e'!F2412,"")</f>
        <v>0</v>
      </c>
      <c r="C2432">
        <f>IFERROR(IF('SUIVI VENTES 403e'!$A2412&lt;&gt;"",ROUND($B2432/$A2432,2),""),"")</f>
        <v>0</v>
      </c>
      <c r="D2432">
        <f t="shared" si="49"/>
        <v>2</v>
      </c>
      <c r="E2432">
        <f>IFERROR(INDEX($G$2:$S$15,MATCH($H2432,$G$2:$G$15,0),MATCH($I2432,$G$2:$S$2,0)),"")</f>
        <v>0.94</v>
      </c>
      <c r="F2432">
        <f>IFERROR(IF('SUIVI VENTES 403e'!$A2412&lt;&gt;"",ROUND((($C2432/1.2)-$E2432),2),""),"")</f>
        <v>-0.94</v>
      </c>
      <c r="G2432">
        <f>IFERROR(IF('SUIVI VENTES 403e'!$A2412&lt;&gt;"",ROUND($F2432*$A2432,2),""),"")</f>
        <v>-1.88</v>
      </c>
      <c r="H2432">
        <f>IFERROR(IF('SUIVI VENTES 403e'!$A2412&lt;&gt;"",YEAR('SUIVI VENTES 403e'!$G2412),""),"")</f>
        <v>2018</v>
      </c>
      <c r="I2432">
        <f>IFERROR(IF('SUIVI VENTES 403e'!$A2412&lt;&gt;"",MONTH('SUIVI VENTES 403e'!$G2412),""),"")</f>
        <v>6</v>
      </c>
    </row>
    <row r="2433" spans="1:9" x14ac:dyDescent="0.25">
      <c r="A2433">
        <f>IFERROR('SUIVI VENTES 403e'!B2413*(INDEX(traitement!$A$8:$B$16,MATCH('SUIVI VENTES 403e'!$H2413,traitement!$A$8:$A$16,0),2)),"")</f>
        <v>2</v>
      </c>
      <c r="B2433">
        <f>IFERROR('SUIVI VENTES 403e'!F2413,"")</f>
        <v>20</v>
      </c>
      <c r="C2433">
        <f>IFERROR(IF('SUIVI VENTES 403e'!$A2413&lt;&gt;"",ROUND($B2433/$A2433,2),""),"")</f>
        <v>10</v>
      </c>
      <c r="D2433" t="str">
        <f t="shared" si="49"/>
        <v/>
      </c>
      <c r="E2433">
        <f>IFERROR(INDEX($G$2:$S$15,MATCH($H2433,$G$2:$G$15,0),MATCH($I2433,$G$2:$S$2,0)),"")</f>
        <v>0.94</v>
      </c>
      <c r="F2433">
        <f>IFERROR(IF('SUIVI VENTES 403e'!$A2413&lt;&gt;"",ROUND((($C2433/1.2)-$E2433),2),""),"")</f>
        <v>7.39</v>
      </c>
      <c r="G2433">
        <f>IFERROR(IF('SUIVI VENTES 403e'!$A2413&lt;&gt;"",ROUND($F2433*$A2433,2),""),"")</f>
        <v>14.78</v>
      </c>
      <c r="H2433">
        <f>IFERROR(IF('SUIVI VENTES 403e'!$A2413&lt;&gt;"",YEAR('SUIVI VENTES 403e'!$G2413),""),"")</f>
        <v>2018</v>
      </c>
      <c r="I2433">
        <f>IFERROR(IF('SUIVI VENTES 403e'!$A2413&lt;&gt;"",MONTH('SUIVI VENTES 403e'!$G2413),""),"")</f>
        <v>6</v>
      </c>
    </row>
    <row r="2434" spans="1:9" x14ac:dyDescent="0.25">
      <c r="A2434">
        <f>IFERROR('SUIVI VENTES 403e'!B2414*(INDEX(traitement!$A$8:$B$16,MATCH('SUIVI VENTES 403e'!$H2414,traitement!$A$8:$A$16,0),2)),"")</f>
        <v>4</v>
      </c>
      <c r="B2434">
        <f>IFERROR('SUIVI VENTES 403e'!F2414,"")</f>
        <v>46.67</v>
      </c>
      <c r="C2434">
        <f>IFERROR(IF('SUIVI VENTES 403e'!$A2414&lt;&gt;"",ROUND($B2434/$A2434,2),""),"")</f>
        <v>11.67</v>
      </c>
      <c r="D2434" t="str">
        <f t="shared" si="49"/>
        <v/>
      </c>
      <c r="E2434">
        <f>IFERROR(INDEX($G$2:$S$15,MATCH($H2434,$G$2:$G$15,0),MATCH($I2434,$G$2:$S$2,0)),"")</f>
        <v>0.94</v>
      </c>
      <c r="F2434">
        <f>IFERROR(IF('SUIVI VENTES 403e'!$A2414&lt;&gt;"",ROUND((($C2434/1.2)-$E2434),2),""),"")</f>
        <v>8.7899999999999991</v>
      </c>
      <c r="G2434">
        <f>IFERROR(IF('SUIVI VENTES 403e'!$A2414&lt;&gt;"",ROUND($F2434*$A2434,2),""),"")</f>
        <v>35.159999999999997</v>
      </c>
      <c r="H2434">
        <f>IFERROR(IF('SUIVI VENTES 403e'!$A2414&lt;&gt;"",YEAR('SUIVI VENTES 403e'!$G2414),""),"")</f>
        <v>2018</v>
      </c>
      <c r="I2434">
        <f>IFERROR(IF('SUIVI VENTES 403e'!$A2414&lt;&gt;"",MONTH('SUIVI VENTES 403e'!$G2414),""),"")</f>
        <v>6</v>
      </c>
    </row>
    <row r="2435" spans="1:9" x14ac:dyDescent="0.25">
      <c r="A2435">
        <f>IFERROR('SUIVI VENTES 403e'!B2415*(INDEX(traitement!$A$8:$B$16,MATCH('SUIVI VENTES 403e'!$H2415,traitement!$A$8:$A$16,0),2)),"")</f>
        <v>10</v>
      </c>
      <c r="B2435">
        <f>IFERROR('SUIVI VENTES 403e'!F2415,"")</f>
        <v>100</v>
      </c>
      <c r="C2435">
        <f>IFERROR(IF('SUIVI VENTES 403e'!$A2415&lt;&gt;"",ROUND($B2435/$A2435,2),""),"")</f>
        <v>10</v>
      </c>
      <c r="D2435" t="str">
        <f t="shared" si="49"/>
        <v/>
      </c>
      <c r="E2435">
        <f>IFERROR(INDEX($G$2:$S$15,MATCH($H2435,$G$2:$G$15,0),MATCH($I2435,$G$2:$S$2,0)),"")</f>
        <v>0.94</v>
      </c>
      <c r="F2435">
        <f>IFERROR(IF('SUIVI VENTES 403e'!$A2415&lt;&gt;"",ROUND((($C2435/1.2)-$E2435),2),""),"")</f>
        <v>7.39</v>
      </c>
      <c r="G2435">
        <f>IFERROR(IF('SUIVI VENTES 403e'!$A2415&lt;&gt;"",ROUND($F2435*$A2435,2),""),"")</f>
        <v>73.900000000000006</v>
      </c>
      <c r="H2435">
        <f>IFERROR(IF('SUIVI VENTES 403e'!$A2415&lt;&gt;"",YEAR('SUIVI VENTES 403e'!$G2415),""),"")</f>
        <v>2018</v>
      </c>
      <c r="I2435">
        <f>IFERROR(IF('SUIVI VENTES 403e'!$A2415&lt;&gt;"",MONTH('SUIVI VENTES 403e'!$G2415),""),"")</f>
        <v>6</v>
      </c>
    </row>
    <row r="2436" spans="1:9" x14ac:dyDescent="0.25">
      <c r="A2436">
        <f>IFERROR('SUIVI VENTES 403e'!B2416*(INDEX(traitement!$A$8:$B$16,MATCH('SUIVI VENTES 403e'!$H2416,traitement!$A$8:$A$16,0),2)),"")</f>
        <v>3</v>
      </c>
      <c r="B2436">
        <f>IFERROR('SUIVI VENTES 403e'!F2416,"")</f>
        <v>35</v>
      </c>
      <c r="C2436">
        <f>IFERROR(IF('SUIVI VENTES 403e'!$A2416&lt;&gt;"",ROUND($B2436/$A2436,2),""),"")</f>
        <v>11.67</v>
      </c>
      <c r="D2436" t="str">
        <f t="shared" si="49"/>
        <v/>
      </c>
      <c r="E2436">
        <f>IFERROR(INDEX($G$2:$S$15,MATCH($H2436,$G$2:$G$15,0),MATCH($I2436,$G$2:$S$2,0)),"")</f>
        <v>0.94</v>
      </c>
      <c r="F2436">
        <f>IFERROR(IF('SUIVI VENTES 403e'!$A2416&lt;&gt;"",ROUND((($C2436/1.2)-$E2436),2),""),"")</f>
        <v>8.7899999999999991</v>
      </c>
      <c r="G2436">
        <f>IFERROR(IF('SUIVI VENTES 403e'!$A2416&lt;&gt;"",ROUND($F2436*$A2436,2),""),"")</f>
        <v>26.37</v>
      </c>
      <c r="H2436">
        <f>IFERROR(IF('SUIVI VENTES 403e'!$A2416&lt;&gt;"",YEAR('SUIVI VENTES 403e'!$G2416),""),"")</f>
        <v>2018</v>
      </c>
      <c r="I2436">
        <f>IFERROR(IF('SUIVI VENTES 403e'!$A2416&lt;&gt;"",MONTH('SUIVI VENTES 403e'!$G2416),""),"")</f>
        <v>6</v>
      </c>
    </row>
    <row r="2437" spans="1:9" x14ac:dyDescent="0.25">
      <c r="A2437">
        <f>IFERROR('SUIVI VENTES 403e'!B2417*(INDEX(traitement!$A$8:$B$16,MATCH('SUIVI VENTES 403e'!$H2417,traitement!$A$8:$A$16,0),2)),"")</f>
        <v>5</v>
      </c>
      <c r="B2437">
        <f>IFERROR('SUIVI VENTES 403e'!F2417,"")</f>
        <v>50</v>
      </c>
      <c r="C2437">
        <f>IFERROR(IF('SUIVI VENTES 403e'!$A2417&lt;&gt;"",ROUND($B2437/$A2437,2),""),"")</f>
        <v>10</v>
      </c>
      <c r="D2437" t="str">
        <f t="shared" si="49"/>
        <v/>
      </c>
      <c r="E2437">
        <f>IFERROR(INDEX($G$2:$S$15,MATCH($H2437,$G$2:$G$15,0),MATCH($I2437,$G$2:$S$2,0)),"")</f>
        <v>0.94</v>
      </c>
      <c r="F2437">
        <f>IFERROR(IF('SUIVI VENTES 403e'!$A2417&lt;&gt;"",ROUND((($C2437/1.2)-$E2437),2),""),"")</f>
        <v>7.39</v>
      </c>
      <c r="G2437">
        <f>IFERROR(IF('SUIVI VENTES 403e'!$A2417&lt;&gt;"",ROUND($F2437*$A2437,2),""),"")</f>
        <v>36.950000000000003</v>
      </c>
      <c r="H2437">
        <f>IFERROR(IF('SUIVI VENTES 403e'!$A2417&lt;&gt;"",YEAR('SUIVI VENTES 403e'!$G2417),""),"")</f>
        <v>2018</v>
      </c>
      <c r="I2437">
        <f>IFERROR(IF('SUIVI VENTES 403e'!$A2417&lt;&gt;"",MONTH('SUIVI VENTES 403e'!$G2417),""),"")</f>
        <v>6</v>
      </c>
    </row>
    <row r="2438" spans="1:9" x14ac:dyDescent="0.25">
      <c r="A2438">
        <f>IFERROR('SUIVI VENTES 403e'!B2418*(INDEX(traitement!$A$8:$B$16,MATCH('SUIVI VENTES 403e'!$H2418,traitement!$A$8:$A$16,0),2)),"")</f>
        <v>1</v>
      </c>
      <c r="B2438">
        <f>IFERROR('SUIVI VENTES 403e'!F2418,"")</f>
        <v>0</v>
      </c>
      <c r="C2438">
        <f>IFERROR(IF('SUIVI VENTES 403e'!$A2418&lt;&gt;"",ROUND($B2438/$A2438,2),""),"")</f>
        <v>0</v>
      </c>
      <c r="D2438">
        <f t="shared" si="49"/>
        <v>1</v>
      </c>
      <c r="E2438">
        <f>IFERROR(INDEX($G$2:$S$15,MATCH($H2438,$G$2:$G$15,0),MATCH($I2438,$G$2:$S$2,0)),"")</f>
        <v>0.94</v>
      </c>
      <c r="F2438">
        <f>IFERROR(IF('SUIVI VENTES 403e'!$A2418&lt;&gt;"",ROUND((($C2438/1.2)-$E2438),2),""),"")</f>
        <v>-0.94</v>
      </c>
      <c r="G2438">
        <f>IFERROR(IF('SUIVI VENTES 403e'!$A2418&lt;&gt;"",ROUND($F2438*$A2438,2),""),"")</f>
        <v>-0.94</v>
      </c>
      <c r="H2438">
        <f>IFERROR(IF('SUIVI VENTES 403e'!$A2418&lt;&gt;"",YEAR('SUIVI VENTES 403e'!$G2418),""),"")</f>
        <v>2018</v>
      </c>
      <c r="I2438">
        <f>IFERROR(IF('SUIVI VENTES 403e'!$A2418&lt;&gt;"",MONTH('SUIVI VENTES 403e'!$G2418),""),"")</f>
        <v>6</v>
      </c>
    </row>
    <row r="2439" spans="1:9" x14ac:dyDescent="0.25">
      <c r="A2439">
        <f>IFERROR('SUIVI VENTES 403e'!B2419*(INDEX(traitement!$A$8:$B$16,MATCH('SUIVI VENTES 403e'!$H2419,traitement!$A$8:$A$16,0),2)),"")</f>
        <v>10</v>
      </c>
      <c r="B2439">
        <f>IFERROR('SUIVI VENTES 403e'!F2419,"")</f>
        <v>100</v>
      </c>
      <c r="C2439">
        <f>IFERROR(IF('SUIVI VENTES 403e'!$A2419&lt;&gt;"",ROUND($B2439/$A2439,2),""),"")</f>
        <v>10</v>
      </c>
      <c r="D2439" t="str">
        <f t="shared" si="49"/>
        <v/>
      </c>
      <c r="E2439">
        <f>IFERROR(INDEX($G$2:$S$15,MATCH($H2439,$G$2:$G$15,0),MATCH($I2439,$G$2:$S$2,0)),"")</f>
        <v>0.94</v>
      </c>
      <c r="F2439">
        <f>IFERROR(IF('SUIVI VENTES 403e'!$A2419&lt;&gt;"",ROUND((($C2439/1.2)-$E2439),2),""),"")</f>
        <v>7.39</v>
      </c>
      <c r="G2439">
        <f>IFERROR(IF('SUIVI VENTES 403e'!$A2419&lt;&gt;"",ROUND($F2439*$A2439,2),""),"")</f>
        <v>73.900000000000006</v>
      </c>
      <c r="H2439">
        <f>IFERROR(IF('SUIVI VENTES 403e'!$A2419&lt;&gt;"",YEAR('SUIVI VENTES 403e'!$G2419),""),"")</f>
        <v>2018</v>
      </c>
      <c r="I2439">
        <f>IFERROR(IF('SUIVI VENTES 403e'!$A2419&lt;&gt;"",MONTH('SUIVI VENTES 403e'!$G2419),""),"")</f>
        <v>6</v>
      </c>
    </row>
    <row r="2440" spans="1:9" x14ac:dyDescent="0.25">
      <c r="A2440">
        <f>IFERROR('SUIVI VENTES 403e'!B2420*(INDEX(traitement!$A$8:$B$16,MATCH('SUIVI VENTES 403e'!$H2420,traitement!$A$8:$A$16,0),2)),"")</f>
        <v>2</v>
      </c>
      <c r="B2440">
        <f>IFERROR('SUIVI VENTES 403e'!F2420,"")</f>
        <v>0</v>
      </c>
      <c r="C2440">
        <f>IFERROR(IF('SUIVI VENTES 403e'!$A2420&lt;&gt;"",ROUND($B2440/$A2440,2),""),"")</f>
        <v>0</v>
      </c>
      <c r="D2440">
        <f t="shared" si="49"/>
        <v>2</v>
      </c>
      <c r="E2440">
        <f>IFERROR(INDEX($G$2:$S$15,MATCH($H2440,$G$2:$G$15,0),MATCH($I2440,$G$2:$S$2,0)),"")</f>
        <v>0.94</v>
      </c>
      <c r="F2440">
        <f>IFERROR(IF('SUIVI VENTES 403e'!$A2420&lt;&gt;"",ROUND((($C2440/1.2)-$E2440),2),""),"")</f>
        <v>-0.94</v>
      </c>
      <c r="G2440">
        <f>IFERROR(IF('SUIVI VENTES 403e'!$A2420&lt;&gt;"",ROUND($F2440*$A2440,2),""),"")</f>
        <v>-1.88</v>
      </c>
      <c r="H2440">
        <f>IFERROR(IF('SUIVI VENTES 403e'!$A2420&lt;&gt;"",YEAR('SUIVI VENTES 403e'!$G2420),""),"")</f>
        <v>2018</v>
      </c>
      <c r="I2440">
        <f>IFERROR(IF('SUIVI VENTES 403e'!$A2420&lt;&gt;"",MONTH('SUIVI VENTES 403e'!$G2420),""),"")</f>
        <v>6</v>
      </c>
    </row>
    <row r="2441" spans="1:9" x14ac:dyDescent="0.25">
      <c r="A2441">
        <f>IFERROR('SUIVI VENTES 403e'!B2421*(INDEX(traitement!$A$8:$B$16,MATCH('SUIVI VENTES 403e'!$H2421,traitement!$A$8:$A$16,0),2)),"")</f>
        <v>10</v>
      </c>
      <c r="B2441">
        <f>IFERROR('SUIVI VENTES 403e'!F2421,"")</f>
        <v>100</v>
      </c>
      <c r="C2441">
        <f>IFERROR(IF('SUIVI VENTES 403e'!$A2421&lt;&gt;"",ROUND($B2441/$A2441,2),""),"")</f>
        <v>10</v>
      </c>
      <c r="D2441" t="str">
        <f t="shared" si="49"/>
        <v/>
      </c>
      <c r="E2441">
        <f>IFERROR(INDEX($G$2:$S$15,MATCH($H2441,$G$2:$G$15,0),MATCH($I2441,$G$2:$S$2,0)),"")</f>
        <v>0.94</v>
      </c>
      <c r="F2441">
        <f>IFERROR(IF('SUIVI VENTES 403e'!$A2421&lt;&gt;"",ROUND((($C2441/1.2)-$E2441),2),""),"")</f>
        <v>7.39</v>
      </c>
      <c r="G2441">
        <f>IFERROR(IF('SUIVI VENTES 403e'!$A2421&lt;&gt;"",ROUND($F2441*$A2441,2),""),"")</f>
        <v>73.900000000000006</v>
      </c>
      <c r="H2441">
        <f>IFERROR(IF('SUIVI VENTES 403e'!$A2421&lt;&gt;"",YEAR('SUIVI VENTES 403e'!$G2421),""),"")</f>
        <v>2018</v>
      </c>
      <c r="I2441">
        <f>IFERROR(IF('SUIVI VENTES 403e'!$A2421&lt;&gt;"",MONTH('SUIVI VENTES 403e'!$G2421),""),"")</f>
        <v>6</v>
      </c>
    </row>
    <row r="2442" spans="1:9" x14ac:dyDescent="0.25">
      <c r="A2442">
        <f>IFERROR('SUIVI VENTES 403e'!B2422*(INDEX(traitement!$A$8:$B$16,MATCH('SUIVI VENTES 403e'!$H2422,traitement!$A$8:$A$16,0),2)),"")</f>
        <v>3</v>
      </c>
      <c r="B2442">
        <f>IFERROR('SUIVI VENTES 403e'!F2422,"")</f>
        <v>0</v>
      </c>
      <c r="C2442">
        <f>IFERROR(IF('SUIVI VENTES 403e'!$A2422&lt;&gt;"",ROUND($B2442/$A2442,2),""),"")</f>
        <v>0</v>
      </c>
      <c r="D2442">
        <f t="shared" si="49"/>
        <v>3</v>
      </c>
      <c r="E2442">
        <f>IFERROR(INDEX($G$2:$S$15,MATCH($H2442,$G$2:$G$15,0),MATCH($I2442,$G$2:$S$2,0)),"")</f>
        <v>0.94</v>
      </c>
      <c r="F2442">
        <f>IFERROR(IF('SUIVI VENTES 403e'!$A2422&lt;&gt;"",ROUND((($C2442/1.2)-$E2442),2),""),"")</f>
        <v>-0.94</v>
      </c>
      <c r="G2442">
        <f>IFERROR(IF('SUIVI VENTES 403e'!$A2422&lt;&gt;"",ROUND($F2442*$A2442,2),""),"")</f>
        <v>-2.82</v>
      </c>
      <c r="H2442">
        <f>IFERROR(IF('SUIVI VENTES 403e'!$A2422&lt;&gt;"",YEAR('SUIVI VENTES 403e'!$G2422),""),"")</f>
        <v>2018</v>
      </c>
      <c r="I2442">
        <f>IFERROR(IF('SUIVI VENTES 403e'!$A2422&lt;&gt;"",MONTH('SUIVI VENTES 403e'!$G2422),""),"")</f>
        <v>6</v>
      </c>
    </row>
    <row r="2443" spans="1:9" x14ac:dyDescent="0.25">
      <c r="A2443">
        <f>IFERROR('SUIVI VENTES 403e'!B2423*(INDEX(traitement!$A$8:$B$16,MATCH('SUIVI VENTES 403e'!$H2423,traitement!$A$8:$A$16,0),2)),"")</f>
        <v>10</v>
      </c>
      <c r="B2443">
        <f>IFERROR('SUIVI VENTES 403e'!F2423,"")</f>
        <v>100</v>
      </c>
      <c r="C2443">
        <f>IFERROR(IF('SUIVI VENTES 403e'!$A2423&lt;&gt;"",ROUND($B2443/$A2443,2),""),"")</f>
        <v>10</v>
      </c>
      <c r="D2443" t="str">
        <f t="shared" si="49"/>
        <v/>
      </c>
      <c r="E2443">
        <f>IFERROR(INDEX($G$2:$S$15,MATCH($H2443,$G$2:$G$15,0),MATCH($I2443,$G$2:$S$2,0)),"")</f>
        <v>0.94</v>
      </c>
      <c r="F2443">
        <f>IFERROR(IF('SUIVI VENTES 403e'!$A2423&lt;&gt;"",ROUND((($C2443/1.2)-$E2443),2),""),"")</f>
        <v>7.39</v>
      </c>
      <c r="G2443">
        <f>IFERROR(IF('SUIVI VENTES 403e'!$A2423&lt;&gt;"",ROUND($F2443*$A2443,2),""),"")</f>
        <v>73.900000000000006</v>
      </c>
      <c r="H2443">
        <f>IFERROR(IF('SUIVI VENTES 403e'!$A2423&lt;&gt;"",YEAR('SUIVI VENTES 403e'!$G2423),""),"")</f>
        <v>2018</v>
      </c>
      <c r="I2443">
        <f>IFERROR(IF('SUIVI VENTES 403e'!$A2423&lt;&gt;"",MONTH('SUIVI VENTES 403e'!$G2423),""),"")</f>
        <v>6</v>
      </c>
    </row>
    <row r="2444" spans="1:9" x14ac:dyDescent="0.25">
      <c r="A2444">
        <f>IFERROR('SUIVI VENTES 403e'!B2424*(INDEX(traitement!$A$8:$B$16,MATCH('SUIVI VENTES 403e'!$H2424,traitement!$A$8:$A$16,0),2)),"")</f>
        <v>2</v>
      </c>
      <c r="B2444">
        <f>IFERROR('SUIVI VENTES 403e'!F2424,"")</f>
        <v>20</v>
      </c>
      <c r="C2444">
        <f>IFERROR(IF('SUIVI VENTES 403e'!$A2424&lt;&gt;"",ROUND($B2444/$A2444,2),""),"")</f>
        <v>10</v>
      </c>
      <c r="D2444" t="str">
        <f t="shared" si="49"/>
        <v/>
      </c>
      <c r="E2444">
        <f>IFERROR(INDEX($G$2:$S$15,MATCH($H2444,$G$2:$G$15,0),MATCH($I2444,$G$2:$S$2,0)),"")</f>
        <v>0.94</v>
      </c>
      <c r="F2444">
        <f>IFERROR(IF('SUIVI VENTES 403e'!$A2424&lt;&gt;"",ROUND((($C2444/1.2)-$E2444),2),""),"")</f>
        <v>7.39</v>
      </c>
      <c r="G2444">
        <f>IFERROR(IF('SUIVI VENTES 403e'!$A2424&lt;&gt;"",ROUND($F2444*$A2444,2),""),"")</f>
        <v>14.78</v>
      </c>
      <c r="H2444">
        <f>IFERROR(IF('SUIVI VENTES 403e'!$A2424&lt;&gt;"",YEAR('SUIVI VENTES 403e'!$G2424),""),"")</f>
        <v>2018</v>
      </c>
      <c r="I2444">
        <f>IFERROR(IF('SUIVI VENTES 403e'!$A2424&lt;&gt;"",MONTH('SUIVI VENTES 403e'!$G2424),""),"")</f>
        <v>6</v>
      </c>
    </row>
    <row r="2445" spans="1:9" x14ac:dyDescent="0.25">
      <c r="A2445">
        <f>IFERROR('SUIVI VENTES 403e'!B2425*(INDEX(traitement!$A$8:$B$16,MATCH('SUIVI VENTES 403e'!$H2425,traitement!$A$8:$A$16,0),2)),"")</f>
        <v>2</v>
      </c>
      <c r="B2445">
        <f>IFERROR('SUIVI VENTES 403e'!F2425,"")</f>
        <v>20</v>
      </c>
      <c r="C2445">
        <f>IFERROR(IF('SUIVI VENTES 403e'!$A2425&lt;&gt;"",ROUND($B2445/$A2445,2),""),"")</f>
        <v>10</v>
      </c>
      <c r="D2445" t="str">
        <f t="shared" si="49"/>
        <v/>
      </c>
      <c r="E2445">
        <f>IFERROR(INDEX($G$2:$S$15,MATCH($H2445,$G$2:$G$15,0),MATCH($I2445,$G$2:$S$2,0)),"")</f>
        <v>0.94</v>
      </c>
      <c r="F2445">
        <f>IFERROR(IF('SUIVI VENTES 403e'!$A2425&lt;&gt;"",ROUND((($C2445/1.2)-$E2445),2),""),"")</f>
        <v>7.39</v>
      </c>
      <c r="G2445">
        <f>IFERROR(IF('SUIVI VENTES 403e'!$A2425&lt;&gt;"",ROUND($F2445*$A2445,2),""),"")</f>
        <v>14.78</v>
      </c>
      <c r="H2445">
        <f>IFERROR(IF('SUIVI VENTES 403e'!$A2425&lt;&gt;"",YEAR('SUIVI VENTES 403e'!$G2425),""),"")</f>
        <v>2018</v>
      </c>
      <c r="I2445">
        <f>IFERROR(IF('SUIVI VENTES 403e'!$A2425&lt;&gt;"",MONTH('SUIVI VENTES 403e'!$G2425),""),"")</f>
        <v>6</v>
      </c>
    </row>
    <row r="2446" spans="1:9" x14ac:dyDescent="0.25">
      <c r="A2446">
        <f>IFERROR('SUIVI VENTES 403e'!B2426*(INDEX(traitement!$A$8:$B$16,MATCH('SUIVI VENTES 403e'!$H2426,traitement!$A$8:$A$16,0),2)),"")</f>
        <v>12</v>
      </c>
      <c r="B2446">
        <f>IFERROR('SUIVI VENTES 403e'!F2426,"")</f>
        <v>120</v>
      </c>
      <c r="C2446">
        <f>IFERROR(IF('SUIVI VENTES 403e'!$A2426&lt;&gt;"",ROUND($B2446/$A2446,2),""),"")</f>
        <v>10</v>
      </c>
      <c r="D2446" t="str">
        <f t="shared" si="49"/>
        <v/>
      </c>
      <c r="E2446">
        <f>IFERROR(INDEX($G$2:$S$15,MATCH($H2446,$G$2:$G$15,0),MATCH($I2446,$G$2:$S$2,0)),"")</f>
        <v>0.94</v>
      </c>
      <c r="F2446">
        <f>IFERROR(IF('SUIVI VENTES 403e'!$A2426&lt;&gt;"",ROUND((($C2446/1.2)-$E2446),2),""),"")</f>
        <v>7.39</v>
      </c>
      <c r="G2446">
        <f>IFERROR(IF('SUIVI VENTES 403e'!$A2426&lt;&gt;"",ROUND($F2446*$A2446,2),""),"")</f>
        <v>88.68</v>
      </c>
      <c r="H2446">
        <f>IFERROR(IF('SUIVI VENTES 403e'!$A2426&lt;&gt;"",YEAR('SUIVI VENTES 403e'!$G2426),""),"")</f>
        <v>2018</v>
      </c>
      <c r="I2446">
        <f>IFERROR(IF('SUIVI VENTES 403e'!$A2426&lt;&gt;"",MONTH('SUIVI VENTES 403e'!$G2426),""),"")</f>
        <v>6</v>
      </c>
    </row>
    <row r="2447" spans="1:9" x14ac:dyDescent="0.25">
      <c r="A2447">
        <f>IFERROR('SUIVI VENTES 403e'!B2427*(INDEX(traitement!$A$8:$B$16,MATCH('SUIVI VENTES 403e'!$H2427,traitement!$A$8:$A$16,0),2)),"")</f>
        <v>2</v>
      </c>
      <c r="B2447">
        <f>IFERROR('SUIVI VENTES 403e'!F2427,"")</f>
        <v>0</v>
      </c>
      <c r="C2447">
        <f>IFERROR(IF('SUIVI VENTES 403e'!$A2427&lt;&gt;"",ROUND($B2447/$A2447,2),""),"")</f>
        <v>0</v>
      </c>
      <c r="D2447">
        <f t="shared" si="49"/>
        <v>2</v>
      </c>
      <c r="E2447">
        <f>IFERROR(INDEX($G$2:$S$15,MATCH($H2447,$G$2:$G$15,0),MATCH($I2447,$G$2:$S$2,0)),"")</f>
        <v>0.94</v>
      </c>
      <c r="F2447">
        <f>IFERROR(IF('SUIVI VENTES 403e'!$A2427&lt;&gt;"",ROUND((($C2447/1.2)-$E2447),2),""),"")</f>
        <v>-0.94</v>
      </c>
      <c r="G2447">
        <f>IFERROR(IF('SUIVI VENTES 403e'!$A2427&lt;&gt;"",ROUND($F2447*$A2447,2),""),"")</f>
        <v>-1.88</v>
      </c>
      <c r="H2447">
        <f>IFERROR(IF('SUIVI VENTES 403e'!$A2427&lt;&gt;"",YEAR('SUIVI VENTES 403e'!$G2427),""),"")</f>
        <v>2018</v>
      </c>
      <c r="I2447">
        <f>IFERROR(IF('SUIVI VENTES 403e'!$A2427&lt;&gt;"",MONTH('SUIVI VENTES 403e'!$G2427),""),"")</f>
        <v>6</v>
      </c>
    </row>
    <row r="2448" spans="1:9" x14ac:dyDescent="0.25">
      <c r="A2448">
        <f>IFERROR('SUIVI VENTES 403e'!B2428*(INDEX(traitement!$A$8:$B$16,MATCH('SUIVI VENTES 403e'!$H2428,traitement!$A$8:$A$16,0),2)),"")</f>
        <v>6</v>
      </c>
      <c r="B2448">
        <f>IFERROR('SUIVI VENTES 403e'!F2428,"")</f>
        <v>60</v>
      </c>
      <c r="C2448">
        <f>IFERROR(IF('SUIVI VENTES 403e'!$A2428&lt;&gt;"",ROUND($B2448/$A2448,2),""),"")</f>
        <v>10</v>
      </c>
      <c r="D2448" t="str">
        <f t="shared" si="49"/>
        <v/>
      </c>
      <c r="E2448">
        <f>IFERROR(INDEX($G$2:$S$15,MATCH($H2448,$G$2:$G$15,0),MATCH($I2448,$G$2:$S$2,0)),"")</f>
        <v>0.94</v>
      </c>
      <c r="F2448">
        <f>IFERROR(IF('SUIVI VENTES 403e'!$A2428&lt;&gt;"",ROUND((($C2448/1.2)-$E2448),2),""),"")</f>
        <v>7.39</v>
      </c>
      <c r="G2448">
        <f>IFERROR(IF('SUIVI VENTES 403e'!$A2428&lt;&gt;"",ROUND($F2448*$A2448,2),""),"")</f>
        <v>44.34</v>
      </c>
      <c r="H2448">
        <f>IFERROR(IF('SUIVI VENTES 403e'!$A2428&lt;&gt;"",YEAR('SUIVI VENTES 403e'!$G2428),""),"")</f>
        <v>2018</v>
      </c>
      <c r="I2448">
        <f>IFERROR(IF('SUIVI VENTES 403e'!$A2428&lt;&gt;"",MONTH('SUIVI VENTES 403e'!$G2428),""),"")</f>
        <v>6</v>
      </c>
    </row>
    <row r="2449" spans="1:9" x14ac:dyDescent="0.25">
      <c r="A2449">
        <f>IFERROR('SUIVI VENTES 403e'!B2429*(INDEX(traitement!$A$8:$B$16,MATCH('SUIVI VENTES 403e'!$H2429,traitement!$A$8:$A$16,0),2)),"")</f>
        <v>10</v>
      </c>
      <c r="B2449">
        <f>IFERROR('SUIVI VENTES 403e'!F2429,"")</f>
        <v>100</v>
      </c>
      <c r="C2449">
        <f>IFERROR(IF('SUIVI VENTES 403e'!$A2429&lt;&gt;"",ROUND($B2449/$A2449,2),""),"")</f>
        <v>10</v>
      </c>
      <c r="D2449" t="str">
        <f t="shared" si="49"/>
        <v/>
      </c>
      <c r="E2449">
        <f>IFERROR(INDEX($G$2:$S$15,MATCH($H2449,$G$2:$G$15,0),MATCH($I2449,$G$2:$S$2,0)),"")</f>
        <v>0.94</v>
      </c>
      <c r="F2449">
        <f>IFERROR(IF('SUIVI VENTES 403e'!$A2429&lt;&gt;"",ROUND((($C2449/1.2)-$E2449),2),""),"")</f>
        <v>7.39</v>
      </c>
      <c r="G2449">
        <f>IFERROR(IF('SUIVI VENTES 403e'!$A2429&lt;&gt;"",ROUND($F2449*$A2449,2),""),"")</f>
        <v>73.900000000000006</v>
      </c>
      <c r="H2449">
        <f>IFERROR(IF('SUIVI VENTES 403e'!$A2429&lt;&gt;"",YEAR('SUIVI VENTES 403e'!$G2429),""),"")</f>
        <v>2018</v>
      </c>
      <c r="I2449">
        <f>IFERROR(IF('SUIVI VENTES 403e'!$A2429&lt;&gt;"",MONTH('SUIVI VENTES 403e'!$G2429),""),"")</f>
        <v>6</v>
      </c>
    </row>
    <row r="2450" spans="1:9" x14ac:dyDescent="0.25">
      <c r="A2450">
        <f>IFERROR('SUIVI VENTES 403e'!B2430*(INDEX(traitement!$A$8:$B$16,MATCH('SUIVI VENTES 403e'!$H2430,traitement!$A$8:$A$16,0),2)),"")</f>
        <v>2</v>
      </c>
      <c r="B2450">
        <f>IFERROR('SUIVI VENTES 403e'!F2430,"")</f>
        <v>0</v>
      </c>
      <c r="C2450">
        <f>IFERROR(IF('SUIVI VENTES 403e'!$A2430&lt;&gt;"",ROUND($B2450/$A2450,2),""),"")</f>
        <v>0</v>
      </c>
      <c r="D2450">
        <f t="shared" si="49"/>
        <v>2</v>
      </c>
      <c r="E2450">
        <f>IFERROR(INDEX($G$2:$S$15,MATCH($H2450,$G$2:$G$15,0),MATCH($I2450,$G$2:$S$2,0)),"")</f>
        <v>0.94</v>
      </c>
      <c r="F2450">
        <f>IFERROR(IF('SUIVI VENTES 403e'!$A2430&lt;&gt;"",ROUND((($C2450/1.2)-$E2450),2),""),"")</f>
        <v>-0.94</v>
      </c>
      <c r="G2450">
        <f>IFERROR(IF('SUIVI VENTES 403e'!$A2430&lt;&gt;"",ROUND($F2450*$A2450,2),""),"")</f>
        <v>-1.88</v>
      </c>
      <c r="H2450">
        <f>IFERROR(IF('SUIVI VENTES 403e'!$A2430&lt;&gt;"",YEAR('SUIVI VENTES 403e'!$G2430),""),"")</f>
        <v>2018</v>
      </c>
      <c r="I2450">
        <f>IFERROR(IF('SUIVI VENTES 403e'!$A2430&lt;&gt;"",MONTH('SUIVI VENTES 403e'!$G2430),""),"")</f>
        <v>6</v>
      </c>
    </row>
    <row r="2451" spans="1:9" x14ac:dyDescent="0.25">
      <c r="A2451">
        <f>IFERROR('SUIVI VENTES 403e'!B2431*(INDEX(traitement!$A$8:$B$16,MATCH('SUIVI VENTES 403e'!$H2431,traitement!$A$8:$A$16,0),2)),"")</f>
        <v>2.5</v>
      </c>
      <c r="B2451">
        <f>IFERROR('SUIVI VENTES 403e'!F2431,"")</f>
        <v>29.17</v>
      </c>
      <c r="C2451">
        <f>IFERROR(IF('SUIVI VENTES 403e'!$A2431&lt;&gt;"",ROUND($B2451/$A2451,2),""),"")</f>
        <v>11.67</v>
      </c>
      <c r="D2451" t="str">
        <f t="shared" si="49"/>
        <v/>
      </c>
      <c r="E2451">
        <f>IFERROR(INDEX($G$2:$S$15,MATCH($H2451,$G$2:$G$15,0),MATCH($I2451,$G$2:$S$2,0)),"")</f>
        <v>0.94</v>
      </c>
      <c r="F2451">
        <f>IFERROR(IF('SUIVI VENTES 403e'!$A2431&lt;&gt;"",ROUND((($C2451/1.2)-$E2451),2),""),"")</f>
        <v>8.7899999999999991</v>
      </c>
      <c r="G2451">
        <f>IFERROR(IF('SUIVI VENTES 403e'!$A2431&lt;&gt;"",ROUND($F2451*$A2451,2),""),"")</f>
        <v>21.98</v>
      </c>
      <c r="H2451">
        <f>IFERROR(IF('SUIVI VENTES 403e'!$A2431&lt;&gt;"",YEAR('SUIVI VENTES 403e'!$G2431),""),"")</f>
        <v>2018</v>
      </c>
      <c r="I2451">
        <f>IFERROR(IF('SUIVI VENTES 403e'!$A2431&lt;&gt;"",MONTH('SUIVI VENTES 403e'!$G2431),""),"")</f>
        <v>6</v>
      </c>
    </row>
    <row r="2452" spans="1:9" x14ac:dyDescent="0.25">
      <c r="A2452">
        <f>IFERROR('SUIVI VENTES 403e'!B2432*(INDEX(traitement!$A$8:$B$16,MATCH('SUIVI VENTES 403e'!$H2432,traitement!$A$8:$A$16,0),2)),"")</f>
        <v>0.5</v>
      </c>
      <c r="B2452">
        <f>IFERROR('SUIVI VENTES 403e'!F2432,"")</f>
        <v>0</v>
      </c>
      <c r="C2452">
        <f>IFERROR(IF('SUIVI VENTES 403e'!$A2432&lt;&gt;"",ROUND($B2452/$A2452,2),""),"")</f>
        <v>0</v>
      </c>
      <c r="D2452">
        <f t="shared" si="49"/>
        <v>0.5</v>
      </c>
      <c r="E2452">
        <f>IFERROR(INDEX($G$2:$S$15,MATCH($H2452,$G$2:$G$15,0),MATCH($I2452,$G$2:$S$2,0)),"")</f>
        <v>0.94</v>
      </c>
      <c r="F2452">
        <f>IFERROR(IF('SUIVI VENTES 403e'!$A2432&lt;&gt;"",ROUND((($C2452/1.2)-$E2452),2),""),"")</f>
        <v>-0.94</v>
      </c>
      <c r="G2452">
        <f>IFERROR(IF('SUIVI VENTES 403e'!$A2432&lt;&gt;"",ROUND($F2452*$A2452,2),""),"")</f>
        <v>-0.47</v>
      </c>
      <c r="H2452">
        <f>IFERROR(IF('SUIVI VENTES 403e'!$A2432&lt;&gt;"",YEAR('SUIVI VENTES 403e'!$G2432),""),"")</f>
        <v>2018</v>
      </c>
      <c r="I2452">
        <f>IFERROR(IF('SUIVI VENTES 403e'!$A2432&lt;&gt;"",MONTH('SUIVI VENTES 403e'!$G2432),""),"")</f>
        <v>6</v>
      </c>
    </row>
    <row r="2453" spans="1:9" x14ac:dyDescent="0.25">
      <c r="A2453">
        <f>IFERROR('SUIVI VENTES 403e'!B2433*(INDEX(traitement!$A$8:$B$16,MATCH('SUIVI VENTES 403e'!$H2433,traitement!$A$8:$A$16,0),2)),"")</f>
        <v>5</v>
      </c>
      <c r="B2453">
        <f>IFERROR('SUIVI VENTES 403e'!F2433,"")</f>
        <v>50</v>
      </c>
      <c r="C2453">
        <f>IFERROR(IF('SUIVI VENTES 403e'!$A2433&lt;&gt;"",ROUND($B2453/$A2453,2),""),"")</f>
        <v>10</v>
      </c>
      <c r="D2453" t="str">
        <f t="shared" si="49"/>
        <v/>
      </c>
      <c r="E2453">
        <f>IFERROR(INDEX($G$2:$S$15,MATCH($H2453,$G$2:$G$15,0),MATCH($I2453,$G$2:$S$2,0)),"")</f>
        <v>0.94</v>
      </c>
      <c r="F2453">
        <f>IFERROR(IF('SUIVI VENTES 403e'!$A2433&lt;&gt;"",ROUND((($C2453/1.2)-$E2453),2),""),"")</f>
        <v>7.39</v>
      </c>
      <c r="G2453">
        <f>IFERROR(IF('SUIVI VENTES 403e'!$A2433&lt;&gt;"",ROUND($F2453*$A2453,2),""),"")</f>
        <v>36.950000000000003</v>
      </c>
      <c r="H2453">
        <f>IFERROR(IF('SUIVI VENTES 403e'!$A2433&lt;&gt;"",YEAR('SUIVI VENTES 403e'!$G2433),""),"")</f>
        <v>2018</v>
      </c>
      <c r="I2453">
        <f>IFERROR(IF('SUIVI VENTES 403e'!$A2433&lt;&gt;"",MONTH('SUIVI VENTES 403e'!$G2433),""),"")</f>
        <v>6</v>
      </c>
    </row>
    <row r="2454" spans="1:9" x14ac:dyDescent="0.25">
      <c r="A2454">
        <f>IFERROR('SUIVI VENTES 403e'!B2434*(INDEX(traitement!$A$8:$B$16,MATCH('SUIVI VENTES 403e'!$H2434,traitement!$A$8:$A$16,0),2)),"")</f>
        <v>1</v>
      </c>
      <c r="B2454">
        <f>IFERROR('SUIVI VENTES 403e'!F2434,"")</f>
        <v>0</v>
      </c>
      <c r="C2454">
        <f>IFERROR(IF('SUIVI VENTES 403e'!$A2434&lt;&gt;"",ROUND($B2454/$A2454,2),""),"")</f>
        <v>0</v>
      </c>
      <c r="D2454">
        <f t="shared" si="49"/>
        <v>1</v>
      </c>
      <c r="E2454">
        <f>IFERROR(INDEX($G$2:$S$15,MATCH($H2454,$G$2:$G$15,0),MATCH($I2454,$G$2:$S$2,0)),"")</f>
        <v>0.94</v>
      </c>
      <c r="F2454">
        <f>IFERROR(IF('SUIVI VENTES 403e'!$A2434&lt;&gt;"",ROUND((($C2454/1.2)-$E2454),2),""),"")</f>
        <v>-0.94</v>
      </c>
      <c r="G2454">
        <f>IFERROR(IF('SUIVI VENTES 403e'!$A2434&lt;&gt;"",ROUND($F2454*$A2454,2),""),"")</f>
        <v>-0.94</v>
      </c>
      <c r="H2454">
        <f>IFERROR(IF('SUIVI VENTES 403e'!$A2434&lt;&gt;"",YEAR('SUIVI VENTES 403e'!$G2434),""),"")</f>
        <v>2018</v>
      </c>
      <c r="I2454">
        <f>IFERROR(IF('SUIVI VENTES 403e'!$A2434&lt;&gt;"",MONTH('SUIVI VENTES 403e'!$G2434),""),"")</f>
        <v>6</v>
      </c>
    </row>
    <row r="2455" spans="1:9" x14ac:dyDescent="0.25">
      <c r="A2455">
        <f>IFERROR('SUIVI VENTES 403e'!B2435*(INDEX(traitement!$A$8:$B$16,MATCH('SUIVI VENTES 403e'!$H2435,traitement!$A$8:$A$16,0),2)),"")</f>
        <v>1</v>
      </c>
      <c r="B2455">
        <f>IFERROR('SUIVI VENTES 403e'!F2435,"")</f>
        <v>5</v>
      </c>
      <c r="C2455">
        <f>IFERROR(IF('SUIVI VENTES 403e'!$A2435&lt;&gt;"",ROUND($B2455/$A2455,2),""),"")</f>
        <v>5</v>
      </c>
      <c r="D2455" t="str">
        <f t="shared" ref="D2455:D2518" si="50">IF(B2455&lt;&gt;0,"",IF(A2455&lt;&gt;"",A2455,""))</f>
        <v/>
      </c>
      <c r="E2455">
        <f>IFERROR(INDEX($G$2:$S$15,MATCH($H2455,$G$2:$G$15,0),MATCH($I2455,$G$2:$S$2,0)),"")</f>
        <v>0.94</v>
      </c>
      <c r="F2455">
        <f>IFERROR(IF('SUIVI VENTES 403e'!$A2435&lt;&gt;"",ROUND((($C2455/1.2)-$E2455),2),""),"")</f>
        <v>3.23</v>
      </c>
      <c r="G2455">
        <f>IFERROR(IF('SUIVI VENTES 403e'!$A2435&lt;&gt;"",ROUND($F2455*$A2455,2),""),"")</f>
        <v>3.23</v>
      </c>
      <c r="H2455">
        <f>IFERROR(IF('SUIVI VENTES 403e'!$A2435&lt;&gt;"",YEAR('SUIVI VENTES 403e'!$G2435),""),"")</f>
        <v>2018</v>
      </c>
      <c r="I2455">
        <f>IFERROR(IF('SUIVI VENTES 403e'!$A2435&lt;&gt;"",MONTH('SUIVI VENTES 403e'!$G2435),""),"")</f>
        <v>6</v>
      </c>
    </row>
    <row r="2456" spans="1:9" x14ac:dyDescent="0.25">
      <c r="A2456">
        <f>IFERROR('SUIVI VENTES 403e'!B2436*(INDEX(traitement!$A$8:$B$16,MATCH('SUIVI VENTES 403e'!$H2436,traitement!$A$8:$A$16,0),2)),"")</f>
        <v>5</v>
      </c>
      <c r="B2456">
        <f>IFERROR('SUIVI VENTES 403e'!F2436,"")</f>
        <v>50</v>
      </c>
      <c r="C2456">
        <f>IFERROR(IF('SUIVI VENTES 403e'!$A2436&lt;&gt;"",ROUND($B2456/$A2456,2),""),"")</f>
        <v>10</v>
      </c>
      <c r="D2456" t="str">
        <f t="shared" si="50"/>
        <v/>
      </c>
      <c r="E2456">
        <f>IFERROR(INDEX($G$2:$S$15,MATCH($H2456,$G$2:$G$15,0),MATCH($I2456,$G$2:$S$2,0)),"")</f>
        <v>0.94</v>
      </c>
      <c r="F2456">
        <f>IFERROR(IF('SUIVI VENTES 403e'!$A2436&lt;&gt;"",ROUND((($C2456/1.2)-$E2456),2),""),"")</f>
        <v>7.39</v>
      </c>
      <c r="G2456">
        <f>IFERROR(IF('SUIVI VENTES 403e'!$A2436&lt;&gt;"",ROUND($F2456*$A2456,2),""),"")</f>
        <v>36.950000000000003</v>
      </c>
      <c r="H2456">
        <f>IFERROR(IF('SUIVI VENTES 403e'!$A2436&lt;&gt;"",YEAR('SUIVI VENTES 403e'!$G2436),""),"")</f>
        <v>2018</v>
      </c>
      <c r="I2456">
        <f>IFERROR(IF('SUIVI VENTES 403e'!$A2436&lt;&gt;"",MONTH('SUIVI VENTES 403e'!$G2436),""),"")</f>
        <v>6</v>
      </c>
    </row>
    <row r="2457" spans="1:9" x14ac:dyDescent="0.25">
      <c r="A2457">
        <f>IFERROR('SUIVI VENTES 403e'!B2437*(INDEX(traitement!$A$8:$B$16,MATCH('SUIVI VENTES 403e'!$H2437,traitement!$A$8:$A$16,0),2)),"")</f>
        <v>7</v>
      </c>
      <c r="B2457">
        <f>IFERROR('SUIVI VENTES 403e'!F2437,"")</f>
        <v>70</v>
      </c>
      <c r="C2457">
        <f>IFERROR(IF('SUIVI VENTES 403e'!$A2437&lt;&gt;"",ROUND($B2457/$A2457,2),""),"")</f>
        <v>10</v>
      </c>
      <c r="D2457" t="str">
        <f t="shared" si="50"/>
        <v/>
      </c>
      <c r="E2457">
        <f>IFERROR(INDEX($G$2:$S$15,MATCH($H2457,$G$2:$G$15,0),MATCH($I2457,$G$2:$S$2,0)),"")</f>
        <v>0.94</v>
      </c>
      <c r="F2457">
        <f>IFERROR(IF('SUIVI VENTES 403e'!$A2437&lt;&gt;"",ROUND((($C2457/1.2)-$E2457),2),""),"")</f>
        <v>7.39</v>
      </c>
      <c r="G2457">
        <f>IFERROR(IF('SUIVI VENTES 403e'!$A2437&lt;&gt;"",ROUND($F2457*$A2457,2),""),"")</f>
        <v>51.73</v>
      </c>
      <c r="H2457">
        <f>IFERROR(IF('SUIVI VENTES 403e'!$A2437&lt;&gt;"",YEAR('SUIVI VENTES 403e'!$G2437),""),"")</f>
        <v>2018</v>
      </c>
      <c r="I2457">
        <f>IFERROR(IF('SUIVI VENTES 403e'!$A2437&lt;&gt;"",MONTH('SUIVI VENTES 403e'!$G2437),""),"")</f>
        <v>6</v>
      </c>
    </row>
    <row r="2458" spans="1:9" x14ac:dyDescent="0.25">
      <c r="A2458">
        <f>IFERROR('SUIVI VENTES 403e'!B2438*(INDEX(traitement!$A$8:$B$16,MATCH('SUIVI VENTES 403e'!$H2438,traitement!$A$8:$A$16,0),2)),"")</f>
        <v>5</v>
      </c>
      <c r="B2458">
        <f>IFERROR('SUIVI VENTES 403e'!F2438,"")</f>
        <v>50</v>
      </c>
      <c r="C2458">
        <f>IFERROR(IF('SUIVI VENTES 403e'!$A2438&lt;&gt;"",ROUND($B2458/$A2458,2),""),"")</f>
        <v>10</v>
      </c>
      <c r="D2458" t="str">
        <f t="shared" si="50"/>
        <v/>
      </c>
      <c r="E2458">
        <f>IFERROR(INDEX($G$2:$S$15,MATCH($H2458,$G$2:$G$15,0),MATCH($I2458,$G$2:$S$2,0)),"")</f>
        <v>0.94</v>
      </c>
      <c r="F2458">
        <f>IFERROR(IF('SUIVI VENTES 403e'!$A2438&lt;&gt;"",ROUND((($C2458/1.2)-$E2458),2),""),"")</f>
        <v>7.39</v>
      </c>
      <c r="G2458">
        <f>IFERROR(IF('SUIVI VENTES 403e'!$A2438&lt;&gt;"",ROUND($F2458*$A2458,2),""),"")</f>
        <v>36.950000000000003</v>
      </c>
      <c r="H2458">
        <f>IFERROR(IF('SUIVI VENTES 403e'!$A2438&lt;&gt;"",YEAR('SUIVI VENTES 403e'!$G2438),""),"")</f>
        <v>2018</v>
      </c>
      <c r="I2458">
        <f>IFERROR(IF('SUIVI VENTES 403e'!$A2438&lt;&gt;"",MONTH('SUIVI VENTES 403e'!$G2438),""),"")</f>
        <v>6</v>
      </c>
    </row>
    <row r="2459" spans="1:9" x14ac:dyDescent="0.25">
      <c r="A2459">
        <f>IFERROR('SUIVI VENTES 403e'!B2439*(INDEX(traitement!$A$8:$B$16,MATCH('SUIVI VENTES 403e'!$H2439,traitement!$A$8:$A$16,0),2)),"")</f>
        <v>5</v>
      </c>
      <c r="B2459">
        <f>IFERROR('SUIVI VENTES 403e'!F2439,"")</f>
        <v>50</v>
      </c>
      <c r="C2459">
        <f>IFERROR(IF('SUIVI VENTES 403e'!$A2439&lt;&gt;"",ROUND($B2459/$A2459,2),""),"")</f>
        <v>10</v>
      </c>
      <c r="D2459" t="str">
        <f t="shared" si="50"/>
        <v/>
      </c>
      <c r="E2459">
        <f>IFERROR(INDEX($G$2:$S$15,MATCH($H2459,$G$2:$G$15,0),MATCH($I2459,$G$2:$S$2,0)),"")</f>
        <v>0.94</v>
      </c>
      <c r="F2459">
        <f>IFERROR(IF('SUIVI VENTES 403e'!$A2439&lt;&gt;"",ROUND((($C2459/1.2)-$E2459),2),""),"")</f>
        <v>7.39</v>
      </c>
      <c r="G2459">
        <f>IFERROR(IF('SUIVI VENTES 403e'!$A2439&lt;&gt;"",ROUND($F2459*$A2459,2),""),"")</f>
        <v>36.950000000000003</v>
      </c>
      <c r="H2459">
        <f>IFERROR(IF('SUIVI VENTES 403e'!$A2439&lt;&gt;"",YEAR('SUIVI VENTES 403e'!$G2439),""),"")</f>
        <v>2018</v>
      </c>
      <c r="I2459">
        <f>IFERROR(IF('SUIVI VENTES 403e'!$A2439&lt;&gt;"",MONTH('SUIVI VENTES 403e'!$G2439),""),"")</f>
        <v>6</v>
      </c>
    </row>
    <row r="2460" spans="1:9" x14ac:dyDescent="0.25">
      <c r="A2460">
        <f>IFERROR('SUIVI VENTES 403e'!B2440*(INDEX(traitement!$A$8:$B$16,MATCH('SUIVI VENTES 403e'!$H2440,traitement!$A$8:$A$16,0),2)),"")</f>
        <v>1</v>
      </c>
      <c r="B2460">
        <f>IFERROR('SUIVI VENTES 403e'!F2440,"")</f>
        <v>0</v>
      </c>
      <c r="C2460">
        <f>IFERROR(IF('SUIVI VENTES 403e'!$A2440&lt;&gt;"",ROUND($B2460/$A2460,2),""),"")</f>
        <v>0</v>
      </c>
      <c r="D2460">
        <f t="shared" si="50"/>
        <v>1</v>
      </c>
      <c r="E2460">
        <f>IFERROR(INDEX($G$2:$S$15,MATCH($H2460,$G$2:$G$15,0),MATCH($I2460,$G$2:$S$2,0)),"")</f>
        <v>0.94</v>
      </c>
      <c r="F2460">
        <f>IFERROR(IF('SUIVI VENTES 403e'!$A2440&lt;&gt;"",ROUND((($C2460/1.2)-$E2460),2),""),"")</f>
        <v>-0.94</v>
      </c>
      <c r="G2460">
        <f>IFERROR(IF('SUIVI VENTES 403e'!$A2440&lt;&gt;"",ROUND($F2460*$A2460,2),""),"")</f>
        <v>-0.94</v>
      </c>
      <c r="H2460">
        <f>IFERROR(IF('SUIVI VENTES 403e'!$A2440&lt;&gt;"",YEAR('SUIVI VENTES 403e'!$G2440),""),"")</f>
        <v>2018</v>
      </c>
      <c r="I2460">
        <f>IFERROR(IF('SUIVI VENTES 403e'!$A2440&lt;&gt;"",MONTH('SUIVI VENTES 403e'!$G2440),""),"")</f>
        <v>6</v>
      </c>
    </row>
    <row r="2461" spans="1:9" x14ac:dyDescent="0.25">
      <c r="A2461">
        <f>IFERROR('SUIVI VENTES 403e'!B2441*(INDEX(traitement!$A$8:$B$16,MATCH('SUIVI VENTES 403e'!$H2441,traitement!$A$8:$A$16,0),2)),"")</f>
        <v>12</v>
      </c>
      <c r="B2461">
        <f>IFERROR('SUIVI VENTES 403e'!F2441,"")</f>
        <v>120</v>
      </c>
      <c r="C2461">
        <f>IFERROR(IF('SUIVI VENTES 403e'!$A2441&lt;&gt;"",ROUND($B2461/$A2461,2),""),"")</f>
        <v>10</v>
      </c>
      <c r="D2461" t="str">
        <f t="shared" si="50"/>
        <v/>
      </c>
      <c r="E2461">
        <f>IFERROR(INDEX($G$2:$S$15,MATCH($H2461,$G$2:$G$15,0),MATCH($I2461,$G$2:$S$2,0)),"")</f>
        <v>0.94</v>
      </c>
      <c r="F2461">
        <f>IFERROR(IF('SUIVI VENTES 403e'!$A2441&lt;&gt;"",ROUND((($C2461/1.2)-$E2461),2),""),"")</f>
        <v>7.39</v>
      </c>
      <c r="G2461">
        <f>IFERROR(IF('SUIVI VENTES 403e'!$A2441&lt;&gt;"",ROUND($F2461*$A2461,2),""),"")</f>
        <v>88.68</v>
      </c>
      <c r="H2461">
        <f>IFERROR(IF('SUIVI VENTES 403e'!$A2441&lt;&gt;"",YEAR('SUIVI VENTES 403e'!$G2441),""),"")</f>
        <v>2018</v>
      </c>
      <c r="I2461">
        <f>IFERROR(IF('SUIVI VENTES 403e'!$A2441&lt;&gt;"",MONTH('SUIVI VENTES 403e'!$G2441),""),"")</f>
        <v>6</v>
      </c>
    </row>
    <row r="2462" spans="1:9" x14ac:dyDescent="0.25">
      <c r="A2462">
        <f>IFERROR('SUIVI VENTES 403e'!B2442*(INDEX(traitement!$A$8:$B$16,MATCH('SUIVI VENTES 403e'!$H2442,traitement!$A$8:$A$16,0),2)),"")</f>
        <v>2</v>
      </c>
      <c r="B2462">
        <f>IFERROR('SUIVI VENTES 403e'!F2442,"")</f>
        <v>0</v>
      </c>
      <c r="C2462">
        <f>IFERROR(IF('SUIVI VENTES 403e'!$A2442&lt;&gt;"",ROUND($B2462/$A2462,2),""),"")</f>
        <v>0</v>
      </c>
      <c r="D2462">
        <f t="shared" si="50"/>
        <v>2</v>
      </c>
      <c r="E2462">
        <f>IFERROR(INDEX($G$2:$S$15,MATCH($H2462,$G$2:$G$15,0),MATCH($I2462,$G$2:$S$2,0)),"")</f>
        <v>0.94</v>
      </c>
      <c r="F2462">
        <f>IFERROR(IF('SUIVI VENTES 403e'!$A2442&lt;&gt;"",ROUND((($C2462/1.2)-$E2462),2),""),"")</f>
        <v>-0.94</v>
      </c>
      <c r="G2462">
        <f>IFERROR(IF('SUIVI VENTES 403e'!$A2442&lt;&gt;"",ROUND($F2462*$A2462,2),""),"")</f>
        <v>-1.88</v>
      </c>
      <c r="H2462">
        <f>IFERROR(IF('SUIVI VENTES 403e'!$A2442&lt;&gt;"",YEAR('SUIVI VENTES 403e'!$G2442),""),"")</f>
        <v>2018</v>
      </c>
      <c r="I2462">
        <f>IFERROR(IF('SUIVI VENTES 403e'!$A2442&lt;&gt;"",MONTH('SUIVI VENTES 403e'!$G2442),""),"")</f>
        <v>6</v>
      </c>
    </row>
    <row r="2463" spans="1:9" x14ac:dyDescent="0.25">
      <c r="A2463">
        <f>IFERROR('SUIVI VENTES 403e'!B2443*(INDEX(traitement!$A$8:$B$16,MATCH('SUIVI VENTES 403e'!$H2443,traitement!$A$8:$A$16,0),2)),"")</f>
        <v>5</v>
      </c>
      <c r="B2463">
        <f>IFERROR('SUIVI VENTES 403e'!F2443,"")</f>
        <v>50</v>
      </c>
      <c r="C2463">
        <f>IFERROR(IF('SUIVI VENTES 403e'!$A2443&lt;&gt;"",ROUND($B2463/$A2463,2),""),"")</f>
        <v>10</v>
      </c>
      <c r="D2463" t="str">
        <f t="shared" si="50"/>
        <v/>
      </c>
      <c r="E2463">
        <f>IFERROR(INDEX($G$2:$S$15,MATCH($H2463,$G$2:$G$15,0),MATCH($I2463,$G$2:$S$2,0)),"")</f>
        <v>0.94</v>
      </c>
      <c r="F2463">
        <f>IFERROR(IF('SUIVI VENTES 403e'!$A2443&lt;&gt;"",ROUND((($C2463/1.2)-$E2463),2),""),"")</f>
        <v>7.39</v>
      </c>
      <c r="G2463">
        <f>IFERROR(IF('SUIVI VENTES 403e'!$A2443&lt;&gt;"",ROUND($F2463*$A2463,2),""),"")</f>
        <v>36.950000000000003</v>
      </c>
      <c r="H2463">
        <f>IFERROR(IF('SUIVI VENTES 403e'!$A2443&lt;&gt;"",YEAR('SUIVI VENTES 403e'!$G2443),""),"")</f>
        <v>2018</v>
      </c>
      <c r="I2463">
        <f>IFERROR(IF('SUIVI VENTES 403e'!$A2443&lt;&gt;"",MONTH('SUIVI VENTES 403e'!$G2443),""),"")</f>
        <v>6</v>
      </c>
    </row>
    <row r="2464" spans="1:9" x14ac:dyDescent="0.25">
      <c r="A2464">
        <f>IFERROR('SUIVI VENTES 403e'!B2444*(INDEX(traitement!$A$8:$B$16,MATCH('SUIVI VENTES 403e'!$H2444,traitement!$A$8:$A$16,0),2)),"")</f>
        <v>12</v>
      </c>
      <c r="B2464">
        <f>IFERROR('SUIVI VENTES 403e'!F2444,"")</f>
        <v>120</v>
      </c>
      <c r="C2464">
        <f>IFERROR(IF('SUIVI VENTES 403e'!$A2444&lt;&gt;"",ROUND($B2464/$A2464,2),""),"")</f>
        <v>10</v>
      </c>
      <c r="D2464" t="str">
        <f t="shared" si="50"/>
        <v/>
      </c>
      <c r="E2464">
        <f>IFERROR(INDEX($G$2:$S$15,MATCH($H2464,$G$2:$G$15,0),MATCH($I2464,$G$2:$S$2,0)),"")</f>
        <v>0.94</v>
      </c>
      <c r="F2464">
        <f>IFERROR(IF('SUIVI VENTES 403e'!$A2444&lt;&gt;"",ROUND((($C2464/1.2)-$E2464),2),""),"")</f>
        <v>7.39</v>
      </c>
      <c r="G2464">
        <f>IFERROR(IF('SUIVI VENTES 403e'!$A2444&lt;&gt;"",ROUND($F2464*$A2464,2),""),"")</f>
        <v>88.68</v>
      </c>
      <c r="H2464">
        <f>IFERROR(IF('SUIVI VENTES 403e'!$A2444&lt;&gt;"",YEAR('SUIVI VENTES 403e'!$G2444),""),"")</f>
        <v>2018</v>
      </c>
      <c r="I2464">
        <f>IFERROR(IF('SUIVI VENTES 403e'!$A2444&lt;&gt;"",MONTH('SUIVI VENTES 403e'!$G2444),""),"")</f>
        <v>6</v>
      </c>
    </row>
    <row r="2465" spans="1:9" x14ac:dyDescent="0.25">
      <c r="A2465">
        <f>IFERROR('SUIVI VENTES 403e'!B2445*(INDEX(traitement!$A$8:$B$16,MATCH('SUIVI VENTES 403e'!$H2445,traitement!$A$8:$A$16,0),2)),"")</f>
        <v>9</v>
      </c>
      <c r="B2465">
        <f>IFERROR('SUIVI VENTES 403e'!F2445,"")</f>
        <v>90</v>
      </c>
      <c r="C2465">
        <f>IFERROR(IF('SUIVI VENTES 403e'!$A2445&lt;&gt;"",ROUND($B2465/$A2465,2),""),"")</f>
        <v>10</v>
      </c>
      <c r="D2465" t="str">
        <f t="shared" si="50"/>
        <v/>
      </c>
      <c r="E2465">
        <f>IFERROR(INDEX($G$2:$S$15,MATCH($H2465,$G$2:$G$15,0),MATCH($I2465,$G$2:$S$2,0)),"")</f>
        <v>0.94</v>
      </c>
      <c r="F2465">
        <f>IFERROR(IF('SUIVI VENTES 403e'!$A2445&lt;&gt;"",ROUND((($C2465/1.2)-$E2465),2),""),"")</f>
        <v>7.39</v>
      </c>
      <c r="G2465">
        <f>IFERROR(IF('SUIVI VENTES 403e'!$A2445&lt;&gt;"",ROUND($F2465*$A2465,2),""),"")</f>
        <v>66.510000000000005</v>
      </c>
      <c r="H2465">
        <f>IFERROR(IF('SUIVI VENTES 403e'!$A2445&lt;&gt;"",YEAR('SUIVI VENTES 403e'!$G2445),""),"")</f>
        <v>2018</v>
      </c>
      <c r="I2465">
        <f>IFERROR(IF('SUIVI VENTES 403e'!$A2445&lt;&gt;"",MONTH('SUIVI VENTES 403e'!$G2445),""),"")</f>
        <v>6</v>
      </c>
    </row>
    <row r="2466" spans="1:9" x14ac:dyDescent="0.25">
      <c r="A2466">
        <f>IFERROR('SUIVI VENTES 403e'!B2446*(INDEX(traitement!$A$8:$B$16,MATCH('SUIVI VENTES 403e'!$H2446,traitement!$A$8:$A$16,0),2)),"")</f>
        <v>-5</v>
      </c>
      <c r="B2466">
        <f>IFERROR('SUIVI VENTES 403e'!F2446,"")</f>
        <v>-50</v>
      </c>
      <c r="C2466">
        <f>IFERROR(IF('SUIVI VENTES 403e'!$A2446&lt;&gt;"",ROUND($B2466/$A2466,2),""),"")</f>
        <v>10</v>
      </c>
      <c r="D2466" t="str">
        <f t="shared" si="50"/>
        <v/>
      </c>
      <c r="E2466">
        <f>IFERROR(INDEX($G$2:$S$15,MATCH($H2466,$G$2:$G$15,0),MATCH($I2466,$G$2:$S$2,0)),"")</f>
        <v>0.94</v>
      </c>
      <c r="F2466">
        <f>IFERROR(IF('SUIVI VENTES 403e'!$A2446&lt;&gt;"",ROUND((($C2466/1.2)-$E2466),2),""),"")</f>
        <v>7.39</v>
      </c>
      <c r="G2466">
        <f>IFERROR(IF('SUIVI VENTES 403e'!$A2446&lt;&gt;"",ROUND($F2466*$A2466,2),""),"")</f>
        <v>-36.950000000000003</v>
      </c>
      <c r="H2466">
        <f>IFERROR(IF('SUIVI VENTES 403e'!$A2446&lt;&gt;"",YEAR('SUIVI VENTES 403e'!$G2446),""),"")</f>
        <v>2018</v>
      </c>
      <c r="I2466">
        <f>IFERROR(IF('SUIVI VENTES 403e'!$A2446&lt;&gt;"",MONTH('SUIVI VENTES 403e'!$G2446),""),"")</f>
        <v>6</v>
      </c>
    </row>
    <row r="2467" spans="1:9" x14ac:dyDescent="0.25">
      <c r="A2467">
        <f>IFERROR('SUIVI VENTES 403e'!B2447*(INDEX(traitement!$A$8:$B$16,MATCH('SUIVI VENTES 403e'!$H2447,traitement!$A$8:$A$16,0),2)),"")</f>
        <v>5</v>
      </c>
      <c r="B2467">
        <f>IFERROR('SUIVI VENTES 403e'!F2447,"")</f>
        <v>50</v>
      </c>
      <c r="C2467">
        <f>IFERROR(IF('SUIVI VENTES 403e'!$A2447&lt;&gt;"",ROUND($B2467/$A2467,2),""),"")</f>
        <v>10</v>
      </c>
      <c r="D2467" t="str">
        <f t="shared" si="50"/>
        <v/>
      </c>
      <c r="E2467">
        <f>IFERROR(INDEX($G$2:$S$15,MATCH($H2467,$G$2:$G$15,0),MATCH($I2467,$G$2:$S$2,0)),"")</f>
        <v>0.94</v>
      </c>
      <c r="F2467">
        <f>IFERROR(IF('SUIVI VENTES 403e'!$A2447&lt;&gt;"",ROUND((($C2467/1.2)-$E2467),2),""),"")</f>
        <v>7.39</v>
      </c>
      <c r="G2467">
        <f>IFERROR(IF('SUIVI VENTES 403e'!$A2447&lt;&gt;"",ROUND($F2467*$A2467,2),""),"")</f>
        <v>36.950000000000003</v>
      </c>
      <c r="H2467">
        <f>IFERROR(IF('SUIVI VENTES 403e'!$A2447&lt;&gt;"",YEAR('SUIVI VENTES 403e'!$G2447),""),"")</f>
        <v>2018</v>
      </c>
      <c r="I2467">
        <f>IFERROR(IF('SUIVI VENTES 403e'!$A2447&lt;&gt;"",MONTH('SUIVI VENTES 403e'!$G2447),""),"")</f>
        <v>6</v>
      </c>
    </row>
    <row r="2468" spans="1:9" x14ac:dyDescent="0.25">
      <c r="A2468">
        <f>IFERROR('SUIVI VENTES 403e'!B2448*(INDEX(traitement!$A$8:$B$16,MATCH('SUIVI VENTES 403e'!$H2448,traitement!$A$8:$A$16,0),2)),"")</f>
        <v>5</v>
      </c>
      <c r="B2468">
        <f>IFERROR('SUIVI VENTES 403e'!F2448,"")</f>
        <v>50</v>
      </c>
      <c r="C2468">
        <f>IFERROR(IF('SUIVI VENTES 403e'!$A2448&lt;&gt;"",ROUND($B2468/$A2468,2),""),"")</f>
        <v>10</v>
      </c>
      <c r="D2468" t="str">
        <f t="shared" si="50"/>
        <v/>
      </c>
      <c r="E2468">
        <f>IFERROR(INDEX($G$2:$S$15,MATCH($H2468,$G$2:$G$15,0),MATCH($I2468,$G$2:$S$2,0)),"")</f>
        <v>0.94</v>
      </c>
      <c r="F2468">
        <f>IFERROR(IF('SUIVI VENTES 403e'!$A2448&lt;&gt;"",ROUND((($C2468/1.2)-$E2468),2),""),"")</f>
        <v>7.39</v>
      </c>
      <c r="G2468">
        <f>IFERROR(IF('SUIVI VENTES 403e'!$A2448&lt;&gt;"",ROUND($F2468*$A2468,2),""),"")</f>
        <v>36.950000000000003</v>
      </c>
      <c r="H2468">
        <f>IFERROR(IF('SUIVI VENTES 403e'!$A2448&lt;&gt;"",YEAR('SUIVI VENTES 403e'!$G2448),""),"")</f>
        <v>2018</v>
      </c>
      <c r="I2468">
        <f>IFERROR(IF('SUIVI VENTES 403e'!$A2448&lt;&gt;"",MONTH('SUIVI VENTES 403e'!$G2448),""),"")</f>
        <v>6</v>
      </c>
    </row>
    <row r="2469" spans="1:9" x14ac:dyDescent="0.25">
      <c r="A2469">
        <f>IFERROR('SUIVI VENTES 403e'!B2449*(INDEX(traitement!$A$8:$B$16,MATCH('SUIVI VENTES 403e'!$H2449,traitement!$A$8:$A$16,0),2)),"")</f>
        <v>10</v>
      </c>
      <c r="B2469">
        <f>IFERROR('SUIVI VENTES 403e'!F2449,"")</f>
        <v>100</v>
      </c>
      <c r="C2469">
        <f>IFERROR(IF('SUIVI VENTES 403e'!$A2449&lt;&gt;"",ROUND($B2469/$A2469,2),""),"")</f>
        <v>10</v>
      </c>
      <c r="D2469" t="str">
        <f t="shared" si="50"/>
        <v/>
      </c>
      <c r="E2469">
        <f>IFERROR(INDEX($G$2:$S$15,MATCH($H2469,$G$2:$G$15,0),MATCH($I2469,$G$2:$S$2,0)),"")</f>
        <v>0.94</v>
      </c>
      <c r="F2469">
        <f>IFERROR(IF('SUIVI VENTES 403e'!$A2449&lt;&gt;"",ROUND((($C2469/1.2)-$E2469),2),""),"")</f>
        <v>7.39</v>
      </c>
      <c r="G2469">
        <f>IFERROR(IF('SUIVI VENTES 403e'!$A2449&lt;&gt;"",ROUND($F2469*$A2469,2),""),"")</f>
        <v>73.900000000000006</v>
      </c>
      <c r="H2469">
        <f>IFERROR(IF('SUIVI VENTES 403e'!$A2449&lt;&gt;"",YEAR('SUIVI VENTES 403e'!$G2449),""),"")</f>
        <v>2018</v>
      </c>
      <c r="I2469">
        <f>IFERROR(IF('SUIVI VENTES 403e'!$A2449&lt;&gt;"",MONTH('SUIVI VENTES 403e'!$G2449),""),"")</f>
        <v>7</v>
      </c>
    </row>
    <row r="2470" spans="1:9" x14ac:dyDescent="0.25">
      <c r="A2470">
        <f>IFERROR('SUIVI VENTES 403e'!B2450*(INDEX(traitement!$A$8:$B$16,MATCH('SUIVI VENTES 403e'!$H2450,traitement!$A$8:$A$16,0),2)),"")</f>
        <v>2</v>
      </c>
      <c r="B2470">
        <f>IFERROR('SUIVI VENTES 403e'!F2450,"")</f>
        <v>0</v>
      </c>
      <c r="C2470">
        <f>IFERROR(IF('SUIVI VENTES 403e'!$A2450&lt;&gt;"",ROUND($B2470/$A2470,2),""),"")</f>
        <v>0</v>
      </c>
      <c r="D2470">
        <f t="shared" si="50"/>
        <v>2</v>
      </c>
      <c r="E2470">
        <f>IFERROR(INDEX($G$2:$S$15,MATCH($H2470,$G$2:$G$15,0),MATCH($I2470,$G$2:$S$2,0)),"")</f>
        <v>0.94</v>
      </c>
      <c r="F2470">
        <f>IFERROR(IF('SUIVI VENTES 403e'!$A2450&lt;&gt;"",ROUND((($C2470/1.2)-$E2470),2),""),"")</f>
        <v>-0.94</v>
      </c>
      <c r="G2470">
        <f>IFERROR(IF('SUIVI VENTES 403e'!$A2450&lt;&gt;"",ROUND($F2470*$A2470,2),""),"")</f>
        <v>-1.88</v>
      </c>
      <c r="H2470">
        <f>IFERROR(IF('SUIVI VENTES 403e'!$A2450&lt;&gt;"",YEAR('SUIVI VENTES 403e'!$G2450),""),"")</f>
        <v>2018</v>
      </c>
      <c r="I2470">
        <f>IFERROR(IF('SUIVI VENTES 403e'!$A2450&lt;&gt;"",MONTH('SUIVI VENTES 403e'!$G2450),""),"")</f>
        <v>7</v>
      </c>
    </row>
    <row r="2471" spans="1:9" x14ac:dyDescent="0.25">
      <c r="A2471">
        <f>IFERROR('SUIVI VENTES 403e'!B2451*(INDEX(traitement!$A$8:$B$16,MATCH('SUIVI VENTES 403e'!$H2451,traitement!$A$8:$A$16,0),2)),"")</f>
        <v>20</v>
      </c>
      <c r="B2471">
        <f>IFERROR('SUIVI VENTES 403e'!F2451,"")</f>
        <v>200</v>
      </c>
      <c r="C2471">
        <f>IFERROR(IF('SUIVI VENTES 403e'!$A2451&lt;&gt;"",ROUND($B2471/$A2471,2),""),"")</f>
        <v>10</v>
      </c>
      <c r="D2471" t="str">
        <f t="shared" si="50"/>
        <v/>
      </c>
      <c r="E2471">
        <f>IFERROR(INDEX($G$2:$S$15,MATCH($H2471,$G$2:$G$15,0),MATCH($I2471,$G$2:$S$2,0)),"")</f>
        <v>0.94</v>
      </c>
      <c r="F2471">
        <f>IFERROR(IF('SUIVI VENTES 403e'!$A2451&lt;&gt;"",ROUND((($C2471/1.2)-$E2471),2),""),"")</f>
        <v>7.39</v>
      </c>
      <c r="G2471">
        <f>IFERROR(IF('SUIVI VENTES 403e'!$A2451&lt;&gt;"",ROUND($F2471*$A2471,2),""),"")</f>
        <v>147.80000000000001</v>
      </c>
      <c r="H2471">
        <f>IFERROR(IF('SUIVI VENTES 403e'!$A2451&lt;&gt;"",YEAR('SUIVI VENTES 403e'!$G2451),""),"")</f>
        <v>2018</v>
      </c>
      <c r="I2471">
        <f>IFERROR(IF('SUIVI VENTES 403e'!$A2451&lt;&gt;"",MONTH('SUIVI VENTES 403e'!$G2451),""),"")</f>
        <v>7</v>
      </c>
    </row>
    <row r="2472" spans="1:9" x14ac:dyDescent="0.25">
      <c r="A2472">
        <f>IFERROR('SUIVI VENTES 403e'!B2452*(INDEX(traitement!$A$8:$B$16,MATCH('SUIVI VENTES 403e'!$H2452,traitement!$A$8:$A$16,0),2)),"")</f>
        <v>2</v>
      </c>
      <c r="B2472">
        <f>IFERROR('SUIVI VENTES 403e'!F2452,"")</f>
        <v>23.33</v>
      </c>
      <c r="C2472">
        <f>IFERROR(IF('SUIVI VENTES 403e'!$A2452&lt;&gt;"",ROUND($B2472/$A2472,2),""),"")</f>
        <v>11.67</v>
      </c>
      <c r="D2472" t="str">
        <f t="shared" si="50"/>
        <v/>
      </c>
      <c r="E2472">
        <f>IFERROR(INDEX($G$2:$S$15,MATCH($H2472,$G$2:$G$15,0),MATCH($I2472,$G$2:$S$2,0)),"")</f>
        <v>0.94</v>
      </c>
      <c r="F2472">
        <f>IFERROR(IF('SUIVI VENTES 403e'!$A2452&lt;&gt;"",ROUND((($C2472/1.2)-$E2472),2),""),"")</f>
        <v>8.7899999999999991</v>
      </c>
      <c r="G2472">
        <f>IFERROR(IF('SUIVI VENTES 403e'!$A2452&lt;&gt;"",ROUND($F2472*$A2472,2),""),"")</f>
        <v>17.579999999999998</v>
      </c>
      <c r="H2472">
        <f>IFERROR(IF('SUIVI VENTES 403e'!$A2452&lt;&gt;"",YEAR('SUIVI VENTES 403e'!$G2452),""),"")</f>
        <v>2018</v>
      </c>
      <c r="I2472">
        <f>IFERROR(IF('SUIVI VENTES 403e'!$A2452&lt;&gt;"",MONTH('SUIVI VENTES 403e'!$G2452),""),"")</f>
        <v>7</v>
      </c>
    </row>
    <row r="2473" spans="1:9" x14ac:dyDescent="0.25">
      <c r="A2473">
        <f>IFERROR('SUIVI VENTES 403e'!B2453*(INDEX(traitement!$A$8:$B$16,MATCH('SUIVI VENTES 403e'!$H2453,traitement!$A$8:$A$16,0),2)),"")</f>
        <v>5</v>
      </c>
      <c r="B2473">
        <f>IFERROR('SUIVI VENTES 403e'!F2453,"")</f>
        <v>50</v>
      </c>
      <c r="C2473">
        <f>IFERROR(IF('SUIVI VENTES 403e'!$A2453&lt;&gt;"",ROUND($B2473/$A2473,2),""),"")</f>
        <v>10</v>
      </c>
      <c r="D2473" t="str">
        <f t="shared" si="50"/>
        <v/>
      </c>
      <c r="E2473">
        <f>IFERROR(INDEX($G$2:$S$15,MATCH($H2473,$G$2:$G$15,0),MATCH($I2473,$G$2:$S$2,0)),"")</f>
        <v>0.94</v>
      </c>
      <c r="F2473">
        <f>IFERROR(IF('SUIVI VENTES 403e'!$A2453&lt;&gt;"",ROUND((($C2473/1.2)-$E2473),2),""),"")</f>
        <v>7.39</v>
      </c>
      <c r="G2473">
        <f>IFERROR(IF('SUIVI VENTES 403e'!$A2453&lt;&gt;"",ROUND($F2473*$A2473,2),""),"")</f>
        <v>36.950000000000003</v>
      </c>
      <c r="H2473">
        <f>IFERROR(IF('SUIVI VENTES 403e'!$A2453&lt;&gt;"",YEAR('SUIVI VENTES 403e'!$G2453),""),"")</f>
        <v>2018</v>
      </c>
      <c r="I2473">
        <f>IFERROR(IF('SUIVI VENTES 403e'!$A2453&lt;&gt;"",MONTH('SUIVI VENTES 403e'!$G2453),""),"")</f>
        <v>7</v>
      </c>
    </row>
    <row r="2474" spans="1:9" x14ac:dyDescent="0.25">
      <c r="A2474">
        <f>IFERROR('SUIVI VENTES 403e'!B2454*(INDEX(traitement!$A$8:$B$16,MATCH('SUIVI VENTES 403e'!$H2454,traitement!$A$8:$A$16,0),2)),"")</f>
        <v>1</v>
      </c>
      <c r="B2474">
        <f>IFERROR('SUIVI VENTES 403e'!F2454,"")</f>
        <v>10</v>
      </c>
      <c r="C2474">
        <f>IFERROR(IF('SUIVI VENTES 403e'!$A2454&lt;&gt;"",ROUND($B2474/$A2474,2),""),"")</f>
        <v>10</v>
      </c>
      <c r="D2474" t="str">
        <f t="shared" si="50"/>
        <v/>
      </c>
      <c r="E2474">
        <f>IFERROR(INDEX($G$2:$S$15,MATCH($H2474,$G$2:$G$15,0),MATCH($I2474,$G$2:$S$2,0)),"")</f>
        <v>0.94</v>
      </c>
      <c r="F2474">
        <f>IFERROR(IF('SUIVI VENTES 403e'!$A2454&lt;&gt;"",ROUND((($C2474/1.2)-$E2474),2),""),"")</f>
        <v>7.39</v>
      </c>
      <c r="G2474">
        <f>IFERROR(IF('SUIVI VENTES 403e'!$A2454&lt;&gt;"",ROUND($F2474*$A2474,2),""),"")</f>
        <v>7.39</v>
      </c>
      <c r="H2474">
        <f>IFERROR(IF('SUIVI VENTES 403e'!$A2454&lt;&gt;"",YEAR('SUIVI VENTES 403e'!$G2454),""),"")</f>
        <v>2018</v>
      </c>
      <c r="I2474">
        <f>IFERROR(IF('SUIVI VENTES 403e'!$A2454&lt;&gt;"",MONTH('SUIVI VENTES 403e'!$G2454),""),"")</f>
        <v>7</v>
      </c>
    </row>
    <row r="2475" spans="1:9" x14ac:dyDescent="0.25">
      <c r="A2475">
        <f>IFERROR('SUIVI VENTES 403e'!B2455*(INDEX(traitement!$A$8:$B$16,MATCH('SUIVI VENTES 403e'!$H2455,traitement!$A$8:$A$16,0),2)),"")</f>
        <v>12</v>
      </c>
      <c r="B2475">
        <f>IFERROR('SUIVI VENTES 403e'!F2455,"")</f>
        <v>120</v>
      </c>
      <c r="C2475">
        <f>IFERROR(IF('SUIVI VENTES 403e'!$A2455&lt;&gt;"",ROUND($B2475/$A2475,2),""),"")</f>
        <v>10</v>
      </c>
      <c r="D2475" t="str">
        <f t="shared" si="50"/>
        <v/>
      </c>
      <c r="E2475">
        <f>IFERROR(INDEX($G$2:$S$15,MATCH($H2475,$G$2:$G$15,0),MATCH($I2475,$G$2:$S$2,0)),"")</f>
        <v>0.94</v>
      </c>
      <c r="F2475">
        <f>IFERROR(IF('SUIVI VENTES 403e'!$A2455&lt;&gt;"",ROUND((($C2475/1.2)-$E2475),2),""),"")</f>
        <v>7.39</v>
      </c>
      <c r="G2475">
        <f>IFERROR(IF('SUIVI VENTES 403e'!$A2455&lt;&gt;"",ROUND($F2475*$A2475,2),""),"")</f>
        <v>88.68</v>
      </c>
      <c r="H2475">
        <f>IFERROR(IF('SUIVI VENTES 403e'!$A2455&lt;&gt;"",YEAR('SUIVI VENTES 403e'!$G2455),""),"")</f>
        <v>2018</v>
      </c>
      <c r="I2475">
        <f>IFERROR(IF('SUIVI VENTES 403e'!$A2455&lt;&gt;"",MONTH('SUIVI VENTES 403e'!$G2455),""),"")</f>
        <v>7</v>
      </c>
    </row>
    <row r="2476" spans="1:9" x14ac:dyDescent="0.25">
      <c r="A2476">
        <f>IFERROR('SUIVI VENTES 403e'!B2456*(INDEX(traitement!$A$8:$B$16,MATCH('SUIVI VENTES 403e'!$H2456,traitement!$A$8:$A$16,0),2)),"")</f>
        <v>1</v>
      </c>
      <c r="B2476">
        <f>IFERROR('SUIVI VENTES 403e'!F2456,"")</f>
        <v>0</v>
      </c>
      <c r="C2476">
        <f>IFERROR(IF('SUIVI VENTES 403e'!$A2456&lt;&gt;"",ROUND($B2476/$A2476,2),""),"")</f>
        <v>0</v>
      </c>
      <c r="D2476">
        <f t="shared" si="50"/>
        <v>1</v>
      </c>
      <c r="E2476">
        <f>IFERROR(INDEX($G$2:$S$15,MATCH($H2476,$G$2:$G$15,0),MATCH($I2476,$G$2:$S$2,0)),"")</f>
        <v>0.94</v>
      </c>
      <c r="F2476">
        <f>IFERROR(IF('SUIVI VENTES 403e'!$A2456&lt;&gt;"",ROUND((($C2476/1.2)-$E2476),2),""),"")</f>
        <v>-0.94</v>
      </c>
      <c r="G2476">
        <f>IFERROR(IF('SUIVI VENTES 403e'!$A2456&lt;&gt;"",ROUND($F2476*$A2476,2),""),"")</f>
        <v>-0.94</v>
      </c>
      <c r="H2476">
        <f>IFERROR(IF('SUIVI VENTES 403e'!$A2456&lt;&gt;"",YEAR('SUIVI VENTES 403e'!$G2456),""),"")</f>
        <v>2018</v>
      </c>
      <c r="I2476">
        <f>IFERROR(IF('SUIVI VENTES 403e'!$A2456&lt;&gt;"",MONTH('SUIVI VENTES 403e'!$G2456),""),"")</f>
        <v>7</v>
      </c>
    </row>
    <row r="2477" spans="1:9" x14ac:dyDescent="0.25">
      <c r="A2477">
        <f>IFERROR('SUIVI VENTES 403e'!B2457*(INDEX(traitement!$A$8:$B$16,MATCH('SUIVI VENTES 403e'!$H2457,traitement!$A$8:$A$16,0),2)),"")</f>
        <v>10</v>
      </c>
      <c r="B2477">
        <f>IFERROR('SUIVI VENTES 403e'!F2457,"")</f>
        <v>100</v>
      </c>
      <c r="C2477">
        <f>IFERROR(IF('SUIVI VENTES 403e'!$A2457&lt;&gt;"",ROUND($B2477/$A2477,2),""),"")</f>
        <v>10</v>
      </c>
      <c r="D2477" t="str">
        <f t="shared" si="50"/>
        <v/>
      </c>
      <c r="E2477">
        <f>IFERROR(INDEX($G$2:$S$15,MATCH($H2477,$G$2:$G$15,0),MATCH($I2477,$G$2:$S$2,0)),"")</f>
        <v>0.94</v>
      </c>
      <c r="F2477">
        <f>IFERROR(IF('SUIVI VENTES 403e'!$A2457&lt;&gt;"",ROUND((($C2477/1.2)-$E2477),2),""),"")</f>
        <v>7.39</v>
      </c>
      <c r="G2477">
        <f>IFERROR(IF('SUIVI VENTES 403e'!$A2457&lt;&gt;"",ROUND($F2477*$A2477,2),""),"")</f>
        <v>73.900000000000006</v>
      </c>
      <c r="H2477">
        <f>IFERROR(IF('SUIVI VENTES 403e'!$A2457&lt;&gt;"",YEAR('SUIVI VENTES 403e'!$G2457),""),"")</f>
        <v>2018</v>
      </c>
      <c r="I2477">
        <f>IFERROR(IF('SUIVI VENTES 403e'!$A2457&lt;&gt;"",MONTH('SUIVI VENTES 403e'!$G2457),""),"")</f>
        <v>7</v>
      </c>
    </row>
    <row r="2478" spans="1:9" x14ac:dyDescent="0.25">
      <c r="A2478">
        <f>IFERROR('SUIVI VENTES 403e'!B2458*(INDEX(traitement!$A$8:$B$16,MATCH('SUIVI VENTES 403e'!$H2458,traitement!$A$8:$A$16,0),2)),"")</f>
        <v>50</v>
      </c>
      <c r="B2478">
        <f>IFERROR('SUIVI VENTES 403e'!F2458,"")</f>
        <v>500</v>
      </c>
      <c r="C2478">
        <f>IFERROR(IF('SUIVI VENTES 403e'!$A2458&lt;&gt;"",ROUND($B2478/$A2478,2),""),"")</f>
        <v>10</v>
      </c>
      <c r="D2478" t="str">
        <f t="shared" si="50"/>
        <v/>
      </c>
      <c r="E2478">
        <f>IFERROR(INDEX($G$2:$S$15,MATCH($H2478,$G$2:$G$15,0),MATCH($I2478,$G$2:$S$2,0)),"")</f>
        <v>0.94</v>
      </c>
      <c r="F2478">
        <f>IFERROR(IF('SUIVI VENTES 403e'!$A2458&lt;&gt;"",ROUND((($C2478/1.2)-$E2478),2),""),"")</f>
        <v>7.39</v>
      </c>
      <c r="G2478">
        <f>IFERROR(IF('SUIVI VENTES 403e'!$A2458&lt;&gt;"",ROUND($F2478*$A2478,2),""),"")</f>
        <v>369.5</v>
      </c>
      <c r="H2478">
        <f>IFERROR(IF('SUIVI VENTES 403e'!$A2458&lt;&gt;"",YEAR('SUIVI VENTES 403e'!$G2458),""),"")</f>
        <v>2018</v>
      </c>
      <c r="I2478">
        <f>IFERROR(IF('SUIVI VENTES 403e'!$A2458&lt;&gt;"",MONTH('SUIVI VENTES 403e'!$G2458),""),"")</f>
        <v>7</v>
      </c>
    </row>
    <row r="2479" spans="1:9" x14ac:dyDescent="0.25">
      <c r="A2479">
        <f>IFERROR('SUIVI VENTES 403e'!B2459*(INDEX(traitement!$A$8:$B$16,MATCH('SUIVI VENTES 403e'!$H2459,traitement!$A$8:$A$16,0),2)),"")</f>
        <v>10</v>
      </c>
      <c r="B2479">
        <f>IFERROR('SUIVI VENTES 403e'!F2459,"")</f>
        <v>0</v>
      </c>
      <c r="C2479">
        <f>IFERROR(IF('SUIVI VENTES 403e'!$A2459&lt;&gt;"",ROUND($B2479/$A2479,2),""),"")</f>
        <v>0</v>
      </c>
      <c r="D2479">
        <f t="shared" si="50"/>
        <v>10</v>
      </c>
      <c r="E2479">
        <f>IFERROR(INDEX($G$2:$S$15,MATCH($H2479,$G$2:$G$15,0),MATCH($I2479,$G$2:$S$2,0)),"")</f>
        <v>0.94</v>
      </c>
      <c r="F2479">
        <f>IFERROR(IF('SUIVI VENTES 403e'!$A2459&lt;&gt;"",ROUND((($C2479/1.2)-$E2479),2),""),"")</f>
        <v>-0.94</v>
      </c>
      <c r="G2479">
        <f>IFERROR(IF('SUIVI VENTES 403e'!$A2459&lt;&gt;"",ROUND($F2479*$A2479,2),""),"")</f>
        <v>-9.4</v>
      </c>
      <c r="H2479">
        <f>IFERROR(IF('SUIVI VENTES 403e'!$A2459&lt;&gt;"",YEAR('SUIVI VENTES 403e'!$G2459),""),"")</f>
        <v>2018</v>
      </c>
      <c r="I2479">
        <f>IFERROR(IF('SUIVI VENTES 403e'!$A2459&lt;&gt;"",MONTH('SUIVI VENTES 403e'!$G2459),""),"")</f>
        <v>7</v>
      </c>
    </row>
    <row r="2480" spans="1:9" x14ac:dyDescent="0.25">
      <c r="A2480">
        <f>IFERROR('SUIVI VENTES 403e'!B2460*(INDEX(traitement!$A$8:$B$16,MATCH('SUIVI VENTES 403e'!$H2460,traitement!$A$8:$A$16,0),2)),"")</f>
        <v>12</v>
      </c>
      <c r="B2480">
        <f>IFERROR('SUIVI VENTES 403e'!F2460,"")</f>
        <v>120</v>
      </c>
      <c r="C2480">
        <f>IFERROR(IF('SUIVI VENTES 403e'!$A2460&lt;&gt;"",ROUND($B2480/$A2480,2),""),"")</f>
        <v>10</v>
      </c>
      <c r="D2480" t="str">
        <f t="shared" si="50"/>
        <v/>
      </c>
      <c r="E2480">
        <f>IFERROR(INDEX($G$2:$S$15,MATCH($H2480,$G$2:$G$15,0),MATCH($I2480,$G$2:$S$2,0)),"")</f>
        <v>0.94</v>
      </c>
      <c r="F2480">
        <f>IFERROR(IF('SUIVI VENTES 403e'!$A2460&lt;&gt;"",ROUND((($C2480/1.2)-$E2480),2),""),"")</f>
        <v>7.39</v>
      </c>
      <c r="G2480">
        <f>IFERROR(IF('SUIVI VENTES 403e'!$A2460&lt;&gt;"",ROUND($F2480*$A2480,2),""),"")</f>
        <v>88.68</v>
      </c>
      <c r="H2480">
        <f>IFERROR(IF('SUIVI VENTES 403e'!$A2460&lt;&gt;"",YEAR('SUIVI VENTES 403e'!$G2460),""),"")</f>
        <v>2018</v>
      </c>
      <c r="I2480">
        <f>IFERROR(IF('SUIVI VENTES 403e'!$A2460&lt;&gt;"",MONTH('SUIVI VENTES 403e'!$G2460),""),"")</f>
        <v>7</v>
      </c>
    </row>
    <row r="2481" spans="1:9" x14ac:dyDescent="0.25">
      <c r="A2481">
        <f>IFERROR('SUIVI VENTES 403e'!B2461*(INDEX(traitement!$A$8:$B$16,MATCH('SUIVI VENTES 403e'!$H2461,traitement!$A$8:$A$16,0),2)),"")</f>
        <v>1</v>
      </c>
      <c r="B2481">
        <f>IFERROR('SUIVI VENTES 403e'!F2461,"")</f>
        <v>0</v>
      </c>
      <c r="C2481">
        <f>IFERROR(IF('SUIVI VENTES 403e'!$A2461&lt;&gt;"",ROUND($B2481/$A2481,2),""),"")</f>
        <v>0</v>
      </c>
      <c r="D2481">
        <f t="shared" si="50"/>
        <v>1</v>
      </c>
      <c r="E2481">
        <f>IFERROR(INDEX($G$2:$S$15,MATCH($H2481,$G$2:$G$15,0),MATCH($I2481,$G$2:$S$2,0)),"")</f>
        <v>0.94</v>
      </c>
      <c r="F2481">
        <f>IFERROR(IF('SUIVI VENTES 403e'!$A2461&lt;&gt;"",ROUND((($C2481/1.2)-$E2481),2),""),"")</f>
        <v>-0.94</v>
      </c>
      <c r="G2481">
        <f>IFERROR(IF('SUIVI VENTES 403e'!$A2461&lt;&gt;"",ROUND($F2481*$A2481,2),""),"")</f>
        <v>-0.94</v>
      </c>
      <c r="H2481">
        <f>IFERROR(IF('SUIVI VENTES 403e'!$A2461&lt;&gt;"",YEAR('SUIVI VENTES 403e'!$G2461),""),"")</f>
        <v>2018</v>
      </c>
      <c r="I2481">
        <f>IFERROR(IF('SUIVI VENTES 403e'!$A2461&lt;&gt;"",MONTH('SUIVI VENTES 403e'!$G2461),""),"")</f>
        <v>7</v>
      </c>
    </row>
    <row r="2482" spans="1:9" x14ac:dyDescent="0.25">
      <c r="A2482">
        <f>IFERROR('SUIVI VENTES 403e'!B2462*(INDEX(traitement!$A$8:$B$16,MATCH('SUIVI VENTES 403e'!$H2462,traitement!$A$8:$A$16,0),2)),"")</f>
        <v>12</v>
      </c>
      <c r="B2482">
        <f>IFERROR('SUIVI VENTES 403e'!F2462,"")</f>
        <v>120</v>
      </c>
      <c r="C2482">
        <f>IFERROR(IF('SUIVI VENTES 403e'!$A2462&lt;&gt;"",ROUND($B2482/$A2482,2),""),"")</f>
        <v>10</v>
      </c>
      <c r="D2482" t="str">
        <f t="shared" si="50"/>
        <v/>
      </c>
      <c r="E2482">
        <f>IFERROR(INDEX($G$2:$S$15,MATCH($H2482,$G$2:$G$15,0),MATCH($I2482,$G$2:$S$2,0)),"")</f>
        <v>0.94</v>
      </c>
      <c r="F2482">
        <f>IFERROR(IF('SUIVI VENTES 403e'!$A2462&lt;&gt;"",ROUND((($C2482/1.2)-$E2482),2),""),"")</f>
        <v>7.39</v>
      </c>
      <c r="G2482">
        <f>IFERROR(IF('SUIVI VENTES 403e'!$A2462&lt;&gt;"",ROUND($F2482*$A2482,2),""),"")</f>
        <v>88.68</v>
      </c>
      <c r="H2482">
        <f>IFERROR(IF('SUIVI VENTES 403e'!$A2462&lt;&gt;"",YEAR('SUIVI VENTES 403e'!$G2462),""),"")</f>
        <v>2018</v>
      </c>
      <c r="I2482">
        <f>IFERROR(IF('SUIVI VENTES 403e'!$A2462&lt;&gt;"",MONTH('SUIVI VENTES 403e'!$G2462),""),"")</f>
        <v>7</v>
      </c>
    </row>
    <row r="2483" spans="1:9" x14ac:dyDescent="0.25">
      <c r="A2483">
        <f>IFERROR('SUIVI VENTES 403e'!B2463*(INDEX(traitement!$A$8:$B$16,MATCH('SUIVI VENTES 403e'!$H2463,traitement!$A$8:$A$16,0),2)),"")</f>
        <v>2</v>
      </c>
      <c r="B2483">
        <f>IFERROR('SUIVI VENTES 403e'!F2463,"")</f>
        <v>0</v>
      </c>
      <c r="C2483">
        <f>IFERROR(IF('SUIVI VENTES 403e'!$A2463&lt;&gt;"",ROUND($B2483/$A2483,2),""),"")</f>
        <v>0</v>
      </c>
      <c r="D2483">
        <f t="shared" si="50"/>
        <v>2</v>
      </c>
      <c r="E2483">
        <f>IFERROR(INDEX($G$2:$S$15,MATCH($H2483,$G$2:$G$15,0),MATCH($I2483,$G$2:$S$2,0)),"")</f>
        <v>0.94</v>
      </c>
      <c r="F2483">
        <f>IFERROR(IF('SUIVI VENTES 403e'!$A2463&lt;&gt;"",ROUND((($C2483/1.2)-$E2483),2),""),"")</f>
        <v>-0.94</v>
      </c>
      <c r="G2483">
        <f>IFERROR(IF('SUIVI VENTES 403e'!$A2463&lt;&gt;"",ROUND($F2483*$A2483,2),""),"")</f>
        <v>-1.88</v>
      </c>
      <c r="H2483">
        <f>IFERROR(IF('SUIVI VENTES 403e'!$A2463&lt;&gt;"",YEAR('SUIVI VENTES 403e'!$G2463),""),"")</f>
        <v>2018</v>
      </c>
      <c r="I2483">
        <f>IFERROR(IF('SUIVI VENTES 403e'!$A2463&lt;&gt;"",MONTH('SUIVI VENTES 403e'!$G2463),""),"")</f>
        <v>7</v>
      </c>
    </row>
    <row r="2484" spans="1:9" x14ac:dyDescent="0.25">
      <c r="A2484">
        <f>IFERROR('SUIVI VENTES 403e'!B2464*(INDEX(traitement!$A$8:$B$16,MATCH('SUIVI VENTES 403e'!$H2464,traitement!$A$8:$A$16,0),2)),"")</f>
        <v>2</v>
      </c>
      <c r="B2484">
        <f>IFERROR('SUIVI VENTES 403e'!F2464,"")</f>
        <v>20</v>
      </c>
      <c r="C2484">
        <f>IFERROR(IF('SUIVI VENTES 403e'!$A2464&lt;&gt;"",ROUND($B2484/$A2484,2),""),"")</f>
        <v>10</v>
      </c>
      <c r="D2484" t="str">
        <f t="shared" si="50"/>
        <v/>
      </c>
      <c r="E2484">
        <f>IFERROR(INDEX($G$2:$S$15,MATCH($H2484,$G$2:$G$15,0),MATCH($I2484,$G$2:$S$2,0)),"")</f>
        <v>0.94</v>
      </c>
      <c r="F2484">
        <f>IFERROR(IF('SUIVI VENTES 403e'!$A2464&lt;&gt;"",ROUND((($C2484/1.2)-$E2484),2),""),"")</f>
        <v>7.39</v>
      </c>
      <c r="G2484">
        <f>IFERROR(IF('SUIVI VENTES 403e'!$A2464&lt;&gt;"",ROUND($F2484*$A2484,2),""),"")</f>
        <v>14.78</v>
      </c>
      <c r="H2484">
        <f>IFERROR(IF('SUIVI VENTES 403e'!$A2464&lt;&gt;"",YEAR('SUIVI VENTES 403e'!$G2464),""),"")</f>
        <v>2018</v>
      </c>
      <c r="I2484">
        <f>IFERROR(IF('SUIVI VENTES 403e'!$A2464&lt;&gt;"",MONTH('SUIVI VENTES 403e'!$G2464),""),"")</f>
        <v>7</v>
      </c>
    </row>
    <row r="2485" spans="1:9" x14ac:dyDescent="0.25">
      <c r="A2485">
        <f>IFERROR('SUIVI VENTES 403e'!B2465*(INDEX(traitement!$A$8:$B$16,MATCH('SUIVI VENTES 403e'!$H2465,traitement!$A$8:$A$16,0),2)),"")</f>
        <v>10</v>
      </c>
      <c r="B2485">
        <f>IFERROR('SUIVI VENTES 403e'!F2465,"")</f>
        <v>100</v>
      </c>
      <c r="C2485">
        <f>IFERROR(IF('SUIVI VENTES 403e'!$A2465&lt;&gt;"",ROUND($B2485/$A2485,2),""),"")</f>
        <v>10</v>
      </c>
      <c r="D2485" t="str">
        <f t="shared" si="50"/>
        <v/>
      </c>
      <c r="E2485">
        <f>IFERROR(INDEX($G$2:$S$15,MATCH($H2485,$G$2:$G$15,0),MATCH($I2485,$G$2:$S$2,0)),"")</f>
        <v>0.94</v>
      </c>
      <c r="F2485">
        <f>IFERROR(IF('SUIVI VENTES 403e'!$A2465&lt;&gt;"",ROUND((($C2485/1.2)-$E2485),2),""),"")</f>
        <v>7.39</v>
      </c>
      <c r="G2485">
        <f>IFERROR(IF('SUIVI VENTES 403e'!$A2465&lt;&gt;"",ROUND($F2485*$A2485,2),""),"")</f>
        <v>73.900000000000006</v>
      </c>
      <c r="H2485">
        <f>IFERROR(IF('SUIVI VENTES 403e'!$A2465&lt;&gt;"",YEAR('SUIVI VENTES 403e'!$G2465),""),"")</f>
        <v>2018</v>
      </c>
      <c r="I2485">
        <f>IFERROR(IF('SUIVI VENTES 403e'!$A2465&lt;&gt;"",MONTH('SUIVI VENTES 403e'!$G2465),""),"")</f>
        <v>7</v>
      </c>
    </row>
    <row r="2486" spans="1:9" x14ac:dyDescent="0.25">
      <c r="A2486">
        <f>IFERROR('SUIVI VENTES 403e'!B2466*(INDEX(traitement!$A$8:$B$16,MATCH('SUIVI VENTES 403e'!$H2466,traitement!$A$8:$A$16,0),2)),"")</f>
        <v>2</v>
      </c>
      <c r="B2486">
        <f>IFERROR('SUIVI VENTES 403e'!F2466,"")</f>
        <v>0</v>
      </c>
      <c r="C2486">
        <f>IFERROR(IF('SUIVI VENTES 403e'!$A2466&lt;&gt;"",ROUND($B2486/$A2486,2),""),"")</f>
        <v>0</v>
      </c>
      <c r="D2486">
        <f t="shared" si="50"/>
        <v>2</v>
      </c>
      <c r="E2486">
        <f>IFERROR(INDEX($G$2:$S$15,MATCH($H2486,$G$2:$G$15,0),MATCH($I2486,$G$2:$S$2,0)),"")</f>
        <v>0.94</v>
      </c>
      <c r="F2486">
        <f>IFERROR(IF('SUIVI VENTES 403e'!$A2466&lt;&gt;"",ROUND((($C2486/1.2)-$E2486),2),""),"")</f>
        <v>-0.94</v>
      </c>
      <c r="G2486">
        <f>IFERROR(IF('SUIVI VENTES 403e'!$A2466&lt;&gt;"",ROUND($F2486*$A2486,2),""),"")</f>
        <v>-1.88</v>
      </c>
      <c r="H2486">
        <f>IFERROR(IF('SUIVI VENTES 403e'!$A2466&lt;&gt;"",YEAR('SUIVI VENTES 403e'!$G2466),""),"")</f>
        <v>2018</v>
      </c>
      <c r="I2486">
        <f>IFERROR(IF('SUIVI VENTES 403e'!$A2466&lt;&gt;"",MONTH('SUIVI VENTES 403e'!$G2466),""),"")</f>
        <v>7</v>
      </c>
    </row>
    <row r="2487" spans="1:9" x14ac:dyDescent="0.25">
      <c r="A2487">
        <f>IFERROR('SUIVI VENTES 403e'!B2467*(INDEX(traitement!$A$8:$B$16,MATCH('SUIVI VENTES 403e'!$H2467,traitement!$A$8:$A$16,0),2)),"")</f>
        <v>5</v>
      </c>
      <c r="B2487">
        <f>IFERROR('SUIVI VENTES 403e'!F2467,"")</f>
        <v>50</v>
      </c>
      <c r="C2487">
        <f>IFERROR(IF('SUIVI VENTES 403e'!$A2467&lt;&gt;"",ROUND($B2487/$A2487,2),""),"")</f>
        <v>10</v>
      </c>
      <c r="D2487" t="str">
        <f t="shared" si="50"/>
        <v/>
      </c>
      <c r="E2487">
        <f>IFERROR(INDEX($G$2:$S$15,MATCH($H2487,$G$2:$G$15,0),MATCH($I2487,$G$2:$S$2,0)),"")</f>
        <v>0.94</v>
      </c>
      <c r="F2487">
        <f>IFERROR(IF('SUIVI VENTES 403e'!$A2467&lt;&gt;"",ROUND((($C2487/1.2)-$E2487),2),""),"")</f>
        <v>7.39</v>
      </c>
      <c r="G2487">
        <f>IFERROR(IF('SUIVI VENTES 403e'!$A2467&lt;&gt;"",ROUND($F2487*$A2487,2),""),"")</f>
        <v>36.950000000000003</v>
      </c>
      <c r="H2487">
        <f>IFERROR(IF('SUIVI VENTES 403e'!$A2467&lt;&gt;"",YEAR('SUIVI VENTES 403e'!$G2467),""),"")</f>
        <v>2018</v>
      </c>
      <c r="I2487">
        <f>IFERROR(IF('SUIVI VENTES 403e'!$A2467&lt;&gt;"",MONTH('SUIVI VENTES 403e'!$G2467),""),"")</f>
        <v>7</v>
      </c>
    </row>
    <row r="2488" spans="1:9" x14ac:dyDescent="0.25">
      <c r="A2488">
        <f>IFERROR('SUIVI VENTES 403e'!B2468*(INDEX(traitement!$A$8:$B$16,MATCH('SUIVI VENTES 403e'!$H2468,traitement!$A$8:$A$16,0),2)),"")</f>
        <v>15</v>
      </c>
      <c r="B2488">
        <f>IFERROR('SUIVI VENTES 403e'!F2468,"")</f>
        <v>150</v>
      </c>
      <c r="C2488">
        <f>IFERROR(IF('SUIVI VENTES 403e'!$A2468&lt;&gt;"",ROUND($B2488/$A2488,2),""),"")</f>
        <v>10</v>
      </c>
      <c r="D2488" t="str">
        <f t="shared" si="50"/>
        <v/>
      </c>
      <c r="E2488">
        <f>IFERROR(INDEX($G$2:$S$15,MATCH($H2488,$G$2:$G$15,0),MATCH($I2488,$G$2:$S$2,0)),"")</f>
        <v>0.94</v>
      </c>
      <c r="F2488">
        <f>IFERROR(IF('SUIVI VENTES 403e'!$A2468&lt;&gt;"",ROUND((($C2488/1.2)-$E2488),2),""),"")</f>
        <v>7.39</v>
      </c>
      <c r="G2488">
        <f>IFERROR(IF('SUIVI VENTES 403e'!$A2468&lt;&gt;"",ROUND($F2488*$A2488,2),""),"")</f>
        <v>110.85</v>
      </c>
      <c r="H2488">
        <f>IFERROR(IF('SUIVI VENTES 403e'!$A2468&lt;&gt;"",YEAR('SUIVI VENTES 403e'!$G2468),""),"")</f>
        <v>2018</v>
      </c>
      <c r="I2488">
        <f>IFERROR(IF('SUIVI VENTES 403e'!$A2468&lt;&gt;"",MONTH('SUIVI VENTES 403e'!$G2468),""),"")</f>
        <v>7</v>
      </c>
    </row>
    <row r="2489" spans="1:9" x14ac:dyDescent="0.25">
      <c r="A2489">
        <f>IFERROR('SUIVI VENTES 403e'!B2469*(INDEX(traitement!$A$8:$B$16,MATCH('SUIVI VENTES 403e'!$H2469,traitement!$A$8:$A$16,0),2)),"")</f>
        <v>1</v>
      </c>
      <c r="B2489">
        <f>IFERROR('SUIVI VENTES 403e'!F2469,"")</f>
        <v>11.67</v>
      </c>
      <c r="C2489">
        <f>IFERROR(IF('SUIVI VENTES 403e'!$A2469&lt;&gt;"",ROUND($B2489/$A2489,2),""),"")</f>
        <v>11.67</v>
      </c>
      <c r="D2489" t="str">
        <f t="shared" si="50"/>
        <v/>
      </c>
      <c r="E2489">
        <f>IFERROR(INDEX($G$2:$S$15,MATCH($H2489,$G$2:$G$15,0),MATCH($I2489,$G$2:$S$2,0)),"")</f>
        <v>0.94</v>
      </c>
      <c r="F2489">
        <f>IFERROR(IF('SUIVI VENTES 403e'!$A2469&lt;&gt;"",ROUND((($C2489/1.2)-$E2489),2),""),"")</f>
        <v>8.7899999999999991</v>
      </c>
      <c r="G2489">
        <f>IFERROR(IF('SUIVI VENTES 403e'!$A2469&lt;&gt;"",ROUND($F2489*$A2489,2),""),"")</f>
        <v>8.7899999999999991</v>
      </c>
      <c r="H2489">
        <f>IFERROR(IF('SUIVI VENTES 403e'!$A2469&lt;&gt;"",YEAR('SUIVI VENTES 403e'!$G2469),""),"")</f>
        <v>2018</v>
      </c>
      <c r="I2489">
        <f>IFERROR(IF('SUIVI VENTES 403e'!$A2469&lt;&gt;"",MONTH('SUIVI VENTES 403e'!$G2469),""),"")</f>
        <v>7</v>
      </c>
    </row>
    <row r="2490" spans="1:9" x14ac:dyDescent="0.25">
      <c r="A2490">
        <f>IFERROR('SUIVI VENTES 403e'!B2470*(INDEX(traitement!$A$8:$B$16,MATCH('SUIVI VENTES 403e'!$H2470,traitement!$A$8:$A$16,0),2)),"")</f>
        <v>10</v>
      </c>
      <c r="B2490">
        <f>IFERROR('SUIVI VENTES 403e'!F2470,"")</f>
        <v>100</v>
      </c>
      <c r="C2490">
        <f>IFERROR(IF('SUIVI VENTES 403e'!$A2470&lt;&gt;"",ROUND($B2490/$A2490,2),""),"")</f>
        <v>10</v>
      </c>
      <c r="D2490" t="str">
        <f t="shared" si="50"/>
        <v/>
      </c>
      <c r="E2490">
        <f>IFERROR(INDEX($G$2:$S$15,MATCH($H2490,$G$2:$G$15,0),MATCH($I2490,$G$2:$S$2,0)),"")</f>
        <v>0.94</v>
      </c>
      <c r="F2490">
        <f>IFERROR(IF('SUIVI VENTES 403e'!$A2470&lt;&gt;"",ROUND((($C2490/1.2)-$E2490),2),""),"")</f>
        <v>7.39</v>
      </c>
      <c r="G2490">
        <f>IFERROR(IF('SUIVI VENTES 403e'!$A2470&lt;&gt;"",ROUND($F2490*$A2490,2),""),"")</f>
        <v>73.900000000000006</v>
      </c>
      <c r="H2490">
        <f>IFERROR(IF('SUIVI VENTES 403e'!$A2470&lt;&gt;"",YEAR('SUIVI VENTES 403e'!$G2470),""),"")</f>
        <v>2018</v>
      </c>
      <c r="I2490">
        <f>IFERROR(IF('SUIVI VENTES 403e'!$A2470&lt;&gt;"",MONTH('SUIVI VENTES 403e'!$G2470),""),"")</f>
        <v>7</v>
      </c>
    </row>
    <row r="2491" spans="1:9" x14ac:dyDescent="0.25">
      <c r="A2491">
        <f>IFERROR('SUIVI VENTES 403e'!B2471*(INDEX(traitement!$A$8:$B$16,MATCH('SUIVI VENTES 403e'!$H2471,traitement!$A$8:$A$16,0),2)),"")</f>
        <v>1</v>
      </c>
      <c r="B2491">
        <f>IFERROR('SUIVI VENTES 403e'!F2471,"")</f>
        <v>10</v>
      </c>
      <c r="C2491">
        <f>IFERROR(IF('SUIVI VENTES 403e'!$A2471&lt;&gt;"",ROUND($B2491/$A2491,2),""),"")</f>
        <v>10</v>
      </c>
      <c r="D2491" t="str">
        <f t="shared" si="50"/>
        <v/>
      </c>
      <c r="E2491">
        <f>IFERROR(INDEX($G$2:$S$15,MATCH($H2491,$G$2:$G$15,0),MATCH($I2491,$G$2:$S$2,0)),"")</f>
        <v>0.94</v>
      </c>
      <c r="F2491">
        <f>IFERROR(IF('SUIVI VENTES 403e'!$A2471&lt;&gt;"",ROUND((($C2491/1.2)-$E2491),2),""),"")</f>
        <v>7.39</v>
      </c>
      <c r="G2491">
        <f>IFERROR(IF('SUIVI VENTES 403e'!$A2471&lt;&gt;"",ROUND($F2491*$A2491,2),""),"")</f>
        <v>7.39</v>
      </c>
      <c r="H2491">
        <f>IFERROR(IF('SUIVI VENTES 403e'!$A2471&lt;&gt;"",YEAR('SUIVI VENTES 403e'!$G2471),""),"")</f>
        <v>2018</v>
      </c>
      <c r="I2491">
        <f>IFERROR(IF('SUIVI VENTES 403e'!$A2471&lt;&gt;"",MONTH('SUIVI VENTES 403e'!$G2471),""),"")</f>
        <v>7</v>
      </c>
    </row>
    <row r="2492" spans="1:9" x14ac:dyDescent="0.25">
      <c r="A2492">
        <f>IFERROR('SUIVI VENTES 403e'!B2472*(INDEX(traitement!$A$8:$B$16,MATCH('SUIVI VENTES 403e'!$H2472,traitement!$A$8:$A$16,0),2)),"")</f>
        <v>12</v>
      </c>
      <c r="B2492">
        <f>IFERROR('SUIVI VENTES 403e'!F2472,"")</f>
        <v>120</v>
      </c>
      <c r="C2492">
        <f>IFERROR(IF('SUIVI VENTES 403e'!$A2472&lt;&gt;"",ROUND($B2492/$A2492,2),""),"")</f>
        <v>10</v>
      </c>
      <c r="D2492" t="str">
        <f t="shared" si="50"/>
        <v/>
      </c>
      <c r="E2492">
        <f>IFERROR(INDEX($G$2:$S$15,MATCH($H2492,$G$2:$G$15,0),MATCH($I2492,$G$2:$S$2,0)),"")</f>
        <v>0.94</v>
      </c>
      <c r="F2492">
        <f>IFERROR(IF('SUIVI VENTES 403e'!$A2472&lt;&gt;"",ROUND((($C2492/1.2)-$E2492),2),""),"")</f>
        <v>7.39</v>
      </c>
      <c r="G2492">
        <f>IFERROR(IF('SUIVI VENTES 403e'!$A2472&lt;&gt;"",ROUND($F2492*$A2492,2),""),"")</f>
        <v>88.68</v>
      </c>
      <c r="H2492">
        <f>IFERROR(IF('SUIVI VENTES 403e'!$A2472&lt;&gt;"",YEAR('SUIVI VENTES 403e'!$G2472),""),"")</f>
        <v>2018</v>
      </c>
      <c r="I2492">
        <f>IFERROR(IF('SUIVI VENTES 403e'!$A2472&lt;&gt;"",MONTH('SUIVI VENTES 403e'!$G2472),""),"")</f>
        <v>7</v>
      </c>
    </row>
    <row r="2493" spans="1:9" x14ac:dyDescent="0.25">
      <c r="A2493">
        <f>IFERROR('SUIVI VENTES 403e'!B2473*(INDEX(traitement!$A$8:$B$16,MATCH('SUIVI VENTES 403e'!$H2473,traitement!$A$8:$A$16,0),2)),"")</f>
        <v>2</v>
      </c>
      <c r="B2493">
        <f>IFERROR('SUIVI VENTES 403e'!F2473,"")</f>
        <v>0</v>
      </c>
      <c r="C2493">
        <f>IFERROR(IF('SUIVI VENTES 403e'!$A2473&lt;&gt;"",ROUND($B2493/$A2493,2),""),"")</f>
        <v>0</v>
      </c>
      <c r="D2493">
        <f t="shared" si="50"/>
        <v>2</v>
      </c>
      <c r="E2493">
        <f>IFERROR(INDEX($G$2:$S$15,MATCH($H2493,$G$2:$G$15,0),MATCH($I2493,$G$2:$S$2,0)),"")</f>
        <v>0.94</v>
      </c>
      <c r="F2493">
        <f>IFERROR(IF('SUIVI VENTES 403e'!$A2473&lt;&gt;"",ROUND((($C2493/1.2)-$E2493),2),""),"")</f>
        <v>-0.94</v>
      </c>
      <c r="G2493">
        <f>IFERROR(IF('SUIVI VENTES 403e'!$A2473&lt;&gt;"",ROUND($F2493*$A2493,2),""),"")</f>
        <v>-1.88</v>
      </c>
      <c r="H2493">
        <f>IFERROR(IF('SUIVI VENTES 403e'!$A2473&lt;&gt;"",YEAR('SUIVI VENTES 403e'!$G2473),""),"")</f>
        <v>2018</v>
      </c>
      <c r="I2493">
        <f>IFERROR(IF('SUIVI VENTES 403e'!$A2473&lt;&gt;"",MONTH('SUIVI VENTES 403e'!$G2473),""),"")</f>
        <v>7</v>
      </c>
    </row>
    <row r="2494" spans="1:9" x14ac:dyDescent="0.25">
      <c r="A2494">
        <f>IFERROR('SUIVI VENTES 403e'!B2474*(INDEX(traitement!$A$8:$B$16,MATCH('SUIVI VENTES 403e'!$H2474,traitement!$A$8:$A$16,0),2)),"")</f>
        <v>6</v>
      </c>
      <c r="B2494">
        <f>IFERROR('SUIVI VENTES 403e'!F2474,"")</f>
        <v>70</v>
      </c>
      <c r="C2494">
        <f>IFERROR(IF('SUIVI VENTES 403e'!$A2474&lt;&gt;"",ROUND($B2494/$A2494,2),""),"")</f>
        <v>11.67</v>
      </c>
      <c r="D2494" t="str">
        <f t="shared" si="50"/>
        <v/>
      </c>
      <c r="E2494">
        <f>IFERROR(INDEX($G$2:$S$15,MATCH($H2494,$G$2:$G$15,0),MATCH($I2494,$G$2:$S$2,0)),"")</f>
        <v>0.94</v>
      </c>
      <c r="F2494">
        <f>IFERROR(IF('SUIVI VENTES 403e'!$A2474&lt;&gt;"",ROUND((($C2494/1.2)-$E2494),2),""),"")</f>
        <v>8.7899999999999991</v>
      </c>
      <c r="G2494">
        <f>IFERROR(IF('SUIVI VENTES 403e'!$A2474&lt;&gt;"",ROUND($F2494*$A2494,2),""),"")</f>
        <v>52.74</v>
      </c>
      <c r="H2494">
        <f>IFERROR(IF('SUIVI VENTES 403e'!$A2474&lt;&gt;"",YEAR('SUIVI VENTES 403e'!$G2474),""),"")</f>
        <v>2018</v>
      </c>
      <c r="I2494">
        <f>IFERROR(IF('SUIVI VENTES 403e'!$A2474&lt;&gt;"",MONTH('SUIVI VENTES 403e'!$G2474),""),"")</f>
        <v>7</v>
      </c>
    </row>
    <row r="2495" spans="1:9" x14ac:dyDescent="0.25">
      <c r="A2495">
        <f>IFERROR('SUIVI VENTES 403e'!B2475*(INDEX(traitement!$A$8:$B$16,MATCH('SUIVI VENTES 403e'!$H2475,traitement!$A$8:$A$16,0),2)),"")</f>
        <v>10</v>
      </c>
      <c r="B2495">
        <f>IFERROR('SUIVI VENTES 403e'!F2475,"")</f>
        <v>100</v>
      </c>
      <c r="C2495">
        <f>IFERROR(IF('SUIVI VENTES 403e'!$A2475&lt;&gt;"",ROUND($B2495/$A2495,2),""),"")</f>
        <v>10</v>
      </c>
      <c r="D2495" t="str">
        <f t="shared" si="50"/>
        <v/>
      </c>
      <c r="E2495">
        <f>IFERROR(INDEX($G$2:$S$15,MATCH($H2495,$G$2:$G$15,0),MATCH($I2495,$G$2:$S$2,0)),"")</f>
        <v>0.94</v>
      </c>
      <c r="F2495">
        <f>IFERROR(IF('SUIVI VENTES 403e'!$A2475&lt;&gt;"",ROUND((($C2495/1.2)-$E2495),2),""),"")</f>
        <v>7.39</v>
      </c>
      <c r="G2495">
        <f>IFERROR(IF('SUIVI VENTES 403e'!$A2475&lt;&gt;"",ROUND($F2495*$A2495,2),""),"")</f>
        <v>73.900000000000006</v>
      </c>
      <c r="H2495">
        <f>IFERROR(IF('SUIVI VENTES 403e'!$A2475&lt;&gt;"",YEAR('SUIVI VENTES 403e'!$G2475),""),"")</f>
        <v>2018</v>
      </c>
      <c r="I2495">
        <f>IFERROR(IF('SUIVI VENTES 403e'!$A2475&lt;&gt;"",MONTH('SUIVI VENTES 403e'!$G2475),""),"")</f>
        <v>7</v>
      </c>
    </row>
    <row r="2496" spans="1:9" x14ac:dyDescent="0.25">
      <c r="A2496">
        <f>IFERROR('SUIVI VENTES 403e'!B2476*(INDEX(traitement!$A$8:$B$16,MATCH('SUIVI VENTES 403e'!$H2476,traitement!$A$8:$A$16,0),2)),"")</f>
        <v>20</v>
      </c>
      <c r="B2496">
        <f>IFERROR('SUIVI VENTES 403e'!F2476,"")</f>
        <v>200</v>
      </c>
      <c r="C2496">
        <f>IFERROR(IF('SUIVI VENTES 403e'!$A2476&lt;&gt;"",ROUND($B2496/$A2496,2),""),"")</f>
        <v>10</v>
      </c>
      <c r="D2496" t="str">
        <f t="shared" si="50"/>
        <v/>
      </c>
      <c r="E2496">
        <f>IFERROR(INDEX($G$2:$S$15,MATCH($H2496,$G$2:$G$15,0),MATCH($I2496,$G$2:$S$2,0)),"")</f>
        <v>0.94</v>
      </c>
      <c r="F2496">
        <f>IFERROR(IF('SUIVI VENTES 403e'!$A2476&lt;&gt;"",ROUND((($C2496/1.2)-$E2496),2),""),"")</f>
        <v>7.39</v>
      </c>
      <c r="G2496">
        <f>IFERROR(IF('SUIVI VENTES 403e'!$A2476&lt;&gt;"",ROUND($F2496*$A2496,2),""),"")</f>
        <v>147.80000000000001</v>
      </c>
      <c r="H2496">
        <f>IFERROR(IF('SUIVI VENTES 403e'!$A2476&lt;&gt;"",YEAR('SUIVI VENTES 403e'!$G2476),""),"")</f>
        <v>2018</v>
      </c>
      <c r="I2496">
        <f>IFERROR(IF('SUIVI VENTES 403e'!$A2476&lt;&gt;"",MONTH('SUIVI VENTES 403e'!$G2476),""),"")</f>
        <v>7</v>
      </c>
    </row>
    <row r="2497" spans="1:9" x14ac:dyDescent="0.25">
      <c r="A2497">
        <f>IFERROR('SUIVI VENTES 403e'!B2477*(INDEX(traitement!$A$8:$B$16,MATCH('SUIVI VENTES 403e'!$H2477,traitement!$A$8:$A$16,0),2)),"")</f>
        <v>12</v>
      </c>
      <c r="B2497">
        <f>IFERROR('SUIVI VENTES 403e'!F2477,"")</f>
        <v>120</v>
      </c>
      <c r="C2497">
        <f>IFERROR(IF('SUIVI VENTES 403e'!$A2477&lt;&gt;"",ROUND($B2497/$A2497,2),""),"")</f>
        <v>10</v>
      </c>
      <c r="D2497" t="str">
        <f t="shared" si="50"/>
        <v/>
      </c>
      <c r="E2497">
        <f>IFERROR(INDEX($G$2:$S$15,MATCH($H2497,$G$2:$G$15,0),MATCH($I2497,$G$2:$S$2,0)),"")</f>
        <v>0.94</v>
      </c>
      <c r="F2497">
        <f>IFERROR(IF('SUIVI VENTES 403e'!$A2477&lt;&gt;"",ROUND((($C2497/1.2)-$E2497),2),""),"")</f>
        <v>7.39</v>
      </c>
      <c r="G2497">
        <f>IFERROR(IF('SUIVI VENTES 403e'!$A2477&lt;&gt;"",ROUND($F2497*$A2497,2),""),"")</f>
        <v>88.68</v>
      </c>
      <c r="H2497">
        <f>IFERROR(IF('SUIVI VENTES 403e'!$A2477&lt;&gt;"",YEAR('SUIVI VENTES 403e'!$G2477),""),"")</f>
        <v>2018</v>
      </c>
      <c r="I2497">
        <f>IFERROR(IF('SUIVI VENTES 403e'!$A2477&lt;&gt;"",MONTH('SUIVI VENTES 403e'!$G2477),""),"")</f>
        <v>7</v>
      </c>
    </row>
    <row r="2498" spans="1:9" x14ac:dyDescent="0.25">
      <c r="A2498">
        <f>IFERROR('SUIVI VENTES 403e'!B2478*(INDEX(traitement!$A$8:$B$16,MATCH('SUIVI VENTES 403e'!$H2478,traitement!$A$8:$A$16,0),2)),"")</f>
        <v>20</v>
      </c>
      <c r="B2498">
        <f>IFERROR('SUIVI VENTES 403e'!F2478,"")</f>
        <v>200</v>
      </c>
      <c r="C2498">
        <f>IFERROR(IF('SUIVI VENTES 403e'!$A2478&lt;&gt;"",ROUND($B2498/$A2498,2),""),"")</f>
        <v>10</v>
      </c>
      <c r="D2498" t="str">
        <f t="shared" si="50"/>
        <v/>
      </c>
      <c r="E2498">
        <f>IFERROR(INDEX($G$2:$S$15,MATCH($H2498,$G$2:$G$15,0),MATCH($I2498,$G$2:$S$2,0)),"")</f>
        <v>0.94</v>
      </c>
      <c r="F2498">
        <f>IFERROR(IF('SUIVI VENTES 403e'!$A2478&lt;&gt;"",ROUND((($C2498/1.2)-$E2498),2),""),"")</f>
        <v>7.39</v>
      </c>
      <c r="G2498">
        <f>IFERROR(IF('SUIVI VENTES 403e'!$A2478&lt;&gt;"",ROUND($F2498*$A2498,2),""),"")</f>
        <v>147.80000000000001</v>
      </c>
      <c r="H2498">
        <f>IFERROR(IF('SUIVI VENTES 403e'!$A2478&lt;&gt;"",YEAR('SUIVI VENTES 403e'!$G2478),""),"")</f>
        <v>2018</v>
      </c>
      <c r="I2498">
        <f>IFERROR(IF('SUIVI VENTES 403e'!$A2478&lt;&gt;"",MONTH('SUIVI VENTES 403e'!$G2478),""),"")</f>
        <v>7</v>
      </c>
    </row>
    <row r="2499" spans="1:9" x14ac:dyDescent="0.25">
      <c r="A2499">
        <f>IFERROR('SUIVI VENTES 403e'!B2479*(INDEX(traitement!$A$8:$B$16,MATCH('SUIVI VENTES 403e'!$H2479,traitement!$A$8:$A$16,0),2)),"")</f>
        <v>4</v>
      </c>
      <c r="B2499">
        <f>IFERROR('SUIVI VENTES 403e'!F2479,"")</f>
        <v>0</v>
      </c>
      <c r="C2499">
        <f>IFERROR(IF('SUIVI VENTES 403e'!$A2479&lt;&gt;"",ROUND($B2499/$A2499,2),""),"")</f>
        <v>0</v>
      </c>
      <c r="D2499">
        <f t="shared" si="50"/>
        <v>4</v>
      </c>
      <c r="E2499">
        <f>IFERROR(INDEX($G$2:$S$15,MATCH($H2499,$G$2:$G$15,0),MATCH($I2499,$G$2:$S$2,0)),"")</f>
        <v>0.94</v>
      </c>
      <c r="F2499">
        <f>IFERROR(IF('SUIVI VENTES 403e'!$A2479&lt;&gt;"",ROUND((($C2499/1.2)-$E2499),2),""),"")</f>
        <v>-0.94</v>
      </c>
      <c r="G2499">
        <f>IFERROR(IF('SUIVI VENTES 403e'!$A2479&lt;&gt;"",ROUND($F2499*$A2499,2),""),"")</f>
        <v>-3.76</v>
      </c>
      <c r="H2499">
        <f>IFERROR(IF('SUIVI VENTES 403e'!$A2479&lt;&gt;"",YEAR('SUIVI VENTES 403e'!$G2479),""),"")</f>
        <v>2018</v>
      </c>
      <c r="I2499">
        <f>IFERROR(IF('SUIVI VENTES 403e'!$A2479&lt;&gt;"",MONTH('SUIVI VENTES 403e'!$G2479),""),"")</f>
        <v>7</v>
      </c>
    </row>
    <row r="2500" spans="1:9" x14ac:dyDescent="0.25">
      <c r="A2500">
        <f>IFERROR('SUIVI VENTES 403e'!B2480*(INDEX(traitement!$A$8:$B$16,MATCH('SUIVI VENTES 403e'!$H2480,traitement!$A$8:$A$16,0),2)),"")</f>
        <v>10</v>
      </c>
      <c r="B2500">
        <f>IFERROR('SUIVI VENTES 403e'!F2480,"")</f>
        <v>100</v>
      </c>
      <c r="C2500">
        <f>IFERROR(IF('SUIVI VENTES 403e'!$A2480&lt;&gt;"",ROUND($B2500/$A2500,2),""),"")</f>
        <v>10</v>
      </c>
      <c r="D2500" t="str">
        <f t="shared" si="50"/>
        <v/>
      </c>
      <c r="E2500">
        <f>IFERROR(INDEX($G$2:$S$15,MATCH($H2500,$G$2:$G$15,0),MATCH($I2500,$G$2:$S$2,0)),"")</f>
        <v>0.94</v>
      </c>
      <c r="F2500">
        <f>IFERROR(IF('SUIVI VENTES 403e'!$A2480&lt;&gt;"",ROUND((($C2500/1.2)-$E2500),2),""),"")</f>
        <v>7.39</v>
      </c>
      <c r="G2500">
        <f>IFERROR(IF('SUIVI VENTES 403e'!$A2480&lt;&gt;"",ROUND($F2500*$A2500,2),""),"")</f>
        <v>73.900000000000006</v>
      </c>
      <c r="H2500">
        <f>IFERROR(IF('SUIVI VENTES 403e'!$A2480&lt;&gt;"",YEAR('SUIVI VENTES 403e'!$G2480),""),"")</f>
        <v>2018</v>
      </c>
      <c r="I2500">
        <f>IFERROR(IF('SUIVI VENTES 403e'!$A2480&lt;&gt;"",MONTH('SUIVI VENTES 403e'!$G2480),""),"")</f>
        <v>7</v>
      </c>
    </row>
    <row r="2501" spans="1:9" x14ac:dyDescent="0.25">
      <c r="A2501">
        <f>IFERROR('SUIVI VENTES 403e'!B2481*(INDEX(traitement!$A$8:$B$16,MATCH('SUIVI VENTES 403e'!$H2481,traitement!$A$8:$A$16,0),2)),"")</f>
        <v>2</v>
      </c>
      <c r="B2501">
        <f>IFERROR('SUIVI VENTES 403e'!F2481,"")</f>
        <v>20</v>
      </c>
      <c r="C2501">
        <f>IFERROR(IF('SUIVI VENTES 403e'!$A2481&lt;&gt;"",ROUND($B2501/$A2501,2),""),"")</f>
        <v>10</v>
      </c>
      <c r="D2501" t="str">
        <f t="shared" si="50"/>
        <v/>
      </c>
      <c r="E2501">
        <f>IFERROR(INDEX($G$2:$S$15,MATCH($H2501,$G$2:$G$15,0),MATCH($I2501,$G$2:$S$2,0)),"")</f>
        <v>0.94</v>
      </c>
      <c r="F2501">
        <f>IFERROR(IF('SUIVI VENTES 403e'!$A2481&lt;&gt;"",ROUND((($C2501/1.2)-$E2501),2),""),"")</f>
        <v>7.39</v>
      </c>
      <c r="G2501">
        <f>IFERROR(IF('SUIVI VENTES 403e'!$A2481&lt;&gt;"",ROUND($F2501*$A2501,2),""),"")</f>
        <v>14.78</v>
      </c>
      <c r="H2501">
        <f>IFERROR(IF('SUIVI VENTES 403e'!$A2481&lt;&gt;"",YEAR('SUIVI VENTES 403e'!$G2481),""),"")</f>
        <v>2018</v>
      </c>
      <c r="I2501">
        <f>IFERROR(IF('SUIVI VENTES 403e'!$A2481&lt;&gt;"",MONTH('SUIVI VENTES 403e'!$G2481),""),"")</f>
        <v>7</v>
      </c>
    </row>
    <row r="2502" spans="1:9" x14ac:dyDescent="0.25">
      <c r="A2502">
        <f>IFERROR('SUIVI VENTES 403e'!B2482*(INDEX(traitement!$A$8:$B$16,MATCH('SUIVI VENTES 403e'!$H2482,traitement!$A$8:$A$16,0),2)),"")</f>
        <v>12</v>
      </c>
      <c r="B2502">
        <f>IFERROR('SUIVI VENTES 403e'!F2482,"")</f>
        <v>120</v>
      </c>
      <c r="C2502">
        <f>IFERROR(IF('SUIVI VENTES 403e'!$A2482&lt;&gt;"",ROUND($B2502/$A2502,2),""),"")</f>
        <v>10</v>
      </c>
      <c r="D2502" t="str">
        <f t="shared" si="50"/>
        <v/>
      </c>
      <c r="E2502">
        <f>IFERROR(INDEX($G$2:$S$15,MATCH($H2502,$G$2:$G$15,0),MATCH($I2502,$G$2:$S$2,0)),"")</f>
        <v>0.94</v>
      </c>
      <c r="F2502">
        <f>IFERROR(IF('SUIVI VENTES 403e'!$A2482&lt;&gt;"",ROUND((($C2502/1.2)-$E2502),2),""),"")</f>
        <v>7.39</v>
      </c>
      <c r="G2502">
        <f>IFERROR(IF('SUIVI VENTES 403e'!$A2482&lt;&gt;"",ROUND($F2502*$A2502,2),""),"")</f>
        <v>88.68</v>
      </c>
      <c r="H2502">
        <f>IFERROR(IF('SUIVI VENTES 403e'!$A2482&lt;&gt;"",YEAR('SUIVI VENTES 403e'!$G2482),""),"")</f>
        <v>2018</v>
      </c>
      <c r="I2502">
        <f>IFERROR(IF('SUIVI VENTES 403e'!$A2482&lt;&gt;"",MONTH('SUIVI VENTES 403e'!$G2482),""),"")</f>
        <v>7</v>
      </c>
    </row>
    <row r="2503" spans="1:9" x14ac:dyDescent="0.25">
      <c r="A2503">
        <f>IFERROR('SUIVI VENTES 403e'!B2483*(INDEX(traitement!$A$8:$B$16,MATCH('SUIVI VENTES 403e'!$H2483,traitement!$A$8:$A$16,0),2)),"")</f>
        <v>2</v>
      </c>
      <c r="B2503">
        <f>IFERROR('SUIVI VENTES 403e'!F2483,"")</f>
        <v>0</v>
      </c>
      <c r="C2503">
        <f>IFERROR(IF('SUIVI VENTES 403e'!$A2483&lt;&gt;"",ROUND($B2503/$A2503,2),""),"")</f>
        <v>0</v>
      </c>
      <c r="D2503">
        <f t="shared" si="50"/>
        <v>2</v>
      </c>
      <c r="E2503">
        <f>IFERROR(INDEX($G$2:$S$15,MATCH($H2503,$G$2:$G$15,0),MATCH($I2503,$G$2:$S$2,0)),"")</f>
        <v>0.94</v>
      </c>
      <c r="F2503">
        <f>IFERROR(IF('SUIVI VENTES 403e'!$A2483&lt;&gt;"",ROUND((($C2503/1.2)-$E2503),2),""),"")</f>
        <v>-0.94</v>
      </c>
      <c r="G2503">
        <f>IFERROR(IF('SUIVI VENTES 403e'!$A2483&lt;&gt;"",ROUND($F2503*$A2503,2),""),"")</f>
        <v>-1.88</v>
      </c>
      <c r="H2503">
        <f>IFERROR(IF('SUIVI VENTES 403e'!$A2483&lt;&gt;"",YEAR('SUIVI VENTES 403e'!$G2483),""),"")</f>
        <v>2018</v>
      </c>
      <c r="I2503">
        <f>IFERROR(IF('SUIVI VENTES 403e'!$A2483&lt;&gt;"",MONTH('SUIVI VENTES 403e'!$G2483),""),"")</f>
        <v>7</v>
      </c>
    </row>
    <row r="2504" spans="1:9" x14ac:dyDescent="0.25">
      <c r="A2504">
        <f>IFERROR('SUIVI VENTES 403e'!B2484*(INDEX(traitement!$A$8:$B$16,MATCH('SUIVI VENTES 403e'!$H2484,traitement!$A$8:$A$16,0),2)),"")</f>
        <v>6</v>
      </c>
      <c r="B2504">
        <f>IFERROR('SUIVI VENTES 403e'!F2484,"")</f>
        <v>60</v>
      </c>
      <c r="C2504">
        <f>IFERROR(IF('SUIVI VENTES 403e'!$A2484&lt;&gt;"",ROUND($B2504/$A2504,2),""),"")</f>
        <v>10</v>
      </c>
      <c r="D2504" t="str">
        <f t="shared" si="50"/>
        <v/>
      </c>
      <c r="E2504">
        <f>IFERROR(INDEX($G$2:$S$15,MATCH($H2504,$G$2:$G$15,0),MATCH($I2504,$G$2:$S$2,0)),"")</f>
        <v>0.94</v>
      </c>
      <c r="F2504">
        <f>IFERROR(IF('SUIVI VENTES 403e'!$A2484&lt;&gt;"",ROUND((($C2504/1.2)-$E2504),2),""),"")</f>
        <v>7.39</v>
      </c>
      <c r="G2504">
        <f>IFERROR(IF('SUIVI VENTES 403e'!$A2484&lt;&gt;"",ROUND($F2504*$A2504,2),""),"")</f>
        <v>44.34</v>
      </c>
      <c r="H2504">
        <f>IFERROR(IF('SUIVI VENTES 403e'!$A2484&lt;&gt;"",YEAR('SUIVI VENTES 403e'!$G2484),""),"")</f>
        <v>2018</v>
      </c>
      <c r="I2504">
        <f>IFERROR(IF('SUIVI VENTES 403e'!$A2484&lt;&gt;"",MONTH('SUIVI VENTES 403e'!$G2484),""),"")</f>
        <v>7</v>
      </c>
    </row>
    <row r="2505" spans="1:9" x14ac:dyDescent="0.25">
      <c r="A2505">
        <f>IFERROR('SUIVI VENTES 403e'!B2485*(INDEX(traitement!$A$8:$B$16,MATCH('SUIVI VENTES 403e'!$H2485,traitement!$A$8:$A$16,0),2)),"")</f>
        <v>12.5</v>
      </c>
      <c r="B2505">
        <f>IFERROR('SUIVI VENTES 403e'!F2485,"")</f>
        <v>145.83000000000001</v>
      </c>
      <c r="C2505">
        <f>IFERROR(IF('SUIVI VENTES 403e'!$A2485&lt;&gt;"",ROUND($B2505/$A2505,2),""),"")</f>
        <v>11.67</v>
      </c>
      <c r="D2505" t="str">
        <f t="shared" si="50"/>
        <v/>
      </c>
      <c r="E2505">
        <f>IFERROR(INDEX($G$2:$S$15,MATCH($H2505,$G$2:$G$15,0),MATCH($I2505,$G$2:$S$2,0)),"")</f>
        <v>0.94</v>
      </c>
      <c r="F2505">
        <f>IFERROR(IF('SUIVI VENTES 403e'!$A2485&lt;&gt;"",ROUND((($C2505/1.2)-$E2505),2),""),"")</f>
        <v>8.7899999999999991</v>
      </c>
      <c r="G2505">
        <f>IFERROR(IF('SUIVI VENTES 403e'!$A2485&lt;&gt;"",ROUND($F2505*$A2505,2),""),"")</f>
        <v>109.88</v>
      </c>
      <c r="H2505">
        <f>IFERROR(IF('SUIVI VENTES 403e'!$A2485&lt;&gt;"",YEAR('SUIVI VENTES 403e'!$G2485),""),"")</f>
        <v>2018</v>
      </c>
      <c r="I2505">
        <f>IFERROR(IF('SUIVI VENTES 403e'!$A2485&lt;&gt;"",MONTH('SUIVI VENTES 403e'!$G2485),""),"")</f>
        <v>7</v>
      </c>
    </row>
    <row r="2506" spans="1:9" x14ac:dyDescent="0.25">
      <c r="A2506">
        <f>IFERROR('SUIVI VENTES 403e'!B2486*(INDEX(traitement!$A$8:$B$16,MATCH('SUIVI VENTES 403e'!$H2486,traitement!$A$8:$A$16,0),2)),"")</f>
        <v>2.5</v>
      </c>
      <c r="B2506">
        <f>IFERROR('SUIVI VENTES 403e'!F2486,"")</f>
        <v>29.17</v>
      </c>
      <c r="C2506">
        <f>IFERROR(IF('SUIVI VENTES 403e'!$A2486&lt;&gt;"",ROUND($B2506/$A2506,2),""),"")</f>
        <v>11.67</v>
      </c>
      <c r="D2506" t="str">
        <f t="shared" si="50"/>
        <v/>
      </c>
      <c r="E2506">
        <f>IFERROR(INDEX($G$2:$S$15,MATCH($H2506,$G$2:$G$15,0),MATCH($I2506,$G$2:$S$2,0)),"")</f>
        <v>0.94</v>
      </c>
      <c r="F2506">
        <f>IFERROR(IF('SUIVI VENTES 403e'!$A2486&lt;&gt;"",ROUND((($C2506/1.2)-$E2506),2),""),"")</f>
        <v>8.7899999999999991</v>
      </c>
      <c r="G2506">
        <f>IFERROR(IF('SUIVI VENTES 403e'!$A2486&lt;&gt;"",ROUND($F2506*$A2506,2),""),"")</f>
        <v>21.98</v>
      </c>
      <c r="H2506">
        <f>IFERROR(IF('SUIVI VENTES 403e'!$A2486&lt;&gt;"",YEAR('SUIVI VENTES 403e'!$G2486),""),"")</f>
        <v>2018</v>
      </c>
      <c r="I2506">
        <f>IFERROR(IF('SUIVI VENTES 403e'!$A2486&lt;&gt;"",MONTH('SUIVI VENTES 403e'!$G2486),""),"")</f>
        <v>7</v>
      </c>
    </row>
    <row r="2507" spans="1:9" x14ac:dyDescent="0.25">
      <c r="A2507">
        <f>IFERROR('SUIVI VENTES 403e'!B2487*(INDEX(traitement!$A$8:$B$16,MATCH('SUIVI VENTES 403e'!$H2487,traitement!$A$8:$A$16,0),2)),"")</f>
        <v>1</v>
      </c>
      <c r="B2507">
        <f>IFERROR('SUIVI VENTES 403e'!F2487,"")</f>
        <v>10</v>
      </c>
      <c r="C2507">
        <f>IFERROR(IF('SUIVI VENTES 403e'!$A2487&lt;&gt;"",ROUND($B2507/$A2507,2),""),"")</f>
        <v>10</v>
      </c>
      <c r="D2507" t="str">
        <f t="shared" si="50"/>
        <v/>
      </c>
      <c r="E2507">
        <f>IFERROR(INDEX($G$2:$S$15,MATCH($H2507,$G$2:$G$15,0),MATCH($I2507,$G$2:$S$2,0)),"")</f>
        <v>0.94</v>
      </c>
      <c r="F2507">
        <f>IFERROR(IF('SUIVI VENTES 403e'!$A2487&lt;&gt;"",ROUND((($C2507/1.2)-$E2507),2),""),"")</f>
        <v>7.39</v>
      </c>
      <c r="G2507">
        <f>IFERROR(IF('SUIVI VENTES 403e'!$A2487&lt;&gt;"",ROUND($F2507*$A2507,2),""),"")</f>
        <v>7.39</v>
      </c>
      <c r="H2507">
        <f>IFERROR(IF('SUIVI VENTES 403e'!$A2487&lt;&gt;"",YEAR('SUIVI VENTES 403e'!$G2487),""),"")</f>
        <v>2018</v>
      </c>
      <c r="I2507">
        <f>IFERROR(IF('SUIVI VENTES 403e'!$A2487&lt;&gt;"",MONTH('SUIVI VENTES 403e'!$G2487),""),"")</f>
        <v>7</v>
      </c>
    </row>
    <row r="2508" spans="1:9" x14ac:dyDescent="0.25">
      <c r="A2508">
        <f>IFERROR('SUIVI VENTES 403e'!B2488*(INDEX(traitement!$A$8:$B$16,MATCH('SUIVI VENTES 403e'!$H2488,traitement!$A$8:$A$16,0),2)),"")</f>
        <v>5</v>
      </c>
      <c r="B2508">
        <f>IFERROR('SUIVI VENTES 403e'!F2488,"")</f>
        <v>50</v>
      </c>
      <c r="C2508">
        <f>IFERROR(IF('SUIVI VENTES 403e'!$A2488&lt;&gt;"",ROUND($B2508/$A2508,2),""),"")</f>
        <v>10</v>
      </c>
      <c r="D2508" t="str">
        <f t="shared" si="50"/>
        <v/>
      </c>
      <c r="E2508">
        <f>IFERROR(INDEX($G$2:$S$15,MATCH($H2508,$G$2:$G$15,0),MATCH($I2508,$G$2:$S$2,0)),"")</f>
        <v>0.94</v>
      </c>
      <c r="F2508">
        <f>IFERROR(IF('SUIVI VENTES 403e'!$A2488&lt;&gt;"",ROUND((($C2508/1.2)-$E2508),2),""),"")</f>
        <v>7.39</v>
      </c>
      <c r="G2508">
        <f>IFERROR(IF('SUIVI VENTES 403e'!$A2488&lt;&gt;"",ROUND($F2508*$A2508,2),""),"")</f>
        <v>36.950000000000003</v>
      </c>
      <c r="H2508">
        <f>IFERROR(IF('SUIVI VENTES 403e'!$A2488&lt;&gt;"",YEAR('SUIVI VENTES 403e'!$G2488),""),"")</f>
        <v>2018</v>
      </c>
      <c r="I2508">
        <f>IFERROR(IF('SUIVI VENTES 403e'!$A2488&lt;&gt;"",MONTH('SUIVI VENTES 403e'!$G2488),""),"")</f>
        <v>7</v>
      </c>
    </row>
    <row r="2509" spans="1:9" x14ac:dyDescent="0.25">
      <c r="A2509">
        <f>IFERROR('SUIVI VENTES 403e'!B2489*(INDEX(traitement!$A$8:$B$16,MATCH('SUIVI VENTES 403e'!$H2489,traitement!$A$8:$A$16,0),2)),"")</f>
        <v>5</v>
      </c>
      <c r="B2509">
        <f>IFERROR('SUIVI VENTES 403e'!F2489,"")</f>
        <v>50</v>
      </c>
      <c r="C2509">
        <f>IFERROR(IF('SUIVI VENTES 403e'!$A2489&lt;&gt;"",ROUND($B2509/$A2509,2),""),"")</f>
        <v>10</v>
      </c>
      <c r="D2509" t="str">
        <f t="shared" si="50"/>
        <v/>
      </c>
      <c r="E2509">
        <f>IFERROR(INDEX($G$2:$S$15,MATCH($H2509,$G$2:$G$15,0),MATCH($I2509,$G$2:$S$2,0)),"")</f>
        <v>0.94</v>
      </c>
      <c r="F2509">
        <f>IFERROR(IF('SUIVI VENTES 403e'!$A2489&lt;&gt;"",ROUND((($C2509/1.2)-$E2509),2),""),"")</f>
        <v>7.39</v>
      </c>
      <c r="G2509">
        <f>IFERROR(IF('SUIVI VENTES 403e'!$A2489&lt;&gt;"",ROUND($F2509*$A2509,2),""),"")</f>
        <v>36.950000000000003</v>
      </c>
      <c r="H2509">
        <f>IFERROR(IF('SUIVI VENTES 403e'!$A2489&lt;&gt;"",YEAR('SUIVI VENTES 403e'!$G2489),""),"")</f>
        <v>2018</v>
      </c>
      <c r="I2509">
        <f>IFERROR(IF('SUIVI VENTES 403e'!$A2489&lt;&gt;"",MONTH('SUIVI VENTES 403e'!$G2489),""),"")</f>
        <v>7</v>
      </c>
    </row>
    <row r="2510" spans="1:9" x14ac:dyDescent="0.25">
      <c r="A2510">
        <f>IFERROR('SUIVI VENTES 403e'!B2490*(INDEX(traitement!$A$8:$B$16,MATCH('SUIVI VENTES 403e'!$H2490,traitement!$A$8:$A$16,0),2)),"")</f>
        <v>1</v>
      </c>
      <c r="B2510">
        <f>IFERROR('SUIVI VENTES 403e'!F2490,"")</f>
        <v>0</v>
      </c>
      <c r="C2510">
        <f>IFERROR(IF('SUIVI VENTES 403e'!$A2490&lt;&gt;"",ROUND($B2510/$A2510,2),""),"")</f>
        <v>0</v>
      </c>
      <c r="D2510">
        <f t="shared" si="50"/>
        <v>1</v>
      </c>
      <c r="E2510">
        <f>IFERROR(INDEX($G$2:$S$15,MATCH($H2510,$G$2:$G$15,0),MATCH($I2510,$G$2:$S$2,0)),"")</f>
        <v>0.94</v>
      </c>
      <c r="F2510">
        <f>IFERROR(IF('SUIVI VENTES 403e'!$A2490&lt;&gt;"",ROUND((($C2510/1.2)-$E2510),2),""),"")</f>
        <v>-0.94</v>
      </c>
      <c r="G2510">
        <f>IFERROR(IF('SUIVI VENTES 403e'!$A2490&lt;&gt;"",ROUND($F2510*$A2510,2),""),"")</f>
        <v>-0.94</v>
      </c>
      <c r="H2510">
        <f>IFERROR(IF('SUIVI VENTES 403e'!$A2490&lt;&gt;"",YEAR('SUIVI VENTES 403e'!$G2490),""),"")</f>
        <v>2018</v>
      </c>
      <c r="I2510">
        <f>IFERROR(IF('SUIVI VENTES 403e'!$A2490&lt;&gt;"",MONTH('SUIVI VENTES 403e'!$G2490),""),"")</f>
        <v>7</v>
      </c>
    </row>
    <row r="2511" spans="1:9" x14ac:dyDescent="0.25">
      <c r="A2511">
        <f>IFERROR('SUIVI VENTES 403e'!B2491*(INDEX(traitement!$A$8:$B$16,MATCH('SUIVI VENTES 403e'!$H2491,traitement!$A$8:$A$16,0),2)),"")</f>
        <v>4</v>
      </c>
      <c r="B2511">
        <f>IFERROR('SUIVI VENTES 403e'!F2491,"")</f>
        <v>40</v>
      </c>
      <c r="C2511">
        <f>IFERROR(IF('SUIVI VENTES 403e'!$A2491&lt;&gt;"",ROUND($B2511/$A2511,2),""),"")</f>
        <v>10</v>
      </c>
      <c r="D2511" t="str">
        <f t="shared" si="50"/>
        <v/>
      </c>
      <c r="E2511">
        <f>IFERROR(INDEX($G$2:$S$15,MATCH($H2511,$G$2:$G$15,0),MATCH($I2511,$G$2:$S$2,0)),"")</f>
        <v>0.94</v>
      </c>
      <c r="F2511">
        <f>IFERROR(IF('SUIVI VENTES 403e'!$A2491&lt;&gt;"",ROUND((($C2511/1.2)-$E2511),2),""),"")</f>
        <v>7.39</v>
      </c>
      <c r="G2511">
        <f>IFERROR(IF('SUIVI VENTES 403e'!$A2491&lt;&gt;"",ROUND($F2511*$A2511,2),""),"")</f>
        <v>29.56</v>
      </c>
      <c r="H2511">
        <f>IFERROR(IF('SUIVI VENTES 403e'!$A2491&lt;&gt;"",YEAR('SUIVI VENTES 403e'!$G2491),""),"")</f>
        <v>2018</v>
      </c>
      <c r="I2511">
        <f>IFERROR(IF('SUIVI VENTES 403e'!$A2491&lt;&gt;"",MONTH('SUIVI VENTES 403e'!$G2491),""),"")</f>
        <v>7</v>
      </c>
    </row>
    <row r="2512" spans="1:9" x14ac:dyDescent="0.25">
      <c r="A2512">
        <f>IFERROR('SUIVI VENTES 403e'!B2492*(INDEX(traitement!$A$8:$B$16,MATCH('SUIVI VENTES 403e'!$H2492,traitement!$A$8:$A$16,0),2)),"")</f>
        <v>3</v>
      </c>
      <c r="B2512">
        <f>IFERROR('SUIVI VENTES 403e'!F2492,"")</f>
        <v>30</v>
      </c>
      <c r="C2512">
        <f>IFERROR(IF('SUIVI VENTES 403e'!$A2492&lt;&gt;"",ROUND($B2512/$A2512,2),""),"")</f>
        <v>10</v>
      </c>
      <c r="D2512" t="str">
        <f t="shared" si="50"/>
        <v/>
      </c>
      <c r="E2512">
        <f>IFERROR(INDEX($G$2:$S$15,MATCH($H2512,$G$2:$G$15,0),MATCH($I2512,$G$2:$S$2,0)),"")</f>
        <v>0.94</v>
      </c>
      <c r="F2512">
        <f>IFERROR(IF('SUIVI VENTES 403e'!$A2492&lt;&gt;"",ROUND((($C2512/1.2)-$E2512),2),""),"")</f>
        <v>7.39</v>
      </c>
      <c r="G2512">
        <f>IFERROR(IF('SUIVI VENTES 403e'!$A2492&lt;&gt;"",ROUND($F2512*$A2512,2),""),"")</f>
        <v>22.17</v>
      </c>
      <c r="H2512">
        <f>IFERROR(IF('SUIVI VENTES 403e'!$A2492&lt;&gt;"",YEAR('SUIVI VENTES 403e'!$G2492),""),"")</f>
        <v>2018</v>
      </c>
      <c r="I2512">
        <f>IFERROR(IF('SUIVI VENTES 403e'!$A2492&lt;&gt;"",MONTH('SUIVI VENTES 403e'!$G2492),""),"")</f>
        <v>7</v>
      </c>
    </row>
    <row r="2513" spans="1:9" x14ac:dyDescent="0.25">
      <c r="A2513">
        <f>IFERROR('SUIVI VENTES 403e'!B2493*(INDEX(traitement!$A$8:$B$16,MATCH('SUIVI VENTES 403e'!$H2493,traitement!$A$8:$A$16,0),2)),"")</f>
        <v>5</v>
      </c>
      <c r="B2513">
        <f>IFERROR('SUIVI VENTES 403e'!F2493,"")</f>
        <v>50</v>
      </c>
      <c r="C2513">
        <f>IFERROR(IF('SUIVI VENTES 403e'!$A2493&lt;&gt;"",ROUND($B2513/$A2513,2),""),"")</f>
        <v>10</v>
      </c>
      <c r="D2513" t="str">
        <f t="shared" si="50"/>
        <v/>
      </c>
      <c r="E2513">
        <f>IFERROR(INDEX($G$2:$S$15,MATCH($H2513,$G$2:$G$15,0),MATCH($I2513,$G$2:$S$2,0)),"")</f>
        <v>0.94</v>
      </c>
      <c r="F2513">
        <f>IFERROR(IF('SUIVI VENTES 403e'!$A2493&lt;&gt;"",ROUND((($C2513/1.2)-$E2513),2),""),"")</f>
        <v>7.39</v>
      </c>
      <c r="G2513">
        <f>IFERROR(IF('SUIVI VENTES 403e'!$A2493&lt;&gt;"",ROUND($F2513*$A2513,2),""),"")</f>
        <v>36.950000000000003</v>
      </c>
      <c r="H2513">
        <f>IFERROR(IF('SUIVI VENTES 403e'!$A2493&lt;&gt;"",YEAR('SUIVI VENTES 403e'!$G2493),""),"")</f>
        <v>2018</v>
      </c>
      <c r="I2513">
        <f>IFERROR(IF('SUIVI VENTES 403e'!$A2493&lt;&gt;"",MONTH('SUIVI VENTES 403e'!$G2493),""),"")</f>
        <v>7</v>
      </c>
    </row>
    <row r="2514" spans="1:9" x14ac:dyDescent="0.25">
      <c r="A2514">
        <f>IFERROR('SUIVI VENTES 403e'!B2494*(INDEX(traitement!$A$8:$B$16,MATCH('SUIVI VENTES 403e'!$H2494,traitement!$A$8:$A$16,0),2)),"")</f>
        <v>1</v>
      </c>
      <c r="B2514">
        <f>IFERROR('SUIVI VENTES 403e'!F2494,"")</f>
        <v>11.67</v>
      </c>
      <c r="C2514">
        <f>IFERROR(IF('SUIVI VENTES 403e'!$A2494&lt;&gt;"",ROUND($B2514/$A2514,2),""),"")</f>
        <v>11.67</v>
      </c>
      <c r="D2514" t="str">
        <f t="shared" si="50"/>
        <v/>
      </c>
      <c r="E2514">
        <f>IFERROR(INDEX($G$2:$S$15,MATCH($H2514,$G$2:$G$15,0),MATCH($I2514,$G$2:$S$2,0)),"")</f>
        <v>0.94</v>
      </c>
      <c r="F2514">
        <f>IFERROR(IF('SUIVI VENTES 403e'!$A2494&lt;&gt;"",ROUND((($C2514/1.2)-$E2514),2),""),"")</f>
        <v>8.7899999999999991</v>
      </c>
      <c r="G2514">
        <f>IFERROR(IF('SUIVI VENTES 403e'!$A2494&lt;&gt;"",ROUND($F2514*$A2514,2),""),"")</f>
        <v>8.7899999999999991</v>
      </c>
      <c r="H2514">
        <f>IFERROR(IF('SUIVI VENTES 403e'!$A2494&lt;&gt;"",YEAR('SUIVI VENTES 403e'!$G2494),""),"")</f>
        <v>2018</v>
      </c>
      <c r="I2514">
        <f>IFERROR(IF('SUIVI VENTES 403e'!$A2494&lt;&gt;"",MONTH('SUIVI VENTES 403e'!$G2494),""),"")</f>
        <v>7</v>
      </c>
    </row>
    <row r="2515" spans="1:9" x14ac:dyDescent="0.25">
      <c r="A2515">
        <f>IFERROR('SUIVI VENTES 403e'!B2495*(INDEX(traitement!$A$8:$B$16,MATCH('SUIVI VENTES 403e'!$H2495,traitement!$A$8:$A$16,0),2)),"")</f>
        <v>5</v>
      </c>
      <c r="B2515">
        <f>IFERROR('SUIVI VENTES 403e'!F2495,"")</f>
        <v>50</v>
      </c>
      <c r="C2515">
        <f>IFERROR(IF('SUIVI VENTES 403e'!$A2495&lt;&gt;"",ROUND($B2515/$A2515,2),""),"")</f>
        <v>10</v>
      </c>
      <c r="D2515" t="str">
        <f t="shared" si="50"/>
        <v/>
      </c>
      <c r="E2515">
        <f>IFERROR(INDEX($G$2:$S$15,MATCH($H2515,$G$2:$G$15,0),MATCH($I2515,$G$2:$S$2,0)),"")</f>
        <v>0.94</v>
      </c>
      <c r="F2515">
        <f>IFERROR(IF('SUIVI VENTES 403e'!$A2495&lt;&gt;"",ROUND((($C2515/1.2)-$E2515),2),""),"")</f>
        <v>7.39</v>
      </c>
      <c r="G2515">
        <f>IFERROR(IF('SUIVI VENTES 403e'!$A2495&lt;&gt;"",ROUND($F2515*$A2515,2),""),"")</f>
        <v>36.950000000000003</v>
      </c>
      <c r="H2515">
        <f>IFERROR(IF('SUIVI VENTES 403e'!$A2495&lt;&gt;"",YEAR('SUIVI VENTES 403e'!$G2495),""),"")</f>
        <v>2018</v>
      </c>
      <c r="I2515">
        <f>IFERROR(IF('SUIVI VENTES 403e'!$A2495&lt;&gt;"",MONTH('SUIVI VENTES 403e'!$G2495),""),"")</f>
        <v>7</v>
      </c>
    </row>
    <row r="2516" spans="1:9" x14ac:dyDescent="0.25">
      <c r="A2516">
        <f>IFERROR('SUIVI VENTES 403e'!B2496*(INDEX(traitement!$A$8:$B$16,MATCH('SUIVI VENTES 403e'!$H2496,traitement!$A$8:$A$16,0),2)),"")</f>
        <v>1</v>
      </c>
      <c r="B2516">
        <f>IFERROR('SUIVI VENTES 403e'!F2496,"")</f>
        <v>0</v>
      </c>
      <c r="C2516">
        <f>IFERROR(IF('SUIVI VENTES 403e'!$A2496&lt;&gt;"",ROUND($B2516/$A2516,2),""),"")</f>
        <v>0</v>
      </c>
      <c r="D2516">
        <f t="shared" si="50"/>
        <v>1</v>
      </c>
      <c r="E2516">
        <f>IFERROR(INDEX($G$2:$S$15,MATCH($H2516,$G$2:$G$15,0),MATCH($I2516,$G$2:$S$2,0)),"")</f>
        <v>0.94</v>
      </c>
      <c r="F2516">
        <f>IFERROR(IF('SUIVI VENTES 403e'!$A2496&lt;&gt;"",ROUND((($C2516/1.2)-$E2516),2),""),"")</f>
        <v>-0.94</v>
      </c>
      <c r="G2516">
        <f>IFERROR(IF('SUIVI VENTES 403e'!$A2496&lt;&gt;"",ROUND($F2516*$A2516,2),""),"")</f>
        <v>-0.94</v>
      </c>
      <c r="H2516">
        <f>IFERROR(IF('SUIVI VENTES 403e'!$A2496&lt;&gt;"",YEAR('SUIVI VENTES 403e'!$G2496),""),"")</f>
        <v>2018</v>
      </c>
      <c r="I2516">
        <f>IFERROR(IF('SUIVI VENTES 403e'!$A2496&lt;&gt;"",MONTH('SUIVI VENTES 403e'!$G2496),""),"")</f>
        <v>7</v>
      </c>
    </row>
    <row r="2517" spans="1:9" x14ac:dyDescent="0.25">
      <c r="A2517">
        <f>IFERROR('SUIVI VENTES 403e'!B2497*(INDEX(traitement!$A$8:$B$16,MATCH('SUIVI VENTES 403e'!$H2497,traitement!$A$8:$A$16,0),2)),"")</f>
        <v>5</v>
      </c>
      <c r="B2517">
        <f>IFERROR('SUIVI VENTES 403e'!F2497,"")</f>
        <v>50</v>
      </c>
      <c r="C2517">
        <f>IFERROR(IF('SUIVI VENTES 403e'!$A2497&lt;&gt;"",ROUND($B2517/$A2517,2),""),"")</f>
        <v>10</v>
      </c>
      <c r="D2517" t="str">
        <f t="shared" si="50"/>
        <v/>
      </c>
      <c r="E2517">
        <f>IFERROR(INDEX($G$2:$S$15,MATCH($H2517,$G$2:$G$15,0),MATCH($I2517,$G$2:$S$2,0)),"")</f>
        <v>0.94</v>
      </c>
      <c r="F2517">
        <f>IFERROR(IF('SUIVI VENTES 403e'!$A2497&lt;&gt;"",ROUND((($C2517/1.2)-$E2517),2),""),"")</f>
        <v>7.39</v>
      </c>
      <c r="G2517">
        <f>IFERROR(IF('SUIVI VENTES 403e'!$A2497&lt;&gt;"",ROUND($F2517*$A2517,2),""),"")</f>
        <v>36.950000000000003</v>
      </c>
      <c r="H2517">
        <f>IFERROR(IF('SUIVI VENTES 403e'!$A2497&lt;&gt;"",YEAR('SUIVI VENTES 403e'!$G2497),""),"")</f>
        <v>2018</v>
      </c>
      <c r="I2517">
        <f>IFERROR(IF('SUIVI VENTES 403e'!$A2497&lt;&gt;"",MONTH('SUIVI VENTES 403e'!$G2497),""),"")</f>
        <v>7</v>
      </c>
    </row>
    <row r="2518" spans="1:9" x14ac:dyDescent="0.25">
      <c r="A2518">
        <f>IFERROR('SUIVI VENTES 403e'!B2498*(INDEX(traitement!$A$8:$B$16,MATCH('SUIVI VENTES 403e'!$H2498,traitement!$A$8:$A$16,0),2)),"")</f>
        <v>1</v>
      </c>
      <c r="B2518">
        <f>IFERROR('SUIVI VENTES 403e'!F2498,"")</f>
        <v>0</v>
      </c>
      <c r="C2518">
        <f>IFERROR(IF('SUIVI VENTES 403e'!$A2498&lt;&gt;"",ROUND($B2518/$A2518,2),""),"")</f>
        <v>0</v>
      </c>
      <c r="D2518">
        <f t="shared" si="50"/>
        <v>1</v>
      </c>
      <c r="E2518">
        <f>IFERROR(INDEX($G$2:$S$15,MATCH($H2518,$G$2:$G$15,0),MATCH($I2518,$G$2:$S$2,0)),"")</f>
        <v>0.94</v>
      </c>
      <c r="F2518">
        <f>IFERROR(IF('SUIVI VENTES 403e'!$A2498&lt;&gt;"",ROUND((($C2518/1.2)-$E2518),2),""),"")</f>
        <v>-0.94</v>
      </c>
      <c r="G2518">
        <f>IFERROR(IF('SUIVI VENTES 403e'!$A2498&lt;&gt;"",ROUND($F2518*$A2518,2),""),"")</f>
        <v>-0.94</v>
      </c>
      <c r="H2518">
        <f>IFERROR(IF('SUIVI VENTES 403e'!$A2498&lt;&gt;"",YEAR('SUIVI VENTES 403e'!$G2498),""),"")</f>
        <v>2018</v>
      </c>
      <c r="I2518">
        <f>IFERROR(IF('SUIVI VENTES 403e'!$A2498&lt;&gt;"",MONTH('SUIVI VENTES 403e'!$G2498),""),"")</f>
        <v>7</v>
      </c>
    </row>
    <row r="2519" spans="1:9" x14ac:dyDescent="0.25">
      <c r="A2519">
        <f>IFERROR('SUIVI VENTES 403e'!B2499*(INDEX(traitement!$A$8:$B$16,MATCH('SUIVI VENTES 403e'!$H2499,traitement!$A$8:$A$16,0),2)),"")</f>
        <v>30</v>
      </c>
      <c r="B2519">
        <f>IFERROR('SUIVI VENTES 403e'!F2499,"")</f>
        <v>300</v>
      </c>
      <c r="C2519">
        <f>IFERROR(IF('SUIVI VENTES 403e'!$A2499&lt;&gt;"",ROUND($B2519/$A2519,2),""),"")</f>
        <v>10</v>
      </c>
      <c r="D2519" t="str">
        <f t="shared" ref="D2519:D2582" si="51">IF(B2519&lt;&gt;0,"",IF(A2519&lt;&gt;"",A2519,""))</f>
        <v/>
      </c>
      <c r="E2519">
        <f>IFERROR(INDEX($G$2:$S$15,MATCH($H2519,$G$2:$G$15,0),MATCH($I2519,$G$2:$S$2,0)),"")</f>
        <v>0.94</v>
      </c>
      <c r="F2519">
        <f>IFERROR(IF('SUIVI VENTES 403e'!$A2499&lt;&gt;"",ROUND((($C2519/1.2)-$E2519),2),""),"")</f>
        <v>7.39</v>
      </c>
      <c r="G2519">
        <f>IFERROR(IF('SUIVI VENTES 403e'!$A2499&lt;&gt;"",ROUND($F2519*$A2519,2),""),"")</f>
        <v>221.7</v>
      </c>
      <c r="H2519">
        <f>IFERROR(IF('SUIVI VENTES 403e'!$A2499&lt;&gt;"",YEAR('SUIVI VENTES 403e'!$G2499),""),"")</f>
        <v>2018</v>
      </c>
      <c r="I2519">
        <f>IFERROR(IF('SUIVI VENTES 403e'!$A2499&lt;&gt;"",MONTH('SUIVI VENTES 403e'!$G2499),""),"")</f>
        <v>7</v>
      </c>
    </row>
    <row r="2520" spans="1:9" x14ac:dyDescent="0.25">
      <c r="A2520">
        <f>IFERROR('SUIVI VENTES 403e'!B2500*(INDEX(traitement!$A$8:$B$16,MATCH('SUIVI VENTES 403e'!$H2500,traitement!$A$8:$A$16,0),2)),"")</f>
        <v>5</v>
      </c>
      <c r="B2520">
        <f>IFERROR('SUIVI VENTES 403e'!F2500,"")</f>
        <v>50</v>
      </c>
      <c r="C2520">
        <f>IFERROR(IF('SUIVI VENTES 403e'!$A2500&lt;&gt;"",ROUND($B2520/$A2520,2),""),"")</f>
        <v>10</v>
      </c>
      <c r="D2520" t="str">
        <f t="shared" si="51"/>
        <v/>
      </c>
      <c r="E2520">
        <f>IFERROR(INDEX($G$2:$S$15,MATCH($H2520,$G$2:$G$15,0),MATCH($I2520,$G$2:$S$2,0)),"")</f>
        <v>0.94</v>
      </c>
      <c r="F2520">
        <f>IFERROR(IF('SUIVI VENTES 403e'!$A2500&lt;&gt;"",ROUND((($C2520/1.2)-$E2520),2),""),"")</f>
        <v>7.39</v>
      </c>
      <c r="G2520">
        <f>IFERROR(IF('SUIVI VENTES 403e'!$A2500&lt;&gt;"",ROUND($F2520*$A2520,2),""),"")</f>
        <v>36.950000000000003</v>
      </c>
      <c r="H2520">
        <f>IFERROR(IF('SUIVI VENTES 403e'!$A2500&lt;&gt;"",YEAR('SUIVI VENTES 403e'!$G2500),""),"")</f>
        <v>2018</v>
      </c>
      <c r="I2520">
        <f>IFERROR(IF('SUIVI VENTES 403e'!$A2500&lt;&gt;"",MONTH('SUIVI VENTES 403e'!$G2500),""),"")</f>
        <v>7</v>
      </c>
    </row>
    <row r="2521" spans="1:9" x14ac:dyDescent="0.25">
      <c r="A2521">
        <f>IFERROR('SUIVI VENTES 403e'!B2501*(INDEX(traitement!$A$8:$B$16,MATCH('SUIVI VENTES 403e'!$H2501,traitement!$A$8:$A$16,0),2)),"")</f>
        <v>8</v>
      </c>
      <c r="B2521">
        <f>IFERROR('SUIVI VENTES 403e'!F2501,"")</f>
        <v>80</v>
      </c>
      <c r="C2521">
        <f>IFERROR(IF('SUIVI VENTES 403e'!$A2501&lt;&gt;"",ROUND($B2521/$A2521,2),""),"")</f>
        <v>10</v>
      </c>
      <c r="D2521" t="str">
        <f t="shared" si="51"/>
        <v/>
      </c>
      <c r="E2521">
        <f>IFERROR(INDEX($G$2:$S$15,MATCH($H2521,$G$2:$G$15,0),MATCH($I2521,$G$2:$S$2,0)),"")</f>
        <v>0.94</v>
      </c>
      <c r="F2521">
        <f>IFERROR(IF('SUIVI VENTES 403e'!$A2501&lt;&gt;"",ROUND((($C2521/1.2)-$E2521),2),""),"")</f>
        <v>7.39</v>
      </c>
      <c r="G2521">
        <f>IFERROR(IF('SUIVI VENTES 403e'!$A2501&lt;&gt;"",ROUND($F2521*$A2521,2),""),"")</f>
        <v>59.12</v>
      </c>
      <c r="H2521">
        <f>IFERROR(IF('SUIVI VENTES 403e'!$A2501&lt;&gt;"",YEAR('SUIVI VENTES 403e'!$G2501),""),"")</f>
        <v>2018</v>
      </c>
      <c r="I2521">
        <f>IFERROR(IF('SUIVI VENTES 403e'!$A2501&lt;&gt;"",MONTH('SUIVI VENTES 403e'!$G2501),""),"")</f>
        <v>7</v>
      </c>
    </row>
    <row r="2522" spans="1:9" x14ac:dyDescent="0.25">
      <c r="A2522">
        <f>IFERROR('SUIVI VENTES 403e'!B2502*(INDEX(traitement!$A$8:$B$16,MATCH('SUIVI VENTES 403e'!$H2502,traitement!$A$8:$A$16,0),2)),"")</f>
        <v>1</v>
      </c>
      <c r="B2522">
        <f>IFERROR('SUIVI VENTES 403e'!F2502,"")</f>
        <v>0</v>
      </c>
      <c r="C2522">
        <f>IFERROR(IF('SUIVI VENTES 403e'!$A2502&lt;&gt;"",ROUND($B2522/$A2522,2),""),"")</f>
        <v>0</v>
      </c>
      <c r="D2522">
        <f t="shared" si="51"/>
        <v>1</v>
      </c>
      <c r="E2522">
        <f>IFERROR(INDEX($G$2:$S$15,MATCH($H2522,$G$2:$G$15,0),MATCH($I2522,$G$2:$S$2,0)),"")</f>
        <v>0.94</v>
      </c>
      <c r="F2522">
        <f>IFERROR(IF('SUIVI VENTES 403e'!$A2502&lt;&gt;"",ROUND((($C2522/1.2)-$E2522),2),""),"")</f>
        <v>-0.94</v>
      </c>
      <c r="G2522">
        <f>IFERROR(IF('SUIVI VENTES 403e'!$A2502&lt;&gt;"",ROUND($F2522*$A2522,2),""),"")</f>
        <v>-0.94</v>
      </c>
      <c r="H2522">
        <f>IFERROR(IF('SUIVI VENTES 403e'!$A2502&lt;&gt;"",YEAR('SUIVI VENTES 403e'!$G2502),""),"")</f>
        <v>2018</v>
      </c>
      <c r="I2522">
        <f>IFERROR(IF('SUIVI VENTES 403e'!$A2502&lt;&gt;"",MONTH('SUIVI VENTES 403e'!$G2502),""),"")</f>
        <v>7</v>
      </c>
    </row>
    <row r="2523" spans="1:9" x14ac:dyDescent="0.25">
      <c r="A2523">
        <f>IFERROR('SUIVI VENTES 403e'!B2503*(INDEX(traitement!$A$8:$B$16,MATCH('SUIVI VENTES 403e'!$H2503,traitement!$A$8:$A$16,0),2)),"")</f>
        <v>12</v>
      </c>
      <c r="B2523">
        <f>IFERROR('SUIVI VENTES 403e'!F2503,"")</f>
        <v>120</v>
      </c>
      <c r="C2523">
        <f>IFERROR(IF('SUIVI VENTES 403e'!$A2503&lt;&gt;"",ROUND($B2523/$A2523,2),""),"")</f>
        <v>10</v>
      </c>
      <c r="D2523" t="str">
        <f t="shared" si="51"/>
        <v/>
      </c>
      <c r="E2523">
        <f>IFERROR(INDEX($G$2:$S$15,MATCH($H2523,$G$2:$G$15,0),MATCH($I2523,$G$2:$S$2,0)),"")</f>
        <v>0.94</v>
      </c>
      <c r="F2523">
        <f>IFERROR(IF('SUIVI VENTES 403e'!$A2503&lt;&gt;"",ROUND((($C2523/1.2)-$E2523),2),""),"")</f>
        <v>7.39</v>
      </c>
      <c r="G2523">
        <f>IFERROR(IF('SUIVI VENTES 403e'!$A2503&lt;&gt;"",ROUND($F2523*$A2523,2),""),"")</f>
        <v>88.68</v>
      </c>
      <c r="H2523">
        <f>IFERROR(IF('SUIVI VENTES 403e'!$A2503&lt;&gt;"",YEAR('SUIVI VENTES 403e'!$G2503),""),"")</f>
        <v>2018</v>
      </c>
      <c r="I2523">
        <f>IFERROR(IF('SUIVI VENTES 403e'!$A2503&lt;&gt;"",MONTH('SUIVI VENTES 403e'!$G2503),""),"")</f>
        <v>7</v>
      </c>
    </row>
    <row r="2524" spans="1:9" x14ac:dyDescent="0.25">
      <c r="A2524">
        <f>IFERROR('SUIVI VENTES 403e'!B2504*(INDEX(traitement!$A$8:$B$16,MATCH('SUIVI VENTES 403e'!$H2504,traitement!$A$8:$A$16,0),2)),"")</f>
        <v>1</v>
      </c>
      <c r="B2524">
        <f>IFERROR('SUIVI VENTES 403e'!F2504,"")</f>
        <v>0</v>
      </c>
      <c r="C2524">
        <f>IFERROR(IF('SUIVI VENTES 403e'!$A2504&lt;&gt;"",ROUND($B2524/$A2524,2),""),"")</f>
        <v>0</v>
      </c>
      <c r="D2524">
        <f t="shared" si="51"/>
        <v>1</v>
      </c>
      <c r="E2524">
        <f>IFERROR(INDEX($G$2:$S$15,MATCH($H2524,$G$2:$G$15,0),MATCH($I2524,$G$2:$S$2,0)),"")</f>
        <v>0.94</v>
      </c>
      <c r="F2524">
        <f>IFERROR(IF('SUIVI VENTES 403e'!$A2504&lt;&gt;"",ROUND((($C2524/1.2)-$E2524),2),""),"")</f>
        <v>-0.94</v>
      </c>
      <c r="G2524">
        <f>IFERROR(IF('SUIVI VENTES 403e'!$A2504&lt;&gt;"",ROUND($F2524*$A2524,2),""),"")</f>
        <v>-0.94</v>
      </c>
      <c r="H2524">
        <f>IFERROR(IF('SUIVI VENTES 403e'!$A2504&lt;&gt;"",YEAR('SUIVI VENTES 403e'!$G2504),""),"")</f>
        <v>2018</v>
      </c>
      <c r="I2524">
        <f>IFERROR(IF('SUIVI VENTES 403e'!$A2504&lt;&gt;"",MONTH('SUIVI VENTES 403e'!$G2504),""),"")</f>
        <v>7</v>
      </c>
    </row>
    <row r="2525" spans="1:9" x14ac:dyDescent="0.25">
      <c r="A2525">
        <f>IFERROR('SUIVI VENTES 403e'!B2505*(INDEX(traitement!$A$8:$B$16,MATCH('SUIVI VENTES 403e'!$H2505,traitement!$A$8:$A$16,0),2)),"")</f>
        <v>4</v>
      </c>
      <c r="B2525">
        <f>IFERROR('SUIVI VENTES 403e'!F2505,"")</f>
        <v>46.67</v>
      </c>
      <c r="C2525">
        <f>IFERROR(IF('SUIVI VENTES 403e'!$A2505&lt;&gt;"",ROUND($B2525/$A2525,2),""),"")</f>
        <v>11.67</v>
      </c>
      <c r="D2525" t="str">
        <f t="shared" si="51"/>
        <v/>
      </c>
      <c r="E2525">
        <f>IFERROR(INDEX($G$2:$S$15,MATCH($H2525,$G$2:$G$15,0),MATCH($I2525,$G$2:$S$2,0)),"")</f>
        <v>0.94</v>
      </c>
      <c r="F2525">
        <f>IFERROR(IF('SUIVI VENTES 403e'!$A2505&lt;&gt;"",ROUND((($C2525/1.2)-$E2525),2),""),"")</f>
        <v>8.7899999999999991</v>
      </c>
      <c r="G2525">
        <f>IFERROR(IF('SUIVI VENTES 403e'!$A2505&lt;&gt;"",ROUND($F2525*$A2525,2),""),"")</f>
        <v>35.159999999999997</v>
      </c>
      <c r="H2525">
        <f>IFERROR(IF('SUIVI VENTES 403e'!$A2505&lt;&gt;"",YEAR('SUIVI VENTES 403e'!$G2505),""),"")</f>
        <v>2018</v>
      </c>
      <c r="I2525">
        <f>IFERROR(IF('SUIVI VENTES 403e'!$A2505&lt;&gt;"",MONTH('SUIVI VENTES 403e'!$G2505),""),"")</f>
        <v>7</v>
      </c>
    </row>
    <row r="2526" spans="1:9" x14ac:dyDescent="0.25">
      <c r="A2526">
        <f>IFERROR('SUIVI VENTES 403e'!B2506*(INDEX(traitement!$A$8:$B$16,MATCH('SUIVI VENTES 403e'!$H2506,traitement!$A$8:$A$16,0),2)),"")</f>
        <v>5</v>
      </c>
      <c r="B2526">
        <f>IFERROR('SUIVI VENTES 403e'!F2506,"")</f>
        <v>50</v>
      </c>
      <c r="C2526">
        <f>IFERROR(IF('SUIVI VENTES 403e'!$A2506&lt;&gt;"",ROUND($B2526/$A2526,2),""),"")</f>
        <v>10</v>
      </c>
      <c r="D2526" t="str">
        <f t="shared" si="51"/>
        <v/>
      </c>
      <c r="E2526">
        <f>IFERROR(INDEX($G$2:$S$15,MATCH($H2526,$G$2:$G$15,0),MATCH($I2526,$G$2:$S$2,0)),"")</f>
        <v>0.94</v>
      </c>
      <c r="F2526">
        <f>IFERROR(IF('SUIVI VENTES 403e'!$A2506&lt;&gt;"",ROUND((($C2526/1.2)-$E2526),2),""),"")</f>
        <v>7.39</v>
      </c>
      <c r="G2526">
        <f>IFERROR(IF('SUIVI VENTES 403e'!$A2506&lt;&gt;"",ROUND($F2526*$A2526,2),""),"")</f>
        <v>36.950000000000003</v>
      </c>
      <c r="H2526">
        <f>IFERROR(IF('SUIVI VENTES 403e'!$A2506&lt;&gt;"",YEAR('SUIVI VENTES 403e'!$G2506),""),"")</f>
        <v>2018</v>
      </c>
      <c r="I2526">
        <f>IFERROR(IF('SUIVI VENTES 403e'!$A2506&lt;&gt;"",MONTH('SUIVI VENTES 403e'!$G2506),""),"")</f>
        <v>7</v>
      </c>
    </row>
    <row r="2527" spans="1:9" x14ac:dyDescent="0.25">
      <c r="A2527">
        <f>IFERROR('SUIVI VENTES 403e'!B2507*(INDEX(traitement!$A$8:$B$16,MATCH('SUIVI VENTES 403e'!$H2507,traitement!$A$8:$A$16,0),2)),"")</f>
        <v>1</v>
      </c>
      <c r="B2527">
        <f>IFERROR('SUIVI VENTES 403e'!F2507,"")</f>
        <v>0</v>
      </c>
      <c r="C2527">
        <f>IFERROR(IF('SUIVI VENTES 403e'!$A2507&lt;&gt;"",ROUND($B2527/$A2527,2),""),"")</f>
        <v>0</v>
      </c>
      <c r="D2527">
        <f t="shared" si="51"/>
        <v>1</v>
      </c>
      <c r="E2527">
        <f>IFERROR(INDEX($G$2:$S$15,MATCH($H2527,$G$2:$G$15,0),MATCH($I2527,$G$2:$S$2,0)),"")</f>
        <v>0.94</v>
      </c>
      <c r="F2527">
        <f>IFERROR(IF('SUIVI VENTES 403e'!$A2507&lt;&gt;"",ROUND((($C2527/1.2)-$E2527),2),""),"")</f>
        <v>-0.94</v>
      </c>
      <c r="G2527">
        <f>IFERROR(IF('SUIVI VENTES 403e'!$A2507&lt;&gt;"",ROUND($F2527*$A2527,2),""),"")</f>
        <v>-0.94</v>
      </c>
      <c r="H2527">
        <f>IFERROR(IF('SUIVI VENTES 403e'!$A2507&lt;&gt;"",YEAR('SUIVI VENTES 403e'!$G2507),""),"")</f>
        <v>2018</v>
      </c>
      <c r="I2527">
        <f>IFERROR(IF('SUIVI VENTES 403e'!$A2507&lt;&gt;"",MONTH('SUIVI VENTES 403e'!$G2507),""),"")</f>
        <v>7</v>
      </c>
    </row>
    <row r="2528" spans="1:9" x14ac:dyDescent="0.25">
      <c r="A2528">
        <f>IFERROR('SUIVI VENTES 403e'!B2508*(INDEX(traitement!$A$8:$B$16,MATCH('SUIVI VENTES 403e'!$H2508,traitement!$A$8:$A$16,0),2)),"")</f>
        <v>12</v>
      </c>
      <c r="B2528">
        <f>IFERROR('SUIVI VENTES 403e'!F2508,"")</f>
        <v>120</v>
      </c>
      <c r="C2528">
        <f>IFERROR(IF('SUIVI VENTES 403e'!$A2508&lt;&gt;"",ROUND($B2528/$A2528,2),""),"")</f>
        <v>10</v>
      </c>
      <c r="D2528" t="str">
        <f t="shared" si="51"/>
        <v/>
      </c>
      <c r="E2528">
        <f>IFERROR(INDEX($G$2:$S$15,MATCH($H2528,$G$2:$G$15,0),MATCH($I2528,$G$2:$S$2,0)),"")</f>
        <v>0.94</v>
      </c>
      <c r="F2528">
        <f>IFERROR(IF('SUIVI VENTES 403e'!$A2508&lt;&gt;"",ROUND((($C2528/1.2)-$E2528),2),""),"")</f>
        <v>7.39</v>
      </c>
      <c r="G2528">
        <f>IFERROR(IF('SUIVI VENTES 403e'!$A2508&lt;&gt;"",ROUND($F2528*$A2528,2),""),"")</f>
        <v>88.68</v>
      </c>
      <c r="H2528">
        <f>IFERROR(IF('SUIVI VENTES 403e'!$A2508&lt;&gt;"",YEAR('SUIVI VENTES 403e'!$G2508),""),"")</f>
        <v>2018</v>
      </c>
      <c r="I2528">
        <f>IFERROR(IF('SUIVI VENTES 403e'!$A2508&lt;&gt;"",MONTH('SUIVI VENTES 403e'!$G2508),""),"")</f>
        <v>7</v>
      </c>
    </row>
    <row r="2529" spans="1:9" x14ac:dyDescent="0.25">
      <c r="A2529">
        <f>IFERROR('SUIVI VENTES 403e'!B2509*(INDEX(traitement!$A$8:$B$16,MATCH('SUIVI VENTES 403e'!$H2509,traitement!$A$8:$A$16,0),2)),"")</f>
        <v>2</v>
      </c>
      <c r="B2529">
        <f>IFERROR('SUIVI VENTES 403e'!F2509,"")</f>
        <v>0</v>
      </c>
      <c r="C2529">
        <f>IFERROR(IF('SUIVI VENTES 403e'!$A2509&lt;&gt;"",ROUND($B2529/$A2529,2),""),"")</f>
        <v>0</v>
      </c>
      <c r="D2529">
        <f t="shared" si="51"/>
        <v>2</v>
      </c>
      <c r="E2529">
        <f>IFERROR(INDEX($G$2:$S$15,MATCH($H2529,$G$2:$G$15,0),MATCH($I2529,$G$2:$S$2,0)),"")</f>
        <v>0.94</v>
      </c>
      <c r="F2529">
        <f>IFERROR(IF('SUIVI VENTES 403e'!$A2509&lt;&gt;"",ROUND((($C2529/1.2)-$E2529),2),""),"")</f>
        <v>-0.94</v>
      </c>
      <c r="G2529">
        <f>IFERROR(IF('SUIVI VENTES 403e'!$A2509&lt;&gt;"",ROUND($F2529*$A2529,2),""),"")</f>
        <v>-1.88</v>
      </c>
      <c r="H2529">
        <f>IFERROR(IF('SUIVI VENTES 403e'!$A2509&lt;&gt;"",YEAR('SUIVI VENTES 403e'!$G2509),""),"")</f>
        <v>2018</v>
      </c>
      <c r="I2529">
        <f>IFERROR(IF('SUIVI VENTES 403e'!$A2509&lt;&gt;"",MONTH('SUIVI VENTES 403e'!$G2509),""),"")</f>
        <v>7</v>
      </c>
    </row>
    <row r="2530" spans="1:9" x14ac:dyDescent="0.25">
      <c r="A2530">
        <f>IFERROR('SUIVI VENTES 403e'!B2510*(INDEX(traitement!$A$8:$B$16,MATCH('SUIVI VENTES 403e'!$H2510,traitement!$A$8:$A$16,0),2)),"")</f>
        <v>20</v>
      </c>
      <c r="B2530">
        <f>IFERROR('SUIVI VENTES 403e'!F2510,"")</f>
        <v>200</v>
      </c>
      <c r="C2530">
        <f>IFERROR(IF('SUIVI VENTES 403e'!$A2510&lt;&gt;"",ROUND($B2530/$A2530,2),""),"")</f>
        <v>10</v>
      </c>
      <c r="D2530" t="str">
        <f t="shared" si="51"/>
        <v/>
      </c>
      <c r="E2530">
        <f>IFERROR(INDEX($G$2:$S$15,MATCH($H2530,$G$2:$G$15,0),MATCH($I2530,$G$2:$S$2,0)),"")</f>
        <v>0.94</v>
      </c>
      <c r="F2530">
        <f>IFERROR(IF('SUIVI VENTES 403e'!$A2510&lt;&gt;"",ROUND((($C2530/1.2)-$E2530),2),""),"")</f>
        <v>7.39</v>
      </c>
      <c r="G2530">
        <f>IFERROR(IF('SUIVI VENTES 403e'!$A2510&lt;&gt;"",ROUND($F2530*$A2530,2),""),"")</f>
        <v>147.80000000000001</v>
      </c>
      <c r="H2530">
        <f>IFERROR(IF('SUIVI VENTES 403e'!$A2510&lt;&gt;"",YEAR('SUIVI VENTES 403e'!$G2510),""),"")</f>
        <v>2018</v>
      </c>
      <c r="I2530">
        <f>IFERROR(IF('SUIVI VENTES 403e'!$A2510&lt;&gt;"",MONTH('SUIVI VENTES 403e'!$G2510),""),"")</f>
        <v>7</v>
      </c>
    </row>
    <row r="2531" spans="1:9" x14ac:dyDescent="0.25">
      <c r="A2531">
        <f>IFERROR('SUIVI VENTES 403e'!B2511*(INDEX(traitement!$A$8:$B$16,MATCH('SUIVI VENTES 403e'!$H2511,traitement!$A$8:$A$16,0),2)),"")</f>
        <v>1</v>
      </c>
      <c r="B2531">
        <f>IFERROR('SUIVI VENTES 403e'!F2511,"")</f>
        <v>0</v>
      </c>
      <c r="C2531">
        <f>IFERROR(IF('SUIVI VENTES 403e'!$A2511&lt;&gt;"",ROUND($B2531/$A2531,2),""),"")</f>
        <v>0</v>
      </c>
      <c r="D2531">
        <f t="shared" si="51"/>
        <v>1</v>
      </c>
      <c r="E2531">
        <f>IFERROR(INDEX($G$2:$S$15,MATCH($H2531,$G$2:$G$15,0),MATCH($I2531,$G$2:$S$2,0)),"")</f>
        <v>0.94</v>
      </c>
      <c r="F2531">
        <f>IFERROR(IF('SUIVI VENTES 403e'!$A2511&lt;&gt;"",ROUND((($C2531/1.2)-$E2531),2),""),"")</f>
        <v>-0.94</v>
      </c>
      <c r="G2531">
        <f>IFERROR(IF('SUIVI VENTES 403e'!$A2511&lt;&gt;"",ROUND($F2531*$A2531,2),""),"")</f>
        <v>-0.94</v>
      </c>
      <c r="H2531">
        <f>IFERROR(IF('SUIVI VENTES 403e'!$A2511&lt;&gt;"",YEAR('SUIVI VENTES 403e'!$G2511),""),"")</f>
        <v>2018</v>
      </c>
      <c r="I2531">
        <f>IFERROR(IF('SUIVI VENTES 403e'!$A2511&lt;&gt;"",MONTH('SUIVI VENTES 403e'!$G2511),""),"")</f>
        <v>7</v>
      </c>
    </row>
    <row r="2532" spans="1:9" x14ac:dyDescent="0.25">
      <c r="A2532">
        <f>IFERROR('SUIVI VENTES 403e'!B2512*(INDEX(traitement!$A$8:$B$16,MATCH('SUIVI VENTES 403e'!$H2512,traitement!$A$8:$A$16,0),2)),"")</f>
        <v>12</v>
      </c>
      <c r="B2532">
        <f>IFERROR('SUIVI VENTES 403e'!F2512,"")</f>
        <v>120</v>
      </c>
      <c r="C2532">
        <f>IFERROR(IF('SUIVI VENTES 403e'!$A2512&lt;&gt;"",ROUND($B2532/$A2532,2),""),"")</f>
        <v>10</v>
      </c>
      <c r="D2532" t="str">
        <f t="shared" si="51"/>
        <v/>
      </c>
      <c r="E2532">
        <f>IFERROR(INDEX($G$2:$S$15,MATCH($H2532,$G$2:$G$15,0),MATCH($I2532,$G$2:$S$2,0)),"")</f>
        <v>0.94</v>
      </c>
      <c r="F2532">
        <f>IFERROR(IF('SUIVI VENTES 403e'!$A2512&lt;&gt;"",ROUND((($C2532/1.2)-$E2532),2),""),"")</f>
        <v>7.39</v>
      </c>
      <c r="G2532">
        <f>IFERROR(IF('SUIVI VENTES 403e'!$A2512&lt;&gt;"",ROUND($F2532*$A2532,2),""),"")</f>
        <v>88.68</v>
      </c>
      <c r="H2532">
        <f>IFERROR(IF('SUIVI VENTES 403e'!$A2512&lt;&gt;"",YEAR('SUIVI VENTES 403e'!$G2512),""),"")</f>
        <v>2018</v>
      </c>
      <c r="I2532">
        <f>IFERROR(IF('SUIVI VENTES 403e'!$A2512&lt;&gt;"",MONTH('SUIVI VENTES 403e'!$G2512),""),"")</f>
        <v>7</v>
      </c>
    </row>
    <row r="2533" spans="1:9" x14ac:dyDescent="0.25">
      <c r="A2533">
        <f>IFERROR('SUIVI VENTES 403e'!B2513*(INDEX(traitement!$A$8:$B$16,MATCH('SUIVI VENTES 403e'!$H2513,traitement!$A$8:$A$16,0),2)),"")</f>
        <v>2</v>
      </c>
      <c r="B2533">
        <f>IFERROR('SUIVI VENTES 403e'!F2513,"")</f>
        <v>0</v>
      </c>
      <c r="C2533">
        <f>IFERROR(IF('SUIVI VENTES 403e'!$A2513&lt;&gt;"",ROUND($B2533/$A2533,2),""),"")</f>
        <v>0</v>
      </c>
      <c r="D2533">
        <f t="shared" si="51"/>
        <v>2</v>
      </c>
      <c r="E2533">
        <f>IFERROR(INDEX($G$2:$S$15,MATCH($H2533,$G$2:$G$15,0),MATCH($I2533,$G$2:$S$2,0)),"")</f>
        <v>0.94</v>
      </c>
      <c r="F2533">
        <f>IFERROR(IF('SUIVI VENTES 403e'!$A2513&lt;&gt;"",ROUND((($C2533/1.2)-$E2533),2),""),"")</f>
        <v>-0.94</v>
      </c>
      <c r="G2533">
        <f>IFERROR(IF('SUIVI VENTES 403e'!$A2513&lt;&gt;"",ROUND($F2533*$A2533,2),""),"")</f>
        <v>-1.88</v>
      </c>
      <c r="H2533">
        <f>IFERROR(IF('SUIVI VENTES 403e'!$A2513&lt;&gt;"",YEAR('SUIVI VENTES 403e'!$G2513),""),"")</f>
        <v>2018</v>
      </c>
      <c r="I2533">
        <f>IFERROR(IF('SUIVI VENTES 403e'!$A2513&lt;&gt;"",MONTH('SUIVI VENTES 403e'!$G2513),""),"")</f>
        <v>7</v>
      </c>
    </row>
    <row r="2534" spans="1:9" x14ac:dyDescent="0.25">
      <c r="A2534">
        <f>IFERROR('SUIVI VENTES 403e'!B2514*(INDEX(traitement!$A$8:$B$16,MATCH('SUIVI VENTES 403e'!$H2514,traitement!$A$8:$A$16,0),2)),"")</f>
        <v>10</v>
      </c>
      <c r="B2534">
        <f>IFERROR('SUIVI VENTES 403e'!F2514,"")</f>
        <v>100</v>
      </c>
      <c r="C2534">
        <f>IFERROR(IF('SUIVI VENTES 403e'!$A2514&lt;&gt;"",ROUND($B2534/$A2534,2),""),"")</f>
        <v>10</v>
      </c>
      <c r="D2534" t="str">
        <f t="shared" si="51"/>
        <v/>
      </c>
      <c r="E2534">
        <f>IFERROR(INDEX($G$2:$S$15,MATCH($H2534,$G$2:$G$15,0),MATCH($I2534,$G$2:$S$2,0)),"")</f>
        <v>0.94</v>
      </c>
      <c r="F2534">
        <f>IFERROR(IF('SUIVI VENTES 403e'!$A2514&lt;&gt;"",ROUND((($C2534/1.2)-$E2534),2),""),"")</f>
        <v>7.39</v>
      </c>
      <c r="G2534">
        <f>IFERROR(IF('SUIVI VENTES 403e'!$A2514&lt;&gt;"",ROUND($F2534*$A2534,2),""),"")</f>
        <v>73.900000000000006</v>
      </c>
      <c r="H2534">
        <f>IFERROR(IF('SUIVI VENTES 403e'!$A2514&lt;&gt;"",YEAR('SUIVI VENTES 403e'!$G2514),""),"")</f>
        <v>2018</v>
      </c>
      <c r="I2534">
        <f>IFERROR(IF('SUIVI VENTES 403e'!$A2514&lt;&gt;"",MONTH('SUIVI VENTES 403e'!$G2514),""),"")</f>
        <v>7</v>
      </c>
    </row>
    <row r="2535" spans="1:9" x14ac:dyDescent="0.25">
      <c r="A2535">
        <f>IFERROR('SUIVI VENTES 403e'!B2515*(INDEX(traitement!$A$8:$B$16,MATCH('SUIVI VENTES 403e'!$H2515,traitement!$A$8:$A$16,0),2)),"")</f>
        <v>13</v>
      </c>
      <c r="B2535">
        <f>IFERROR('SUIVI VENTES 403e'!F2515,"")</f>
        <v>130</v>
      </c>
      <c r="C2535">
        <f>IFERROR(IF('SUIVI VENTES 403e'!$A2515&lt;&gt;"",ROUND($B2535/$A2535,2),""),"")</f>
        <v>10</v>
      </c>
      <c r="D2535" t="str">
        <f t="shared" si="51"/>
        <v/>
      </c>
      <c r="E2535">
        <f>IFERROR(INDEX($G$2:$S$15,MATCH($H2535,$G$2:$G$15,0),MATCH($I2535,$G$2:$S$2,0)),"")</f>
        <v>0.94</v>
      </c>
      <c r="F2535">
        <f>IFERROR(IF('SUIVI VENTES 403e'!$A2515&lt;&gt;"",ROUND((($C2535/1.2)-$E2535),2),""),"")</f>
        <v>7.39</v>
      </c>
      <c r="G2535">
        <f>IFERROR(IF('SUIVI VENTES 403e'!$A2515&lt;&gt;"",ROUND($F2535*$A2535,2),""),"")</f>
        <v>96.07</v>
      </c>
      <c r="H2535">
        <f>IFERROR(IF('SUIVI VENTES 403e'!$A2515&lt;&gt;"",YEAR('SUIVI VENTES 403e'!$G2515),""),"")</f>
        <v>2018</v>
      </c>
      <c r="I2535">
        <f>IFERROR(IF('SUIVI VENTES 403e'!$A2515&lt;&gt;"",MONTH('SUIVI VENTES 403e'!$G2515),""),"")</f>
        <v>7</v>
      </c>
    </row>
    <row r="2536" spans="1:9" x14ac:dyDescent="0.25">
      <c r="A2536">
        <f>IFERROR('SUIVI VENTES 403e'!B2516*(INDEX(traitement!$A$8:$B$16,MATCH('SUIVI VENTES 403e'!$H2516,traitement!$A$8:$A$16,0),2)),"")</f>
        <v>4</v>
      </c>
      <c r="B2536">
        <f>IFERROR('SUIVI VENTES 403e'!F2516,"")</f>
        <v>40</v>
      </c>
      <c r="C2536">
        <f>IFERROR(IF('SUIVI VENTES 403e'!$A2516&lt;&gt;"",ROUND($B2536/$A2536,2),""),"")</f>
        <v>10</v>
      </c>
      <c r="D2536" t="str">
        <f t="shared" si="51"/>
        <v/>
      </c>
      <c r="E2536">
        <f>IFERROR(INDEX($G$2:$S$15,MATCH($H2536,$G$2:$G$15,0),MATCH($I2536,$G$2:$S$2,0)),"")</f>
        <v>0.94</v>
      </c>
      <c r="F2536">
        <f>IFERROR(IF('SUIVI VENTES 403e'!$A2516&lt;&gt;"",ROUND((($C2536/1.2)-$E2536),2),""),"")</f>
        <v>7.39</v>
      </c>
      <c r="G2536">
        <f>IFERROR(IF('SUIVI VENTES 403e'!$A2516&lt;&gt;"",ROUND($F2536*$A2536,2),""),"")</f>
        <v>29.56</v>
      </c>
      <c r="H2536">
        <f>IFERROR(IF('SUIVI VENTES 403e'!$A2516&lt;&gt;"",YEAR('SUIVI VENTES 403e'!$G2516),""),"")</f>
        <v>2018</v>
      </c>
      <c r="I2536">
        <f>IFERROR(IF('SUIVI VENTES 403e'!$A2516&lt;&gt;"",MONTH('SUIVI VENTES 403e'!$G2516),""),"")</f>
        <v>7</v>
      </c>
    </row>
    <row r="2537" spans="1:9" x14ac:dyDescent="0.25">
      <c r="A2537">
        <f>IFERROR('SUIVI VENTES 403e'!B2517*(INDEX(traitement!$A$8:$B$16,MATCH('SUIVI VENTES 403e'!$H2517,traitement!$A$8:$A$16,0),2)),"")</f>
        <v>1</v>
      </c>
      <c r="B2537">
        <f>IFERROR('SUIVI VENTES 403e'!F2517,"")</f>
        <v>11.67</v>
      </c>
      <c r="C2537">
        <f>IFERROR(IF('SUIVI VENTES 403e'!$A2517&lt;&gt;"",ROUND($B2537/$A2537,2),""),"")</f>
        <v>11.67</v>
      </c>
      <c r="D2537" t="str">
        <f t="shared" si="51"/>
        <v/>
      </c>
      <c r="E2537">
        <f>IFERROR(INDEX($G$2:$S$15,MATCH($H2537,$G$2:$G$15,0),MATCH($I2537,$G$2:$S$2,0)),"")</f>
        <v>0.94</v>
      </c>
      <c r="F2537">
        <f>IFERROR(IF('SUIVI VENTES 403e'!$A2517&lt;&gt;"",ROUND((($C2537/1.2)-$E2537),2),""),"")</f>
        <v>8.7899999999999991</v>
      </c>
      <c r="G2537">
        <f>IFERROR(IF('SUIVI VENTES 403e'!$A2517&lt;&gt;"",ROUND($F2537*$A2537,2),""),"")</f>
        <v>8.7899999999999991</v>
      </c>
      <c r="H2537">
        <f>IFERROR(IF('SUIVI VENTES 403e'!$A2517&lt;&gt;"",YEAR('SUIVI VENTES 403e'!$G2517),""),"")</f>
        <v>2018</v>
      </c>
      <c r="I2537">
        <f>IFERROR(IF('SUIVI VENTES 403e'!$A2517&lt;&gt;"",MONTH('SUIVI VENTES 403e'!$G2517),""),"")</f>
        <v>7</v>
      </c>
    </row>
    <row r="2538" spans="1:9" x14ac:dyDescent="0.25">
      <c r="A2538">
        <f>IFERROR('SUIVI VENTES 403e'!B2518*(INDEX(traitement!$A$8:$B$16,MATCH('SUIVI VENTES 403e'!$H2518,traitement!$A$8:$A$16,0),2)),"")</f>
        <v>0.25</v>
      </c>
      <c r="B2538">
        <f>IFERROR('SUIVI VENTES 403e'!F2518,"")</f>
        <v>5</v>
      </c>
      <c r="C2538">
        <f>IFERROR(IF('SUIVI VENTES 403e'!$A2518&lt;&gt;"",ROUND($B2538/$A2538,2),""),"")</f>
        <v>20</v>
      </c>
      <c r="D2538" t="str">
        <f t="shared" si="51"/>
        <v/>
      </c>
      <c r="E2538">
        <f>IFERROR(INDEX($G$2:$S$15,MATCH($H2538,$G$2:$G$15,0),MATCH($I2538,$G$2:$S$2,0)),"")</f>
        <v>0.94</v>
      </c>
      <c r="F2538">
        <f>IFERROR(IF('SUIVI VENTES 403e'!$A2518&lt;&gt;"",ROUND((($C2538/1.2)-$E2538),2),""),"")</f>
        <v>15.73</v>
      </c>
      <c r="G2538">
        <f>IFERROR(IF('SUIVI VENTES 403e'!$A2518&lt;&gt;"",ROUND($F2538*$A2538,2),""),"")</f>
        <v>3.93</v>
      </c>
      <c r="H2538">
        <f>IFERROR(IF('SUIVI VENTES 403e'!$A2518&lt;&gt;"",YEAR('SUIVI VENTES 403e'!$G2518),""),"")</f>
        <v>2018</v>
      </c>
      <c r="I2538">
        <f>IFERROR(IF('SUIVI VENTES 403e'!$A2518&lt;&gt;"",MONTH('SUIVI VENTES 403e'!$G2518),""),"")</f>
        <v>7</v>
      </c>
    </row>
    <row r="2539" spans="1:9" x14ac:dyDescent="0.25">
      <c r="A2539">
        <f>IFERROR('SUIVI VENTES 403e'!B2519*(INDEX(traitement!$A$8:$B$16,MATCH('SUIVI VENTES 403e'!$H2519,traitement!$A$8:$A$16,0),2)),"")</f>
        <v>8</v>
      </c>
      <c r="B2539">
        <f>IFERROR('SUIVI VENTES 403e'!F2519,"")</f>
        <v>80</v>
      </c>
      <c r="C2539">
        <f>IFERROR(IF('SUIVI VENTES 403e'!$A2519&lt;&gt;"",ROUND($B2539/$A2539,2),""),"")</f>
        <v>10</v>
      </c>
      <c r="D2539" t="str">
        <f t="shared" si="51"/>
        <v/>
      </c>
      <c r="E2539">
        <f>IFERROR(INDEX($G$2:$S$15,MATCH($H2539,$G$2:$G$15,0),MATCH($I2539,$G$2:$S$2,0)),"")</f>
        <v>0.94</v>
      </c>
      <c r="F2539">
        <f>IFERROR(IF('SUIVI VENTES 403e'!$A2519&lt;&gt;"",ROUND((($C2539/1.2)-$E2539),2),""),"")</f>
        <v>7.39</v>
      </c>
      <c r="G2539">
        <f>IFERROR(IF('SUIVI VENTES 403e'!$A2519&lt;&gt;"",ROUND($F2539*$A2539,2),""),"")</f>
        <v>59.12</v>
      </c>
      <c r="H2539">
        <f>IFERROR(IF('SUIVI VENTES 403e'!$A2519&lt;&gt;"",YEAR('SUIVI VENTES 403e'!$G2519),""),"")</f>
        <v>2018</v>
      </c>
      <c r="I2539">
        <f>IFERROR(IF('SUIVI VENTES 403e'!$A2519&lt;&gt;"",MONTH('SUIVI VENTES 403e'!$G2519),""),"")</f>
        <v>7</v>
      </c>
    </row>
    <row r="2540" spans="1:9" x14ac:dyDescent="0.25">
      <c r="A2540">
        <f>IFERROR('SUIVI VENTES 403e'!B2520*(INDEX(traitement!$A$8:$B$16,MATCH('SUIVI VENTES 403e'!$H2520,traitement!$A$8:$A$16,0),2)),"")</f>
        <v>12</v>
      </c>
      <c r="B2540">
        <f>IFERROR('SUIVI VENTES 403e'!F2520,"")</f>
        <v>120</v>
      </c>
      <c r="C2540">
        <f>IFERROR(IF('SUIVI VENTES 403e'!$A2520&lt;&gt;"",ROUND($B2540/$A2540,2),""),"")</f>
        <v>10</v>
      </c>
      <c r="D2540" t="str">
        <f t="shared" si="51"/>
        <v/>
      </c>
      <c r="E2540">
        <f>IFERROR(INDEX($G$2:$S$15,MATCH($H2540,$G$2:$G$15,0),MATCH($I2540,$G$2:$S$2,0)),"")</f>
        <v>0.94</v>
      </c>
      <c r="F2540">
        <f>IFERROR(IF('SUIVI VENTES 403e'!$A2520&lt;&gt;"",ROUND((($C2540/1.2)-$E2540),2),""),"")</f>
        <v>7.39</v>
      </c>
      <c r="G2540">
        <f>IFERROR(IF('SUIVI VENTES 403e'!$A2520&lt;&gt;"",ROUND($F2540*$A2540,2),""),"")</f>
        <v>88.68</v>
      </c>
      <c r="H2540">
        <f>IFERROR(IF('SUIVI VENTES 403e'!$A2520&lt;&gt;"",YEAR('SUIVI VENTES 403e'!$G2520),""),"")</f>
        <v>2018</v>
      </c>
      <c r="I2540">
        <f>IFERROR(IF('SUIVI VENTES 403e'!$A2520&lt;&gt;"",MONTH('SUIVI VENTES 403e'!$G2520),""),"")</f>
        <v>7</v>
      </c>
    </row>
    <row r="2541" spans="1:9" x14ac:dyDescent="0.25">
      <c r="A2541">
        <f>IFERROR('SUIVI VENTES 403e'!B2521*(INDEX(traitement!$A$8:$B$16,MATCH('SUIVI VENTES 403e'!$H2521,traitement!$A$8:$A$16,0),2)),"")</f>
        <v>1</v>
      </c>
      <c r="B2541">
        <f>IFERROR('SUIVI VENTES 403e'!F2521,"")</f>
        <v>0</v>
      </c>
      <c r="C2541">
        <f>IFERROR(IF('SUIVI VENTES 403e'!$A2521&lt;&gt;"",ROUND($B2541/$A2541,2),""),"")</f>
        <v>0</v>
      </c>
      <c r="D2541">
        <f t="shared" si="51"/>
        <v>1</v>
      </c>
      <c r="E2541">
        <f>IFERROR(INDEX($G$2:$S$15,MATCH($H2541,$G$2:$G$15,0),MATCH($I2541,$G$2:$S$2,0)),"")</f>
        <v>0.94</v>
      </c>
      <c r="F2541">
        <f>IFERROR(IF('SUIVI VENTES 403e'!$A2521&lt;&gt;"",ROUND((($C2541/1.2)-$E2541),2),""),"")</f>
        <v>-0.94</v>
      </c>
      <c r="G2541">
        <f>IFERROR(IF('SUIVI VENTES 403e'!$A2521&lt;&gt;"",ROUND($F2541*$A2541,2),""),"")</f>
        <v>-0.94</v>
      </c>
      <c r="H2541">
        <f>IFERROR(IF('SUIVI VENTES 403e'!$A2521&lt;&gt;"",YEAR('SUIVI VENTES 403e'!$G2521),""),"")</f>
        <v>2018</v>
      </c>
      <c r="I2541">
        <f>IFERROR(IF('SUIVI VENTES 403e'!$A2521&lt;&gt;"",MONTH('SUIVI VENTES 403e'!$G2521),""),"")</f>
        <v>7</v>
      </c>
    </row>
    <row r="2542" spans="1:9" x14ac:dyDescent="0.25">
      <c r="A2542">
        <f>IFERROR('SUIVI VENTES 403e'!B2522*(INDEX(traitement!$A$8:$B$16,MATCH('SUIVI VENTES 403e'!$H2522,traitement!$A$8:$A$16,0),2)),"")</f>
        <v>2</v>
      </c>
      <c r="B2542">
        <f>IFERROR('SUIVI VENTES 403e'!F2522,"")</f>
        <v>20</v>
      </c>
      <c r="C2542">
        <f>IFERROR(IF('SUIVI VENTES 403e'!$A2522&lt;&gt;"",ROUND($B2542/$A2542,2),""),"")</f>
        <v>10</v>
      </c>
      <c r="D2542" t="str">
        <f t="shared" si="51"/>
        <v/>
      </c>
      <c r="E2542">
        <f>IFERROR(INDEX($G$2:$S$15,MATCH($H2542,$G$2:$G$15,0),MATCH($I2542,$G$2:$S$2,0)),"")</f>
        <v>0.94</v>
      </c>
      <c r="F2542">
        <f>IFERROR(IF('SUIVI VENTES 403e'!$A2522&lt;&gt;"",ROUND((($C2542/1.2)-$E2542),2),""),"")</f>
        <v>7.39</v>
      </c>
      <c r="G2542">
        <f>IFERROR(IF('SUIVI VENTES 403e'!$A2522&lt;&gt;"",ROUND($F2542*$A2542,2),""),"")</f>
        <v>14.78</v>
      </c>
      <c r="H2542">
        <f>IFERROR(IF('SUIVI VENTES 403e'!$A2522&lt;&gt;"",YEAR('SUIVI VENTES 403e'!$G2522),""),"")</f>
        <v>2018</v>
      </c>
      <c r="I2542">
        <f>IFERROR(IF('SUIVI VENTES 403e'!$A2522&lt;&gt;"",MONTH('SUIVI VENTES 403e'!$G2522),""),"")</f>
        <v>7</v>
      </c>
    </row>
    <row r="2543" spans="1:9" x14ac:dyDescent="0.25">
      <c r="A2543">
        <f>IFERROR('SUIVI VENTES 403e'!B2523*(INDEX(traitement!$A$8:$B$16,MATCH('SUIVI VENTES 403e'!$H2523,traitement!$A$8:$A$16,0),2)),"")</f>
        <v>4</v>
      </c>
      <c r="B2543">
        <f>IFERROR('SUIVI VENTES 403e'!F2523,"")</f>
        <v>46.67</v>
      </c>
      <c r="C2543">
        <f>IFERROR(IF('SUIVI VENTES 403e'!$A2523&lt;&gt;"",ROUND($B2543/$A2543,2),""),"")</f>
        <v>11.67</v>
      </c>
      <c r="D2543" t="str">
        <f t="shared" si="51"/>
        <v/>
      </c>
      <c r="E2543">
        <f>IFERROR(INDEX($G$2:$S$15,MATCH($H2543,$G$2:$G$15,0),MATCH($I2543,$G$2:$S$2,0)),"")</f>
        <v>0.94</v>
      </c>
      <c r="F2543">
        <f>IFERROR(IF('SUIVI VENTES 403e'!$A2523&lt;&gt;"",ROUND((($C2543/1.2)-$E2543),2),""),"")</f>
        <v>8.7899999999999991</v>
      </c>
      <c r="G2543">
        <f>IFERROR(IF('SUIVI VENTES 403e'!$A2523&lt;&gt;"",ROUND($F2543*$A2543,2),""),"")</f>
        <v>35.159999999999997</v>
      </c>
      <c r="H2543">
        <f>IFERROR(IF('SUIVI VENTES 403e'!$A2523&lt;&gt;"",YEAR('SUIVI VENTES 403e'!$G2523),""),"")</f>
        <v>2018</v>
      </c>
      <c r="I2543">
        <f>IFERROR(IF('SUIVI VENTES 403e'!$A2523&lt;&gt;"",MONTH('SUIVI VENTES 403e'!$G2523),""),"")</f>
        <v>7</v>
      </c>
    </row>
    <row r="2544" spans="1:9" x14ac:dyDescent="0.25">
      <c r="A2544">
        <f>IFERROR('SUIVI VENTES 403e'!B2524*(INDEX(traitement!$A$8:$B$16,MATCH('SUIVI VENTES 403e'!$H2524,traitement!$A$8:$A$16,0),2)),"")</f>
        <v>8</v>
      </c>
      <c r="B2544">
        <f>IFERROR('SUIVI VENTES 403e'!F2524,"")</f>
        <v>80</v>
      </c>
      <c r="C2544">
        <f>IFERROR(IF('SUIVI VENTES 403e'!$A2524&lt;&gt;"",ROUND($B2544/$A2544,2),""),"")</f>
        <v>10</v>
      </c>
      <c r="D2544" t="str">
        <f t="shared" si="51"/>
        <v/>
      </c>
      <c r="E2544">
        <f>IFERROR(INDEX($G$2:$S$15,MATCH($H2544,$G$2:$G$15,0),MATCH($I2544,$G$2:$S$2,0)),"")</f>
        <v>0.94</v>
      </c>
      <c r="F2544">
        <f>IFERROR(IF('SUIVI VENTES 403e'!$A2524&lt;&gt;"",ROUND((($C2544/1.2)-$E2544),2),""),"")</f>
        <v>7.39</v>
      </c>
      <c r="G2544">
        <f>IFERROR(IF('SUIVI VENTES 403e'!$A2524&lt;&gt;"",ROUND($F2544*$A2544,2),""),"")</f>
        <v>59.12</v>
      </c>
      <c r="H2544">
        <f>IFERROR(IF('SUIVI VENTES 403e'!$A2524&lt;&gt;"",YEAR('SUIVI VENTES 403e'!$G2524),""),"")</f>
        <v>2018</v>
      </c>
      <c r="I2544">
        <f>IFERROR(IF('SUIVI VENTES 403e'!$A2524&lt;&gt;"",MONTH('SUIVI VENTES 403e'!$G2524),""),"")</f>
        <v>7</v>
      </c>
    </row>
    <row r="2545" spans="1:9" x14ac:dyDescent="0.25">
      <c r="A2545">
        <f>IFERROR('SUIVI VENTES 403e'!B2525*(INDEX(traitement!$A$8:$B$16,MATCH('SUIVI VENTES 403e'!$H2525,traitement!$A$8:$A$16,0),2)),"")</f>
        <v>10</v>
      </c>
      <c r="B2545">
        <f>IFERROR('SUIVI VENTES 403e'!F2525,"")</f>
        <v>100</v>
      </c>
      <c r="C2545">
        <f>IFERROR(IF('SUIVI VENTES 403e'!$A2525&lt;&gt;"",ROUND($B2545/$A2545,2),""),"")</f>
        <v>10</v>
      </c>
      <c r="D2545" t="str">
        <f t="shared" si="51"/>
        <v/>
      </c>
      <c r="E2545">
        <f>IFERROR(INDEX($G$2:$S$15,MATCH($H2545,$G$2:$G$15,0),MATCH($I2545,$G$2:$S$2,0)),"")</f>
        <v>0.94</v>
      </c>
      <c r="F2545">
        <f>IFERROR(IF('SUIVI VENTES 403e'!$A2525&lt;&gt;"",ROUND((($C2545/1.2)-$E2545),2),""),"")</f>
        <v>7.39</v>
      </c>
      <c r="G2545">
        <f>IFERROR(IF('SUIVI VENTES 403e'!$A2525&lt;&gt;"",ROUND($F2545*$A2545,2),""),"")</f>
        <v>73.900000000000006</v>
      </c>
      <c r="H2545">
        <f>IFERROR(IF('SUIVI VENTES 403e'!$A2525&lt;&gt;"",YEAR('SUIVI VENTES 403e'!$G2525),""),"")</f>
        <v>2018</v>
      </c>
      <c r="I2545">
        <f>IFERROR(IF('SUIVI VENTES 403e'!$A2525&lt;&gt;"",MONTH('SUIVI VENTES 403e'!$G2525),""),"")</f>
        <v>7</v>
      </c>
    </row>
    <row r="2546" spans="1:9" x14ac:dyDescent="0.25">
      <c r="A2546">
        <f>IFERROR('SUIVI VENTES 403e'!B2526*(INDEX(traitement!$A$8:$B$16,MATCH('SUIVI VENTES 403e'!$H2526,traitement!$A$8:$A$16,0),2)),"")</f>
        <v>15</v>
      </c>
      <c r="B2546">
        <f>IFERROR('SUIVI VENTES 403e'!F2526,"")</f>
        <v>150</v>
      </c>
      <c r="C2546">
        <f>IFERROR(IF('SUIVI VENTES 403e'!$A2526&lt;&gt;"",ROUND($B2546/$A2546,2),""),"")</f>
        <v>10</v>
      </c>
      <c r="D2546" t="str">
        <f t="shared" si="51"/>
        <v/>
      </c>
      <c r="E2546">
        <f>IFERROR(INDEX($G$2:$S$15,MATCH($H2546,$G$2:$G$15,0),MATCH($I2546,$G$2:$S$2,0)),"")</f>
        <v>0.94</v>
      </c>
      <c r="F2546">
        <f>IFERROR(IF('SUIVI VENTES 403e'!$A2526&lt;&gt;"",ROUND((($C2546/1.2)-$E2546),2),""),"")</f>
        <v>7.39</v>
      </c>
      <c r="G2546">
        <f>IFERROR(IF('SUIVI VENTES 403e'!$A2526&lt;&gt;"",ROUND($F2546*$A2546,2),""),"")</f>
        <v>110.85</v>
      </c>
      <c r="H2546">
        <f>IFERROR(IF('SUIVI VENTES 403e'!$A2526&lt;&gt;"",YEAR('SUIVI VENTES 403e'!$G2526),""),"")</f>
        <v>2018</v>
      </c>
      <c r="I2546">
        <f>IFERROR(IF('SUIVI VENTES 403e'!$A2526&lt;&gt;"",MONTH('SUIVI VENTES 403e'!$G2526),""),"")</f>
        <v>7</v>
      </c>
    </row>
    <row r="2547" spans="1:9" x14ac:dyDescent="0.25">
      <c r="A2547">
        <f>IFERROR('SUIVI VENTES 403e'!B2527*(INDEX(traitement!$A$8:$B$16,MATCH('SUIVI VENTES 403e'!$H2527,traitement!$A$8:$A$16,0),2)),"")</f>
        <v>10</v>
      </c>
      <c r="B2547">
        <f>IFERROR('SUIVI VENTES 403e'!F2527,"")</f>
        <v>100</v>
      </c>
      <c r="C2547">
        <f>IFERROR(IF('SUIVI VENTES 403e'!$A2527&lt;&gt;"",ROUND($B2547/$A2547,2),""),"")</f>
        <v>10</v>
      </c>
      <c r="D2547" t="str">
        <f t="shared" si="51"/>
        <v/>
      </c>
      <c r="E2547">
        <f>IFERROR(INDEX($G$2:$S$15,MATCH($H2547,$G$2:$G$15,0),MATCH($I2547,$G$2:$S$2,0)),"")</f>
        <v>0.94</v>
      </c>
      <c r="F2547">
        <f>IFERROR(IF('SUIVI VENTES 403e'!$A2527&lt;&gt;"",ROUND((($C2547/1.2)-$E2547),2),""),"")</f>
        <v>7.39</v>
      </c>
      <c r="G2547">
        <f>IFERROR(IF('SUIVI VENTES 403e'!$A2527&lt;&gt;"",ROUND($F2547*$A2547,2),""),"")</f>
        <v>73.900000000000006</v>
      </c>
      <c r="H2547">
        <f>IFERROR(IF('SUIVI VENTES 403e'!$A2527&lt;&gt;"",YEAR('SUIVI VENTES 403e'!$G2527),""),"")</f>
        <v>2018</v>
      </c>
      <c r="I2547">
        <f>IFERROR(IF('SUIVI VENTES 403e'!$A2527&lt;&gt;"",MONTH('SUIVI VENTES 403e'!$G2527),""),"")</f>
        <v>7</v>
      </c>
    </row>
    <row r="2548" spans="1:9" x14ac:dyDescent="0.25">
      <c r="A2548">
        <f>IFERROR('SUIVI VENTES 403e'!B2528*(INDEX(traitement!$A$8:$B$16,MATCH('SUIVI VENTES 403e'!$H2528,traitement!$A$8:$A$16,0),2)),"")</f>
        <v>2</v>
      </c>
      <c r="B2548">
        <f>IFERROR('SUIVI VENTES 403e'!F2528,"")</f>
        <v>0</v>
      </c>
      <c r="C2548">
        <f>IFERROR(IF('SUIVI VENTES 403e'!$A2528&lt;&gt;"",ROUND($B2548/$A2548,2),""),"")</f>
        <v>0</v>
      </c>
      <c r="D2548">
        <f t="shared" si="51"/>
        <v>2</v>
      </c>
      <c r="E2548">
        <f>IFERROR(INDEX($G$2:$S$15,MATCH($H2548,$G$2:$G$15,0),MATCH($I2548,$G$2:$S$2,0)),"")</f>
        <v>0.94</v>
      </c>
      <c r="F2548">
        <f>IFERROR(IF('SUIVI VENTES 403e'!$A2528&lt;&gt;"",ROUND((($C2548/1.2)-$E2548),2),""),"")</f>
        <v>-0.94</v>
      </c>
      <c r="G2548">
        <f>IFERROR(IF('SUIVI VENTES 403e'!$A2528&lt;&gt;"",ROUND($F2548*$A2548,2),""),"")</f>
        <v>-1.88</v>
      </c>
      <c r="H2548">
        <f>IFERROR(IF('SUIVI VENTES 403e'!$A2528&lt;&gt;"",YEAR('SUIVI VENTES 403e'!$G2528),""),"")</f>
        <v>2018</v>
      </c>
      <c r="I2548">
        <f>IFERROR(IF('SUIVI VENTES 403e'!$A2528&lt;&gt;"",MONTH('SUIVI VENTES 403e'!$G2528),""),"")</f>
        <v>7</v>
      </c>
    </row>
    <row r="2549" spans="1:9" x14ac:dyDescent="0.25">
      <c r="A2549">
        <f>IFERROR('SUIVI VENTES 403e'!B2529*(INDEX(traitement!$A$8:$B$16,MATCH('SUIVI VENTES 403e'!$H2529,traitement!$A$8:$A$16,0),2)),"")</f>
        <v>10</v>
      </c>
      <c r="B2549">
        <f>IFERROR('SUIVI VENTES 403e'!F2529,"")</f>
        <v>100</v>
      </c>
      <c r="C2549">
        <f>IFERROR(IF('SUIVI VENTES 403e'!$A2529&lt;&gt;"",ROUND($B2549/$A2549,2),""),"")</f>
        <v>10</v>
      </c>
      <c r="D2549" t="str">
        <f t="shared" si="51"/>
        <v/>
      </c>
      <c r="E2549">
        <f>IFERROR(INDEX($G$2:$S$15,MATCH($H2549,$G$2:$G$15,0),MATCH($I2549,$G$2:$S$2,0)),"")</f>
        <v>0.94</v>
      </c>
      <c r="F2549">
        <f>IFERROR(IF('SUIVI VENTES 403e'!$A2529&lt;&gt;"",ROUND((($C2549/1.2)-$E2549),2),""),"")</f>
        <v>7.39</v>
      </c>
      <c r="G2549">
        <f>IFERROR(IF('SUIVI VENTES 403e'!$A2529&lt;&gt;"",ROUND($F2549*$A2549,2),""),"")</f>
        <v>73.900000000000006</v>
      </c>
      <c r="H2549">
        <f>IFERROR(IF('SUIVI VENTES 403e'!$A2529&lt;&gt;"",YEAR('SUIVI VENTES 403e'!$G2529),""),"")</f>
        <v>2018</v>
      </c>
      <c r="I2549">
        <f>IFERROR(IF('SUIVI VENTES 403e'!$A2529&lt;&gt;"",MONTH('SUIVI VENTES 403e'!$G2529),""),"")</f>
        <v>7</v>
      </c>
    </row>
    <row r="2550" spans="1:9" x14ac:dyDescent="0.25">
      <c r="A2550">
        <f>IFERROR('SUIVI VENTES 403e'!B2530*(INDEX(traitement!$A$8:$B$16,MATCH('SUIVI VENTES 403e'!$H2530,traitement!$A$8:$A$16,0),2)),"")</f>
        <v>2</v>
      </c>
      <c r="B2550">
        <f>IFERROR('SUIVI VENTES 403e'!F2530,"")</f>
        <v>0</v>
      </c>
      <c r="C2550">
        <f>IFERROR(IF('SUIVI VENTES 403e'!$A2530&lt;&gt;"",ROUND($B2550/$A2550,2),""),"")</f>
        <v>0</v>
      </c>
      <c r="D2550">
        <f t="shared" si="51"/>
        <v>2</v>
      </c>
      <c r="E2550">
        <f>IFERROR(INDEX($G$2:$S$15,MATCH($H2550,$G$2:$G$15,0),MATCH($I2550,$G$2:$S$2,0)),"")</f>
        <v>0.94</v>
      </c>
      <c r="F2550">
        <f>IFERROR(IF('SUIVI VENTES 403e'!$A2530&lt;&gt;"",ROUND((($C2550/1.2)-$E2550),2),""),"")</f>
        <v>-0.94</v>
      </c>
      <c r="G2550">
        <f>IFERROR(IF('SUIVI VENTES 403e'!$A2530&lt;&gt;"",ROUND($F2550*$A2550,2),""),"")</f>
        <v>-1.88</v>
      </c>
      <c r="H2550">
        <f>IFERROR(IF('SUIVI VENTES 403e'!$A2530&lt;&gt;"",YEAR('SUIVI VENTES 403e'!$G2530),""),"")</f>
        <v>2018</v>
      </c>
      <c r="I2550">
        <f>IFERROR(IF('SUIVI VENTES 403e'!$A2530&lt;&gt;"",MONTH('SUIVI VENTES 403e'!$G2530),""),"")</f>
        <v>7</v>
      </c>
    </row>
    <row r="2551" spans="1:9" x14ac:dyDescent="0.25">
      <c r="A2551">
        <f>IFERROR('SUIVI VENTES 403e'!B2531*(INDEX(traitement!$A$8:$B$16,MATCH('SUIVI VENTES 403e'!$H2531,traitement!$A$8:$A$16,0),2)),"")</f>
        <v>2</v>
      </c>
      <c r="B2551">
        <f>IFERROR('SUIVI VENTES 403e'!F2531,"")</f>
        <v>20</v>
      </c>
      <c r="C2551">
        <f>IFERROR(IF('SUIVI VENTES 403e'!$A2531&lt;&gt;"",ROUND($B2551/$A2551,2),""),"")</f>
        <v>10</v>
      </c>
      <c r="D2551" t="str">
        <f t="shared" si="51"/>
        <v/>
      </c>
      <c r="E2551">
        <f>IFERROR(INDEX($G$2:$S$15,MATCH($H2551,$G$2:$G$15,0),MATCH($I2551,$G$2:$S$2,0)),"")</f>
        <v>0.94</v>
      </c>
      <c r="F2551">
        <f>IFERROR(IF('SUIVI VENTES 403e'!$A2531&lt;&gt;"",ROUND((($C2551/1.2)-$E2551),2),""),"")</f>
        <v>7.39</v>
      </c>
      <c r="G2551">
        <f>IFERROR(IF('SUIVI VENTES 403e'!$A2531&lt;&gt;"",ROUND($F2551*$A2551,2),""),"")</f>
        <v>14.78</v>
      </c>
      <c r="H2551">
        <f>IFERROR(IF('SUIVI VENTES 403e'!$A2531&lt;&gt;"",YEAR('SUIVI VENTES 403e'!$G2531),""),"")</f>
        <v>2018</v>
      </c>
      <c r="I2551">
        <f>IFERROR(IF('SUIVI VENTES 403e'!$A2531&lt;&gt;"",MONTH('SUIVI VENTES 403e'!$G2531),""),"")</f>
        <v>7</v>
      </c>
    </row>
    <row r="2552" spans="1:9" x14ac:dyDescent="0.25">
      <c r="A2552">
        <f>IFERROR('SUIVI VENTES 403e'!B2532*(INDEX(traitement!$A$8:$B$16,MATCH('SUIVI VENTES 403e'!$H2532,traitement!$A$8:$A$16,0),2)),"")</f>
        <v>12</v>
      </c>
      <c r="B2552">
        <f>IFERROR('SUIVI VENTES 403e'!F2532,"")</f>
        <v>120</v>
      </c>
      <c r="C2552">
        <f>IFERROR(IF('SUIVI VENTES 403e'!$A2532&lt;&gt;"",ROUND($B2552/$A2552,2),""),"")</f>
        <v>10</v>
      </c>
      <c r="D2552" t="str">
        <f t="shared" si="51"/>
        <v/>
      </c>
      <c r="E2552">
        <f>IFERROR(INDEX($G$2:$S$15,MATCH($H2552,$G$2:$G$15,0),MATCH($I2552,$G$2:$S$2,0)),"")</f>
        <v>0.94</v>
      </c>
      <c r="F2552">
        <f>IFERROR(IF('SUIVI VENTES 403e'!$A2532&lt;&gt;"",ROUND((($C2552/1.2)-$E2552),2),""),"")</f>
        <v>7.39</v>
      </c>
      <c r="G2552">
        <f>IFERROR(IF('SUIVI VENTES 403e'!$A2532&lt;&gt;"",ROUND($F2552*$A2552,2),""),"")</f>
        <v>88.68</v>
      </c>
      <c r="H2552">
        <f>IFERROR(IF('SUIVI VENTES 403e'!$A2532&lt;&gt;"",YEAR('SUIVI VENTES 403e'!$G2532),""),"")</f>
        <v>2018</v>
      </c>
      <c r="I2552">
        <f>IFERROR(IF('SUIVI VENTES 403e'!$A2532&lt;&gt;"",MONTH('SUIVI VENTES 403e'!$G2532),""),"")</f>
        <v>7</v>
      </c>
    </row>
    <row r="2553" spans="1:9" x14ac:dyDescent="0.25">
      <c r="A2553">
        <f>IFERROR('SUIVI VENTES 403e'!B2533*(INDEX(traitement!$A$8:$B$16,MATCH('SUIVI VENTES 403e'!$H2533,traitement!$A$8:$A$16,0),2)),"")</f>
        <v>12</v>
      </c>
      <c r="B2553">
        <f>IFERROR('SUIVI VENTES 403e'!F2533,"")</f>
        <v>120</v>
      </c>
      <c r="C2553">
        <f>IFERROR(IF('SUIVI VENTES 403e'!$A2533&lt;&gt;"",ROUND($B2553/$A2553,2),""),"")</f>
        <v>10</v>
      </c>
      <c r="D2553" t="str">
        <f t="shared" si="51"/>
        <v/>
      </c>
      <c r="E2553">
        <f>IFERROR(INDEX($G$2:$S$15,MATCH($H2553,$G$2:$G$15,0),MATCH($I2553,$G$2:$S$2,0)),"")</f>
        <v>0.94</v>
      </c>
      <c r="F2553">
        <f>IFERROR(IF('SUIVI VENTES 403e'!$A2533&lt;&gt;"",ROUND((($C2553/1.2)-$E2553),2),""),"")</f>
        <v>7.39</v>
      </c>
      <c r="G2553">
        <f>IFERROR(IF('SUIVI VENTES 403e'!$A2533&lt;&gt;"",ROUND($F2553*$A2553,2),""),"")</f>
        <v>88.68</v>
      </c>
      <c r="H2553">
        <f>IFERROR(IF('SUIVI VENTES 403e'!$A2533&lt;&gt;"",YEAR('SUIVI VENTES 403e'!$G2533),""),"")</f>
        <v>2018</v>
      </c>
      <c r="I2553">
        <f>IFERROR(IF('SUIVI VENTES 403e'!$A2533&lt;&gt;"",MONTH('SUIVI VENTES 403e'!$G2533),""),"")</f>
        <v>7</v>
      </c>
    </row>
    <row r="2554" spans="1:9" x14ac:dyDescent="0.25">
      <c r="A2554">
        <f>IFERROR('SUIVI VENTES 403e'!B2534*(INDEX(traitement!$A$8:$B$16,MATCH('SUIVI VENTES 403e'!$H2534,traitement!$A$8:$A$16,0),2)),"")</f>
        <v>5</v>
      </c>
      <c r="B2554">
        <f>IFERROR('SUIVI VENTES 403e'!F2534,"")</f>
        <v>50</v>
      </c>
      <c r="C2554">
        <f>IFERROR(IF('SUIVI VENTES 403e'!$A2534&lt;&gt;"",ROUND($B2554/$A2554,2),""),"")</f>
        <v>10</v>
      </c>
      <c r="D2554" t="str">
        <f t="shared" si="51"/>
        <v/>
      </c>
      <c r="E2554">
        <f>IFERROR(INDEX($G$2:$S$15,MATCH($H2554,$G$2:$G$15,0),MATCH($I2554,$G$2:$S$2,0)),"")</f>
        <v>0.94</v>
      </c>
      <c r="F2554">
        <f>IFERROR(IF('SUIVI VENTES 403e'!$A2534&lt;&gt;"",ROUND((($C2554/1.2)-$E2554),2),""),"")</f>
        <v>7.39</v>
      </c>
      <c r="G2554">
        <f>IFERROR(IF('SUIVI VENTES 403e'!$A2534&lt;&gt;"",ROUND($F2554*$A2554,2),""),"")</f>
        <v>36.950000000000003</v>
      </c>
      <c r="H2554">
        <f>IFERROR(IF('SUIVI VENTES 403e'!$A2534&lt;&gt;"",YEAR('SUIVI VENTES 403e'!$G2534),""),"")</f>
        <v>2018</v>
      </c>
      <c r="I2554">
        <f>IFERROR(IF('SUIVI VENTES 403e'!$A2534&lt;&gt;"",MONTH('SUIVI VENTES 403e'!$G2534),""),"")</f>
        <v>7</v>
      </c>
    </row>
    <row r="2555" spans="1:9" x14ac:dyDescent="0.25">
      <c r="A2555">
        <f>IFERROR('SUIVI VENTES 403e'!B2535*(INDEX(traitement!$A$8:$B$16,MATCH('SUIVI VENTES 403e'!$H2535,traitement!$A$8:$A$16,0),2)),"")</f>
        <v>12</v>
      </c>
      <c r="B2555">
        <f>IFERROR('SUIVI VENTES 403e'!F2535,"")</f>
        <v>120</v>
      </c>
      <c r="C2555">
        <f>IFERROR(IF('SUIVI VENTES 403e'!$A2535&lt;&gt;"",ROUND($B2555/$A2555,2),""),"")</f>
        <v>10</v>
      </c>
      <c r="D2555" t="str">
        <f t="shared" si="51"/>
        <v/>
      </c>
      <c r="E2555">
        <f>IFERROR(INDEX($G$2:$S$15,MATCH($H2555,$G$2:$G$15,0),MATCH($I2555,$G$2:$S$2,0)),"")</f>
        <v>0.94</v>
      </c>
      <c r="F2555">
        <f>IFERROR(IF('SUIVI VENTES 403e'!$A2535&lt;&gt;"",ROUND((($C2555/1.2)-$E2555),2),""),"")</f>
        <v>7.39</v>
      </c>
      <c r="G2555">
        <f>IFERROR(IF('SUIVI VENTES 403e'!$A2535&lt;&gt;"",ROUND($F2555*$A2555,2),""),"")</f>
        <v>88.68</v>
      </c>
      <c r="H2555">
        <f>IFERROR(IF('SUIVI VENTES 403e'!$A2535&lt;&gt;"",YEAR('SUIVI VENTES 403e'!$G2535),""),"")</f>
        <v>2018</v>
      </c>
      <c r="I2555">
        <f>IFERROR(IF('SUIVI VENTES 403e'!$A2535&lt;&gt;"",MONTH('SUIVI VENTES 403e'!$G2535),""),"")</f>
        <v>7</v>
      </c>
    </row>
    <row r="2556" spans="1:9" x14ac:dyDescent="0.25">
      <c r="A2556">
        <f>IFERROR('SUIVI VENTES 403e'!B2536*(INDEX(traitement!$A$8:$B$16,MATCH('SUIVI VENTES 403e'!$H2536,traitement!$A$8:$A$16,0),2)),"")</f>
        <v>10</v>
      </c>
      <c r="B2556">
        <f>IFERROR('SUIVI VENTES 403e'!F2536,"")</f>
        <v>100</v>
      </c>
      <c r="C2556">
        <f>IFERROR(IF('SUIVI VENTES 403e'!$A2536&lt;&gt;"",ROUND($B2556/$A2556,2),""),"")</f>
        <v>10</v>
      </c>
      <c r="D2556" t="str">
        <f t="shared" si="51"/>
        <v/>
      </c>
      <c r="E2556">
        <f>IFERROR(INDEX($G$2:$S$15,MATCH($H2556,$G$2:$G$15,0),MATCH($I2556,$G$2:$S$2,0)),"")</f>
        <v>0.94</v>
      </c>
      <c r="F2556">
        <f>IFERROR(IF('SUIVI VENTES 403e'!$A2536&lt;&gt;"",ROUND((($C2556/1.2)-$E2556),2),""),"")</f>
        <v>7.39</v>
      </c>
      <c r="G2556">
        <f>IFERROR(IF('SUIVI VENTES 403e'!$A2536&lt;&gt;"",ROUND($F2556*$A2556,2),""),"")</f>
        <v>73.900000000000006</v>
      </c>
      <c r="H2556">
        <f>IFERROR(IF('SUIVI VENTES 403e'!$A2536&lt;&gt;"",YEAR('SUIVI VENTES 403e'!$G2536),""),"")</f>
        <v>2018</v>
      </c>
      <c r="I2556">
        <f>IFERROR(IF('SUIVI VENTES 403e'!$A2536&lt;&gt;"",MONTH('SUIVI VENTES 403e'!$G2536),""),"")</f>
        <v>7</v>
      </c>
    </row>
    <row r="2557" spans="1:9" x14ac:dyDescent="0.25">
      <c r="A2557">
        <f>IFERROR('SUIVI VENTES 403e'!B2537*(INDEX(traitement!$A$8:$B$16,MATCH('SUIVI VENTES 403e'!$H2537,traitement!$A$8:$A$16,0),2)),"")</f>
        <v>10</v>
      </c>
      <c r="B2557">
        <f>IFERROR('SUIVI VENTES 403e'!F2537,"")</f>
        <v>100</v>
      </c>
      <c r="C2557">
        <f>IFERROR(IF('SUIVI VENTES 403e'!$A2537&lt;&gt;"",ROUND($B2557/$A2557,2),""),"")</f>
        <v>10</v>
      </c>
      <c r="D2557" t="str">
        <f t="shared" si="51"/>
        <v/>
      </c>
      <c r="E2557">
        <f>IFERROR(INDEX($G$2:$S$15,MATCH($H2557,$G$2:$G$15,0),MATCH($I2557,$G$2:$S$2,0)),"")</f>
        <v>0.94</v>
      </c>
      <c r="F2557">
        <f>IFERROR(IF('SUIVI VENTES 403e'!$A2537&lt;&gt;"",ROUND((($C2557/1.2)-$E2557),2),""),"")</f>
        <v>7.39</v>
      </c>
      <c r="G2557">
        <f>IFERROR(IF('SUIVI VENTES 403e'!$A2537&lt;&gt;"",ROUND($F2557*$A2557,2),""),"")</f>
        <v>73.900000000000006</v>
      </c>
      <c r="H2557">
        <f>IFERROR(IF('SUIVI VENTES 403e'!$A2537&lt;&gt;"",YEAR('SUIVI VENTES 403e'!$G2537),""),"")</f>
        <v>2018</v>
      </c>
      <c r="I2557">
        <f>IFERROR(IF('SUIVI VENTES 403e'!$A2537&lt;&gt;"",MONTH('SUIVI VENTES 403e'!$G2537),""),"")</f>
        <v>7</v>
      </c>
    </row>
    <row r="2558" spans="1:9" x14ac:dyDescent="0.25">
      <c r="A2558">
        <f>IFERROR('SUIVI VENTES 403e'!B2538*(INDEX(traitement!$A$8:$B$16,MATCH('SUIVI VENTES 403e'!$H2538,traitement!$A$8:$A$16,0),2)),"")</f>
        <v>2</v>
      </c>
      <c r="B2558">
        <f>IFERROR('SUIVI VENTES 403e'!F2538,"")</f>
        <v>0</v>
      </c>
      <c r="C2558">
        <f>IFERROR(IF('SUIVI VENTES 403e'!$A2538&lt;&gt;"",ROUND($B2558/$A2558,2),""),"")</f>
        <v>0</v>
      </c>
      <c r="D2558">
        <f t="shared" si="51"/>
        <v>2</v>
      </c>
      <c r="E2558">
        <f>IFERROR(INDEX($G$2:$S$15,MATCH($H2558,$G$2:$G$15,0),MATCH($I2558,$G$2:$S$2,0)),"")</f>
        <v>0.94</v>
      </c>
      <c r="F2558">
        <f>IFERROR(IF('SUIVI VENTES 403e'!$A2538&lt;&gt;"",ROUND((($C2558/1.2)-$E2558),2),""),"")</f>
        <v>-0.94</v>
      </c>
      <c r="G2558">
        <f>IFERROR(IF('SUIVI VENTES 403e'!$A2538&lt;&gt;"",ROUND($F2558*$A2558,2),""),"")</f>
        <v>-1.88</v>
      </c>
      <c r="H2558">
        <f>IFERROR(IF('SUIVI VENTES 403e'!$A2538&lt;&gt;"",YEAR('SUIVI VENTES 403e'!$G2538),""),"")</f>
        <v>2018</v>
      </c>
      <c r="I2558">
        <f>IFERROR(IF('SUIVI VENTES 403e'!$A2538&lt;&gt;"",MONTH('SUIVI VENTES 403e'!$G2538),""),"")</f>
        <v>7</v>
      </c>
    </row>
    <row r="2559" spans="1:9" x14ac:dyDescent="0.25">
      <c r="A2559">
        <f>IFERROR('SUIVI VENTES 403e'!B2539*(INDEX(traitement!$A$8:$B$16,MATCH('SUIVI VENTES 403e'!$H2539,traitement!$A$8:$A$16,0),2)),"")</f>
        <v>12</v>
      </c>
      <c r="B2559">
        <f>IFERROR('SUIVI VENTES 403e'!F2539,"")</f>
        <v>120</v>
      </c>
      <c r="C2559">
        <f>IFERROR(IF('SUIVI VENTES 403e'!$A2539&lt;&gt;"",ROUND($B2559/$A2559,2),""),"")</f>
        <v>10</v>
      </c>
      <c r="D2559" t="str">
        <f t="shared" si="51"/>
        <v/>
      </c>
      <c r="E2559">
        <f>IFERROR(INDEX($G$2:$S$15,MATCH($H2559,$G$2:$G$15,0),MATCH($I2559,$G$2:$S$2,0)),"")</f>
        <v>0.94</v>
      </c>
      <c r="F2559">
        <f>IFERROR(IF('SUIVI VENTES 403e'!$A2539&lt;&gt;"",ROUND((($C2559/1.2)-$E2559),2),""),"")</f>
        <v>7.39</v>
      </c>
      <c r="G2559">
        <f>IFERROR(IF('SUIVI VENTES 403e'!$A2539&lt;&gt;"",ROUND($F2559*$A2559,2),""),"")</f>
        <v>88.68</v>
      </c>
      <c r="H2559">
        <f>IFERROR(IF('SUIVI VENTES 403e'!$A2539&lt;&gt;"",YEAR('SUIVI VENTES 403e'!$G2539),""),"")</f>
        <v>2018</v>
      </c>
      <c r="I2559">
        <f>IFERROR(IF('SUIVI VENTES 403e'!$A2539&lt;&gt;"",MONTH('SUIVI VENTES 403e'!$G2539),""),"")</f>
        <v>7</v>
      </c>
    </row>
    <row r="2560" spans="1:9" x14ac:dyDescent="0.25">
      <c r="A2560">
        <f>IFERROR('SUIVI VENTES 403e'!B2540*(INDEX(traitement!$A$8:$B$16,MATCH('SUIVI VENTES 403e'!$H2540,traitement!$A$8:$A$16,0),2)),"")</f>
        <v>11</v>
      </c>
      <c r="B2560">
        <f>IFERROR('SUIVI VENTES 403e'!F2540,"")</f>
        <v>110</v>
      </c>
      <c r="C2560">
        <f>IFERROR(IF('SUIVI VENTES 403e'!$A2540&lt;&gt;"",ROUND($B2560/$A2560,2),""),"")</f>
        <v>10</v>
      </c>
      <c r="D2560" t="str">
        <f t="shared" si="51"/>
        <v/>
      </c>
      <c r="E2560">
        <f>IFERROR(INDEX($G$2:$S$15,MATCH($H2560,$G$2:$G$15,0),MATCH($I2560,$G$2:$S$2,0)),"")</f>
        <v>0.94</v>
      </c>
      <c r="F2560">
        <f>IFERROR(IF('SUIVI VENTES 403e'!$A2540&lt;&gt;"",ROUND((($C2560/1.2)-$E2560),2),""),"")</f>
        <v>7.39</v>
      </c>
      <c r="G2560">
        <f>IFERROR(IF('SUIVI VENTES 403e'!$A2540&lt;&gt;"",ROUND($F2560*$A2560,2),""),"")</f>
        <v>81.290000000000006</v>
      </c>
      <c r="H2560">
        <f>IFERROR(IF('SUIVI VENTES 403e'!$A2540&lt;&gt;"",YEAR('SUIVI VENTES 403e'!$G2540),""),"")</f>
        <v>2018</v>
      </c>
      <c r="I2560">
        <f>IFERROR(IF('SUIVI VENTES 403e'!$A2540&lt;&gt;"",MONTH('SUIVI VENTES 403e'!$G2540),""),"")</f>
        <v>7</v>
      </c>
    </row>
    <row r="2561" spans="1:9" x14ac:dyDescent="0.25">
      <c r="A2561">
        <f>IFERROR('SUIVI VENTES 403e'!B2541*(INDEX(traitement!$A$8:$B$16,MATCH('SUIVI VENTES 403e'!$H2541,traitement!$A$8:$A$16,0),2)),"")</f>
        <v>12</v>
      </c>
      <c r="B2561">
        <f>IFERROR('SUIVI VENTES 403e'!F2541,"")</f>
        <v>120</v>
      </c>
      <c r="C2561">
        <f>IFERROR(IF('SUIVI VENTES 403e'!$A2541&lt;&gt;"",ROUND($B2561/$A2561,2),""),"")</f>
        <v>10</v>
      </c>
      <c r="D2561" t="str">
        <f t="shared" si="51"/>
        <v/>
      </c>
      <c r="E2561">
        <f>IFERROR(INDEX($G$2:$S$15,MATCH($H2561,$G$2:$G$15,0),MATCH($I2561,$G$2:$S$2,0)),"")</f>
        <v>0.94</v>
      </c>
      <c r="F2561">
        <f>IFERROR(IF('SUIVI VENTES 403e'!$A2541&lt;&gt;"",ROUND((($C2561/1.2)-$E2561),2),""),"")</f>
        <v>7.39</v>
      </c>
      <c r="G2561">
        <f>IFERROR(IF('SUIVI VENTES 403e'!$A2541&lt;&gt;"",ROUND($F2561*$A2561,2),""),"")</f>
        <v>88.68</v>
      </c>
      <c r="H2561">
        <f>IFERROR(IF('SUIVI VENTES 403e'!$A2541&lt;&gt;"",YEAR('SUIVI VENTES 403e'!$G2541),""),"")</f>
        <v>2018</v>
      </c>
      <c r="I2561">
        <f>IFERROR(IF('SUIVI VENTES 403e'!$A2541&lt;&gt;"",MONTH('SUIVI VENTES 403e'!$G2541),""),"")</f>
        <v>7</v>
      </c>
    </row>
    <row r="2562" spans="1:9" x14ac:dyDescent="0.25">
      <c r="A2562">
        <f>IFERROR('SUIVI VENTES 403e'!B2542*(INDEX(traitement!$A$8:$B$16,MATCH('SUIVI VENTES 403e'!$H2542,traitement!$A$8:$A$16,0),2)),"")</f>
        <v>5</v>
      </c>
      <c r="B2562">
        <f>IFERROR('SUIVI VENTES 403e'!F2542,"")</f>
        <v>50</v>
      </c>
      <c r="C2562">
        <f>IFERROR(IF('SUIVI VENTES 403e'!$A2542&lt;&gt;"",ROUND($B2562/$A2562,2),""),"")</f>
        <v>10</v>
      </c>
      <c r="D2562" t="str">
        <f t="shared" si="51"/>
        <v/>
      </c>
      <c r="E2562">
        <f>IFERROR(INDEX($G$2:$S$15,MATCH($H2562,$G$2:$G$15,0),MATCH($I2562,$G$2:$S$2,0)),"")</f>
        <v>0.94</v>
      </c>
      <c r="F2562">
        <f>IFERROR(IF('SUIVI VENTES 403e'!$A2542&lt;&gt;"",ROUND((($C2562/1.2)-$E2562),2),""),"")</f>
        <v>7.39</v>
      </c>
      <c r="G2562">
        <f>IFERROR(IF('SUIVI VENTES 403e'!$A2542&lt;&gt;"",ROUND($F2562*$A2562,2),""),"")</f>
        <v>36.950000000000003</v>
      </c>
      <c r="H2562">
        <f>IFERROR(IF('SUIVI VENTES 403e'!$A2542&lt;&gt;"",YEAR('SUIVI VENTES 403e'!$G2542),""),"")</f>
        <v>2018</v>
      </c>
      <c r="I2562">
        <f>IFERROR(IF('SUIVI VENTES 403e'!$A2542&lt;&gt;"",MONTH('SUIVI VENTES 403e'!$G2542),""),"")</f>
        <v>8</v>
      </c>
    </row>
    <row r="2563" spans="1:9" x14ac:dyDescent="0.25">
      <c r="A2563">
        <f>IFERROR('SUIVI VENTES 403e'!B2543*(INDEX(traitement!$A$8:$B$16,MATCH('SUIVI VENTES 403e'!$H2543,traitement!$A$8:$A$16,0),2)),"")</f>
        <v>2</v>
      </c>
      <c r="B2563">
        <f>IFERROR('SUIVI VENTES 403e'!F2543,"")</f>
        <v>20</v>
      </c>
      <c r="C2563">
        <f>IFERROR(IF('SUIVI VENTES 403e'!$A2543&lt;&gt;"",ROUND($B2563/$A2563,2),""),"")</f>
        <v>10</v>
      </c>
      <c r="D2563" t="str">
        <f t="shared" si="51"/>
        <v/>
      </c>
      <c r="E2563">
        <f>IFERROR(INDEX($G$2:$S$15,MATCH($H2563,$G$2:$G$15,0),MATCH($I2563,$G$2:$S$2,0)),"")</f>
        <v>0.94</v>
      </c>
      <c r="F2563">
        <f>IFERROR(IF('SUIVI VENTES 403e'!$A2543&lt;&gt;"",ROUND((($C2563/1.2)-$E2563),2),""),"")</f>
        <v>7.39</v>
      </c>
      <c r="G2563">
        <f>IFERROR(IF('SUIVI VENTES 403e'!$A2543&lt;&gt;"",ROUND($F2563*$A2563,2),""),"")</f>
        <v>14.78</v>
      </c>
      <c r="H2563">
        <f>IFERROR(IF('SUIVI VENTES 403e'!$A2543&lt;&gt;"",YEAR('SUIVI VENTES 403e'!$G2543),""),"")</f>
        <v>2018</v>
      </c>
      <c r="I2563">
        <f>IFERROR(IF('SUIVI VENTES 403e'!$A2543&lt;&gt;"",MONTH('SUIVI VENTES 403e'!$G2543),""),"")</f>
        <v>8</v>
      </c>
    </row>
    <row r="2564" spans="1:9" x14ac:dyDescent="0.25">
      <c r="A2564">
        <f>IFERROR('SUIVI VENTES 403e'!B2544*(INDEX(traitement!$A$8:$B$16,MATCH('SUIVI VENTES 403e'!$H2544,traitement!$A$8:$A$16,0),2)),"")</f>
        <v>5</v>
      </c>
      <c r="B2564">
        <f>IFERROR('SUIVI VENTES 403e'!F2544,"")</f>
        <v>50</v>
      </c>
      <c r="C2564">
        <f>IFERROR(IF('SUIVI VENTES 403e'!$A2544&lt;&gt;"",ROUND($B2564/$A2564,2),""),"")</f>
        <v>10</v>
      </c>
      <c r="D2564" t="str">
        <f t="shared" si="51"/>
        <v/>
      </c>
      <c r="E2564">
        <f>IFERROR(INDEX($G$2:$S$15,MATCH($H2564,$G$2:$G$15,0),MATCH($I2564,$G$2:$S$2,0)),"")</f>
        <v>0.94</v>
      </c>
      <c r="F2564">
        <f>IFERROR(IF('SUIVI VENTES 403e'!$A2544&lt;&gt;"",ROUND((($C2564/1.2)-$E2564),2),""),"")</f>
        <v>7.39</v>
      </c>
      <c r="G2564">
        <f>IFERROR(IF('SUIVI VENTES 403e'!$A2544&lt;&gt;"",ROUND($F2564*$A2564,2),""),"")</f>
        <v>36.950000000000003</v>
      </c>
      <c r="H2564">
        <f>IFERROR(IF('SUIVI VENTES 403e'!$A2544&lt;&gt;"",YEAR('SUIVI VENTES 403e'!$G2544),""),"")</f>
        <v>2018</v>
      </c>
      <c r="I2564">
        <f>IFERROR(IF('SUIVI VENTES 403e'!$A2544&lt;&gt;"",MONTH('SUIVI VENTES 403e'!$G2544),""),"")</f>
        <v>8</v>
      </c>
    </row>
    <row r="2565" spans="1:9" x14ac:dyDescent="0.25">
      <c r="A2565">
        <f>IFERROR('SUIVI VENTES 403e'!B2545*(INDEX(traitement!$A$8:$B$16,MATCH('SUIVI VENTES 403e'!$H2545,traitement!$A$8:$A$16,0),2)),"")</f>
        <v>14</v>
      </c>
      <c r="B2565">
        <f>IFERROR('SUIVI VENTES 403e'!F2545,"")</f>
        <v>140</v>
      </c>
      <c r="C2565">
        <f>IFERROR(IF('SUIVI VENTES 403e'!$A2545&lt;&gt;"",ROUND($B2565/$A2565,2),""),"")</f>
        <v>10</v>
      </c>
      <c r="D2565" t="str">
        <f t="shared" si="51"/>
        <v/>
      </c>
      <c r="E2565">
        <f>IFERROR(INDEX($G$2:$S$15,MATCH($H2565,$G$2:$G$15,0),MATCH($I2565,$G$2:$S$2,0)),"")</f>
        <v>0.94</v>
      </c>
      <c r="F2565">
        <f>IFERROR(IF('SUIVI VENTES 403e'!$A2545&lt;&gt;"",ROUND((($C2565/1.2)-$E2565),2),""),"")</f>
        <v>7.39</v>
      </c>
      <c r="G2565">
        <f>IFERROR(IF('SUIVI VENTES 403e'!$A2545&lt;&gt;"",ROUND($F2565*$A2565,2),""),"")</f>
        <v>103.46</v>
      </c>
      <c r="H2565">
        <f>IFERROR(IF('SUIVI VENTES 403e'!$A2545&lt;&gt;"",YEAR('SUIVI VENTES 403e'!$G2545),""),"")</f>
        <v>2018</v>
      </c>
      <c r="I2565">
        <f>IFERROR(IF('SUIVI VENTES 403e'!$A2545&lt;&gt;"",MONTH('SUIVI VENTES 403e'!$G2545),""),"")</f>
        <v>8</v>
      </c>
    </row>
    <row r="2566" spans="1:9" x14ac:dyDescent="0.25">
      <c r="A2566">
        <f>IFERROR('SUIVI VENTES 403e'!B2546*(INDEX(traitement!$A$8:$B$16,MATCH('SUIVI VENTES 403e'!$H2546,traitement!$A$8:$A$16,0),2)),"")</f>
        <v>2</v>
      </c>
      <c r="B2566">
        <f>IFERROR('SUIVI VENTES 403e'!F2546,"")</f>
        <v>0</v>
      </c>
      <c r="C2566">
        <f>IFERROR(IF('SUIVI VENTES 403e'!$A2546&lt;&gt;"",ROUND($B2566/$A2566,2),""),"")</f>
        <v>0</v>
      </c>
      <c r="D2566">
        <f t="shared" si="51"/>
        <v>2</v>
      </c>
      <c r="E2566">
        <f>IFERROR(INDEX($G$2:$S$15,MATCH($H2566,$G$2:$G$15,0),MATCH($I2566,$G$2:$S$2,0)),"")</f>
        <v>0.94</v>
      </c>
      <c r="F2566">
        <f>IFERROR(IF('SUIVI VENTES 403e'!$A2546&lt;&gt;"",ROUND((($C2566/1.2)-$E2566),2),""),"")</f>
        <v>-0.94</v>
      </c>
      <c r="G2566">
        <f>IFERROR(IF('SUIVI VENTES 403e'!$A2546&lt;&gt;"",ROUND($F2566*$A2566,2),""),"")</f>
        <v>-1.88</v>
      </c>
      <c r="H2566">
        <f>IFERROR(IF('SUIVI VENTES 403e'!$A2546&lt;&gt;"",YEAR('SUIVI VENTES 403e'!$G2546),""),"")</f>
        <v>2018</v>
      </c>
      <c r="I2566">
        <f>IFERROR(IF('SUIVI VENTES 403e'!$A2546&lt;&gt;"",MONTH('SUIVI VENTES 403e'!$G2546),""),"")</f>
        <v>8</v>
      </c>
    </row>
    <row r="2567" spans="1:9" x14ac:dyDescent="0.25">
      <c r="A2567">
        <f>IFERROR('SUIVI VENTES 403e'!B2547*(INDEX(traitement!$A$8:$B$16,MATCH('SUIVI VENTES 403e'!$H2547,traitement!$A$8:$A$16,0),2)),"")</f>
        <v>15</v>
      </c>
      <c r="B2567">
        <f>IFERROR('SUIVI VENTES 403e'!F2547,"")</f>
        <v>150</v>
      </c>
      <c r="C2567">
        <f>IFERROR(IF('SUIVI VENTES 403e'!$A2547&lt;&gt;"",ROUND($B2567/$A2567,2),""),"")</f>
        <v>10</v>
      </c>
      <c r="D2567" t="str">
        <f t="shared" si="51"/>
        <v/>
      </c>
      <c r="E2567">
        <f>IFERROR(INDEX($G$2:$S$15,MATCH($H2567,$G$2:$G$15,0),MATCH($I2567,$G$2:$S$2,0)),"")</f>
        <v>0.94</v>
      </c>
      <c r="F2567">
        <f>IFERROR(IF('SUIVI VENTES 403e'!$A2547&lt;&gt;"",ROUND((($C2567/1.2)-$E2567),2),""),"")</f>
        <v>7.39</v>
      </c>
      <c r="G2567">
        <f>IFERROR(IF('SUIVI VENTES 403e'!$A2547&lt;&gt;"",ROUND($F2567*$A2567,2),""),"")</f>
        <v>110.85</v>
      </c>
      <c r="H2567">
        <f>IFERROR(IF('SUIVI VENTES 403e'!$A2547&lt;&gt;"",YEAR('SUIVI VENTES 403e'!$G2547),""),"")</f>
        <v>2018</v>
      </c>
      <c r="I2567">
        <f>IFERROR(IF('SUIVI VENTES 403e'!$A2547&lt;&gt;"",MONTH('SUIVI VENTES 403e'!$G2547),""),"")</f>
        <v>8</v>
      </c>
    </row>
    <row r="2568" spans="1:9" x14ac:dyDescent="0.25">
      <c r="A2568">
        <f>IFERROR('SUIVI VENTES 403e'!B2548*(INDEX(traitement!$A$8:$B$16,MATCH('SUIVI VENTES 403e'!$H2548,traitement!$A$8:$A$16,0),2)),"")</f>
        <v>14</v>
      </c>
      <c r="B2568">
        <f>IFERROR('SUIVI VENTES 403e'!F2548,"")</f>
        <v>140</v>
      </c>
      <c r="C2568">
        <f>IFERROR(IF('SUIVI VENTES 403e'!$A2548&lt;&gt;"",ROUND($B2568/$A2568,2),""),"")</f>
        <v>10</v>
      </c>
      <c r="D2568" t="str">
        <f t="shared" si="51"/>
        <v/>
      </c>
      <c r="E2568">
        <f>IFERROR(INDEX($G$2:$S$15,MATCH($H2568,$G$2:$G$15,0),MATCH($I2568,$G$2:$S$2,0)),"")</f>
        <v>0.94</v>
      </c>
      <c r="F2568">
        <f>IFERROR(IF('SUIVI VENTES 403e'!$A2548&lt;&gt;"",ROUND((($C2568/1.2)-$E2568),2),""),"")</f>
        <v>7.39</v>
      </c>
      <c r="G2568">
        <f>IFERROR(IF('SUIVI VENTES 403e'!$A2548&lt;&gt;"",ROUND($F2568*$A2568,2),""),"")</f>
        <v>103.46</v>
      </c>
      <c r="H2568">
        <f>IFERROR(IF('SUIVI VENTES 403e'!$A2548&lt;&gt;"",YEAR('SUIVI VENTES 403e'!$G2548),""),"")</f>
        <v>2018</v>
      </c>
      <c r="I2568">
        <f>IFERROR(IF('SUIVI VENTES 403e'!$A2548&lt;&gt;"",MONTH('SUIVI VENTES 403e'!$G2548),""),"")</f>
        <v>8</v>
      </c>
    </row>
    <row r="2569" spans="1:9" x14ac:dyDescent="0.25">
      <c r="A2569">
        <f>IFERROR('SUIVI VENTES 403e'!B2549*(INDEX(traitement!$A$8:$B$16,MATCH('SUIVI VENTES 403e'!$H2549,traitement!$A$8:$A$16,0),2)),"")</f>
        <v>30</v>
      </c>
      <c r="B2569">
        <f>IFERROR('SUIVI VENTES 403e'!F2549,"")</f>
        <v>300</v>
      </c>
      <c r="C2569">
        <f>IFERROR(IF('SUIVI VENTES 403e'!$A2549&lt;&gt;"",ROUND($B2569/$A2569,2),""),"")</f>
        <v>10</v>
      </c>
      <c r="D2569" t="str">
        <f t="shared" si="51"/>
        <v/>
      </c>
      <c r="E2569">
        <f>IFERROR(INDEX($G$2:$S$15,MATCH($H2569,$G$2:$G$15,0),MATCH($I2569,$G$2:$S$2,0)),"")</f>
        <v>0.94</v>
      </c>
      <c r="F2569">
        <f>IFERROR(IF('SUIVI VENTES 403e'!$A2549&lt;&gt;"",ROUND((($C2569/1.2)-$E2569),2),""),"")</f>
        <v>7.39</v>
      </c>
      <c r="G2569">
        <f>IFERROR(IF('SUIVI VENTES 403e'!$A2549&lt;&gt;"",ROUND($F2569*$A2569,2),""),"")</f>
        <v>221.7</v>
      </c>
      <c r="H2569">
        <f>IFERROR(IF('SUIVI VENTES 403e'!$A2549&lt;&gt;"",YEAR('SUIVI VENTES 403e'!$G2549),""),"")</f>
        <v>2018</v>
      </c>
      <c r="I2569">
        <f>IFERROR(IF('SUIVI VENTES 403e'!$A2549&lt;&gt;"",MONTH('SUIVI VENTES 403e'!$G2549),""),"")</f>
        <v>8</v>
      </c>
    </row>
    <row r="2570" spans="1:9" x14ac:dyDescent="0.25">
      <c r="A2570">
        <f>IFERROR('SUIVI VENTES 403e'!B2550*(INDEX(traitement!$A$8:$B$16,MATCH('SUIVI VENTES 403e'!$H2550,traitement!$A$8:$A$16,0),2)),"")</f>
        <v>3</v>
      </c>
      <c r="B2570">
        <f>IFERROR('SUIVI VENTES 403e'!F2550,"")</f>
        <v>0</v>
      </c>
      <c r="C2570">
        <f>IFERROR(IF('SUIVI VENTES 403e'!$A2550&lt;&gt;"",ROUND($B2570/$A2570,2),""),"")</f>
        <v>0</v>
      </c>
      <c r="D2570">
        <f t="shared" si="51"/>
        <v>3</v>
      </c>
      <c r="E2570">
        <f>IFERROR(INDEX($G$2:$S$15,MATCH($H2570,$G$2:$G$15,0),MATCH($I2570,$G$2:$S$2,0)),"")</f>
        <v>0.94</v>
      </c>
      <c r="F2570">
        <f>IFERROR(IF('SUIVI VENTES 403e'!$A2550&lt;&gt;"",ROUND((($C2570/1.2)-$E2570),2),""),"")</f>
        <v>-0.94</v>
      </c>
      <c r="G2570">
        <f>IFERROR(IF('SUIVI VENTES 403e'!$A2550&lt;&gt;"",ROUND($F2570*$A2570,2),""),"")</f>
        <v>-2.82</v>
      </c>
      <c r="H2570">
        <f>IFERROR(IF('SUIVI VENTES 403e'!$A2550&lt;&gt;"",YEAR('SUIVI VENTES 403e'!$G2550),""),"")</f>
        <v>2018</v>
      </c>
      <c r="I2570">
        <f>IFERROR(IF('SUIVI VENTES 403e'!$A2550&lt;&gt;"",MONTH('SUIVI VENTES 403e'!$G2550),""),"")</f>
        <v>8</v>
      </c>
    </row>
    <row r="2571" spans="1:9" x14ac:dyDescent="0.25">
      <c r="A2571">
        <f>IFERROR('SUIVI VENTES 403e'!B2551*(INDEX(traitement!$A$8:$B$16,MATCH('SUIVI VENTES 403e'!$H2551,traitement!$A$8:$A$16,0),2)),"")</f>
        <v>9</v>
      </c>
      <c r="B2571">
        <f>IFERROR('SUIVI VENTES 403e'!F2551,"")</f>
        <v>90</v>
      </c>
      <c r="C2571">
        <f>IFERROR(IF('SUIVI VENTES 403e'!$A2551&lt;&gt;"",ROUND($B2571/$A2571,2),""),"")</f>
        <v>10</v>
      </c>
      <c r="D2571" t="str">
        <f t="shared" si="51"/>
        <v/>
      </c>
      <c r="E2571">
        <f>IFERROR(INDEX($G$2:$S$15,MATCH($H2571,$G$2:$G$15,0),MATCH($I2571,$G$2:$S$2,0)),"")</f>
        <v>0.94</v>
      </c>
      <c r="F2571">
        <f>IFERROR(IF('SUIVI VENTES 403e'!$A2551&lt;&gt;"",ROUND((($C2571/1.2)-$E2571),2),""),"")</f>
        <v>7.39</v>
      </c>
      <c r="G2571">
        <f>IFERROR(IF('SUIVI VENTES 403e'!$A2551&lt;&gt;"",ROUND($F2571*$A2571,2),""),"")</f>
        <v>66.510000000000005</v>
      </c>
      <c r="H2571">
        <f>IFERROR(IF('SUIVI VENTES 403e'!$A2551&lt;&gt;"",YEAR('SUIVI VENTES 403e'!$G2551),""),"")</f>
        <v>2018</v>
      </c>
      <c r="I2571">
        <f>IFERROR(IF('SUIVI VENTES 403e'!$A2551&lt;&gt;"",MONTH('SUIVI VENTES 403e'!$G2551),""),"")</f>
        <v>8</v>
      </c>
    </row>
    <row r="2572" spans="1:9" x14ac:dyDescent="0.25">
      <c r="A2572">
        <f>IFERROR('SUIVI VENTES 403e'!B2552*(INDEX(traitement!$A$8:$B$16,MATCH('SUIVI VENTES 403e'!$H2552,traitement!$A$8:$A$16,0),2)),"")</f>
        <v>1</v>
      </c>
      <c r="B2572">
        <f>IFERROR('SUIVI VENTES 403e'!F2552,"")</f>
        <v>0</v>
      </c>
      <c r="C2572">
        <f>IFERROR(IF('SUIVI VENTES 403e'!$A2552&lt;&gt;"",ROUND($B2572/$A2572,2),""),"")</f>
        <v>0</v>
      </c>
      <c r="D2572">
        <f t="shared" si="51"/>
        <v>1</v>
      </c>
      <c r="E2572">
        <f>IFERROR(INDEX($G$2:$S$15,MATCH($H2572,$G$2:$G$15,0),MATCH($I2572,$G$2:$S$2,0)),"")</f>
        <v>0.94</v>
      </c>
      <c r="F2572">
        <f>IFERROR(IF('SUIVI VENTES 403e'!$A2552&lt;&gt;"",ROUND((($C2572/1.2)-$E2572),2),""),"")</f>
        <v>-0.94</v>
      </c>
      <c r="G2572">
        <f>IFERROR(IF('SUIVI VENTES 403e'!$A2552&lt;&gt;"",ROUND($F2572*$A2572,2),""),"")</f>
        <v>-0.94</v>
      </c>
      <c r="H2572">
        <f>IFERROR(IF('SUIVI VENTES 403e'!$A2552&lt;&gt;"",YEAR('SUIVI VENTES 403e'!$G2552),""),"")</f>
        <v>2018</v>
      </c>
      <c r="I2572">
        <f>IFERROR(IF('SUIVI VENTES 403e'!$A2552&lt;&gt;"",MONTH('SUIVI VENTES 403e'!$G2552),""),"")</f>
        <v>8</v>
      </c>
    </row>
    <row r="2573" spans="1:9" x14ac:dyDescent="0.25">
      <c r="A2573">
        <f>IFERROR('SUIVI VENTES 403e'!B2553*(INDEX(traitement!$A$8:$B$16,MATCH('SUIVI VENTES 403e'!$H2553,traitement!$A$8:$A$16,0),2)),"")</f>
        <v>15</v>
      </c>
      <c r="B2573">
        <f>IFERROR('SUIVI VENTES 403e'!F2553,"")</f>
        <v>150</v>
      </c>
      <c r="C2573">
        <f>IFERROR(IF('SUIVI VENTES 403e'!$A2553&lt;&gt;"",ROUND($B2573/$A2573,2),""),"")</f>
        <v>10</v>
      </c>
      <c r="D2573" t="str">
        <f t="shared" si="51"/>
        <v/>
      </c>
      <c r="E2573">
        <f>IFERROR(INDEX($G$2:$S$15,MATCH($H2573,$G$2:$G$15,0),MATCH($I2573,$G$2:$S$2,0)),"")</f>
        <v>0.94</v>
      </c>
      <c r="F2573">
        <f>IFERROR(IF('SUIVI VENTES 403e'!$A2553&lt;&gt;"",ROUND((($C2573/1.2)-$E2573),2),""),"")</f>
        <v>7.39</v>
      </c>
      <c r="G2573">
        <f>IFERROR(IF('SUIVI VENTES 403e'!$A2553&lt;&gt;"",ROUND($F2573*$A2573,2),""),"")</f>
        <v>110.85</v>
      </c>
      <c r="H2573">
        <f>IFERROR(IF('SUIVI VENTES 403e'!$A2553&lt;&gt;"",YEAR('SUIVI VENTES 403e'!$G2553),""),"")</f>
        <v>2018</v>
      </c>
      <c r="I2573">
        <f>IFERROR(IF('SUIVI VENTES 403e'!$A2553&lt;&gt;"",MONTH('SUIVI VENTES 403e'!$G2553),""),"")</f>
        <v>8</v>
      </c>
    </row>
    <row r="2574" spans="1:9" x14ac:dyDescent="0.25">
      <c r="A2574">
        <f>IFERROR('SUIVI VENTES 403e'!B2554*(INDEX(traitement!$A$8:$B$16,MATCH('SUIVI VENTES 403e'!$H2554,traitement!$A$8:$A$16,0),2)),"")</f>
        <v>3</v>
      </c>
      <c r="B2574">
        <f>IFERROR('SUIVI VENTES 403e'!F2554,"")</f>
        <v>0</v>
      </c>
      <c r="C2574">
        <f>IFERROR(IF('SUIVI VENTES 403e'!$A2554&lt;&gt;"",ROUND($B2574/$A2574,2),""),"")</f>
        <v>0</v>
      </c>
      <c r="D2574">
        <f t="shared" si="51"/>
        <v>3</v>
      </c>
      <c r="E2574">
        <f>IFERROR(INDEX($G$2:$S$15,MATCH($H2574,$G$2:$G$15,0),MATCH($I2574,$G$2:$S$2,0)),"")</f>
        <v>0.94</v>
      </c>
      <c r="F2574">
        <f>IFERROR(IF('SUIVI VENTES 403e'!$A2554&lt;&gt;"",ROUND((($C2574/1.2)-$E2574),2),""),"")</f>
        <v>-0.94</v>
      </c>
      <c r="G2574">
        <f>IFERROR(IF('SUIVI VENTES 403e'!$A2554&lt;&gt;"",ROUND($F2574*$A2574,2),""),"")</f>
        <v>-2.82</v>
      </c>
      <c r="H2574">
        <f>IFERROR(IF('SUIVI VENTES 403e'!$A2554&lt;&gt;"",YEAR('SUIVI VENTES 403e'!$G2554),""),"")</f>
        <v>2018</v>
      </c>
      <c r="I2574">
        <f>IFERROR(IF('SUIVI VENTES 403e'!$A2554&lt;&gt;"",MONTH('SUIVI VENTES 403e'!$G2554),""),"")</f>
        <v>8</v>
      </c>
    </row>
    <row r="2575" spans="1:9" x14ac:dyDescent="0.25">
      <c r="A2575">
        <f>IFERROR('SUIVI VENTES 403e'!B2555*(INDEX(traitement!$A$8:$B$16,MATCH('SUIVI VENTES 403e'!$H2555,traitement!$A$8:$A$16,0),2)),"")</f>
        <v>1.5</v>
      </c>
      <c r="B2575">
        <f>IFERROR('SUIVI VENTES 403e'!F2555,"")</f>
        <v>17.5</v>
      </c>
      <c r="C2575">
        <f>IFERROR(IF('SUIVI VENTES 403e'!$A2555&lt;&gt;"",ROUND($B2575/$A2575,2),""),"")</f>
        <v>11.67</v>
      </c>
      <c r="D2575" t="str">
        <f t="shared" si="51"/>
        <v/>
      </c>
      <c r="E2575">
        <f>IFERROR(INDEX($G$2:$S$15,MATCH($H2575,$G$2:$G$15,0),MATCH($I2575,$G$2:$S$2,0)),"")</f>
        <v>0.94</v>
      </c>
      <c r="F2575">
        <f>IFERROR(IF('SUIVI VENTES 403e'!$A2555&lt;&gt;"",ROUND((($C2575/1.2)-$E2575),2),""),"")</f>
        <v>8.7899999999999991</v>
      </c>
      <c r="G2575">
        <f>IFERROR(IF('SUIVI VENTES 403e'!$A2555&lt;&gt;"",ROUND($F2575*$A2575,2),""),"")</f>
        <v>13.19</v>
      </c>
      <c r="H2575">
        <f>IFERROR(IF('SUIVI VENTES 403e'!$A2555&lt;&gt;"",YEAR('SUIVI VENTES 403e'!$G2555),""),"")</f>
        <v>2018</v>
      </c>
      <c r="I2575">
        <f>IFERROR(IF('SUIVI VENTES 403e'!$A2555&lt;&gt;"",MONTH('SUIVI VENTES 403e'!$G2555),""),"")</f>
        <v>8</v>
      </c>
    </row>
    <row r="2576" spans="1:9" x14ac:dyDescent="0.25">
      <c r="A2576">
        <f>IFERROR('SUIVI VENTES 403e'!B2556*(INDEX(traitement!$A$8:$B$16,MATCH('SUIVI VENTES 403e'!$H2556,traitement!$A$8:$A$16,0),2)),"")</f>
        <v>3</v>
      </c>
      <c r="B2576">
        <f>IFERROR('SUIVI VENTES 403e'!F2556,"")</f>
        <v>30</v>
      </c>
      <c r="C2576">
        <f>IFERROR(IF('SUIVI VENTES 403e'!$A2556&lt;&gt;"",ROUND($B2576/$A2576,2),""),"")</f>
        <v>10</v>
      </c>
      <c r="D2576" t="str">
        <f t="shared" si="51"/>
        <v/>
      </c>
      <c r="E2576">
        <f>IFERROR(INDEX($G$2:$S$15,MATCH($H2576,$G$2:$G$15,0),MATCH($I2576,$G$2:$S$2,0)),"")</f>
        <v>0.94</v>
      </c>
      <c r="F2576">
        <f>IFERROR(IF('SUIVI VENTES 403e'!$A2556&lt;&gt;"",ROUND((($C2576/1.2)-$E2576),2),""),"")</f>
        <v>7.39</v>
      </c>
      <c r="G2576">
        <f>IFERROR(IF('SUIVI VENTES 403e'!$A2556&lt;&gt;"",ROUND($F2576*$A2576,2),""),"")</f>
        <v>22.17</v>
      </c>
      <c r="H2576">
        <f>IFERROR(IF('SUIVI VENTES 403e'!$A2556&lt;&gt;"",YEAR('SUIVI VENTES 403e'!$G2556),""),"")</f>
        <v>2018</v>
      </c>
      <c r="I2576">
        <f>IFERROR(IF('SUIVI VENTES 403e'!$A2556&lt;&gt;"",MONTH('SUIVI VENTES 403e'!$G2556),""),"")</f>
        <v>8</v>
      </c>
    </row>
    <row r="2577" spans="1:9" x14ac:dyDescent="0.25">
      <c r="A2577">
        <f>IFERROR('SUIVI VENTES 403e'!B2557*(INDEX(traitement!$A$8:$B$16,MATCH('SUIVI VENTES 403e'!$H2557,traitement!$A$8:$A$16,0),2)),"")</f>
        <v>10</v>
      </c>
      <c r="B2577">
        <f>IFERROR('SUIVI VENTES 403e'!F2557,"")</f>
        <v>100</v>
      </c>
      <c r="C2577">
        <f>IFERROR(IF('SUIVI VENTES 403e'!$A2557&lt;&gt;"",ROUND($B2577/$A2577,2),""),"")</f>
        <v>10</v>
      </c>
      <c r="D2577" t="str">
        <f t="shared" si="51"/>
        <v/>
      </c>
      <c r="E2577">
        <f>IFERROR(INDEX($G$2:$S$15,MATCH($H2577,$G$2:$G$15,0),MATCH($I2577,$G$2:$S$2,0)),"")</f>
        <v>0.94</v>
      </c>
      <c r="F2577">
        <f>IFERROR(IF('SUIVI VENTES 403e'!$A2557&lt;&gt;"",ROUND((($C2577/1.2)-$E2577),2),""),"")</f>
        <v>7.39</v>
      </c>
      <c r="G2577">
        <f>IFERROR(IF('SUIVI VENTES 403e'!$A2557&lt;&gt;"",ROUND($F2577*$A2577,2),""),"")</f>
        <v>73.900000000000006</v>
      </c>
      <c r="H2577">
        <f>IFERROR(IF('SUIVI VENTES 403e'!$A2557&lt;&gt;"",YEAR('SUIVI VENTES 403e'!$G2557),""),"")</f>
        <v>2018</v>
      </c>
      <c r="I2577">
        <f>IFERROR(IF('SUIVI VENTES 403e'!$A2557&lt;&gt;"",MONTH('SUIVI VENTES 403e'!$G2557),""),"")</f>
        <v>8</v>
      </c>
    </row>
    <row r="2578" spans="1:9" x14ac:dyDescent="0.25">
      <c r="A2578">
        <f>IFERROR('SUIVI VENTES 403e'!B2558*(INDEX(traitement!$A$8:$B$16,MATCH('SUIVI VENTES 403e'!$H2558,traitement!$A$8:$A$16,0),2)),"")</f>
        <v>15</v>
      </c>
      <c r="B2578">
        <f>IFERROR('SUIVI VENTES 403e'!F2558,"")</f>
        <v>150</v>
      </c>
      <c r="C2578">
        <f>IFERROR(IF('SUIVI VENTES 403e'!$A2558&lt;&gt;"",ROUND($B2578/$A2578,2),""),"")</f>
        <v>10</v>
      </c>
      <c r="D2578" t="str">
        <f t="shared" si="51"/>
        <v/>
      </c>
      <c r="E2578">
        <f>IFERROR(INDEX($G$2:$S$15,MATCH($H2578,$G$2:$G$15,0),MATCH($I2578,$G$2:$S$2,0)),"")</f>
        <v>0.94</v>
      </c>
      <c r="F2578">
        <f>IFERROR(IF('SUIVI VENTES 403e'!$A2558&lt;&gt;"",ROUND((($C2578/1.2)-$E2578),2),""),"")</f>
        <v>7.39</v>
      </c>
      <c r="G2578">
        <f>IFERROR(IF('SUIVI VENTES 403e'!$A2558&lt;&gt;"",ROUND($F2578*$A2578,2),""),"")</f>
        <v>110.85</v>
      </c>
      <c r="H2578">
        <f>IFERROR(IF('SUIVI VENTES 403e'!$A2558&lt;&gt;"",YEAR('SUIVI VENTES 403e'!$G2558),""),"")</f>
        <v>2018</v>
      </c>
      <c r="I2578">
        <f>IFERROR(IF('SUIVI VENTES 403e'!$A2558&lt;&gt;"",MONTH('SUIVI VENTES 403e'!$G2558),""),"")</f>
        <v>8</v>
      </c>
    </row>
    <row r="2579" spans="1:9" x14ac:dyDescent="0.25">
      <c r="A2579">
        <f>IFERROR('SUIVI VENTES 403e'!B2559*(INDEX(traitement!$A$8:$B$16,MATCH('SUIVI VENTES 403e'!$H2559,traitement!$A$8:$A$16,0),2)),"")</f>
        <v>1</v>
      </c>
      <c r="B2579">
        <f>IFERROR('SUIVI VENTES 403e'!F2559,"")</f>
        <v>0</v>
      </c>
      <c r="C2579">
        <f>IFERROR(IF('SUIVI VENTES 403e'!$A2559&lt;&gt;"",ROUND($B2579/$A2579,2),""),"")</f>
        <v>0</v>
      </c>
      <c r="D2579">
        <f t="shared" si="51"/>
        <v>1</v>
      </c>
      <c r="E2579">
        <f>IFERROR(INDEX($G$2:$S$15,MATCH($H2579,$G$2:$G$15,0),MATCH($I2579,$G$2:$S$2,0)),"")</f>
        <v>0.94</v>
      </c>
      <c r="F2579">
        <f>IFERROR(IF('SUIVI VENTES 403e'!$A2559&lt;&gt;"",ROUND((($C2579/1.2)-$E2579),2),""),"")</f>
        <v>-0.94</v>
      </c>
      <c r="G2579">
        <f>IFERROR(IF('SUIVI VENTES 403e'!$A2559&lt;&gt;"",ROUND($F2579*$A2579,2),""),"")</f>
        <v>-0.94</v>
      </c>
      <c r="H2579">
        <f>IFERROR(IF('SUIVI VENTES 403e'!$A2559&lt;&gt;"",YEAR('SUIVI VENTES 403e'!$G2559),""),"")</f>
        <v>2018</v>
      </c>
      <c r="I2579">
        <f>IFERROR(IF('SUIVI VENTES 403e'!$A2559&lt;&gt;"",MONTH('SUIVI VENTES 403e'!$G2559),""),"")</f>
        <v>8</v>
      </c>
    </row>
    <row r="2580" spans="1:9" x14ac:dyDescent="0.25">
      <c r="A2580">
        <f>IFERROR('SUIVI VENTES 403e'!B2560*(INDEX(traitement!$A$8:$B$16,MATCH('SUIVI VENTES 403e'!$H2560,traitement!$A$8:$A$16,0),2)),"")</f>
        <v>12</v>
      </c>
      <c r="B2580">
        <f>IFERROR('SUIVI VENTES 403e'!F2560,"")</f>
        <v>120</v>
      </c>
      <c r="C2580">
        <f>IFERROR(IF('SUIVI VENTES 403e'!$A2560&lt;&gt;"",ROUND($B2580/$A2580,2),""),"")</f>
        <v>10</v>
      </c>
      <c r="D2580" t="str">
        <f t="shared" si="51"/>
        <v/>
      </c>
      <c r="E2580">
        <f>IFERROR(INDEX($G$2:$S$15,MATCH($H2580,$G$2:$G$15,0),MATCH($I2580,$G$2:$S$2,0)),"")</f>
        <v>0.94</v>
      </c>
      <c r="F2580">
        <f>IFERROR(IF('SUIVI VENTES 403e'!$A2560&lt;&gt;"",ROUND((($C2580/1.2)-$E2580),2),""),"")</f>
        <v>7.39</v>
      </c>
      <c r="G2580">
        <f>IFERROR(IF('SUIVI VENTES 403e'!$A2560&lt;&gt;"",ROUND($F2580*$A2580,2),""),"")</f>
        <v>88.68</v>
      </c>
      <c r="H2580">
        <f>IFERROR(IF('SUIVI VENTES 403e'!$A2560&lt;&gt;"",YEAR('SUIVI VENTES 403e'!$G2560),""),"")</f>
        <v>2018</v>
      </c>
      <c r="I2580">
        <f>IFERROR(IF('SUIVI VENTES 403e'!$A2560&lt;&gt;"",MONTH('SUIVI VENTES 403e'!$G2560),""),"")</f>
        <v>8</v>
      </c>
    </row>
    <row r="2581" spans="1:9" x14ac:dyDescent="0.25">
      <c r="A2581">
        <f>IFERROR('SUIVI VENTES 403e'!B2561*(INDEX(traitement!$A$8:$B$16,MATCH('SUIVI VENTES 403e'!$H2561,traitement!$A$8:$A$16,0),2)),"")</f>
        <v>0.5</v>
      </c>
      <c r="B2581">
        <f>IFERROR('SUIVI VENTES 403e'!F2561,"")</f>
        <v>5.83</v>
      </c>
      <c r="C2581">
        <f>IFERROR(IF('SUIVI VENTES 403e'!$A2561&lt;&gt;"",ROUND($B2581/$A2581,2),""),"")</f>
        <v>11.66</v>
      </c>
      <c r="D2581" t="str">
        <f t="shared" si="51"/>
        <v/>
      </c>
      <c r="E2581">
        <f>IFERROR(INDEX($G$2:$S$15,MATCH($H2581,$G$2:$G$15,0),MATCH($I2581,$G$2:$S$2,0)),"")</f>
        <v>0.94</v>
      </c>
      <c r="F2581">
        <f>IFERROR(IF('SUIVI VENTES 403e'!$A2561&lt;&gt;"",ROUND((($C2581/1.2)-$E2581),2),""),"")</f>
        <v>8.7799999999999994</v>
      </c>
      <c r="G2581">
        <f>IFERROR(IF('SUIVI VENTES 403e'!$A2561&lt;&gt;"",ROUND($F2581*$A2581,2),""),"")</f>
        <v>4.3899999999999997</v>
      </c>
      <c r="H2581">
        <f>IFERROR(IF('SUIVI VENTES 403e'!$A2561&lt;&gt;"",YEAR('SUIVI VENTES 403e'!$G2561),""),"")</f>
        <v>2018</v>
      </c>
      <c r="I2581">
        <f>IFERROR(IF('SUIVI VENTES 403e'!$A2561&lt;&gt;"",MONTH('SUIVI VENTES 403e'!$G2561),""),"")</f>
        <v>8</v>
      </c>
    </row>
    <row r="2582" spans="1:9" x14ac:dyDescent="0.25">
      <c r="A2582">
        <f>IFERROR('SUIVI VENTES 403e'!B2562*(INDEX(traitement!$A$8:$B$16,MATCH('SUIVI VENTES 403e'!$H2562,traitement!$A$8:$A$16,0),2)),"")</f>
        <v>10</v>
      </c>
      <c r="B2582">
        <f>IFERROR('SUIVI VENTES 403e'!F2562,"")</f>
        <v>100</v>
      </c>
      <c r="C2582">
        <f>IFERROR(IF('SUIVI VENTES 403e'!$A2562&lt;&gt;"",ROUND($B2582/$A2582,2),""),"")</f>
        <v>10</v>
      </c>
      <c r="D2582" t="str">
        <f t="shared" si="51"/>
        <v/>
      </c>
      <c r="E2582">
        <f>IFERROR(INDEX($G$2:$S$15,MATCH($H2582,$G$2:$G$15,0),MATCH($I2582,$G$2:$S$2,0)),"")</f>
        <v>0.94</v>
      </c>
      <c r="F2582">
        <f>IFERROR(IF('SUIVI VENTES 403e'!$A2562&lt;&gt;"",ROUND((($C2582/1.2)-$E2582),2),""),"")</f>
        <v>7.39</v>
      </c>
      <c r="G2582">
        <f>IFERROR(IF('SUIVI VENTES 403e'!$A2562&lt;&gt;"",ROUND($F2582*$A2582,2),""),"")</f>
        <v>73.900000000000006</v>
      </c>
      <c r="H2582">
        <f>IFERROR(IF('SUIVI VENTES 403e'!$A2562&lt;&gt;"",YEAR('SUIVI VENTES 403e'!$G2562),""),"")</f>
        <v>2018</v>
      </c>
      <c r="I2582">
        <f>IFERROR(IF('SUIVI VENTES 403e'!$A2562&lt;&gt;"",MONTH('SUIVI VENTES 403e'!$G2562),""),"")</f>
        <v>8</v>
      </c>
    </row>
    <row r="2583" spans="1:9" x14ac:dyDescent="0.25">
      <c r="A2583">
        <f>IFERROR('SUIVI VENTES 403e'!B2563*(INDEX(traitement!$A$8:$B$16,MATCH('SUIVI VENTES 403e'!$H2563,traitement!$A$8:$A$16,0),2)),"")</f>
        <v>10</v>
      </c>
      <c r="B2583">
        <f>IFERROR('SUIVI VENTES 403e'!F2563,"")</f>
        <v>100</v>
      </c>
      <c r="C2583">
        <f>IFERROR(IF('SUIVI VENTES 403e'!$A2563&lt;&gt;"",ROUND($B2583/$A2583,2),""),"")</f>
        <v>10</v>
      </c>
      <c r="D2583" t="str">
        <f t="shared" ref="D2583:D2600" si="52">IF(B2583&lt;&gt;0,"",IF(A2583&lt;&gt;"",A2583,""))</f>
        <v/>
      </c>
      <c r="E2583">
        <f>IFERROR(INDEX($G$2:$S$15,MATCH($H2583,$G$2:$G$15,0),MATCH($I2583,$G$2:$S$2,0)),"")</f>
        <v>0.94</v>
      </c>
      <c r="F2583">
        <f>IFERROR(IF('SUIVI VENTES 403e'!$A2563&lt;&gt;"",ROUND((($C2583/1.2)-$E2583),2),""),"")</f>
        <v>7.39</v>
      </c>
      <c r="G2583">
        <f>IFERROR(IF('SUIVI VENTES 403e'!$A2563&lt;&gt;"",ROUND($F2583*$A2583,2),""),"")</f>
        <v>73.900000000000006</v>
      </c>
      <c r="H2583">
        <f>IFERROR(IF('SUIVI VENTES 403e'!$A2563&lt;&gt;"",YEAR('SUIVI VENTES 403e'!$G2563),""),"")</f>
        <v>2018</v>
      </c>
      <c r="I2583">
        <f>IFERROR(IF('SUIVI VENTES 403e'!$A2563&lt;&gt;"",MONTH('SUIVI VENTES 403e'!$G2563),""),"")</f>
        <v>8</v>
      </c>
    </row>
    <row r="2584" spans="1:9" x14ac:dyDescent="0.25">
      <c r="A2584">
        <f>IFERROR('SUIVI VENTES 403e'!B2564*(INDEX(traitement!$A$8:$B$16,MATCH('SUIVI VENTES 403e'!$H2564,traitement!$A$8:$A$16,0),2)),"")</f>
        <v>15</v>
      </c>
      <c r="B2584">
        <f>IFERROR('SUIVI VENTES 403e'!F2564,"")</f>
        <v>150</v>
      </c>
      <c r="C2584">
        <f>IFERROR(IF('SUIVI VENTES 403e'!$A2564&lt;&gt;"",ROUND($B2584/$A2584,2),""),"")</f>
        <v>10</v>
      </c>
      <c r="D2584" t="str">
        <f t="shared" si="52"/>
        <v/>
      </c>
      <c r="E2584">
        <f>IFERROR(INDEX($G$2:$S$15,MATCH($H2584,$G$2:$G$15,0),MATCH($I2584,$G$2:$S$2,0)),"")</f>
        <v>0.94</v>
      </c>
      <c r="F2584">
        <f>IFERROR(IF('SUIVI VENTES 403e'!$A2564&lt;&gt;"",ROUND((($C2584/1.2)-$E2584),2),""),"")</f>
        <v>7.39</v>
      </c>
      <c r="G2584">
        <f>IFERROR(IF('SUIVI VENTES 403e'!$A2564&lt;&gt;"",ROUND($F2584*$A2584,2),""),"")</f>
        <v>110.85</v>
      </c>
      <c r="H2584">
        <f>IFERROR(IF('SUIVI VENTES 403e'!$A2564&lt;&gt;"",YEAR('SUIVI VENTES 403e'!$G2564),""),"")</f>
        <v>2018</v>
      </c>
      <c r="I2584">
        <f>IFERROR(IF('SUIVI VENTES 403e'!$A2564&lt;&gt;"",MONTH('SUIVI VENTES 403e'!$G2564),""),"")</f>
        <v>8</v>
      </c>
    </row>
    <row r="2585" spans="1:9" x14ac:dyDescent="0.25">
      <c r="A2585">
        <f>IFERROR('SUIVI VENTES 403e'!B2565*(INDEX(traitement!$A$8:$B$16,MATCH('SUIVI VENTES 403e'!$H2565,traitement!$A$8:$A$16,0),2)),"")</f>
        <v>10</v>
      </c>
      <c r="B2585">
        <f>IFERROR('SUIVI VENTES 403e'!F2565,"")</f>
        <v>100</v>
      </c>
      <c r="C2585">
        <f>IFERROR(IF('SUIVI VENTES 403e'!$A2565&lt;&gt;"",ROUND($B2585/$A2585,2),""),"")</f>
        <v>10</v>
      </c>
      <c r="D2585" t="str">
        <f t="shared" si="52"/>
        <v/>
      </c>
      <c r="E2585">
        <f>IFERROR(INDEX($G$2:$S$15,MATCH($H2585,$G$2:$G$15,0),MATCH($I2585,$G$2:$S$2,0)),"")</f>
        <v>0.94</v>
      </c>
      <c r="F2585">
        <f>IFERROR(IF('SUIVI VENTES 403e'!$A2565&lt;&gt;"",ROUND((($C2585/1.2)-$E2585),2),""),"")</f>
        <v>7.39</v>
      </c>
      <c r="G2585">
        <f>IFERROR(IF('SUIVI VENTES 403e'!$A2565&lt;&gt;"",ROUND($F2585*$A2585,2),""),"")</f>
        <v>73.900000000000006</v>
      </c>
      <c r="H2585">
        <f>IFERROR(IF('SUIVI VENTES 403e'!$A2565&lt;&gt;"",YEAR('SUIVI VENTES 403e'!$G2565),""),"")</f>
        <v>2018</v>
      </c>
      <c r="I2585">
        <f>IFERROR(IF('SUIVI VENTES 403e'!$A2565&lt;&gt;"",MONTH('SUIVI VENTES 403e'!$G2565),""),"")</f>
        <v>8</v>
      </c>
    </row>
    <row r="2586" spans="1:9" x14ac:dyDescent="0.25">
      <c r="A2586">
        <f>IFERROR('SUIVI VENTES 403e'!B2566*(INDEX(traitement!$A$8:$B$16,MATCH('SUIVI VENTES 403e'!$H2566,traitement!$A$8:$A$16,0),2)),"")</f>
        <v>1</v>
      </c>
      <c r="B2586">
        <f>IFERROR('SUIVI VENTES 403e'!F2566,"")</f>
        <v>0</v>
      </c>
      <c r="C2586">
        <f>IFERROR(IF('SUIVI VENTES 403e'!$A2566&lt;&gt;"",ROUND($B2586/$A2586,2),""),"")</f>
        <v>0</v>
      </c>
      <c r="D2586">
        <f t="shared" si="52"/>
        <v>1</v>
      </c>
      <c r="E2586">
        <f>IFERROR(INDEX($G$2:$S$15,MATCH($H2586,$G$2:$G$15,0),MATCH($I2586,$G$2:$S$2,0)),"")</f>
        <v>0.94</v>
      </c>
      <c r="F2586">
        <f>IFERROR(IF('SUIVI VENTES 403e'!$A2566&lt;&gt;"",ROUND((($C2586/1.2)-$E2586),2),""),"")</f>
        <v>-0.94</v>
      </c>
      <c r="G2586">
        <f>IFERROR(IF('SUIVI VENTES 403e'!$A2566&lt;&gt;"",ROUND($F2586*$A2586,2),""),"")</f>
        <v>-0.94</v>
      </c>
      <c r="H2586">
        <f>IFERROR(IF('SUIVI VENTES 403e'!$A2566&lt;&gt;"",YEAR('SUIVI VENTES 403e'!$G2566),""),"")</f>
        <v>2018</v>
      </c>
      <c r="I2586">
        <f>IFERROR(IF('SUIVI VENTES 403e'!$A2566&lt;&gt;"",MONTH('SUIVI VENTES 403e'!$G2566),""),"")</f>
        <v>8</v>
      </c>
    </row>
    <row r="2587" spans="1:9" x14ac:dyDescent="0.25">
      <c r="A2587">
        <f>IFERROR('SUIVI VENTES 403e'!B2567*(INDEX(traitement!$A$8:$B$16,MATCH('SUIVI VENTES 403e'!$H2567,traitement!$A$8:$A$16,0),2)),"")</f>
        <v>12</v>
      </c>
      <c r="B2587">
        <f>IFERROR('SUIVI VENTES 403e'!F2567,"")</f>
        <v>120</v>
      </c>
      <c r="C2587">
        <f>IFERROR(IF('SUIVI VENTES 403e'!$A2567&lt;&gt;"",ROUND($B2587/$A2587,2),""),"")</f>
        <v>10</v>
      </c>
      <c r="D2587" t="str">
        <f t="shared" si="52"/>
        <v/>
      </c>
      <c r="E2587">
        <f>IFERROR(INDEX($G$2:$S$15,MATCH($H2587,$G$2:$G$15,0),MATCH($I2587,$G$2:$S$2,0)),"")</f>
        <v>0.94</v>
      </c>
      <c r="F2587">
        <f>IFERROR(IF('SUIVI VENTES 403e'!$A2567&lt;&gt;"",ROUND((($C2587/1.2)-$E2587),2),""),"")</f>
        <v>7.39</v>
      </c>
      <c r="G2587">
        <f>IFERROR(IF('SUIVI VENTES 403e'!$A2567&lt;&gt;"",ROUND($F2587*$A2587,2),""),"")</f>
        <v>88.68</v>
      </c>
      <c r="H2587">
        <f>IFERROR(IF('SUIVI VENTES 403e'!$A2567&lt;&gt;"",YEAR('SUIVI VENTES 403e'!$G2567),""),"")</f>
        <v>2018</v>
      </c>
      <c r="I2587">
        <f>IFERROR(IF('SUIVI VENTES 403e'!$A2567&lt;&gt;"",MONTH('SUIVI VENTES 403e'!$G2567),""),"")</f>
        <v>8</v>
      </c>
    </row>
    <row r="2588" spans="1:9" x14ac:dyDescent="0.25">
      <c r="A2588">
        <f>IFERROR('SUIVI VENTES 403e'!B2568*(INDEX(traitement!$A$8:$B$16,MATCH('SUIVI VENTES 403e'!$H2568,traitement!$A$8:$A$16,0),2)),"")</f>
        <v>2</v>
      </c>
      <c r="B2588">
        <f>IFERROR('SUIVI VENTES 403e'!F2568,"")</f>
        <v>20</v>
      </c>
      <c r="C2588">
        <f>IFERROR(IF('SUIVI VENTES 403e'!$A2568&lt;&gt;"",ROUND($B2588/$A2588,2),""),"")</f>
        <v>10</v>
      </c>
      <c r="D2588" t="str">
        <f t="shared" si="52"/>
        <v/>
      </c>
      <c r="E2588">
        <f>IFERROR(INDEX($G$2:$S$15,MATCH($H2588,$G$2:$G$15,0),MATCH($I2588,$G$2:$S$2,0)),"")</f>
        <v>0.94</v>
      </c>
      <c r="F2588">
        <f>IFERROR(IF('SUIVI VENTES 403e'!$A2568&lt;&gt;"",ROUND((($C2588/1.2)-$E2588),2),""),"")</f>
        <v>7.39</v>
      </c>
      <c r="G2588">
        <f>IFERROR(IF('SUIVI VENTES 403e'!$A2568&lt;&gt;"",ROUND($F2588*$A2588,2),""),"")</f>
        <v>14.78</v>
      </c>
      <c r="H2588">
        <f>IFERROR(IF('SUIVI VENTES 403e'!$A2568&lt;&gt;"",YEAR('SUIVI VENTES 403e'!$G2568),""),"")</f>
        <v>2018</v>
      </c>
      <c r="I2588">
        <f>IFERROR(IF('SUIVI VENTES 403e'!$A2568&lt;&gt;"",MONTH('SUIVI VENTES 403e'!$G2568),""),"")</f>
        <v>8</v>
      </c>
    </row>
    <row r="2589" spans="1:9" x14ac:dyDescent="0.25">
      <c r="A2589">
        <f>IFERROR('SUIVI VENTES 403e'!B2569*(INDEX(traitement!$A$8:$B$16,MATCH('SUIVI VENTES 403e'!$H2569,traitement!$A$8:$A$16,0),2)),"")</f>
        <v>3</v>
      </c>
      <c r="B2589">
        <f>IFERROR('SUIVI VENTES 403e'!F2569,"")</f>
        <v>30</v>
      </c>
      <c r="C2589">
        <f>IFERROR(IF('SUIVI VENTES 403e'!$A2569&lt;&gt;"",ROUND($B2589/$A2589,2),""),"")</f>
        <v>10</v>
      </c>
      <c r="D2589" t="str">
        <f t="shared" si="52"/>
        <v/>
      </c>
      <c r="E2589">
        <f>IFERROR(INDEX($G$2:$S$15,MATCH($H2589,$G$2:$G$15,0),MATCH($I2589,$G$2:$S$2,0)),"")</f>
        <v>0.94</v>
      </c>
      <c r="F2589">
        <f>IFERROR(IF('SUIVI VENTES 403e'!$A2569&lt;&gt;"",ROUND((($C2589/1.2)-$E2589),2),""),"")</f>
        <v>7.39</v>
      </c>
      <c r="G2589">
        <f>IFERROR(IF('SUIVI VENTES 403e'!$A2569&lt;&gt;"",ROUND($F2589*$A2589,2),""),"")</f>
        <v>22.17</v>
      </c>
      <c r="H2589">
        <f>IFERROR(IF('SUIVI VENTES 403e'!$A2569&lt;&gt;"",YEAR('SUIVI VENTES 403e'!$G2569),""),"")</f>
        <v>2018</v>
      </c>
      <c r="I2589">
        <f>IFERROR(IF('SUIVI VENTES 403e'!$A2569&lt;&gt;"",MONTH('SUIVI VENTES 403e'!$G2569),""),"")</f>
        <v>8</v>
      </c>
    </row>
    <row r="2590" spans="1:9" x14ac:dyDescent="0.25">
      <c r="A2590">
        <f>IFERROR('SUIVI VENTES 403e'!B2570*(INDEX(traitement!$A$8:$B$16,MATCH('SUIVI VENTES 403e'!$H2570,traitement!$A$8:$A$16,0),2)),"")</f>
        <v>12</v>
      </c>
      <c r="B2590">
        <f>IFERROR('SUIVI VENTES 403e'!F2570,"")</f>
        <v>120</v>
      </c>
      <c r="C2590">
        <f>IFERROR(IF('SUIVI VENTES 403e'!$A2570&lt;&gt;"",ROUND($B2590/$A2590,2),""),"")</f>
        <v>10</v>
      </c>
      <c r="D2590" t="str">
        <f t="shared" si="52"/>
        <v/>
      </c>
      <c r="E2590">
        <f>IFERROR(INDEX($G$2:$S$15,MATCH($H2590,$G$2:$G$15,0),MATCH($I2590,$G$2:$S$2,0)),"")</f>
        <v>0.94</v>
      </c>
      <c r="F2590">
        <f>IFERROR(IF('SUIVI VENTES 403e'!$A2570&lt;&gt;"",ROUND((($C2590/1.2)-$E2590),2),""),"")</f>
        <v>7.39</v>
      </c>
      <c r="G2590">
        <f>IFERROR(IF('SUIVI VENTES 403e'!$A2570&lt;&gt;"",ROUND($F2590*$A2590,2),""),"")</f>
        <v>88.68</v>
      </c>
      <c r="H2590">
        <f>IFERROR(IF('SUIVI VENTES 403e'!$A2570&lt;&gt;"",YEAR('SUIVI VENTES 403e'!$G2570),""),"")</f>
        <v>2018</v>
      </c>
      <c r="I2590">
        <f>IFERROR(IF('SUIVI VENTES 403e'!$A2570&lt;&gt;"",MONTH('SUIVI VENTES 403e'!$G2570),""),"")</f>
        <v>8</v>
      </c>
    </row>
    <row r="2591" spans="1:9" x14ac:dyDescent="0.25">
      <c r="A2591">
        <f>IFERROR('SUIVI VENTES 403e'!B2571*(INDEX(traitement!$A$8:$B$16,MATCH('SUIVI VENTES 403e'!$H2571,traitement!$A$8:$A$16,0),2)),"")</f>
        <v>4</v>
      </c>
      <c r="B2591">
        <f>IFERROR('SUIVI VENTES 403e'!F2571,"")</f>
        <v>46.67</v>
      </c>
      <c r="C2591">
        <f>IFERROR(IF('SUIVI VENTES 403e'!$A2571&lt;&gt;"",ROUND($B2591/$A2591,2),""),"")</f>
        <v>11.67</v>
      </c>
      <c r="D2591" t="str">
        <f t="shared" si="52"/>
        <v/>
      </c>
      <c r="E2591">
        <f>IFERROR(INDEX($G$2:$S$15,MATCH($H2591,$G$2:$G$15,0),MATCH($I2591,$G$2:$S$2,0)),"")</f>
        <v>0.94</v>
      </c>
      <c r="F2591">
        <f>IFERROR(IF('SUIVI VENTES 403e'!$A2571&lt;&gt;"",ROUND((($C2591/1.2)-$E2591),2),""),"")</f>
        <v>8.7899999999999991</v>
      </c>
      <c r="G2591">
        <f>IFERROR(IF('SUIVI VENTES 403e'!$A2571&lt;&gt;"",ROUND($F2591*$A2591,2),""),"")</f>
        <v>35.159999999999997</v>
      </c>
      <c r="H2591">
        <f>IFERROR(IF('SUIVI VENTES 403e'!$A2571&lt;&gt;"",YEAR('SUIVI VENTES 403e'!$G2571),""),"")</f>
        <v>2018</v>
      </c>
      <c r="I2591">
        <f>IFERROR(IF('SUIVI VENTES 403e'!$A2571&lt;&gt;"",MONTH('SUIVI VENTES 403e'!$G2571),""),"")</f>
        <v>8</v>
      </c>
    </row>
    <row r="2592" spans="1:9" x14ac:dyDescent="0.25">
      <c r="A2592">
        <f>IFERROR('SUIVI VENTES 403e'!B2572*(INDEX(traitement!$A$8:$B$16,MATCH('SUIVI VENTES 403e'!$H2572,traitement!$A$8:$A$16,0),2)),"")</f>
        <v>12</v>
      </c>
      <c r="B2592">
        <f>IFERROR('SUIVI VENTES 403e'!F2572,"")</f>
        <v>120</v>
      </c>
      <c r="C2592">
        <f>IFERROR(IF('SUIVI VENTES 403e'!$A2572&lt;&gt;"",ROUND($B2592/$A2592,2),""),"")</f>
        <v>10</v>
      </c>
      <c r="D2592" t="str">
        <f t="shared" si="52"/>
        <v/>
      </c>
      <c r="E2592">
        <f>IFERROR(INDEX($G$2:$S$15,MATCH($H2592,$G$2:$G$15,0),MATCH($I2592,$G$2:$S$2,0)),"")</f>
        <v>0.94</v>
      </c>
      <c r="F2592">
        <f>IFERROR(IF('SUIVI VENTES 403e'!$A2572&lt;&gt;"",ROUND((($C2592/1.2)-$E2592),2),""),"")</f>
        <v>7.39</v>
      </c>
      <c r="G2592">
        <f>IFERROR(IF('SUIVI VENTES 403e'!$A2572&lt;&gt;"",ROUND($F2592*$A2592,2),""),"")</f>
        <v>88.68</v>
      </c>
      <c r="H2592">
        <f>IFERROR(IF('SUIVI VENTES 403e'!$A2572&lt;&gt;"",YEAR('SUIVI VENTES 403e'!$G2572),""),"")</f>
        <v>2018</v>
      </c>
      <c r="I2592">
        <f>IFERROR(IF('SUIVI VENTES 403e'!$A2572&lt;&gt;"",MONTH('SUIVI VENTES 403e'!$G2572),""),"")</f>
        <v>8</v>
      </c>
    </row>
    <row r="2593" spans="1:9" x14ac:dyDescent="0.25">
      <c r="A2593">
        <f>IFERROR('SUIVI VENTES 403e'!B2573*(INDEX(traitement!$A$8:$B$16,MATCH('SUIVI VENTES 403e'!$H2573,traitement!$A$8:$A$16,0),2)),"")</f>
        <v>6</v>
      </c>
      <c r="B2593">
        <f>IFERROR('SUIVI VENTES 403e'!F2573,"")</f>
        <v>70</v>
      </c>
      <c r="C2593">
        <f>IFERROR(IF('SUIVI VENTES 403e'!$A2573&lt;&gt;"",ROUND($B2593/$A2593,2),""),"")</f>
        <v>11.67</v>
      </c>
      <c r="D2593" t="str">
        <f t="shared" si="52"/>
        <v/>
      </c>
      <c r="E2593">
        <f>IFERROR(INDEX($G$2:$S$15,MATCH($H2593,$G$2:$G$15,0),MATCH($I2593,$G$2:$S$2,0)),"")</f>
        <v>0.94</v>
      </c>
      <c r="F2593">
        <f>IFERROR(IF('SUIVI VENTES 403e'!$A2573&lt;&gt;"",ROUND((($C2593/1.2)-$E2593),2),""),"")</f>
        <v>8.7899999999999991</v>
      </c>
      <c r="G2593">
        <f>IFERROR(IF('SUIVI VENTES 403e'!$A2573&lt;&gt;"",ROUND($F2593*$A2593,2),""),"")</f>
        <v>52.74</v>
      </c>
      <c r="H2593">
        <f>IFERROR(IF('SUIVI VENTES 403e'!$A2573&lt;&gt;"",YEAR('SUIVI VENTES 403e'!$G2573),""),"")</f>
        <v>2018</v>
      </c>
      <c r="I2593">
        <f>IFERROR(IF('SUIVI VENTES 403e'!$A2573&lt;&gt;"",MONTH('SUIVI VENTES 403e'!$G2573),""),"")</f>
        <v>8</v>
      </c>
    </row>
    <row r="2594" spans="1:9" x14ac:dyDescent="0.25">
      <c r="A2594">
        <f>IFERROR('SUIVI VENTES 403e'!B2574*(INDEX(traitement!$A$8:$B$16,MATCH('SUIVI VENTES 403e'!$H2574,traitement!$A$8:$A$16,0),2)),"")</f>
        <v>5</v>
      </c>
      <c r="B2594">
        <f>IFERROR('SUIVI VENTES 403e'!F2574,"")</f>
        <v>58.33</v>
      </c>
      <c r="C2594">
        <f>IFERROR(IF('SUIVI VENTES 403e'!$A2574&lt;&gt;"",ROUND($B2594/$A2594,2),""),"")</f>
        <v>11.67</v>
      </c>
      <c r="D2594" t="str">
        <f t="shared" si="52"/>
        <v/>
      </c>
      <c r="E2594">
        <f>IFERROR(INDEX($G$2:$S$15,MATCH($H2594,$G$2:$G$15,0),MATCH($I2594,$G$2:$S$2,0)),"")</f>
        <v>0.94</v>
      </c>
      <c r="F2594">
        <f>IFERROR(IF('SUIVI VENTES 403e'!$A2574&lt;&gt;"",ROUND((($C2594/1.2)-$E2594),2),""),"")</f>
        <v>8.7899999999999991</v>
      </c>
      <c r="G2594">
        <f>IFERROR(IF('SUIVI VENTES 403e'!$A2574&lt;&gt;"",ROUND($F2594*$A2594,2),""),"")</f>
        <v>43.95</v>
      </c>
      <c r="H2594">
        <f>IFERROR(IF('SUIVI VENTES 403e'!$A2574&lt;&gt;"",YEAR('SUIVI VENTES 403e'!$G2574),""),"")</f>
        <v>2018</v>
      </c>
      <c r="I2594">
        <f>IFERROR(IF('SUIVI VENTES 403e'!$A2574&lt;&gt;"",MONTH('SUIVI VENTES 403e'!$G2574),""),"")</f>
        <v>8</v>
      </c>
    </row>
    <row r="2595" spans="1:9" x14ac:dyDescent="0.25">
      <c r="A2595">
        <f>IFERROR('SUIVI VENTES 403e'!B2575*(INDEX(traitement!$A$8:$B$16,MATCH('SUIVI VENTES 403e'!$H2575,traitement!$A$8:$A$16,0),2)),"")</f>
        <v>12</v>
      </c>
      <c r="B2595">
        <f>IFERROR('SUIVI VENTES 403e'!F2575,"")</f>
        <v>120</v>
      </c>
      <c r="C2595">
        <f>IFERROR(IF('SUIVI VENTES 403e'!$A2575&lt;&gt;"",ROUND($B2595/$A2595,2),""),"")</f>
        <v>10</v>
      </c>
      <c r="D2595" t="str">
        <f t="shared" si="52"/>
        <v/>
      </c>
      <c r="E2595">
        <f>IFERROR(INDEX($G$2:$S$15,MATCH($H2595,$G$2:$G$15,0),MATCH($I2595,$G$2:$S$2,0)),"")</f>
        <v>0.94</v>
      </c>
      <c r="F2595">
        <f>IFERROR(IF('SUIVI VENTES 403e'!$A2575&lt;&gt;"",ROUND((($C2595/1.2)-$E2595),2),""),"")</f>
        <v>7.39</v>
      </c>
      <c r="G2595">
        <f>IFERROR(IF('SUIVI VENTES 403e'!$A2575&lt;&gt;"",ROUND($F2595*$A2595,2),""),"")</f>
        <v>88.68</v>
      </c>
      <c r="H2595">
        <f>IFERROR(IF('SUIVI VENTES 403e'!$A2575&lt;&gt;"",YEAR('SUIVI VENTES 403e'!$G2575),""),"")</f>
        <v>2018</v>
      </c>
      <c r="I2595">
        <f>IFERROR(IF('SUIVI VENTES 403e'!$A2575&lt;&gt;"",MONTH('SUIVI VENTES 403e'!$G2575),""),"")</f>
        <v>8</v>
      </c>
    </row>
    <row r="2596" spans="1:9" x14ac:dyDescent="0.25">
      <c r="A2596">
        <f>IFERROR('SUIVI VENTES 403e'!B2576*(INDEX(traitement!$A$8:$B$16,MATCH('SUIVI VENTES 403e'!$H2576,traitement!$A$8:$A$16,0),2)),"")</f>
        <v>2</v>
      </c>
      <c r="B2596">
        <f>IFERROR('SUIVI VENTES 403e'!F2576,"")</f>
        <v>20</v>
      </c>
      <c r="C2596">
        <f>IFERROR(IF('SUIVI VENTES 403e'!$A2576&lt;&gt;"",ROUND($B2596/$A2596,2),""),"")</f>
        <v>10</v>
      </c>
      <c r="D2596" t="str">
        <f t="shared" si="52"/>
        <v/>
      </c>
      <c r="E2596">
        <f>IFERROR(INDEX($G$2:$S$15,MATCH($H2596,$G$2:$G$15,0),MATCH($I2596,$G$2:$S$2,0)),"")</f>
        <v>0.94</v>
      </c>
      <c r="F2596">
        <f>IFERROR(IF('SUIVI VENTES 403e'!$A2576&lt;&gt;"",ROUND((($C2596/1.2)-$E2596),2),""),"")</f>
        <v>7.39</v>
      </c>
      <c r="G2596">
        <f>IFERROR(IF('SUIVI VENTES 403e'!$A2576&lt;&gt;"",ROUND($F2596*$A2596,2),""),"")</f>
        <v>14.78</v>
      </c>
      <c r="H2596">
        <f>IFERROR(IF('SUIVI VENTES 403e'!$A2576&lt;&gt;"",YEAR('SUIVI VENTES 403e'!$G2576),""),"")</f>
        <v>2018</v>
      </c>
      <c r="I2596">
        <f>IFERROR(IF('SUIVI VENTES 403e'!$A2576&lt;&gt;"",MONTH('SUIVI VENTES 403e'!$G2576),""),"")</f>
        <v>8</v>
      </c>
    </row>
    <row r="2597" spans="1:9" x14ac:dyDescent="0.25">
      <c r="A2597">
        <f>IFERROR('SUIVI VENTES 403e'!B2577*(INDEX(traitement!$A$8:$B$16,MATCH('SUIVI VENTES 403e'!$H2577,traitement!$A$8:$A$16,0),2)),"")</f>
        <v>12</v>
      </c>
      <c r="B2597">
        <f>IFERROR('SUIVI VENTES 403e'!F2577,"")</f>
        <v>120</v>
      </c>
      <c r="C2597">
        <f>IFERROR(IF('SUIVI VENTES 403e'!$A2577&lt;&gt;"",ROUND($B2597/$A2597,2),""),"")</f>
        <v>10</v>
      </c>
      <c r="D2597" t="str">
        <f t="shared" si="52"/>
        <v/>
      </c>
      <c r="E2597">
        <f>IFERROR(INDEX($G$2:$S$15,MATCH($H2597,$G$2:$G$15,0),MATCH($I2597,$G$2:$S$2,0)),"")</f>
        <v>0.94</v>
      </c>
      <c r="F2597">
        <f>IFERROR(IF('SUIVI VENTES 403e'!$A2577&lt;&gt;"",ROUND((($C2597/1.2)-$E2597),2),""),"")</f>
        <v>7.39</v>
      </c>
      <c r="G2597">
        <f>IFERROR(IF('SUIVI VENTES 403e'!$A2577&lt;&gt;"",ROUND($F2597*$A2597,2),""),"")</f>
        <v>88.68</v>
      </c>
      <c r="H2597">
        <f>IFERROR(IF('SUIVI VENTES 403e'!$A2577&lt;&gt;"",YEAR('SUIVI VENTES 403e'!$G2577),""),"")</f>
        <v>2018</v>
      </c>
      <c r="I2597">
        <f>IFERROR(IF('SUIVI VENTES 403e'!$A2577&lt;&gt;"",MONTH('SUIVI VENTES 403e'!$G2577),""),"")</f>
        <v>8</v>
      </c>
    </row>
    <row r="2598" spans="1:9" x14ac:dyDescent="0.25">
      <c r="A2598">
        <f>IFERROR('SUIVI VENTES 403e'!B2578*(INDEX(traitement!$A$8:$B$16,MATCH('SUIVI VENTES 403e'!$H2578,traitement!$A$8:$A$16,0),2)),"")</f>
        <v>6</v>
      </c>
      <c r="B2598">
        <f>IFERROR('SUIVI VENTES 403e'!F2578,"")</f>
        <v>60</v>
      </c>
      <c r="C2598">
        <f>IFERROR(IF('SUIVI VENTES 403e'!$A2578&lt;&gt;"",ROUND($B2598/$A2598,2),""),"")</f>
        <v>10</v>
      </c>
      <c r="D2598" t="str">
        <f t="shared" si="52"/>
        <v/>
      </c>
      <c r="E2598">
        <f>IFERROR(INDEX($G$2:$S$15,MATCH($H2598,$G$2:$G$15,0),MATCH($I2598,$G$2:$S$2,0)),"")</f>
        <v>0.94</v>
      </c>
      <c r="F2598">
        <f>IFERROR(IF('SUIVI VENTES 403e'!$A2578&lt;&gt;"",ROUND((($C2598/1.2)-$E2598),2),""),"")</f>
        <v>7.39</v>
      </c>
      <c r="G2598">
        <f>IFERROR(IF('SUIVI VENTES 403e'!$A2578&lt;&gt;"",ROUND($F2598*$A2598,2),""),"")</f>
        <v>44.34</v>
      </c>
      <c r="H2598">
        <f>IFERROR(IF('SUIVI VENTES 403e'!$A2578&lt;&gt;"",YEAR('SUIVI VENTES 403e'!$G2578),""),"")</f>
        <v>2018</v>
      </c>
      <c r="I2598">
        <f>IFERROR(IF('SUIVI VENTES 403e'!$A2578&lt;&gt;"",MONTH('SUIVI VENTES 403e'!$G2578),""),"")</f>
        <v>8</v>
      </c>
    </row>
    <row r="2599" spans="1:9" x14ac:dyDescent="0.25">
      <c r="A2599">
        <f>IFERROR('SUIVI VENTES 403e'!B2579*(INDEX(traitement!$A$8:$B$16,MATCH('SUIVI VENTES 403e'!$H2579,traitement!$A$8:$A$16,0),2)),"")</f>
        <v>12</v>
      </c>
      <c r="B2599">
        <f>IFERROR('SUIVI VENTES 403e'!F2579,"")</f>
        <v>120</v>
      </c>
      <c r="C2599">
        <f>IFERROR(IF('SUIVI VENTES 403e'!$A2579&lt;&gt;"",ROUND($B2599/$A2599,2),""),"")</f>
        <v>10</v>
      </c>
      <c r="D2599" t="str">
        <f t="shared" si="52"/>
        <v/>
      </c>
      <c r="E2599">
        <f>IFERROR(INDEX($G$2:$S$15,MATCH($H2599,$G$2:$G$15,0),MATCH($I2599,$G$2:$S$2,0)),"")</f>
        <v>0.94</v>
      </c>
      <c r="F2599">
        <f>IFERROR(IF('SUIVI VENTES 403e'!$A2579&lt;&gt;"",ROUND((($C2599/1.2)-$E2599),2),""),"")</f>
        <v>7.39</v>
      </c>
      <c r="G2599">
        <f>IFERROR(IF('SUIVI VENTES 403e'!$A2579&lt;&gt;"",ROUND($F2599*$A2599,2),""),"")</f>
        <v>88.68</v>
      </c>
      <c r="H2599">
        <f>IFERROR(IF('SUIVI VENTES 403e'!$A2579&lt;&gt;"",YEAR('SUIVI VENTES 403e'!$G2579),""),"")</f>
        <v>2018</v>
      </c>
      <c r="I2599">
        <f>IFERROR(IF('SUIVI VENTES 403e'!$A2579&lt;&gt;"",MONTH('SUIVI VENTES 403e'!$G2579),""),"")</f>
        <v>8</v>
      </c>
    </row>
    <row r="2600" spans="1:9" x14ac:dyDescent="0.25">
      <c r="A2600">
        <f>IFERROR('SUIVI VENTES 403e'!B2580*(INDEX(traitement!$A$8:$B$16,MATCH('SUIVI VENTES 403e'!$H2580,traitement!$A$8:$A$16,0),2)),"")</f>
        <v>2</v>
      </c>
      <c r="B2600">
        <f>IFERROR('SUIVI VENTES 403e'!F2580,"")</f>
        <v>20</v>
      </c>
      <c r="C2600">
        <f>IFERROR(IF('SUIVI VENTES 403e'!$A2580&lt;&gt;"",ROUND($B2600/$A2600,2),""),"")</f>
        <v>10</v>
      </c>
      <c r="D2600" t="str">
        <f t="shared" si="52"/>
        <v/>
      </c>
      <c r="E2600">
        <f>IFERROR(INDEX($G$2:$S$15,MATCH($H2600,$G$2:$G$15,0),MATCH($I2600,$G$2:$S$2,0)),"")</f>
        <v>0.94</v>
      </c>
      <c r="F2600">
        <f>IFERROR(IF('SUIVI VENTES 403e'!$A2580&lt;&gt;"",ROUND((($C2600/1.2)-$E2600),2),""),"")</f>
        <v>7.39</v>
      </c>
      <c r="G2600">
        <f>IFERROR(IF('SUIVI VENTES 403e'!$A2580&lt;&gt;"",ROUND($F2600*$A2600,2),""),"")</f>
        <v>14.78</v>
      </c>
      <c r="H2600">
        <f>IFERROR(IF('SUIVI VENTES 403e'!$A2580&lt;&gt;"",YEAR('SUIVI VENTES 403e'!$G2580),""),"")</f>
        <v>2018</v>
      </c>
      <c r="I2600">
        <f>IFERROR(IF('SUIVI VENTES 403e'!$A2580&lt;&gt;"",MONTH('SUIVI VENTES 403e'!$G2580),""),"")</f>
        <v>8</v>
      </c>
    </row>
    <row r="2601" spans="1:9" x14ac:dyDescent="0.25">
      <c r="A2601">
        <f>IFERROR('SUIVI VENTES 403e'!B2581*(INDEX(traitement!$A$8:$B$16,MATCH('SUIVI VENTES 403e'!$H2581,traitement!$A$8:$A$16,0),2)),"")</f>
        <v>9</v>
      </c>
      <c r="B2601">
        <f>IFERROR('SUIVI VENTES 403e'!F2581,"")</f>
        <v>90</v>
      </c>
      <c r="C2601">
        <f>IFERROR(IF('SUIVI VENTES 403e'!$A2581&lt;&gt;"",ROUND($B2601/$A2601,2),""),"")</f>
        <v>10</v>
      </c>
      <c r="D2601" t="str">
        <f t="shared" ref="D2601:D2607" si="53">IF(B2601&lt;&gt;0,"",IF(A2601&lt;&gt;"",A2601,""))</f>
        <v/>
      </c>
      <c r="E2601">
        <f t="shared" ref="E2601:E2664" si="54">IFERROR(INDEX($G$2:$S$15,MATCH($H2601,$G$2:$G$15,0),MATCH($I2601,$G$2:$S$2,0)),"")</f>
        <v>0.94</v>
      </c>
      <c r="F2601">
        <f>IFERROR(IF('SUIVI VENTES 403e'!$A2581&lt;&gt;"",ROUND((($C2601/1.2)-$E2601),2),""),"")</f>
        <v>7.39</v>
      </c>
      <c r="G2601">
        <f>IFERROR(IF('SUIVI VENTES 403e'!$A2581&lt;&gt;"",ROUND($F2601*$A2601,2),""),"")</f>
        <v>66.510000000000005</v>
      </c>
      <c r="H2601">
        <f>IFERROR(IF('SUIVI VENTES 403e'!$A2581&lt;&gt;"",YEAR('SUIVI VENTES 403e'!$G2581),""),"")</f>
        <v>2018</v>
      </c>
      <c r="I2601">
        <f>IFERROR(IF('SUIVI VENTES 403e'!$A2581&lt;&gt;"",MONTH('SUIVI VENTES 403e'!$G2581),""),"")</f>
        <v>8</v>
      </c>
    </row>
    <row r="2602" spans="1:9" x14ac:dyDescent="0.25">
      <c r="A2602">
        <f>IFERROR('SUIVI VENTES 403e'!B2582*(INDEX(traitement!$A$8:$B$16,MATCH('SUIVI VENTES 403e'!$H2582,traitement!$A$8:$A$16,0),2)),"")</f>
        <v>6</v>
      </c>
      <c r="B2602">
        <f>IFERROR('SUIVI VENTES 403e'!F2582,"")</f>
        <v>60</v>
      </c>
      <c r="C2602">
        <f>IFERROR(IF('SUIVI VENTES 403e'!$A2582&lt;&gt;"",ROUND($B2602/$A2602,2),""),"")</f>
        <v>10</v>
      </c>
      <c r="D2602" t="str">
        <f t="shared" si="53"/>
        <v/>
      </c>
      <c r="E2602">
        <f t="shared" si="54"/>
        <v>0.94</v>
      </c>
      <c r="F2602">
        <f>IFERROR(IF('SUIVI VENTES 403e'!$A2582&lt;&gt;"",ROUND((($C2602/1.2)-$E2602),2),""),"")</f>
        <v>7.39</v>
      </c>
      <c r="G2602">
        <f>IFERROR(IF('SUIVI VENTES 403e'!$A2582&lt;&gt;"",ROUND($F2602*$A2602,2),""),"")</f>
        <v>44.34</v>
      </c>
      <c r="H2602">
        <f>IFERROR(IF('SUIVI VENTES 403e'!$A2582&lt;&gt;"",YEAR('SUIVI VENTES 403e'!$G2582),""),"")</f>
        <v>2018</v>
      </c>
      <c r="I2602">
        <f>IFERROR(IF('SUIVI VENTES 403e'!$A2582&lt;&gt;"",MONTH('SUIVI VENTES 403e'!$G2582),""),"")</f>
        <v>8</v>
      </c>
    </row>
    <row r="2603" spans="1:9" x14ac:dyDescent="0.25">
      <c r="A2603">
        <f>IFERROR('SUIVI VENTES 403e'!B2583*(INDEX(traitement!$A$8:$B$16,MATCH('SUIVI VENTES 403e'!$H2583,traitement!$A$8:$A$16,0),2)),"")</f>
        <v>1</v>
      </c>
      <c r="B2603">
        <f>IFERROR('SUIVI VENTES 403e'!F2583,"")</f>
        <v>0</v>
      </c>
      <c r="C2603">
        <f>IFERROR(IF('SUIVI VENTES 403e'!$A2583&lt;&gt;"",ROUND($B2603/$A2603,2),""),"")</f>
        <v>0</v>
      </c>
      <c r="D2603">
        <f t="shared" si="53"/>
        <v>1</v>
      </c>
      <c r="E2603">
        <f t="shared" si="54"/>
        <v>0.94</v>
      </c>
      <c r="F2603">
        <f>IFERROR(IF('SUIVI VENTES 403e'!$A2583&lt;&gt;"",ROUND((($C2603/1.2)-$E2603),2),""),"")</f>
        <v>-0.94</v>
      </c>
      <c r="G2603">
        <f>IFERROR(IF('SUIVI VENTES 403e'!$A2583&lt;&gt;"",ROUND($F2603*$A2603,2),""),"")</f>
        <v>-0.94</v>
      </c>
      <c r="H2603">
        <f>IFERROR(IF('SUIVI VENTES 403e'!$A2583&lt;&gt;"",YEAR('SUIVI VENTES 403e'!$G2583),""),"")</f>
        <v>2018</v>
      </c>
      <c r="I2603">
        <f>IFERROR(IF('SUIVI VENTES 403e'!$A2583&lt;&gt;"",MONTH('SUIVI VENTES 403e'!$G2583),""),"")</f>
        <v>8</v>
      </c>
    </row>
    <row r="2604" spans="1:9" x14ac:dyDescent="0.25">
      <c r="A2604">
        <f>IFERROR('SUIVI VENTES 403e'!B2584*(INDEX(traitement!$A$8:$B$16,MATCH('SUIVI VENTES 403e'!$H2584,traitement!$A$8:$A$16,0),2)),"")</f>
        <v>5</v>
      </c>
      <c r="B2604">
        <f>IFERROR('SUIVI VENTES 403e'!F2584,"")</f>
        <v>50</v>
      </c>
      <c r="C2604">
        <f>IFERROR(IF('SUIVI VENTES 403e'!$A2584&lt;&gt;"",ROUND($B2604/$A2604,2),""),"")</f>
        <v>10</v>
      </c>
      <c r="D2604" t="str">
        <f t="shared" si="53"/>
        <v/>
      </c>
      <c r="E2604">
        <f t="shared" si="54"/>
        <v>0.94</v>
      </c>
      <c r="F2604">
        <f>IFERROR(IF('SUIVI VENTES 403e'!$A2584&lt;&gt;"",ROUND((($C2604/1.2)-$E2604),2),""),"")</f>
        <v>7.39</v>
      </c>
      <c r="G2604">
        <f>IFERROR(IF('SUIVI VENTES 403e'!$A2584&lt;&gt;"",ROUND($F2604*$A2604,2),""),"")</f>
        <v>36.950000000000003</v>
      </c>
      <c r="H2604">
        <f>IFERROR(IF('SUIVI VENTES 403e'!$A2584&lt;&gt;"",YEAR('SUIVI VENTES 403e'!$G2584),""),"")</f>
        <v>2018</v>
      </c>
      <c r="I2604">
        <f>IFERROR(IF('SUIVI VENTES 403e'!$A2584&lt;&gt;"",MONTH('SUIVI VENTES 403e'!$G2584),""),"")</f>
        <v>8</v>
      </c>
    </row>
    <row r="2605" spans="1:9" x14ac:dyDescent="0.25">
      <c r="A2605">
        <f>IFERROR('SUIVI VENTES 403e'!B2585*(INDEX(traitement!$A$8:$B$16,MATCH('SUIVI VENTES 403e'!$H2585,traitement!$A$8:$A$16,0),2)),"")</f>
        <v>1</v>
      </c>
      <c r="B2605">
        <f>IFERROR('SUIVI VENTES 403e'!F2585,"")</f>
        <v>0</v>
      </c>
      <c r="C2605">
        <f>IFERROR(IF('SUIVI VENTES 403e'!$A2585&lt;&gt;"",ROUND($B2605/$A2605,2),""),"")</f>
        <v>0</v>
      </c>
      <c r="D2605">
        <f t="shared" si="53"/>
        <v>1</v>
      </c>
      <c r="E2605">
        <f t="shared" si="54"/>
        <v>0.94</v>
      </c>
      <c r="F2605">
        <f>IFERROR(IF('SUIVI VENTES 403e'!$A2585&lt;&gt;"",ROUND((($C2605/1.2)-$E2605),2),""),"")</f>
        <v>-0.94</v>
      </c>
      <c r="G2605">
        <f>IFERROR(IF('SUIVI VENTES 403e'!$A2585&lt;&gt;"",ROUND($F2605*$A2605,2),""),"")</f>
        <v>-0.94</v>
      </c>
      <c r="H2605">
        <f>IFERROR(IF('SUIVI VENTES 403e'!$A2585&lt;&gt;"",YEAR('SUIVI VENTES 403e'!$G2585),""),"")</f>
        <v>2018</v>
      </c>
      <c r="I2605">
        <f>IFERROR(IF('SUIVI VENTES 403e'!$A2585&lt;&gt;"",MONTH('SUIVI VENTES 403e'!$G2585),""),"")</f>
        <v>8</v>
      </c>
    </row>
    <row r="2606" spans="1:9" x14ac:dyDescent="0.25">
      <c r="A2606">
        <f>IFERROR('SUIVI VENTES 403e'!B2586*(INDEX(traitement!$A$8:$B$16,MATCH('SUIVI VENTES 403e'!$H2586,traitement!$A$8:$A$16,0),2)),"")</f>
        <v>10</v>
      </c>
      <c r="B2606">
        <f>IFERROR('SUIVI VENTES 403e'!F2586,"")</f>
        <v>100</v>
      </c>
      <c r="C2606">
        <f>IFERROR(IF('SUIVI VENTES 403e'!$A2586&lt;&gt;"",ROUND($B2606/$A2606,2),""),"")</f>
        <v>10</v>
      </c>
      <c r="D2606" t="str">
        <f t="shared" si="53"/>
        <v/>
      </c>
      <c r="E2606">
        <f t="shared" si="54"/>
        <v>0.94</v>
      </c>
      <c r="F2606">
        <f>IFERROR(IF('SUIVI VENTES 403e'!$A2586&lt;&gt;"",ROUND((($C2606/1.2)-$E2606),2),""),"")</f>
        <v>7.39</v>
      </c>
      <c r="G2606">
        <f>IFERROR(IF('SUIVI VENTES 403e'!$A2586&lt;&gt;"",ROUND($F2606*$A2606,2),""),"")</f>
        <v>73.900000000000006</v>
      </c>
      <c r="H2606">
        <f>IFERROR(IF('SUIVI VENTES 403e'!$A2586&lt;&gt;"",YEAR('SUIVI VENTES 403e'!$G2586),""),"")</f>
        <v>2018</v>
      </c>
      <c r="I2606">
        <f>IFERROR(IF('SUIVI VENTES 403e'!$A2586&lt;&gt;"",MONTH('SUIVI VENTES 403e'!$G2586),""),"")</f>
        <v>8</v>
      </c>
    </row>
    <row r="2607" spans="1:9" x14ac:dyDescent="0.25">
      <c r="A2607">
        <f>IFERROR('SUIVI VENTES 403e'!B2587*(INDEX(traitement!$A$8:$B$16,MATCH('SUIVI VENTES 403e'!$H2587,traitement!$A$8:$A$16,0),2)),"")</f>
        <v>2</v>
      </c>
      <c r="B2607">
        <f>IFERROR('SUIVI VENTES 403e'!F2587,"")</f>
        <v>0</v>
      </c>
      <c r="C2607">
        <f>IFERROR(IF('SUIVI VENTES 403e'!$A2587&lt;&gt;"",ROUND($B2607/$A2607,2),""),"")</f>
        <v>0</v>
      </c>
      <c r="D2607">
        <f t="shared" si="53"/>
        <v>2</v>
      </c>
      <c r="E2607">
        <f t="shared" si="54"/>
        <v>0.94</v>
      </c>
      <c r="F2607">
        <f>IFERROR(IF('SUIVI VENTES 403e'!$A2587&lt;&gt;"",ROUND((($C2607/1.2)-$E2607),2),""),"")</f>
        <v>-0.94</v>
      </c>
      <c r="G2607">
        <f>IFERROR(IF('SUIVI VENTES 403e'!$A2587&lt;&gt;"",ROUND($F2607*$A2607,2),""),"")</f>
        <v>-1.88</v>
      </c>
      <c r="H2607">
        <f>IFERROR(IF('SUIVI VENTES 403e'!$A2587&lt;&gt;"",YEAR('SUIVI VENTES 403e'!$G2587),""),"")</f>
        <v>2018</v>
      </c>
      <c r="I2607">
        <f>IFERROR(IF('SUIVI VENTES 403e'!$A2587&lt;&gt;"",MONTH('SUIVI VENTES 403e'!$G2587),""),"")</f>
        <v>8</v>
      </c>
    </row>
    <row r="2608" spans="1:9" x14ac:dyDescent="0.25">
      <c r="A2608">
        <f>IFERROR('SUIVI VENTES 403e'!B2588*(INDEX(traitement!$A$8:$B$16,MATCH('SUIVI VENTES 403e'!$H2588,traitement!$A$8:$A$16,0),2)),"")</f>
        <v>3</v>
      </c>
      <c r="B2608">
        <f>IFERROR('SUIVI VENTES 403e'!F2588,"")</f>
        <v>30</v>
      </c>
      <c r="C2608">
        <f>IFERROR(IF('SUIVI VENTES 403e'!$A2588&lt;&gt;"",ROUND($B2608/$A2608,2),""),"")</f>
        <v>10</v>
      </c>
      <c r="D2608" t="str">
        <f t="shared" ref="D2608:D2671" si="55">IF(B2608&lt;&gt;0,"",IF(A2608&lt;&gt;"",A2608,""))</f>
        <v/>
      </c>
      <c r="E2608">
        <f t="shared" si="54"/>
        <v>0.94</v>
      </c>
      <c r="F2608">
        <f>IFERROR(IF('SUIVI VENTES 403e'!$A2588&lt;&gt;"",ROUND((($C2608/1.2)-$E2608),2),""),"")</f>
        <v>7.39</v>
      </c>
      <c r="G2608">
        <f>IFERROR(IF('SUIVI VENTES 403e'!$A2588&lt;&gt;"",ROUND($F2608*$A2608,2),""),"")</f>
        <v>22.17</v>
      </c>
      <c r="H2608">
        <f>IFERROR(IF('SUIVI VENTES 403e'!$A2588&lt;&gt;"",YEAR('SUIVI VENTES 403e'!$G2588),""),"")</f>
        <v>2018</v>
      </c>
      <c r="I2608">
        <f>IFERROR(IF('SUIVI VENTES 403e'!$A2588&lt;&gt;"",MONTH('SUIVI VENTES 403e'!$G2588),""),"")</f>
        <v>8</v>
      </c>
    </row>
    <row r="2609" spans="1:9" x14ac:dyDescent="0.25">
      <c r="A2609">
        <f>IFERROR('SUIVI VENTES 403e'!B2589*(INDEX(traitement!$A$8:$B$16,MATCH('SUIVI VENTES 403e'!$H2589,traitement!$A$8:$A$16,0),2)),"")</f>
        <v>0.75</v>
      </c>
      <c r="B2609">
        <f>IFERROR('SUIVI VENTES 403e'!F2589,"")</f>
        <v>15</v>
      </c>
      <c r="C2609">
        <f>IFERROR(IF('SUIVI VENTES 403e'!$A2589&lt;&gt;"",ROUND($B2609/$A2609,2),""),"")</f>
        <v>20</v>
      </c>
      <c r="D2609" t="str">
        <f t="shared" si="55"/>
        <v/>
      </c>
      <c r="E2609">
        <f t="shared" si="54"/>
        <v>0.94</v>
      </c>
      <c r="F2609">
        <f>IFERROR(IF('SUIVI VENTES 403e'!$A2589&lt;&gt;"",ROUND((($C2609/1.2)-$E2609),2),""),"")</f>
        <v>15.73</v>
      </c>
      <c r="G2609">
        <f>IFERROR(IF('SUIVI VENTES 403e'!$A2589&lt;&gt;"",ROUND($F2609*$A2609,2),""),"")</f>
        <v>11.8</v>
      </c>
      <c r="H2609">
        <f>IFERROR(IF('SUIVI VENTES 403e'!$A2589&lt;&gt;"",YEAR('SUIVI VENTES 403e'!$G2589),""),"")</f>
        <v>2018</v>
      </c>
      <c r="I2609">
        <f>IFERROR(IF('SUIVI VENTES 403e'!$A2589&lt;&gt;"",MONTH('SUIVI VENTES 403e'!$G2589),""),"")</f>
        <v>8</v>
      </c>
    </row>
    <row r="2610" spans="1:9" x14ac:dyDescent="0.25">
      <c r="A2610">
        <f>IFERROR('SUIVI VENTES 403e'!B2590*(INDEX(traitement!$A$8:$B$16,MATCH('SUIVI VENTES 403e'!$H2590,traitement!$A$8:$A$16,0),2)),"")</f>
        <v>5</v>
      </c>
      <c r="B2610">
        <f>IFERROR('SUIVI VENTES 403e'!F2590,"")</f>
        <v>50</v>
      </c>
      <c r="C2610">
        <f>IFERROR(IF('SUIVI VENTES 403e'!$A2590&lt;&gt;"",ROUND($B2610/$A2610,2),""),"")</f>
        <v>10</v>
      </c>
      <c r="D2610" t="str">
        <f t="shared" si="55"/>
        <v/>
      </c>
      <c r="E2610">
        <f t="shared" si="54"/>
        <v>0.94</v>
      </c>
      <c r="F2610">
        <f>IFERROR(IF('SUIVI VENTES 403e'!$A2590&lt;&gt;"",ROUND((($C2610/1.2)-$E2610),2),""),"")</f>
        <v>7.39</v>
      </c>
      <c r="G2610">
        <f>IFERROR(IF('SUIVI VENTES 403e'!$A2590&lt;&gt;"",ROUND($F2610*$A2610,2),""),"")</f>
        <v>36.950000000000003</v>
      </c>
      <c r="H2610">
        <f>IFERROR(IF('SUIVI VENTES 403e'!$A2590&lt;&gt;"",YEAR('SUIVI VENTES 403e'!$G2590),""),"")</f>
        <v>2018</v>
      </c>
      <c r="I2610">
        <f>IFERROR(IF('SUIVI VENTES 403e'!$A2590&lt;&gt;"",MONTH('SUIVI VENTES 403e'!$G2590),""),"")</f>
        <v>8</v>
      </c>
    </row>
    <row r="2611" spans="1:9" x14ac:dyDescent="0.25">
      <c r="A2611">
        <f>IFERROR('SUIVI VENTES 403e'!B2591*(INDEX(traitement!$A$8:$B$16,MATCH('SUIVI VENTES 403e'!$H2591,traitement!$A$8:$A$16,0),2)),"")</f>
        <v>1</v>
      </c>
      <c r="B2611">
        <f>IFERROR('SUIVI VENTES 403e'!F2591,"")</f>
        <v>0</v>
      </c>
      <c r="C2611">
        <f>IFERROR(IF('SUIVI VENTES 403e'!$A2591&lt;&gt;"",ROUND($B2611/$A2611,2),""),"")</f>
        <v>0</v>
      </c>
      <c r="D2611">
        <f t="shared" si="55"/>
        <v>1</v>
      </c>
      <c r="E2611">
        <f t="shared" si="54"/>
        <v>0.94</v>
      </c>
      <c r="F2611">
        <f>IFERROR(IF('SUIVI VENTES 403e'!$A2591&lt;&gt;"",ROUND((($C2611/1.2)-$E2611),2),""),"")</f>
        <v>-0.94</v>
      </c>
      <c r="G2611">
        <f>IFERROR(IF('SUIVI VENTES 403e'!$A2591&lt;&gt;"",ROUND($F2611*$A2611,2),""),"")</f>
        <v>-0.94</v>
      </c>
      <c r="H2611">
        <f>IFERROR(IF('SUIVI VENTES 403e'!$A2591&lt;&gt;"",YEAR('SUIVI VENTES 403e'!$G2591),""),"")</f>
        <v>2018</v>
      </c>
      <c r="I2611">
        <f>IFERROR(IF('SUIVI VENTES 403e'!$A2591&lt;&gt;"",MONTH('SUIVI VENTES 403e'!$G2591),""),"")</f>
        <v>8</v>
      </c>
    </row>
    <row r="2612" spans="1:9" x14ac:dyDescent="0.25">
      <c r="A2612">
        <f>IFERROR('SUIVI VENTES 403e'!B2592*(INDEX(traitement!$A$8:$B$16,MATCH('SUIVI VENTES 403e'!$H2592,traitement!$A$8:$A$16,0),2)),"")</f>
        <v>2</v>
      </c>
      <c r="B2612">
        <f>IFERROR('SUIVI VENTES 403e'!F2592,"")</f>
        <v>20</v>
      </c>
      <c r="C2612">
        <f>IFERROR(IF('SUIVI VENTES 403e'!$A2592&lt;&gt;"",ROUND($B2612/$A2612,2),""),"")</f>
        <v>10</v>
      </c>
      <c r="D2612" t="str">
        <f t="shared" si="55"/>
        <v/>
      </c>
      <c r="E2612">
        <f t="shared" si="54"/>
        <v>0.94</v>
      </c>
      <c r="F2612">
        <f>IFERROR(IF('SUIVI VENTES 403e'!$A2592&lt;&gt;"",ROUND((($C2612/1.2)-$E2612),2),""),"")</f>
        <v>7.39</v>
      </c>
      <c r="G2612">
        <f>IFERROR(IF('SUIVI VENTES 403e'!$A2592&lt;&gt;"",ROUND($F2612*$A2612,2),""),"")</f>
        <v>14.78</v>
      </c>
      <c r="H2612">
        <f>IFERROR(IF('SUIVI VENTES 403e'!$A2592&lt;&gt;"",YEAR('SUIVI VENTES 403e'!$G2592),""),"")</f>
        <v>2018</v>
      </c>
      <c r="I2612">
        <f>IFERROR(IF('SUIVI VENTES 403e'!$A2592&lt;&gt;"",MONTH('SUIVI VENTES 403e'!$G2592),""),"")</f>
        <v>8</v>
      </c>
    </row>
    <row r="2613" spans="1:9" x14ac:dyDescent="0.25">
      <c r="A2613">
        <f>IFERROR('SUIVI VENTES 403e'!B2593*(INDEX(traitement!$A$8:$B$16,MATCH('SUIVI VENTES 403e'!$H2593,traitement!$A$8:$A$16,0),2)),"")</f>
        <v>12</v>
      </c>
      <c r="B2613">
        <f>IFERROR('SUIVI VENTES 403e'!F2593,"")</f>
        <v>120</v>
      </c>
      <c r="C2613">
        <f>IFERROR(IF('SUIVI VENTES 403e'!$A2593&lt;&gt;"",ROUND($B2613/$A2613,2),""),"")</f>
        <v>10</v>
      </c>
      <c r="D2613" t="str">
        <f t="shared" si="55"/>
        <v/>
      </c>
      <c r="E2613">
        <f t="shared" si="54"/>
        <v>0.94</v>
      </c>
      <c r="F2613">
        <f>IFERROR(IF('SUIVI VENTES 403e'!$A2593&lt;&gt;"",ROUND((($C2613/1.2)-$E2613),2),""),"")</f>
        <v>7.39</v>
      </c>
      <c r="G2613">
        <f>IFERROR(IF('SUIVI VENTES 403e'!$A2593&lt;&gt;"",ROUND($F2613*$A2613,2),""),"")</f>
        <v>88.68</v>
      </c>
      <c r="H2613">
        <f>IFERROR(IF('SUIVI VENTES 403e'!$A2593&lt;&gt;"",YEAR('SUIVI VENTES 403e'!$G2593),""),"")</f>
        <v>2018</v>
      </c>
      <c r="I2613">
        <f>IFERROR(IF('SUIVI VENTES 403e'!$A2593&lt;&gt;"",MONTH('SUIVI VENTES 403e'!$G2593),""),"")</f>
        <v>8</v>
      </c>
    </row>
    <row r="2614" spans="1:9" x14ac:dyDescent="0.25">
      <c r="A2614">
        <f>IFERROR('SUIVI VENTES 403e'!B2594*(INDEX(traitement!$A$8:$B$16,MATCH('SUIVI VENTES 403e'!$H2594,traitement!$A$8:$A$16,0),2)),"")</f>
        <v>3</v>
      </c>
      <c r="B2614">
        <f>IFERROR('SUIVI VENTES 403e'!F2594,"")</f>
        <v>30</v>
      </c>
      <c r="C2614">
        <f>IFERROR(IF('SUIVI VENTES 403e'!$A2594&lt;&gt;"",ROUND($B2614/$A2614,2),""),"")</f>
        <v>10</v>
      </c>
      <c r="D2614" t="str">
        <f t="shared" si="55"/>
        <v/>
      </c>
      <c r="E2614">
        <f t="shared" si="54"/>
        <v>0.94</v>
      </c>
      <c r="F2614">
        <f>IFERROR(IF('SUIVI VENTES 403e'!$A2594&lt;&gt;"",ROUND((($C2614/1.2)-$E2614),2),""),"")</f>
        <v>7.39</v>
      </c>
      <c r="G2614">
        <f>IFERROR(IF('SUIVI VENTES 403e'!$A2594&lt;&gt;"",ROUND($F2614*$A2614,2),""),"")</f>
        <v>22.17</v>
      </c>
      <c r="H2614">
        <f>IFERROR(IF('SUIVI VENTES 403e'!$A2594&lt;&gt;"",YEAR('SUIVI VENTES 403e'!$G2594),""),"")</f>
        <v>2018</v>
      </c>
      <c r="I2614">
        <f>IFERROR(IF('SUIVI VENTES 403e'!$A2594&lt;&gt;"",MONTH('SUIVI VENTES 403e'!$G2594),""),"")</f>
        <v>8</v>
      </c>
    </row>
    <row r="2615" spans="1:9" x14ac:dyDescent="0.25">
      <c r="A2615">
        <f>IFERROR('SUIVI VENTES 403e'!B2595*(INDEX(traitement!$A$8:$B$16,MATCH('SUIVI VENTES 403e'!$H2595,traitement!$A$8:$A$16,0),2)),"")</f>
        <v>2</v>
      </c>
      <c r="B2615">
        <f>IFERROR('SUIVI VENTES 403e'!F2595,"")</f>
        <v>20</v>
      </c>
      <c r="C2615">
        <f>IFERROR(IF('SUIVI VENTES 403e'!$A2595&lt;&gt;"",ROUND($B2615/$A2615,2),""),"")</f>
        <v>10</v>
      </c>
      <c r="D2615" t="str">
        <f t="shared" si="55"/>
        <v/>
      </c>
      <c r="E2615">
        <f t="shared" si="54"/>
        <v>0.94</v>
      </c>
      <c r="F2615">
        <f>IFERROR(IF('SUIVI VENTES 403e'!$A2595&lt;&gt;"",ROUND((($C2615/1.2)-$E2615),2),""),"")</f>
        <v>7.39</v>
      </c>
      <c r="G2615">
        <f>IFERROR(IF('SUIVI VENTES 403e'!$A2595&lt;&gt;"",ROUND($F2615*$A2615,2),""),"")</f>
        <v>14.78</v>
      </c>
      <c r="H2615">
        <f>IFERROR(IF('SUIVI VENTES 403e'!$A2595&lt;&gt;"",YEAR('SUIVI VENTES 403e'!$G2595),""),"")</f>
        <v>2018</v>
      </c>
      <c r="I2615">
        <f>IFERROR(IF('SUIVI VENTES 403e'!$A2595&lt;&gt;"",MONTH('SUIVI VENTES 403e'!$G2595),""),"")</f>
        <v>8</v>
      </c>
    </row>
    <row r="2616" spans="1:9" x14ac:dyDescent="0.25">
      <c r="A2616">
        <f>IFERROR('SUIVI VENTES 403e'!B2596*(INDEX(traitement!$A$8:$B$16,MATCH('SUIVI VENTES 403e'!$H2596,traitement!$A$8:$A$16,0),2)),"")</f>
        <v>12</v>
      </c>
      <c r="B2616">
        <f>IFERROR('SUIVI VENTES 403e'!F2596,"")</f>
        <v>120</v>
      </c>
      <c r="C2616">
        <f>IFERROR(IF('SUIVI VENTES 403e'!$A2596&lt;&gt;"",ROUND($B2616/$A2616,2),""),"")</f>
        <v>10</v>
      </c>
      <c r="D2616" t="str">
        <f t="shared" si="55"/>
        <v/>
      </c>
      <c r="E2616">
        <f t="shared" si="54"/>
        <v>0.94</v>
      </c>
      <c r="F2616">
        <f>IFERROR(IF('SUIVI VENTES 403e'!$A2596&lt;&gt;"",ROUND((($C2616/1.2)-$E2616),2),""),"")</f>
        <v>7.39</v>
      </c>
      <c r="G2616">
        <f>IFERROR(IF('SUIVI VENTES 403e'!$A2596&lt;&gt;"",ROUND($F2616*$A2616,2),""),"")</f>
        <v>88.68</v>
      </c>
      <c r="H2616">
        <f>IFERROR(IF('SUIVI VENTES 403e'!$A2596&lt;&gt;"",YEAR('SUIVI VENTES 403e'!$G2596),""),"")</f>
        <v>2018</v>
      </c>
      <c r="I2616">
        <f>IFERROR(IF('SUIVI VENTES 403e'!$A2596&lt;&gt;"",MONTH('SUIVI VENTES 403e'!$G2596),""),"")</f>
        <v>8</v>
      </c>
    </row>
    <row r="2617" spans="1:9" x14ac:dyDescent="0.25">
      <c r="A2617">
        <f>IFERROR('SUIVI VENTES 403e'!B2597*(INDEX(traitement!$A$8:$B$16,MATCH('SUIVI VENTES 403e'!$H2597,traitement!$A$8:$A$16,0),2)),"")</f>
        <v>1</v>
      </c>
      <c r="B2617">
        <f>IFERROR('SUIVI VENTES 403e'!F2597,"")</f>
        <v>0</v>
      </c>
      <c r="C2617">
        <f>IFERROR(IF('SUIVI VENTES 403e'!$A2597&lt;&gt;"",ROUND($B2617/$A2617,2),""),"")</f>
        <v>0</v>
      </c>
      <c r="D2617">
        <f t="shared" si="55"/>
        <v>1</v>
      </c>
      <c r="E2617">
        <f t="shared" si="54"/>
        <v>0.94</v>
      </c>
      <c r="F2617">
        <f>IFERROR(IF('SUIVI VENTES 403e'!$A2597&lt;&gt;"",ROUND((($C2617/1.2)-$E2617),2),""),"")</f>
        <v>-0.94</v>
      </c>
      <c r="G2617">
        <f>IFERROR(IF('SUIVI VENTES 403e'!$A2597&lt;&gt;"",ROUND($F2617*$A2617,2),""),"")</f>
        <v>-0.94</v>
      </c>
      <c r="H2617">
        <f>IFERROR(IF('SUIVI VENTES 403e'!$A2597&lt;&gt;"",YEAR('SUIVI VENTES 403e'!$G2597),""),"")</f>
        <v>2018</v>
      </c>
      <c r="I2617">
        <f>IFERROR(IF('SUIVI VENTES 403e'!$A2597&lt;&gt;"",MONTH('SUIVI VENTES 403e'!$G2597),""),"")</f>
        <v>8</v>
      </c>
    </row>
    <row r="2618" spans="1:9" x14ac:dyDescent="0.25">
      <c r="A2618">
        <f>IFERROR('SUIVI VENTES 403e'!B2598*(INDEX(traitement!$A$8:$B$16,MATCH('SUIVI VENTES 403e'!$H2598,traitement!$A$8:$A$16,0),2)),"")</f>
        <v>25</v>
      </c>
      <c r="B2618">
        <f>IFERROR('SUIVI VENTES 403e'!F2598,"")</f>
        <v>250</v>
      </c>
      <c r="C2618">
        <f>IFERROR(IF('SUIVI VENTES 403e'!$A2598&lt;&gt;"",ROUND($B2618/$A2618,2),""),"")</f>
        <v>10</v>
      </c>
      <c r="D2618" t="str">
        <f t="shared" si="55"/>
        <v/>
      </c>
      <c r="E2618">
        <f t="shared" si="54"/>
        <v>0.94</v>
      </c>
      <c r="F2618">
        <f>IFERROR(IF('SUIVI VENTES 403e'!$A2598&lt;&gt;"",ROUND((($C2618/1.2)-$E2618),2),""),"")</f>
        <v>7.39</v>
      </c>
      <c r="G2618">
        <f>IFERROR(IF('SUIVI VENTES 403e'!$A2598&lt;&gt;"",ROUND($F2618*$A2618,2),""),"")</f>
        <v>184.75</v>
      </c>
      <c r="H2618">
        <f>IFERROR(IF('SUIVI VENTES 403e'!$A2598&lt;&gt;"",YEAR('SUIVI VENTES 403e'!$G2598),""),"")</f>
        <v>2018</v>
      </c>
      <c r="I2618">
        <f>IFERROR(IF('SUIVI VENTES 403e'!$A2598&lt;&gt;"",MONTH('SUIVI VENTES 403e'!$G2598),""),"")</f>
        <v>8</v>
      </c>
    </row>
    <row r="2619" spans="1:9" x14ac:dyDescent="0.25">
      <c r="A2619">
        <f>IFERROR('SUIVI VENTES 403e'!B2599*(INDEX(traitement!$A$8:$B$16,MATCH('SUIVI VENTES 403e'!$H2599,traitement!$A$8:$A$16,0),2)),"")</f>
        <v>5</v>
      </c>
      <c r="B2619">
        <f>IFERROR('SUIVI VENTES 403e'!F2599,"")</f>
        <v>0</v>
      </c>
      <c r="C2619">
        <f>IFERROR(IF('SUIVI VENTES 403e'!$A2599&lt;&gt;"",ROUND($B2619/$A2619,2),""),"")</f>
        <v>0</v>
      </c>
      <c r="D2619">
        <f t="shared" si="55"/>
        <v>5</v>
      </c>
      <c r="E2619">
        <f t="shared" si="54"/>
        <v>0.94</v>
      </c>
      <c r="F2619">
        <f>IFERROR(IF('SUIVI VENTES 403e'!$A2599&lt;&gt;"",ROUND((($C2619/1.2)-$E2619),2),""),"")</f>
        <v>-0.94</v>
      </c>
      <c r="G2619">
        <f>IFERROR(IF('SUIVI VENTES 403e'!$A2599&lt;&gt;"",ROUND($F2619*$A2619,2),""),"")</f>
        <v>-4.7</v>
      </c>
      <c r="H2619">
        <f>IFERROR(IF('SUIVI VENTES 403e'!$A2599&lt;&gt;"",YEAR('SUIVI VENTES 403e'!$G2599),""),"")</f>
        <v>2018</v>
      </c>
      <c r="I2619">
        <f>IFERROR(IF('SUIVI VENTES 403e'!$A2599&lt;&gt;"",MONTH('SUIVI VENTES 403e'!$G2599),""),"")</f>
        <v>8</v>
      </c>
    </row>
    <row r="2620" spans="1:9" x14ac:dyDescent="0.25">
      <c r="A2620">
        <f>IFERROR('SUIVI VENTES 403e'!B2600*(INDEX(traitement!$A$8:$B$16,MATCH('SUIVI VENTES 403e'!$H2600,traitement!$A$8:$A$16,0),2)),"")</f>
        <v>12</v>
      </c>
      <c r="B2620">
        <f>IFERROR('SUIVI VENTES 403e'!F2600,"")</f>
        <v>120</v>
      </c>
      <c r="C2620">
        <f>IFERROR(IF('SUIVI VENTES 403e'!$A2600&lt;&gt;"",ROUND($B2620/$A2620,2),""),"")</f>
        <v>10</v>
      </c>
      <c r="D2620" t="str">
        <f t="shared" si="55"/>
        <v/>
      </c>
      <c r="E2620">
        <f t="shared" si="54"/>
        <v>0.94</v>
      </c>
      <c r="F2620">
        <f>IFERROR(IF('SUIVI VENTES 403e'!$A2600&lt;&gt;"",ROUND((($C2620/1.2)-$E2620),2),""),"")</f>
        <v>7.39</v>
      </c>
      <c r="G2620">
        <f>IFERROR(IF('SUIVI VENTES 403e'!$A2600&lt;&gt;"",ROUND($F2620*$A2620,2),""),"")</f>
        <v>88.68</v>
      </c>
      <c r="H2620">
        <f>IFERROR(IF('SUIVI VENTES 403e'!$A2600&lt;&gt;"",YEAR('SUIVI VENTES 403e'!$G2600),""),"")</f>
        <v>2018</v>
      </c>
      <c r="I2620">
        <f>IFERROR(IF('SUIVI VENTES 403e'!$A2600&lt;&gt;"",MONTH('SUIVI VENTES 403e'!$G2600),""),"")</f>
        <v>8</v>
      </c>
    </row>
    <row r="2621" spans="1:9" x14ac:dyDescent="0.25">
      <c r="A2621">
        <f>IFERROR('SUIVI VENTES 403e'!B2601*(INDEX(traitement!$A$8:$B$16,MATCH('SUIVI VENTES 403e'!$H2601,traitement!$A$8:$A$16,0),2)),"")</f>
        <v>4</v>
      </c>
      <c r="B2621">
        <f>IFERROR('SUIVI VENTES 403e'!F2601,"")</f>
        <v>46.67</v>
      </c>
      <c r="C2621">
        <f>IFERROR(IF('SUIVI VENTES 403e'!$A2601&lt;&gt;"",ROUND($B2621/$A2621,2),""),"")</f>
        <v>11.67</v>
      </c>
      <c r="D2621" t="str">
        <f t="shared" si="55"/>
        <v/>
      </c>
      <c r="E2621">
        <f t="shared" si="54"/>
        <v>0.94</v>
      </c>
      <c r="F2621">
        <f>IFERROR(IF('SUIVI VENTES 403e'!$A2601&lt;&gt;"",ROUND((($C2621/1.2)-$E2621),2),""),"")</f>
        <v>8.7899999999999991</v>
      </c>
      <c r="G2621">
        <f>IFERROR(IF('SUIVI VENTES 403e'!$A2601&lt;&gt;"",ROUND($F2621*$A2621,2),""),"")</f>
        <v>35.159999999999997</v>
      </c>
      <c r="H2621">
        <f>IFERROR(IF('SUIVI VENTES 403e'!$A2601&lt;&gt;"",YEAR('SUIVI VENTES 403e'!$G2601),""),"")</f>
        <v>2018</v>
      </c>
      <c r="I2621">
        <f>IFERROR(IF('SUIVI VENTES 403e'!$A2601&lt;&gt;"",MONTH('SUIVI VENTES 403e'!$G2601),""),"")</f>
        <v>8</v>
      </c>
    </row>
    <row r="2622" spans="1:9" x14ac:dyDescent="0.25">
      <c r="A2622">
        <f>IFERROR('SUIVI VENTES 403e'!B2602*(INDEX(traitement!$A$8:$B$16,MATCH('SUIVI VENTES 403e'!$H2602,traitement!$A$8:$A$16,0),2)),"")</f>
        <v>2</v>
      </c>
      <c r="B2622">
        <f>IFERROR('SUIVI VENTES 403e'!F2602,"")</f>
        <v>20</v>
      </c>
      <c r="C2622">
        <f>IFERROR(IF('SUIVI VENTES 403e'!$A2602&lt;&gt;"",ROUND($B2622/$A2622,2),""),"")</f>
        <v>10</v>
      </c>
      <c r="D2622" t="str">
        <f t="shared" si="55"/>
        <v/>
      </c>
      <c r="E2622">
        <f t="shared" si="54"/>
        <v>0.94</v>
      </c>
      <c r="F2622">
        <f>IFERROR(IF('SUIVI VENTES 403e'!$A2602&lt;&gt;"",ROUND((($C2622/1.2)-$E2622),2),""),"")</f>
        <v>7.39</v>
      </c>
      <c r="G2622">
        <f>IFERROR(IF('SUIVI VENTES 403e'!$A2602&lt;&gt;"",ROUND($F2622*$A2622,2),""),"")</f>
        <v>14.78</v>
      </c>
      <c r="H2622">
        <f>IFERROR(IF('SUIVI VENTES 403e'!$A2602&lt;&gt;"",YEAR('SUIVI VENTES 403e'!$G2602),""),"")</f>
        <v>2018</v>
      </c>
      <c r="I2622">
        <f>IFERROR(IF('SUIVI VENTES 403e'!$A2602&lt;&gt;"",MONTH('SUIVI VENTES 403e'!$G2602),""),"")</f>
        <v>8</v>
      </c>
    </row>
    <row r="2623" spans="1:9" x14ac:dyDescent="0.25">
      <c r="A2623">
        <f>IFERROR('SUIVI VENTES 403e'!B2603*(INDEX(traitement!$A$8:$B$16,MATCH('SUIVI VENTES 403e'!$H2603,traitement!$A$8:$A$16,0),2)),"")</f>
        <v>5</v>
      </c>
      <c r="B2623">
        <f>IFERROR('SUIVI VENTES 403e'!F2603,"")</f>
        <v>50</v>
      </c>
      <c r="C2623">
        <f>IFERROR(IF('SUIVI VENTES 403e'!$A2603&lt;&gt;"",ROUND($B2623/$A2623,2),""),"")</f>
        <v>10</v>
      </c>
      <c r="D2623" t="str">
        <f t="shared" si="55"/>
        <v/>
      </c>
      <c r="E2623">
        <f t="shared" si="54"/>
        <v>0.94</v>
      </c>
      <c r="F2623">
        <f>IFERROR(IF('SUIVI VENTES 403e'!$A2603&lt;&gt;"",ROUND((($C2623/1.2)-$E2623),2),""),"")</f>
        <v>7.39</v>
      </c>
      <c r="G2623">
        <f>IFERROR(IF('SUIVI VENTES 403e'!$A2603&lt;&gt;"",ROUND($F2623*$A2623,2),""),"")</f>
        <v>36.950000000000003</v>
      </c>
      <c r="H2623">
        <f>IFERROR(IF('SUIVI VENTES 403e'!$A2603&lt;&gt;"",YEAR('SUIVI VENTES 403e'!$G2603),""),"")</f>
        <v>2018</v>
      </c>
      <c r="I2623">
        <f>IFERROR(IF('SUIVI VENTES 403e'!$A2603&lt;&gt;"",MONTH('SUIVI VENTES 403e'!$G2603),""),"")</f>
        <v>8</v>
      </c>
    </row>
    <row r="2624" spans="1:9" x14ac:dyDescent="0.25">
      <c r="A2624">
        <f>IFERROR('SUIVI VENTES 403e'!B2604*(INDEX(traitement!$A$8:$B$16,MATCH('SUIVI VENTES 403e'!$H2604,traitement!$A$8:$A$16,0),2)),"")</f>
        <v>12</v>
      </c>
      <c r="B2624">
        <f>IFERROR('SUIVI VENTES 403e'!F2604,"")</f>
        <v>120</v>
      </c>
      <c r="C2624">
        <f>IFERROR(IF('SUIVI VENTES 403e'!$A2604&lt;&gt;"",ROUND($B2624/$A2624,2),""),"")</f>
        <v>10</v>
      </c>
      <c r="D2624" t="str">
        <f t="shared" si="55"/>
        <v/>
      </c>
      <c r="E2624">
        <f t="shared" si="54"/>
        <v>0.94</v>
      </c>
      <c r="F2624">
        <f>IFERROR(IF('SUIVI VENTES 403e'!$A2604&lt;&gt;"",ROUND((($C2624/1.2)-$E2624),2),""),"")</f>
        <v>7.39</v>
      </c>
      <c r="G2624">
        <f>IFERROR(IF('SUIVI VENTES 403e'!$A2604&lt;&gt;"",ROUND($F2624*$A2624,2),""),"")</f>
        <v>88.68</v>
      </c>
      <c r="H2624">
        <f>IFERROR(IF('SUIVI VENTES 403e'!$A2604&lt;&gt;"",YEAR('SUIVI VENTES 403e'!$G2604),""),"")</f>
        <v>2018</v>
      </c>
      <c r="I2624">
        <f>IFERROR(IF('SUIVI VENTES 403e'!$A2604&lt;&gt;"",MONTH('SUIVI VENTES 403e'!$G2604),""),"")</f>
        <v>8</v>
      </c>
    </row>
    <row r="2625" spans="1:9" x14ac:dyDescent="0.25">
      <c r="A2625">
        <f>IFERROR('SUIVI VENTES 403e'!B2605*(INDEX(traitement!$A$8:$B$16,MATCH('SUIVI VENTES 403e'!$H2605,traitement!$A$8:$A$16,0),2)),"")</f>
        <v>2</v>
      </c>
      <c r="B2625">
        <f>IFERROR('SUIVI VENTES 403e'!F2605,"")</f>
        <v>0</v>
      </c>
      <c r="C2625">
        <f>IFERROR(IF('SUIVI VENTES 403e'!$A2605&lt;&gt;"",ROUND($B2625/$A2625,2),""),"")</f>
        <v>0</v>
      </c>
      <c r="D2625">
        <f t="shared" si="55"/>
        <v>2</v>
      </c>
      <c r="E2625">
        <f t="shared" si="54"/>
        <v>0.94</v>
      </c>
      <c r="F2625">
        <f>IFERROR(IF('SUIVI VENTES 403e'!$A2605&lt;&gt;"",ROUND((($C2625/1.2)-$E2625),2),""),"")</f>
        <v>-0.94</v>
      </c>
      <c r="G2625">
        <f>IFERROR(IF('SUIVI VENTES 403e'!$A2605&lt;&gt;"",ROUND($F2625*$A2625,2),""),"")</f>
        <v>-1.88</v>
      </c>
      <c r="H2625">
        <f>IFERROR(IF('SUIVI VENTES 403e'!$A2605&lt;&gt;"",YEAR('SUIVI VENTES 403e'!$G2605),""),"")</f>
        <v>2018</v>
      </c>
      <c r="I2625">
        <f>IFERROR(IF('SUIVI VENTES 403e'!$A2605&lt;&gt;"",MONTH('SUIVI VENTES 403e'!$G2605),""),"")</f>
        <v>8</v>
      </c>
    </row>
    <row r="2626" spans="1:9" x14ac:dyDescent="0.25">
      <c r="A2626">
        <f>IFERROR('SUIVI VENTES 403e'!B2606*(INDEX(traitement!$A$8:$B$16,MATCH('SUIVI VENTES 403e'!$H2606,traitement!$A$8:$A$16,0),2)),"")</f>
        <v>12</v>
      </c>
      <c r="B2626">
        <f>IFERROR('SUIVI VENTES 403e'!F2606,"")</f>
        <v>120</v>
      </c>
      <c r="C2626">
        <f>IFERROR(IF('SUIVI VENTES 403e'!$A2606&lt;&gt;"",ROUND($B2626/$A2626,2),""),"")</f>
        <v>10</v>
      </c>
      <c r="D2626" t="str">
        <f t="shared" si="55"/>
        <v/>
      </c>
      <c r="E2626">
        <f t="shared" si="54"/>
        <v>0.94</v>
      </c>
      <c r="F2626">
        <f>IFERROR(IF('SUIVI VENTES 403e'!$A2606&lt;&gt;"",ROUND((($C2626/1.2)-$E2626),2),""),"")</f>
        <v>7.39</v>
      </c>
      <c r="G2626">
        <f>IFERROR(IF('SUIVI VENTES 403e'!$A2606&lt;&gt;"",ROUND($F2626*$A2626,2),""),"")</f>
        <v>88.68</v>
      </c>
      <c r="H2626">
        <f>IFERROR(IF('SUIVI VENTES 403e'!$A2606&lt;&gt;"",YEAR('SUIVI VENTES 403e'!$G2606),""),"")</f>
        <v>2018</v>
      </c>
      <c r="I2626">
        <f>IFERROR(IF('SUIVI VENTES 403e'!$A2606&lt;&gt;"",MONTH('SUIVI VENTES 403e'!$G2606),""),"")</f>
        <v>8</v>
      </c>
    </row>
    <row r="2627" spans="1:9" x14ac:dyDescent="0.25">
      <c r="A2627">
        <f>IFERROR('SUIVI VENTES 403e'!B2607*(INDEX(traitement!$A$8:$B$16,MATCH('SUIVI VENTES 403e'!$H2607,traitement!$A$8:$A$16,0),2)),"")</f>
        <v>2</v>
      </c>
      <c r="B2627">
        <f>IFERROR('SUIVI VENTES 403e'!F2607,"")</f>
        <v>0</v>
      </c>
      <c r="C2627">
        <f>IFERROR(IF('SUIVI VENTES 403e'!$A2607&lt;&gt;"",ROUND($B2627/$A2627,2),""),"")</f>
        <v>0</v>
      </c>
      <c r="D2627">
        <f t="shared" si="55"/>
        <v>2</v>
      </c>
      <c r="E2627">
        <f t="shared" si="54"/>
        <v>0.94</v>
      </c>
      <c r="F2627">
        <f>IFERROR(IF('SUIVI VENTES 403e'!$A2607&lt;&gt;"",ROUND((($C2627/1.2)-$E2627),2),""),"")</f>
        <v>-0.94</v>
      </c>
      <c r="G2627">
        <f>IFERROR(IF('SUIVI VENTES 403e'!$A2607&lt;&gt;"",ROUND($F2627*$A2627,2),""),"")</f>
        <v>-1.88</v>
      </c>
      <c r="H2627">
        <f>IFERROR(IF('SUIVI VENTES 403e'!$A2607&lt;&gt;"",YEAR('SUIVI VENTES 403e'!$G2607),""),"")</f>
        <v>2018</v>
      </c>
      <c r="I2627">
        <f>IFERROR(IF('SUIVI VENTES 403e'!$A2607&lt;&gt;"",MONTH('SUIVI VENTES 403e'!$G2607),""),"")</f>
        <v>8</v>
      </c>
    </row>
    <row r="2628" spans="1:9" x14ac:dyDescent="0.25">
      <c r="A2628">
        <f>IFERROR('SUIVI VENTES 403e'!B2608*(INDEX(traitement!$A$8:$B$16,MATCH('SUIVI VENTES 403e'!$H2608,traitement!$A$8:$A$16,0),2)),"")</f>
        <v>12</v>
      </c>
      <c r="B2628">
        <f>IFERROR('SUIVI VENTES 403e'!F2608,"")</f>
        <v>120</v>
      </c>
      <c r="C2628">
        <f>IFERROR(IF('SUIVI VENTES 403e'!$A2608&lt;&gt;"",ROUND($B2628/$A2628,2),""),"")</f>
        <v>10</v>
      </c>
      <c r="D2628" t="str">
        <f t="shared" si="55"/>
        <v/>
      </c>
      <c r="E2628">
        <f t="shared" si="54"/>
        <v>0.94</v>
      </c>
      <c r="F2628">
        <f>IFERROR(IF('SUIVI VENTES 403e'!$A2608&lt;&gt;"",ROUND((($C2628/1.2)-$E2628),2),""),"")</f>
        <v>7.39</v>
      </c>
      <c r="G2628">
        <f>IFERROR(IF('SUIVI VENTES 403e'!$A2608&lt;&gt;"",ROUND($F2628*$A2628,2),""),"")</f>
        <v>88.68</v>
      </c>
      <c r="H2628">
        <f>IFERROR(IF('SUIVI VENTES 403e'!$A2608&lt;&gt;"",YEAR('SUIVI VENTES 403e'!$G2608),""),"")</f>
        <v>2018</v>
      </c>
      <c r="I2628">
        <f>IFERROR(IF('SUIVI VENTES 403e'!$A2608&lt;&gt;"",MONTH('SUIVI VENTES 403e'!$G2608),""),"")</f>
        <v>9</v>
      </c>
    </row>
    <row r="2629" spans="1:9" x14ac:dyDescent="0.25">
      <c r="A2629">
        <f>IFERROR('SUIVI VENTES 403e'!B2609*(INDEX(traitement!$A$8:$B$16,MATCH('SUIVI VENTES 403e'!$H2609,traitement!$A$8:$A$16,0),2)),"")</f>
        <v>2</v>
      </c>
      <c r="B2629">
        <f>IFERROR('SUIVI VENTES 403e'!F2609,"")</f>
        <v>0</v>
      </c>
      <c r="C2629">
        <f>IFERROR(IF('SUIVI VENTES 403e'!$A2609&lt;&gt;"",ROUND($B2629/$A2629,2),""),"")</f>
        <v>0</v>
      </c>
      <c r="D2629">
        <f t="shared" si="55"/>
        <v>2</v>
      </c>
      <c r="E2629">
        <f t="shared" si="54"/>
        <v>0.94</v>
      </c>
      <c r="F2629">
        <f>IFERROR(IF('SUIVI VENTES 403e'!$A2609&lt;&gt;"",ROUND((($C2629/1.2)-$E2629),2),""),"")</f>
        <v>-0.94</v>
      </c>
      <c r="G2629">
        <f>IFERROR(IF('SUIVI VENTES 403e'!$A2609&lt;&gt;"",ROUND($F2629*$A2629,2),""),"")</f>
        <v>-1.88</v>
      </c>
      <c r="H2629">
        <f>IFERROR(IF('SUIVI VENTES 403e'!$A2609&lt;&gt;"",YEAR('SUIVI VENTES 403e'!$G2609),""),"")</f>
        <v>2018</v>
      </c>
      <c r="I2629">
        <f>IFERROR(IF('SUIVI VENTES 403e'!$A2609&lt;&gt;"",MONTH('SUIVI VENTES 403e'!$G2609),""),"")</f>
        <v>9</v>
      </c>
    </row>
    <row r="2630" spans="1:9" x14ac:dyDescent="0.25">
      <c r="A2630">
        <f>IFERROR('SUIVI VENTES 403e'!B2610*(INDEX(traitement!$A$8:$B$16,MATCH('SUIVI VENTES 403e'!$H2610,traitement!$A$8:$A$16,0),2)),"")</f>
        <v>3</v>
      </c>
      <c r="B2630">
        <f>IFERROR('SUIVI VENTES 403e'!F2610,"")</f>
        <v>30</v>
      </c>
      <c r="C2630">
        <f>IFERROR(IF('SUIVI VENTES 403e'!$A2610&lt;&gt;"",ROUND($B2630/$A2630,2),""),"")</f>
        <v>10</v>
      </c>
      <c r="D2630" t="str">
        <f t="shared" si="55"/>
        <v/>
      </c>
      <c r="E2630">
        <f t="shared" si="54"/>
        <v>0.94</v>
      </c>
      <c r="F2630">
        <f>IFERROR(IF('SUIVI VENTES 403e'!$A2610&lt;&gt;"",ROUND((($C2630/1.2)-$E2630),2),""),"")</f>
        <v>7.39</v>
      </c>
      <c r="G2630">
        <f>IFERROR(IF('SUIVI VENTES 403e'!$A2610&lt;&gt;"",ROUND($F2630*$A2630,2),""),"")</f>
        <v>22.17</v>
      </c>
      <c r="H2630">
        <f>IFERROR(IF('SUIVI VENTES 403e'!$A2610&lt;&gt;"",YEAR('SUIVI VENTES 403e'!$G2610),""),"")</f>
        <v>2018</v>
      </c>
      <c r="I2630">
        <f>IFERROR(IF('SUIVI VENTES 403e'!$A2610&lt;&gt;"",MONTH('SUIVI VENTES 403e'!$G2610),""),"")</f>
        <v>9</v>
      </c>
    </row>
    <row r="2631" spans="1:9" x14ac:dyDescent="0.25">
      <c r="A2631">
        <f>IFERROR('SUIVI VENTES 403e'!B2611*(INDEX(traitement!$A$8:$B$16,MATCH('SUIVI VENTES 403e'!$H2611,traitement!$A$8:$A$16,0),2)),"")</f>
        <v>12</v>
      </c>
      <c r="B2631">
        <f>IFERROR('SUIVI VENTES 403e'!F2611,"")</f>
        <v>120</v>
      </c>
      <c r="C2631">
        <f>IFERROR(IF('SUIVI VENTES 403e'!$A2611&lt;&gt;"",ROUND($B2631/$A2631,2),""),"")</f>
        <v>10</v>
      </c>
      <c r="D2631" t="str">
        <f t="shared" si="55"/>
        <v/>
      </c>
      <c r="E2631">
        <f t="shared" si="54"/>
        <v>0.94</v>
      </c>
      <c r="F2631">
        <f>IFERROR(IF('SUIVI VENTES 403e'!$A2611&lt;&gt;"",ROUND((($C2631/1.2)-$E2631),2),""),"")</f>
        <v>7.39</v>
      </c>
      <c r="G2631">
        <f>IFERROR(IF('SUIVI VENTES 403e'!$A2611&lt;&gt;"",ROUND($F2631*$A2631,2),""),"")</f>
        <v>88.68</v>
      </c>
      <c r="H2631">
        <f>IFERROR(IF('SUIVI VENTES 403e'!$A2611&lt;&gt;"",YEAR('SUIVI VENTES 403e'!$G2611),""),"")</f>
        <v>2018</v>
      </c>
      <c r="I2631">
        <f>IFERROR(IF('SUIVI VENTES 403e'!$A2611&lt;&gt;"",MONTH('SUIVI VENTES 403e'!$G2611),""),"")</f>
        <v>9</v>
      </c>
    </row>
    <row r="2632" spans="1:9" x14ac:dyDescent="0.25">
      <c r="A2632">
        <f>IFERROR('SUIVI VENTES 403e'!B2612*(INDEX(traitement!$A$8:$B$16,MATCH('SUIVI VENTES 403e'!$H2612,traitement!$A$8:$A$16,0),2)),"")</f>
        <v>2</v>
      </c>
      <c r="B2632">
        <f>IFERROR('SUIVI VENTES 403e'!F2612,"")</f>
        <v>0</v>
      </c>
      <c r="C2632">
        <f>IFERROR(IF('SUIVI VENTES 403e'!$A2612&lt;&gt;"",ROUND($B2632/$A2632,2),""),"")</f>
        <v>0</v>
      </c>
      <c r="D2632">
        <f t="shared" si="55"/>
        <v>2</v>
      </c>
      <c r="E2632">
        <f t="shared" si="54"/>
        <v>0.94</v>
      </c>
      <c r="F2632">
        <f>IFERROR(IF('SUIVI VENTES 403e'!$A2612&lt;&gt;"",ROUND((($C2632/1.2)-$E2632),2),""),"")</f>
        <v>-0.94</v>
      </c>
      <c r="G2632">
        <f>IFERROR(IF('SUIVI VENTES 403e'!$A2612&lt;&gt;"",ROUND($F2632*$A2632,2),""),"")</f>
        <v>-1.88</v>
      </c>
      <c r="H2632">
        <f>IFERROR(IF('SUIVI VENTES 403e'!$A2612&lt;&gt;"",YEAR('SUIVI VENTES 403e'!$G2612),""),"")</f>
        <v>2018</v>
      </c>
      <c r="I2632">
        <f>IFERROR(IF('SUIVI VENTES 403e'!$A2612&lt;&gt;"",MONTH('SUIVI VENTES 403e'!$G2612),""),"")</f>
        <v>9</v>
      </c>
    </row>
    <row r="2633" spans="1:9" x14ac:dyDescent="0.25">
      <c r="A2633">
        <f>IFERROR('SUIVI VENTES 403e'!B2613*(INDEX(traitement!$A$8:$B$16,MATCH('SUIVI VENTES 403e'!$H2613,traitement!$A$8:$A$16,0),2)),"")</f>
        <v>12</v>
      </c>
      <c r="B2633">
        <f>IFERROR('SUIVI VENTES 403e'!F2613,"")</f>
        <v>120</v>
      </c>
      <c r="C2633">
        <f>IFERROR(IF('SUIVI VENTES 403e'!$A2613&lt;&gt;"",ROUND($B2633/$A2633,2),""),"")</f>
        <v>10</v>
      </c>
      <c r="D2633" t="str">
        <f t="shared" si="55"/>
        <v/>
      </c>
      <c r="E2633">
        <f t="shared" si="54"/>
        <v>0.94</v>
      </c>
      <c r="F2633">
        <f>IFERROR(IF('SUIVI VENTES 403e'!$A2613&lt;&gt;"",ROUND((($C2633/1.2)-$E2633),2),""),"")</f>
        <v>7.39</v>
      </c>
      <c r="G2633">
        <f>IFERROR(IF('SUIVI VENTES 403e'!$A2613&lt;&gt;"",ROUND($F2633*$A2633,2),""),"")</f>
        <v>88.68</v>
      </c>
      <c r="H2633">
        <f>IFERROR(IF('SUIVI VENTES 403e'!$A2613&lt;&gt;"",YEAR('SUIVI VENTES 403e'!$G2613),""),"")</f>
        <v>2018</v>
      </c>
      <c r="I2633">
        <f>IFERROR(IF('SUIVI VENTES 403e'!$A2613&lt;&gt;"",MONTH('SUIVI VENTES 403e'!$G2613),""),"")</f>
        <v>9</v>
      </c>
    </row>
    <row r="2634" spans="1:9" x14ac:dyDescent="0.25">
      <c r="A2634">
        <f>IFERROR('SUIVI VENTES 403e'!B2614*(INDEX(traitement!$A$8:$B$16,MATCH('SUIVI VENTES 403e'!$H2614,traitement!$A$8:$A$16,0),2)),"")</f>
        <v>2</v>
      </c>
      <c r="B2634">
        <f>IFERROR('SUIVI VENTES 403e'!F2614,"")</f>
        <v>0</v>
      </c>
      <c r="C2634">
        <f>IFERROR(IF('SUIVI VENTES 403e'!$A2614&lt;&gt;"",ROUND($B2634/$A2634,2),""),"")</f>
        <v>0</v>
      </c>
      <c r="D2634">
        <f t="shared" si="55"/>
        <v>2</v>
      </c>
      <c r="E2634">
        <f t="shared" si="54"/>
        <v>0.94</v>
      </c>
      <c r="F2634">
        <f>IFERROR(IF('SUIVI VENTES 403e'!$A2614&lt;&gt;"",ROUND((($C2634/1.2)-$E2634),2),""),"")</f>
        <v>-0.94</v>
      </c>
      <c r="G2634">
        <f>IFERROR(IF('SUIVI VENTES 403e'!$A2614&lt;&gt;"",ROUND($F2634*$A2634,2),""),"")</f>
        <v>-1.88</v>
      </c>
      <c r="H2634">
        <f>IFERROR(IF('SUIVI VENTES 403e'!$A2614&lt;&gt;"",YEAR('SUIVI VENTES 403e'!$G2614),""),"")</f>
        <v>2018</v>
      </c>
      <c r="I2634">
        <f>IFERROR(IF('SUIVI VENTES 403e'!$A2614&lt;&gt;"",MONTH('SUIVI VENTES 403e'!$G2614),""),"")</f>
        <v>9</v>
      </c>
    </row>
    <row r="2635" spans="1:9" x14ac:dyDescent="0.25">
      <c r="A2635">
        <f>IFERROR('SUIVI VENTES 403e'!B2615*(INDEX(traitement!$A$8:$B$16,MATCH('SUIVI VENTES 403e'!$H2615,traitement!$A$8:$A$16,0),2)),"")</f>
        <v>15</v>
      </c>
      <c r="B2635">
        <f>IFERROR('SUIVI VENTES 403e'!F2615,"")</f>
        <v>150</v>
      </c>
      <c r="C2635">
        <f>IFERROR(IF('SUIVI VENTES 403e'!$A2615&lt;&gt;"",ROUND($B2635/$A2635,2),""),"")</f>
        <v>10</v>
      </c>
      <c r="D2635" t="str">
        <f t="shared" si="55"/>
        <v/>
      </c>
      <c r="E2635">
        <f t="shared" si="54"/>
        <v>0.94</v>
      </c>
      <c r="F2635">
        <f>IFERROR(IF('SUIVI VENTES 403e'!$A2615&lt;&gt;"",ROUND((($C2635/1.2)-$E2635),2),""),"")</f>
        <v>7.39</v>
      </c>
      <c r="G2635">
        <f>IFERROR(IF('SUIVI VENTES 403e'!$A2615&lt;&gt;"",ROUND($F2635*$A2635,2),""),"")</f>
        <v>110.85</v>
      </c>
      <c r="H2635">
        <f>IFERROR(IF('SUIVI VENTES 403e'!$A2615&lt;&gt;"",YEAR('SUIVI VENTES 403e'!$G2615),""),"")</f>
        <v>2018</v>
      </c>
      <c r="I2635">
        <f>IFERROR(IF('SUIVI VENTES 403e'!$A2615&lt;&gt;"",MONTH('SUIVI VENTES 403e'!$G2615),""),"")</f>
        <v>9</v>
      </c>
    </row>
    <row r="2636" spans="1:9" x14ac:dyDescent="0.25">
      <c r="A2636">
        <f>IFERROR('SUIVI VENTES 403e'!B2616*(INDEX(traitement!$A$8:$B$16,MATCH('SUIVI VENTES 403e'!$H2616,traitement!$A$8:$A$16,0),2)),"")</f>
        <v>3</v>
      </c>
      <c r="B2636">
        <f>IFERROR('SUIVI VENTES 403e'!F2616,"")</f>
        <v>0</v>
      </c>
      <c r="C2636">
        <f>IFERROR(IF('SUIVI VENTES 403e'!$A2616&lt;&gt;"",ROUND($B2636/$A2636,2),""),"")</f>
        <v>0</v>
      </c>
      <c r="D2636">
        <f t="shared" si="55"/>
        <v>3</v>
      </c>
      <c r="E2636">
        <f t="shared" si="54"/>
        <v>0.94</v>
      </c>
      <c r="F2636">
        <f>IFERROR(IF('SUIVI VENTES 403e'!$A2616&lt;&gt;"",ROUND((($C2636/1.2)-$E2636),2),""),"")</f>
        <v>-0.94</v>
      </c>
      <c r="G2636">
        <f>IFERROR(IF('SUIVI VENTES 403e'!$A2616&lt;&gt;"",ROUND($F2636*$A2636,2),""),"")</f>
        <v>-2.82</v>
      </c>
      <c r="H2636">
        <f>IFERROR(IF('SUIVI VENTES 403e'!$A2616&lt;&gt;"",YEAR('SUIVI VENTES 403e'!$G2616),""),"")</f>
        <v>2018</v>
      </c>
      <c r="I2636">
        <f>IFERROR(IF('SUIVI VENTES 403e'!$A2616&lt;&gt;"",MONTH('SUIVI VENTES 403e'!$G2616),""),"")</f>
        <v>9</v>
      </c>
    </row>
    <row r="2637" spans="1:9" x14ac:dyDescent="0.25">
      <c r="A2637">
        <f>IFERROR('SUIVI VENTES 403e'!B2617*(INDEX(traitement!$A$8:$B$16,MATCH('SUIVI VENTES 403e'!$H2617,traitement!$A$8:$A$16,0),2)),"")</f>
        <v>10</v>
      </c>
      <c r="B2637">
        <f>IFERROR('SUIVI VENTES 403e'!F2617,"")</f>
        <v>100</v>
      </c>
      <c r="C2637">
        <f>IFERROR(IF('SUIVI VENTES 403e'!$A2617&lt;&gt;"",ROUND($B2637/$A2637,2),""),"")</f>
        <v>10</v>
      </c>
      <c r="D2637" t="str">
        <f t="shared" si="55"/>
        <v/>
      </c>
      <c r="E2637">
        <f t="shared" si="54"/>
        <v>0.94</v>
      </c>
      <c r="F2637">
        <f>IFERROR(IF('SUIVI VENTES 403e'!$A2617&lt;&gt;"",ROUND((($C2637/1.2)-$E2637),2),""),"")</f>
        <v>7.39</v>
      </c>
      <c r="G2637">
        <f>IFERROR(IF('SUIVI VENTES 403e'!$A2617&lt;&gt;"",ROUND($F2637*$A2637,2),""),"")</f>
        <v>73.900000000000006</v>
      </c>
      <c r="H2637">
        <f>IFERROR(IF('SUIVI VENTES 403e'!$A2617&lt;&gt;"",YEAR('SUIVI VENTES 403e'!$G2617),""),"")</f>
        <v>2018</v>
      </c>
      <c r="I2637">
        <f>IFERROR(IF('SUIVI VENTES 403e'!$A2617&lt;&gt;"",MONTH('SUIVI VENTES 403e'!$G2617),""),"")</f>
        <v>9</v>
      </c>
    </row>
    <row r="2638" spans="1:9" x14ac:dyDescent="0.25">
      <c r="A2638">
        <f>IFERROR('SUIVI VENTES 403e'!B2618*(INDEX(traitement!$A$8:$B$16,MATCH('SUIVI VENTES 403e'!$H2618,traitement!$A$8:$A$16,0),2)),"")</f>
        <v>2</v>
      </c>
      <c r="B2638">
        <f>IFERROR('SUIVI VENTES 403e'!F2618,"")</f>
        <v>0</v>
      </c>
      <c r="C2638">
        <f>IFERROR(IF('SUIVI VENTES 403e'!$A2618&lt;&gt;"",ROUND($B2638/$A2638,2),""),"")</f>
        <v>0</v>
      </c>
      <c r="D2638">
        <f t="shared" si="55"/>
        <v>2</v>
      </c>
      <c r="E2638">
        <f t="shared" si="54"/>
        <v>0.94</v>
      </c>
      <c r="F2638">
        <f>IFERROR(IF('SUIVI VENTES 403e'!$A2618&lt;&gt;"",ROUND((($C2638/1.2)-$E2638),2),""),"")</f>
        <v>-0.94</v>
      </c>
      <c r="G2638">
        <f>IFERROR(IF('SUIVI VENTES 403e'!$A2618&lt;&gt;"",ROUND($F2638*$A2638,2),""),"")</f>
        <v>-1.88</v>
      </c>
      <c r="H2638">
        <f>IFERROR(IF('SUIVI VENTES 403e'!$A2618&lt;&gt;"",YEAR('SUIVI VENTES 403e'!$G2618),""),"")</f>
        <v>2018</v>
      </c>
      <c r="I2638">
        <f>IFERROR(IF('SUIVI VENTES 403e'!$A2618&lt;&gt;"",MONTH('SUIVI VENTES 403e'!$G2618),""),"")</f>
        <v>9</v>
      </c>
    </row>
    <row r="2639" spans="1:9" x14ac:dyDescent="0.25">
      <c r="A2639">
        <f>IFERROR('SUIVI VENTES 403e'!B2619*(INDEX(traitement!$A$8:$B$16,MATCH('SUIVI VENTES 403e'!$H2619,traitement!$A$8:$A$16,0),2)),"")</f>
        <v>10</v>
      </c>
      <c r="B2639">
        <f>IFERROR('SUIVI VENTES 403e'!F2619,"")</f>
        <v>100</v>
      </c>
      <c r="C2639">
        <f>IFERROR(IF('SUIVI VENTES 403e'!$A2619&lt;&gt;"",ROUND($B2639/$A2639,2),""),"")</f>
        <v>10</v>
      </c>
      <c r="D2639" t="str">
        <f t="shared" si="55"/>
        <v/>
      </c>
      <c r="E2639">
        <f t="shared" si="54"/>
        <v>0.94</v>
      </c>
      <c r="F2639">
        <f>IFERROR(IF('SUIVI VENTES 403e'!$A2619&lt;&gt;"",ROUND((($C2639/1.2)-$E2639),2),""),"")</f>
        <v>7.39</v>
      </c>
      <c r="G2639">
        <f>IFERROR(IF('SUIVI VENTES 403e'!$A2619&lt;&gt;"",ROUND($F2639*$A2639,2),""),"")</f>
        <v>73.900000000000006</v>
      </c>
      <c r="H2639">
        <f>IFERROR(IF('SUIVI VENTES 403e'!$A2619&lt;&gt;"",YEAR('SUIVI VENTES 403e'!$G2619),""),"")</f>
        <v>2018</v>
      </c>
      <c r="I2639">
        <f>IFERROR(IF('SUIVI VENTES 403e'!$A2619&lt;&gt;"",MONTH('SUIVI VENTES 403e'!$G2619),""),"")</f>
        <v>9</v>
      </c>
    </row>
    <row r="2640" spans="1:9" x14ac:dyDescent="0.25">
      <c r="A2640">
        <f>IFERROR('SUIVI VENTES 403e'!B2620*(INDEX(traitement!$A$8:$B$16,MATCH('SUIVI VENTES 403e'!$H2620,traitement!$A$8:$A$16,0),2)),"")</f>
        <v>2</v>
      </c>
      <c r="B2640">
        <f>IFERROR('SUIVI VENTES 403e'!F2620,"")</f>
        <v>0</v>
      </c>
      <c r="C2640">
        <f>IFERROR(IF('SUIVI VENTES 403e'!$A2620&lt;&gt;"",ROUND($B2640/$A2640,2),""),"")</f>
        <v>0</v>
      </c>
      <c r="D2640">
        <f t="shared" si="55"/>
        <v>2</v>
      </c>
      <c r="E2640">
        <f t="shared" si="54"/>
        <v>0.94</v>
      </c>
      <c r="F2640">
        <f>IFERROR(IF('SUIVI VENTES 403e'!$A2620&lt;&gt;"",ROUND((($C2640/1.2)-$E2640),2),""),"")</f>
        <v>-0.94</v>
      </c>
      <c r="G2640">
        <f>IFERROR(IF('SUIVI VENTES 403e'!$A2620&lt;&gt;"",ROUND($F2640*$A2640,2),""),"")</f>
        <v>-1.88</v>
      </c>
      <c r="H2640">
        <f>IFERROR(IF('SUIVI VENTES 403e'!$A2620&lt;&gt;"",YEAR('SUIVI VENTES 403e'!$G2620),""),"")</f>
        <v>2018</v>
      </c>
      <c r="I2640">
        <f>IFERROR(IF('SUIVI VENTES 403e'!$A2620&lt;&gt;"",MONTH('SUIVI VENTES 403e'!$G2620),""),"")</f>
        <v>9</v>
      </c>
    </row>
    <row r="2641" spans="1:9" x14ac:dyDescent="0.25">
      <c r="A2641">
        <f>IFERROR('SUIVI VENTES 403e'!B2621*(INDEX(traitement!$A$8:$B$16,MATCH('SUIVI VENTES 403e'!$H2621,traitement!$A$8:$A$16,0),2)),"")</f>
        <v>12.5</v>
      </c>
      <c r="B2641">
        <f>IFERROR('SUIVI VENTES 403e'!F2621,"")</f>
        <v>0</v>
      </c>
      <c r="C2641">
        <f>IFERROR(IF('SUIVI VENTES 403e'!$A2621&lt;&gt;"",ROUND($B2641/$A2641,2),""),"")</f>
        <v>0</v>
      </c>
      <c r="D2641">
        <f t="shared" si="55"/>
        <v>12.5</v>
      </c>
      <c r="E2641">
        <f t="shared" si="54"/>
        <v>0.94</v>
      </c>
      <c r="F2641">
        <f>IFERROR(IF('SUIVI VENTES 403e'!$A2621&lt;&gt;"",ROUND((($C2641/1.2)-$E2641),2),""),"")</f>
        <v>-0.94</v>
      </c>
      <c r="G2641">
        <f>IFERROR(IF('SUIVI VENTES 403e'!$A2621&lt;&gt;"",ROUND($F2641*$A2641,2),""),"")</f>
        <v>-11.75</v>
      </c>
      <c r="H2641">
        <f>IFERROR(IF('SUIVI VENTES 403e'!$A2621&lt;&gt;"",YEAR('SUIVI VENTES 403e'!$G2621),""),"")</f>
        <v>2018</v>
      </c>
      <c r="I2641">
        <f>IFERROR(IF('SUIVI VENTES 403e'!$A2621&lt;&gt;"",MONTH('SUIVI VENTES 403e'!$G2621),""),"")</f>
        <v>9</v>
      </c>
    </row>
    <row r="2642" spans="1:9" x14ac:dyDescent="0.25">
      <c r="A2642">
        <f>IFERROR('SUIVI VENTES 403e'!B2622*(INDEX(traitement!$A$8:$B$16,MATCH('SUIVI VENTES 403e'!$H2622,traitement!$A$8:$A$16,0),2)),"")</f>
        <v>5</v>
      </c>
      <c r="B2642">
        <f>IFERROR('SUIVI VENTES 403e'!F2622,"")</f>
        <v>50</v>
      </c>
      <c r="C2642">
        <f>IFERROR(IF('SUIVI VENTES 403e'!$A2622&lt;&gt;"",ROUND($B2642/$A2642,2),""),"")</f>
        <v>10</v>
      </c>
      <c r="D2642" t="str">
        <f t="shared" si="55"/>
        <v/>
      </c>
      <c r="E2642">
        <f t="shared" si="54"/>
        <v>0.94</v>
      </c>
      <c r="F2642">
        <f>IFERROR(IF('SUIVI VENTES 403e'!$A2622&lt;&gt;"",ROUND((($C2642/1.2)-$E2642),2),""),"")</f>
        <v>7.39</v>
      </c>
      <c r="G2642">
        <f>IFERROR(IF('SUIVI VENTES 403e'!$A2622&lt;&gt;"",ROUND($F2642*$A2642,2),""),"")</f>
        <v>36.950000000000003</v>
      </c>
      <c r="H2642">
        <f>IFERROR(IF('SUIVI VENTES 403e'!$A2622&lt;&gt;"",YEAR('SUIVI VENTES 403e'!$G2622),""),"")</f>
        <v>2018</v>
      </c>
      <c r="I2642">
        <f>IFERROR(IF('SUIVI VENTES 403e'!$A2622&lt;&gt;"",MONTH('SUIVI VENTES 403e'!$G2622),""),"")</f>
        <v>9</v>
      </c>
    </row>
    <row r="2643" spans="1:9" x14ac:dyDescent="0.25">
      <c r="A2643">
        <f>IFERROR('SUIVI VENTES 403e'!B2623*(INDEX(traitement!$A$8:$B$16,MATCH('SUIVI VENTES 403e'!$H2623,traitement!$A$8:$A$16,0),2)),"")</f>
        <v>1</v>
      </c>
      <c r="B2643">
        <f>IFERROR('SUIVI VENTES 403e'!F2623,"")</f>
        <v>0</v>
      </c>
      <c r="C2643">
        <f>IFERROR(IF('SUIVI VENTES 403e'!$A2623&lt;&gt;"",ROUND($B2643/$A2643,2),""),"")</f>
        <v>0</v>
      </c>
      <c r="D2643">
        <f t="shared" si="55"/>
        <v>1</v>
      </c>
      <c r="E2643">
        <f t="shared" si="54"/>
        <v>0.94</v>
      </c>
      <c r="F2643">
        <f>IFERROR(IF('SUIVI VENTES 403e'!$A2623&lt;&gt;"",ROUND((($C2643/1.2)-$E2643),2),""),"")</f>
        <v>-0.94</v>
      </c>
      <c r="G2643">
        <f>IFERROR(IF('SUIVI VENTES 403e'!$A2623&lt;&gt;"",ROUND($F2643*$A2643,2),""),"")</f>
        <v>-0.94</v>
      </c>
      <c r="H2643">
        <f>IFERROR(IF('SUIVI VENTES 403e'!$A2623&lt;&gt;"",YEAR('SUIVI VENTES 403e'!$G2623),""),"")</f>
        <v>2018</v>
      </c>
      <c r="I2643">
        <f>IFERROR(IF('SUIVI VENTES 403e'!$A2623&lt;&gt;"",MONTH('SUIVI VENTES 403e'!$G2623),""),"")</f>
        <v>9</v>
      </c>
    </row>
    <row r="2644" spans="1:9" x14ac:dyDescent="0.25">
      <c r="A2644">
        <f>IFERROR('SUIVI VENTES 403e'!B2624*(INDEX(traitement!$A$8:$B$16,MATCH('SUIVI VENTES 403e'!$H2624,traitement!$A$8:$A$16,0),2)),"")</f>
        <v>20</v>
      </c>
      <c r="B2644">
        <f>IFERROR('SUIVI VENTES 403e'!F2624,"")</f>
        <v>200</v>
      </c>
      <c r="C2644">
        <f>IFERROR(IF('SUIVI VENTES 403e'!$A2624&lt;&gt;"",ROUND($B2644/$A2644,2),""),"")</f>
        <v>10</v>
      </c>
      <c r="D2644" t="str">
        <f t="shared" si="55"/>
        <v/>
      </c>
      <c r="E2644">
        <f t="shared" si="54"/>
        <v>0.94</v>
      </c>
      <c r="F2644">
        <f>IFERROR(IF('SUIVI VENTES 403e'!$A2624&lt;&gt;"",ROUND((($C2644/1.2)-$E2644),2),""),"")</f>
        <v>7.39</v>
      </c>
      <c r="G2644">
        <f>IFERROR(IF('SUIVI VENTES 403e'!$A2624&lt;&gt;"",ROUND($F2644*$A2644,2),""),"")</f>
        <v>147.80000000000001</v>
      </c>
      <c r="H2644">
        <f>IFERROR(IF('SUIVI VENTES 403e'!$A2624&lt;&gt;"",YEAR('SUIVI VENTES 403e'!$G2624),""),"")</f>
        <v>2018</v>
      </c>
      <c r="I2644">
        <f>IFERROR(IF('SUIVI VENTES 403e'!$A2624&lt;&gt;"",MONTH('SUIVI VENTES 403e'!$G2624),""),"")</f>
        <v>9</v>
      </c>
    </row>
    <row r="2645" spans="1:9" x14ac:dyDescent="0.25">
      <c r="A2645">
        <f>IFERROR('SUIVI VENTES 403e'!B2625*(INDEX(traitement!$A$8:$B$16,MATCH('SUIVI VENTES 403e'!$H2625,traitement!$A$8:$A$16,0),2)),"")</f>
        <v>4</v>
      </c>
      <c r="B2645">
        <f>IFERROR('SUIVI VENTES 403e'!F2625,"")</f>
        <v>0</v>
      </c>
      <c r="C2645">
        <f>IFERROR(IF('SUIVI VENTES 403e'!$A2625&lt;&gt;"",ROUND($B2645/$A2645,2),""),"")</f>
        <v>0</v>
      </c>
      <c r="D2645">
        <f t="shared" si="55"/>
        <v>4</v>
      </c>
      <c r="E2645">
        <f t="shared" si="54"/>
        <v>0.94</v>
      </c>
      <c r="F2645">
        <f>IFERROR(IF('SUIVI VENTES 403e'!$A2625&lt;&gt;"",ROUND((($C2645/1.2)-$E2645),2),""),"")</f>
        <v>-0.94</v>
      </c>
      <c r="G2645">
        <f>IFERROR(IF('SUIVI VENTES 403e'!$A2625&lt;&gt;"",ROUND($F2645*$A2645,2),""),"")</f>
        <v>-3.76</v>
      </c>
      <c r="H2645">
        <f>IFERROR(IF('SUIVI VENTES 403e'!$A2625&lt;&gt;"",YEAR('SUIVI VENTES 403e'!$G2625),""),"")</f>
        <v>2018</v>
      </c>
      <c r="I2645">
        <f>IFERROR(IF('SUIVI VENTES 403e'!$A2625&lt;&gt;"",MONTH('SUIVI VENTES 403e'!$G2625),""),"")</f>
        <v>9</v>
      </c>
    </row>
    <row r="2646" spans="1:9" x14ac:dyDescent="0.25">
      <c r="A2646">
        <f>IFERROR('SUIVI VENTES 403e'!B2626*(INDEX(traitement!$A$8:$B$16,MATCH('SUIVI VENTES 403e'!$H2626,traitement!$A$8:$A$16,0),2)),"")</f>
        <v>12</v>
      </c>
      <c r="B2646">
        <f>IFERROR('SUIVI VENTES 403e'!F2626,"")</f>
        <v>120</v>
      </c>
      <c r="C2646">
        <f>IFERROR(IF('SUIVI VENTES 403e'!$A2626&lt;&gt;"",ROUND($B2646/$A2646,2),""),"")</f>
        <v>10</v>
      </c>
      <c r="D2646" t="str">
        <f t="shared" si="55"/>
        <v/>
      </c>
      <c r="E2646">
        <f t="shared" si="54"/>
        <v>0.94</v>
      </c>
      <c r="F2646">
        <f>IFERROR(IF('SUIVI VENTES 403e'!$A2626&lt;&gt;"",ROUND((($C2646/1.2)-$E2646),2),""),"")</f>
        <v>7.39</v>
      </c>
      <c r="G2646">
        <f>IFERROR(IF('SUIVI VENTES 403e'!$A2626&lt;&gt;"",ROUND($F2646*$A2646,2),""),"")</f>
        <v>88.68</v>
      </c>
      <c r="H2646">
        <f>IFERROR(IF('SUIVI VENTES 403e'!$A2626&lt;&gt;"",YEAR('SUIVI VENTES 403e'!$G2626),""),"")</f>
        <v>2018</v>
      </c>
      <c r="I2646">
        <f>IFERROR(IF('SUIVI VENTES 403e'!$A2626&lt;&gt;"",MONTH('SUIVI VENTES 403e'!$G2626),""),"")</f>
        <v>9</v>
      </c>
    </row>
    <row r="2647" spans="1:9" x14ac:dyDescent="0.25">
      <c r="A2647">
        <f>IFERROR('SUIVI VENTES 403e'!B2627*(INDEX(traitement!$A$8:$B$16,MATCH('SUIVI VENTES 403e'!$H2627,traitement!$A$8:$A$16,0),2)),"")</f>
        <v>2</v>
      </c>
      <c r="B2647">
        <f>IFERROR('SUIVI VENTES 403e'!F2627,"")</f>
        <v>0</v>
      </c>
      <c r="C2647">
        <f>IFERROR(IF('SUIVI VENTES 403e'!$A2627&lt;&gt;"",ROUND($B2647/$A2647,2),""),"")</f>
        <v>0</v>
      </c>
      <c r="D2647">
        <f t="shared" si="55"/>
        <v>2</v>
      </c>
      <c r="E2647">
        <f t="shared" si="54"/>
        <v>0.94</v>
      </c>
      <c r="F2647">
        <f>IFERROR(IF('SUIVI VENTES 403e'!$A2627&lt;&gt;"",ROUND((($C2647/1.2)-$E2647),2),""),"")</f>
        <v>-0.94</v>
      </c>
      <c r="G2647">
        <f>IFERROR(IF('SUIVI VENTES 403e'!$A2627&lt;&gt;"",ROUND($F2647*$A2647,2),""),"")</f>
        <v>-1.88</v>
      </c>
      <c r="H2647">
        <f>IFERROR(IF('SUIVI VENTES 403e'!$A2627&lt;&gt;"",YEAR('SUIVI VENTES 403e'!$G2627),""),"")</f>
        <v>2018</v>
      </c>
      <c r="I2647">
        <f>IFERROR(IF('SUIVI VENTES 403e'!$A2627&lt;&gt;"",MONTH('SUIVI VENTES 403e'!$G2627),""),"")</f>
        <v>9</v>
      </c>
    </row>
    <row r="2648" spans="1:9" x14ac:dyDescent="0.25">
      <c r="A2648">
        <f>IFERROR('SUIVI VENTES 403e'!B2628*(INDEX(traitement!$A$8:$B$16,MATCH('SUIVI VENTES 403e'!$H2628,traitement!$A$8:$A$16,0),2)),"")</f>
        <v>10</v>
      </c>
      <c r="B2648">
        <f>IFERROR('SUIVI VENTES 403e'!F2628,"")</f>
        <v>100</v>
      </c>
      <c r="C2648">
        <f>IFERROR(IF('SUIVI VENTES 403e'!$A2628&lt;&gt;"",ROUND($B2648/$A2648,2),""),"")</f>
        <v>10</v>
      </c>
      <c r="D2648" t="str">
        <f t="shared" si="55"/>
        <v/>
      </c>
      <c r="E2648">
        <f t="shared" si="54"/>
        <v>0.94</v>
      </c>
      <c r="F2648">
        <f>IFERROR(IF('SUIVI VENTES 403e'!$A2628&lt;&gt;"",ROUND((($C2648/1.2)-$E2648),2),""),"")</f>
        <v>7.39</v>
      </c>
      <c r="G2648">
        <f>IFERROR(IF('SUIVI VENTES 403e'!$A2628&lt;&gt;"",ROUND($F2648*$A2648,2),""),"")</f>
        <v>73.900000000000006</v>
      </c>
      <c r="H2648">
        <f>IFERROR(IF('SUIVI VENTES 403e'!$A2628&lt;&gt;"",YEAR('SUIVI VENTES 403e'!$G2628),""),"")</f>
        <v>2018</v>
      </c>
      <c r="I2648">
        <f>IFERROR(IF('SUIVI VENTES 403e'!$A2628&lt;&gt;"",MONTH('SUIVI VENTES 403e'!$G2628),""),"")</f>
        <v>9</v>
      </c>
    </row>
    <row r="2649" spans="1:9" x14ac:dyDescent="0.25">
      <c r="A2649">
        <f>IFERROR('SUIVI VENTES 403e'!B2629*(INDEX(traitement!$A$8:$B$16,MATCH('SUIVI VENTES 403e'!$H2629,traitement!$A$8:$A$16,0),2)),"")</f>
        <v>2</v>
      </c>
      <c r="B2649">
        <f>IFERROR('SUIVI VENTES 403e'!F2629,"")</f>
        <v>0</v>
      </c>
      <c r="C2649">
        <f>IFERROR(IF('SUIVI VENTES 403e'!$A2629&lt;&gt;"",ROUND($B2649/$A2649,2),""),"")</f>
        <v>0</v>
      </c>
      <c r="D2649">
        <f t="shared" si="55"/>
        <v>2</v>
      </c>
      <c r="E2649">
        <f t="shared" si="54"/>
        <v>0.94</v>
      </c>
      <c r="F2649">
        <f>IFERROR(IF('SUIVI VENTES 403e'!$A2629&lt;&gt;"",ROUND((($C2649/1.2)-$E2649),2),""),"")</f>
        <v>-0.94</v>
      </c>
      <c r="G2649">
        <f>IFERROR(IF('SUIVI VENTES 403e'!$A2629&lt;&gt;"",ROUND($F2649*$A2649,2),""),"")</f>
        <v>-1.88</v>
      </c>
      <c r="H2649">
        <f>IFERROR(IF('SUIVI VENTES 403e'!$A2629&lt;&gt;"",YEAR('SUIVI VENTES 403e'!$G2629),""),"")</f>
        <v>2018</v>
      </c>
      <c r="I2649">
        <f>IFERROR(IF('SUIVI VENTES 403e'!$A2629&lt;&gt;"",MONTH('SUIVI VENTES 403e'!$G2629),""),"")</f>
        <v>9</v>
      </c>
    </row>
    <row r="2650" spans="1:9" x14ac:dyDescent="0.25">
      <c r="A2650">
        <f>IFERROR('SUIVI VENTES 403e'!B2630*(INDEX(traitement!$A$8:$B$16,MATCH('SUIVI VENTES 403e'!$H2630,traitement!$A$8:$A$16,0),2)),"")</f>
        <v>5</v>
      </c>
      <c r="B2650">
        <f>IFERROR('SUIVI VENTES 403e'!F2630,"")</f>
        <v>58.33</v>
      </c>
      <c r="C2650">
        <f>IFERROR(IF('SUIVI VENTES 403e'!$A2630&lt;&gt;"",ROUND($B2650/$A2650,2),""),"")</f>
        <v>11.67</v>
      </c>
      <c r="D2650" t="str">
        <f t="shared" si="55"/>
        <v/>
      </c>
      <c r="E2650">
        <f t="shared" si="54"/>
        <v>0.94</v>
      </c>
      <c r="F2650">
        <f>IFERROR(IF('SUIVI VENTES 403e'!$A2630&lt;&gt;"",ROUND((($C2650/1.2)-$E2650),2),""),"")</f>
        <v>8.7899999999999991</v>
      </c>
      <c r="G2650">
        <f>IFERROR(IF('SUIVI VENTES 403e'!$A2630&lt;&gt;"",ROUND($F2650*$A2650,2),""),"")</f>
        <v>43.95</v>
      </c>
      <c r="H2650">
        <f>IFERROR(IF('SUIVI VENTES 403e'!$A2630&lt;&gt;"",YEAR('SUIVI VENTES 403e'!$G2630),""),"")</f>
        <v>2018</v>
      </c>
      <c r="I2650">
        <f>IFERROR(IF('SUIVI VENTES 403e'!$A2630&lt;&gt;"",MONTH('SUIVI VENTES 403e'!$G2630),""),"")</f>
        <v>9</v>
      </c>
    </row>
    <row r="2651" spans="1:9" x14ac:dyDescent="0.25">
      <c r="A2651">
        <f>IFERROR('SUIVI VENTES 403e'!B2631*(INDEX(traitement!$A$8:$B$16,MATCH('SUIVI VENTES 403e'!$H2631,traitement!$A$8:$A$16,0),2)),"")</f>
        <v>1</v>
      </c>
      <c r="B2651">
        <f>IFERROR('SUIVI VENTES 403e'!F2631,"")</f>
        <v>0</v>
      </c>
      <c r="C2651">
        <f>IFERROR(IF('SUIVI VENTES 403e'!$A2631&lt;&gt;"",ROUND($B2651/$A2651,2),""),"")</f>
        <v>0</v>
      </c>
      <c r="D2651">
        <f t="shared" si="55"/>
        <v>1</v>
      </c>
      <c r="E2651">
        <f t="shared" si="54"/>
        <v>0.94</v>
      </c>
      <c r="F2651">
        <f>IFERROR(IF('SUIVI VENTES 403e'!$A2631&lt;&gt;"",ROUND((($C2651/1.2)-$E2651),2),""),"")</f>
        <v>-0.94</v>
      </c>
      <c r="G2651">
        <f>IFERROR(IF('SUIVI VENTES 403e'!$A2631&lt;&gt;"",ROUND($F2651*$A2651,2),""),"")</f>
        <v>-0.94</v>
      </c>
      <c r="H2651">
        <f>IFERROR(IF('SUIVI VENTES 403e'!$A2631&lt;&gt;"",YEAR('SUIVI VENTES 403e'!$G2631),""),"")</f>
        <v>2018</v>
      </c>
      <c r="I2651">
        <f>IFERROR(IF('SUIVI VENTES 403e'!$A2631&lt;&gt;"",MONTH('SUIVI VENTES 403e'!$G2631),""),"")</f>
        <v>9</v>
      </c>
    </row>
    <row r="2652" spans="1:9" x14ac:dyDescent="0.25">
      <c r="A2652">
        <f>IFERROR('SUIVI VENTES 403e'!B2632*(INDEX(traitement!$A$8:$B$16,MATCH('SUIVI VENTES 403e'!$H2632,traitement!$A$8:$A$16,0),2)),"")</f>
        <v>30</v>
      </c>
      <c r="B2652">
        <f>IFERROR('SUIVI VENTES 403e'!F2632,"")</f>
        <v>300</v>
      </c>
      <c r="C2652">
        <f>IFERROR(IF('SUIVI VENTES 403e'!$A2632&lt;&gt;"",ROUND($B2652/$A2652,2),""),"")</f>
        <v>10</v>
      </c>
      <c r="D2652" t="str">
        <f t="shared" si="55"/>
        <v/>
      </c>
      <c r="E2652">
        <f t="shared" si="54"/>
        <v>0.94</v>
      </c>
      <c r="F2652">
        <f>IFERROR(IF('SUIVI VENTES 403e'!$A2632&lt;&gt;"",ROUND((($C2652/1.2)-$E2652),2),""),"")</f>
        <v>7.39</v>
      </c>
      <c r="G2652">
        <f>IFERROR(IF('SUIVI VENTES 403e'!$A2632&lt;&gt;"",ROUND($F2652*$A2652,2),""),"")</f>
        <v>221.7</v>
      </c>
      <c r="H2652">
        <f>IFERROR(IF('SUIVI VENTES 403e'!$A2632&lt;&gt;"",YEAR('SUIVI VENTES 403e'!$G2632),""),"")</f>
        <v>2018</v>
      </c>
      <c r="I2652">
        <f>IFERROR(IF('SUIVI VENTES 403e'!$A2632&lt;&gt;"",MONTH('SUIVI VENTES 403e'!$G2632),""),"")</f>
        <v>9</v>
      </c>
    </row>
    <row r="2653" spans="1:9" x14ac:dyDescent="0.25">
      <c r="A2653">
        <f>IFERROR('SUIVI VENTES 403e'!B2633*(INDEX(traitement!$A$8:$B$16,MATCH('SUIVI VENTES 403e'!$H2633,traitement!$A$8:$A$16,0),2)),"")</f>
        <v>6</v>
      </c>
      <c r="B2653">
        <f>IFERROR('SUIVI VENTES 403e'!F2633,"")</f>
        <v>0</v>
      </c>
      <c r="C2653">
        <f>IFERROR(IF('SUIVI VENTES 403e'!$A2633&lt;&gt;"",ROUND($B2653/$A2653,2),""),"")</f>
        <v>0</v>
      </c>
      <c r="D2653">
        <f t="shared" si="55"/>
        <v>6</v>
      </c>
      <c r="E2653">
        <f t="shared" si="54"/>
        <v>0.94</v>
      </c>
      <c r="F2653">
        <f>IFERROR(IF('SUIVI VENTES 403e'!$A2633&lt;&gt;"",ROUND((($C2653/1.2)-$E2653),2),""),"")</f>
        <v>-0.94</v>
      </c>
      <c r="G2653">
        <f>IFERROR(IF('SUIVI VENTES 403e'!$A2633&lt;&gt;"",ROUND($F2653*$A2653,2),""),"")</f>
        <v>-5.64</v>
      </c>
      <c r="H2653">
        <f>IFERROR(IF('SUIVI VENTES 403e'!$A2633&lt;&gt;"",YEAR('SUIVI VENTES 403e'!$G2633),""),"")</f>
        <v>2018</v>
      </c>
      <c r="I2653">
        <f>IFERROR(IF('SUIVI VENTES 403e'!$A2633&lt;&gt;"",MONTH('SUIVI VENTES 403e'!$G2633),""),"")</f>
        <v>9</v>
      </c>
    </row>
    <row r="2654" spans="1:9" x14ac:dyDescent="0.25">
      <c r="A2654">
        <f>IFERROR('SUIVI VENTES 403e'!B2634*(INDEX(traitement!$A$8:$B$16,MATCH('SUIVI VENTES 403e'!$H2634,traitement!$A$8:$A$16,0),2)),"")</f>
        <v>12</v>
      </c>
      <c r="B2654">
        <f>IFERROR('SUIVI VENTES 403e'!F2634,"")</f>
        <v>120</v>
      </c>
      <c r="C2654">
        <f>IFERROR(IF('SUIVI VENTES 403e'!$A2634&lt;&gt;"",ROUND($B2654/$A2654,2),""),"")</f>
        <v>10</v>
      </c>
      <c r="D2654" t="str">
        <f t="shared" si="55"/>
        <v/>
      </c>
      <c r="E2654">
        <f t="shared" si="54"/>
        <v>0.94</v>
      </c>
      <c r="F2654">
        <f>IFERROR(IF('SUIVI VENTES 403e'!$A2634&lt;&gt;"",ROUND((($C2654/1.2)-$E2654),2),""),"")</f>
        <v>7.39</v>
      </c>
      <c r="G2654">
        <f>IFERROR(IF('SUIVI VENTES 403e'!$A2634&lt;&gt;"",ROUND($F2654*$A2654,2),""),"")</f>
        <v>88.68</v>
      </c>
      <c r="H2654">
        <f>IFERROR(IF('SUIVI VENTES 403e'!$A2634&lt;&gt;"",YEAR('SUIVI VENTES 403e'!$G2634),""),"")</f>
        <v>2018</v>
      </c>
      <c r="I2654">
        <f>IFERROR(IF('SUIVI VENTES 403e'!$A2634&lt;&gt;"",MONTH('SUIVI VENTES 403e'!$G2634),""),"")</f>
        <v>9</v>
      </c>
    </row>
    <row r="2655" spans="1:9" x14ac:dyDescent="0.25">
      <c r="A2655">
        <f>IFERROR('SUIVI VENTES 403e'!B2635*(INDEX(traitement!$A$8:$B$16,MATCH('SUIVI VENTES 403e'!$H2635,traitement!$A$8:$A$16,0),2)),"")</f>
        <v>2</v>
      </c>
      <c r="B2655">
        <f>IFERROR('SUIVI VENTES 403e'!F2635,"")</f>
        <v>0</v>
      </c>
      <c r="C2655">
        <f>IFERROR(IF('SUIVI VENTES 403e'!$A2635&lt;&gt;"",ROUND($B2655/$A2655,2),""),"")</f>
        <v>0</v>
      </c>
      <c r="D2655">
        <f t="shared" si="55"/>
        <v>2</v>
      </c>
      <c r="E2655">
        <f t="shared" si="54"/>
        <v>0.94</v>
      </c>
      <c r="F2655">
        <f>IFERROR(IF('SUIVI VENTES 403e'!$A2635&lt;&gt;"",ROUND((($C2655/1.2)-$E2655),2),""),"")</f>
        <v>-0.94</v>
      </c>
      <c r="G2655">
        <f>IFERROR(IF('SUIVI VENTES 403e'!$A2635&lt;&gt;"",ROUND($F2655*$A2655,2),""),"")</f>
        <v>-1.88</v>
      </c>
      <c r="H2655">
        <f>IFERROR(IF('SUIVI VENTES 403e'!$A2635&lt;&gt;"",YEAR('SUIVI VENTES 403e'!$G2635),""),"")</f>
        <v>2018</v>
      </c>
      <c r="I2655">
        <f>IFERROR(IF('SUIVI VENTES 403e'!$A2635&lt;&gt;"",MONTH('SUIVI VENTES 403e'!$G2635),""),"")</f>
        <v>9</v>
      </c>
    </row>
    <row r="2656" spans="1:9" x14ac:dyDescent="0.25">
      <c r="A2656">
        <f>IFERROR('SUIVI VENTES 403e'!B2636*(INDEX(traitement!$A$8:$B$16,MATCH('SUIVI VENTES 403e'!$H2636,traitement!$A$8:$A$16,0),2)),"")</f>
        <v>10</v>
      </c>
      <c r="B2656">
        <f>IFERROR('SUIVI VENTES 403e'!F2636,"")</f>
        <v>100</v>
      </c>
      <c r="C2656">
        <f>IFERROR(IF('SUIVI VENTES 403e'!$A2636&lt;&gt;"",ROUND($B2656/$A2656,2),""),"")</f>
        <v>10</v>
      </c>
      <c r="D2656" t="str">
        <f t="shared" si="55"/>
        <v/>
      </c>
      <c r="E2656">
        <f t="shared" si="54"/>
        <v>0.94</v>
      </c>
      <c r="F2656">
        <f>IFERROR(IF('SUIVI VENTES 403e'!$A2636&lt;&gt;"",ROUND((($C2656/1.2)-$E2656),2),""),"")</f>
        <v>7.39</v>
      </c>
      <c r="G2656">
        <f>IFERROR(IF('SUIVI VENTES 403e'!$A2636&lt;&gt;"",ROUND($F2656*$A2656,2),""),"")</f>
        <v>73.900000000000006</v>
      </c>
      <c r="H2656">
        <f>IFERROR(IF('SUIVI VENTES 403e'!$A2636&lt;&gt;"",YEAR('SUIVI VENTES 403e'!$G2636),""),"")</f>
        <v>2018</v>
      </c>
      <c r="I2656">
        <f>IFERROR(IF('SUIVI VENTES 403e'!$A2636&lt;&gt;"",MONTH('SUIVI VENTES 403e'!$G2636),""),"")</f>
        <v>9</v>
      </c>
    </row>
    <row r="2657" spans="1:9" x14ac:dyDescent="0.25">
      <c r="A2657">
        <f>IFERROR('SUIVI VENTES 403e'!B2637*(INDEX(traitement!$A$8:$B$16,MATCH('SUIVI VENTES 403e'!$H2637,traitement!$A$8:$A$16,0),2)),"")</f>
        <v>2</v>
      </c>
      <c r="B2657">
        <f>IFERROR('SUIVI VENTES 403e'!F2637,"")</f>
        <v>20</v>
      </c>
      <c r="C2657">
        <f>IFERROR(IF('SUIVI VENTES 403e'!$A2637&lt;&gt;"",ROUND($B2657/$A2657,2),""),"")</f>
        <v>10</v>
      </c>
      <c r="D2657" t="str">
        <f t="shared" si="55"/>
        <v/>
      </c>
      <c r="E2657">
        <f t="shared" si="54"/>
        <v>0.94</v>
      </c>
      <c r="F2657">
        <f>IFERROR(IF('SUIVI VENTES 403e'!$A2637&lt;&gt;"",ROUND((($C2657/1.2)-$E2657),2),""),"")</f>
        <v>7.39</v>
      </c>
      <c r="G2657">
        <f>IFERROR(IF('SUIVI VENTES 403e'!$A2637&lt;&gt;"",ROUND($F2657*$A2657,2),""),"")</f>
        <v>14.78</v>
      </c>
      <c r="H2657">
        <f>IFERROR(IF('SUIVI VENTES 403e'!$A2637&lt;&gt;"",YEAR('SUIVI VENTES 403e'!$G2637),""),"")</f>
        <v>2018</v>
      </c>
      <c r="I2657">
        <f>IFERROR(IF('SUIVI VENTES 403e'!$A2637&lt;&gt;"",MONTH('SUIVI VENTES 403e'!$G2637),""),"")</f>
        <v>9</v>
      </c>
    </row>
    <row r="2658" spans="1:9" x14ac:dyDescent="0.25">
      <c r="A2658">
        <f>IFERROR('SUIVI VENTES 403e'!B2638*(INDEX(traitement!$A$8:$B$16,MATCH('SUIVI VENTES 403e'!$H2638,traitement!$A$8:$A$16,0),2)),"")</f>
        <v>1</v>
      </c>
      <c r="B2658">
        <f>IFERROR('SUIVI VENTES 403e'!F2638,"")</f>
        <v>10</v>
      </c>
      <c r="C2658">
        <f>IFERROR(IF('SUIVI VENTES 403e'!$A2638&lt;&gt;"",ROUND($B2658/$A2658,2),""),"")</f>
        <v>10</v>
      </c>
      <c r="D2658" t="str">
        <f t="shared" si="55"/>
        <v/>
      </c>
      <c r="E2658">
        <f t="shared" si="54"/>
        <v>0.94</v>
      </c>
      <c r="F2658">
        <f>IFERROR(IF('SUIVI VENTES 403e'!$A2638&lt;&gt;"",ROUND((($C2658/1.2)-$E2658),2),""),"")</f>
        <v>7.39</v>
      </c>
      <c r="G2658">
        <f>IFERROR(IF('SUIVI VENTES 403e'!$A2638&lt;&gt;"",ROUND($F2658*$A2658,2),""),"")</f>
        <v>7.39</v>
      </c>
      <c r="H2658">
        <f>IFERROR(IF('SUIVI VENTES 403e'!$A2638&lt;&gt;"",YEAR('SUIVI VENTES 403e'!$G2638),""),"")</f>
        <v>2018</v>
      </c>
      <c r="I2658">
        <f>IFERROR(IF('SUIVI VENTES 403e'!$A2638&lt;&gt;"",MONTH('SUIVI VENTES 403e'!$G2638),""),"")</f>
        <v>9</v>
      </c>
    </row>
    <row r="2659" spans="1:9" x14ac:dyDescent="0.25">
      <c r="A2659">
        <f>IFERROR('SUIVI VENTES 403e'!B2639*(INDEX(traitement!$A$8:$B$16,MATCH('SUIVI VENTES 403e'!$H2639,traitement!$A$8:$A$16,0),2)),"")</f>
        <v>7</v>
      </c>
      <c r="B2659">
        <f>IFERROR('SUIVI VENTES 403e'!F2639,"")</f>
        <v>70</v>
      </c>
      <c r="C2659">
        <f>IFERROR(IF('SUIVI VENTES 403e'!$A2639&lt;&gt;"",ROUND($B2659/$A2659,2),""),"")</f>
        <v>10</v>
      </c>
      <c r="D2659" t="str">
        <f t="shared" si="55"/>
        <v/>
      </c>
      <c r="E2659">
        <f t="shared" si="54"/>
        <v>0.94</v>
      </c>
      <c r="F2659">
        <f>IFERROR(IF('SUIVI VENTES 403e'!$A2639&lt;&gt;"",ROUND((($C2659/1.2)-$E2659),2),""),"")</f>
        <v>7.39</v>
      </c>
      <c r="G2659">
        <f>IFERROR(IF('SUIVI VENTES 403e'!$A2639&lt;&gt;"",ROUND($F2659*$A2659,2),""),"")</f>
        <v>51.73</v>
      </c>
      <c r="H2659">
        <f>IFERROR(IF('SUIVI VENTES 403e'!$A2639&lt;&gt;"",YEAR('SUIVI VENTES 403e'!$G2639),""),"")</f>
        <v>2018</v>
      </c>
      <c r="I2659">
        <f>IFERROR(IF('SUIVI VENTES 403e'!$A2639&lt;&gt;"",MONTH('SUIVI VENTES 403e'!$G2639),""),"")</f>
        <v>9</v>
      </c>
    </row>
    <row r="2660" spans="1:9" x14ac:dyDescent="0.25">
      <c r="A2660">
        <f>IFERROR('SUIVI VENTES 403e'!B2640*(INDEX(traitement!$A$8:$B$16,MATCH('SUIVI VENTES 403e'!$H2640,traitement!$A$8:$A$16,0),2)),"")</f>
        <v>1</v>
      </c>
      <c r="B2660">
        <f>IFERROR('SUIVI VENTES 403e'!F2640,"")</f>
        <v>0</v>
      </c>
      <c r="C2660">
        <f>IFERROR(IF('SUIVI VENTES 403e'!$A2640&lt;&gt;"",ROUND($B2660/$A2660,2),""),"")</f>
        <v>0</v>
      </c>
      <c r="D2660">
        <f t="shared" si="55"/>
        <v>1</v>
      </c>
      <c r="E2660">
        <f t="shared" si="54"/>
        <v>0.94</v>
      </c>
      <c r="F2660">
        <f>IFERROR(IF('SUIVI VENTES 403e'!$A2640&lt;&gt;"",ROUND((($C2660/1.2)-$E2660),2),""),"")</f>
        <v>-0.94</v>
      </c>
      <c r="G2660">
        <f>IFERROR(IF('SUIVI VENTES 403e'!$A2640&lt;&gt;"",ROUND($F2660*$A2660,2),""),"")</f>
        <v>-0.94</v>
      </c>
      <c r="H2660">
        <f>IFERROR(IF('SUIVI VENTES 403e'!$A2640&lt;&gt;"",YEAR('SUIVI VENTES 403e'!$G2640),""),"")</f>
        <v>2018</v>
      </c>
      <c r="I2660">
        <f>IFERROR(IF('SUIVI VENTES 403e'!$A2640&lt;&gt;"",MONTH('SUIVI VENTES 403e'!$G2640),""),"")</f>
        <v>9</v>
      </c>
    </row>
    <row r="2661" spans="1:9" x14ac:dyDescent="0.25">
      <c r="A2661">
        <f>IFERROR('SUIVI VENTES 403e'!B2641*(INDEX(traitement!$A$8:$B$16,MATCH('SUIVI VENTES 403e'!$H2641,traitement!$A$8:$A$16,0),2)),"")</f>
        <v>2</v>
      </c>
      <c r="B2661">
        <f>IFERROR('SUIVI VENTES 403e'!F2641,"")</f>
        <v>20</v>
      </c>
      <c r="C2661">
        <f>IFERROR(IF('SUIVI VENTES 403e'!$A2641&lt;&gt;"",ROUND($B2661/$A2661,2),""),"")</f>
        <v>10</v>
      </c>
      <c r="D2661" t="str">
        <f t="shared" si="55"/>
        <v/>
      </c>
      <c r="E2661">
        <f t="shared" si="54"/>
        <v>0.94</v>
      </c>
      <c r="F2661">
        <f>IFERROR(IF('SUIVI VENTES 403e'!$A2641&lt;&gt;"",ROUND((($C2661/1.2)-$E2661),2),""),"")</f>
        <v>7.39</v>
      </c>
      <c r="G2661">
        <f>IFERROR(IF('SUIVI VENTES 403e'!$A2641&lt;&gt;"",ROUND($F2661*$A2661,2),""),"")</f>
        <v>14.78</v>
      </c>
      <c r="H2661">
        <f>IFERROR(IF('SUIVI VENTES 403e'!$A2641&lt;&gt;"",YEAR('SUIVI VENTES 403e'!$G2641),""),"")</f>
        <v>2018</v>
      </c>
      <c r="I2661">
        <f>IFERROR(IF('SUIVI VENTES 403e'!$A2641&lt;&gt;"",MONTH('SUIVI VENTES 403e'!$G2641),""),"")</f>
        <v>9</v>
      </c>
    </row>
    <row r="2662" spans="1:9" x14ac:dyDescent="0.25">
      <c r="A2662">
        <f>IFERROR('SUIVI VENTES 403e'!B2642*(INDEX(traitement!$A$8:$B$16,MATCH('SUIVI VENTES 403e'!$H2642,traitement!$A$8:$A$16,0),2)),"")</f>
        <v>10</v>
      </c>
      <c r="B2662">
        <f>IFERROR('SUIVI VENTES 403e'!F2642,"")</f>
        <v>100</v>
      </c>
      <c r="C2662">
        <f>IFERROR(IF('SUIVI VENTES 403e'!$A2642&lt;&gt;"",ROUND($B2662/$A2662,2),""),"")</f>
        <v>10</v>
      </c>
      <c r="D2662" t="str">
        <f t="shared" si="55"/>
        <v/>
      </c>
      <c r="E2662">
        <f t="shared" si="54"/>
        <v>0.94</v>
      </c>
      <c r="F2662">
        <f>IFERROR(IF('SUIVI VENTES 403e'!$A2642&lt;&gt;"",ROUND((($C2662/1.2)-$E2662),2),""),"")</f>
        <v>7.39</v>
      </c>
      <c r="G2662">
        <f>IFERROR(IF('SUIVI VENTES 403e'!$A2642&lt;&gt;"",ROUND($F2662*$A2662,2),""),"")</f>
        <v>73.900000000000006</v>
      </c>
      <c r="H2662">
        <f>IFERROR(IF('SUIVI VENTES 403e'!$A2642&lt;&gt;"",YEAR('SUIVI VENTES 403e'!$G2642),""),"")</f>
        <v>2018</v>
      </c>
      <c r="I2662">
        <f>IFERROR(IF('SUIVI VENTES 403e'!$A2642&lt;&gt;"",MONTH('SUIVI VENTES 403e'!$G2642),""),"")</f>
        <v>9</v>
      </c>
    </row>
    <row r="2663" spans="1:9" x14ac:dyDescent="0.25">
      <c r="A2663">
        <f>IFERROR('SUIVI VENTES 403e'!B2643*(INDEX(traitement!$A$8:$B$16,MATCH('SUIVI VENTES 403e'!$H2643,traitement!$A$8:$A$16,0),2)),"")</f>
        <v>2</v>
      </c>
      <c r="B2663">
        <f>IFERROR('SUIVI VENTES 403e'!F2643,"")</f>
        <v>0</v>
      </c>
      <c r="C2663">
        <f>IFERROR(IF('SUIVI VENTES 403e'!$A2643&lt;&gt;"",ROUND($B2663/$A2663,2),""),"")</f>
        <v>0</v>
      </c>
      <c r="D2663">
        <f t="shared" si="55"/>
        <v>2</v>
      </c>
      <c r="E2663">
        <f t="shared" si="54"/>
        <v>0.94</v>
      </c>
      <c r="F2663">
        <f>IFERROR(IF('SUIVI VENTES 403e'!$A2643&lt;&gt;"",ROUND((($C2663/1.2)-$E2663),2),""),"")</f>
        <v>-0.94</v>
      </c>
      <c r="G2663">
        <f>IFERROR(IF('SUIVI VENTES 403e'!$A2643&lt;&gt;"",ROUND($F2663*$A2663,2),""),"")</f>
        <v>-1.88</v>
      </c>
      <c r="H2663">
        <f>IFERROR(IF('SUIVI VENTES 403e'!$A2643&lt;&gt;"",YEAR('SUIVI VENTES 403e'!$G2643),""),"")</f>
        <v>2018</v>
      </c>
      <c r="I2663">
        <f>IFERROR(IF('SUIVI VENTES 403e'!$A2643&lt;&gt;"",MONTH('SUIVI VENTES 403e'!$G2643),""),"")</f>
        <v>9</v>
      </c>
    </row>
    <row r="2664" spans="1:9" x14ac:dyDescent="0.25">
      <c r="A2664">
        <f>IFERROR('SUIVI VENTES 403e'!B2644*(INDEX(traitement!$A$8:$B$16,MATCH('SUIVI VENTES 403e'!$H2644,traitement!$A$8:$A$16,0),2)),"")</f>
        <v>12</v>
      </c>
      <c r="B2664">
        <f>IFERROR('SUIVI VENTES 403e'!F2644,"")</f>
        <v>120</v>
      </c>
      <c r="C2664">
        <f>IFERROR(IF('SUIVI VENTES 403e'!$A2644&lt;&gt;"",ROUND($B2664/$A2664,2),""),"")</f>
        <v>10</v>
      </c>
      <c r="D2664" t="str">
        <f t="shared" si="55"/>
        <v/>
      </c>
      <c r="E2664">
        <f t="shared" si="54"/>
        <v>0.94</v>
      </c>
      <c r="F2664">
        <f>IFERROR(IF('SUIVI VENTES 403e'!$A2644&lt;&gt;"",ROUND((($C2664/1.2)-$E2664),2),""),"")</f>
        <v>7.39</v>
      </c>
      <c r="G2664">
        <f>IFERROR(IF('SUIVI VENTES 403e'!$A2644&lt;&gt;"",ROUND($F2664*$A2664,2),""),"")</f>
        <v>88.68</v>
      </c>
      <c r="H2664">
        <f>IFERROR(IF('SUIVI VENTES 403e'!$A2644&lt;&gt;"",YEAR('SUIVI VENTES 403e'!$G2644),""),"")</f>
        <v>2018</v>
      </c>
      <c r="I2664">
        <f>IFERROR(IF('SUIVI VENTES 403e'!$A2644&lt;&gt;"",MONTH('SUIVI VENTES 403e'!$G2644),""),"")</f>
        <v>9</v>
      </c>
    </row>
    <row r="2665" spans="1:9" x14ac:dyDescent="0.25">
      <c r="A2665">
        <f>IFERROR('SUIVI VENTES 403e'!B2645*(INDEX(traitement!$A$8:$B$16,MATCH('SUIVI VENTES 403e'!$H2645,traitement!$A$8:$A$16,0),2)),"")</f>
        <v>2</v>
      </c>
      <c r="B2665">
        <f>IFERROR('SUIVI VENTES 403e'!F2645,"")</f>
        <v>0</v>
      </c>
      <c r="C2665">
        <f>IFERROR(IF('SUIVI VENTES 403e'!$A2645&lt;&gt;"",ROUND($B2665/$A2665,2),""),"")</f>
        <v>0</v>
      </c>
      <c r="D2665">
        <f t="shared" si="55"/>
        <v>2</v>
      </c>
      <c r="E2665">
        <f t="shared" ref="E2665:E2728" si="56">IFERROR(INDEX($G$2:$S$15,MATCH($H2665,$G$2:$G$15,0),MATCH($I2665,$G$2:$S$2,0)),"")</f>
        <v>0.94</v>
      </c>
      <c r="F2665">
        <f>IFERROR(IF('SUIVI VENTES 403e'!$A2645&lt;&gt;"",ROUND((($C2665/1.2)-$E2665),2),""),"")</f>
        <v>-0.94</v>
      </c>
      <c r="G2665">
        <f>IFERROR(IF('SUIVI VENTES 403e'!$A2645&lt;&gt;"",ROUND($F2665*$A2665,2),""),"")</f>
        <v>-1.88</v>
      </c>
      <c r="H2665">
        <f>IFERROR(IF('SUIVI VENTES 403e'!$A2645&lt;&gt;"",YEAR('SUIVI VENTES 403e'!$G2645),""),"")</f>
        <v>2018</v>
      </c>
      <c r="I2665">
        <f>IFERROR(IF('SUIVI VENTES 403e'!$A2645&lt;&gt;"",MONTH('SUIVI VENTES 403e'!$G2645),""),"")</f>
        <v>9</v>
      </c>
    </row>
    <row r="2666" spans="1:9" x14ac:dyDescent="0.25">
      <c r="A2666">
        <f>IFERROR('SUIVI VENTES 403e'!B2646*(INDEX(traitement!$A$8:$B$16,MATCH('SUIVI VENTES 403e'!$H2646,traitement!$A$8:$A$16,0),2)),"")</f>
        <v>10</v>
      </c>
      <c r="B2666">
        <f>IFERROR('SUIVI VENTES 403e'!F2646,"")</f>
        <v>100</v>
      </c>
      <c r="C2666">
        <f>IFERROR(IF('SUIVI VENTES 403e'!$A2646&lt;&gt;"",ROUND($B2666/$A2666,2),""),"")</f>
        <v>10</v>
      </c>
      <c r="D2666" t="str">
        <f t="shared" si="55"/>
        <v/>
      </c>
      <c r="E2666">
        <f t="shared" si="56"/>
        <v>0.94</v>
      </c>
      <c r="F2666">
        <f>IFERROR(IF('SUIVI VENTES 403e'!$A2646&lt;&gt;"",ROUND((($C2666/1.2)-$E2666),2),""),"")</f>
        <v>7.39</v>
      </c>
      <c r="G2666">
        <f>IFERROR(IF('SUIVI VENTES 403e'!$A2646&lt;&gt;"",ROUND($F2666*$A2666,2),""),"")</f>
        <v>73.900000000000006</v>
      </c>
      <c r="H2666">
        <f>IFERROR(IF('SUIVI VENTES 403e'!$A2646&lt;&gt;"",YEAR('SUIVI VENTES 403e'!$G2646),""),"")</f>
        <v>2018</v>
      </c>
      <c r="I2666">
        <f>IFERROR(IF('SUIVI VENTES 403e'!$A2646&lt;&gt;"",MONTH('SUIVI VENTES 403e'!$G2646),""),"")</f>
        <v>9</v>
      </c>
    </row>
    <row r="2667" spans="1:9" x14ac:dyDescent="0.25">
      <c r="A2667">
        <f>IFERROR('SUIVI VENTES 403e'!B2647*(INDEX(traitement!$A$8:$B$16,MATCH('SUIVI VENTES 403e'!$H2647,traitement!$A$8:$A$16,0),2)),"")</f>
        <v>12</v>
      </c>
      <c r="B2667">
        <f>IFERROR('SUIVI VENTES 403e'!F2647,"")</f>
        <v>120</v>
      </c>
      <c r="C2667">
        <f>IFERROR(IF('SUIVI VENTES 403e'!$A2647&lt;&gt;"",ROUND($B2667/$A2667,2),""),"")</f>
        <v>10</v>
      </c>
      <c r="D2667" t="str">
        <f t="shared" si="55"/>
        <v/>
      </c>
      <c r="E2667">
        <f t="shared" si="56"/>
        <v>0.94</v>
      </c>
      <c r="F2667">
        <f>IFERROR(IF('SUIVI VENTES 403e'!$A2647&lt;&gt;"",ROUND((($C2667/1.2)-$E2667),2),""),"")</f>
        <v>7.39</v>
      </c>
      <c r="G2667">
        <f>IFERROR(IF('SUIVI VENTES 403e'!$A2647&lt;&gt;"",ROUND($F2667*$A2667,2),""),"")</f>
        <v>88.68</v>
      </c>
      <c r="H2667">
        <f>IFERROR(IF('SUIVI VENTES 403e'!$A2647&lt;&gt;"",YEAR('SUIVI VENTES 403e'!$G2647),""),"")</f>
        <v>2018</v>
      </c>
      <c r="I2667">
        <f>IFERROR(IF('SUIVI VENTES 403e'!$A2647&lt;&gt;"",MONTH('SUIVI VENTES 403e'!$G2647),""),"")</f>
        <v>9</v>
      </c>
    </row>
    <row r="2668" spans="1:9" x14ac:dyDescent="0.25">
      <c r="A2668">
        <f>IFERROR('SUIVI VENTES 403e'!B2648*(INDEX(traitement!$A$8:$B$16,MATCH('SUIVI VENTES 403e'!$H2648,traitement!$A$8:$A$16,0),2)),"")</f>
        <v>2</v>
      </c>
      <c r="B2668">
        <f>IFERROR('SUIVI VENTES 403e'!F2648,"")</f>
        <v>0</v>
      </c>
      <c r="C2668">
        <f>IFERROR(IF('SUIVI VENTES 403e'!$A2648&lt;&gt;"",ROUND($B2668/$A2668,2),""),"")</f>
        <v>0</v>
      </c>
      <c r="D2668">
        <f t="shared" si="55"/>
        <v>2</v>
      </c>
      <c r="E2668">
        <f t="shared" si="56"/>
        <v>0.94</v>
      </c>
      <c r="F2668">
        <f>IFERROR(IF('SUIVI VENTES 403e'!$A2648&lt;&gt;"",ROUND((($C2668/1.2)-$E2668),2),""),"")</f>
        <v>-0.94</v>
      </c>
      <c r="G2668">
        <f>IFERROR(IF('SUIVI VENTES 403e'!$A2648&lt;&gt;"",ROUND($F2668*$A2668,2),""),"")</f>
        <v>-1.88</v>
      </c>
      <c r="H2668">
        <f>IFERROR(IF('SUIVI VENTES 403e'!$A2648&lt;&gt;"",YEAR('SUIVI VENTES 403e'!$G2648),""),"")</f>
        <v>2018</v>
      </c>
      <c r="I2668">
        <f>IFERROR(IF('SUIVI VENTES 403e'!$A2648&lt;&gt;"",MONTH('SUIVI VENTES 403e'!$G2648),""),"")</f>
        <v>9</v>
      </c>
    </row>
    <row r="2669" spans="1:9" x14ac:dyDescent="0.25">
      <c r="A2669">
        <f>IFERROR('SUIVI VENTES 403e'!B2649*(INDEX(traitement!$A$8:$B$16,MATCH('SUIVI VENTES 403e'!$H2649,traitement!$A$8:$A$16,0),2)),"")</f>
        <v>1</v>
      </c>
      <c r="B2669">
        <f>IFERROR('SUIVI VENTES 403e'!F2649,"")</f>
        <v>10</v>
      </c>
      <c r="C2669">
        <f>IFERROR(IF('SUIVI VENTES 403e'!$A2649&lt;&gt;"",ROUND($B2669/$A2669,2),""),"")</f>
        <v>10</v>
      </c>
      <c r="D2669" t="str">
        <f t="shared" si="55"/>
        <v/>
      </c>
      <c r="E2669">
        <f t="shared" si="56"/>
        <v>0.94</v>
      </c>
      <c r="F2669">
        <f>IFERROR(IF('SUIVI VENTES 403e'!$A2649&lt;&gt;"",ROUND((($C2669/1.2)-$E2669),2),""),"")</f>
        <v>7.39</v>
      </c>
      <c r="G2669">
        <f>IFERROR(IF('SUIVI VENTES 403e'!$A2649&lt;&gt;"",ROUND($F2669*$A2669,2),""),"")</f>
        <v>7.39</v>
      </c>
      <c r="H2669">
        <f>IFERROR(IF('SUIVI VENTES 403e'!$A2649&lt;&gt;"",YEAR('SUIVI VENTES 403e'!$G2649),""),"")</f>
        <v>2018</v>
      </c>
      <c r="I2669">
        <f>IFERROR(IF('SUIVI VENTES 403e'!$A2649&lt;&gt;"",MONTH('SUIVI VENTES 403e'!$G2649),""),"")</f>
        <v>9</v>
      </c>
    </row>
    <row r="2670" spans="1:9" x14ac:dyDescent="0.25">
      <c r="A2670">
        <f>IFERROR('SUIVI VENTES 403e'!B2650*(INDEX(traitement!$A$8:$B$16,MATCH('SUIVI VENTES 403e'!$H2650,traitement!$A$8:$A$16,0),2)),"")</f>
        <v>10</v>
      </c>
      <c r="B2670">
        <f>IFERROR('SUIVI VENTES 403e'!F2650,"")</f>
        <v>100</v>
      </c>
      <c r="C2670">
        <f>IFERROR(IF('SUIVI VENTES 403e'!$A2650&lt;&gt;"",ROUND($B2670/$A2670,2),""),"")</f>
        <v>10</v>
      </c>
      <c r="D2670" t="str">
        <f t="shared" si="55"/>
        <v/>
      </c>
      <c r="E2670">
        <f t="shared" si="56"/>
        <v>0.94</v>
      </c>
      <c r="F2670">
        <f>IFERROR(IF('SUIVI VENTES 403e'!$A2650&lt;&gt;"",ROUND((($C2670/1.2)-$E2670),2),""),"")</f>
        <v>7.39</v>
      </c>
      <c r="G2670">
        <f>IFERROR(IF('SUIVI VENTES 403e'!$A2650&lt;&gt;"",ROUND($F2670*$A2670,2),""),"")</f>
        <v>73.900000000000006</v>
      </c>
      <c r="H2670">
        <f>IFERROR(IF('SUIVI VENTES 403e'!$A2650&lt;&gt;"",YEAR('SUIVI VENTES 403e'!$G2650),""),"")</f>
        <v>2018</v>
      </c>
      <c r="I2670">
        <f>IFERROR(IF('SUIVI VENTES 403e'!$A2650&lt;&gt;"",MONTH('SUIVI VENTES 403e'!$G2650),""),"")</f>
        <v>9</v>
      </c>
    </row>
    <row r="2671" spans="1:9" x14ac:dyDescent="0.25">
      <c r="A2671">
        <f>IFERROR('SUIVI VENTES 403e'!B2651*(INDEX(traitement!$A$8:$B$16,MATCH('SUIVI VENTES 403e'!$H2651,traitement!$A$8:$A$16,0),2)),"")</f>
        <v>3</v>
      </c>
      <c r="B2671">
        <f>IFERROR('SUIVI VENTES 403e'!F2651,"")</f>
        <v>0</v>
      </c>
      <c r="C2671">
        <f>IFERROR(IF('SUIVI VENTES 403e'!$A2651&lt;&gt;"",ROUND($B2671/$A2671,2),""),"")</f>
        <v>0</v>
      </c>
      <c r="D2671">
        <f t="shared" si="55"/>
        <v>3</v>
      </c>
      <c r="E2671">
        <f t="shared" si="56"/>
        <v>0.94</v>
      </c>
      <c r="F2671">
        <f>IFERROR(IF('SUIVI VENTES 403e'!$A2651&lt;&gt;"",ROUND((($C2671/1.2)-$E2671),2),""),"")</f>
        <v>-0.94</v>
      </c>
      <c r="G2671">
        <f>IFERROR(IF('SUIVI VENTES 403e'!$A2651&lt;&gt;"",ROUND($F2671*$A2671,2),""),"")</f>
        <v>-2.82</v>
      </c>
      <c r="H2671">
        <f>IFERROR(IF('SUIVI VENTES 403e'!$A2651&lt;&gt;"",YEAR('SUIVI VENTES 403e'!$G2651),""),"")</f>
        <v>2018</v>
      </c>
      <c r="I2671">
        <f>IFERROR(IF('SUIVI VENTES 403e'!$A2651&lt;&gt;"",MONTH('SUIVI VENTES 403e'!$G2651),""),"")</f>
        <v>9</v>
      </c>
    </row>
    <row r="2672" spans="1:9" x14ac:dyDescent="0.25">
      <c r="A2672">
        <f>IFERROR('SUIVI VENTES 403e'!B2652*(INDEX(traitement!$A$8:$B$16,MATCH('SUIVI VENTES 403e'!$H2652,traitement!$A$8:$A$16,0),2)),"")</f>
        <v>5</v>
      </c>
      <c r="B2672">
        <f>IFERROR('SUIVI VENTES 403e'!F2652,"")</f>
        <v>50</v>
      </c>
      <c r="C2672">
        <f>IFERROR(IF('SUIVI VENTES 403e'!$A2652&lt;&gt;"",ROUND($B2672/$A2672,2),""),"")</f>
        <v>10</v>
      </c>
      <c r="D2672" t="str">
        <f t="shared" ref="D2672:D2735" si="57">IF(B2672&lt;&gt;0,"",IF(A2672&lt;&gt;"",A2672,""))</f>
        <v/>
      </c>
      <c r="E2672">
        <f t="shared" si="56"/>
        <v>0.94</v>
      </c>
      <c r="F2672">
        <f>IFERROR(IF('SUIVI VENTES 403e'!$A2652&lt;&gt;"",ROUND((($C2672/1.2)-$E2672),2),""),"")</f>
        <v>7.39</v>
      </c>
      <c r="G2672">
        <f>IFERROR(IF('SUIVI VENTES 403e'!$A2652&lt;&gt;"",ROUND($F2672*$A2672,2),""),"")</f>
        <v>36.950000000000003</v>
      </c>
      <c r="H2672">
        <f>IFERROR(IF('SUIVI VENTES 403e'!$A2652&lt;&gt;"",YEAR('SUIVI VENTES 403e'!$G2652),""),"")</f>
        <v>2018</v>
      </c>
      <c r="I2672">
        <f>IFERROR(IF('SUIVI VENTES 403e'!$A2652&lt;&gt;"",MONTH('SUIVI VENTES 403e'!$G2652),""),"")</f>
        <v>9</v>
      </c>
    </row>
    <row r="2673" spans="1:9" x14ac:dyDescent="0.25">
      <c r="A2673">
        <f>IFERROR('SUIVI VENTES 403e'!B2653*(INDEX(traitement!$A$8:$B$16,MATCH('SUIVI VENTES 403e'!$H2653,traitement!$A$8:$A$16,0),2)),"")</f>
        <v>1</v>
      </c>
      <c r="B2673">
        <f>IFERROR('SUIVI VENTES 403e'!F2653,"")</f>
        <v>0</v>
      </c>
      <c r="C2673">
        <f>IFERROR(IF('SUIVI VENTES 403e'!$A2653&lt;&gt;"",ROUND($B2673/$A2673,2),""),"")</f>
        <v>0</v>
      </c>
      <c r="D2673">
        <f t="shared" si="57"/>
        <v>1</v>
      </c>
      <c r="E2673">
        <f t="shared" si="56"/>
        <v>0.94</v>
      </c>
      <c r="F2673">
        <f>IFERROR(IF('SUIVI VENTES 403e'!$A2653&lt;&gt;"",ROUND((($C2673/1.2)-$E2673),2),""),"")</f>
        <v>-0.94</v>
      </c>
      <c r="G2673">
        <f>IFERROR(IF('SUIVI VENTES 403e'!$A2653&lt;&gt;"",ROUND($F2673*$A2673,2),""),"")</f>
        <v>-0.94</v>
      </c>
      <c r="H2673">
        <f>IFERROR(IF('SUIVI VENTES 403e'!$A2653&lt;&gt;"",YEAR('SUIVI VENTES 403e'!$G2653),""),"")</f>
        <v>2018</v>
      </c>
      <c r="I2673">
        <f>IFERROR(IF('SUIVI VENTES 403e'!$A2653&lt;&gt;"",MONTH('SUIVI VENTES 403e'!$G2653),""),"")</f>
        <v>9</v>
      </c>
    </row>
    <row r="2674" spans="1:9" x14ac:dyDescent="0.25">
      <c r="A2674">
        <f>IFERROR('SUIVI VENTES 403e'!B2654*(INDEX(traitement!$A$8:$B$16,MATCH('SUIVI VENTES 403e'!$H2654,traitement!$A$8:$A$16,0),2)),"")</f>
        <v>1</v>
      </c>
      <c r="B2674">
        <f>IFERROR('SUIVI VENTES 403e'!F2654,"")</f>
        <v>11.67</v>
      </c>
      <c r="C2674">
        <f>IFERROR(IF('SUIVI VENTES 403e'!$A2654&lt;&gt;"",ROUND($B2674/$A2674,2),""),"")</f>
        <v>11.67</v>
      </c>
      <c r="D2674" t="str">
        <f t="shared" si="57"/>
        <v/>
      </c>
      <c r="E2674">
        <f t="shared" si="56"/>
        <v>0.94</v>
      </c>
      <c r="F2674">
        <f>IFERROR(IF('SUIVI VENTES 403e'!$A2654&lt;&gt;"",ROUND((($C2674/1.2)-$E2674),2),""),"")</f>
        <v>8.7899999999999991</v>
      </c>
      <c r="G2674">
        <f>IFERROR(IF('SUIVI VENTES 403e'!$A2654&lt;&gt;"",ROUND($F2674*$A2674,2),""),"")</f>
        <v>8.7899999999999991</v>
      </c>
      <c r="H2674">
        <f>IFERROR(IF('SUIVI VENTES 403e'!$A2654&lt;&gt;"",YEAR('SUIVI VENTES 403e'!$G2654),""),"")</f>
        <v>2018</v>
      </c>
      <c r="I2674">
        <f>IFERROR(IF('SUIVI VENTES 403e'!$A2654&lt;&gt;"",MONTH('SUIVI VENTES 403e'!$G2654),""),"")</f>
        <v>9</v>
      </c>
    </row>
    <row r="2675" spans="1:9" x14ac:dyDescent="0.25">
      <c r="A2675">
        <f>IFERROR('SUIVI VENTES 403e'!B2655*(INDEX(traitement!$A$8:$B$16,MATCH('SUIVI VENTES 403e'!$H2655,traitement!$A$8:$A$16,0),2)),"")</f>
        <v>5</v>
      </c>
      <c r="B2675">
        <f>IFERROR('SUIVI VENTES 403e'!F2655,"")</f>
        <v>50</v>
      </c>
      <c r="C2675">
        <f>IFERROR(IF('SUIVI VENTES 403e'!$A2655&lt;&gt;"",ROUND($B2675/$A2675,2),""),"")</f>
        <v>10</v>
      </c>
      <c r="D2675" t="str">
        <f t="shared" si="57"/>
        <v/>
      </c>
      <c r="E2675">
        <f t="shared" si="56"/>
        <v>0.94</v>
      </c>
      <c r="F2675">
        <f>IFERROR(IF('SUIVI VENTES 403e'!$A2655&lt;&gt;"",ROUND((($C2675/1.2)-$E2675),2),""),"")</f>
        <v>7.39</v>
      </c>
      <c r="G2675">
        <f>IFERROR(IF('SUIVI VENTES 403e'!$A2655&lt;&gt;"",ROUND($F2675*$A2675,2),""),"")</f>
        <v>36.950000000000003</v>
      </c>
      <c r="H2675">
        <f>IFERROR(IF('SUIVI VENTES 403e'!$A2655&lt;&gt;"",YEAR('SUIVI VENTES 403e'!$G2655),""),"")</f>
        <v>2018</v>
      </c>
      <c r="I2675">
        <f>IFERROR(IF('SUIVI VENTES 403e'!$A2655&lt;&gt;"",MONTH('SUIVI VENTES 403e'!$G2655),""),"")</f>
        <v>9</v>
      </c>
    </row>
    <row r="2676" spans="1:9" x14ac:dyDescent="0.25">
      <c r="A2676">
        <f>IFERROR('SUIVI VENTES 403e'!B2656*(INDEX(traitement!$A$8:$B$16,MATCH('SUIVI VENTES 403e'!$H2656,traitement!$A$8:$A$16,0),2)),"")</f>
        <v>1</v>
      </c>
      <c r="B2676">
        <f>IFERROR('SUIVI VENTES 403e'!F2656,"")</f>
        <v>0</v>
      </c>
      <c r="C2676">
        <f>IFERROR(IF('SUIVI VENTES 403e'!$A2656&lt;&gt;"",ROUND($B2676/$A2676,2),""),"")</f>
        <v>0</v>
      </c>
      <c r="D2676">
        <f t="shared" si="57"/>
        <v>1</v>
      </c>
      <c r="E2676">
        <f t="shared" si="56"/>
        <v>0.94</v>
      </c>
      <c r="F2676">
        <f>IFERROR(IF('SUIVI VENTES 403e'!$A2656&lt;&gt;"",ROUND((($C2676/1.2)-$E2676),2),""),"")</f>
        <v>-0.94</v>
      </c>
      <c r="G2676">
        <f>IFERROR(IF('SUIVI VENTES 403e'!$A2656&lt;&gt;"",ROUND($F2676*$A2676,2),""),"")</f>
        <v>-0.94</v>
      </c>
      <c r="H2676">
        <f>IFERROR(IF('SUIVI VENTES 403e'!$A2656&lt;&gt;"",YEAR('SUIVI VENTES 403e'!$G2656),""),"")</f>
        <v>2018</v>
      </c>
      <c r="I2676">
        <f>IFERROR(IF('SUIVI VENTES 403e'!$A2656&lt;&gt;"",MONTH('SUIVI VENTES 403e'!$G2656),""),"")</f>
        <v>9</v>
      </c>
    </row>
    <row r="2677" spans="1:9" x14ac:dyDescent="0.25">
      <c r="A2677">
        <f>IFERROR('SUIVI VENTES 403e'!B2657*(INDEX(traitement!$A$8:$B$16,MATCH('SUIVI VENTES 403e'!$H2657,traitement!$A$8:$A$16,0),2)),"")</f>
        <v>5</v>
      </c>
      <c r="B2677">
        <f>IFERROR('SUIVI VENTES 403e'!F2657,"")</f>
        <v>50</v>
      </c>
      <c r="C2677">
        <f>IFERROR(IF('SUIVI VENTES 403e'!$A2657&lt;&gt;"",ROUND($B2677/$A2677,2),""),"")</f>
        <v>10</v>
      </c>
      <c r="D2677" t="str">
        <f t="shared" si="57"/>
        <v/>
      </c>
      <c r="E2677">
        <f t="shared" si="56"/>
        <v>0.94</v>
      </c>
      <c r="F2677">
        <f>IFERROR(IF('SUIVI VENTES 403e'!$A2657&lt;&gt;"",ROUND((($C2677/1.2)-$E2677),2),""),"")</f>
        <v>7.39</v>
      </c>
      <c r="G2677">
        <f>IFERROR(IF('SUIVI VENTES 403e'!$A2657&lt;&gt;"",ROUND($F2677*$A2677,2),""),"")</f>
        <v>36.950000000000003</v>
      </c>
      <c r="H2677">
        <f>IFERROR(IF('SUIVI VENTES 403e'!$A2657&lt;&gt;"",YEAR('SUIVI VENTES 403e'!$G2657),""),"")</f>
        <v>2018</v>
      </c>
      <c r="I2677">
        <f>IFERROR(IF('SUIVI VENTES 403e'!$A2657&lt;&gt;"",MONTH('SUIVI VENTES 403e'!$G2657),""),"")</f>
        <v>9</v>
      </c>
    </row>
    <row r="2678" spans="1:9" x14ac:dyDescent="0.25">
      <c r="A2678">
        <f>IFERROR('SUIVI VENTES 403e'!B2658*(INDEX(traitement!$A$8:$B$16,MATCH('SUIVI VENTES 403e'!$H2658,traitement!$A$8:$A$16,0),2)),"")</f>
        <v>1</v>
      </c>
      <c r="B2678">
        <f>IFERROR('SUIVI VENTES 403e'!F2658,"")</f>
        <v>0</v>
      </c>
      <c r="C2678">
        <f>IFERROR(IF('SUIVI VENTES 403e'!$A2658&lt;&gt;"",ROUND($B2678/$A2678,2),""),"")</f>
        <v>0</v>
      </c>
      <c r="D2678">
        <f t="shared" si="57"/>
        <v>1</v>
      </c>
      <c r="E2678">
        <f t="shared" si="56"/>
        <v>0.94</v>
      </c>
      <c r="F2678">
        <f>IFERROR(IF('SUIVI VENTES 403e'!$A2658&lt;&gt;"",ROUND((($C2678/1.2)-$E2678),2),""),"")</f>
        <v>-0.94</v>
      </c>
      <c r="G2678">
        <f>IFERROR(IF('SUIVI VENTES 403e'!$A2658&lt;&gt;"",ROUND($F2678*$A2678,2),""),"")</f>
        <v>-0.94</v>
      </c>
      <c r="H2678">
        <f>IFERROR(IF('SUIVI VENTES 403e'!$A2658&lt;&gt;"",YEAR('SUIVI VENTES 403e'!$G2658),""),"")</f>
        <v>2018</v>
      </c>
      <c r="I2678">
        <f>IFERROR(IF('SUIVI VENTES 403e'!$A2658&lt;&gt;"",MONTH('SUIVI VENTES 403e'!$G2658),""),"")</f>
        <v>9</v>
      </c>
    </row>
    <row r="2679" spans="1:9" x14ac:dyDescent="0.25">
      <c r="A2679">
        <f>IFERROR('SUIVI VENTES 403e'!B2659*(INDEX(traitement!$A$8:$B$16,MATCH('SUIVI VENTES 403e'!$H2659,traitement!$A$8:$A$16,0),2)),"")</f>
        <v>20</v>
      </c>
      <c r="B2679">
        <f>IFERROR('SUIVI VENTES 403e'!F2659,"")</f>
        <v>200</v>
      </c>
      <c r="C2679">
        <f>IFERROR(IF('SUIVI VENTES 403e'!$A2659&lt;&gt;"",ROUND($B2679/$A2679,2),""),"")</f>
        <v>10</v>
      </c>
      <c r="D2679" t="str">
        <f t="shared" si="57"/>
        <v/>
      </c>
      <c r="E2679">
        <f t="shared" si="56"/>
        <v>0.94</v>
      </c>
      <c r="F2679">
        <f>IFERROR(IF('SUIVI VENTES 403e'!$A2659&lt;&gt;"",ROUND((($C2679/1.2)-$E2679),2),""),"")</f>
        <v>7.39</v>
      </c>
      <c r="G2679">
        <f>IFERROR(IF('SUIVI VENTES 403e'!$A2659&lt;&gt;"",ROUND($F2679*$A2679,2),""),"")</f>
        <v>147.80000000000001</v>
      </c>
      <c r="H2679">
        <f>IFERROR(IF('SUIVI VENTES 403e'!$A2659&lt;&gt;"",YEAR('SUIVI VENTES 403e'!$G2659),""),"")</f>
        <v>2018</v>
      </c>
      <c r="I2679">
        <f>IFERROR(IF('SUIVI VENTES 403e'!$A2659&lt;&gt;"",MONTH('SUIVI VENTES 403e'!$G2659),""),"")</f>
        <v>9</v>
      </c>
    </row>
    <row r="2680" spans="1:9" x14ac:dyDescent="0.25">
      <c r="A2680">
        <f>IFERROR('SUIVI VENTES 403e'!B2660*(INDEX(traitement!$A$8:$B$16,MATCH('SUIVI VENTES 403e'!$H2660,traitement!$A$8:$A$16,0),2)),"")</f>
        <v>4</v>
      </c>
      <c r="B2680">
        <f>IFERROR('SUIVI VENTES 403e'!F2660,"")</f>
        <v>0</v>
      </c>
      <c r="C2680">
        <f>IFERROR(IF('SUIVI VENTES 403e'!$A2660&lt;&gt;"",ROUND($B2680/$A2680,2),""),"")</f>
        <v>0</v>
      </c>
      <c r="D2680">
        <f t="shared" si="57"/>
        <v>4</v>
      </c>
      <c r="E2680">
        <f t="shared" si="56"/>
        <v>0.94</v>
      </c>
      <c r="F2680">
        <f>IFERROR(IF('SUIVI VENTES 403e'!$A2660&lt;&gt;"",ROUND((($C2680/1.2)-$E2680),2),""),"")</f>
        <v>-0.94</v>
      </c>
      <c r="G2680">
        <f>IFERROR(IF('SUIVI VENTES 403e'!$A2660&lt;&gt;"",ROUND($F2680*$A2680,2),""),"")</f>
        <v>-3.76</v>
      </c>
      <c r="H2680">
        <f>IFERROR(IF('SUIVI VENTES 403e'!$A2660&lt;&gt;"",YEAR('SUIVI VENTES 403e'!$G2660),""),"")</f>
        <v>2018</v>
      </c>
      <c r="I2680">
        <f>IFERROR(IF('SUIVI VENTES 403e'!$A2660&lt;&gt;"",MONTH('SUIVI VENTES 403e'!$G2660),""),"")</f>
        <v>9</v>
      </c>
    </row>
    <row r="2681" spans="1:9" x14ac:dyDescent="0.25">
      <c r="A2681">
        <f>IFERROR('SUIVI VENTES 403e'!B2661*(INDEX(traitement!$A$8:$B$16,MATCH('SUIVI VENTES 403e'!$H2661,traitement!$A$8:$A$16,0),2)),"")</f>
        <v>15</v>
      </c>
      <c r="B2681">
        <f>IFERROR('SUIVI VENTES 403e'!F2661,"")</f>
        <v>150</v>
      </c>
      <c r="C2681">
        <f>IFERROR(IF('SUIVI VENTES 403e'!$A2661&lt;&gt;"",ROUND($B2681/$A2681,2),""),"")</f>
        <v>10</v>
      </c>
      <c r="D2681" t="str">
        <f t="shared" si="57"/>
        <v/>
      </c>
      <c r="E2681">
        <f t="shared" si="56"/>
        <v>0.94</v>
      </c>
      <c r="F2681">
        <f>IFERROR(IF('SUIVI VENTES 403e'!$A2661&lt;&gt;"",ROUND((($C2681/1.2)-$E2681),2),""),"")</f>
        <v>7.39</v>
      </c>
      <c r="G2681">
        <f>IFERROR(IF('SUIVI VENTES 403e'!$A2661&lt;&gt;"",ROUND($F2681*$A2681,2),""),"")</f>
        <v>110.85</v>
      </c>
      <c r="H2681">
        <f>IFERROR(IF('SUIVI VENTES 403e'!$A2661&lt;&gt;"",YEAR('SUIVI VENTES 403e'!$G2661),""),"")</f>
        <v>2018</v>
      </c>
      <c r="I2681">
        <f>IFERROR(IF('SUIVI VENTES 403e'!$A2661&lt;&gt;"",MONTH('SUIVI VENTES 403e'!$G2661),""),"")</f>
        <v>9</v>
      </c>
    </row>
    <row r="2682" spans="1:9" x14ac:dyDescent="0.25">
      <c r="A2682">
        <f>IFERROR('SUIVI VENTES 403e'!B2662*(INDEX(traitement!$A$8:$B$16,MATCH('SUIVI VENTES 403e'!$H2662,traitement!$A$8:$A$16,0),2)),"")</f>
        <v>3</v>
      </c>
      <c r="B2682">
        <f>IFERROR('SUIVI VENTES 403e'!F2662,"")</f>
        <v>0</v>
      </c>
      <c r="C2682">
        <f>IFERROR(IF('SUIVI VENTES 403e'!$A2662&lt;&gt;"",ROUND($B2682/$A2682,2),""),"")</f>
        <v>0</v>
      </c>
      <c r="D2682">
        <f t="shared" si="57"/>
        <v>3</v>
      </c>
      <c r="E2682">
        <f t="shared" si="56"/>
        <v>0.94</v>
      </c>
      <c r="F2682">
        <f>IFERROR(IF('SUIVI VENTES 403e'!$A2662&lt;&gt;"",ROUND((($C2682/1.2)-$E2682),2),""),"")</f>
        <v>-0.94</v>
      </c>
      <c r="G2682">
        <f>IFERROR(IF('SUIVI VENTES 403e'!$A2662&lt;&gt;"",ROUND($F2682*$A2682,2),""),"")</f>
        <v>-2.82</v>
      </c>
      <c r="H2682">
        <f>IFERROR(IF('SUIVI VENTES 403e'!$A2662&lt;&gt;"",YEAR('SUIVI VENTES 403e'!$G2662),""),"")</f>
        <v>2018</v>
      </c>
      <c r="I2682">
        <f>IFERROR(IF('SUIVI VENTES 403e'!$A2662&lt;&gt;"",MONTH('SUIVI VENTES 403e'!$G2662),""),"")</f>
        <v>9</v>
      </c>
    </row>
    <row r="2683" spans="1:9" x14ac:dyDescent="0.25">
      <c r="A2683">
        <f>IFERROR('SUIVI VENTES 403e'!B2663*(INDEX(traitement!$A$8:$B$16,MATCH('SUIVI VENTES 403e'!$H2663,traitement!$A$8:$A$16,0),2)),"")</f>
        <v>12</v>
      </c>
      <c r="B2683">
        <f>IFERROR('SUIVI VENTES 403e'!F2663,"")</f>
        <v>120</v>
      </c>
      <c r="C2683">
        <f>IFERROR(IF('SUIVI VENTES 403e'!$A2663&lt;&gt;"",ROUND($B2683/$A2683,2),""),"")</f>
        <v>10</v>
      </c>
      <c r="D2683" t="str">
        <f t="shared" si="57"/>
        <v/>
      </c>
      <c r="E2683">
        <f t="shared" si="56"/>
        <v>0.94</v>
      </c>
      <c r="F2683">
        <f>IFERROR(IF('SUIVI VENTES 403e'!$A2663&lt;&gt;"",ROUND((($C2683/1.2)-$E2683),2),""),"")</f>
        <v>7.39</v>
      </c>
      <c r="G2683">
        <f>IFERROR(IF('SUIVI VENTES 403e'!$A2663&lt;&gt;"",ROUND($F2683*$A2683,2),""),"")</f>
        <v>88.68</v>
      </c>
      <c r="H2683">
        <f>IFERROR(IF('SUIVI VENTES 403e'!$A2663&lt;&gt;"",YEAR('SUIVI VENTES 403e'!$G2663),""),"")</f>
        <v>2018</v>
      </c>
      <c r="I2683">
        <f>IFERROR(IF('SUIVI VENTES 403e'!$A2663&lt;&gt;"",MONTH('SUIVI VENTES 403e'!$G2663),""),"")</f>
        <v>9</v>
      </c>
    </row>
    <row r="2684" spans="1:9" x14ac:dyDescent="0.25">
      <c r="A2684">
        <f>IFERROR('SUIVI VENTES 403e'!B2664*(INDEX(traitement!$A$8:$B$16,MATCH('SUIVI VENTES 403e'!$H2664,traitement!$A$8:$A$16,0),2)),"")</f>
        <v>2</v>
      </c>
      <c r="B2684">
        <f>IFERROR('SUIVI VENTES 403e'!F2664,"")</f>
        <v>0</v>
      </c>
      <c r="C2684">
        <f>IFERROR(IF('SUIVI VENTES 403e'!$A2664&lt;&gt;"",ROUND($B2684/$A2684,2),""),"")</f>
        <v>0</v>
      </c>
      <c r="D2684">
        <f t="shared" si="57"/>
        <v>2</v>
      </c>
      <c r="E2684">
        <f t="shared" si="56"/>
        <v>0.94</v>
      </c>
      <c r="F2684">
        <f>IFERROR(IF('SUIVI VENTES 403e'!$A2664&lt;&gt;"",ROUND((($C2684/1.2)-$E2684),2),""),"")</f>
        <v>-0.94</v>
      </c>
      <c r="G2684">
        <f>IFERROR(IF('SUIVI VENTES 403e'!$A2664&lt;&gt;"",ROUND($F2684*$A2684,2),""),"")</f>
        <v>-1.88</v>
      </c>
      <c r="H2684">
        <f>IFERROR(IF('SUIVI VENTES 403e'!$A2664&lt;&gt;"",YEAR('SUIVI VENTES 403e'!$G2664),""),"")</f>
        <v>2018</v>
      </c>
      <c r="I2684">
        <f>IFERROR(IF('SUIVI VENTES 403e'!$A2664&lt;&gt;"",MONTH('SUIVI VENTES 403e'!$G2664),""),"")</f>
        <v>9</v>
      </c>
    </row>
    <row r="2685" spans="1:9" x14ac:dyDescent="0.25">
      <c r="A2685">
        <f>IFERROR('SUIVI VENTES 403e'!B2665*(INDEX(traitement!$A$8:$B$16,MATCH('SUIVI VENTES 403e'!$H2665,traitement!$A$8:$A$16,0),2)),"")</f>
        <v>12</v>
      </c>
      <c r="B2685">
        <f>IFERROR('SUIVI VENTES 403e'!F2665,"")</f>
        <v>120</v>
      </c>
      <c r="C2685">
        <f>IFERROR(IF('SUIVI VENTES 403e'!$A2665&lt;&gt;"",ROUND($B2685/$A2685,2),""),"")</f>
        <v>10</v>
      </c>
      <c r="D2685" t="str">
        <f t="shared" si="57"/>
        <v/>
      </c>
      <c r="E2685">
        <f t="shared" si="56"/>
        <v>0.94</v>
      </c>
      <c r="F2685">
        <f>IFERROR(IF('SUIVI VENTES 403e'!$A2665&lt;&gt;"",ROUND((($C2685/1.2)-$E2685),2),""),"")</f>
        <v>7.39</v>
      </c>
      <c r="G2685">
        <f>IFERROR(IF('SUIVI VENTES 403e'!$A2665&lt;&gt;"",ROUND($F2685*$A2685,2),""),"")</f>
        <v>88.68</v>
      </c>
      <c r="H2685">
        <f>IFERROR(IF('SUIVI VENTES 403e'!$A2665&lt;&gt;"",YEAR('SUIVI VENTES 403e'!$G2665),""),"")</f>
        <v>2018</v>
      </c>
      <c r="I2685">
        <f>IFERROR(IF('SUIVI VENTES 403e'!$A2665&lt;&gt;"",MONTH('SUIVI VENTES 403e'!$G2665),""),"")</f>
        <v>9</v>
      </c>
    </row>
    <row r="2686" spans="1:9" x14ac:dyDescent="0.25">
      <c r="A2686">
        <f>IFERROR('SUIVI VENTES 403e'!B2666*(INDEX(traitement!$A$8:$B$16,MATCH('SUIVI VENTES 403e'!$H2666,traitement!$A$8:$A$16,0),2)),"")</f>
        <v>2</v>
      </c>
      <c r="B2686">
        <f>IFERROR('SUIVI VENTES 403e'!F2666,"")</f>
        <v>0</v>
      </c>
      <c r="C2686">
        <f>IFERROR(IF('SUIVI VENTES 403e'!$A2666&lt;&gt;"",ROUND($B2686/$A2686,2),""),"")</f>
        <v>0</v>
      </c>
      <c r="D2686">
        <f t="shared" si="57"/>
        <v>2</v>
      </c>
      <c r="E2686">
        <f t="shared" si="56"/>
        <v>0.94</v>
      </c>
      <c r="F2686">
        <f>IFERROR(IF('SUIVI VENTES 403e'!$A2666&lt;&gt;"",ROUND((($C2686/1.2)-$E2686),2),""),"")</f>
        <v>-0.94</v>
      </c>
      <c r="G2686">
        <f>IFERROR(IF('SUIVI VENTES 403e'!$A2666&lt;&gt;"",ROUND($F2686*$A2686,2),""),"")</f>
        <v>-1.88</v>
      </c>
      <c r="H2686">
        <f>IFERROR(IF('SUIVI VENTES 403e'!$A2666&lt;&gt;"",YEAR('SUIVI VENTES 403e'!$G2666),""),"")</f>
        <v>2018</v>
      </c>
      <c r="I2686">
        <f>IFERROR(IF('SUIVI VENTES 403e'!$A2666&lt;&gt;"",MONTH('SUIVI VENTES 403e'!$G2666),""),"")</f>
        <v>9</v>
      </c>
    </row>
    <row r="2687" spans="1:9" x14ac:dyDescent="0.25">
      <c r="A2687">
        <f>IFERROR('SUIVI VENTES 403e'!B2667*(INDEX(traitement!$A$8:$B$16,MATCH('SUIVI VENTES 403e'!$H2667,traitement!$A$8:$A$16,0),2)),"")</f>
        <v>6</v>
      </c>
      <c r="B2687">
        <f>IFERROR('SUIVI VENTES 403e'!F2667,"")</f>
        <v>60</v>
      </c>
      <c r="C2687">
        <f>IFERROR(IF('SUIVI VENTES 403e'!$A2667&lt;&gt;"",ROUND($B2687/$A2687,2),""),"")</f>
        <v>10</v>
      </c>
      <c r="D2687" t="str">
        <f t="shared" si="57"/>
        <v/>
      </c>
      <c r="E2687">
        <f t="shared" si="56"/>
        <v>0.94</v>
      </c>
      <c r="F2687">
        <f>IFERROR(IF('SUIVI VENTES 403e'!$A2667&lt;&gt;"",ROUND((($C2687/1.2)-$E2687),2),""),"")</f>
        <v>7.39</v>
      </c>
      <c r="G2687">
        <f>IFERROR(IF('SUIVI VENTES 403e'!$A2667&lt;&gt;"",ROUND($F2687*$A2687,2),""),"")</f>
        <v>44.34</v>
      </c>
      <c r="H2687">
        <f>IFERROR(IF('SUIVI VENTES 403e'!$A2667&lt;&gt;"",YEAR('SUIVI VENTES 403e'!$G2667),""),"")</f>
        <v>2018</v>
      </c>
      <c r="I2687">
        <f>IFERROR(IF('SUIVI VENTES 403e'!$A2667&lt;&gt;"",MONTH('SUIVI VENTES 403e'!$G2667),""),"")</f>
        <v>9</v>
      </c>
    </row>
    <row r="2688" spans="1:9" x14ac:dyDescent="0.25">
      <c r="A2688">
        <f>IFERROR('SUIVI VENTES 403e'!B2668*(INDEX(traitement!$A$8:$B$16,MATCH('SUIVI VENTES 403e'!$H2668,traitement!$A$8:$A$16,0),2)),"")</f>
        <v>10</v>
      </c>
      <c r="B2688">
        <f>IFERROR('SUIVI VENTES 403e'!F2668,"")</f>
        <v>100</v>
      </c>
      <c r="C2688">
        <f>IFERROR(IF('SUIVI VENTES 403e'!$A2668&lt;&gt;"",ROUND($B2688/$A2688,2),""),"")</f>
        <v>10</v>
      </c>
      <c r="D2688" t="str">
        <f t="shared" si="57"/>
        <v/>
      </c>
      <c r="E2688">
        <f t="shared" si="56"/>
        <v>0.94</v>
      </c>
      <c r="F2688">
        <f>IFERROR(IF('SUIVI VENTES 403e'!$A2668&lt;&gt;"",ROUND((($C2688/1.2)-$E2688),2),""),"")</f>
        <v>7.39</v>
      </c>
      <c r="G2688">
        <f>IFERROR(IF('SUIVI VENTES 403e'!$A2668&lt;&gt;"",ROUND($F2688*$A2688,2),""),"")</f>
        <v>73.900000000000006</v>
      </c>
      <c r="H2688">
        <f>IFERROR(IF('SUIVI VENTES 403e'!$A2668&lt;&gt;"",YEAR('SUIVI VENTES 403e'!$G2668),""),"")</f>
        <v>2018</v>
      </c>
      <c r="I2688">
        <f>IFERROR(IF('SUIVI VENTES 403e'!$A2668&lt;&gt;"",MONTH('SUIVI VENTES 403e'!$G2668),""),"")</f>
        <v>9</v>
      </c>
    </row>
    <row r="2689" spans="1:9" x14ac:dyDescent="0.25">
      <c r="A2689">
        <f>IFERROR('SUIVI VENTES 403e'!B2669*(INDEX(traitement!$A$8:$B$16,MATCH('SUIVI VENTES 403e'!$H2669,traitement!$A$8:$A$16,0),2)),"")</f>
        <v>2</v>
      </c>
      <c r="B2689">
        <f>IFERROR('SUIVI VENTES 403e'!F2669,"")</f>
        <v>0</v>
      </c>
      <c r="C2689">
        <f>IFERROR(IF('SUIVI VENTES 403e'!$A2669&lt;&gt;"",ROUND($B2689/$A2689,2),""),"")</f>
        <v>0</v>
      </c>
      <c r="D2689">
        <f t="shared" si="57"/>
        <v>2</v>
      </c>
      <c r="E2689">
        <f t="shared" si="56"/>
        <v>0.94</v>
      </c>
      <c r="F2689">
        <f>IFERROR(IF('SUIVI VENTES 403e'!$A2669&lt;&gt;"",ROUND((($C2689/1.2)-$E2689),2),""),"")</f>
        <v>-0.94</v>
      </c>
      <c r="G2689">
        <f>IFERROR(IF('SUIVI VENTES 403e'!$A2669&lt;&gt;"",ROUND($F2689*$A2689,2),""),"")</f>
        <v>-1.88</v>
      </c>
      <c r="H2689">
        <f>IFERROR(IF('SUIVI VENTES 403e'!$A2669&lt;&gt;"",YEAR('SUIVI VENTES 403e'!$G2669),""),"")</f>
        <v>2018</v>
      </c>
      <c r="I2689">
        <f>IFERROR(IF('SUIVI VENTES 403e'!$A2669&lt;&gt;"",MONTH('SUIVI VENTES 403e'!$G2669),""),"")</f>
        <v>9</v>
      </c>
    </row>
    <row r="2690" spans="1:9" x14ac:dyDescent="0.25">
      <c r="A2690">
        <f>IFERROR('SUIVI VENTES 403e'!B2670*(INDEX(traitement!$A$8:$B$16,MATCH('SUIVI VENTES 403e'!$H2670,traitement!$A$8:$A$16,0),2)),"")</f>
        <v>5</v>
      </c>
      <c r="B2690">
        <f>IFERROR('SUIVI VENTES 403e'!F2670,"")</f>
        <v>50</v>
      </c>
      <c r="C2690">
        <f>IFERROR(IF('SUIVI VENTES 403e'!$A2670&lt;&gt;"",ROUND($B2690/$A2690,2),""),"")</f>
        <v>10</v>
      </c>
      <c r="D2690" t="str">
        <f t="shared" si="57"/>
        <v/>
      </c>
      <c r="E2690">
        <f t="shared" si="56"/>
        <v>0.94</v>
      </c>
      <c r="F2690">
        <f>IFERROR(IF('SUIVI VENTES 403e'!$A2670&lt;&gt;"",ROUND((($C2690/1.2)-$E2690),2),""),"")</f>
        <v>7.39</v>
      </c>
      <c r="G2690">
        <f>IFERROR(IF('SUIVI VENTES 403e'!$A2670&lt;&gt;"",ROUND($F2690*$A2690,2),""),"")</f>
        <v>36.950000000000003</v>
      </c>
      <c r="H2690">
        <f>IFERROR(IF('SUIVI VENTES 403e'!$A2670&lt;&gt;"",YEAR('SUIVI VENTES 403e'!$G2670),""),"")</f>
        <v>2018</v>
      </c>
      <c r="I2690">
        <f>IFERROR(IF('SUIVI VENTES 403e'!$A2670&lt;&gt;"",MONTH('SUIVI VENTES 403e'!$G2670),""),"")</f>
        <v>9</v>
      </c>
    </row>
    <row r="2691" spans="1:9" x14ac:dyDescent="0.25">
      <c r="A2691">
        <f>IFERROR('SUIVI VENTES 403e'!B2671*(INDEX(traitement!$A$8:$B$16,MATCH('SUIVI VENTES 403e'!$H2671,traitement!$A$8:$A$16,0),2)),"")</f>
        <v>6</v>
      </c>
      <c r="B2691">
        <f>IFERROR('SUIVI VENTES 403e'!F2671,"")</f>
        <v>60</v>
      </c>
      <c r="C2691">
        <f>IFERROR(IF('SUIVI VENTES 403e'!$A2671&lt;&gt;"",ROUND($B2691/$A2691,2),""),"")</f>
        <v>10</v>
      </c>
      <c r="D2691" t="str">
        <f t="shared" si="57"/>
        <v/>
      </c>
      <c r="E2691">
        <f t="shared" si="56"/>
        <v>0.94</v>
      </c>
      <c r="F2691">
        <f>IFERROR(IF('SUIVI VENTES 403e'!$A2671&lt;&gt;"",ROUND((($C2691/1.2)-$E2691),2),""),"")</f>
        <v>7.39</v>
      </c>
      <c r="G2691">
        <f>IFERROR(IF('SUIVI VENTES 403e'!$A2671&lt;&gt;"",ROUND($F2691*$A2691,2),""),"")</f>
        <v>44.34</v>
      </c>
      <c r="H2691">
        <f>IFERROR(IF('SUIVI VENTES 403e'!$A2671&lt;&gt;"",YEAR('SUIVI VENTES 403e'!$G2671),""),"")</f>
        <v>2018</v>
      </c>
      <c r="I2691">
        <f>IFERROR(IF('SUIVI VENTES 403e'!$A2671&lt;&gt;"",MONTH('SUIVI VENTES 403e'!$G2671),""),"")</f>
        <v>9</v>
      </c>
    </row>
    <row r="2692" spans="1:9" x14ac:dyDescent="0.25">
      <c r="A2692">
        <f>IFERROR('SUIVI VENTES 403e'!B2672*(INDEX(traitement!$A$8:$B$16,MATCH('SUIVI VENTES 403e'!$H2672,traitement!$A$8:$A$16,0),2)),"")</f>
        <v>1</v>
      </c>
      <c r="B2692">
        <f>IFERROR('SUIVI VENTES 403e'!F2672,"")</f>
        <v>0</v>
      </c>
      <c r="C2692">
        <f>IFERROR(IF('SUIVI VENTES 403e'!$A2672&lt;&gt;"",ROUND($B2692/$A2692,2),""),"")</f>
        <v>0</v>
      </c>
      <c r="D2692">
        <f t="shared" si="57"/>
        <v>1</v>
      </c>
      <c r="E2692">
        <f t="shared" si="56"/>
        <v>0.94</v>
      </c>
      <c r="F2692">
        <f>IFERROR(IF('SUIVI VENTES 403e'!$A2672&lt;&gt;"",ROUND((($C2692/1.2)-$E2692),2),""),"")</f>
        <v>-0.94</v>
      </c>
      <c r="G2692">
        <f>IFERROR(IF('SUIVI VENTES 403e'!$A2672&lt;&gt;"",ROUND($F2692*$A2692,2),""),"")</f>
        <v>-0.94</v>
      </c>
      <c r="H2692">
        <f>IFERROR(IF('SUIVI VENTES 403e'!$A2672&lt;&gt;"",YEAR('SUIVI VENTES 403e'!$G2672),""),"")</f>
        <v>2018</v>
      </c>
      <c r="I2692">
        <f>IFERROR(IF('SUIVI VENTES 403e'!$A2672&lt;&gt;"",MONTH('SUIVI VENTES 403e'!$G2672),""),"")</f>
        <v>9</v>
      </c>
    </row>
    <row r="2693" spans="1:9" x14ac:dyDescent="0.25">
      <c r="A2693">
        <f>IFERROR('SUIVI VENTES 403e'!B2673*(INDEX(traitement!$A$8:$B$16,MATCH('SUIVI VENTES 403e'!$H2673,traitement!$A$8:$A$16,0),2)),"")</f>
        <v>3</v>
      </c>
      <c r="B2693">
        <f>IFERROR('SUIVI VENTES 403e'!F2673,"")</f>
        <v>30</v>
      </c>
      <c r="C2693">
        <f>IFERROR(IF('SUIVI VENTES 403e'!$A2673&lt;&gt;"",ROUND($B2693/$A2693,2),""),"")</f>
        <v>10</v>
      </c>
      <c r="D2693" t="str">
        <f t="shared" si="57"/>
        <v/>
      </c>
      <c r="E2693">
        <f t="shared" si="56"/>
        <v>0.94</v>
      </c>
      <c r="F2693">
        <f>IFERROR(IF('SUIVI VENTES 403e'!$A2673&lt;&gt;"",ROUND((($C2693/1.2)-$E2693),2),""),"")</f>
        <v>7.39</v>
      </c>
      <c r="G2693">
        <f>IFERROR(IF('SUIVI VENTES 403e'!$A2673&lt;&gt;"",ROUND($F2693*$A2693,2),""),"")</f>
        <v>22.17</v>
      </c>
      <c r="H2693">
        <f>IFERROR(IF('SUIVI VENTES 403e'!$A2673&lt;&gt;"",YEAR('SUIVI VENTES 403e'!$G2673),""),"")</f>
        <v>2018</v>
      </c>
      <c r="I2693">
        <f>IFERROR(IF('SUIVI VENTES 403e'!$A2673&lt;&gt;"",MONTH('SUIVI VENTES 403e'!$G2673),""),"")</f>
        <v>9</v>
      </c>
    </row>
    <row r="2694" spans="1:9" x14ac:dyDescent="0.25">
      <c r="A2694">
        <f>IFERROR('SUIVI VENTES 403e'!B2674*(INDEX(traitement!$A$8:$B$16,MATCH('SUIVI VENTES 403e'!$H2674,traitement!$A$8:$A$16,0),2)),"")</f>
        <v>12</v>
      </c>
      <c r="B2694">
        <f>IFERROR('SUIVI VENTES 403e'!F2674,"")</f>
        <v>120</v>
      </c>
      <c r="C2694">
        <f>IFERROR(IF('SUIVI VENTES 403e'!$A2674&lt;&gt;"",ROUND($B2694/$A2694,2),""),"")</f>
        <v>10</v>
      </c>
      <c r="D2694" t="str">
        <f t="shared" si="57"/>
        <v/>
      </c>
      <c r="E2694">
        <f t="shared" si="56"/>
        <v>0.94</v>
      </c>
      <c r="F2694">
        <f>IFERROR(IF('SUIVI VENTES 403e'!$A2674&lt;&gt;"",ROUND((($C2694/1.2)-$E2694),2),""),"")</f>
        <v>7.39</v>
      </c>
      <c r="G2694">
        <f>IFERROR(IF('SUIVI VENTES 403e'!$A2674&lt;&gt;"",ROUND($F2694*$A2694,2),""),"")</f>
        <v>88.68</v>
      </c>
      <c r="H2694">
        <f>IFERROR(IF('SUIVI VENTES 403e'!$A2674&lt;&gt;"",YEAR('SUIVI VENTES 403e'!$G2674),""),"")</f>
        <v>2018</v>
      </c>
      <c r="I2694">
        <f>IFERROR(IF('SUIVI VENTES 403e'!$A2674&lt;&gt;"",MONTH('SUIVI VENTES 403e'!$G2674),""),"")</f>
        <v>9</v>
      </c>
    </row>
    <row r="2695" spans="1:9" x14ac:dyDescent="0.25">
      <c r="A2695">
        <f>IFERROR('SUIVI VENTES 403e'!B2675*(INDEX(traitement!$A$8:$B$16,MATCH('SUIVI VENTES 403e'!$H2675,traitement!$A$8:$A$16,0),2)),"")</f>
        <v>2</v>
      </c>
      <c r="B2695">
        <f>IFERROR('SUIVI VENTES 403e'!F2675,"")</f>
        <v>0</v>
      </c>
      <c r="C2695">
        <f>IFERROR(IF('SUIVI VENTES 403e'!$A2675&lt;&gt;"",ROUND($B2695/$A2695,2),""),"")</f>
        <v>0</v>
      </c>
      <c r="D2695">
        <f t="shared" si="57"/>
        <v>2</v>
      </c>
      <c r="E2695">
        <f t="shared" si="56"/>
        <v>0.94</v>
      </c>
      <c r="F2695">
        <f>IFERROR(IF('SUIVI VENTES 403e'!$A2675&lt;&gt;"",ROUND((($C2695/1.2)-$E2695),2),""),"")</f>
        <v>-0.94</v>
      </c>
      <c r="G2695">
        <f>IFERROR(IF('SUIVI VENTES 403e'!$A2675&lt;&gt;"",ROUND($F2695*$A2695,2),""),"")</f>
        <v>-1.88</v>
      </c>
      <c r="H2695">
        <f>IFERROR(IF('SUIVI VENTES 403e'!$A2675&lt;&gt;"",YEAR('SUIVI VENTES 403e'!$G2675),""),"")</f>
        <v>2018</v>
      </c>
      <c r="I2695">
        <f>IFERROR(IF('SUIVI VENTES 403e'!$A2675&lt;&gt;"",MONTH('SUIVI VENTES 403e'!$G2675),""),"")</f>
        <v>9</v>
      </c>
    </row>
    <row r="2696" spans="1:9" x14ac:dyDescent="0.25">
      <c r="A2696">
        <f>IFERROR('SUIVI VENTES 403e'!B2676*(INDEX(traitement!$A$8:$B$16,MATCH('SUIVI VENTES 403e'!$H2676,traitement!$A$8:$A$16,0),2)),"")</f>
        <v>5</v>
      </c>
      <c r="B2696">
        <f>IFERROR('SUIVI VENTES 403e'!F2676,"")</f>
        <v>50</v>
      </c>
      <c r="C2696">
        <f>IFERROR(IF('SUIVI VENTES 403e'!$A2676&lt;&gt;"",ROUND($B2696/$A2696,2),""),"")</f>
        <v>10</v>
      </c>
      <c r="D2696" t="str">
        <f t="shared" si="57"/>
        <v/>
      </c>
      <c r="E2696">
        <f t="shared" si="56"/>
        <v>0.94</v>
      </c>
      <c r="F2696">
        <f>IFERROR(IF('SUIVI VENTES 403e'!$A2676&lt;&gt;"",ROUND((($C2696/1.2)-$E2696),2),""),"")</f>
        <v>7.39</v>
      </c>
      <c r="G2696">
        <f>IFERROR(IF('SUIVI VENTES 403e'!$A2676&lt;&gt;"",ROUND($F2696*$A2696,2),""),"")</f>
        <v>36.950000000000003</v>
      </c>
      <c r="H2696">
        <f>IFERROR(IF('SUIVI VENTES 403e'!$A2676&lt;&gt;"",YEAR('SUIVI VENTES 403e'!$G2676),""),"")</f>
        <v>2018</v>
      </c>
      <c r="I2696">
        <f>IFERROR(IF('SUIVI VENTES 403e'!$A2676&lt;&gt;"",MONTH('SUIVI VENTES 403e'!$G2676),""),"")</f>
        <v>9</v>
      </c>
    </row>
    <row r="2697" spans="1:9" x14ac:dyDescent="0.25">
      <c r="A2697">
        <f>IFERROR('SUIVI VENTES 403e'!B2677*(INDEX(traitement!$A$8:$B$16,MATCH('SUIVI VENTES 403e'!$H2677,traitement!$A$8:$A$16,0),2)),"")</f>
        <v>1</v>
      </c>
      <c r="B2697">
        <f>IFERROR('SUIVI VENTES 403e'!F2677,"")</f>
        <v>0</v>
      </c>
      <c r="C2697">
        <f>IFERROR(IF('SUIVI VENTES 403e'!$A2677&lt;&gt;"",ROUND($B2697/$A2697,2),""),"")</f>
        <v>0</v>
      </c>
      <c r="D2697">
        <f t="shared" si="57"/>
        <v>1</v>
      </c>
      <c r="E2697">
        <f t="shared" si="56"/>
        <v>0.94</v>
      </c>
      <c r="F2697">
        <f>IFERROR(IF('SUIVI VENTES 403e'!$A2677&lt;&gt;"",ROUND((($C2697/1.2)-$E2697),2),""),"")</f>
        <v>-0.94</v>
      </c>
      <c r="G2697">
        <f>IFERROR(IF('SUIVI VENTES 403e'!$A2677&lt;&gt;"",ROUND($F2697*$A2697,2),""),"")</f>
        <v>-0.94</v>
      </c>
      <c r="H2697">
        <f>IFERROR(IF('SUIVI VENTES 403e'!$A2677&lt;&gt;"",YEAR('SUIVI VENTES 403e'!$G2677),""),"")</f>
        <v>2018</v>
      </c>
      <c r="I2697">
        <f>IFERROR(IF('SUIVI VENTES 403e'!$A2677&lt;&gt;"",MONTH('SUIVI VENTES 403e'!$G2677),""),"")</f>
        <v>9</v>
      </c>
    </row>
    <row r="2698" spans="1:9" x14ac:dyDescent="0.25">
      <c r="A2698">
        <f>IFERROR('SUIVI VENTES 403e'!B2678*(INDEX(traitement!$A$8:$B$16,MATCH('SUIVI VENTES 403e'!$H2678,traitement!$A$8:$A$16,0),2)),"")</f>
        <v>1.5</v>
      </c>
      <c r="B2698">
        <f>IFERROR('SUIVI VENTES 403e'!F2678,"")</f>
        <v>17.5</v>
      </c>
      <c r="C2698">
        <f>IFERROR(IF('SUIVI VENTES 403e'!$A2678&lt;&gt;"",ROUND($B2698/$A2698,2),""),"")</f>
        <v>11.67</v>
      </c>
      <c r="D2698" t="str">
        <f t="shared" si="57"/>
        <v/>
      </c>
      <c r="E2698">
        <f t="shared" si="56"/>
        <v>0.94</v>
      </c>
      <c r="F2698">
        <f>IFERROR(IF('SUIVI VENTES 403e'!$A2678&lt;&gt;"",ROUND((($C2698/1.2)-$E2698),2),""),"")</f>
        <v>8.7899999999999991</v>
      </c>
      <c r="G2698">
        <f>IFERROR(IF('SUIVI VENTES 403e'!$A2678&lt;&gt;"",ROUND($F2698*$A2698,2),""),"")</f>
        <v>13.19</v>
      </c>
      <c r="H2698">
        <f>IFERROR(IF('SUIVI VENTES 403e'!$A2678&lt;&gt;"",YEAR('SUIVI VENTES 403e'!$G2678),""),"")</f>
        <v>2018</v>
      </c>
      <c r="I2698">
        <f>IFERROR(IF('SUIVI VENTES 403e'!$A2678&lt;&gt;"",MONTH('SUIVI VENTES 403e'!$G2678),""),"")</f>
        <v>9</v>
      </c>
    </row>
    <row r="2699" spans="1:9" x14ac:dyDescent="0.25">
      <c r="A2699">
        <f>IFERROR('SUIVI VENTES 403e'!B2679*(INDEX(traitement!$A$8:$B$16,MATCH('SUIVI VENTES 403e'!$H2679,traitement!$A$8:$A$16,0),2)),"")</f>
        <v>4</v>
      </c>
      <c r="B2699">
        <f>IFERROR('SUIVI VENTES 403e'!F2679,"")</f>
        <v>40</v>
      </c>
      <c r="C2699">
        <f>IFERROR(IF('SUIVI VENTES 403e'!$A2679&lt;&gt;"",ROUND($B2699/$A2699,2),""),"")</f>
        <v>10</v>
      </c>
      <c r="D2699" t="str">
        <f t="shared" si="57"/>
        <v/>
      </c>
      <c r="E2699">
        <f t="shared" si="56"/>
        <v>0.94</v>
      </c>
      <c r="F2699">
        <f>IFERROR(IF('SUIVI VENTES 403e'!$A2679&lt;&gt;"",ROUND((($C2699/1.2)-$E2699),2),""),"")</f>
        <v>7.39</v>
      </c>
      <c r="G2699">
        <f>IFERROR(IF('SUIVI VENTES 403e'!$A2679&lt;&gt;"",ROUND($F2699*$A2699,2),""),"")</f>
        <v>29.56</v>
      </c>
      <c r="H2699">
        <f>IFERROR(IF('SUIVI VENTES 403e'!$A2679&lt;&gt;"",YEAR('SUIVI VENTES 403e'!$G2679),""),"")</f>
        <v>2018</v>
      </c>
      <c r="I2699">
        <f>IFERROR(IF('SUIVI VENTES 403e'!$A2679&lt;&gt;"",MONTH('SUIVI VENTES 403e'!$G2679),""),"")</f>
        <v>9</v>
      </c>
    </row>
    <row r="2700" spans="1:9" x14ac:dyDescent="0.25">
      <c r="A2700">
        <f>IFERROR('SUIVI VENTES 403e'!B2680*(INDEX(traitement!$A$8:$B$16,MATCH('SUIVI VENTES 403e'!$H2680,traitement!$A$8:$A$16,0),2)),"")</f>
        <v>3</v>
      </c>
      <c r="B2700">
        <f>IFERROR('SUIVI VENTES 403e'!F2680,"")</f>
        <v>35</v>
      </c>
      <c r="C2700">
        <f>IFERROR(IF('SUIVI VENTES 403e'!$A2680&lt;&gt;"",ROUND($B2700/$A2700,2),""),"")</f>
        <v>11.67</v>
      </c>
      <c r="D2700" t="str">
        <f t="shared" si="57"/>
        <v/>
      </c>
      <c r="E2700">
        <f t="shared" si="56"/>
        <v>0.94</v>
      </c>
      <c r="F2700">
        <f>IFERROR(IF('SUIVI VENTES 403e'!$A2680&lt;&gt;"",ROUND((($C2700/1.2)-$E2700),2),""),"")</f>
        <v>8.7899999999999991</v>
      </c>
      <c r="G2700">
        <f>IFERROR(IF('SUIVI VENTES 403e'!$A2680&lt;&gt;"",ROUND($F2700*$A2700,2),""),"")</f>
        <v>26.37</v>
      </c>
      <c r="H2700">
        <f>IFERROR(IF('SUIVI VENTES 403e'!$A2680&lt;&gt;"",YEAR('SUIVI VENTES 403e'!$G2680),""),"")</f>
        <v>2018</v>
      </c>
      <c r="I2700">
        <f>IFERROR(IF('SUIVI VENTES 403e'!$A2680&lt;&gt;"",MONTH('SUIVI VENTES 403e'!$G2680),""),"")</f>
        <v>9</v>
      </c>
    </row>
    <row r="2701" spans="1:9" x14ac:dyDescent="0.25">
      <c r="A2701">
        <f>IFERROR('SUIVI VENTES 403e'!B2681*(INDEX(traitement!$A$8:$B$16,MATCH('SUIVI VENTES 403e'!$H2681,traitement!$A$8:$A$16,0),2)),"")</f>
        <v>5</v>
      </c>
      <c r="B2701">
        <f>IFERROR('SUIVI VENTES 403e'!F2681,"")</f>
        <v>50</v>
      </c>
      <c r="C2701">
        <f>IFERROR(IF('SUIVI VENTES 403e'!$A2681&lt;&gt;"",ROUND($B2701/$A2701,2),""),"")</f>
        <v>10</v>
      </c>
      <c r="D2701" t="str">
        <f t="shared" si="57"/>
        <v/>
      </c>
      <c r="E2701">
        <f t="shared" si="56"/>
        <v>0.94</v>
      </c>
      <c r="F2701">
        <f>IFERROR(IF('SUIVI VENTES 403e'!$A2681&lt;&gt;"",ROUND((($C2701/1.2)-$E2701),2),""),"")</f>
        <v>7.39</v>
      </c>
      <c r="G2701">
        <f>IFERROR(IF('SUIVI VENTES 403e'!$A2681&lt;&gt;"",ROUND($F2701*$A2701,2),""),"")</f>
        <v>36.950000000000003</v>
      </c>
      <c r="H2701">
        <f>IFERROR(IF('SUIVI VENTES 403e'!$A2681&lt;&gt;"",YEAR('SUIVI VENTES 403e'!$G2681),""),"")</f>
        <v>2018</v>
      </c>
      <c r="I2701">
        <f>IFERROR(IF('SUIVI VENTES 403e'!$A2681&lt;&gt;"",MONTH('SUIVI VENTES 403e'!$G2681),""),"")</f>
        <v>9</v>
      </c>
    </row>
    <row r="2702" spans="1:9" x14ac:dyDescent="0.25">
      <c r="A2702">
        <f>IFERROR('SUIVI VENTES 403e'!B2682*(INDEX(traitement!$A$8:$B$16,MATCH('SUIVI VENTES 403e'!$H2682,traitement!$A$8:$A$16,0),2)),"")</f>
        <v>1</v>
      </c>
      <c r="B2702">
        <f>IFERROR('SUIVI VENTES 403e'!F2682,"")</f>
        <v>0</v>
      </c>
      <c r="C2702">
        <f>IFERROR(IF('SUIVI VENTES 403e'!$A2682&lt;&gt;"",ROUND($B2702/$A2702,2),""),"")</f>
        <v>0</v>
      </c>
      <c r="D2702">
        <f t="shared" si="57"/>
        <v>1</v>
      </c>
      <c r="E2702">
        <f t="shared" si="56"/>
        <v>0.94</v>
      </c>
      <c r="F2702">
        <f>IFERROR(IF('SUIVI VENTES 403e'!$A2682&lt;&gt;"",ROUND((($C2702/1.2)-$E2702),2),""),"")</f>
        <v>-0.94</v>
      </c>
      <c r="G2702">
        <f>IFERROR(IF('SUIVI VENTES 403e'!$A2682&lt;&gt;"",ROUND($F2702*$A2702,2),""),"")</f>
        <v>-0.94</v>
      </c>
      <c r="H2702">
        <f>IFERROR(IF('SUIVI VENTES 403e'!$A2682&lt;&gt;"",YEAR('SUIVI VENTES 403e'!$G2682),""),"")</f>
        <v>2018</v>
      </c>
      <c r="I2702">
        <f>IFERROR(IF('SUIVI VENTES 403e'!$A2682&lt;&gt;"",MONTH('SUIVI VENTES 403e'!$G2682),""),"")</f>
        <v>9</v>
      </c>
    </row>
    <row r="2703" spans="1:9" x14ac:dyDescent="0.25">
      <c r="A2703">
        <f>IFERROR('SUIVI VENTES 403e'!B2683*(INDEX(traitement!$A$8:$B$16,MATCH('SUIVI VENTES 403e'!$H2683,traitement!$A$8:$A$16,0),2)),"")</f>
        <v>10</v>
      </c>
      <c r="B2703">
        <f>IFERROR('SUIVI VENTES 403e'!F2683,"")</f>
        <v>100</v>
      </c>
      <c r="C2703">
        <f>IFERROR(IF('SUIVI VENTES 403e'!$A2683&lt;&gt;"",ROUND($B2703/$A2703,2),""),"")</f>
        <v>10</v>
      </c>
      <c r="D2703" t="str">
        <f t="shared" si="57"/>
        <v/>
      </c>
      <c r="E2703">
        <f t="shared" si="56"/>
        <v>0.94</v>
      </c>
      <c r="F2703">
        <f>IFERROR(IF('SUIVI VENTES 403e'!$A2683&lt;&gt;"",ROUND((($C2703/1.2)-$E2703),2),""),"")</f>
        <v>7.39</v>
      </c>
      <c r="G2703">
        <f>IFERROR(IF('SUIVI VENTES 403e'!$A2683&lt;&gt;"",ROUND($F2703*$A2703,2),""),"")</f>
        <v>73.900000000000006</v>
      </c>
      <c r="H2703">
        <f>IFERROR(IF('SUIVI VENTES 403e'!$A2683&lt;&gt;"",YEAR('SUIVI VENTES 403e'!$G2683),""),"")</f>
        <v>2018</v>
      </c>
      <c r="I2703">
        <f>IFERROR(IF('SUIVI VENTES 403e'!$A2683&lt;&gt;"",MONTH('SUIVI VENTES 403e'!$G2683),""),"")</f>
        <v>9</v>
      </c>
    </row>
    <row r="2704" spans="1:9" x14ac:dyDescent="0.25">
      <c r="A2704">
        <f>IFERROR('SUIVI VENTES 403e'!B2684*(INDEX(traitement!$A$8:$B$16,MATCH('SUIVI VENTES 403e'!$H2684,traitement!$A$8:$A$16,0),2)),"")</f>
        <v>2</v>
      </c>
      <c r="B2704">
        <f>IFERROR('SUIVI VENTES 403e'!F2684,"")</f>
        <v>0</v>
      </c>
      <c r="C2704">
        <f>IFERROR(IF('SUIVI VENTES 403e'!$A2684&lt;&gt;"",ROUND($B2704/$A2704,2),""),"")</f>
        <v>0</v>
      </c>
      <c r="D2704">
        <f t="shared" si="57"/>
        <v>2</v>
      </c>
      <c r="E2704">
        <f t="shared" si="56"/>
        <v>0.94</v>
      </c>
      <c r="F2704">
        <f>IFERROR(IF('SUIVI VENTES 403e'!$A2684&lt;&gt;"",ROUND((($C2704/1.2)-$E2704),2),""),"")</f>
        <v>-0.94</v>
      </c>
      <c r="G2704">
        <f>IFERROR(IF('SUIVI VENTES 403e'!$A2684&lt;&gt;"",ROUND($F2704*$A2704,2),""),"")</f>
        <v>-1.88</v>
      </c>
      <c r="H2704">
        <f>IFERROR(IF('SUIVI VENTES 403e'!$A2684&lt;&gt;"",YEAR('SUIVI VENTES 403e'!$G2684),""),"")</f>
        <v>2018</v>
      </c>
      <c r="I2704">
        <f>IFERROR(IF('SUIVI VENTES 403e'!$A2684&lt;&gt;"",MONTH('SUIVI VENTES 403e'!$G2684),""),"")</f>
        <v>9</v>
      </c>
    </row>
    <row r="2705" spans="1:9" x14ac:dyDescent="0.25">
      <c r="A2705">
        <f>IFERROR('SUIVI VENTES 403e'!B2685*(INDEX(traitement!$A$8:$B$16,MATCH('SUIVI VENTES 403e'!$H2685,traitement!$A$8:$A$16,0),2)),"")</f>
        <v>12</v>
      </c>
      <c r="B2705">
        <f>IFERROR('SUIVI VENTES 403e'!F2685,"")</f>
        <v>120</v>
      </c>
      <c r="C2705">
        <f>IFERROR(IF('SUIVI VENTES 403e'!$A2685&lt;&gt;"",ROUND($B2705/$A2705,2),""),"")</f>
        <v>10</v>
      </c>
      <c r="D2705" t="str">
        <f t="shared" si="57"/>
        <v/>
      </c>
      <c r="E2705">
        <f t="shared" si="56"/>
        <v>0.94</v>
      </c>
      <c r="F2705">
        <f>IFERROR(IF('SUIVI VENTES 403e'!$A2685&lt;&gt;"",ROUND((($C2705/1.2)-$E2705),2),""),"")</f>
        <v>7.39</v>
      </c>
      <c r="G2705">
        <f>IFERROR(IF('SUIVI VENTES 403e'!$A2685&lt;&gt;"",ROUND($F2705*$A2705,2),""),"")</f>
        <v>88.68</v>
      </c>
      <c r="H2705">
        <f>IFERROR(IF('SUIVI VENTES 403e'!$A2685&lt;&gt;"",YEAR('SUIVI VENTES 403e'!$G2685),""),"")</f>
        <v>2018</v>
      </c>
      <c r="I2705">
        <f>IFERROR(IF('SUIVI VENTES 403e'!$A2685&lt;&gt;"",MONTH('SUIVI VENTES 403e'!$G2685),""),"")</f>
        <v>9</v>
      </c>
    </row>
    <row r="2706" spans="1:9" x14ac:dyDescent="0.25">
      <c r="A2706">
        <f>IFERROR('SUIVI VENTES 403e'!B2686*(INDEX(traitement!$A$8:$B$16,MATCH('SUIVI VENTES 403e'!$H2686,traitement!$A$8:$A$16,0),2)),"")</f>
        <v>2</v>
      </c>
      <c r="B2706">
        <f>IFERROR('SUIVI VENTES 403e'!F2686,"")</f>
        <v>0</v>
      </c>
      <c r="C2706">
        <f>IFERROR(IF('SUIVI VENTES 403e'!$A2686&lt;&gt;"",ROUND($B2706/$A2706,2),""),"")</f>
        <v>0</v>
      </c>
      <c r="D2706">
        <f t="shared" si="57"/>
        <v>2</v>
      </c>
      <c r="E2706">
        <f t="shared" si="56"/>
        <v>0.94</v>
      </c>
      <c r="F2706">
        <f>IFERROR(IF('SUIVI VENTES 403e'!$A2686&lt;&gt;"",ROUND((($C2706/1.2)-$E2706),2),""),"")</f>
        <v>-0.94</v>
      </c>
      <c r="G2706">
        <f>IFERROR(IF('SUIVI VENTES 403e'!$A2686&lt;&gt;"",ROUND($F2706*$A2706,2),""),"")</f>
        <v>-1.88</v>
      </c>
      <c r="H2706">
        <f>IFERROR(IF('SUIVI VENTES 403e'!$A2686&lt;&gt;"",YEAR('SUIVI VENTES 403e'!$G2686),""),"")</f>
        <v>2018</v>
      </c>
      <c r="I2706">
        <f>IFERROR(IF('SUIVI VENTES 403e'!$A2686&lt;&gt;"",MONTH('SUIVI VENTES 403e'!$G2686),""),"")</f>
        <v>9</v>
      </c>
    </row>
    <row r="2707" spans="1:9" x14ac:dyDescent="0.25">
      <c r="A2707">
        <f>IFERROR('SUIVI VENTES 403e'!B2687*(INDEX(traitement!$A$8:$B$16,MATCH('SUIVI VENTES 403e'!$H2687,traitement!$A$8:$A$16,0),2)),"")</f>
        <v>5</v>
      </c>
      <c r="B2707">
        <f>IFERROR('SUIVI VENTES 403e'!F2687,"")</f>
        <v>50</v>
      </c>
      <c r="C2707">
        <f>IFERROR(IF('SUIVI VENTES 403e'!$A2687&lt;&gt;"",ROUND($B2707/$A2707,2),""),"")</f>
        <v>10</v>
      </c>
      <c r="D2707" t="str">
        <f t="shared" si="57"/>
        <v/>
      </c>
      <c r="E2707">
        <f t="shared" si="56"/>
        <v>0.94</v>
      </c>
      <c r="F2707">
        <f>IFERROR(IF('SUIVI VENTES 403e'!$A2687&lt;&gt;"",ROUND((($C2707/1.2)-$E2707),2),""),"")</f>
        <v>7.39</v>
      </c>
      <c r="G2707">
        <f>IFERROR(IF('SUIVI VENTES 403e'!$A2687&lt;&gt;"",ROUND($F2707*$A2707,2),""),"")</f>
        <v>36.950000000000003</v>
      </c>
      <c r="H2707">
        <f>IFERROR(IF('SUIVI VENTES 403e'!$A2687&lt;&gt;"",YEAR('SUIVI VENTES 403e'!$G2687),""),"")</f>
        <v>2018</v>
      </c>
      <c r="I2707">
        <f>IFERROR(IF('SUIVI VENTES 403e'!$A2687&lt;&gt;"",MONTH('SUIVI VENTES 403e'!$G2687),""),"")</f>
        <v>9</v>
      </c>
    </row>
    <row r="2708" spans="1:9" x14ac:dyDescent="0.25">
      <c r="A2708">
        <f>IFERROR('SUIVI VENTES 403e'!B2688*(INDEX(traitement!$A$8:$B$16,MATCH('SUIVI VENTES 403e'!$H2688,traitement!$A$8:$A$16,0),2)),"")</f>
        <v>1</v>
      </c>
      <c r="B2708">
        <f>IFERROR('SUIVI VENTES 403e'!F2688,"")</f>
        <v>0</v>
      </c>
      <c r="C2708">
        <f>IFERROR(IF('SUIVI VENTES 403e'!$A2688&lt;&gt;"",ROUND($B2708/$A2708,2),""),"")</f>
        <v>0</v>
      </c>
      <c r="D2708">
        <f t="shared" si="57"/>
        <v>1</v>
      </c>
      <c r="E2708">
        <f t="shared" si="56"/>
        <v>0.94</v>
      </c>
      <c r="F2708">
        <f>IFERROR(IF('SUIVI VENTES 403e'!$A2688&lt;&gt;"",ROUND((($C2708/1.2)-$E2708),2),""),"")</f>
        <v>-0.94</v>
      </c>
      <c r="G2708">
        <f>IFERROR(IF('SUIVI VENTES 403e'!$A2688&lt;&gt;"",ROUND($F2708*$A2708,2),""),"")</f>
        <v>-0.94</v>
      </c>
      <c r="H2708">
        <f>IFERROR(IF('SUIVI VENTES 403e'!$A2688&lt;&gt;"",YEAR('SUIVI VENTES 403e'!$G2688),""),"")</f>
        <v>2018</v>
      </c>
      <c r="I2708">
        <f>IFERROR(IF('SUIVI VENTES 403e'!$A2688&lt;&gt;"",MONTH('SUIVI VENTES 403e'!$G2688),""),"")</f>
        <v>9</v>
      </c>
    </row>
    <row r="2709" spans="1:9" x14ac:dyDescent="0.25">
      <c r="A2709">
        <f>IFERROR('SUIVI VENTES 403e'!B2689*(INDEX(traitement!$A$8:$B$16,MATCH('SUIVI VENTES 403e'!$H2689,traitement!$A$8:$A$16,0),2)),"")</f>
        <v>10</v>
      </c>
      <c r="B2709">
        <f>IFERROR('SUIVI VENTES 403e'!F2689,"")</f>
        <v>100</v>
      </c>
      <c r="C2709">
        <f>IFERROR(IF('SUIVI VENTES 403e'!$A2689&lt;&gt;"",ROUND($B2709/$A2709,2),""),"")</f>
        <v>10</v>
      </c>
      <c r="D2709" t="str">
        <f t="shared" si="57"/>
        <v/>
      </c>
      <c r="E2709">
        <f t="shared" si="56"/>
        <v>0.94</v>
      </c>
      <c r="F2709">
        <f>IFERROR(IF('SUIVI VENTES 403e'!$A2689&lt;&gt;"",ROUND((($C2709/1.2)-$E2709),2),""),"")</f>
        <v>7.39</v>
      </c>
      <c r="G2709">
        <f>IFERROR(IF('SUIVI VENTES 403e'!$A2689&lt;&gt;"",ROUND($F2709*$A2709,2),""),"")</f>
        <v>73.900000000000006</v>
      </c>
      <c r="H2709">
        <f>IFERROR(IF('SUIVI VENTES 403e'!$A2689&lt;&gt;"",YEAR('SUIVI VENTES 403e'!$G2689),""),"")</f>
        <v>2018</v>
      </c>
      <c r="I2709">
        <f>IFERROR(IF('SUIVI VENTES 403e'!$A2689&lt;&gt;"",MONTH('SUIVI VENTES 403e'!$G2689),""),"")</f>
        <v>9</v>
      </c>
    </row>
    <row r="2710" spans="1:9" x14ac:dyDescent="0.25">
      <c r="A2710">
        <f>IFERROR('SUIVI VENTES 403e'!B2690*(INDEX(traitement!$A$8:$B$16,MATCH('SUIVI VENTES 403e'!$H2690,traitement!$A$8:$A$16,0),2)),"")</f>
        <v>2</v>
      </c>
      <c r="B2710">
        <f>IFERROR('SUIVI VENTES 403e'!F2690,"")</f>
        <v>0</v>
      </c>
      <c r="C2710">
        <f>IFERROR(IF('SUIVI VENTES 403e'!$A2690&lt;&gt;"",ROUND($B2710/$A2710,2),""),"")</f>
        <v>0</v>
      </c>
      <c r="D2710">
        <f t="shared" si="57"/>
        <v>2</v>
      </c>
      <c r="E2710">
        <f t="shared" si="56"/>
        <v>0.94</v>
      </c>
      <c r="F2710">
        <f>IFERROR(IF('SUIVI VENTES 403e'!$A2690&lt;&gt;"",ROUND((($C2710/1.2)-$E2710),2),""),"")</f>
        <v>-0.94</v>
      </c>
      <c r="G2710">
        <f>IFERROR(IF('SUIVI VENTES 403e'!$A2690&lt;&gt;"",ROUND($F2710*$A2710,2),""),"")</f>
        <v>-1.88</v>
      </c>
      <c r="H2710">
        <f>IFERROR(IF('SUIVI VENTES 403e'!$A2690&lt;&gt;"",YEAR('SUIVI VENTES 403e'!$G2690),""),"")</f>
        <v>2018</v>
      </c>
      <c r="I2710">
        <f>IFERROR(IF('SUIVI VENTES 403e'!$A2690&lt;&gt;"",MONTH('SUIVI VENTES 403e'!$G2690),""),"")</f>
        <v>9</v>
      </c>
    </row>
    <row r="2711" spans="1:9" x14ac:dyDescent="0.25">
      <c r="A2711">
        <f>IFERROR('SUIVI VENTES 403e'!B2691*(INDEX(traitement!$A$8:$B$16,MATCH('SUIVI VENTES 403e'!$H2691,traitement!$A$8:$A$16,0),2)),"")</f>
        <v>6</v>
      </c>
      <c r="B2711">
        <f>IFERROR('SUIVI VENTES 403e'!F2691,"")</f>
        <v>60</v>
      </c>
      <c r="C2711">
        <f>IFERROR(IF('SUIVI VENTES 403e'!$A2691&lt;&gt;"",ROUND($B2711/$A2711,2),""),"")</f>
        <v>10</v>
      </c>
      <c r="D2711" t="str">
        <f t="shared" si="57"/>
        <v/>
      </c>
      <c r="E2711">
        <f t="shared" si="56"/>
        <v>0.94</v>
      </c>
      <c r="F2711">
        <f>IFERROR(IF('SUIVI VENTES 403e'!$A2691&lt;&gt;"",ROUND((($C2711/1.2)-$E2711),2),""),"")</f>
        <v>7.39</v>
      </c>
      <c r="G2711">
        <f>IFERROR(IF('SUIVI VENTES 403e'!$A2691&lt;&gt;"",ROUND($F2711*$A2711,2),""),"")</f>
        <v>44.34</v>
      </c>
      <c r="H2711">
        <f>IFERROR(IF('SUIVI VENTES 403e'!$A2691&lt;&gt;"",YEAR('SUIVI VENTES 403e'!$G2691),""),"")</f>
        <v>2018</v>
      </c>
      <c r="I2711">
        <f>IFERROR(IF('SUIVI VENTES 403e'!$A2691&lt;&gt;"",MONTH('SUIVI VENTES 403e'!$G2691),""),"")</f>
        <v>9</v>
      </c>
    </row>
    <row r="2712" spans="1:9" x14ac:dyDescent="0.25">
      <c r="A2712">
        <f>IFERROR('SUIVI VENTES 403e'!B2692*(INDEX(traitement!$A$8:$B$16,MATCH('SUIVI VENTES 403e'!$H2692,traitement!$A$8:$A$16,0),2)),"")</f>
        <v>1</v>
      </c>
      <c r="B2712">
        <f>IFERROR('SUIVI VENTES 403e'!F2692,"")</f>
        <v>0</v>
      </c>
      <c r="C2712">
        <f>IFERROR(IF('SUIVI VENTES 403e'!$A2692&lt;&gt;"",ROUND($B2712/$A2712,2),""),"")</f>
        <v>0</v>
      </c>
      <c r="D2712">
        <f t="shared" si="57"/>
        <v>1</v>
      </c>
      <c r="E2712">
        <f t="shared" si="56"/>
        <v>0.94</v>
      </c>
      <c r="F2712">
        <f>IFERROR(IF('SUIVI VENTES 403e'!$A2692&lt;&gt;"",ROUND((($C2712/1.2)-$E2712),2),""),"")</f>
        <v>-0.94</v>
      </c>
      <c r="G2712">
        <f>IFERROR(IF('SUIVI VENTES 403e'!$A2692&lt;&gt;"",ROUND($F2712*$A2712,2),""),"")</f>
        <v>-0.94</v>
      </c>
      <c r="H2712">
        <f>IFERROR(IF('SUIVI VENTES 403e'!$A2692&lt;&gt;"",YEAR('SUIVI VENTES 403e'!$G2692),""),"")</f>
        <v>2018</v>
      </c>
      <c r="I2712">
        <f>IFERROR(IF('SUIVI VENTES 403e'!$A2692&lt;&gt;"",MONTH('SUIVI VENTES 403e'!$G2692),""),"")</f>
        <v>9</v>
      </c>
    </row>
    <row r="2713" spans="1:9" x14ac:dyDescent="0.25">
      <c r="A2713">
        <f>IFERROR('SUIVI VENTES 403e'!B2693*(INDEX(traitement!$A$8:$B$16,MATCH('SUIVI VENTES 403e'!$H2693,traitement!$A$8:$A$16,0),2)),"")</f>
        <v>10</v>
      </c>
      <c r="B2713">
        <f>IFERROR('SUIVI VENTES 403e'!F2693,"")</f>
        <v>100</v>
      </c>
      <c r="C2713">
        <f>IFERROR(IF('SUIVI VENTES 403e'!$A2693&lt;&gt;"",ROUND($B2713/$A2713,2),""),"")</f>
        <v>10</v>
      </c>
      <c r="D2713" t="str">
        <f t="shared" si="57"/>
        <v/>
      </c>
      <c r="E2713">
        <f t="shared" si="56"/>
        <v>0.94</v>
      </c>
      <c r="F2713">
        <f>IFERROR(IF('SUIVI VENTES 403e'!$A2693&lt;&gt;"",ROUND((($C2713/1.2)-$E2713),2),""),"")</f>
        <v>7.39</v>
      </c>
      <c r="G2713">
        <f>IFERROR(IF('SUIVI VENTES 403e'!$A2693&lt;&gt;"",ROUND($F2713*$A2713,2),""),"")</f>
        <v>73.900000000000006</v>
      </c>
      <c r="H2713">
        <f>IFERROR(IF('SUIVI VENTES 403e'!$A2693&lt;&gt;"",YEAR('SUIVI VENTES 403e'!$G2693),""),"")</f>
        <v>2018</v>
      </c>
      <c r="I2713">
        <f>IFERROR(IF('SUIVI VENTES 403e'!$A2693&lt;&gt;"",MONTH('SUIVI VENTES 403e'!$G2693),""),"")</f>
        <v>9</v>
      </c>
    </row>
    <row r="2714" spans="1:9" x14ac:dyDescent="0.25">
      <c r="A2714">
        <f>IFERROR('SUIVI VENTES 403e'!B2694*(INDEX(traitement!$A$8:$B$16,MATCH('SUIVI VENTES 403e'!$H2694,traitement!$A$8:$A$16,0),2)),"")</f>
        <v>2</v>
      </c>
      <c r="B2714">
        <f>IFERROR('SUIVI VENTES 403e'!F2694,"")</f>
        <v>0</v>
      </c>
      <c r="C2714">
        <f>IFERROR(IF('SUIVI VENTES 403e'!$A2694&lt;&gt;"",ROUND($B2714/$A2714,2),""),"")</f>
        <v>0</v>
      </c>
      <c r="D2714">
        <f t="shared" si="57"/>
        <v>2</v>
      </c>
      <c r="E2714">
        <f t="shared" si="56"/>
        <v>0.94</v>
      </c>
      <c r="F2714">
        <f>IFERROR(IF('SUIVI VENTES 403e'!$A2694&lt;&gt;"",ROUND((($C2714/1.2)-$E2714),2),""),"")</f>
        <v>-0.94</v>
      </c>
      <c r="G2714">
        <f>IFERROR(IF('SUIVI VENTES 403e'!$A2694&lt;&gt;"",ROUND($F2714*$A2714,2),""),"")</f>
        <v>-1.88</v>
      </c>
      <c r="H2714">
        <f>IFERROR(IF('SUIVI VENTES 403e'!$A2694&lt;&gt;"",YEAR('SUIVI VENTES 403e'!$G2694),""),"")</f>
        <v>2018</v>
      </c>
      <c r="I2714">
        <f>IFERROR(IF('SUIVI VENTES 403e'!$A2694&lt;&gt;"",MONTH('SUIVI VENTES 403e'!$G2694),""),"")</f>
        <v>9</v>
      </c>
    </row>
    <row r="2715" spans="1:9" x14ac:dyDescent="0.25">
      <c r="A2715">
        <f>IFERROR('SUIVI VENTES 403e'!B2695*(INDEX(traitement!$A$8:$B$16,MATCH('SUIVI VENTES 403e'!$H2695,traitement!$A$8:$A$16,0),2)),"")</f>
        <v>10</v>
      </c>
      <c r="B2715">
        <f>IFERROR('SUIVI VENTES 403e'!F2695,"")</f>
        <v>100</v>
      </c>
      <c r="C2715">
        <f>IFERROR(IF('SUIVI VENTES 403e'!$A2695&lt;&gt;"",ROUND($B2715/$A2715,2),""),"")</f>
        <v>10</v>
      </c>
      <c r="D2715" t="str">
        <f t="shared" si="57"/>
        <v/>
      </c>
      <c r="E2715">
        <f t="shared" si="56"/>
        <v>0.94</v>
      </c>
      <c r="F2715">
        <f>IFERROR(IF('SUIVI VENTES 403e'!$A2695&lt;&gt;"",ROUND((($C2715/1.2)-$E2715),2),""),"")</f>
        <v>7.39</v>
      </c>
      <c r="G2715">
        <f>IFERROR(IF('SUIVI VENTES 403e'!$A2695&lt;&gt;"",ROUND($F2715*$A2715,2),""),"")</f>
        <v>73.900000000000006</v>
      </c>
      <c r="H2715">
        <f>IFERROR(IF('SUIVI VENTES 403e'!$A2695&lt;&gt;"",YEAR('SUIVI VENTES 403e'!$G2695),""),"")</f>
        <v>2018</v>
      </c>
      <c r="I2715">
        <f>IFERROR(IF('SUIVI VENTES 403e'!$A2695&lt;&gt;"",MONTH('SUIVI VENTES 403e'!$G2695),""),"")</f>
        <v>9</v>
      </c>
    </row>
    <row r="2716" spans="1:9" x14ac:dyDescent="0.25">
      <c r="A2716">
        <f>IFERROR('SUIVI VENTES 403e'!B2696*(INDEX(traitement!$A$8:$B$16,MATCH('SUIVI VENTES 403e'!$H2696,traitement!$A$8:$A$16,0),2)),"")</f>
        <v>2</v>
      </c>
      <c r="B2716">
        <f>IFERROR('SUIVI VENTES 403e'!F2696,"")</f>
        <v>0</v>
      </c>
      <c r="C2716">
        <f>IFERROR(IF('SUIVI VENTES 403e'!$A2696&lt;&gt;"",ROUND($B2716/$A2716,2),""),"")</f>
        <v>0</v>
      </c>
      <c r="D2716">
        <f t="shared" si="57"/>
        <v>2</v>
      </c>
      <c r="E2716">
        <f t="shared" si="56"/>
        <v>0.94</v>
      </c>
      <c r="F2716">
        <f>IFERROR(IF('SUIVI VENTES 403e'!$A2696&lt;&gt;"",ROUND((($C2716/1.2)-$E2716),2),""),"")</f>
        <v>-0.94</v>
      </c>
      <c r="G2716">
        <f>IFERROR(IF('SUIVI VENTES 403e'!$A2696&lt;&gt;"",ROUND($F2716*$A2716,2),""),"")</f>
        <v>-1.88</v>
      </c>
      <c r="H2716">
        <f>IFERROR(IF('SUIVI VENTES 403e'!$A2696&lt;&gt;"",YEAR('SUIVI VENTES 403e'!$G2696),""),"")</f>
        <v>2018</v>
      </c>
      <c r="I2716">
        <f>IFERROR(IF('SUIVI VENTES 403e'!$A2696&lt;&gt;"",MONTH('SUIVI VENTES 403e'!$G2696),""),"")</f>
        <v>9</v>
      </c>
    </row>
    <row r="2717" spans="1:9" x14ac:dyDescent="0.25">
      <c r="A2717">
        <f>IFERROR('SUIVI VENTES 403e'!B2697*(INDEX(traitement!$A$8:$B$16,MATCH('SUIVI VENTES 403e'!$H2697,traitement!$A$8:$A$16,0),2)),"")</f>
        <v>5</v>
      </c>
      <c r="B2717">
        <f>IFERROR('SUIVI VENTES 403e'!F2697,"")</f>
        <v>50</v>
      </c>
      <c r="C2717">
        <f>IFERROR(IF('SUIVI VENTES 403e'!$A2697&lt;&gt;"",ROUND($B2717/$A2717,2),""),"")</f>
        <v>10</v>
      </c>
      <c r="D2717" t="str">
        <f t="shared" si="57"/>
        <v/>
      </c>
      <c r="E2717">
        <f t="shared" si="56"/>
        <v>0.94</v>
      </c>
      <c r="F2717">
        <f>IFERROR(IF('SUIVI VENTES 403e'!$A2697&lt;&gt;"",ROUND((($C2717/1.2)-$E2717),2),""),"")</f>
        <v>7.39</v>
      </c>
      <c r="G2717">
        <f>IFERROR(IF('SUIVI VENTES 403e'!$A2697&lt;&gt;"",ROUND($F2717*$A2717,2),""),"")</f>
        <v>36.950000000000003</v>
      </c>
      <c r="H2717">
        <f>IFERROR(IF('SUIVI VENTES 403e'!$A2697&lt;&gt;"",YEAR('SUIVI VENTES 403e'!$G2697),""),"")</f>
        <v>2018</v>
      </c>
      <c r="I2717">
        <f>IFERROR(IF('SUIVI VENTES 403e'!$A2697&lt;&gt;"",MONTH('SUIVI VENTES 403e'!$G2697),""),"")</f>
        <v>9</v>
      </c>
    </row>
    <row r="2718" spans="1:9" x14ac:dyDescent="0.25">
      <c r="A2718">
        <f>IFERROR('SUIVI VENTES 403e'!B2698*(INDEX(traitement!$A$8:$B$16,MATCH('SUIVI VENTES 403e'!$H2698,traitement!$A$8:$A$16,0),2)),"")</f>
        <v>1</v>
      </c>
      <c r="B2718">
        <f>IFERROR('SUIVI VENTES 403e'!F2698,"")</f>
        <v>0</v>
      </c>
      <c r="C2718">
        <f>IFERROR(IF('SUIVI VENTES 403e'!$A2698&lt;&gt;"",ROUND($B2718/$A2718,2),""),"")</f>
        <v>0</v>
      </c>
      <c r="D2718">
        <f t="shared" si="57"/>
        <v>1</v>
      </c>
      <c r="E2718">
        <f t="shared" si="56"/>
        <v>0.94</v>
      </c>
      <c r="F2718">
        <f>IFERROR(IF('SUIVI VENTES 403e'!$A2698&lt;&gt;"",ROUND((($C2718/1.2)-$E2718),2),""),"")</f>
        <v>-0.94</v>
      </c>
      <c r="G2718">
        <f>IFERROR(IF('SUIVI VENTES 403e'!$A2698&lt;&gt;"",ROUND($F2718*$A2718,2),""),"")</f>
        <v>-0.94</v>
      </c>
      <c r="H2718">
        <f>IFERROR(IF('SUIVI VENTES 403e'!$A2698&lt;&gt;"",YEAR('SUIVI VENTES 403e'!$G2698),""),"")</f>
        <v>2018</v>
      </c>
      <c r="I2718">
        <f>IFERROR(IF('SUIVI VENTES 403e'!$A2698&lt;&gt;"",MONTH('SUIVI VENTES 403e'!$G2698),""),"")</f>
        <v>9</v>
      </c>
    </row>
    <row r="2719" spans="1:9" x14ac:dyDescent="0.25">
      <c r="A2719">
        <f>IFERROR('SUIVI VENTES 403e'!B2699*(INDEX(traitement!$A$8:$B$16,MATCH('SUIVI VENTES 403e'!$H2699,traitement!$A$8:$A$16,0),2)),"")</f>
        <v>12</v>
      </c>
      <c r="B2719">
        <f>IFERROR('SUIVI VENTES 403e'!F2699,"")</f>
        <v>120</v>
      </c>
      <c r="C2719">
        <f>IFERROR(IF('SUIVI VENTES 403e'!$A2699&lt;&gt;"",ROUND($B2719/$A2719,2),""),"")</f>
        <v>10</v>
      </c>
      <c r="D2719" t="str">
        <f t="shared" si="57"/>
        <v/>
      </c>
      <c r="E2719">
        <f t="shared" si="56"/>
        <v>0.94</v>
      </c>
      <c r="F2719">
        <f>IFERROR(IF('SUIVI VENTES 403e'!$A2699&lt;&gt;"",ROUND((($C2719/1.2)-$E2719),2),""),"")</f>
        <v>7.39</v>
      </c>
      <c r="G2719">
        <f>IFERROR(IF('SUIVI VENTES 403e'!$A2699&lt;&gt;"",ROUND($F2719*$A2719,2),""),"")</f>
        <v>88.68</v>
      </c>
      <c r="H2719">
        <f>IFERROR(IF('SUIVI VENTES 403e'!$A2699&lt;&gt;"",YEAR('SUIVI VENTES 403e'!$G2699),""),"")</f>
        <v>2018</v>
      </c>
      <c r="I2719">
        <f>IFERROR(IF('SUIVI VENTES 403e'!$A2699&lt;&gt;"",MONTH('SUIVI VENTES 403e'!$G2699),""),"")</f>
        <v>9</v>
      </c>
    </row>
    <row r="2720" spans="1:9" x14ac:dyDescent="0.25">
      <c r="A2720">
        <f>IFERROR('SUIVI VENTES 403e'!B2700*(INDEX(traitement!$A$8:$B$16,MATCH('SUIVI VENTES 403e'!$H2700,traitement!$A$8:$A$16,0),2)),"")</f>
        <v>2</v>
      </c>
      <c r="B2720">
        <f>IFERROR('SUIVI VENTES 403e'!F2700,"")</f>
        <v>0</v>
      </c>
      <c r="C2720">
        <f>IFERROR(IF('SUIVI VENTES 403e'!$A2700&lt;&gt;"",ROUND($B2720/$A2720,2),""),"")</f>
        <v>0</v>
      </c>
      <c r="D2720">
        <f t="shared" si="57"/>
        <v>2</v>
      </c>
      <c r="E2720">
        <f t="shared" si="56"/>
        <v>0.94</v>
      </c>
      <c r="F2720">
        <f>IFERROR(IF('SUIVI VENTES 403e'!$A2700&lt;&gt;"",ROUND((($C2720/1.2)-$E2720),2),""),"")</f>
        <v>-0.94</v>
      </c>
      <c r="G2720">
        <f>IFERROR(IF('SUIVI VENTES 403e'!$A2700&lt;&gt;"",ROUND($F2720*$A2720,2),""),"")</f>
        <v>-1.88</v>
      </c>
      <c r="H2720">
        <f>IFERROR(IF('SUIVI VENTES 403e'!$A2700&lt;&gt;"",YEAR('SUIVI VENTES 403e'!$G2700),""),"")</f>
        <v>2018</v>
      </c>
      <c r="I2720">
        <f>IFERROR(IF('SUIVI VENTES 403e'!$A2700&lt;&gt;"",MONTH('SUIVI VENTES 403e'!$G2700),""),"")</f>
        <v>9</v>
      </c>
    </row>
    <row r="2721" spans="1:9" x14ac:dyDescent="0.25">
      <c r="A2721">
        <f>IFERROR('SUIVI VENTES 403e'!B2701*(INDEX(traitement!$A$8:$B$16,MATCH('SUIVI VENTES 403e'!$H2701,traitement!$A$8:$A$16,0),2)),"")</f>
        <v>12</v>
      </c>
      <c r="B2721">
        <f>IFERROR('SUIVI VENTES 403e'!F2701,"")</f>
        <v>120</v>
      </c>
      <c r="C2721">
        <f>IFERROR(IF('SUIVI VENTES 403e'!$A2701&lt;&gt;"",ROUND($B2721/$A2721,2),""),"")</f>
        <v>10</v>
      </c>
      <c r="D2721" t="str">
        <f t="shared" si="57"/>
        <v/>
      </c>
      <c r="E2721">
        <f t="shared" si="56"/>
        <v>0.94</v>
      </c>
      <c r="F2721">
        <f>IFERROR(IF('SUIVI VENTES 403e'!$A2701&lt;&gt;"",ROUND((($C2721/1.2)-$E2721),2),""),"")</f>
        <v>7.39</v>
      </c>
      <c r="G2721">
        <f>IFERROR(IF('SUIVI VENTES 403e'!$A2701&lt;&gt;"",ROUND($F2721*$A2721,2),""),"")</f>
        <v>88.68</v>
      </c>
      <c r="H2721">
        <f>IFERROR(IF('SUIVI VENTES 403e'!$A2701&lt;&gt;"",YEAR('SUIVI VENTES 403e'!$G2701),""),"")</f>
        <v>2018</v>
      </c>
      <c r="I2721">
        <f>IFERROR(IF('SUIVI VENTES 403e'!$A2701&lt;&gt;"",MONTH('SUIVI VENTES 403e'!$G2701),""),"")</f>
        <v>9</v>
      </c>
    </row>
    <row r="2722" spans="1:9" x14ac:dyDescent="0.25">
      <c r="A2722">
        <f>IFERROR('SUIVI VENTES 403e'!B2702*(INDEX(traitement!$A$8:$B$16,MATCH('SUIVI VENTES 403e'!$H2702,traitement!$A$8:$A$16,0),2)),"")</f>
        <v>2</v>
      </c>
      <c r="B2722">
        <f>IFERROR('SUIVI VENTES 403e'!F2702,"")</f>
        <v>0</v>
      </c>
      <c r="C2722">
        <f>IFERROR(IF('SUIVI VENTES 403e'!$A2702&lt;&gt;"",ROUND($B2722/$A2722,2),""),"")</f>
        <v>0</v>
      </c>
      <c r="D2722">
        <f t="shared" si="57"/>
        <v>2</v>
      </c>
      <c r="E2722">
        <f t="shared" si="56"/>
        <v>0.94</v>
      </c>
      <c r="F2722">
        <f>IFERROR(IF('SUIVI VENTES 403e'!$A2702&lt;&gt;"",ROUND((($C2722/1.2)-$E2722),2),""),"")</f>
        <v>-0.94</v>
      </c>
      <c r="G2722">
        <f>IFERROR(IF('SUIVI VENTES 403e'!$A2702&lt;&gt;"",ROUND($F2722*$A2722,2),""),"")</f>
        <v>-1.88</v>
      </c>
      <c r="H2722">
        <f>IFERROR(IF('SUIVI VENTES 403e'!$A2702&lt;&gt;"",YEAR('SUIVI VENTES 403e'!$G2702),""),"")</f>
        <v>2018</v>
      </c>
      <c r="I2722">
        <f>IFERROR(IF('SUIVI VENTES 403e'!$A2702&lt;&gt;"",MONTH('SUIVI VENTES 403e'!$G2702),""),"")</f>
        <v>9</v>
      </c>
    </row>
    <row r="2723" spans="1:9" x14ac:dyDescent="0.25">
      <c r="A2723">
        <f>IFERROR('SUIVI VENTES 403e'!B2703*(INDEX(traitement!$A$8:$B$16,MATCH('SUIVI VENTES 403e'!$H2703,traitement!$A$8:$A$16,0),2)),"")</f>
        <v>10</v>
      </c>
      <c r="B2723">
        <f>IFERROR('SUIVI VENTES 403e'!F2703,"")</f>
        <v>100</v>
      </c>
      <c r="C2723">
        <f>IFERROR(IF('SUIVI VENTES 403e'!$A2703&lt;&gt;"",ROUND($B2723/$A2723,2),""),"")</f>
        <v>10</v>
      </c>
      <c r="D2723" t="str">
        <f t="shared" si="57"/>
        <v/>
      </c>
      <c r="E2723">
        <f t="shared" si="56"/>
        <v>0.94</v>
      </c>
      <c r="F2723">
        <f>IFERROR(IF('SUIVI VENTES 403e'!$A2703&lt;&gt;"",ROUND((($C2723/1.2)-$E2723),2),""),"")</f>
        <v>7.39</v>
      </c>
      <c r="G2723">
        <f>IFERROR(IF('SUIVI VENTES 403e'!$A2703&lt;&gt;"",ROUND($F2723*$A2723,2),""),"")</f>
        <v>73.900000000000006</v>
      </c>
      <c r="H2723">
        <f>IFERROR(IF('SUIVI VENTES 403e'!$A2703&lt;&gt;"",YEAR('SUIVI VENTES 403e'!$G2703),""),"")</f>
        <v>2018</v>
      </c>
      <c r="I2723">
        <f>IFERROR(IF('SUIVI VENTES 403e'!$A2703&lt;&gt;"",MONTH('SUIVI VENTES 403e'!$G2703),""),"")</f>
        <v>9</v>
      </c>
    </row>
    <row r="2724" spans="1:9" x14ac:dyDescent="0.25">
      <c r="A2724">
        <f>IFERROR('SUIVI VENTES 403e'!B2704*(INDEX(traitement!$A$8:$B$16,MATCH('SUIVI VENTES 403e'!$H2704,traitement!$A$8:$A$16,0),2)),"")</f>
        <v>2</v>
      </c>
      <c r="B2724">
        <f>IFERROR('SUIVI VENTES 403e'!F2704,"")</f>
        <v>0</v>
      </c>
      <c r="C2724">
        <f>IFERROR(IF('SUIVI VENTES 403e'!$A2704&lt;&gt;"",ROUND($B2724/$A2724,2),""),"")</f>
        <v>0</v>
      </c>
      <c r="D2724">
        <f t="shared" si="57"/>
        <v>2</v>
      </c>
      <c r="E2724">
        <f t="shared" si="56"/>
        <v>0.94</v>
      </c>
      <c r="F2724">
        <f>IFERROR(IF('SUIVI VENTES 403e'!$A2704&lt;&gt;"",ROUND((($C2724/1.2)-$E2724),2),""),"")</f>
        <v>-0.94</v>
      </c>
      <c r="G2724">
        <f>IFERROR(IF('SUIVI VENTES 403e'!$A2704&lt;&gt;"",ROUND($F2724*$A2724,2),""),"")</f>
        <v>-1.88</v>
      </c>
      <c r="H2724">
        <f>IFERROR(IF('SUIVI VENTES 403e'!$A2704&lt;&gt;"",YEAR('SUIVI VENTES 403e'!$G2704),""),"")</f>
        <v>2018</v>
      </c>
      <c r="I2724">
        <f>IFERROR(IF('SUIVI VENTES 403e'!$A2704&lt;&gt;"",MONTH('SUIVI VENTES 403e'!$G2704),""),"")</f>
        <v>9</v>
      </c>
    </row>
    <row r="2725" spans="1:9" x14ac:dyDescent="0.25">
      <c r="A2725">
        <f>IFERROR('SUIVI VENTES 403e'!B2705*(INDEX(traitement!$A$8:$B$16,MATCH('SUIVI VENTES 403e'!$H2705,traitement!$A$8:$A$16,0),2)),"")</f>
        <v>1</v>
      </c>
      <c r="B2725">
        <f>IFERROR('SUIVI VENTES 403e'!F2705,"")</f>
        <v>10</v>
      </c>
      <c r="C2725">
        <f>IFERROR(IF('SUIVI VENTES 403e'!$A2705&lt;&gt;"",ROUND($B2725/$A2725,2),""),"")</f>
        <v>10</v>
      </c>
      <c r="D2725" t="str">
        <f t="shared" si="57"/>
        <v/>
      </c>
      <c r="E2725">
        <f t="shared" si="56"/>
        <v>0.94</v>
      </c>
      <c r="F2725">
        <f>IFERROR(IF('SUIVI VENTES 403e'!$A2705&lt;&gt;"",ROUND((($C2725/1.2)-$E2725),2),""),"")</f>
        <v>7.39</v>
      </c>
      <c r="G2725">
        <f>IFERROR(IF('SUIVI VENTES 403e'!$A2705&lt;&gt;"",ROUND($F2725*$A2725,2),""),"")</f>
        <v>7.39</v>
      </c>
      <c r="H2725">
        <f>IFERROR(IF('SUIVI VENTES 403e'!$A2705&lt;&gt;"",YEAR('SUIVI VENTES 403e'!$G2705),""),"")</f>
        <v>2018</v>
      </c>
      <c r="I2725">
        <f>IFERROR(IF('SUIVI VENTES 403e'!$A2705&lt;&gt;"",MONTH('SUIVI VENTES 403e'!$G2705),""),"")</f>
        <v>9</v>
      </c>
    </row>
    <row r="2726" spans="1:9" x14ac:dyDescent="0.25">
      <c r="A2726">
        <f>IFERROR('SUIVI VENTES 403e'!B2706*(INDEX(traitement!$A$8:$B$16,MATCH('SUIVI VENTES 403e'!$H2706,traitement!$A$8:$A$16,0),2)),"")</f>
        <v>2</v>
      </c>
      <c r="B2726">
        <f>IFERROR('SUIVI VENTES 403e'!F2706,"")</f>
        <v>20</v>
      </c>
      <c r="C2726">
        <f>IFERROR(IF('SUIVI VENTES 403e'!$A2706&lt;&gt;"",ROUND($B2726/$A2726,2),""),"")</f>
        <v>10</v>
      </c>
      <c r="D2726" t="str">
        <f t="shared" si="57"/>
        <v/>
      </c>
      <c r="E2726">
        <f t="shared" si="56"/>
        <v>0.94</v>
      </c>
      <c r="F2726">
        <f>IFERROR(IF('SUIVI VENTES 403e'!$A2706&lt;&gt;"",ROUND((($C2726/1.2)-$E2726),2),""),"")</f>
        <v>7.39</v>
      </c>
      <c r="G2726">
        <f>IFERROR(IF('SUIVI VENTES 403e'!$A2706&lt;&gt;"",ROUND($F2726*$A2726,2),""),"")</f>
        <v>14.78</v>
      </c>
      <c r="H2726">
        <f>IFERROR(IF('SUIVI VENTES 403e'!$A2706&lt;&gt;"",YEAR('SUIVI VENTES 403e'!$G2706),""),"")</f>
        <v>2018</v>
      </c>
      <c r="I2726">
        <f>IFERROR(IF('SUIVI VENTES 403e'!$A2706&lt;&gt;"",MONTH('SUIVI VENTES 403e'!$G2706),""),"")</f>
        <v>9</v>
      </c>
    </row>
    <row r="2727" spans="1:9" x14ac:dyDescent="0.25">
      <c r="A2727">
        <f>IFERROR('SUIVI VENTES 403e'!B2707*(INDEX(traitement!$A$8:$B$16,MATCH('SUIVI VENTES 403e'!$H2707,traitement!$A$8:$A$16,0),2)),"")</f>
        <v>20</v>
      </c>
      <c r="B2727">
        <f>IFERROR('SUIVI VENTES 403e'!F2707,"")</f>
        <v>200</v>
      </c>
      <c r="C2727">
        <f>IFERROR(IF('SUIVI VENTES 403e'!$A2707&lt;&gt;"",ROUND($B2727/$A2727,2),""),"")</f>
        <v>10</v>
      </c>
      <c r="D2727" t="str">
        <f t="shared" si="57"/>
        <v/>
      </c>
      <c r="E2727">
        <f t="shared" si="56"/>
        <v>0.94</v>
      </c>
      <c r="F2727">
        <f>IFERROR(IF('SUIVI VENTES 403e'!$A2707&lt;&gt;"",ROUND((($C2727/1.2)-$E2727),2),""),"")</f>
        <v>7.39</v>
      </c>
      <c r="G2727">
        <f>IFERROR(IF('SUIVI VENTES 403e'!$A2707&lt;&gt;"",ROUND($F2727*$A2727,2),""),"")</f>
        <v>147.80000000000001</v>
      </c>
      <c r="H2727">
        <f>IFERROR(IF('SUIVI VENTES 403e'!$A2707&lt;&gt;"",YEAR('SUIVI VENTES 403e'!$G2707),""),"")</f>
        <v>2018</v>
      </c>
      <c r="I2727">
        <f>IFERROR(IF('SUIVI VENTES 403e'!$A2707&lt;&gt;"",MONTH('SUIVI VENTES 403e'!$G2707),""),"")</f>
        <v>9</v>
      </c>
    </row>
    <row r="2728" spans="1:9" x14ac:dyDescent="0.25">
      <c r="A2728">
        <f>IFERROR('SUIVI VENTES 403e'!B2708*(INDEX(traitement!$A$8:$B$16,MATCH('SUIVI VENTES 403e'!$H2708,traitement!$A$8:$A$16,0),2)),"")</f>
        <v>4</v>
      </c>
      <c r="B2728">
        <f>IFERROR('SUIVI VENTES 403e'!F2708,"")</f>
        <v>0</v>
      </c>
      <c r="C2728">
        <f>IFERROR(IF('SUIVI VENTES 403e'!$A2708&lt;&gt;"",ROUND($B2728/$A2728,2),""),"")</f>
        <v>0</v>
      </c>
      <c r="D2728">
        <f t="shared" si="57"/>
        <v>4</v>
      </c>
      <c r="E2728">
        <f t="shared" si="56"/>
        <v>0.94</v>
      </c>
      <c r="F2728">
        <f>IFERROR(IF('SUIVI VENTES 403e'!$A2708&lt;&gt;"",ROUND((($C2728/1.2)-$E2728),2),""),"")</f>
        <v>-0.94</v>
      </c>
      <c r="G2728">
        <f>IFERROR(IF('SUIVI VENTES 403e'!$A2708&lt;&gt;"",ROUND($F2728*$A2728,2),""),"")</f>
        <v>-3.76</v>
      </c>
      <c r="H2728">
        <f>IFERROR(IF('SUIVI VENTES 403e'!$A2708&lt;&gt;"",YEAR('SUIVI VENTES 403e'!$G2708),""),"")</f>
        <v>2018</v>
      </c>
      <c r="I2728">
        <f>IFERROR(IF('SUIVI VENTES 403e'!$A2708&lt;&gt;"",MONTH('SUIVI VENTES 403e'!$G2708),""),"")</f>
        <v>9</v>
      </c>
    </row>
    <row r="2729" spans="1:9" x14ac:dyDescent="0.25">
      <c r="A2729">
        <f>IFERROR('SUIVI VENTES 403e'!B2709*(INDEX(traitement!$A$8:$B$16,MATCH('SUIVI VENTES 403e'!$H2709,traitement!$A$8:$A$16,0),2)),"")</f>
        <v>12</v>
      </c>
      <c r="B2729">
        <f>IFERROR('SUIVI VENTES 403e'!F2709,"")</f>
        <v>120</v>
      </c>
      <c r="C2729">
        <f>IFERROR(IF('SUIVI VENTES 403e'!$A2709&lt;&gt;"",ROUND($B2729/$A2729,2),""),"")</f>
        <v>10</v>
      </c>
      <c r="D2729" t="str">
        <f t="shared" si="57"/>
        <v/>
      </c>
      <c r="E2729">
        <f t="shared" ref="E2729:E2792" si="58">IFERROR(INDEX($G$2:$S$15,MATCH($H2729,$G$2:$G$15,0),MATCH($I2729,$G$2:$S$2,0)),"")</f>
        <v>0.94</v>
      </c>
      <c r="F2729">
        <f>IFERROR(IF('SUIVI VENTES 403e'!$A2709&lt;&gt;"",ROUND((($C2729/1.2)-$E2729),2),""),"")</f>
        <v>7.39</v>
      </c>
      <c r="G2729">
        <f>IFERROR(IF('SUIVI VENTES 403e'!$A2709&lt;&gt;"",ROUND($F2729*$A2729,2),""),"")</f>
        <v>88.68</v>
      </c>
      <c r="H2729">
        <f>IFERROR(IF('SUIVI VENTES 403e'!$A2709&lt;&gt;"",YEAR('SUIVI VENTES 403e'!$G2709),""),"")</f>
        <v>2018</v>
      </c>
      <c r="I2729">
        <f>IFERROR(IF('SUIVI VENTES 403e'!$A2709&lt;&gt;"",MONTH('SUIVI VENTES 403e'!$G2709),""),"")</f>
        <v>9</v>
      </c>
    </row>
    <row r="2730" spans="1:9" x14ac:dyDescent="0.25">
      <c r="A2730">
        <f>IFERROR('SUIVI VENTES 403e'!B2710*(INDEX(traitement!$A$8:$B$16,MATCH('SUIVI VENTES 403e'!$H2710,traitement!$A$8:$A$16,0),2)),"")</f>
        <v>2</v>
      </c>
      <c r="B2730">
        <f>IFERROR('SUIVI VENTES 403e'!F2710,"")</f>
        <v>0</v>
      </c>
      <c r="C2730">
        <f>IFERROR(IF('SUIVI VENTES 403e'!$A2710&lt;&gt;"",ROUND($B2730/$A2730,2),""),"")</f>
        <v>0</v>
      </c>
      <c r="D2730">
        <f t="shared" si="57"/>
        <v>2</v>
      </c>
      <c r="E2730">
        <f t="shared" si="58"/>
        <v>0.94</v>
      </c>
      <c r="F2730">
        <f>IFERROR(IF('SUIVI VENTES 403e'!$A2710&lt;&gt;"",ROUND((($C2730/1.2)-$E2730),2),""),"")</f>
        <v>-0.94</v>
      </c>
      <c r="G2730">
        <f>IFERROR(IF('SUIVI VENTES 403e'!$A2710&lt;&gt;"",ROUND($F2730*$A2730,2),""),"")</f>
        <v>-1.88</v>
      </c>
      <c r="H2730">
        <f>IFERROR(IF('SUIVI VENTES 403e'!$A2710&lt;&gt;"",YEAR('SUIVI VENTES 403e'!$G2710),""),"")</f>
        <v>2018</v>
      </c>
      <c r="I2730">
        <f>IFERROR(IF('SUIVI VENTES 403e'!$A2710&lt;&gt;"",MONTH('SUIVI VENTES 403e'!$G2710),""),"")</f>
        <v>9</v>
      </c>
    </row>
    <row r="2731" spans="1:9" x14ac:dyDescent="0.25">
      <c r="A2731">
        <f>IFERROR('SUIVI VENTES 403e'!B2711*(INDEX(traitement!$A$8:$B$16,MATCH('SUIVI VENTES 403e'!$H2711,traitement!$A$8:$A$16,0),2)),"")</f>
        <v>12</v>
      </c>
      <c r="B2731">
        <f>IFERROR('SUIVI VENTES 403e'!F2711,"")</f>
        <v>120</v>
      </c>
      <c r="C2731">
        <f>IFERROR(IF('SUIVI VENTES 403e'!$A2711&lt;&gt;"",ROUND($B2731/$A2731,2),""),"")</f>
        <v>10</v>
      </c>
      <c r="D2731" t="str">
        <f t="shared" si="57"/>
        <v/>
      </c>
      <c r="E2731">
        <f t="shared" si="58"/>
        <v>0.94</v>
      </c>
      <c r="F2731">
        <f>IFERROR(IF('SUIVI VENTES 403e'!$A2711&lt;&gt;"",ROUND((($C2731/1.2)-$E2731),2),""),"")</f>
        <v>7.39</v>
      </c>
      <c r="G2731">
        <f>IFERROR(IF('SUIVI VENTES 403e'!$A2711&lt;&gt;"",ROUND($F2731*$A2731,2),""),"")</f>
        <v>88.68</v>
      </c>
      <c r="H2731">
        <f>IFERROR(IF('SUIVI VENTES 403e'!$A2711&lt;&gt;"",YEAR('SUIVI VENTES 403e'!$G2711),""),"")</f>
        <v>2018</v>
      </c>
      <c r="I2731">
        <f>IFERROR(IF('SUIVI VENTES 403e'!$A2711&lt;&gt;"",MONTH('SUIVI VENTES 403e'!$G2711),""),"")</f>
        <v>9</v>
      </c>
    </row>
    <row r="2732" spans="1:9" x14ac:dyDescent="0.25">
      <c r="A2732">
        <f>IFERROR('SUIVI VENTES 403e'!B2712*(INDEX(traitement!$A$8:$B$16,MATCH('SUIVI VENTES 403e'!$H2712,traitement!$A$8:$A$16,0),2)),"")</f>
        <v>2</v>
      </c>
      <c r="B2732">
        <f>IFERROR('SUIVI VENTES 403e'!F2712,"")</f>
        <v>0</v>
      </c>
      <c r="C2732">
        <f>IFERROR(IF('SUIVI VENTES 403e'!$A2712&lt;&gt;"",ROUND($B2732/$A2732,2),""),"")</f>
        <v>0</v>
      </c>
      <c r="D2732">
        <f t="shared" si="57"/>
        <v>2</v>
      </c>
      <c r="E2732">
        <f t="shared" si="58"/>
        <v>0.94</v>
      </c>
      <c r="F2732">
        <f>IFERROR(IF('SUIVI VENTES 403e'!$A2712&lt;&gt;"",ROUND((($C2732/1.2)-$E2732),2),""),"")</f>
        <v>-0.94</v>
      </c>
      <c r="G2732">
        <f>IFERROR(IF('SUIVI VENTES 403e'!$A2712&lt;&gt;"",ROUND($F2732*$A2732,2),""),"")</f>
        <v>-1.88</v>
      </c>
      <c r="H2732">
        <f>IFERROR(IF('SUIVI VENTES 403e'!$A2712&lt;&gt;"",YEAR('SUIVI VENTES 403e'!$G2712),""),"")</f>
        <v>2018</v>
      </c>
      <c r="I2732">
        <f>IFERROR(IF('SUIVI VENTES 403e'!$A2712&lt;&gt;"",MONTH('SUIVI VENTES 403e'!$G2712),""),"")</f>
        <v>9</v>
      </c>
    </row>
    <row r="2733" spans="1:9" x14ac:dyDescent="0.25">
      <c r="A2733">
        <f>IFERROR('SUIVI VENTES 403e'!B2713*(INDEX(traitement!$A$8:$B$16,MATCH('SUIVI VENTES 403e'!$H2713,traitement!$A$8:$A$16,0),2)),"")</f>
        <v>5</v>
      </c>
      <c r="B2733">
        <f>IFERROR('SUIVI VENTES 403e'!F2713,"")</f>
        <v>50</v>
      </c>
      <c r="C2733">
        <f>IFERROR(IF('SUIVI VENTES 403e'!$A2713&lt;&gt;"",ROUND($B2733/$A2733,2),""),"")</f>
        <v>10</v>
      </c>
      <c r="D2733" t="str">
        <f t="shared" si="57"/>
        <v/>
      </c>
      <c r="E2733">
        <f t="shared" si="58"/>
        <v>0.94</v>
      </c>
      <c r="F2733">
        <f>IFERROR(IF('SUIVI VENTES 403e'!$A2713&lt;&gt;"",ROUND((($C2733/1.2)-$E2733),2),""),"")</f>
        <v>7.39</v>
      </c>
      <c r="G2733">
        <f>IFERROR(IF('SUIVI VENTES 403e'!$A2713&lt;&gt;"",ROUND($F2733*$A2733,2),""),"")</f>
        <v>36.950000000000003</v>
      </c>
      <c r="H2733">
        <f>IFERROR(IF('SUIVI VENTES 403e'!$A2713&lt;&gt;"",YEAR('SUIVI VENTES 403e'!$G2713),""),"")</f>
        <v>2018</v>
      </c>
      <c r="I2733">
        <f>IFERROR(IF('SUIVI VENTES 403e'!$A2713&lt;&gt;"",MONTH('SUIVI VENTES 403e'!$G2713),""),"")</f>
        <v>9</v>
      </c>
    </row>
    <row r="2734" spans="1:9" x14ac:dyDescent="0.25">
      <c r="A2734">
        <f>IFERROR('SUIVI VENTES 403e'!B2714*(INDEX(traitement!$A$8:$B$16,MATCH('SUIVI VENTES 403e'!$H2714,traitement!$A$8:$A$16,0),2)),"")</f>
        <v>1</v>
      </c>
      <c r="B2734">
        <f>IFERROR('SUIVI VENTES 403e'!F2714,"")</f>
        <v>0</v>
      </c>
      <c r="C2734">
        <f>IFERROR(IF('SUIVI VENTES 403e'!$A2714&lt;&gt;"",ROUND($B2734/$A2734,2),""),"")</f>
        <v>0</v>
      </c>
      <c r="D2734">
        <f t="shared" si="57"/>
        <v>1</v>
      </c>
      <c r="E2734">
        <f t="shared" si="58"/>
        <v>0.94</v>
      </c>
      <c r="F2734">
        <f>IFERROR(IF('SUIVI VENTES 403e'!$A2714&lt;&gt;"",ROUND((($C2734/1.2)-$E2734),2),""),"")</f>
        <v>-0.94</v>
      </c>
      <c r="G2734">
        <f>IFERROR(IF('SUIVI VENTES 403e'!$A2714&lt;&gt;"",ROUND($F2734*$A2734,2),""),"")</f>
        <v>-0.94</v>
      </c>
      <c r="H2734">
        <f>IFERROR(IF('SUIVI VENTES 403e'!$A2714&lt;&gt;"",YEAR('SUIVI VENTES 403e'!$G2714),""),"")</f>
        <v>2018</v>
      </c>
      <c r="I2734">
        <f>IFERROR(IF('SUIVI VENTES 403e'!$A2714&lt;&gt;"",MONTH('SUIVI VENTES 403e'!$G2714),""),"")</f>
        <v>9</v>
      </c>
    </row>
    <row r="2735" spans="1:9" x14ac:dyDescent="0.25">
      <c r="A2735">
        <f>IFERROR('SUIVI VENTES 403e'!B2715*(INDEX(traitement!$A$8:$B$16,MATCH('SUIVI VENTES 403e'!$H2715,traitement!$A$8:$A$16,0),2)),"")</f>
        <v>10</v>
      </c>
      <c r="B2735">
        <f>IFERROR('SUIVI VENTES 403e'!F2715,"")</f>
        <v>100</v>
      </c>
      <c r="C2735">
        <f>IFERROR(IF('SUIVI VENTES 403e'!$A2715&lt;&gt;"",ROUND($B2735/$A2735,2),""),"")</f>
        <v>10</v>
      </c>
      <c r="D2735" t="str">
        <f t="shared" si="57"/>
        <v/>
      </c>
      <c r="E2735">
        <f t="shared" si="58"/>
        <v>0.94</v>
      </c>
      <c r="F2735">
        <f>IFERROR(IF('SUIVI VENTES 403e'!$A2715&lt;&gt;"",ROUND((($C2735/1.2)-$E2735),2),""),"")</f>
        <v>7.39</v>
      </c>
      <c r="G2735">
        <f>IFERROR(IF('SUIVI VENTES 403e'!$A2715&lt;&gt;"",ROUND($F2735*$A2735,2),""),"")</f>
        <v>73.900000000000006</v>
      </c>
      <c r="H2735">
        <f>IFERROR(IF('SUIVI VENTES 403e'!$A2715&lt;&gt;"",YEAR('SUIVI VENTES 403e'!$G2715),""),"")</f>
        <v>2018</v>
      </c>
      <c r="I2735">
        <f>IFERROR(IF('SUIVI VENTES 403e'!$A2715&lt;&gt;"",MONTH('SUIVI VENTES 403e'!$G2715),""),"")</f>
        <v>9</v>
      </c>
    </row>
    <row r="2736" spans="1:9" x14ac:dyDescent="0.25">
      <c r="A2736">
        <f>IFERROR('SUIVI VENTES 403e'!B2716*(INDEX(traitement!$A$8:$B$16,MATCH('SUIVI VENTES 403e'!$H2716,traitement!$A$8:$A$16,0),2)),"")</f>
        <v>2</v>
      </c>
      <c r="B2736">
        <f>IFERROR('SUIVI VENTES 403e'!F2716,"")</f>
        <v>0</v>
      </c>
      <c r="C2736">
        <f>IFERROR(IF('SUIVI VENTES 403e'!$A2716&lt;&gt;"",ROUND($B2736/$A2736,2),""),"")</f>
        <v>0</v>
      </c>
      <c r="D2736">
        <f t="shared" ref="D2736:D2799" si="59">IF(B2736&lt;&gt;0,"",IF(A2736&lt;&gt;"",A2736,""))</f>
        <v>2</v>
      </c>
      <c r="E2736">
        <f t="shared" si="58"/>
        <v>0.94</v>
      </c>
      <c r="F2736">
        <f>IFERROR(IF('SUIVI VENTES 403e'!$A2716&lt;&gt;"",ROUND((($C2736/1.2)-$E2736),2),""),"")</f>
        <v>-0.94</v>
      </c>
      <c r="G2736">
        <f>IFERROR(IF('SUIVI VENTES 403e'!$A2716&lt;&gt;"",ROUND($F2736*$A2736,2),""),"")</f>
        <v>-1.88</v>
      </c>
      <c r="H2736">
        <f>IFERROR(IF('SUIVI VENTES 403e'!$A2716&lt;&gt;"",YEAR('SUIVI VENTES 403e'!$G2716),""),"")</f>
        <v>2018</v>
      </c>
      <c r="I2736">
        <f>IFERROR(IF('SUIVI VENTES 403e'!$A2716&lt;&gt;"",MONTH('SUIVI VENTES 403e'!$G2716),""),"")</f>
        <v>9</v>
      </c>
    </row>
    <row r="2737" spans="1:9" x14ac:dyDescent="0.25">
      <c r="A2737">
        <f>IFERROR('SUIVI VENTES 403e'!B2717*(INDEX(traitement!$A$8:$B$16,MATCH('SUIVI VENTES 403e'!$H2717,traitement!$A$8:$A$16,0),2)),"")</f>
        <v>12</v>
      </c>
      <c r="B2737">
        <f>IFERROR('SUIVI VENTES 403e'!F2717,"")</f>
        <v>120</v>
      </c>
      <c r="C2737">
        <f>IFERROR(IF('SUIVI VENTES 403e'!$A2717&lt;&gt;"",ROUND($B2737/$A2737,2),""),"")</f>
        <v>10</v>
      </c>
      <c r="D2737" t="str">
        <f t="shared" si="59"/>
        <v/>
      </c>
      <c r="E2737">
        <f t="shared" si="58"/>
        <v>0.94</v>
      </c>
      <c r="F2737">
        <f>IFERROR(IF('SUIVI VENTES 403e'!$A2717&lt;&gt;"",ROUND((($C2737/1.2)-$E2737),2),""),"")</f>
        <v>7.39</v>
      </c>
      <c r="G2737">
        <f>IFERROR(IF('SUIVI VENTES 403e'!$A2717&lt;&gt;"",ROUND($F2737*$A2737,2),""),"")</f>
        <v>88.68</v>
      </c>
      <c r="H2737">
        <f>IFERROR(IF('SUIVI VENTES 403e'!$A2717&lt;&gt;"",YEAR('SUIVI VENTES 403e'!$G2717),""),"")</f>
        <v>2018</v>
      </c>
      <c r="I2737">
        <f>IFERROR(IF('SUIVI VENTES 403e'!$A2717&lt;&gt;"",MONTH('SUIVI VENTES 403e'!$G2717),""),"")</f>
        <v>9</v>
      </c>
    </row>
    <row r="2738" spans="1:9" x14ac:dyDescent="0.25">
      <c r="A2738">
        <f>IFERROR('SUIVI VENTES 403e'!B2718*(INDEX(traitement!$A$8:$B$16,MATCH('SUIVI VENTES 403e'!$H2718,traitement!$A$8:$A$16,0),2)),"")</f>
        <v>2</v>
      </c>
      <c r="B2738">
        <f>IFERROR('SUIVI VENTES 403e'!F2718,"")</f>
        <v>0</v>
      </c>
      <c r="C2738">
        <f>IFERROR(IF('SUIVI VENTES 403e'!$A2718&lt;&gt;"",ROUND($B2738/$A2738,2),""),"")</f>
        <v>0</v>
      </c>
      <c r="D2738">
        <f t="shared" si="59"/>
        <v>2</v>
      </c>
      <c r="E2738">
        <f t="shared" si="58"/>
        <v>0.94</v>
      </c>
      <c r="F2738">
        <f>IFERROR(IF('SUIVI VENTES 403e'!$A2718&lt;&gt;"",ROUND((($C2738/1.2)-$E2738),2),""),"")</f>
        <v>-0.94</v>
      </c>
      <c r="G2738">
        <f>IFERROR(IF('SUIVI VENTES 403e'!$A2718&lt;&gt;"",ROUND($F2738*$A2738,2),""),"")</f>
        <v>-1.88</v>
      </c>
      <c r="H2738">
        <f>IFERROR(IF('SUIVI VENTES 403e'!$A2718&lt;&gt;"",YEAR('SUIVI VENTES 403e'!$G2718),""),"")</f>
        <v>2018</v>
      </c>
      <c r="I2738">
        <f>IFERROR(IF('SUIVI VENTES 403e'!$A2718&lt;&gt;"",MONTH('SUIVI VENTES 403e'!$G2718),""),"")</f>
        <v>9</v>
      </c>
    </row>
    <row r="2739" spans="1:9" x14ac:dyDescent="0.25">
      <c r="A2739">
        <f>IFERROR('SUIVI VENTES 403e'!B2719*(INDEX(traitement!$A$8:$B$16,MATCH('SUIVI VENTES 403e'!$H2719,traitement!$A$8:$A$16,0),2)),"")</f>
        <v>3</v>
      </c>
      <c r="B2739">
        <f>IFERROR('SUIVI VENTES 403e'!F2719,"")</f>
        <v>30</v>
      </c>
      <c r="C2739">
        <f>IFERROR(IF('SUIVI VENTES 403e'!$A2719&lt;&gt;"",ROUND($B2739/$A2739,2),""),"")</f>
        <v>10</v>
      </c>
      <c r="D2739" t="str">
        <f t="shared" si="59"/>
        <v/>
      </c>
      <c r="E2739">
        <f t="shared" si="58"/>
        <v>0.94</v>
      </c>
      <c r="F2739">
        <f>IFERROR(IF('SUIVI VENTES 403e'!$A2719&lt;&gt;"",ROUND((($C2739/1.2)-$E2739),2),""),"")</f>
        <v>7.39</v>
      </c>
      <c r="G2739">
        <f>IFERROR(IF('SUIVI VENTES 403e'!$A2719&lt;&gt;"",ROUND($F2739*$A2739,2),""),"")</f>
        <v>22.17</v>
      </c>
      <c r="H2739">
        <f>IFERROR(IF('SUIVI VENTES 403e'!$A2719&lt;&gt;"",YEAR('SUIVI VENTES 403e'!$G2719),""),"")</f>
        <v>2018</v>
      </c>
      <c r="I2739">
        <f>IFERROR(IF('SUIVI VENTES 403e'!$A2719&lt;&gt;"",MONTH('SUIVI VENTES 403e'!$G2719),""),"")</f>
        <v>9</v>
      </c>
    </row>
    <row r="2740" spans="1:9" x14ac:dyDescent="0.25">
      <c r="A2740">
        <f>IFERROR('SUIVI VENTES 403e'!B2720*(INDEX(traitement!$A$8:$B$16,MATCH('SUIVI VENTES 403e'!$H2720,traitement!$A$8:$A$16,0),2)),"")</f>
        <v>5</v>
      </c>
      <c r="B2740">
        <f>IFERROR('SUIVI VENTES 403e'!F2720,"")</f>
        <v>58.33</v>
      </c>
      <c r="C2740">
        <f>IFERROR(IF('SUIVI VENTES 403e'!$A2720&lt;&gt;"",ROUND($B2740/$A2740,2),""),"")</f>
        <v>11.67</v>
      </c>
      <c r="D2740" t="str">
        <f t="shared" si="59"/>
        <v/>
      </c>
      <c r="E2740">
        <f t="shared" si="58"/>
        <v>0.94</v>
      </c>
      <c r="F2740">
        <f>IFERROR(IF('SUIVI VENTES 403e'!$A2720&lt;&gt;"",ROUND((($C2740/1.2)-$E2740),2),""),"")</f>
        <v>8.7899999999999991</v>
      </c>
      <c r="G2740">
        <f>IFERROR(IF('SUIVI VENTES 403e'!$A2720&lt;&gt;"",ROUND($F2740*$A2740,2),""),"")</f>
        <v>43.95</v>
      </c>
      <c r="H2740">
        <f>IFERROR(IF('SUIVI VENTES 403e'!$A2720&lt;&gt;"",YEAR('SUIVI VENTES 403e'!$G2720),""),"")</f>
        <v>2018</v>
      </c>
      <c r="I2740">
        <f>IFERROR(IF('SUIVI VENTES 403e'!$A2720&lt;&gt;"",MONTH('SUIVI VENTES 403e'!$G2720),""),"")</f>
        <v>9</v>
      </c>
    </row>
    <row r="2741" spans="1:9" x14ac:dyDescent="0.25">
      <c r="A2741">
        <f>IFERROR('SUIVI VENTES 403e'!B2721*(INDEX(traitement!$A$8:$B$16,MATCH('SUIVI VENTES 403e'!$H2721,traitement!$A$8:$A$16,0),2)),"")</f>
        <v>1</v>
      </c>
      <c r="B2741">
        <f>IFERROR('SUIVI VENTES 403e'!F2721,"")</f>
        <v>0</v>
      </c>
      <c r="C2741">
        <f>IFERROR(IF('SUIVI VENTES 403e'!$A2721&lt;&gt;"",ROUND($B2741/$A2741,2),""),"")</f>
        <v>0</v>
      </c>
      <c r="D2741">
        <f t="shared" si="59"/>
        <v>1</v>
      </c>
      <c r="E2741">
        <f t="shared" si="58"/>
        <v>0.94</v>
      </c>
      <c r="F2741">
        <f>IFERROR(IF('SUIVI VENTES 403e'!$A2721&lt;&gt;"",ROUND((($C2741/1.2)-$E2741),2),""),"")</f>
        <v>-0.94</v>
      </c>
      <c r="G2741">
        <f>IFERROR(IF('SUIVI VENTES 403e'!$A2721&lt;&gt;"",ROUND($F2741*$A2741,2),""),"")</f>
        <v>-0.94</v>
      </c>
      <c r="H2741">
        <f>IFERROR(IF('SUIVI VENTES 403e'!$A2721&lt;&gt;"",YEAR('SUIVI VENTES 403e'!$G2721),""),"")</f>
        <v>2018</v>
      </c>
      <c r="I2741">
        <f>IFERROR(IF('SUIVI VENTES 403e'!$A2721&lt;&gt;"",MONTH('SUIVI VENTES 403e'!$G2721),""),"")</f>
        <v>9</v>
      </c>
    </row>
    <row r="2742" spans="1:9" x14ac:dyDescent="0.25">
      <c r="A2742">
        <f>IFERROR('SUIVI VENTES 403e'!B2722*(INDEX(traitement!$A$8:$B$16,MATCH('SUIVI VENTES 403e'!$H2722,traitement!$A$8:$A$16,0),2)),"")</f>
        <v>5</v>
      </c>
      <c r="B2742">
        <f>IFERROR('SUIVI VENTES 403e'!F2722,"")</f>
        <v>0</v>
      </c>
      <c r="C2742">
        <f>IFERROR(IF('SUIVI VENTES 403e'!$A2722&lt;&gt;"",ROUND($B2742/$A2742,2),""),"")</f>
        <v>0</v>
      </c>
      <c r="D2742">
        <f t="shared" si="59"/>
        <v>5</v>
      </c>
      <c r="E2742">
        <f t="shared" si="58"/>
        <v>0.94</v>
      </c>
      <c r="F2742">
        <f>IFERROR(IF('SUIVI VENTES 403e'!$A2722&lt;&gt;"",ROUND((($C2742/1.2)-$E2742),2),""),"")</f>
        <v>-0.94</v>
      </c>
      <c r="G2742">
        <f>IFERROR(IF('SUIVI VENTES 403e'!$A2722&lt;&gt;"",ROUND($F2742*$A2742,2),""),"")</f>
        <v>-4.7</v>
      </c>
      <c r="H2742">
        <f>IFERROR(IF('SUIVI VENTES 403e'!$A2722&lt;&gt;"",YEAR('SUIVI VENTES 403e'!$G2722),""),"")</f>
        <v>2018</v>
      </c>
      <c r="I2742">
        <f>IFERROR(IF('SUIVI VENTES 403e'!$A2722&lt;&gt;"",MONTH('SUIVI VENTES 403e'!$G2722),""),"")</f>
        <v>9</v>
      </c>
    </row>
    <row r="2743" spans="1:9" x14ac:dyDescent="0.25">
      <c r="A2743">
        <f>IFERROR('SUIVI VENTES 403e'!B2723*(INDEX(traitement!$A$8:$B$16,MATCH('SUIVI VENTES 403e'!$H2723,traitement!$A$8:$A$16,0),2)),"")</f>
        <v>5</v>
      </c>
      <c r="B2743">
        <f>IFERROR('SUIVI VENTES 403e'!F2723,"")</f>
        <v>50</v>
      </c>
      <c r="C2743">
        <f>IFERROR(IF('SUIVI VENTES 403e'!$A2723&lt;&gt;"",ROUND($B2743/$A2743,2),""),"")</f>
        <v>10</v>
      </c>
      <c r="D2743" t="str">
        <f t="shared" si="59"/>
        <v/>
      </c>
      <c r="E2743">
        <f t="shared" si="58"/>
        <v>0.94</v>
      </c>
      <c r="F2743">
        <f>IFERROR(IF('SUIVI VENTES 403e'!$A2723&lt;&gt;"",ROUND((($C2743/1.2)-$E2743),2),""),"")</f>
        <v>7.39</v>
      </c>
      <c r="G2743">
        <f>IFERROR(IF('SUIVI VENTES 403e'!$A2723&lt;&gt;"",ROUND($F2743*$A2743,2),""),"")</f>
        <v>36.950000000000003</v>
      </c>
      <c r="H2743">
        <f>IFERROR(IF('SUIVI VENTES 403e'!$A2723&lt;&gt;"",YEAR('SUIVI VENTES 403e'!$G2723),""),"")</f>
        <v>2018</v>
      </c>
      <c r="I2743">
        <f>IFERROR(IF('SUIVI VENTES 403e'!$A2723&lt;&gt;"",MONTH('SUIVI VENTES 403e'!$G2723),""),"")</f>
        <v>9</v>
      </c>
    </row>
    <row r="2744" spans="1:9" x14ac:dyDescent="0.25">
      <c r="A2744">
        <f>IFERROR('SUIVI VENTES 403e'!B2724*(INDEX(traitement!$A$8:$B$16,MATCH('SUIVI VENTES 403e'!$H2724,traitement!$A$8:$A$16,0),2)),"")</f>
        <v>10</v>
      </c>
      <c r="B2744">
        <f>IFERROR('SUIVI VENTES 403e'!F2724,"")</f>
        <v>100</v>
      </c>
      <c r="C2744">
        <f>IFERROR(IF('SUIVI VENTES 403e'!$A2724&lt;&gt;"",ROUND($B2744/$A2744,2),""),"")</f>
        <v>10</v>
      </c>
      <c r="D2744" t="str">
        <f t="shared" si="59"/>
        <v/>
      </c>
      <c r="E2744">
        <f t="shared" si="58"/>
        <v>0.94</v>
      </c>
      <c r="F2744">
        <f>IFERROR(IF('SUIVI VENTES 403e'!$A2724&lt;&gt;"",ROUND((($C2744/1.2)-$E2744),2),""),"")</f>
        <v>7.39</v>
      </c>
      <c r="G2744">
        <f>IFERROR(IF('SUIVI VENTES 403e'!$A2724&lt;&gt;"",ROUND($F2744*$A2744,2),""),"")</f>
        <v>73.900000000000006</v>
      </c>
      <c r="H2744">
        <f>IFERROR(IF('SUIVI VENTES 403e'!$A2724&lt;&gt;"",YEAR('SUIVI VENTES 403e'!$G2724),""),"")</f>
        <v>2018</v>
      </c>
      <c r="I2744">
        <f>IFERROR(IF('SUIVI VENTES 403e'!$A2724&lt;&gt;"",MONTH('SUIVI VENTES 403e'!$G2724),""),"")</f>
        <v>9</v>
      </c>
    </row>
    <row r="2745" spans="1:9" x14ac:dyDescent="0.25">
      <c r="A2745">
        <f>IFERROR('SUIVI VENTES 403e'!B2725*(INDEX(traitement!$A$8:$B$16,MATCH('SUIVI VENTES 403e'!$H2725,traitement!$A$8:$A$16,0),2)),"")</f>
        <v>2</v>
      </c>
      <c r="B2745">
        <f>IFERROR('SUIVI VENTES 403e'!F2725,"")</f>
        <v>0</v>
      </c>
      <c r="C2745">
        <f>IFERROR(IF('SUIVI VENTES 403e'!$A2725&lt;&gt;"",ROUND($B2745/$A2745,2),""),"")</f>
        <v>0</v>
      </c>
      <c r="D2745">
        <f t="shared" si="59"/>
        <v>2</v>
      </c>
      <c r="E2745">
        <f t="shared" si="58"/>
        <v>0.94</v>
      </c>
      <c r="F2745">
        <f>IFERROR(IF('SUIVI VENTES 403e'!$A2725&lt;&gt;"",ROUND((($C2745/1.2)-$E2745),2),""),"")</f>
        <v>-0.94</v>
      </c>
      <c r="G2745">
        <f>IFERROR(IF('SUIVI VENTES 403e'!$A2725&lt;&gt;"",ROUND($F2745*$A2745,2),""),"")</f>
        <v>-1.88</v>
      </c>
      <c r="H2745">
        <f>IFERROR(IF('SUIVI VENTES 403e'!$A2725&lt;&gt;"",YEAR('SUIVI VENTES 403e'!$G2725),""),"")</f>
        <v>2018</v>
      </c>
      <c r="I2745">
        <f>IFERROR(IF('SUIVI VENTES 403e'!$A2725&lt;&gt;"",MONTH('SUIVI VENTES 403e'!$G2725),""),"")</f>
        <v>9</v>
      </c>
    </row>
    <row r="2746" spans="1:9" x14ac:dyDescent="0.25">
      <c r="A2746">
        <f>IFERROR('SUIVI VENTES 403e'!B2726*(INDEX(traitement!$A$8:$B$16,MATCH('SUIVI VENTES 403e'!$H2726,traitement!$A$8:$A$16,0),2)),"")</f>
        <v>5</v>
      </c>
      <c r="B2746">
        <f>IFERROR('SUIVI VENTES 403e'!F2726,"")</f>
        <v>50</v>
      </c>
      <c r="C2746">
        <f>IFERROR(IF('SUIVI VENTES 403e'!$A2726&lt;&gt;"",ROUND($B2746/$A2746,2),""),"")</f>
        <v>10</v>
      </c>
      <c r="D2746" t="str">
        <f t="shared" si="59"/>
        <v/>
      </c>
      <c r="E2746">
        <f t="shared" si="58"/>
        <v>0.94</v>
      </c>
      <c r="F2746">
        <f>IFERROR(IF('SUIVI VENTES 403e'!$A2726&lt;&gt;"",ROUND((($C2746/1.2)-$E2746),2),""),"")</f>
        <v>7.39</v>
      </c>
      <c r="G2746">
        <f>IFERROR(IF('SUIVI VENTES 403e'!$A2726&lt;&gt;"",ROUND($F2746*$A2746,2),""),"")</f>
        <v>36.950000000000003</v>
      </c>
      <c r="H2746">
        <f>IFERROR(IF('SUIVI VENTES 403e'!$A2726&lt;&gt;"",YEAR('SUIVI VENTES 403e'!$G2726),""),"")</f>
        <v>2018</v>
      </c>
      <c r="I2746">
        <f>IFERROR(IF('SUIVI VENTES 403e'!$A2726&lt;&gt;"",MONTH('SUIVI VENTES 403e'!$G2726),""),"")</f>
        <v>9</v>
      </c>
    </row>
    <row r="2747" spans="1:9" x14ac:dyDescent="0.25">
      <c r="A2747">
        <f>IFERROR('SUIVI VENTES 403e'!B2727*(INDEX(traitement!$A$8:$B$16,MATCH('SUIVI VENTES 403e'!$H2727,traitement!$A$8:$A$16,0),2)),"")</f>
        <v>1</v>
      </c>
      <c r="B2747">
        <f>IFERROR('SUIVI VENTES 403e'!F2727,"")</f>
        <v>0</v>
      </c>
      <c r="C2747">
        <f>IFERROR(IF('SUIVI VENTES 403e'!$A2727&lt;&gt;"",ROUND($B2747/$A2747,2),""),"")</f>
        <v>0</v>
      </c>
      <c r="D2747">
        <f t="shared" si="59"/>
        <v>1</v>
      </c>
      <c r="E2747">
        <f t="shared" si="58"/>
        <v>0.94</v>
      </c>
      <c r="F2747">
        <f>IFERROR(IF('SUIVI VENTES 403e'!$A2727&lt;&gt;"",ROUND((($C2747/1.2)-$E2747),2),""),"")</f>
        <v>-0.94</v>
      </c>
      <c r="G2747">
        <f>IFERROR(IF('SUIVI VENTES 403e'!$A2727&lt;&gt;"",ROUND($F2747*$A2747,2),""),"")</f>
        <v>-0.94</v>
      </c>
      <c r="H2747">
        <f>IFERROR(IF('SUIVI VENTES 403e'!$A2727&lt;&gt;"",YEAR('SUIVI VENTES 403e'!$G2727),""),"")</f>
        <v>2018</v>
      </c>
      <c r="I2747">
        <f>IFERROR(IF('SUIVI VENTES 403e'!$A2727&lt;&gt;"",MONTH('SUIVI VENTES 403e'!$G2727),""),"")</f>
        <v>9</v>
      </c>
    </row>
    <row r="2748" spans="1:9" x14ac:dyDescent="0.25">
      <c r="A2748">
        <f>IFERROR('SUIVI VENTES 403e'!B2728*(INDEX(traitement!$A$8:$B$16,MATCH('SUIVI VENTES 403e'!$H2728,traitement!$A$8:$A$16,0),2)),"")</f>
        <v>12</v>
      </c>
      <c r="B2748">
        <f>IFERROR('SUIVI VENTES 403e'!F2728,"")</f>
        <v>120</v>
      </c>
      <c r="C2748">
        <f>IFERROR(IF('SUIVI VENTES 403e'!$A2728&lt;&gt;"",ROUND($B2748/$A2748,2),""),"")</f>
        <v>10</v>
      </c>
      <c r="D2748" t="str">
        <f t="shared" si="59"/>
        <v/>
      </c>
      <c r="E2748">
        <f t="shared" si="58"/>
        <v>0.94</v>
      </c>
      <c r="F2748">
        <f>IFERROR(IF('SUIVI VENTES 403e'!$A2728&lt;&gt;"",ROUND((($C2748/1.2)-$E2748),2),""),"")</f>
        <v>7.39</v>
      </c>
      <c r="G2748">
        <f>IFERROR(IF('SUIVI VENTES 403e'!$A2728&lt;&gt;"",ROUND($F2748*$A2748,2),""),"")</f>
        <v>88.68</v>
      </c>
      <c r="H2748">
        <f>IFERROR(IF('SUIVI VENTES 403e'!$A2728&lt;&gt;"",YEAR('SUIVI VENTES 403e'!$G2728),""),"")</f>
        <v>2018</v>
      </c>
      <c r="I2748">
        <f>IFERROR(IF('SUIVI VENTES 403e'!$A2728&lt;&gt;"",MONTH('SUIVI VENTES 403e'!$G2728),""),"")</f>
        <v>9</v>
      </c>
    </row>
    <row r="2749" spans="1:9" x14ac:dyDescent="0.25">
      <c r="A2749">
        <f>IFERROR('SUIVI VENTES 403e'!B2729*(INDEX(traitement!$A$8:$B$16,MATCH('SUIVI VENTES 403e'!$H2729,traitement!$A$8:$A$16,0),2)),"")</f>
        <v>2</v>
      </c>
      <c r="B2749">
        <f>IFERROR('SUIVI VENTES 403e'!F2729,"")</f>
        <v>0</v>
      </c>
      <c r="C2749">
        <f>IFERROR(IF('SUIVI VENTES 403e'!$A2729&lt;&gt;"",ROUND($B2749/$A2749,2),""),"")</f>
        <v>0</v>
      </c>
      <c r="D2749">
        <f t="shared" si="59"/>
        <v>2</v>
      </c>
      <c r="E2749">
        <f t="shared" si="58"/>
        <v>0.94</v>
      </c>
      <c r="F2749">
        <f>IFERROR(IF('SUIVI VENTES 403e'!$A2729&lt;&gt;"",ROUND((($C2749/1.2)-$E2749),2),""),"")</f>
        <v>-0.94</v>
      </c>
      <c r="G2749">
        <f>IFERROR(IF('SUIVI VENTES 403e'!$A2729&lt;&gt;"",ROUND($F2749*$A2749,2),""),"")</f>
        <v>-1.88</v>
      </c>
      <c r="H2749">
        <f>IFERROR(IF('SUIVI VENTES 403e'!$A2729&lt;&gt;"",YEAR('SUIVI VENTES 403e'!$G2729),""),"")</f>
        <v>2018</v>
      </c>
      <c r="I2749">
        <f>IFERROR(IF('SUIVI VENTES 403e'!$A2729&lt;&gt;"",MONTH('SUIVI VENTES 403e'!$G2729),""),"")</f>
        <v>9</v>
      </c>
    </row>
    <row r="2750" spans="1:9" x14ac:dyDescent="0.25">
      <c r="A2750">
        <f>IFERROR('SUIVI VENTES 403e'!B2730*(INDEX(traitement!$A$8:$B$16,MATCH('SUIVI VENTES 403e'!$H2730,traitement!$A$8:$A$16,0),2)),"")</f>
        <v>20</v>
      </c>
      <c r="B2750">
        <f>IFERROR('SUIVI VENTES 403e'!F2730,"")</f>
        <v>200</v>
      </c>
      <c r="C2750">
        <f>IFERROR(IF('SUIVI VENTES 403e'!$A2730&lt;&gt;"",ROUND($B2750/$A2750,2),""),"")</f>
        <v>10</v>
      </c>
      <c r="D2750" t="str">
        <f t="shared" si="59"/>
        <v/>
      </c>
      <c r="E2750">
        <f t="shared" si="58"/>
        <v>0.94</v>
      </c>
      <c r="F2750">
        <f>IFERROR(IF('SUIVI VENTES 403e'!$A2730&lt;&gt;"",ROUND((($C2750/1.2)-$E2750),2),""),"")</f>
        <v>7.39</v>
      </c>
      <c r="G2750">
        <f>IFERROR(IF('SUIVI VENTES 403e'!$A2730&lt;&gt;"",ROUND($F2750*$A2750,2),""),"")</f>
        <v>147.80000000000001</v>
      </c>
      <c r="H2750">
        <f>IFERROR(IF('SUIVI VENTES 403e'!$A2730&lt;&gt;"",YEAR('SUIVI VENTES 403e'!$G2730),""),"")</f>
        <v>2018</v>
      </c>
      <c r="I2750">
        <f>IFERROR(IF('SUIVI VENTES 403e'!$A2730&lt;&gt;"",MONTH('SUIVI VENTES 403e'!$G2730),""),"")</f>
        <v>9</v>
      </c>
    </row>
    <row r="2751" spans="1:9" x14ac:dyDescent="0.25">
      <c r="A2751">
        <f>IFERROR('SUIVI VENTES 403e'!B2731*(INDEX(traitement!$A$8:$B$16,MATCH('SUIVI VENTES 403e'!$H2731,traitement!$A$8:$A$16,0),2)),"")</f>
        <v>4</v>
      </c>
      <c r="B2751">
        <f>IFERROR('SUIVI VENTES 403e'!F2731,"")</f>
        <v>0</v>
      </c>
      <c r="C2751">
        <f>IFERROR(IF('SUIVI VENTES 403e'!$A2731&lt;&gt;"",ROUND($B2751/$A2751,2),""),"")</f>
        <v>0</v>
      </c>
      <c r="D2751">
        <f t="shared" si="59"/>
        <v>4</v>
      </c>
      <c r="E2751">
        <f t="shared" si="58"/>
        <v>0.94</v>
      </c>
      <c r="F2751">
        <f>IFERROR(IF('SUIVI VENTES 403e'!$A2731&lt;&gt;"",ROUND((($C2751/1.2)-$E2751),2),""),"")</f>
        <v>-0.94</v>
      </c>
      <c r="G2751">
        <f>IFERROR(IF('SUIVI VENTES 403e'!$A2731&lt;&gt;"",ROUND($F2751*$A2751,2),""),"")</f>
        <v>-3.76</v>
      </c>
      <c r="H2751">
        <f>IFERROR(IF('SUIVI VENTES 403e'!$A2731&lt;&gt;"",YEAR('SUIVI VENTES 403e'!$G2731),""),"")</f>
        <v>2018</v>
      </c>
      <c r="I2751">
        <f>IFERROR(IF('SUIVI VENTES 403e'!$A2731&lt;&gt;"",MONTH('SUIVI VENTES 403e'!$G2731),""),"")</f>
        <v>9</v>
      </c>
    </row>
    <row r="2752" spans="1:9" x14ac:dyDescent="0.25">
      <c r="A2752">
        <f>IFERROR('SUIVI VENTES 403e'!B2732*(INDEX(traitement!$A$8:$B$16,MATCH('SUIVI VENTES 403e'!$H2732,traitement!$A$8:$A$16,0),2)),"")</f>
        <v>12</v>
      </c>
      <c r="B2752">
        <f>IFERROR('SUIVI VENTES 403e'!F2732,"")</f>
        <v>120</v>
      </c>
      <c r="C2752">
        <f>IFERROR(IF('SUIVI VENTES 403e'!$A2732&lt;&gt;"",ROUND($B2752/$A2752,2),""),"")</f>
        <v>10</v>
      </c>
      <c r="D2752" t="str">
        <f t="shared" si="59"/>
        <v/>
      </c>
      <c r="E2752">
        <f t="shared" si="58"/>
        <v>0.94</v>
      </c>
      <c r="F2752">
        <f>IFERROR(IF('SUIVI VENTES 403e'!$A2732&lt;&gt;"",ROUND((($C2752/1.2)-$E2752),2),""),"")</f>
        <v>7.39</v>
      </c>
      <c r="G2752">
        <f>IFERROR(IF('SUIVI VENTES 403e'!$A2732&lt;&gt;"",ROUND($F2752*$A2752,2),""),"")</f>
        <v>88.68</v>
      </c>
      <c r="H2752">
        <f>IFERROR(IF('SUIVI VENTES 403e'!$A2732&lt;&gt;"",YEAR('SUIVI VENTES 403e'!$G2732),""),"")</f>
        <v>2018</v>
      </c>
      <c r="I2752">
        <f>IFERROR(IF('SUIVI VENTES 403e'!$A2732&lt;&gt;"",MONTH('SUIVI VENTES 403e'!$G2732),""),"")</f>
        <v>9</v>
      </c>
    </row>
    <row r="2753" spans="1:9" x14ac:dyDescent="0.25">
      <c r="A2753">
        <f>IFERROR('SUIVI VENTES 403e'!B2733*(INDEX(traitement!$A$8:$B$16,MATCH('SUIVI VENTES 403e'!$H2733,traitement!$A$8:$A$16,0),2)),"")</f>
        <v>2</v>
      </c>
      <c r="B2753">
        <f>IFERROR('SUIVI VENTES 403e'!F2733,"")</f>
        <v>0</v>
      </c>
      <c r="C2753">
        <f>IFERROR(IF('SUIVI VENTES 403e'!$A2733&lt;&gt;"",ROUND($B2753/$A2753,2),""),"")</f>
        <v>0</v>
      </c>
      <c r="D2753">
        <f t="shared" si="59"/>
        <v>2</v>
      </c>
      <c r="E2753">
        <f t="shared" si="58"/>
        <v>0.94</v>
      </c>
      <c r="F2753">
        <f>IFERROR(IF('SUIVI VENTES 403e'!$A2733&lt;&gt;"",ROUND((($C2753/1.2)-$E2753),2),""),"")</f>
        <v>-0.94</v>
      </c>
      <c r="G2753">
        <f>IFERROR(IF('SUIVI VENTES 403e'!$A2733&lt;&gt;"",ROUND($F2753*$A2753,2),""),"")</f>
        <v>-1.88</v>
      </c>
      <c r="H2753">
        <f>IFERROR(IF('SUIVI VENTES 403e'!$A2733&lt;&gt;"",YEAR('SUIVI VENTES 403e'!$G2733),""),"")</f>
        <v>2018</v>
      </c>
      <c r="I2753">
        <f>IFERROR(IF('SUIVI VENTES 403e'!$A2733&lt;&gt;"",MONTH('SUIVI VENTES 403e'!$G2733),""),"")</f>
        <v>9</v>
      </c>
    </row>
    <row r="2754" spans="1:9" x14ac:dyDescent="0.25">
      <c r="A2754">
        <f>IFERROR('SUIVI VENTES 403e'!B2734*(INDEX(traitement!$A$8:$B$16,MATCH('SUIVI VENTES 403e'!$H2734,traitement!$A$8:$A$16,0),2)),"")</f>
        <v>10</v>
      </c>
      <c r="B2754">
        <f>IFERROR('SUIVI VENTES 403e'!F2734,"")</f>
        <v>100</v>
      </c>
      <c r="C2754">
        <f>IFERROR(IF('SUIVI VENTES 403e'!$A2734&lt;&gt;"",ROUND($B2754/$A2754,2),""),"")</f>
        <v>10</v>
      </c>
      <c r="D2754" t="str">
        <f t="shared" si="59"/>
        <v/>
      </c>
      <c r="E2754">
        <f t="shared" si="58"/>
        <v>0.94</v>
      </c>
      <c r="F2754">
        <f>IFERROR(IF('SUIVI VENTES 403e'!$A2734&lt;&gt;"",ROUND((($C2754/1.2)-$E2754),2),""),"")</f>
        <v>7.39</v>
      </c>
      <c r="G2754">
        <f>IFERROR(IF('SUIVI VENTES 403e'!$A2734&lt;&gt;"",ROUND($F2754*$A2754,2),""),"")</f>
        <v>73.900000000000006</v>
      </c>
      <c r="H2754">
        <f>IFERROR(IF('SUIVI VENTES 403e'!$A2734&lt;&gt;"",YEAR('SUIVI VENTES 403e'!$G2734),""),"")</f>
        <v>2018</v>
      </c>
      <c r="I2754">
        <f>IFERROR(IF('SUIVI VENTES 403e'!$A2734&lt;&gt;"",MONTH('SUIVI VENTES 403e'!$G2734),""),"")</f>
        <v>9</v>
      </c>
    </row>
    <row r="2755" spans="1:9" x14ac:dyDescent="0.25">
      <c r="A2755">
        <f>IFERROR('SUIVI VENTES 403e'!B2735*(INDEX(traitement!$A$8:$B$16,MATCH('SUIVI VENTES 403e'!$H2735,traitement!$A$8:$A$16,0),2)),"")</f>
        <v>2</v>
      </c>
      <c r="B2755">
        <f>IFERROR('SUIVI VENTES 403e'!F2735,"")</f>
        <v>0</v>
      </c>
      <c r="C2755">
        <f>IFERROR(IF('SUIVI VENTES 403e'!$A2735&lt;&gt;"",ROUND($B2755/$A2755,2),""),"")</f>
        <v>0</v>
      </c>
      <c r="D2755">
        <f t="shared" si="59"/>
        <v>2</v>
      </c>
      <c r="E2755">
        <f t="shared" si="58"/>
        <v>0.94</v>
      </c>
      <c r="F2755">
        <f>IFERROR(IF('SUIVI VENTES 403e'!$A2735&lt;&gt;"",ROUND((($C2755/1.2)-$E2755),2),""),"")</f>
        <v>-0.94</v>
      </c>
      <c r="G2755">
        <f>IFERROR(IF('SUIVI VENTES 403e'!$A2735&lt;&gt;"",ROUND($F2755*$A2755,2),""),"")</f>
        <v>-1.88</v>
      </c>
      <c r="H2755">
        <f>IFERROR(IF('SUIVI VENTES 403e'!$A2735&lt;&gt;"",YEAR('SUIVI VENTES 403e'!$G2735),""),"")</f>
        <v>2018</v>
      </c>
      <c r="I2755">
        <f>IFERROR(IF('SUIVI VENTES 403e'!$A2735&lt;&gt;"",MONTH('SUIVI VENTES 403e'!$G2735),""),"")</f>
        <v>9</v>
      </c>
    </row>
    <row r="2756" spans="1:9" x14ac:dyDescent="0.25">
      <c r="A2756">
        <f>IFERROR('SUIVI VENTES 403e'!B2736*(INDEX(traitement!$A$8:$B$16,MATCH('SUIVI VENTES 403e'!$H2736,traitement!$A$8:$A$16,0),2)),"")</f>
        <v>10</v>
      </c>
      <c r="B2756">
        <f>IFERROR('SUIVI VENTES 403e'!F2736,"")</f>
        <v>100</v>
      </c>
      <c r="C2756">
        <f>IFERROR(IF('SUIVI VENTES 403e'!$A2736&lt;&gt;"",ROUND($B2756/$A2756,2),""),"")</f>
        <v>10</v>
      </c>
      <c r="D2756" t="str">
        <f t="shared" si="59"/>
        <v/>
      </c>
      <c r="E2756">
        <f t="shared" si="58"/>
        <v>0.94</v>
      </c>
      <c r="F2756">
        <f>IFERROR(IF('SUIVI VENTES 403e'!$A2736&lt;&gt;"",ROUND((($C2756/1.2)-$E2756),2),""),"")</f>
        <v>7.39</v>
      </c>
      <c r="G2756">
        <f>IFERROR(IF('SUIVI VENTES 403e'!$A2736&lt;&gt;"",ROUND($F2756*$A2756,2),""),"")</f>
        <v>73.900000000000006</v>
      </c>
      <c r="H2756">
        <f>IFERROR(IF('SUIVI VENTES 403e'!$A2736&lt;&gt;"",YEAR('SUIVI VENTES 403e'!$G2736),""),"")</f>
        <v>2018</v>
      </c>
      <c r="I2756">
        <f>IFERROR(IF('SUIVI VENTES 403e'!$A2736&lt;&gt;"",MONTH('SUIVI VENTES 403e'!$G2736),""),"")</f>
        <v>9</v>
      </c>
    </row>
    <row r="2757" spans="1:9" x14ac:dyDescent="0.25">
      <c r="A2757">
        <f>IFERROR('SUIVI VENTES 403e'!B2737*(INDEX(traitement!$A$8:$B$16,MATCH('SUIVI VENTES 403e'!$H2737,traitement!$A$8:$A$16,0),2)),"")</f>
        <v>10</v>
      </c>
      <c r="B2757">
        <f>IFERROR('SUIVI VENTES 403e'!F2737,"")</f>
        <v>100</v>
      </c>
      <c r="C2757">
        <f>IFERROR(IF('SUIVI VENTES 403e'!$A2737&lt;&gt;"",ROUND($B2757/$A2757,2),""),"")</f>
        <v>10</v>
      </c>
      <c r="D2757" t="str">
        <f t="shared" si="59"/>
        <v/>
      </c>
      <c r="E2757">
        <f t="shared" si="58"/>
        <v>0.94</v>
      </c>
      <c r="F2757">
        <f>IFERROR(IF('SUIVI VENTES 403e'!$A2737&lt;&gt;"",ROUND((($C2757/1.2)-$E2757),2),""),"")</f>
        <v>7.39</v>
      </c>
      <c r="G2757">
        <f>IFERROR(IF('SUIVI VENTES 403e'!$A2737&lt;&gt;"",ROUND($F2757*$A2757,2),""),"")</f>
        <v>73.900000000000006</v>
      </c>
      <c r="H2757">
        <f>IFERROR(IF('SUIVI VENTES 403e'!$A2737&lt;&gt;"",YEAR('SUIVI VENTES 403e'!$G2737),""),"")</f>
        <v>2018</v>
      </c>
      <c r="I2757">
        <f>IFERROR(IF('SUIVI VENTES 403e'!$A2737&lt;&gt;"",MONTH('SUIVI VENTES 403e'!$G2737),""),"")</f>
        <v>9</v>
      </c>
    </row>
    <row r="2758" spans="1:9" x14ac:dyDescent="0.25">
      <c r="A2758">
        <f>IFERROR('SUIVI VENTES 403e'!B2738*(INDEX(traitement!$A$8:$B$16,MATCH('SUIVI VENTES 403e'!$H2738,traitement!$A$8:$A$16,0),2)),"")</f>
        <v>1</v>
      </c>
      <c r="B2758">
        <f>IFERROR('SUIVI VENTES 403e'!F2738,"")</f>
        <v>10</v>
      </c>
      <c r="C2758">
        <f>IFERROR(IF('SUIVI VENTES 403e'!$A2738&lt;&gt;"",ROUND($B2758/$A2758,2),""),"")</f>
        <v>10</v>
      </c>
      <c r="D2758" t="str">
        <f t="shared" si="59"/>
        <v/>
      </c>
      <c r="E2758">
        <f t="shared" si="58"/>
        <v>0.94</v>
      </c>
      <c r="F2758">
        <f>IFERROR(IF('SUIVI VENTES 403e'!$A2738&lt;&gt;"",ROUND((($C2758/1.2)-$E2758),2),""),"")</f>
        <v>7.39</v>
      </c>
      <c r="G2758">
        <f>IFERROR(IF('SUIVI VENTES 403e'!$A2738&lt;&gt;"",ROUND($F2758*$A2758,2),""),"")</f>
        <v>7.39</v>
      </c>
      <c r="H2758">
        <f>IFERROR(IF('SUIVI VENTES 403e'!$A2738&lt;&gt;"",YEAR('SUIVI VENTES 403e'!$G2738),""),"")</f>
        <v>2018</v>
      </c>
      <c r="I2758">
        <f>IFERROR(IF('SUIVI VENTES 403e'!$A2738&lt;&gt;"",MONTH('SUIVI VENTES 403e'!$G2738),""),"")</f>
        <v>9</v>
      </c>
    </row>
    <row r="2759" spans="1:9" x14ac:dyDescent="0.25">
      <c r="A2759">
        <f>IFERROR('SUIVI VENTES 403e'!B2739*(INDEX(traitement!$A$8:$B$16,MATCH('SUIVI VENTES 403e'!$H2739,traitement!$A$8:$A$16,0),2)),"")</f>
        <v>12</v>
      </c>
      <c r="B2759">
        <f>IFERROR('SUIVI VENTES 403e'!F2739,"")</f>
        <v>120</v>
      </c>
      <c r="C2759">
        <f>IFERROR(IF('SUIVI VENTES 403e'!$A2739&lt;&gt;"",ROUND($B2759/$A2759,2),""),"")</f>
        <v>10</v>
      </c>
      <c r="D2759" t="str">
        <f t="shared" si="59"/>
        <v/>
      </c>
      <c r="E2759">
        <f t="shared" si="58"/>
        <v>0.94</v>
      </c>
      <c r="F2759">
        <f>IFERROR(IF('SUIVI VENTES 403e'!$A2739&lt;&gt;"",ROUND((($C2759/1.2)-$E2759),2),""),"")</f>
        <v>7.39</v>
      </c>
      <c r="G2759">
        <f>IFERROR(IF('SUIVI VENTES 403e'!$A2739&lt;&gt;"",ROUND($F2759*$A2759,2),""),"")</f>
        <v>88.68</v>
      </c>
      <c r="H2759">
        <f>IFERROR(IF('SUIVI VENTES 403e'!$A2739&lt;&gt;"",YEAR('SUIVI VENTES 403e'!$G2739),""),"")</f>
        <v>2018</v>
      </c>
      <c r="I2759">
        <f>IFERROR(IF('SUIVI VENTES 403e'!$A2739&lt;&gt;"",MONTH('SUIVI VENTES 403e'!$G2739),""),"")</f>
        <v>9</v>
      </c>
    </row>
    <row r="2760" spans="1:9" x14ac:dyDescent="0.25">
      <c r="A2760">
        <f>IFERROR('SUIVI VENTES 403e'!B2740*(INDEX(traitement!$A$8:$B$16,MATCH('SUIVI VENTES 403e'!$H2740,traitement!$A$8:$A$16,0),2)),"")</f>
        <v>2</v>
      </c>
      <c r="B2760">
        <f>IFERROR('SUIVI VENTES 403e'!F2740,"")</f>
        <v>0</v>
      </c>
      <c r="C2760">
        <f>IFERROR(IF('SUIVI VENTES 403e'!$A2740&lt;&gt;"",ROUND($B2760/$A2760,2),""),"")</f>
        <v>0</v>
      </c>
      <c r="D2760">
        <f t="shared" si="59"/>
        <v>2</v>
      </c>
      <c r="E2760">
        <f t="shared" si="58"/>
        <v>0.94</v>
      </c>
      <c r="F2760">
        <f>IFERROR(IF('SUIVI VENTES 403e'!$A2740&lt;&gt;"",ROUND((($C2760/1.2)-$E2760),2),""),"")</f>
        <v>-0.94</v>
      </c>
      <c r="G2760">
        <f>IFERROR(IF('SUIVI VENTES 403e'!$A2740&lt;&gt;"",ROUND($F2760*$A2760,2),""),"")</f>
        <v>-1.88</v>
      </c>
      <c r="H2760">
        <f>IFERROR(IF('SUIVI VENTES 403e'!$A2740&lt;&gt;"",YEAR('SUIVI VENTES 403e'!$G2740),""),"")</f>
        <v>2018</v>
      </c>
      <c r="I2760">
        <f>IFERROR(IF('SUIVI VENTES 403e'!$A2740&lt;&gt;"",MONTH('SUIVI VENTES 403e'!$G2740),""),"")</f>
        <v>9</v>
      </c>
    </row>
    <row r="2761" spans="1:9" x14ac:dyDescent="0.25">
      <c r="A2761">
        <f>IFERROR('SUIVI VENTES 403e'!B2741*(INDEX(traitement!$A$8:$B$16,MATCH('SUIVI VENTES 403e'!$H2741,traitement!$A$8:$A$16,0),2)),"")</f>
        <v>6</v>
      </c>
      <c r="B2761">
        <f>IFERROR('SUIVI VENTES 403e'!F2741,"")</f>
        <v>60</v>
      </c>
      <c r="C2761">
        <f>IFERROR(IF('SUIVI VENTES 403e'!$A2741&lt;&gt;"",ROUND($B2761/$A2761,2),""),"")</f>
        <v>10</v>
      </c>
      <c r="D2761" t="str">
        <f t="shared" si="59"/>
        <v/>
      </c>
      <c r="E2761">
        <f t="shared" si="58"/>
        <v>0.94</v>
      </c>
      <c r="F2761">
        <f>IFERROR(IF('SUIVI VENTES 403e'!$A2741&lt;&gt;"",ROUND((($C2761/1.2)-$E2761),2),""),"")</f>
        <v>7.39</v>
      </c>
      <c r="G2761">
        <f>IFERROR(IF('SUIVI VENTES 403e'!$A2741&lt;&gt;"",ROUND($F2761*$A2761,2),""),"")</f>
        <v>44.34</v>
      </c>
      <c r="H2761">
        <f>IFERROR(IF('SUIVI VENTES 403e'!$A2741&lt;&gt;"",YEAR('SUIVI VENTES 403e'!$G2741),""),"")</f>
        <v>2018</v>
      </c>
      <c r="I2761">
        <f>IFERROR(IF('SUIVI VENTES 403e'!$A2741&lt;&gt;"",MONTH('SUIVI VENTES 403e'!$G2741),""),"")</f>
        <v>9</v>
      </c>
    </row>
    <row r="2762" spans="1:9" x14ac:dyDescent="0.25">
      <c r="A2762">
        <f>IFERROR('SUIVI VENTES 403e'!B2742*(INDEX(traitement!$A$8:$B$16,MATCH('SUIVI VENTES 403e'!$H2742,traitement!$A$8:$A$16,0),2)),"")</f>
        <v>1</v>
      </c>
      <c r="B2762">
        <f>IFERROR('SUIVI VENTES 403e'!F2742,"")</f>
        <v>0</v>
      </c>
      <c r="C2762">
        <f>IFERROR(IF('SUIVI VENTES 403e'!$A2742&lt;&gt;"",ROUND($B2762/$A2762,2),""),"")</f>
        <v>0</v>
      </c>
      <c r="D2762">
        <f t="shared" si="59"/>
        <v>1</v>
      </c>
      <c r="E2762">
        <f t="shared" si="58"/>
        <v>0.94</v>
      </c>
      <c r="F2762">
        <f>IFERROR(IF('SUIVI VENTES 403e'!$A2742&lt;&gt;"",ROUND((($C2762/1.2)-$E2762),2),""),"")</f>
        <v>-0.94</v>
      </c>
      <c r="G2762">
        <f>IFERROR(IF('SUIVI VENTES 403e'!$A2742&lt;&gt;"",ROUND($F2762*$A2762,2),""),"")</f>
        <v>-0.94</v>
      </c>
      <c r="H2762">
        <f>IFERROR(IF('SUIVI VENTES 403e'!$A2742&lt;&gt;"",YEAR('SUIVI VENTES 403e'!$G2742),""),"")</f>
        <v>2018</v>
      </c>
      <c r="I2762">
        <f>IFERROR(IF('SUIVI VENTES 403e'!$A2742&lt;&gt;"",MONTH('SUIVI VENTES 403e'!$G2742),""),"")</f>
        <v>9</v>
      </c>
    </row>
    <row r="2763" spans="1:9" x14ac:dyDescent="0.25">
      <c r="A2763">
        <f>IFERROR('SUIVI VENTES 403e'!B2743*(INDEX(traitement!$A$8:$B$16,MATCH('SUIVI VENTES 403e'!$H2743,traitement!$A$8:$A$16,0),2)),"")</f>
        <v>5</v>
      </c>
      <c r="B2763">
        <f>IFERROR('SUIVI VENTES 403e'!F2743,"")</f>
        <v>50</v>
      </c>
      <c r="C2763">
        <f>IFERROR(IF('SUIVI VENTES 403e'!$A2743&lt;&gt;"",ROUND($B2763/$A2763,2),""),"")</f>
        <v>10</v>
      </c>
      <c r="D2763" t="str">
        <f t="shared" si="59"/>
        <v/>
      </c>
      <c r="E2763">
        <f t="shared" si="58"/>
        <v>0.94</v>
      </c>
      <c r="F2763">
        <f>IFERROR(IF('SUIVI VENTES 403e'!$A2743&lt;&gt;"",ROUND((($C2763/1.2)-$E2763),2),""),"")</f>
        <v>7.39</v>
      </c>
      <c r="G2763">
        <f>IFERROR(IF('SUIVI VENTES 403e'!$A2743&lt;&gt;"",ROUND($F2763*$A2763,2),""),"")</f>
        <v>36.950000000000003</v>
      </c>
      <c r="H2763">
        <f>IFERROR(IF('SUIVI VENTES 403e'!$A2743&lt;&gt;"",YEAR('SUIVI VENTES 403e'!$G2743),""),"")</f>
        <v>2018</v>
      </c>
      <c r="I2763">
        <f>IFERROR(IF('SUIVI VENTES 403e'!$A2743&lt;&gt;"",MONTH('SUIVI VENTES 403e'!$G2743),""),"")</f>
        <v>9</v>
      </c>
    </row>
    <row r="2764" spans="1:9" x14ac:dyDescent="0.25">
      <c r="A2764">
        <f>IFERROR('SUIVI VENTES 403e'!B2744*(INDEX(traitement!$A$8:$B$16,MATCH('SUIVI VENTES 403e'!$H2744,traitement!$A$8:$A$16,0),2)),"")</f>
        <v>1</v>
      </c>
      <c r="B2764">
        <f>IFERROR('SUIVI VENTES 403e'!F2744,"")</f>
        <v>0</v>
      </c>
      <c r="C2764">
        <f>IFERROR(IF('SUIVI VENTES 403e'!$A2744&lt;&gt;"",ROUND($B2764/$A2764,2),""),"")</f>
        <v>0</v>
      </c>
      <c r="D2764">
        <f t="shared" si="59"/>
        <v>1</v>
      </c>
      <c r="E2764">
        <f t="shared" si="58"/>
        <v>0.94</v>
      </c>
      <c r="F2764">
        <f>IFERROR(IF('SUIVI VENTES 403e'!$A2744&lt;&gt;"",ROUND((($C2764/1.2)-$E2764),2),""),"")</f>
        <v>-0.94</v>
      </c>
      <c r="G2764">
        <f>IFERROR(IF('SUIVI VENTES 403e'!$A2744&lt;&gt;"",ROUND($F2764*$A2764,2),""),"")</f>
        <v>-0.94</v>
      </c>
      <c r="H2764">
        <f>IFERROR(IF('SUIVI VENTES 403e'!$A2744&lt;&gt;"",YEAR('SUIVI VENTES 403e'!$G2744),""),"")</f>
        <v>2018</v>
      </c>
      <c r="I2764">
        <f>IFERROR(IF('SUIVI VENTES 403e'!$A2744&lt;&gt;"",MONTH('SUIVI VENTES 403e'!$G2744),""),"")</f>
        <v>9</v>
      </c>
    </row>
    <row r="2765" spans="1:9" x14ac:dyDescent="0.25">
      <c r="A2765">
        <f>IFERROR('SUIVI VENTES 403e'!B2745*(INDEX(traitement!$A$8:$B$16,MATCH('SUIVI VENTES 403e'!$H2745,traitement!$A$8:$A$16,0),2)),"")</f>
        <v>10</v>
      </c>
      <c r="B2765">
        <f>IFERROR('SUIVI VENTES 403e'!F2745,"")</f>
        <v>100</v>
      </c>
      <c r="C2765">
        <f>IFERROR(IF('SUIVI VENTES 403e'!$A2745&lt;&gt;"",ROUND($B2765/$A2765,2),""),"")</f>
        <v>10</v>
      </c>
      <c r="D2765" t="str">
        <f t="shared" si="59"/>
        <v/>
      </c>
      <c r="E2765">
        <f t="shared" si="58"/>
        <v>0.94</v>
      </c>
      <c r="F2765">
        <f>IFERROR(IF('SUIVI VENTES 403e'!$A2745&lt;&gt;"",ROUND((($C2765/1.2)-$E2765),2),""),"")</f>
        <v>7.39</v>
      </c>
      <c r="G2765">
        <f>IFERROR(IF('SUIVI VENTES 403e'!$A2745&lt;&gt;"",ROUND($F2765*$A2765,2),""),"")</f>
        <v>73.900000000000006</v>
      </c>
      <c r="H2765">
        <f>IFERROR(IF('SUIVI VENTES 403e'!$A2745&lt;&gt;"",YEAR('SUIVI VENTES 403e'!$G2745),""),"")</f>
        <v>2018</v>
      </c>
      <c r="I2765">
        <f>IFERROR(IF('SUIVI VENTES 403e'!$A2745&lt;&gt;"",MONTH('SUIVI VENTES 403e'!$G2745),""),"")</f>
        <v>9</v>
      </c>
    </row>
    <row r="2766" spans="1:9" x14ac:dyDescent="0.25">
      <c r="A2766">
        <f>IFERROR('SUIVI VENTES 403e'!B2746*(INDEX(traitement!$A$8:$B$16,MATCH('SUIVI VENTES 403e'!$H2746,traitement!$A$8:$A$16,0),2)),"")</f>
        <v>2</v>
      </c>
      <c r="B2766">
        <f>IFERROR('SUIVI VENTES 403e'!F2746,"")</f>
        <v>0</v>
      </c>
      <c r="C2766">
        <f>IFERROR(IF('SUIVI VENTES 403e'!$A2746&lt;&gt;"",ROUND($B2766/$A2766,2),""),"")</f>
        <v>0</v>
      </c>
      <c r="D2766">
        <f t="shared" si="59"/>
        <v>2</v>
      </c>
      <c r="E2766">
        <f t="shared" si="58"/>
        <v>0.94</v>
      </c>
      <c r="F2766">
        <f>IFERROR(IF('SUIVI VENTES 403e'!$A2746&lt;&gt;"",ROUND((($C2766/1.2)-$E2766),2),""),"")</f>
        <v>-0.94</v>
      </c>
      <c r="G2766">
        <f>IFERROR(IF('SUIVI VENTES 403e'!$A2746&lt;&gt;"",ROUND($F2766*$A2766,2),""),"")</f>
        <v>-1.88</v>
      </c>
      <c r="H2766">
        <f>IFERROR(IF('SUIVI VENTES 403e'!$A2746&lt;&gt;"",YEAR('SUIVI VENTES 403e'!$G2746),""),"")</f>
        <v>2018</v>
      </c>
      <c r="I2766">
        <f>IFERROR(IF('SUIVI VENTES 403e'!$A2746&lt;&gt;"",MONTH('SUIVI VENTES 403e'!$G2746),""),"")</f>
        <v>9</v>
      </c>
    </row>
    <row r="2767" spans="1:9" x14ac:dyDescent="0.25">
      <c r="A2767">
        <f>IFERROR('SUIVI VENTES 403e'!B2747*(INDEX(traitement!$A$8:$B$16,MATCH('SUIVI VENTES 403e'!$H2747,traitement!$A$8:$A$16,0),2)),"")</f>
        <v>-5</v>
      </c>
      <c r="B2767">
        <f>IFERROR('SUIVI VENTES 403e'!F2747,"")</f>
        <v>-50</v>
      </c>
      <c r="C2767">
        <f>IFERROR(IF('SUIVI VENTES 403e'!$A2747&lt;&gt;"",ROUND($B2767/$A2767,2),""),"")</f>
        <v>10</v>
      </c>
      <c r="D2767" t="str">
        <f t="shared" si="59"/>
        <v/>
      </c>
      <c r="E2767">
        <f t="shared" si="58"/>
        <v>0.94</v>
      </c>
      <c r="F2767">
        <f>IFERROR(IF('SUIVI VENTES 403e'!$A2747&lt;&gt;"",ROUND((($C2767/1.2)-$E2767),2),""),"")</f>
        <v>7.39</v>
      </c>
      <c r="G2767">
        <f>IFERROR(IF('SUIVI VENTES 403e'!$A2747&lt;&gt;"",ROUND($F2767*$A2767,2),""),"")</f>
        <v>-36.950000000000003</v>
      </c>
      <c r="H2767">
        <f>IFERROR(IF('SUIVI VENTES 403e'!$A2747&lt;&gt;"",YEAR('SUIVI VENTES 403e'!$G2747),""),"")</f>
        <v>2018</v>
      </c>
      <c r="I2767">
        <f>IFERROR(IF('SUIVI VENTES 403e'!$A2747&lt;&gt;"",MONTH('SUIVI VENTES 403e'!$G2747),""),"")</f>
        <v>9</v>
      </c>
    </row>
    <row r="2768" spans="1:9" x14ac:dyDescent="0.25">
      <c r="A2768">
        <f>IFERROR('SUIVI VENTES 403e'!B2748*(INDEX(traitement!$A$8:$B$16,MATCH('SUIVI VENTES 403e'!$H2748,traitement!$A$8:$A$16,0),2)),"")</f>
        <v>-1</v>
      </c>
      <c r="B2768">
        <f>IFERROR('SUIVI VENTES 403e'!F2748,"")</f>
        <v>0</v>
      </c>
      <c r="C2768">
        <f>IFERROR(IF('SUIVI VENTES 403e'!$A2748&lt;&gt;"",ROUND($B2768/$A2768,2),""),"")</f>
        <v>0</v>
      </c>
      <c r="D2768">
        <f t="shared" si="59"/>
        <v>-1</v>
      </c>
      <c r="E2768">
        <f t="shared" si="58"/>
        <v>0.94</v>
      </c>
      <c r="F2768">
        <f>IFERROR(IF('SUIVI VENTES 403e'!$A2748&lt;&gt;"",ROUND((($C2768/1.2)-$E2768),2),""),"")</f>
        <v>-0.94</v>
      </c>
      <c r="G2768">
        <f>IFERROR(IF('SUIVI VENTES 403e'!$A2748&lt;&gt;"",ROUND($F2768*$A2768,2),""),"")</f>
        <v>0.94</v>
      </c>
      <c r="H2768">
        <f>IFERROR(IF('SUIVI VENTES 403e'!$A2748&lt;&gt;"",YEAR('SUIVI VENTES 403e'!$G2748),""),"")</f>
        <v>2018</v>
      </c>
      <c r="I2768">
        <f>IFERROR(IF('SUIVI VENTES 403e'!$A2748&lt;&gt;"",MONTH('SUIVI VENTES 403e'!$G2748),""),"")</f>
        <v>9</v>
      </c>
    </row>
    <row r="2769" spans="1:9" x14ac:dyDescent="0.25">
      <c r="A2769">
        <f>IFERROR('SUIVI VENTES 403e'!B2749*(INDEX(traitement!$A$8:$B$16,MATCH('SUIVI VENTES 403e'!$H2749,traitement!$A$8:$A$16,0),2)),"")</f>
        <v>10</v>
      </c>
      <c r="B2769">
        <f>IFERROR('SUIVI VENTES 403e'!F2749,"")</f>
        <v>100</v>
      </c>
      <c r="C2769">
        <f>IFERROR(IF('SUIVI VENTES 403e'!$A2749&lt;&gt;"",ROUND($B2769/$A2769,2),""),"")</f>
        <v>10</v>
      </c>
      <c r="D2769" t="str">
        <f t="shared" si="59"/>
        <v/>
      </c>
      <c r="E2769">
        <f t="shared" si="58"/>
        <v>0.94</v>
      </c>
      <c r="F2769">
        <f>IFERROR(IF('SUIVI VENTES 403e'!$A2749&lt;&gt;"",ROUND((($C2769/1.2)-$E2769),2),""),"")</f>
        <v>7.39</v>
      </c>
      <c r="G2769">
        <f>IFERROR(IF('SUIVI VENTES 403e'!$A2749&lt;&gt;"",ROUND($F2769*$A2769,2),""),"")</f>
        <v>73.900000000000006</v>
      </c>
      <c r="H2769">
        <f>IFERROR(IF('SUIVI VENTES 403e'!$A2749&lt;&gt;"",YEAR('SUIVI VENTES 403e'!$G2749),""),"")</f>
        <v>2018</v>
      </c>
      <c r="I2769">
        <f>IFERROR(IF('SUIVI VENTES 403e'!$A2749&lt;&gt;"",MONTH('SUIVI VENTES 403e'!$G2749),""),"")</f>
        <v>9</v>
      </c>
    </row>
    <row r="2770" spans="1:9" x14ac:dyDescent="0.25">
      <c r="A2770">
        <f>IFERROR('SUIVI VENTES 403e'!B2750*(INDEX(traitement!$A$8:$B$16,MATCH('SUIVI VENTES 403e'!$H2750,traitement!$A$8:$A$16,0),2)),"")</f>
        <v>2</v>
      </c>
      <c r="B2770">
        <f>IFERROR('SUIVI VENTES 403e'!F2750,"")</f>
        <v>0</v>
      </c>
      <c r="C2770">
        <f>IFERROR(IF('SUIVI VENTES 403e'!$A2750&lt;&gt;"",ROUND($B2770/$A2770,2),""),"")</f>
        <v>0</v>
      </c>
      <c r="D2770">
        <f t="shared" si="59"/>
        <v>2</v>
      </c>
      <c r="E2770">
        <f t="shared" si="58"/>
        <v>0.94</v>
      </c>
      <c r="F2770">
        <f>IFERROR(IF('SUIVI VENTES 403e'!$A2750&lt;&gt;"",ROUND((($C2770/1.2)-$E2770),2),""),"")</f>
        <v>-0.94</v>
      </c>
      <c r="G2770">
        <f>IFERROR(IF('SUIVI VENTES 403e'!$A2750&lt;&gt;"",ROUND($F2770*$A2770,2),""),"")</f>
        <v>-1.88</v>
      </c>
      <c r="H2770">
        <f>IFERROR(IF('SUIVI VENTES 403e'!$A2750&lt;&gt;"",YEAR('SUIVI VENTES 403e'!$G2750),""),"")</f>
        <v>2018</v>
      </c>
      <c r="I2770">
        <f>IFERROR(IF('SUIVI VENTES 403e'!$A2750&lt;&gt;"",MONTH('SUIVI VENTES 403e'!$G2750),""),"")</f>
        <v>9</v>
      </c>
    </row>
    <row r="2771" spans="1:9" x14ac:dyDescent="0.25">
      <c r="A2771">
        <f>IFERROR('SUIVI VENTES 403e'!B2751*(INDEX(traitement!$A$8:$B$16,MATCH('SUIVI VENTES 403e'!$H2751,traitement!$A$8:$A$16,0),2)),"")</f>
        <v>4</v>
      </c>
      <c r="B2771">
        <f>IFERROR('SUIVI VENTES 403e'!F2751,"")</f>
        <v>46.67</v>
      </c>
      <c r="C2771">
        <f>IFERROR(IF('SUIVI VENTES 403e'!$A2751&lt;&gt;"",ROUND($B2771/$A2771,2),""),"")</f>
        <v>11.67</v>
      </c>
      <c r="D2771" t="str">
        <f t="shared" si="59"/>
        <v/>
      </c>
      <c r="E2771">
        <f t="shared" si="58"/>
        <v>0.94</v>
      </c>
      <c r="F2771">
        <f>IFERROR(IF('SUIVI VENTES 403e'!$A2751&lt;&gt;"",ROUND((($C2771/1.2)-$E2771),2),""),"")</f>
        <v>8.7899999999999991</v>
      </c>
      <c r="G2771">
        <f>IFERROR(IF('SUIVI VENTES 403e'!$A2751&lt;&gt;"",ROUND($F2771*$A2771,2),""),"")</f>
        <v>35.159999999999997</v>
      </c>
      <c r="H2771">
        <f>IFERROR(IF('SUIVI VENTES 403e'!$A2751&lt;&gt;"",YEAR('SUIVI VENTES 403e'!$G2751),""),"")</f>
        <v>2018</v>
      </c>
      <c r="I2771">
        <f>IFERROR(IF('SUIVI VENTES 403e'!$A2751&lt;&gt;"",MONTH('SUIVI VENTES 403e'!$G2751),""),"")</f>
        <v>9</v>
      </c>
    </row>
    <row r="2772" spans="1:9" x14ac:dyDescent="0.25">
      <c r="A2772">
        <f>IFERROR('SUIVI VENTES 403e'!B2752*(INDEX(traitement!$A$8:$B$16,MATCH('SUIVI VENTES 403e'!$H2752,traitement!$A$8:$A$16,0),2)),"")</f>
        <v>5</v>
      </c>
      <c r="B2772">
        <f>IFERROR('SUIVI VENTES 403e'!F2752,"")</f>
        <v>50</v>
      </c>
      <c r="C2772">
        <f>IFERROR(IF('SUIVI VENTES 403e'!$A2752&lt;&gt;"",ROUND($B2772/$A2772,2),""),"")</f>
        <v>10</v>
      </c>
      <c r="D2772" t="str">
        <f t="shared" si="59"/>
        <v/>
      </c>
      <c r="E2772">
        <f t="shared" si="58"/>
        <v>0.94</v>
      </c>
      <c r="F2772">
        <f>IFERROR(IF('SUIVI VENTES 403e'!$A2752&lt;&gt;"",ROUND((($C2772/1.2)-$E2772),2),""),"")</f>
        <v>7.39</v>
      </c>
      <c r="G2772">
        <f>IFERROR(IF('SUIVI VENTES 403e'!$A2752&lt;&gt;"",ROUND($F2772*$A2772,2),""),"")</f>
        <v>36.950000000000003</v>
      </c>
      <c r="H2772">
        <f>IFERROR(IF('SUIVI VENTES 403e'!$A2752&lt;&gt;"",YEAR('SUIVI VENTES 403e'!$G2752),""),"")</f>
        <v>2018</v>
      </c>
      <c r="I2772">
        <f>IFERROR(IF('SUIVI VENTES 403e'!$A2752&lt;&gt;"",MONTH('SUIVI VENTES 403e'!$G2752),""),"")</f>
        <v>9</v>
      </c>
    </row>
    <row r="2773" spans="1:9" x14ac:dyDescent="0.25">
      <c r="A2773">
        <f>IFERROR('SUIVI VENTES 403e'!B2753*(INDEX(traitement!$A$8:$B$16,MATCH('SUIVI VENTES 403e'!$H2753,traitement!$A$8:$A$16,0),2)),"")</f>
        <v>1</v>
      </c>
      <c r="B2773">
        <f>IFERROR('SUIVI VENTES 403e'!F2753,"")</f>
        <v>0</v>
      </c>
      <c r="C2773">
        <f>IFERROR(IF('SUIVI VENTES 403e'!$A2753&lt;&gt;"",ROUND($B2773/$A2773,2),""),"")</f>
        <v>0</v>
      </c>
      <c r="D2773">
        <f t="shared" si="59"/>
        <v>1</v>
      </c>
      <c r="E2773">
        <f t="shared" si="58"/>
        <v>0.94</v>
      </c>
      <c r="F2773">
        <f>IFERROR(IF('SUIVI VENTES 403e'!$A2753&lt;&gt;"",ROUND((($C2773/1.2)-$E2773),2),""),"")</f>
        <v>-0.94</v>
      </c>
      <c r="G2773">
        <f>IFERROR(IF('SUIVI VENTES 403e'!$A2753&lt;&gt;"",ROUND($F2773*$A2773,2),""),"")</f>
        <v>-0.94</v>
      </c>
      <c r="H2773">
        <f>IFERROR(IF('SUIVI VENTES 403e'!$A2753&lt;&gt;"",YEAR('SUIVI VENTES 403e'!$G2753),""),"")</f>
        <v>2018</v>
      </c>
      <c r="I2773">
        <f>IFERROR(IF('SUIVI VENTES 403e'!$A2753&lt;&gt;"",MONTH('SUIVI VENTES 403e'!$G2753),""),"")</f>
        <v>9</v>
      </c>
    </row>
    <row r="2774" spans="1:9" x14ac:dyDescent="0.25">
      <c r="A2774">
        <f>IFERROR('SUIVI VENTES 403e'!B2754*(INDEX(traitement!$A$8:$B$16,MATCH('SUIVI VENTES 403e'!$H2754,traitement!$A$8:$A$16,0),2)),"")</f>
        <v>1</v>
      </c>
      <c r="B2774">
        <f>IFERROR('SUIVI VENTES 403e'!F2754,"")</f>
        <v>10</v>
      </c>
      <c r="C2774">
        <f>IFERROR(IF('SUIVI VENTES 403e'!$A2754&lt;&gt;"",ROUND($B2774/$A2774,2),""),"")</f>
        <v>10</v>
      </c>
      <c r="D2774" t="str">
        <f t="shared" si="59"/>
        <v/>
      </c>
      <c r="E2774">
        <f t="shared" si="58"/>
        <v>0.94</v>
      </c>
      <c r="F2774">
        <f>IFERROR(IF('SUIVI VENTES 403e'!$A2754&lt;&gt;"",ROUND((($C2774/1.2)-$E2774),2),""),"")</f>
        <v>7.39</v>
      </c>
      <c r="G2774">
        <f>IFERROR(IF('SUIVI VENTES 403e'!$A2754&lt;&gt;"",ROUND($F2774*$A2774,2),""),"")</f>
        <v>7.39</v>
      </c>
      <c r="H2774">
        <f>IFERROR(IF('SUIVI VENTES 403e'!$A2754&lt;&gt;"",YEAR('SUIVI VENTES 403e'!$G2754),""),"")</f>
        <v>2018</v>
      </c>
      <c r="I2774">
        <f>IFERROR(IF('SUIVI VENTES 403e'!$A2754&lt;&gt;"",MONTH('SUIVI VENTES 403e'!$G2754),""),"")</f>
        <v>9</v>
      </c>
    </row>
    <row r="2775" spans="1:9" x14ac:dyDescent="0.25">
      <c r="A2775">
        <f>IFERROR('SUIVI VENTES 403e'!B2755*(INDEX(traitement!$A$8:$B$16,MATCH('SUIVI VENTES 403e'!$H2755,traitement!$A$8:$A$16,0),2)),"")</f>
        <v>12</v>
      </c>
      <c r="B2775">
        <f>IFERROR('SUIVI VENTES 403e'!F2755,"")</f>
        <v>120</v>
      </c>
      <c r="C2775">
        <f>IFERROR(IF('SUIVI VENTES 403e'!$A2755&lt;&gt;"",ROUND($B2775/$A2775,2),""),"")</f>
        <v>10</v>
      </c>
      <c r="D2775" t="str">
        <f t="shared" si="59"/>
        <v/>
      </c>
      <c r="E2775">
        <f t="shared" si="58"/>
        <v>0.94</v>
      </c>
      <c r="F2775">
        <f>IFERROR(IF('SUIVI VENTES 403e'!$A2755&lt;&gt;"",ROUND((($C2775/1.2)-$E2775),2),""),"")</f>
        <v>7.39</v>
      </c>
      <c r="G2775">
        <f>IFERROR(IF('SUIVI VENTES 403e'!$A2755&lt;&gt;"",ROUND($F2775*$A2775,2),""),"")</f>
        <v>88.68</v>
      </c>
      <c r="H2775">
        <f>IFERROR(IF('SUIVI VENTES 403e'!$A2755&lt;&gt;"",YEAR('SUIVI VENTES 403e'!$G2755),""),"")</f>
        <v>2018</v>
      </c>
      <c r="I2775">
        <f>IFERROR(IF('SUIVI VENTES 403e'!$A2755&lt;&gt;"",MONTH('SUIVI VENTES 403e'!$G2755),""),"")</f>
        <v>9</v>
      </c>
    </row>
    <row r="2776" spans="1:9" x14ac:dyDescent="0.25">
      <c r="A2776">
        <f>IFERROR('SUIVI VENTES 403e'!B2756*(INDEX(traitement!$A$8:$B$16,MATCH('SUIVI VENTES 403e'!$H2756,traitement!$A$8:$A$16,0),2)),"")</f>
        <v>2</v>
      </c>
      <c r="B2776">
        <f>IFERROR('SUIVI VENTES 403e'!F2756,"")</f>
        <v>0</v>
      </c>
      <c r="C2776">
        <f>IFERROR(IF('SUIVI VENTES 403e'!$A2756&lt;&gt;"",ROUND($B2776/$A2776,2),""),"")</f>
        <v>0</v>
      </c>
      <c r="D2776">
        <f t="shared" si="59"/>
        <v>2</v>
      </c>
      <c r="E2776">
        <f t="shared" si="58"/>
        <v>0.94</v>
      </c>
      <c r="F2776">
        <f>IFERROR(IF('SUIVI VENTES 403e'!$A2756&lt;&gt;"",ROUND((($C2776/1.2)-$E2776),2),""),"")</f>
        <v>-0.94</v>
      </c>
      <c r="G2776">
        <f>IFERROR(IF('SUIVI VENTES 403e'!$A2756&lt;&gt;"",ROUND($F2776*$A2776,2),""),"")</f>
        <v>-1.88</v>
      </c>
      <c r="H2776">
        <f>IFERROR(IF('SUIVI VENTES 403e'!$A2756&lt;&gt;"",YEAR('SUIVI VENTES 403e'!$G2756),""),"")</f>
        <v>2018</v>
      </c>
      <c r="I2776">
        <f>IFERROR(IF('SUIVI VENTES 403e'!$A2756&lt;&gt;"",MONTH('SUIVI VENTES 403e'!$G2756),""),"")</f>
        <v>9</v>
      </c>
    </row>
    <row r="2777" spans="1:9" x14ac:dyDescent="0.25">
      <c r="A2777">
        <f>IFERROR('SUIVI VENTES 403e'!B2757*(INDEX(traitement!$A$8:$B$16,MATCH('SUIVI VENTES 403e'!$H2757,traitement!$A$8:$A$16,0),2)),"")</f>
        <v>20</v>
      </c>
      <c r="B2777">
        <f>IFERROR('SUIVI VENTES 403e'!F2757,"")</f>
        <v>200</v>
      </c>
      <c r="C2777">
        <f>IFERROR(IF('SUIVI VENTES 403e'!$A2757&lt;&gt;"",ROUND($B2777/$A2777,2),""),"")</f>
        <v>10</v>
      </c>
      <c r="D2777" t="str">
        <f t="shared" si="59"/>
        <v/>
      </c>
      <c r="E2777">
        <f t="shared" si="58"/>
        <v>0.94</v>
      </c>
      <c r="F2777">
        <f>IFERROR(IF('SUIVI VENTES 403e'!$A2757&lt;&gt;"",ROUND((($C2777/1.2)-$E2777),2),""),"")</f>
        <v>7.39</v>
      </c>
      <c r="G2777">
        <f>IFERROR(IF('SUIVI VENTES 403e'!$A2757&lt;&gt;"",ROUND($F2777*$A2777,2),""),"")</f>
        <v>147.80000000000001</v>
      </c>
      <c r="H2777">
        <f>IFERROR(IF('SUIVI VENTES 403e'!$A2757&lt;&gt;"",YEAR('SUIVI VENTES 403e'!$G2757),""),"")</f>
        <v>2018</v>
      </c>
      <c r="I2777">
        <f>IFERROR(IF('SUIVI VENTES 403e'!$A2757&lt;&gt;"",MONTH('SUIVI VENTES 403e'!$G2757),""),"")</f>
        <v>9</v>
      </c>
    </row>
    <row r="2778" spans="1:9" x14ac:dyDescent="0.25">
      <c r="A2778">
        <f>IFERROR('SUIVI VENTES 403e'!B2758*(INDEX(traitement!$A$8:$B$16,MATCH('SUIVI VENTES 403e'!$H2758,traitement!$A$8:$A$16,0),2)),"")</f>
        <v>4</v>
      </c>
      <c r="B2778">
        <f>IFERROR('SUIVI VENTES 403e'!F2758,"")</f>
        <v>0</v>
      </c>
      <c r="C2778">
        <f>IFERROR(IF('SUIVI VENTES 403e'!$A2758&lt;&gt;"",ROUND($B2778/$A2778,2),""),"")</f>
        <v>0</v>
      </c>
      <c r="D2778">
        <f t="shared" si="59"/>
        <v>4</v>
      </c>
      <c r="E2778">
        <f t="shared" si="58"/>
        <v>0.94</v>
      </c>
      <c r="F2778">
        <f>IFERROR(IF('SUIVI VENTES 403e'!$A2758&lt;&gt;"",ROUND((($C2778/1.2)-$E2778),2),""),"")</f>
        <v>-0.94</v>
      </c>
      <c r="G2778">
        <f>IFERROR(IF('SUIVI VENTES 403e'!$A2758&lt;&gt;"",ROUND($F2778*$A2778,2),""),"")</f>
        <v>-3.76</v>
      </c>
      <c r="H2778">
        <f>IFERROR(IF('SUIVI VENTES 403e'!$A2758&lt;&gt;"",YEAR('SUIVI VENTES 403e'!$G2758),""),"")</f>
        <v>2018</v>
      </c>
      <c r="I2778">
        <f>IFERROR(IF('SUIVI VENTES 403e'!$A2758&lt;&gt;"",MONTH('SUIVI VENTES 403e'!$G2758),""),"")</f>
        <v>9</v>
      </c>
    </row>
    <row r="2779" spans="1:9" x14ac:dyDescent="0.25">
      <c r="A2779">
        <f>IFERROR('SUIVI VENTES 403e'!B2759*(INDEX(traitement!$A$8:$B$16,MATCH('SUIVI VENTES 403e'!$H2759,traitement!$A$8:$A$16,0),2)),"")</f>
        <v>5</v>
      </c>
      <c r="B2779">
        <f>IFERROR('SUIVI VENTES 403e'!F2759,"")</f>
        <v>50</v>
      </c>
      <c r="C2779">
        <f>IFERROR(IF('SUIVI VENTES 403e'!$A2759&lt;&gt;"",ROUND($B2779/$A2779,2),""),"")</f>
        <v>10</v>
      </c>
      <c r="D2779" t="str">
        <f t="shared" si="59"/>
        <v/>
      </c>
      <c r="E2779">
        <f t="shared" si="58"/>
        <v>0.94</v>
      </c>
      <c r="F2779">
        <f>IFERROR(IF('SUIVI VENTES 403e'!$A2759&lt;&gt;"",ROUND((($C2779/1.2)-$E2779),2),""),"")</f>
        <v>7.39</v>
      </c>
      <c r="G2779">
        <f>IFERROR(IF('SUIVI VENTES 403e'!$A2759&lt;&gt;"",ROUND($F2779*$A2779,2),""),"")</f>
        <v>36.950000000000003</v>
      </c>
      <c r="H2779">
        <f>IFERROR(IF('SUIVI VENTES 403e'!$A2759&lt;&gt;"",YEAR('SUIVI VENTES 403e'!$G2759),""),"")</f>
        <v>2018</v>
      </c>
      <c r="I2779">
        <f>IFERROR(IF('SUIVI VENTES 403e'!$A2759&lt;&gt;"",MONTH('SUIVI VENTES 403e'!$G2759),""),"")</f>
        <v>9</v>
      </c>
    </row>
    <row r="2780" spans="1:9" x14ac:dyDescent="0.25">
      <c r="A2780">
        <f>IFERROR('SUIVI VENTES 403e'!B2760*(INDEX(traitement!$A$8:$B$16,MATCH('SUIVI VENTES 403e'!$H2760,traitement!$A$8:$A$16,0),2)),"")</f>
        <v>1</v>
      </c>
      <c r="B2780">
        <f>IFERROR('SUIVI VENTES 403e'!F2760,"")</f>
        <v>0</v>
      </c>
      <c r="C2780">
        <f>IFERROR(IF('SUIVI VENTES 403e'!$A2760&lt;&gt;"",ROUND($B2780/$A2780,2),""),"")</f>
        <v>0</v>
      </c>
      <c r="D2780">
        <f t="shared" si="59"/>
        <v>1</v>
      </c>
      <c r="E2780">
        <f t="shared" si="58"/>
        <v>0.94</v>
      </c>
      <c r="F2780">
        <f>IFERROR(IF('SUIVI VENTES 403e'!$A2760&lt;&gt;"",ROUND((($C2780/1.2)-$E2780),2),""),"")</f>
        <v>-0.94</v>
      </c>
      <c r="G2780">
        <f>IFERROR(IF('SUIVI VENTES 403e'!$A2760&lt;&gt;"",ROUND($F2780*$A2780,2),""),"")</f>
        <v>-0.94</v>
      </c>
      <c r="H2780">
        <f>IFERROR(IF('SUIVI VENTES 403e'!$A2760&lt;&gt;"",YEAR('SUIVI VENTES 403e'!$G2760),""),"")</f>
        <v>2018</v>
      </c>
      <c r="I2780">
        <f>IFERROR(IF('SUIVI VENTES 403e'!$A2760&lt;&gt;"",MONTH('SUIVI VENTES 403e'!$G2760),""),"")</f>
        <v>9</v>
      </c>
    </row>
    <row r="2781" spans="1:9" x14ac:dyDescent="0.25">
      <c r="A2781">
        <f>IFERROR('SUIVI VENTES 403e'!B2761*(INDEX(traitement!$A$8:$B$16,MATCH('SUIVI VENTES 403e'!$H2761,traitement!$A$8:$A$16,0),2)),"")</f>
        <v>2</v>
      </c>
      <c r="B2781">
        <f>IFERROR('SUIVI VENTES 403e'!F2761,"")</f>
        <v>23.33</v>
      </c>
      <c r="C2781">
        <f>IFERROR(IF('SUIVI VENTES 403e'!$A2761&lt;&gt;"",ROUND($B2781/$A2781,2),""),"")</f>
        <v>11.67</v>
      </c>
      <c r="D2781" t="str">
        <f t="shared" si="59"/>
        <v/>
      </c>
      <c r="E2781">
        <f t="shared" si="58"/>
        <v>0.94</v>
      </c>
      <c r="F2781">
        <f>IFERROR(IF('SUIVI VENTES 403e'!$A2761&lt;&gt;"",ROUND((($C2781/1.2)-$E2781),2),""),"")</f>
        <v>8.7899999999999991</v>
      </c>
      <c r="G2781">
        <f>IFERROR(IF('SUIVI VENTES 403e'!$A2761&lt;&gt;"",ROUND($F2781*$A2781,2),""),"")</f>
        <v>17.579999999999998</v>
      </c>
      <c r="H2781">
        <f>IFERROR(IF('SUIVI VENTES 403e'!$A2761&lt;&gt;"",YEAR('SUIVI VENTES 403e'!$G2761),""),"")</f>
        <v>2018</v>
      </c>
      <c r="I2781">
        <f>IFERROR(IF('SUIVI VENTES 403e'!$A2761&lt;&gt;"",MONTH('SUIVI VENTES 403e'!$G2761),""),"")</f>
        <v>9</v>
      </c>
    </row>
    <row r="2782" spans="1:9" x14ac:dyDescent="0.25">
      <c r="A2782">
        <f>IFERROR('SUIVI VENTES 403e'!B2762*(INDEX(traitement!$A$8:$B$16,MATCH('SUIVI VENTES 403e'!$H2762,traitement!$A$8:$A$16,0),2)),"")</f>
        <v>4</v>
      </c>
      <c r="B2782">
        <f>IFERROR('SUIVI VENTES 403e'!F2762,"")</f>
        <v>46.67</v>
      </c>
      <c r="C2782">
        <f>IFERROR(IF('SUIVI VENTES 403e'!$A2762&lt;&gt;"",ROUND($B2782/$A2782,2),""),"")</f>
        <v>11.67</v>
      </c>
      <c r="D2782" t="str">
        <f t="shared" si="59"/>
        <v/>
      </c>
      <c r="E2782">
        <f t="shared" si="58"/>
        <v>0.94</v>
      </c>
      <c r="F2782">
        <f>IFERROR(IF('SUIVI VENTES 403e'!$A2762&lt;&gt;"",ROUND((($C2782/1.2)-$E2782),2),""),"")</f>
        <v>8.7899999999999991</v>
      </c>
      <c r="G2782">
        <f>IFERROR(IF('SUIVI VENTES 403e'!$A2762&lt;&gt;"",ROUND($F2782*$A2782,2),""),"")</f>
        <v>35.159999999999997</v>
      </c>
      <c r="H2782">
        <f>IFERROR(IF('SUIVI VENTES 403e'!$A2762&lt;&gt;"",YEAR('SUIVI VENTES 403e'!$G2762),""),"")</f>
        <v>2018</v>
      </c>
      <c r="I2782">
        <f>IFERROR(IF('SUIVI VENTES 403e'!$A2762&lt;&gt;"",MONTH('SUIVI VENTES 403e'!$G2762),""),"")</f>
        <v>9</v>
      </c>
    </row>
    <row r="2783" spans="1:9" x14ac:dyDescent="0.25">
      <c r="A2783">
        <f>IFERROR('SUIVI VENTES 403e'!B2763*(INDEX(traitement!$A$8:$B$16,MATCH('SUIVI VENTES 403e'!$H2763,traitement!$A$8:$A$16,0),2)),"")</f>
        <v>5</v>
      </c>
      <c r="B2783">
        <f>IFERROR('SUIVI VENTES 403e'!F2763,"")</f>
        <v>50</v>
      </c>
      <c r="C2783">
        <f>IFERROR(IF('SUIVI VENTES 403e'!$A2763&lt;&gt;"",ROUND($B2783/$A2783,2),""),"")</f>
        <v>10</v>
      </c>
      <c r="D2783" t="str">
        <f t="shared" si="59"/>
        <v/>
      </c>
      <c r="E2783">
        <f t="shared" si="58"/>
        <v>0.94</v>
      </c>
      <c r="F2783">
        <f>IFERROR(IF('SUIVI VENTES 403e'!$A2763&lt;&gt;"",ROUND((($C2783/1.2)-$E2783),2),""),"")</f>
        <v>7.39</v>
      </c>
      <c r="G2783">
        <f>IFERROR(IF('SUIVI VENTES 403e'!$A2763&lt;&gt;"",ROUND($F2783*$A2783,2),""),"")</f>
        <v>36.950000000000003</v>
      </c>
      <c r="H2783">
        <f>IFERROR(IF('SUIVI VENTES 403e'!$A2763&lt;&gt;"",YEAR('SUIVI VENTES 403e'!$G2763),""),"")</f>
        <v>2018</v>
      </c>
      <c r="I2783">
        <f>IFERROR(IF('SUIVI VENTES 403e'!$A2763&lt;&gt;"",MONTH('SUIVI VENTES 403e'!$G2763),""),"")</f>
        <v>9</v>
      </c>
    </row>
    <row r="2784" spans="1:9" x14ac:dyDescent="0.25">
      <c r="A2784">
        <f>IFERROR('SUIVI VENTES 403e'!B2764*(INDEX(traitement!$A$8:$B$16,MATCH('SUIVI VENTES 403e'!$H2764,traitement!$A$8:$A$16,0),2)),"")</f>
        <v>12</v>
      </c>
      <c r="B2784">
        <f>IFERROR('SUIVI VENTES 403e'!F2764,"")</f>
        <v>120</v>
      </c>
      <c r="C2784">
        <f>IFERROR(IF('SUIVI VENTES 403e'!$A2764&lt;&gt;"",ROUND($B2784/$A2784,2),""),"")</f>
        <v>10</v>
      </c>
      <c r="D2784" t="str">
        <f t="shared" si="59"/>
        <v/>
      </c>
      <c r="E2784">
        <f t="shared" si="58"/>
        <v>0.94</v>
      </c>
      <c r="F2784">
        <f>IFERROR(IF('SUIVI VENTES 403e'!$A2764&lt;&gt;"",ROUND((($C2784/1.2)-$E2784),2),""),"")</f>
        <v>7.39</v>
      </c>
      <c r="G2784">
        <f>IFERROR(IF('SUIVI VENTES 403e'!$A2764&lt;&gt;"",ROUND($F2784*$A2784,2),""),"")</f>
        <v>88.68</v>
      </c>
      <c r="H2784">
        <f>IFERROR(IF('SUIVI VENTES 403e'!$A2764&lt;&gt;"",YEAR('SUIVI VENTES 403e'!$G2764),""),"")</f>
        <v>2018</v>
      </c>
      <c r="I2784">
        <f>IFERROR(IF('SUIVI VENTES 403e'!$A2764&lt;&gt;"",MONTH('SUIVI VENTES 403e'!$G2764),""),"")</f>
        <v>9</v>
      </c>
    </row>
    <row r="2785" spans="1:9" x14ac:dyDescent="0.25">
      <c r="A2785">
        <f>IFERROR('SUIVI VENTES 403e'!B2765*(INDEX(traitement!$A$8:$B$16,MATCH('SUIVI VENTES 403e'!$H2765,traitement!$A$8:$A$16,0),2)),"")</f>
        <v>2</v>
      </c>
      <c r="B2785">
        <f>IFERROR('SUIVI VENTES 403e'!F2765,"")</f>
        <v>0</v>
      </c>
      <c r="C2785">
        <f>IFERROR(IF('SUIVI VENTES 403e'!$A2765&lt;&gt;"",ROUND($B2785/$A2785,2),""),"")</f>
        <v>0</v>
      </c>
      <c r="D2785">
        <f t="shared" si="59"/>
        <v>2</v>
      </c>
      <c r="E2785">
        <f t="shared" si="58"/>
        <v>0.94</v>
      </c>
      <c r="F2785">
        <f>IFERROR(IF('SUIVI VENTES 403e'!$A2765&lt;&gt;"",ROUND((($C2785/1.2)-$E2785),2),""),"")</f>
        <v>-0.94</v>
      </c>
      <c r="G2785">
        <f>IFERROR(IF('SUIVI VENTES 403e'!$A2765&lt;&gt;"",ROUND($F2785*$A2785,2),""),"")</f>
        <v>-1.88</v>
      </c>
      <c r="H2785">
        <f>IFERROR(IF('SUIVI VENTES 403e'!$A2765&lt;&gt;"",YEAR('SUIVI VENTES 403e'!$G2765),""),"")</f>
        <v>2018</v>
      </c>
      <c r="I2785">
        <f>IFERROR(IF('SUIVI VENTES 403e'!$A2765&lt;&gt;"",MONTH('SUIVI VENTES 403e'!$G2765),""),"")</f>
        <v>9</v>
      </c>
    </row>
    <row r="2786" spans="1:9" x14ac:dyDescent="0.25">
      <c r="A2786">
        <f>IFERROR('SUIVI VENTES 403e'!B2766*(INDEX(traitement!$A$8:$B$16,MATCH('SUIVI VENTES 403e'!$H2766,traitement!$A$8:$A$16,0),2)),"")</f>
        <v>5</v>
      </c>
      <c r="B2786">
        <f>IFERROR('SUIVI VENTES 403e'!F2766,"")</f>
        <v>50</v>
      </c>
      <c r="C2786">
        <f>IFERROR(IF('SUIVI VENTES 403e'!$A2766&lt;&gt;"",ROUND($B2786/$A2786,2),""),"")</f>
        <v>10</v>
      </c>
      <c r="D2786" t="str">
        <f t="shared" si="59"/>
        <v/>
      </c>
      <c r="E2786">
        <f t="shared" si="58"/>
        <v>0.94</v>
      </c>
      <c r="F2786">
        <f>IFERROR(IF('SUIVI VENTES 403e'!$A2766&lt;&gt;"",ROUND((($C2786/1.2)-$E2786),2),""),"")</f>
        <v>7.39</v>
      </c>
      <c r="G2786">
        <f>IFERROR(IF('SUIVI VENTES 403e'!$A2766&lt;&gt;"",ROUND($F2786*$A2786,2),""),"")</f>
        <v>36.950000000000003</v>
      </c>
      <c r="H2786">
        <f>IFERROR(IF('SUIVI VENTES 403e'!$A2766&lt;&gt;"",YEAR('SUIVI VENTES 403e'!$G2766),""),"")</f>
        <v>2018</v>
      </c>
      <c r="I2786">
        <f>IFERROR(IF('SUIVI VENTES 403e'!$A2766&lt;&gt;"",MONTH('SUIVI VENTES 403e'!$G2766),""),"")</f>
        <v>9</v>
      </c>
    </row>
    <row r="2787" spans="1:9" x14ac:dyDescent="0.25">
      <c r="A2787">
        <f>IFERROR('SUIVI VENTES 403e'!B2767*(INDEX(traitement!$A$8:$B$16,MATCH('SUIVI VENTES 403e'!$H2767,traitement!$A$8:$A$16,0),2)),"")</f>
        <v>1</v>
      </c>
      <c r="B2787">
        <f>IFERROR('SUIVI VENTES 403e'!F2767,"")</f>
        <v>0</v>
      </c>
      <c r="C2787">
        <f>IFERROR(IF('SUIVI VENTES 403e'!$A2767&lt;&gt;"",ROUND($B2787/$A2787,2),""),"")</f>
        <v>0</v>
      </c>
      <c r="D2787">
        <f t="shared" si="59"/>
        <v>1</v>
      </c>
      <c r="E2787">
        <f t="shared" si="58"/>
        <v>0.94</v>
      </c>
      <c r="F2787">
        <f>IFERROR(IF('SUIVI VENTES 403e'!$A2767&lt;&gt;"",ROUND((($C2787/1.2)-$E2787),2),""),"")</f>
        <v>-0.94</v>
      </c>
      <c r="G2787">
        <f>IFERROR(IF('SUIVI VENTES 403e'!$A2767&lt;&gt;"",ROUND($F2787*$A2787,2),""),"")</f>
        <v>-0.94</v>
      </c>
      <c r="H2787">
        <f>IFERROR(IF('SUIVI VENTES 403e'!$A2767&lt;&gt;"",YEAR('SUIVI VENTES 403e'!$G2767),""),"")</f>
        <v>2018</v>
      </c>
      <c r="I2787">
        <f>IFERROR(IF('SUIVI VENTES 403e'!$A2767&lt;&gt;"",MONTH('SUIVI VENTES 403e'!$G2767),""),"")</f>
        <v>9</v>
      </c>
    </row>
    <row r="2788" spans="1:9" x14ac:dyDescent="0.25">
      <c r="A2788">
        <f>IFERROR('SUIVI VENTES 403e'!B2768*(INDEX(traitement!$A$8:$B$16,MATCH('SUIVI VENTES 403e'!$H2768,traitement!$A$8:$A$16,0),2)),"")</f>
        <v>15</v>
      </c>
      <c r="B2788">
        <f>IFERROR('SUIVI VENTES 403e'!F2768,"")</f>
        <v>150</v>
      </c>
      <c r="C2788">
        <f>IFERROR(IF('SUIVI VENTES 403e'!$A2768&lt;&gt;"",ROUND($B2788/$A2788,2),""),"")</f>
        <v>10</v>
      </c>
      <c r="D2788" t="str">
        <f t="shared" si="59"/>
        <v/>
      </c>
      <c r="E2788">
        <f t="shared" si="58"/>
        <v>0.94</v>
      </c>
      <c r="F2788">
        <f>IFERROR(IF('SUIVI VENTES 403e'!$A2768&lt;&gt;"",ROUND((($C2788/1.2)-$E2788),2),""),"")</f>
        <v>7.39</v>
      </c>
      <c r="G2788">
        <f>IFERROR(IF('SUIVI VENTES 403e'!$A2768&lt;&gt;"",ROUND($F2788*$A2788,2),""),"")</f>
        <v>110.85</v>
      </c>
      <c r="H2788">
        <f>IFERROR(IF('SUIVI VENTES 403e'!$A2768&lt;&gt;"",YEAR('SUIVI VENTES 403e'!$G2768),""),"")</f>
        <v>2018</v>
      </c>
      <c r="I2788">
        <f>IFERROR(IF('SUIVI VENTES 403e'!$A2768&lt;&gt;"",MONTH('SUIVI VENTES 403e'!$G2768),""),"")</f>
        <v>9</v>
      </c>
    </row>
    <row r="2789" spans="1:9" x14ac:dyDescent="0.25">
      <c r="A2789">
        <f>IFERROR('SUIVI VENTES 403e'!B2769*(INDEX(traitement!$A$8:$B$16,MATCH('SUIVI VENTES 403e'!$H2769,traitement!$A$8:$A$16,0),2)),"")</f>
        <v>2</v>
      </c>
      <c r="B2789">
        <f>IFERROR('SUIVI VENTES 403e'!F2769,"")</f>
        <v>20</v>
      </c>
      <c r="C2789">
        <f>IFERROR(IF('SUIVI VENTES 403e'!$A2769&lt;&gt;"",ROUND($B2789/$A2789,2),""),"")</f>
        <v>10</v>
      </c>
      <c r="D2789" t="str">
        <f t="shared" si="59"/>
        <v/>
      </c>
      <c r="E2789">
        <f t="shared" si="58"/>
        <v>0.94</v>
      </c>
      <c r="F2789">
        <f>IFERROR(IF('SUIVI VENTES 403e'!$A2769&lt;&gt;"",ROUND((($C2789/1.2)-$E2789),2),""),"")</f>
        <v>7.39</v>
      </c>
      <c r="G2789">
        <f>IFERROR(IF('SUIVI VENTES 403e'!$A2769&lt;&gt;"",ROUND($F2789*$A2789,2),""),"")</f>
        <v>14.78</v>
      </c>
      <c r="H2789">
        <f>IFERROR(IF('SUIVI VENTES 403e'!$A2769&lt;&gt;"",YEAR('SUIVI VENTES 403e'!$G2769),""),"")</f>
        <v>2018</v>
      </c>
      <c r="I2789">
        <f>IFERROR(IF('SUIVI VENTES 403e'!$A2769&lt;&gt;"",MONTH('SUIVI VENTES 403e'!$G2769),""),"")</f>
        <v>9</v>
      </c>
    </row>
    <row r="2790" spans="1:9" x14ac:dyDescent="0.25">
      <c r="A2790">
        <f>IFERROR('SUIVI VENTES 403e'!B2770*(INDEX(traitement!$A$8:$B$16,MATCH('SUIVI VENTES 403e'!$H2770,traitement!$A$8:$A$16,0),2)),"")</f>
        <v>5</v>
      </c>
      <c r="B2790">
        <f>IFERROR('SUIVI VENTES 403e'!F2770,"")</f>
        <v>50</v>
      </c>
      <c r="C2790">
        <f>IFERROR(IF('SUIVI VENTES 403e'!$A2770&lt;&gt;"",ROUND($B2790/$A2790,2),""),"")</f>
        <v>10</v>
      </c>
      <c r="D2790" t="str">
        <f t="shared" si="59"/>
        <v/>
      </c>
      <c r="E2790">
        <f t="shared" si="58"/>
        <v>0.94</v>
      </c>
      <c r="F2790">
        <f>IFERROR(IF('SUIVI VENTES 403e'!$A2770&lt;&gt;"",ROUND((($C2790/1.2)-$E2790),2),""),"")</f>
        <v>7.39</v>
      </c>
      <c r="G2790">
        <f>IFERROR(IF('SUIVI VENTES 403e'!$A2770&lt;&gt;"",ROUND($F2790*$A2790,2),""),"")</f>
        <v>36.950000000000003</v>
      </c>
      <c r="H2790">
        <f>IFERROR(IF('SUIVI VENTES 403e'!$A2770&lt;&gt;"",YEAR('SUIVI VENTES 403e'!$G2770),""),"")</f>
        <v>2018</v>
      </c>
      <c r="I2790">
        <f>IFERROR(IF('SUIVI VENTES 403e'!$A2770&lt;&gt;"",MONTH('SUIVI VENTES 403e'!$G2770),""),"")</f>
        <v>9</v>
      </c>
    </row>
    <row r="2791" spans="1:9" x14ac:dyDescent="0.25">
      <c r="A2791">
        <f>IFERROR('SUIVI VENTES 403e'!B2771*(INDEX(traitement!$A$8:$B$16,MATCH('SUIVI VENTES 403e'!$H2771,traitement!$A$8:$A$16,0),2)),"")</f>
        <v>5</v>
      </c>
      <c r="B2791">
        <f>IFERROR('SUIVI VENTES 403e'!F2771,"")</f>
        <v>50</v>
      </c>
      <c r="C2791">
        <f>IFERROR(IF('SUIVI VENTES 403e'!$A2771&lt;&gt;"",ROUND($B2791/$A2791,2),""),"")</f>
        <v>10</v>
      </c>
      <c r="D2791" t="str">
        <f t="shared" si="59"/>
        <v/>
      </c>
      <c r="E2791">
        <f t="shared" si="58"/>
        <v>0.94</v>
      </c>
      <c r="F2791">
        <f>IFERROR(IF('SUIVI VENTES 403e'!$A2771&lt;&gt;"",ROUND((($C2791/1.2)-$E2791),2),""),"")</f>
        <v>7.39</v>
      </c>
      <c r="G2791">
        <f>IFERROR(IF('SUIVI VENTES 403e'!$A2771&lt;&gt;"",ROUND($F2791*$A2791,2),""),"")</f>
        <v>36.950000000000003</v>
      </c>
      <c r="H2791">
        <f>IFERROR(IF('SUIVI VENTES 403e'!$A2771&lt;&gt;"",YEAR('SUIVI VENTES 403e'!$G2771),""),"")</f>
        <v>2018</v>
      </c>
      <c r="I2791">
        <f>IFERROR(IF('SUIVI VENTES 403e'!$A2771&lt;&gt;"",MONTH('SUIVI VENTES 403e'!$G2771),""),"")</f>
        <v>10</v>
      </c>
    </row>
    <row r="2792" spans="1:9" x14ac:dyDescent="0.25">
      <c r="A2792">
        <f>IFERROR('SUIVI VENTES 403e'!B2772*(INDEX(traitement!$A$8:$B$16,MATCH('SUIVI VENTES 403e'!$H2772,traitement!$A$8:$A$16,0),2)),"")</f>
        <v>1</v>
      </c>
      <c r="B2792">
        <f>IFERROR('SUIVI VENTES 403e'!F2772,"")</f>
        <v>0</v>
      </c>
      <c r="C2792">
        <f>IFERROR(IF('SUIVI VENTES 403e'!$A2772&lt;&gt;"",ROUND($B2792/$A2792,2),""),"")</f>
        <v>0</v>
      </c>
      <c r="D2792">
        <f t="shared" si="59"/>
        <v>1</v>
      </c>
      <c r="E2792">
        <f t="shared" si="58"/>
        <v>0.94</v>
      </c>
      <c r="F2792">
        <f>IFERROR(IF('SUIVI VENTES 403e'!$A2772&lt;&gt;"",ROUND((($C2792/1.2)-$E2792),2),""),"")</f>
        <v>-0.94</v>
      </c>
      <c r="G2792">
        <f>IFERROR(IF('SUIVI VENTES 403e'!$A2772&lt;&gt;"",ROUND($F2792*$A2792,2),""),"")</f>
        <v>-0.94</v>
      </c>
      <c r="H2792">
        <f>IFERROR(IF('SUIVI VENTES 403e'!$A2772&lt;&gt;"",YEAR('SUIVI VENTES 403e'!$G2772),""),"")</f>
        <v>2018</v>
      </c>
      <c r="I2792">
        <f>IFERROR(IF('SUIVI VENTES 403e'!$A2772&lt;&gt;"",MONTH('SUIVI VENTES 403e'!$G2772),""),"")</f>
        <v>10</v>
      </c>
    </row>
    <row r="2793" spans="1:9" x14ac:dyDescent="0.25">
      <c r="A2793">
        <f>IFERROR('SUIVI VENTES 403e'!B2773*(INDEX(traitement!$A$8:$B$16,MATCH('SUIVI VENTES 403e'!$H2773,traitement!$A$8:$A$16,0),2)),"")</f>
        <v>15</v>
      </c>
      <c r="B2793">
        <f>IFERROR('SUIVI VENTES 403e'!F2773,"")</f>
        <v>150</v>
      </c>
      <c r="C2793">
        <f>IFERROR(IF('SUIVI VENTES 403e'!$A2773&lt;&gt;"",ROUND($B2793/$A2793,2),""),"")</f>
        <v>10</v>
      </c>
      <c r="D2793" t="str">
        <f t="shared" si="59"/>
        <v/>
      </c>
      <c r="E2793">
        <f t="shared" ref="E2793:E2856" si="60">IFERROR(INDEX($G$2:$S$15,MATCH($H2793,$G$2:$G$15,0),MATCH($I2793,$G$2:$S$2,0)),"")</f>
        <v>0.94</v>
      </c>
      <c r="F2793">
        <f>IFERROR(IF('SUIVI VENTES 403e'!$A2773&lt;&gt;"",ROUND((($C2793/1.2)-$E2793),2),""),"")</f>
        <v>7.39</v>
      </c>
      <c r="G2793">
        <f>IFERROR(IF('SUIVI VENTES 403e'!$A2773&lt;&gt;"",ROUND($F2793*$A2793,2),""),"")</f>
        <v>110.85</v>
      </c>
      <c r="H2793">
        <f>IFERROR(IF('SUIVI VENTES 403e'!$A2773&lt;&gt;"",YEAR('SUIVI VENTES 403e'!$G2773),""),"")</f>
        <v>2018</v>
      </c>
      <c r="I2793">
        <f>IFERROR(IF('SUIVI VENTES 403e'!$A2773&lt;&gt;"",MONTH('SUIVI VENTES 403e'!$G2773),""),"")</f>
        <v>10</v>
      </c>
    </row>
    <row r="2794" spans="1:9" x14ac:dyDescent="0.25">
      <c r="A2794">
        <f>IFERROR('SUIVI VENTES 403e'!B2774*(INDEX(traitement!$A$8:$B$16,MATCH('SUIVI VENTES 403e'!$H2774,traitement!$A$8:$A$16,0),2)),"")</f>
        <v>3</v>
      </c>
      <c r="B2794">
        <f>IFERROR('SUIVI VENTES 403e'!F2774,"")</f>
        <v>0</v>
      </c>
      <c r="C2794">
        <f>IFERROR(IF('SUIVI VENTES 403e'!$A2774&lt;&gt;"",ROUND($B2794/$A2794,2),""),"")</f>
        <v>0</v>
      </c>
      <c r="D2794">
        <f t="shared" si="59"/>
        <v>3</v>
      </c>
      <c r="E2794">
        <f t="shared" si="60"/>
        <v>0.94</v>
      </c>
      <c r="F2794">
        <f>IFERROR(IF('SUIVI VENTES 403e'!$A2774&lt;&gt;"",ROUND((($C2794/1.2)-$E2794),2),""),"")</f>
        <v>-0.94</v>
      </c>
      <c r="G2794">
        <f>IFERROR(IF('SUIVI VENTES 403e'!$A2774&lt;&gt;"",ROUND($F2794*$A2794,2),""),"")</f>
        <v>-2.82</v>
      </c>
      <c r="H2794">
        <f>IFERROR(IF('SUIVI VENTES 403e'!$A2774&lt;&gt;"",YEAR('SUIVI VENTES 403e'!$G2774),""),"")</f>
        <v>2018</v>
      </c>
      <c r="I2794">
        <f>IFERROR(IF('SUIVI VENTES 403e'!$A2774&lt;&gt;"",MONTH('SUIVI VENTES 403e'!$G2774),""),"")</f>
        <v>10</v>
      </c>
    </row>
    <row r="2795" spans="1:9" x14ac:dyDescent="0.25">
      <c r="A2795">
        <f>IFERROR('SUIVI VENTES 403e'!B2775*(INDEX(traitement!$A$8:$B$16,MATCH('SUIVI VENTES 403e'!$H2775,traitement!$A$8:$A$16,0),2)),"")</f>
        <v>5</v>
      </c>
      <c r="B2795">
        <f>IFERROR('SUIVI VENTES 403e'!F2775,"")</f>
        <v>50</v>
      </c>
      <c r="C2795">
        <f>IFERROR(IF('SUIVI VENTES 403e'!$A2775&lt;&gt;"",ROUND($B2795/$A2795,2),""),"")</f>
        <v>10</v>
      </c>
      <c r="D2795" t="str">
        <f t="shared" si="59"/>
        <v/>
      </c>
      <c r="E2795">
        <f t="shared" si="60"/>
        <v>0.94</v>
      </c>
      <c r="F2795">
        <f>IFERROR(IF('SUIVI VENTES 403e'!$A2775&lt;&gt;"",ROUND((($C2795/1.2)-$E2795),2),""),"")</f>
        <v>7.39</v>
      </c>
      <c r="G2795">
        <f>IFERROR(IF('SUIVI VENTES 403e'!$A2775&lt;&gt;"",ROUND($F2795*$A2795,2),""),"")</f>
        <v>36.950000000000003</v>
      </c>
      <c r="H2795">
        <f>IFERROR(IF('SUIVI VENTES 403e'!$A2775&lt;&gt;"",YEAR('SUIVI VENTES 403e'!$G2775),""),"")</f>
        <v>2018</v>
      </c>
      <c r="I2795">
        <f>IFERROR(IF('SUIVI VENTES 403e'!$A2775&lt;&gt;"",MONTH('SUIVI VENTES 403e'!$G2775),""),"")</f>
        <v>10</v>
      </c>
    </row>
    <row r="2796" spans="1:9" x14ac:dyDescent="0.25">
      <c r="A2796">
        <f>IFERROR('SUIVI VENTES 403e'!B2776*(INDEX(traitement!$A$8:$B$16,MATCH('SUIVI VENTES 403e'!$H2776,traitement!$A$8:$A$16,0),2)),"")</f>
        <v>1</v>
      </c>
      <c r="B2796">
        <f>IFERROR('SUIVI VENTES 403e'!F2776,"")</f>
        <v>0</v>
      </c>
      <c r="C2796">
        <f>IFERROR(IF('SUIVI VENTES 403e'!$A2776&lt;&gt;"",ROUND($B2796/$A2796,2),""),"")</f>
        <v>0</v>
      </c>
      <c r="D2796">
        <f t="shared" si="59"/>
        <v>1</v>
      </c>
      <c r="E2796">
        <f t="shared" si="60"/>
        <v>0.94</v>
      </c>
      <c r="F2796">
        <f>IFERROR(IF('SUIVI VENTES 403e'!$A2776&lt;&gt;"",ROUND((($C2796/1.2)-$E2796),2),""),"")</f>
        <v>-0.94</v>
      </c>
      <c r="G2796">
        <f>IFERROR(IF('SUIVI VENTES 403e'!$A2776&lt;&gt;"",ROUND($F2796*$A2796,2),""),"")</f>
        <v>-0.94</v>
      </c>
      <c r="H2796">
        <f>IFERROR(IF('SUIVI VENTES 403e'!$A2776&lt;&gt;"",YEAR('SUIVI VENTES 403e'!$G2776),""),"")</f>
        <v>2018</v>
      </c>
      <c r="I2796">
        <f>IFERROR(IF('SUIVI VENTES 403e'!$A2776&lt;&gt;"",MONTH('SUIVI VENTES 403e'!$G2776),""),"")</f>
        <v>10</v>
      </c>
    </row>
    <row r="2797" spans="1:9" x14ac:dyDescent="0.25">
      <c r="A2797">
        <f>IFERROR('SUIVI VENTES 403e'!B2777*(INDEX(traitement!$A$8:$B$16,MATCH('SUIVI VENTES 403e'!$H2777,traitement!$A$8:$A$16,0),2)),"")</f>
        <v>12</v>
      </c>
      <c r="B2797">
        <f>IFERROR('SUIVI VENTES 403e'!F2777,"")</f>
        <v>120</v>
      </c>
      <c r="C2797">
        <f>IFERROR(IF('SUIVI VENTES 403e'!$A2777&lt;&gt;"",ROUND($B2797/$A2797,2),""),"")</f>
        <v>10</v>
      </c>
      <c r="D2797" t="str">
        <f t="shared" si="59"/>
        <v/>
      </c>
      <c r="E2797">
        <f t="shared" si="60"/>
        <v>0.94</v>
      </c>
      <c r="F2797">
        <f>IFERROR(IF('SUIVI VENTES 403e'!$A2777&lt;&gt;"",ROUND((($C2797/1.2)-$E2797),2),""),"")</f>
        <v>7.39</v>
      </c>
      <c r="G2797">
        <f>IFERROR(IF('SUIVI VENTES 403e'!$A2777&lt;&gt;"",ROUND($F2797*$A2797,2),""),"")</f>
        <v>88.68</v>
      </c>
      <c r="H2797">
        <f>IFERROR(IF('SUIVI VENTES 403e'!$A2777&lt;&gt;"",YEAR('SUIVI VENTES 403e'!$G2777),""),"")</f>
        <v>2018</v>
      </c>
      <c r="I2797">
        <f>IFERROR(IF('SUIVI VENTES 403e'!$A2777&lt;&gt;"",MONTH('SUIVI VENTES 403e'!$G2777),""),"")</f>
        <v>10</v>
      </c>
    </row>
    <row r="2798" spans="1:9" x14ac:dyDescent="0.25">
      <c r="A2798">
        <f>IFERROR('SUIVI VENTES 403e'!B2778*(INDEX(traitement!$A$8:$B$16,MATCH('SUIVI VENTES 403e'!$H2778,traitement!$A$8:$A$16,0),2)),"")</f>
        <v>2</v>
      </c>
      <c r="B2798">
        <f>IFERROR('SUIVI VENTES 403e'!F2778,"")</f>
        <v>0</v>
      </c>
      <c r="C2798">
        <f>IFERROR(IF('SUIVI VENTES 403e'!$A2778&lt;&gt;"",ROUND($B2798/$A2798,2),""),"")</f>
        <v>0</v>
      </c>
      <c r="D2798">
        <f t="shared" si="59"/>
        <v>2</v>
      </c>
      <c r="E2798">
        <f t="shared" si="60"/>
        <v>0.94</v>
      </c>
      <c r="F2798">
        <f>IFERROR(IF('SUIVI VENTES 403e'!$A2778&lt;&gt;"",ROUND((($C2798/1.2)-$E2798),2),""),"")</f>
        <v>-0.94</v>
      </c>
      <c r="G2798">
        <f>IFERROR(IF('SUIVI VENTES 403e'!$A2778&lt;&gt;"",ROUND($F2798*$A2798,2),""),"")</f>
        <v>-1.88</v>
      </c>
      <c r="H2798">
        <f>IFERROR(IF('SUIVI VENTES 403e'!$A2778&lt;&gt;"",YEAR('SUIVI VENTES 403e'!$G2778),""),"")</f>
        <v>2018</v>
      </c>
      <c r="I2798">
        <f>IFERROR(IF('SUIVI VENTES 403e'!$A2778&lt;&gt;"",MONTH('SUIVI VENTES 403e'!$G2778),""),"")</f>
        <v>10</v>
      </c>
    </row>
    <row r="2799" spans="1:9" x14ac:dyDescent="0.25">
      <c r="A2799">
        <f>IFERROR('SUIVI VENTES 403e'!B2779*(INDEX(traitement!$A$8:$B$16,MATCH('SUIVI VENTES 403e'!$H2779,traitement!$A$8:$A$16,0),2)),"")</f>
        <v>12</v>
      </c>
      <c r="B2799">
        <f>IFERROR('SUIVI VENTES 403e'!F2779,"")</f>
        <v>120</v>
      </c>
      <c r="C2799">
        <f>IFERROR(IF('SUIVI VENTES 403e'!$A2779&lt;&gt;"",ROUND($B2799/$A2799,2),""),"")</f>
        <v>10</v>
      </c>
      <c r="D2799" t="str">
        <f t="shared" si="59"/>
        <v/>
      </c>
      <c r="E2799">
        <f t="shared" si="60"/>
        <v>0.94</v>
      </c>
      <c r="F2799">
        <f>IFERROR(IF('SUIVI VENTES 403e'!$A2779&lt;&gt;"",ROUND((($C2799/1.2)-$E2799),2),""),"")</f>
        <v>7.39</v>
      </c>
      <c r="G2799">
        <f>IFERROR(IF('SUIVI VENTES 403e'!$A2779&lt;&gt;"",ROUND($F2799*$A2799,2),""),"")</f>
        <v>88.68</v>
      </c>
      <c r="H2799">
        <f>IFERROR(IF('SUIVI VENTES 403e'!$A2779&lt;&gt;"",YEAR('SUIVI VENTES 403e'!$G2779),""),"")</f>
        <v>2018</v>
      </c>
      <c r="I2799">
        <f>IFERROR(IF('SUIVI VENTES 403e'!$A2779&lt;&gt;"",MONTH('SUIVI VENTES 403e'!$G2779),""),"")</f>
        <v>10</v>
      </c>
    </row>
    <row r="2800" spans="1:9" x14ac:dyDescent="0.25">
      <c r="A2800">
        <f>IFERROR('SUIVI VENTES 403e'!B2780*(INDEX(traitement!$A$8:$B$16,MATCH('SUIVI VENTES 403e'!$H2780,traitement!$A$8:$A$16,0),2)),"")</f>
        <v>2</v>
      </c>
      <c r="B2800">
        <f>IFERROR('SUIVI VENTES 403e'!F2780,"")</f>
        <v>0</v>
      </c>
      <c r="C2800">
        <f>IFERROR(IF('SUIVI VENTES 403e'!$A2780&lt;&gt;"",ROUND($B2800/$A2800,2),""),"")</f>
        <v>0</v>
      </c>
      <c r="D2800">
        <f t="shared" ref="D2800:D2863" si="61">IF(B2800&lt;&gt;0,"",IF(A2800&lt;&gt;"",A2800,""))</f>
        <v>2</v>
      </c>
      <c r="E2800">
        <f t="shared" si="60"/>
        <v>0.94</v>
      </c>
      <c r="F2800">
        <f>IFERROR(IF('SUIVI VENTES 403e'!$A2780&lt;&gt;"",ROUND((($C2800/1.2)-$E2800),2),""),"")</f>
        <v>-0.94</v>
      </c>
      <c r="G2800">
        <f>IFERROR(IF('SUIVI VENTES 403e'!$A2780&lt;&gt;"",ROUND($F2800*$A2800,2),""),"")</f>
        <v>-1.88</v>
      </c>
      <c r="H2800">
        <f>IFERROR(IF('SUIVI VENTES 403e'!$A2780&lt;&gt;"",YEAR('SUIVI VENTES 403e'!$G2780),""),"")</f>
        <v>2018</v>
      </c>
      <c r="I2800">
        <f>IFERROR(IF('SUIVI VENTES 403e'!$A2780&lt;&gt;"",MONTH('SUIVI VENTES 403e'!$G2780),""),"")</f>
        <v>10</v>
      </c>
    </row>
    <row r="2801" spans="1:9" x14ac:dyDescent="0.25">
      <c r="A2801">
        <f>IFERROR('SUIVI VENTES 403e'!B2781*(INDEX(traitement!$A$8:$B$16,MATCH('SUIVI VENTES 403e'!$H2781,traitement!$A$8:$A$16,0),2)),"")</f>
        <v>12</v>
      </c>
      <c r="B2801">
        <f>IFERROR('SUIVI VENTES 403e'!F2781,"")</f>
        <v>120</v>
      </c>
      <c r="C2801">
        <f>IFERROR(IF('SUIVI VENTES 403e'!$A2781&lt;&gt;"",ROUND($B2801/$A2801,2),""),"")</f>
        <v>10</v>
      </c>
      <c r="D2801" t="str">
        <f t="shared" si="61"/>
        <v/>
      </c>
      <c r="E2801">
        <f t="shared" si="60"/>
        <v>0.94</v>
      </c>
      <c r="F2801">
        <f>IFERROR(IF('SUIVI VENTES 403e'!$A2781&lt;&gt;"",ROUND((($C2801/1.2)-$E2801),2),""),"")</f>
        <v>7.39</v>
      </c>
      <c r="G2801">
        <f>IFERROR(IF('SUIVI VENTES 403e'!$A2781&lt;&gt;"",ROUND($F2801*$A2801,2),""),"")</f>
        <v>88.68</v>
      </c>
      <c r="H2801">
        <f>IFERROR(IF('SUIVI VENTES 403e'!$A2781&lt;&gt;"",YEAR('SUIVI VENTES 403e'!$G2781),""),"")</f>
        <v>2018</v>
      </c>
      <c r="I2801">
        <f>IFERROR(IF('SUIVI VENTES 403e'!$A2781&lt;&gt;"",MONTH('SUIVI VENTES 403e'!$G2781),""),"")</f>
        <v>10</v>
      </c>
    </row>
    <row r="2802" spans="1:9" x14ac:dyDescent="0.25">
      <c r="A2802">
        <f>IFERROR('SUIVI VENTES 403e'!B2782*(INDEX(traitement!$A$8:$B$16,MATCH('SUIVI VENTES 403e'!$H2782,traitement!$A$8:$A$16,0),2)),"")</f>
        <v>2</v>
      </c>
      <c r="B2802">
        <f>IFERROR('SUIVI VENTES 403e'!F2782,"")</f>
        <v>0</v>
      </c>
      <c r="C2802">
        <f>IFERROR(IF('SUIVI VENTES 403e'!$A2782&lt;&gt;"",ROUND($B2802/$A2802,2),""),"")</f>
        <v>0</v>
      </c>
      <c r="D2802">
        <f t="shared" si="61"/>
        <v>2</v>
      </c>
      <c r="E2802">
        <f t="shared" si="60"/>
        <v>0.94</v>
      </c>
      <c r="F2802">
        <f>IFERROR(IF('SUIVI VENTES 403e'!$A2782&lt;&gt;"",ROUND((($C2802/1.2)-$E2802),2),""),"")</f>
        <v>-0.94</v>
      </c>
      <c r="G2802">
        <f>IFERROR(IF('SUIVI VENTES 403e'!$A2782&lt;&gt;"",ROUND($F2802*$A2802,2),""),"")</f>
        <v>-1.88</v>
      </c>
      <c r="H2802">
        <f>IFERROR(IF('SUIVI VENTES 403e'!$A2782&lt;&gt;"",YEAR('SUIVI VENTES 403e'!$G2782),""),"")</f>
        <v>2018</v>
      </c>
      <c r="I2802">
        <f>IFERROR(IF('SUIVI VENTES 403e'!$A2782&lt;&gt;"",MONTH('SUIVI VENTES 403e'!$G2782),""),"")</f>
        <v>10</v>
      </c>
    </row>
    <row r="2803" spans="1:9" x14ac:dyDescent="0.25">
      <c r="A2803">
        <f>IFERROR('SUIVI VENTES 403e'!B2783*(INDEX(traitement!$A$8:$B$16,MATCH('SUIVI VENTES 403e'!$H2783,traitement!$A$8:$A$16,0),2)),"")</f>
        <v>20</v>
      </c>
      <c r="B2803">
        <f>IFERROR('SUIVI VENTES 403e'!F2783,"")</f>
        <v>200</v>
      </c>
      <c r="C2803">
        <f>IFERROR(IF('SUIVI VENTES 403e'!$A2783&lt;&gt;"",ROUND($B2803/$A2803,2),""),"")</f>
        <v>10</v>
      </c>
      <c r="D2803" t="str">
        <f t="shared" si="61"/>
        <v/>
      </c>
      <c r="E2803">
        <f t="shared" si="60"/>
        <v>0.94</v>
      </c>
      <c r="F2803">
        <f>IFERROR(IF('SUIVI VENTES 403e'!$A2783&lt;&gt;"",ROUND((($C2803/1.2)-$E2803),2),""),"")</f>
        <v>7.39</v>
      </c>
      <c r="G2803">
        <f>IFERROR(IF('SUIVI VENTES 403e'!$A2783&lt;&gt;"",ROUND($F2803*$A2803,2),""),"")</f>
        <v>147.80000000000001</v>
      </c>
      <c r="H2803">
        <f>IFERROR(IF('SUIVI VENTES 403e'!$A2783&lt;&gt;"",YEAR('SUIVI VENTES 403e'!$G2783),""),"")</f>
        <v>2018</v>
      </c>
      <c r="I2803">
        <f>IFERROR(IF('SUIVI VENTES 403e'!$A2783&lt;&gt;"",MONTH('SUIVI VENTES 403e'!$G2783),""),"")</f>
        <v>10</v>
      </c>
    </row>
    <row r="2804" spans="1:9" x14ac:dyDescent="0.25">
      <c r="A2804">
        <f>IFERROR('SUIVI VENTES 403e'!B2784*(INDEX(traitement!$A$8:$B$16,MATCH('SUIVI VENTES 403e'!$H2784,traitement!$A$8:$A$16,0),2)),"")</f>
        <v>5</v>
      </c>
      <c r="B2804">
        <f>IFERROR('SUIVI VENTES 403e'!F2784,"")</f>
        <v>0</v>
      </c>
      <c r="C2804">
        <f>IFERROR(IF('SUIVI VENTES 403e'!$A2784&lt;&gt;"",ROUND($B2804/$A2804,2),""),"")</f>
        <v>0</v>
      </c>
      <c r="D2804">
        <f t="shared" si="61"/>
        <v>5</v>
      </c>
      <c r="E2804">
        <f t="shared" si="60"/>
        <v>0.94</v>
      </c>
      <c r="F2804">
        <f>IFERROR(IF('SUIVI VENTES 403e'!$A2784&lt;&gt;"",ROUND((($C2804/1.2)-$E2804),2),""),"")</f>
        <v>-0.94</v>
      </c>
      <c r="G2804">
        <f>IFERROR(IF('SUIVI VENTES 403e'!$A2784&lt;&gt;"",ROUND($F2804*$A2804,2),""),"")</f>
        <v>-4.7</v>
      </c>
      <c r="H2804">
        <f>IFERROR(IF('SUIVI VENTES 403e'!$A2784&lt;&gt;"",YEAR('SUIVI VENTES 403e'!$G2784),""),"")</f>
        <v>2018</v>
      </c>
      <c r="I2804">
        <f>IFERROR(IF('SUIVI VENTES 403e'!$A2784&lt;&gt;"",MONTH('SUIVI VENTES 403e'!$G2784),""),"")</f>
        <v>10</v>
      </c>
    </row>
    <row r="2805" spans="1:9" x14ac:dyDescent="0.25">
      <c r="A2805">
        <f>IFERROR('SUIVI VENTES 403e'!B2785*(INDEX(traitement!$A$8:$B$16,MATCH('SUIVI VENTES 403e'!$H2785,traitement!$A$8:$A$16,0),2)),"")</f>
        <v>8</v>
      </c>
      <c r="B2805">
        <f>IFERROR('SUIVI VENTES 403e'!F2785,"")</f>
        <v>80</v>
      </c>
      <c r="C2805">
        <f>IFERROR(IF('SUIVI VENTES 403e'!$A2785&lt;&gt;"",ROUND($B2805/$A2805,2),""),"")</f>
        <v>10</v>
      </c>
      <c r="D2805" t="str">
        <f t="shared" si="61"/>
        <v/>
      </c>
      <c r="E2805">
        <f t="shared" si="60"/>
        <v>0.94</v>
      </c>
      <c r="F2805">
        <f>IFERROR(IF('SUIVI VENTES 403e'!$A2785&lt;&gt;"",ROUND((($C2805/1.2)-$E2805),2),""),"")</f>
        <v>7.39</v>
      </c>
      <c r="G2805">
        <f>IFERROR(IF('SUIVI VENTES 403e'!$A2785&lt;&gt;"",ROUND($F2805*$A2805,2),""),"")</f>
        <v>59.12</v>
      </c>
      <c r="H2805">
        <f>IFERROR(IF('SUIVI VENTES 403e'!$A2785&lt;&gt;"",YEAR('SUIVI VENTES 403e'!$G2785),""),"")</f>
        <v>2018</v>
      </c>
      <c r="I2805">
        <f>IFERROR(IF('SUIVI VENTES 403e'!$A2785&lt;&gt;"",MONTH('SUIVI VENTES 403e'!$G2785),""),"")</f>
        <v>10</v>
      </c>
    </row>
    <row r="2806" spans="1:9" x14ac:dyDescent="0.25">
      <c r="A2806">
        <f>IFERROR('SUIVI VENTES 403e'!B2786*(INDEX(traitement!$A$8:$B$16,MATCH('SUIVI VENTES 403e'!$H2786,traitement!$A$8:$A$16,0),2)),"")</f>
        <v>1</v>
      </c>
      <c r="B2806">
        <f>IFERROR('SUIVI VENTES 403e'!F2786,"")</f>
        <v>0</v>
      </c>
      <c r="C2806">
        <f>IFERROR(IF('SUIVI VENTES 403e'!$A2786&lt;&gt;"",ROUND($B2806/$A2806,2),""),"")</f>
        <v>0</v>
      </c>
      <c r="D2806">
        <f t="shared" si="61"/>
        <v>1</v>
      </c>
      <c r="E2806">
        <f t="shared" si="60"/>
        <v>0.94</v>
      </c>
      <c r="F2806">
        <f>IFERROR(IF('SUIVI VENTES 403e'!$A2786&lt;&gt;"",ROUND((($C2806/1.2)-$E2806),2),""),"")</f>
        <v>-0.94</v>
      </c>
      <c r="G2806">
        <f>IFERROR(IF('SUIVI VENTES 403e'!$A2786&lt;&gt;"",ROUND($F2806*$A2806,2),""),"")</f>
        <v>-0.94</v>
      </c>
      <c r="H2806">
        <f>IFERROR(IF('SUIVI VENTES 403e'!$A2786&lt;&gt;"",YEAR('SUIVI VENTES 403e'!$G2786),""),"")</f>
        <v>2018</v>
      </c>
      <c r="I2806">
        <f>IFERROR(IF('SUIVI VENTES 403e'!$A2786&lt;&gt;"",MONTH('SUIVI VENTES 403e'!$G2786),""),"")</f>
        <v>10</v>
      </c>
    </row>
    <row r="2807" spans="1:9" x14ac:dyDescent="0.25">
      <c r="A2807">
        <f>IFERROR('SUIVI VENTES 403e'!B2787*(INDEX(traitement!$A$8:$B$16,MATCH('SUIVI VENTES 403e'!$H2787,traitement!$A$8:$A$16,0),2)),"")</f>
        <v>12</v>
      </c>
      <c r="B2807">
        <f>IFERROR('SUIVI VENTES 403e'!F2787,"")</f>
        <v>120</v>
      </c>
      <c r="C2807">
        <f>IFERROR(IF('SUIVI VENTES 403e'!$A2787&lt;&gt;"",ROUND($B2807/$A2807,2),""),"")</f>
        <v>10</v>
      </c>
      <c r="D2807" t="str">
        <f t="shared" si="61"/>
        <v/>
      </c>
      <c r="E2807">
        <f t="shared" si="60"/>
        <v>0.94</v>
      </c>
      <c r="F2807">
        <f>IFERROR(IF('SUIVI VENTES 403e'!$A2787&lt;&gt;"",ROUND((($C2807/1.2)-$E2807),2),""),"")</f>
        <v>7.39</v>
      </c>
      <c r="G2807">
        <f>IFERROR(IF('SUIVI VENTES 403e'!$A2787&lt;&gt;"",ROUND($F2807*$A2807,2),""),"")</f>
        <v>88.68</v>
      </c>
      <c r="H2807">
        <f>IFERROR(IF('SUIVI VENTES 403e'!$A2787&lt;&gt;"",YEAR('SUIVI VENTES 403e'!$G2787),""),"")</f>
        <v>2018</v>
      </c>
      <c r="I2807">
        <f>IFERROR(IF('SUIVI VENTES 403e'!$A2787&lt;&gt;"",MONTH('SUIVI VENTES 403e'!$G2787),""),"")</f>
        <v>10</v>
      </c>
    </row>
    <row r="2808" spans="1:9" x14ac:dyDescent="0.25">
      <c r="A2808">
        <f>IFERROR('SUIVI VENTES 403e'!B2788*(INDEX(traitement!$A$8:$B$16,MATCH('SUIVI VENTES 403e'!$H2788,traitement!$A$8:$A$16,0),2)),"")</f>
        <v>2</v>
      </c>
      <c r="B2808">
        <f>IFERROR('SUIVI VENTES 403e'!F2788,"")</f>
        <v>0</v>
      </c>
      <c r="C2808">
        <f>IFERROR(IF('SUIVI VENTES 403e'!$A2788&lt;&gt;"",ROUND($B2808/$A2808,2),""),"")</f>
        <v>0</v>
      </c>
      <c r="D2808">
        <f t="shared" si="61"/>
        <v>2</v>
      </c>
      <c r="E2808">
        <f t="shared" si="60"/>
        <v>0.94</v>
      </c>
      <c r="F2808">
        <f>IFERROR(IF('SUIVI VENTES 403e'!$A2788&lt;&gt;"",ROUND((($C2808/1.2)-$E2808),2),""),"")</f>
        <v>-0.94</v>
      </c>
      <c r="G2808">
        <f>IFERROR(IF('SUIVI VENTES 403e'!$A2788&lt;&gt;"",ROUND($F2808*$A2808,2),""),"")</f>
        <v>-1.88</v>
      </c>
      <c r="H2808">
        <f>IFERROR(IF('SUIVI VENTES 403e'!$A2788&lt;&gt;"",YEAR('SUIVI VENTES 403e'!$G2788),""),"")</f>
        <v>2018</v>
      </c>
      <c r="I2808">
        <f>IFERROR(IF('SUIVI VENTES 403e'!$A2788&lt;&gt;"",MONTH('SUIVI VENTES 403e'!$G2788),""),"")</f>
        <v>10</v>
      </c>
    </row>
    <row r="2809" spans="1:9" x14ac:dyDescent="0.25">
      <c r="A2809">
        <f>IFERROR('SUIVI VENTES 403e'!B2789*(INDEX(traitement!$A$8:$B$16,MATCH('SUIVI VENTES 403e'!$H2789,traitement!$A$8:$A$16,0),2)),"")</f>
        <v>6</v>
      </c>
      <c r="B2809">
        <f>IFERROR('SUIVI VENTES 403e'!F2789,"")</f>
        <v>60</v>
      </c>
      <c r="C2809">
        <f>IFERROR(IF('SUIVI VENTES 403e'!$A2789&lt;&gt;"",ROUND($B2809/$A2809,2),""),"")</f>
        <v>10</v>
      </c>
      <c r="D2809" t="str">
        <f t="shared" si="61"/>
        <v/>
      </c>
      <c r="E2809">
        <f t="shared" si="60"/>
        <v>0.94</v>
      </c>
      <c r="F2809">
        <f>IFERROR(IF('SUIVI VENTES 403e'!$A2789&lt;&gt;"",ROUND((($C2809/1.2)-$E2809),2),""),"")</f>
        <v>7.39</v>
      </c>
      <c r="G2809">
        <f>IFERROR(IF('SUIVI VENTES 403e'!$A2789&lt;&gt;"",ROUND($F2809*$A2809,2),""),"")</f>
        <v>44.34</v>
      </c>
      <c r="H2809">
        <f>IFERROR(IF('SUIVI VENTES 403e'!$A2789&lt;&gt;"",YEAR('SUIVI VENTES 403e'!$G2789),""),"")</f>
        <v>2018</v>
      </c>
      <c r="I2809">
        <f>IFERROR(IF('SUIVI VENTES 403e'!$A2789&lt;&gt;"",MONTH('SUIVI VENTES 403e'!$G2789),""),"")</f>
        <v>10</v>
      </c>
    </row>
    <row r="2810" spans="1:9" x14ac:dyDescent="0.25">
      <c r="A2810">
        <f>IFERROR('SUIVI VENTES 403e'!B2790*(INDEX(traitement!$A$8:$B$16,MATCH('SUIVI VENTES 403e'!$H2790,traitement!$A$8:$A$16,0),2)),"")</f>
        <v>1</v>
      </c>
      <c r="B2810">
        <f>IFERROR('SUIVI VENTES 403e'!F2790,"")</f>
        <v>0</v>
      </c>
      <c r="C2810">
        <f>IFERROR(IF('SUIVI VENTES 403e'!$A2790&lt;&gt;"",ROUND($B2810/$A2810,2),""),"")</f>
        <v>0</v>
      </c>
      <c r="D2810">
        <f t="shared" si="61"/>
        <v>1</v>
      </c>
      <c r="E2810">
        <f t="shared" si="60"/>
        <v>0.94</v>
      </c>
      <c r="F2810">
        <f>IFERROR(IF('SUIVI VENTES 403e'!$A2790&lt;&gt;"",ROUND((($C2810/1.2)-$E2810),2),""),"")</f>
        <v>-0.94</v>
      </c>
      <c r="G2810">
        <f>IFERROR(IF('SUIVI VENTES 403e'!$A2790&lt;&gt;"",ROUND($F2810*$A2810,2),""),"")</f>
        <v>-0.94</v>
      </c>
      <c r="H2810">
        <f>IFERROR(IF('SUIVI VENTES 403e'!$A2790&lt;&gt;"",YEAR('SUIVI VENTES 403e'!$G2790),""),"")</f>
        <v>2018</v>
      </c>
      <c r="I2810">
        <f>IFERROR(IF('SUIVI VENTES 403e'!$A2790&lt;&gt;"",MONTH('SUIVI VENTES 403e'!$G2790),""),"")</f>
        <v>10</v>
      </c>
    </row>
    <row r="2811" spans="1:9" x14ac:dyDescent="0.25">
      <c r="A2811">
        <f>IFERROR('SUIVI VENTES 403e'!B2791*(INDEX(traitement!$A$8:$B$16,MATCH('SUIVI VENTES 403e'!$H2791,traitement!$A$8:$A$16,0),2)),"")</f>
        <v>12</v>
      </c>
      <c r="B2811">
        <f>IFERROR('SUIVI VENTES 403e'!F2791,"")</f>
        <v>120</v>
      </c>
      <c r="C2811">
        <f>IFERROR(IF('SUIVI VENTES 403e'!$A2791&lt;&gt;"",ROUND($B2811/$A2811,2),""),"")</f>
        <v>10</v>
      </c>
      <c r="D2811" t="str">
        <f t="shared" si="61"/>
        <v/>
      </c>
      <c r="E2811">
        <f t="shared" si="60"/>
        <v>0.94</v>
      </c>
      <c r="F2811">
        <f>IFERROR(IF('SUIVI VENTES 403e'!$A2791&lt;&gt;"",ROUND((($C2811/1.2)-$E2811),2),""),"")</f>
        <v>7.39</v>
      </c>
      <c r="G2811">
        <f>IFERROR(IF('SUIVI VENTES 403e'!$A2791&lt;&gt;"",ROUND($F2811*$A2811,2),""),"")</f>
        <v>88.68</v>
      </c>
      <c r="H2811">
        <f>IFERROR(IF('SUIVI VENTES 403e'!$A2791&lt;&gt;"",YEAR('SUIVI VENTES 403e'!$G2791),""),"")</f>
        <v>2018</v>
      </c>
      <c r="I2811">
        <f>IFERROR(IF('SUIVI VENTES 403e'!$A2791&lt;&gt;"",MONTH('SUIVI VENTES 403e'!$G2791),""),"")</f>
        <v>10</v>
      </c>
    </row>
    <row r="2812" spans="1:9" x14ac:dyDescent="0.25">
      <c r="A2812">
        <f>IFERROR('SUIVI VENTES 403e'!B2792*(INDEX(traitement!$A$8:$B$16,MATCH('SUIVI VENTES 403e'!$H2792,traitement!$A$8:$A$16,0),2)),"")</f>
        <v>3</v>
      </c>
      <c r="B2812">
        <f>IFERROR('SUIVI VENTES 403e'!F2792,"")</f>
        <v>0</v>
      </c>
      <c r="C2812">
        <f>IFERROR(IF('SUIVI VENTES 403e'!$A2792&lt;&gt;"",ROUND($B2812/$A2812,2),""),"")</f>
        <v>0</v>
      </c>
      <c r="D2812">
        <f t="shared" si="61"/>
        <v>3</v>
      </c>
      <c r="E2812">
        <f t="shared" si="60"/>
        <v>0.94</v>
      </c>
      <c r="F2812">
        <f>IFERROR(IF('SUIVI VENTES 403e'!$A2792&lt;&gt;"",ROUND((($C2812/1.2)-$E2812),2),""),"")</f>
        <v>-0.94</v>
      </c>
      <c r="G2812">
        <f>IFERROR(IF('SUIVI VENTES 403e'!$A2792&lt;&gt;"",ROUND($F2812*$A2812,2),""),"")</f>
        <v>-2.82</v>
      </c>
      <c r="H2812">
        <f>IFERROR(IF('SUIVI VENTES 403e'!$A2792&lt;&gt;"",YEAR('SUIVI VENTES 403e'!$G2792),""),"")</f>
        <v>2018</v>
      </c>
      <c r="I2812">
        <f>IFERROR(IF('SUIVI VENTES 403e'!$A2792&lt;&gt;"",MONTH('SUIVI VENTES 403e'!$G2792),""),"")</f>
        <v>10</v>
      </c>
    </row>
    <row r="2813" spans="1:9" x14ac:dyDescent="0.25">
      <c r="A2813">
        <f>IFERROR('SUIVI VENTES 403e'!B2793*(INDEX(traitement!$A$8:$B$16,MATCH('SUIVI VENTES 403e'!$H2793,traitement!$A$8:$A$16,0),2)),"")</f>
        <v>12</v>
      </c>
      <c r="B2813">
        <f>IFERROR('SUIVI VENTES 403e'!F2793,"")</f>
        <v>120</v>
      </c>
      <c r="C2813">
        <f>IFERROR(IF('SUIVI VENTES 403e'!$A2793&lt;&gt;"",ROUND($B2813/$A2813,2),""),"")</f>
        <v>10</v>
      </c>
      <c r="D2813" t="str">
        <f t="shared" si="61"/>
        <v/>
      </c>
      <c r="E2813">
        <f t="shared" si="60"/>
        <v>0.94</v>
      </c>
      <c r="F2813">
        <f>IFERROR(IF('SUIVI VENTES 403e'!$A2793&lt;&gt;"",ROUND((($C2813/1.2)-$E2813),2),""),"")</f>
        <v>7.39</v>
      </c>
      <c r="G2813">
        <f>IFERROR(IF('SUIVI VENTES 403e'!$A2793&lt;&gt;"",ROUND($F2813*$A2813,2),""),"")</f>
        <v>88.68</v>
      </c>
      <c r="H2813">
        <f>IFERROR(IF('SUIVI VENTES 403e'!$A2793&lt;&gt;"",YEAR('SUIVI VENTES 403e'!$G2793),""),"")</f>
        <v>2018</v>
      </c>
      <c r="I2813">
        <f>IFERROR(IF('SUIVI VENTES 403e'!$A2793&lt;&gt;"",MONTH('SUIVI VENTES 403e'!$G2793),""),"")</f>
        <v>10</v>
      </c>
    </row>
    <row r="2814" spans="1:9" x14ac:dyDescent="0.25">
      <c r="A2814">
        <f>IFERROR('SUIVI VENTES 403e'!B2794*(INDEX(traitement!$A$8:$B$16,MATCH('SUIVI VENTES 403e'!$H2794,traitement!$A$8:$A$16,0),2)),"")</f>
        <v>2</v>
      </c>
      <c r="B2814">
        <f>IFERROR('SUIVI VENTES 403e'!F2794,"")</f>
        <v>0</v>
      </c>
      <c r="C2814">
        <f>IFERROR(IF('SUIVI VENTES 403e'!$A2794&lt;&gt;"",ROUND($B2814/$A2814,2),""),"")</f>
        <v>0</v>
      </c>
      <c r="D2814">
        <f t="shared" si="61"/>
        <v>2</v>
      </c>
      <c r="E2814">
        <f t="shared" si="60"/>
        <v>0.94</v>
      </c>
      <c r="F2814">
        <f>IFERROR(IF('SUIVI VENTES 403e'!$A2794&lt;&gt;"",ROUND((($C2814/1.2)-$E2814),2),""),"")</f>
        <v>-0.94</v>
      </c>
      <c r="G2814">
        <f>IFERROR(IF('SUIVI VENTES 403e'!$A2794&lt;&gt;"",ROUND($F2814*$A2814,2),""),"")</f>
        <v>-1.88</v>
      </c>
      <c r="H2814">
        <f>IFERROR(IF('SUIVI VENTES 403e'!$A2794&lt;&gt;"",YEAR('SUIVI VENTES 403e'!$G2794),""),"")</f>
        <v>2018</v>
      </c>
      <c r="I2814">
        <f>IFERROR(IF('SUIVI VENTES 403e'!$A2794&lt;&gt;"",MONTH('SUIVI VENTES 403e'!$G2794),""),"")</f>
        <v>10</v>
      </c>
    </row>
    <row r="2815" spans="1:9" x14ac:dyDescent="0.25">
      <c r="A2815">
        <f>IFERROR('SUIVI VENTES 403e'!B2795*(INDEX(traitement!$A$8:$B$16,MATCH('SUIVI VENTES 403e'!$H2795,traitement!$A$8:$A$16,0),2)),"")</f>
        <v>3</v>
      </c>
      <c r="B2815">
        <f>IFERROR('SUIVI VENTES 403e'!F2795,"")</f>
        <v>30</v>
      </c>
      <c r="C2815">
        <f>IFERROR(IF('SUIVI VENTES 403e'!$A2795&lt;&gt;"",ROUND($B2815/$A2815,2),""),"")</f>
        <v>10</v>
      </c>
      <c r="D2815" t="str">
        <f t="shared" si="61"/>
        <v/>
      </c>
      <c r="E2815">
        <f t="shared" si="60"/>
        <v>0.94</v>
      </c>
      <c r="F2815">
        <f>IFERROR(IF('SUIVI VENTES 403e'!$A2795&lt;&gt;"",ROUND((($C2815/1.2)-$E2815),2),""),"")</f>
        <v>7.39</v>
      </c>
      <c r="G2815">
        <f>IFERROR(IF('SUIVI VENTES 403e'!$A2795&lt;&gt;"",ROUND($F2815*$A2815,2),""),"")</f>
        <v>22.17</v>
      </c>
      <c r="H2815">
        <f>IFERROR(IF('SUIVI VENTES 403e'!$A2795&lt;&gt;"",YEAR('SUIVI VENTES 403e'!$G2795),""),"")</f>
        <v>2018</v>
      </c>
      <c r="I2815">
        <f>IFERROR(IF('SUIVI VENTES 403e'!$A2795&lt;&gt;"",MONTH('SUIVI VENTES 403e'!$G2795),""),"")</f>
        <v>10</v>
      </c>
    </row>
    <row r="2816" spans="1:9" x14ac:dyDescent="0.25">
      <c r="A2816">
        <f>IFERROR('SUIVI VENTES 403e'!B2796*(INDEX(traitement!$A$8:$B$16,MATCH('SUIVI VENTES 403e'!$H2796,traitement!$A$8:$A$16,0),2)),"")</f>
        <v>3</v>
      </c>
      <c r="B2816">
        <f>IFERROR('SUIVI VENTES 403e'!F2796,"")</f>
        <v>30</v>
      </c>
      <c r="C2816">
        <f>IFERROR(IF('SUIVI VENTES 403e'!$A2796&lt;&gt;"",ROUND($B2816/$A2816,2),""),"")</f>
        <v>10</v>
      </c>
      <c r="D2816" t="str">
        <f t="shared" si="61"/>
        <v/>
      </c>
      <c r="E2816">
        <f t="shared" si="60"/>
        <v>0.94</v>
      </c>
      <c r="F2816">
        <f>IFERROR(IF('SUIVI VENTES 403e'!$A2796&lt;&gt;"",ROUND((($C2816/1.2)-$E2816),2),""),"")</f>
        <v>7.39</v>
      </c>
      <c r="G2816">
        <f>IFERROR(IF('SUIVI VENTES 403e'!$A2796&lt;&gt;"",ROUND($F2816*$A2816,2),""),"")</f>
        <v>22.17</v>
      </c>
      <c r="H2816">
        <f>IFERROR(IF('SUIVI VENTES 403e'!$A2796&lt;&gt;"",YEAR('SUIVI VENTES 403e'!$G2796),""),"")</f>
        <v>2018</v>
      </c>
      <c r="I2816">
        <f>IFERROR(IF('SUIVI VENTES 403e'!$A2796&lt;&gt;"",MONTH('SUIVI VENTES 403e'!$G2796),""),"")</f>
        <v>10</v>
      </c>
    </row>
    <row r="2817" spans="1:9" x14ac:dyDescent="0.25">
      <c r="A2817">
        <f>IFERROR('SUIVI VENTES 403e'!B2797*(INDEX(traitement!$A$8:$B$16,MATCH('SUIVI VENTES 403e'!$H2797,traitement!$A$8:$A$16,0),2)),"")</f>
        <v>5</v>
      </c>
      <c r="B2817">
        <f>IFERROR('SUIVI VENTES 403e'!F2797,"")</f>
        <v>50</v>
      </c>
      <c r="C2817">
        <f>IFERROR(IF('SUIVI VENTES 403e'!$A2797&lt;&gt;"",ROUND($B2817/$A2817,2),""),"")</f>
        <v>10</v>
      </c>
      <c r="D2817" t="str">
        <f t="shared" si="61"/>
        <v/>
      </c>
      <c r="E2817">
        <f t="shared" si="60"/>
        <v>0.94</v>
      </c>
      <c r="F2817">
        <f>IFERROR(IF('SUIVI VENTES 403e'!$A2797&lt;&gt;"",ROUND((($C2817/1.2)-$E2817),2),""),"")</f>
        <v>7.39</v>
      </c>
      <c r="G2817">
        <f>IFERROR(IF('SUIVI VENTES 403e'!$A2797&lt;&gt;"",ROUND($F2817*$A2817,2),""),"")</f>
        <v>36.950000000000003</v>
      </c>
      <c r="H2817">
        <f>IFERROR(IF('SUIVI VENTES 403e'!$A2797&lt;&gt;"",YEAR('SUIVI VENTES 403e'!$G2797),""),"")</f>
        <v>2018</v>
      </c>
      <c r="I2817">
        <f>IFERROR(IF('SUIVI VENTES 403e'!$A2797&lt;&gt;"",MONTH('SUIVI VENTES 403e'!$G2797),""),"")</f>
        <v>10</v>
      </c>
    </row>
    <row r="2818" spans="1:9" x14ac:dyDescent="0.25">
      <c r="A2818">
        <f>IFERROR('SUIVI VENTES 403e'!B2798*(INDEX(traitement!$A$8:$B$16,MATCH('SUIVI VENTES 403e'!$H2798,traitement!$A$8:$A$16,0),2)),"")</f>
        <v>16</v>
      </c>
      <c r="B2818">
        <f>IFERROR('SUIVI VENTES 403e'!F2798,"")</f>
        <v>160</v>
      </c>
      <c r="C2818">
        <f>IFERROR(IF('SUIVI VENTES 403e'!$A2798&lt;&gt;"",ROUND($B2818/$A2818,2),""),"")</f>
        <v>10</v>
      </c>
      <c r="D2818" t="str">
        <f t="shared" si="61"/>
        <v/>
      </c>
      <c r="E2818">
        <f t="shared" si="60"/>
        <v>0.94</v>
      </c>
      <c r="F2818">
        <f>IFERROR(IF('SUIVI VENTES 403e'!$A2798&lt;&gt;"",ROUND((($C2818/1.2)-$E2818),2),""),"")</f>
        <v>7.39</v>
      </c>
      <c r="G2818">
        <f>IFERROR(IF('SUIVI VENTES 403e'!$A2798&lt;&gt;"",ROUND($F2818*$A2818,2),""),"")</f>
        <v>118.24</v>
      </c>
      <c r="H2818">
        <f>IFERROR(IF('SUIVI VENTES 403e'!$A2798&lt;&gt;"",YEAR('SUIVI VENTES 403e'!$G2798),""),"")</f>
        <v>2018</v>
      </c>
      <c r="I2818">
        <f>IFERROR(IF('SUIVI VENTES 403e'!$A2798&lt;&gt;"",MONTH('SUIVI VENTES 403e'!$G2798),""),"")</f>
        <v>10</v>
      </c>
    </row>
    <row r="2819" spans="1:9" x14ac:dyDescent="0.25">
      <c r="A2819">
        <f>IFERROR('SUIVI VENTES 403e'!B2799*(INDEX(traitement!$A$8:$B$16,MATCH('SUIVI VENTES 403e'!$H2799,traitement!$A$8:$A$16,0),2)),"")</f>
        <v>12</v>
      </c>
      <c r="B2819">
        <f>IFERROR('SUIVI VENTES 403e'!F2799,"")</f>
        <v>120</v>
      </c>
      <c r="C2819">
        <f>IFERROR(IF('SUIVI VENTES 403e'!$A2799&lt;&gt;"",ROUND($B2819/$A2819,2),""),"")</f>
        <v>10</v>
      </c>
      <c r="D2819" t="str">
        <f t="shared" si="61"/>
        <v/>
      </c>
      <c r="E2819">
        <f t="shared" si="60"/>
        <v>0.94</v>
      </c>
      <c r="F2819">
        <f>IFERROR(IF('SUIVI VENTES 403e'!$A2799&lt;&gt;"",ROUND((($C2819/1.2)-$E2819),2),""),"")</f>
        <v>7.39</v>
      </c>
      <c r="G2819">
        <f>IFERROR(IF('SUIVI VENTES 403e'!$A2799&lt;&gt;"",ROUND($F2819*$A2819,2),""),"")</f>
        <v>88.68</v>
      </c>
      <c r="H2819">
        <f>IFERROR(IF('SUIVI VENTES 403e'!$A2799&lt;&gt;"",YEAR('SUIVI VENTES 403e'!$G2799),""),"")</f>
        <v>2018</v>
      </c>
      <c r="I2819">
        <f>IFERROR(IF('SUIVI VENTES 403e'!$A2799&lt;&gt;"",MONTH('SUIVI VENTES 403e'!$G2799),""),"")</f>
        <v>10</v>
      </c>
    </row>
    <row r="2820" spans="1:9" x14ac:dyDescent="0.25">
      <c r="A2820">
        <f>IFERROR('SUIVI VENTES 403e'!B2800*(INDEX(traitement!$A$8:$B$16,MATCH('SUIVI VENTES 403e'!$H2800,traitement!$A$8:$A$16,0),2)),"")</f>
        <v>2</v>
      </c>
      <c r="B2820">
        <f>IFERROR('SUIVI VENTES 403e'!F2800,"")</f>
        <v>0</v>
      </c>
      <c r="C2820">
        <f>IFERROR(IF('SUIVI VENTES 403e'!$A2800&lt;&gt;"",ROUND($B2820/$A2820,2),""),"")</f>
        <v>0</v>
      </c>
      <c r="D2820">
        <f t="shared" si="61"/>
        <v>2</v>
      </c>
      <c r="E2820">
        <f t="shared" si="60"/>
        <v>0.94</v>
      </c>
      <c r="F2820">
        <f>IFERROR(IF('SUIVI VENTES 403e'!$A2800&lt;&gt;"",ROUND((($C2820/1.2)-$E2820),2),""),"")</f>
        <v>-0.94</v>
      </c>
      <c r="G2820">
        <f>IFERROR(IF('SUIVI VENTES 403e'!$A2800&lt;&gt;"",ROUND($F2820*$A2820,2),""),"")</f>
        <v>-1.88</v>
      </c>
      <c r="H2820">
        <f>IFERROR(IF('SUIVI VENTES 403e'!$A2800&lt;&gt;"",YEAR('SUIVI VENTES 403e'!$G2800),""),"")</f>
        <v>2018</v>
      </c>
      <c r="I2820">
        <f>IFERROR(IF('SUIVI VENTES 403e'!$A2800&lt;&gt;"",MONTH('SUIVI VENTES 403e'!$G2800),""),"")</f>
        <v>10</v>
      </c>
    </row>
    <row r="2821" spans="1:9" x14ac:dyDescent="0.25">
      <c r="A2821">
        <f>IFERROR('SUIVI VENTES 403e'!B2801*(INDEX(traitement!$A$8:$B$16,MATCH('SUIVI VENTES 403e'!$H2801,traitement!$A$8:$A$16,0),2)),"")</f>
        <v>5</v>
      </c>
      <c r="B2821">
        <f>IFERROR('SUIVI VENTES 403e'!F2801,"")</f>
        <v>50</v>
      </c>
      <c r="C2821">
        <f>IFERROR(IF('SUIVI VENTES 403e'!$A2801&lt;&gt;"",ROUND($B2821/$A2821,2),""),"")</f>
        <v>10</v>
      </c>
      <c r="D2821" t="str">
        <f t="shared" si="61"/>
        <v/>
      </c>
      <c r="E2821">
        <f t="shared" si="60"/>
        <v>0.94</v>
      </c>
      <c r="F2821">
        <f>IFERROR(IF('SUIVI VENTES 403e'!$A2801&lt;&gt;"",ROUND((($C2821/1.2)-$E2821),2),""),"")</f>
        <v>7.39</v>
      </c>
      <c r="G2821">
        <f>IFERROR(IF('SUIVI VENTES 403e'!$A2801&lt;&gt;"",ROUND($F2821*$A2821,2),""),"")</f>
        <v>36.950000000000003</v>
      </c>
      <c r="H2821">
        <f>IFERROR(IF('SUIVI VENTES 403e'!$A2801&lt;&gt;"",YEAR('SUIVI VENTES 403e'!$G2801),""),"")</f>
        <v>2018</v>
      </c>
      <c r="I2821">
        <f>IFERROR(IF('SUIVI VENTES 403e'!$A2801&lt;&gt;"",MONTH('SUIVI VENTES 403e'!$G2801),""),"")</f>
        <v>10</v>
      </c>
    </row>
    <row r="2822" spans="1:9" x14ac:dyDescent="0.25">
      <c r="A2822">
        <f>IFERROR('SUIVI VENTES 403e'!B2802*(INDEX(traitement!$A$8:$B$16,MATCH('SUIVI VENTES 403e'!$H2802,traitement!$A$8:$A$16,0),2)),"")</f>
        <v>1</v>
      </c>
      <c r="B2822">
        <f>IFERROR('SUIVI VENTES 403e'!F2802,"")</f>
        <v>0</v>
      </c>
      <c r="C2822">
        <f>IFERROR(IF('SUIVI VENTES 403e'!$A2802&lt;&gt;"",ROUND($B2822/$A2822,2),""),"")</f>
        <v>0</v>
      </c>
      <c r="D2822">
        <f t="shared" si="61"/>
        <v>1</v>
      </c>
      <c r="E2822">
        <f t="shared" si="60"/>
        <v>0.94</v>
      </c>
      <c r="F2822">
        <f>IFERROR(IF('SUIVI VENTES 403e'!$A2802&lt;&gt;"",ROUND((($C2822/1.2)-$E2822),2),""),"")</f>
        <v>-0.94</v>
      </c>
      <c r="G2822">
        <f>IFERROR(IF('SUIVI VENTES 403e'!$A2802&lt;&gt;"",ROUND($F2822*$A2822,2),""),"")</f>
        <v>-0.94</v>
      </c>
      <c r="H2822">
        <f>IFERROR(IF('SUIVI VENTES 403e'!$A2802&lt;&gt;"",YEAR('SUIVI VENTES 403e'!$G2802),""),"")</f>
        <v>2018</v>
      </c>
      <c r="I2822">
        <f>IFERROR(IF('SUIVI VENTES 403e'!$A2802&lt;&gt;"",MONTH('SUIVI VENTES 403e'!$G2802),""),"")</f>
        <v>10</v>
      </c>
    </row>
    <row r="2823" spans="1:9" x14ac:dyDescent="0.25">
      <c r="A2823">
        <f>IFERROR('SUIVI VENTES 403e'!B2803*(INDEX(traitement!$A$8:$B$16,MATCH('SUIVI VENTES 403e'!$H2803,traitement!$A$8:$A$16,0),2)),"")</f>
        <v>12</v>
      </c>
      <c r="B2823">
        <f>IFERROR('SUIVI VENTES 403e'!F2803,"")</f>
        <v>120</v>
      </c>
      <c r="C2823">
        <f>IFERROR(IF('SUIVI VENTES 403e'!$A2803&lt;&gt;"",ROUND($B2823/$A2823,2),""),"")</f>
        <v>10</v>
      </c>
      <c r="D2823" t="str">
        <f t="shared" si="61"/>
        <v/>
      </c>
      <c r="E2823">
        <f t="shared" si="60"/>
        <v>0.94</v>
      </c>
      <c r="F2823">
        <f>IFERROR(IF('SUIVI VENTES 403e'!$A2803&lt;&gt;"",ROUND((($C2823/1.2)-$E2823),2),""),"")</f>
        <v>7.39</v>
      </c>
      <c r="G2823">
        <f>IFERROR(IF('SUIVI VENTES 403e'!$A2803&lt;&gt;"",ROUND($F2823*$A2823,2),""),"")</f>
        <v>88.68</v>
      </c>
      <c r="H2823">
        <f>IFERROR(IF('SUIVI VENTES 403e'!$A2803&lt;&gt;"",YEAR('SUIVI VENTES 403e'!$G2803),""),"")</f>
        <v>2018</v>
      </c>
      <c r="I2823">
        <f>IFERROR(IF('SUIVI VENTES 403e'!$A2803&lt;&gt;"",MONTH('SUIVI VENTES 403e'!$G2803),""),"")</f>
        <v>10</v>
      </c>
    </row>
    <row r="2824" spans="1:9" x14ac:dyDescent="0.25">
      <c r="A2824">
        <f>IFERROR('SUIVI VENTES 403e'!B2804*(INDEX(traitement!$A$8:$B$16,MATCH('SUIVI VENTES 403e'!$H2804,traitement!$A$8:$A$16,0),2)),"")</f>
        <v>2</v>
      </c>
      <c r="B2824">
        <f>IFERROR('SUIVI VENTES 403e'!F2804,"")</f>
        <v>0</v>
      </c>
      <c r="C2824">
        <f>IFERROR(IF('SUIVI VENTES 403e'!$A2804&lt;&gt;"",ROUND($B2824/$A2824,2),""),"")</f>
        <v>0</v>
      </c>
      <c r="D2824">
        <f t="shared" si="61"/>
        <v>2</v>
      </c>
      <c r="E2824">
        <f t="shared" si="60"/>
        <v>0.94</v>
      </c>
      <c r="F2824">
        <f>IFERROR(IF('SUIVI VENTES 403e'!$A2804&lt;&gt;"",ROUND((($C2824/1.2)-$E2824),2),""),"")</f>
        <v>-0.94</v>
      </c>
      <c r="G2824">
        <f>IFERROR(IF('SUIVI VENTES 403e'!$A2804&lt;&gt;"",ROUND($F2824*$A2824,2),""),"")</f>
        <v>-1.88</v>
      </c>
      <c r="H2824">
        <f>IFERROR(IF('SUIVI VENTES 403e'!$A2804&lt;&gt;"",YEAR('SUIVI VENTES 403e'!$G2804),""),"")</f>
        <v>2018</v>
      </c>
      <c r="I2824">
        <f>IFERROR(IF('SUIVI VENTES 403e'!$A2804&lt;&gt;"",MONTH('SUIVI VENTES 403e'!$G2804),""),"")</f>
        <v>10</v>
      </c>
    </row>
    <row r="2825" spans="1:9" x14ac:dyDescent="0.25">
      <c r="A2825">
        <f>IFERROR('SUIVI VENTES 403e'!B2805*(INDEX(traitement!$A$8:$B$16,MATCH('SUIVI VENTES 403e'!$H2805,traitement!$A$8:$A$16,0),2)),"")</f>
        <v>6</v>
      </c>
      <c r="B2825">
        <f>IFERROR('SUIVI VENTES 403e'!F2805,"")</f>
        <v>60</v>
      </c>
      <c r="C2825">
        <f>IFERROR(IF('SUIVI VENTES 403e'!$A2805&lt;&gt;"",ROUND($B2825/$A2825,2),""),"")</f>
        <v>10</v>
      </c>
      <c r="D2825" t="str">
        <f t="shared" si="61"/>
        <v/>
      </c>
      <c r="E2825">
        <f t="shared" si="60"/>
        <v>0.94</v>
      </c>
      <c r="F2825">
        <f>IFERROR(IF('SUIVI VENTES 403e'!$A2805&lt;&gt;"",ROUND((($C2825/1.2)-$E2825),2),""),"")</f>
        <v>7.39</v>
      </c>
      <c r="G2825">
        <f>IFERROR(IF('SUIVI VENTES 403e'!$A2805&lt;&gt;"",ROUND($F2825*$A2825,2),""),"")</f>
        <v>44.34</v>
      </c>
      <c r="H2825">
        <f>IFERROR(IF('SUIVI VENTES 403e'!$A2805&lt;&gt;"",YEAR('SUIVI VENTES 403e'!$G2805),""),"")</f>
        <v>2018</v>
      </c>
      <c r="I2825">
        <f>IFERROR(IF('SUIVI VENTES 403e'!$A2805&lt;&gt;"",MONTH('SUIVI VENTES 403e'!$G2805),""),"")</f>
        <v>10</v>
      </c>
    </row>
    <row r="2826" spans="1:9" x14ac:dyDescent="0.25">
      <c r="A2826">
        <f>IFERROR('SUIVI VENTES 403e'!B2806*(INDEX(traitement!$A$8:$B$16,MATCH('SUIVI VENTES 403e'!$H2806,traitement!$A$8:$A$16,0),2)),"")</f>
        <v>1</v>
      </c>
      <c r="B2826">
        <f>IFERROR('SUIVI VENTES 403e'!F2806,"")</f>
        <v>0</v>
      </c>
      <c r="C2826">
        <f>IFERROR(IF('SUIVI VENTES 403e'!$A2806&lt;&gt;"",ROUND($B2826/$A2826,2),""),"")</f>
        <v>0</v>
      </c>
      <c r="D2826">
        <f t="shared" si="61"/>
        <v>1</v>
      </c>
      <c r="E2826">
        <f t="shared" si="60"/>
        <v>0.94</v>
      </c>
      <c r="F2826">
        <f>IFERROR(IF('SUIVI VENTES 403e'!$A2806&lt;&gt;"",ROUND((($C2826/1.2)-$E2826),2),""),"")</f>
        <v>-0.94</v>
      </c>
      <c r="G2826">
        <f>IFERROR(IF('SUIVI VENTES 403e'!$A2806&lt;&gt;"",ROUND($F2826*$A2826,2),""),"")</f>
        <v>-0.94</v>
      </c>
      <c r="H2826">
        <f>IFERROR(IF('SUIVI VENTES 403e'!$A2806&lt;&gt;"",YEAR('SUIVI VENTES 403e'!$G2806),""),"")</f>
        <v>2018</v>
      </c>
      <c r="I2826">
        <f>IFERROR(IF('SUIVI VENTES 403e'!$A2806&lt;&gt;"",MONTH('SUIVI VENTES 403e'!$G2806),""),"")</f>
        <v>10</v>
      </c>
    </row>
    <row r="2827" spans="1:9" x14ac:dyDescent="0.25">
      <c r="A2827">
        <f>IFERROR('SUIVI VENTES 403e'!B2807*(INDEX(traitement!$A$8:$B$16,MATCH('SUIVI VENTES 403e'!$H2807,traitement!$A$8:$A$16,0),2)),"")</f>
        <v>12</v>
      </c>
      <c r="B2827">
        <f>IFERROR('SUIVI VENTES 403e'!F2807,"")</f>
        <v>120</v>
      </c>
      <c r="C2827">
        <f>IFERROR(IF('SUIVI VENTES 403e'!$A2807&lt;&gt;"",ROUND($B2827/$A2827,2),""),"")</f>
        <v>10</v>
      </c>
      <c r="D2827" t="str">
        <f t="shared" si="61"/>
        <v/>
      </c>
      <c r="E2827">
        <f t="shared" si="60"/>
        <v>0.94</v>
      </c>
      <c r="F2827">
        <f>IFERROR(IF('SUIVI VENTES 403e'!$A2807&lt;&gt;"",ROUND((($C2827/1.2)-$E2827),2),""),"")</f>
        <v>7.39</v>
      </c>
      <c r="G2827">
        <f>IFERROR(IF('SUIVI VENTES 403e'!$A2807&lt;&gt;"",ROUND($F2827*$A2827,2),""),"")</f>
        <v>88.68</v>
      </c>
      <c r="H2827">
        <f>IFERROR(IF('SUIVI VENTES 403e'!$A2807&lt;&gt;"",YEAR('SUIVI VENTES 403e'!$G2807),""),"")</f>
        <v>2018</v>
      </c>
      <c r="I2827">
        <f>IFERROR(IF('SUIVI VENTES 403e'!$A2807&lt;&gt;"",MONTH('SUIVI VENTES 403e'!$G2807),""),"")</f>
        <v>10</v>
      </c>
    </row>
    <row r="2828" spans="1:9" x14ac:dyDescent="0.25">
      <c r="A2828">
        <f>IFERROR('SUIVI VENTES 403e'!B2808*(INDEX(traitement!$A$8:$B$16,MATCH('SUIVI VENTES 403e'!$H2808,traitement!$A$8:$A$16,0),2)),"")</f>
        <v>2</v>
      </c>
      <c r="B2828">
        <f>IFERROR('SUIVI VENTES 403e'!F2808,"")</f>
        <v>0</v>
      </c>
      <c r="C2828">
        <f>IFERROR(IF('SUIVI VENTES 403e'!$A2808&lt;&gt;"",ROUND($B2828/$A2828,2),""),"")</f>
        <v>0</v>
      </c>
      <c r="D2828">
        <f t="shared" si="61"/>
        <v>2</v>
      </c>
      <c r="E2828">
        <f t="shared" si="60"/>
        <v>0.94</v>
      </c>
      <c r="F2828">
        <f>IFERROR(IF('SUIVI VENTES 403e'!$A2808&lt;&gt;"",ROUND((($C2828/1.2)-$E2828),2),""),"")</f>
        <v>-0.94</v>
      </c>
      <c r="G2828">
        <f>IFERROR(IF('SUIVI VENTES 403e'!$A2808&lt;&gt;"",ROUND($F2828*$A2828,2),""),"")</f>
        <v>-1.88</v>
      </c>
      <c r="H2828">
        <f>IFERROR(IF('SUIVI VENTES 403e'!$A2808&lt;&gt;"",YEAR('SUIVI VENTES 403e'!$G2808),""),"")</f>
        <v>2018</v>
      </c>
      <c r="I2828">
        <f>IFERROR(IF('SUIVI VENTES 403e'!$A2808&lt;&gt;"",MONTH('SUIVI VENTES 403e'!$G2808),""),"")</f>
        <v>10</v>
      </c>
    </row>
    <row r="2829" spans="1:9" x14ac:dyDescent="0.25">
      <c r="A2829">
        <f>IFERROR('SUIVI VENTES 403e'!B2809*(INDEX(traitement!$A$8:$B$16,MATCH('SUIVI VENTES 403e'!$H2809,traitement!$A$8:$A$16,0),2)),"")</f>
        <v>12</v>
      </c>
      <c r="B2829">
        <f>IFERROR('SUIVI VENTES 403e'!F2809,"")</f>
        <v>120</v>
      </c>
      <c r="C2829">
        <f>IFERROR(IF('SUIVI VENTES 403e'!$A2809&lt;&gt;"",ROUND($B2829/$A2829,2),""),"")</f>
        <v>10</v>
      </c>
      <c r="D2829" t="str">
        <f t="shared" si="61"/>
        <v/>
      </c>
      <c r="E2829">
        <f t="shared" si="60"/>
        <v>0.94</v>
      </c>
      <c r="F2829">
        <f>IFERROR(IF('SUIVI VENTES 403e'!$A2809&lt;&gt;"",ROUND((($C2829/1.2)-$E2829),2),""),"")</f>
        <v>7.39</v>
      </c>
      <c r="G2829">
        <f>IFERROR(IF('SUIVI VENTES 403e'!$A2809&lt;&gt;"",ROUND($F2829*$A2829,2),""),"")</f>
        <v>88.68</v>
      </c>
      <c r="H2829">
        <f>IFERROR(IF('SUIVI VENTES 403e'!$A2809&lt;&gt;"",YEAR('SUIVI VENTES 403e'!$G2809),""),"")</f>
        <v>2018</v>
      </c>
      <c r="I2829">
        <f>IFERROR(IF('SUIVI VENTES 403e'!$A2809&lt;&gt;"",MONTH('SUIVI VENTES 403e'!$G2809),""),"")</f>
        <v>10</v>
      </c>
    </row>
    <row r="2830" spans="1:9" x14ac:dyDescent="0.25">
      <c r="A2830">
        <f>IFERROR('SUIVI VENTES 403e'!B2810*(INDEX(traitement!$A$8:$B$16,MATCH('SUIVI VENTES 403e'!$H2810,traitement!$A$8:$A$16,0),2)),"")</f>
        <v>2</v>
      </c>
      <c r="B2830">
        <f>IFERROR('SUIVI VENTES 403e'!F2810,"")</f>
        <v>0</v>
      </c>
      <c r="C2830">
        <f>IFERROR(IF('SUIVI VENTES 403e'!$A2810&lt;&gt;"",ROUND($B2830/$A2830,2),""),"")</f>
        <v>0</v>
      </c>
      <c r="D2830">
        <f t="shared" si="61"/>
        <v>2</v>
      </c>
      <c r="E2830">
        <f t="shared" si="60"/>
        <v>0.94</v>
      </c>
      <c r="F2830">
        <f>IFERROR(IF('SUIVI VENTES 403e'!$A2810&lt;&gt;"",ROUND((($C2830/1.2)-$E2830),2),""),"")</f>
        <v>-0.94</v>
      </c>
      <c r="G2830">
        <f>IFERROR(IF('SUIVI VENTES 403e'!$A2810&lt;&gt;"",ROUND($F2830*$A2830,2),""),"")</f>
        <v>-1.88</v>
      </c>
      <c r="H2830">
        <f>IFERROR(IF('SUIVI VENTES 403e'!$A2810&lt;&gt;"",YEAR('SUIVI VENTES 403e'!$G2810),""),"")</f>
        <v>2018</v>
      </c>
      <c r="I2830">
        <f>IFERROR(IF('SUIVI VENTES 403e'!$A2810&lt;&gt;"",MONTH('SUIVI VENTES 403e'!$G2810),""),"")</f>
        <v>10</v>
      </c>
    </row>
    <row r="2831" spans="1:9" x14ac:dyDescent="0.25">
      <c r="A2831">
        <f>IFERROR('SUIVI VENTES 403e'!B2811*(INDEX(traitement!$A$8:$B$16,MATCH('SUIVI VENTES 403e'!$H2811,traitement!$A$8:$A$16,0),2)),"")</f>
        <v>5</v>
      </c>
      <c r="B2831">
        <f>IFERROR('SUIVI VENTES 403e'!F2811,"")</f>
        <v>50</v>
      </c>
      <c r="C2831">
        <f>IFERROR(IF('SUIVI VENTES 403e'!$A2811&lt;&gt;"",ROUND($B2831/$A2831,2),""),"")</f>
        <v>10</v>
      </c>
      <c r="D2831" t="str">
        <f t="shared" si="61"/>
        <v/>
      </c>
      <c r="E2831">
        <f t="shared" si="60"/>
        <v>0.94</v>
      </c>
      <c r="F2831">
        <f>IFERROR(IF('SUIVI VENTES 403e'!$A2811&lt;&gt;"",ROUND((($C2831/1.2)-$E2831),2),""),"")</f>
        <v>7.39</v>
      </c>
      <c r="G2831">
        <f>IFERROR(IF('SUIVI VENTES 403e'!$A2811&lt;&gt;"",ROUND($F2831*$A2831,2),""),"")</f>
        <v>36.950000000000003</v>
      </c>
      <c r="H2831">
        <f>IFERROR(IF('SUIVI VENTES 403e'!$A2811&lt;&gt;"",YEAR('SUIVI VENTES 403e'!$G2811),""),"")</f>
        <v>2018</v>
      </c>
      <c r="I2831">
        <f>IFERROR(IF('SUIVI VENTES 403e'!$A2811&lt;&gt;"",MONTH('SUIVI VENTES 403e'!$G2811),""),"")</f>
        <v>10</v>
      </c>
    </row>
    <row r="2832" spans="1:9" x14ac:dyDescent="0.25">
      <c r="A2832">
        <f>IFERROR('SUIVI VENTES 403e'!B2812*(INDEX(traitement!$A$8:$B$16,MATCH('SUIVI VENTES 403e'!$H2812,traitement!$A$8:$A$16,0),2)),"")</f>
        <v>1</v>
      </c>
      <c r="B2832">
        <f>IFERROR('SUIVI VENTES 403e'!F2812,"")</f>
        <v>0</v>
      </c>
      <c r="C2832">
        <f>IFERROR(IF('SUIVI VENTES 403e'!$A2812&lt;&gt;"",ROUND($B2832/$A2832,2),""),"")</f>
        <v>0</v>
      </c>
      <c r="D2832">
        <f t="shared" si="61"/>
        <v>1</v>
      </c>
      <c r="E2832">
        <f t="shared" si="60"/>
        <v>0.94</v>
      </c>
      <c r="F2832">
        <f>IFERROR(IF('SUIVI VENTES 403e'!$A2812&lt;&gt;"",ROUND((($C2832/1.2)-$E2832),2),""),"")</f>
        <v>-0.94</v>
      </c>
      <c r="G2832">
        <f>IFERROR(IF('SUIVI VENTES 403e'!$A2812&lt;&gt;"",ROUND($F2832*$A2832,2),""),"")</f>
        <v>-0.94</v>
      </c>
      <c r="H2832">
        <f>IFERROR(IF('SUIVI VENTES 403e'!$A2812&lt;&gt;"",YEAR('SUIVI VENTES 403e'!$G2812),""),"")</f>
        <v>2018</v>
      </c>
      <c r="I2832">
        <f>IFERROR(IF('SUIVI VENTES 403e'!$A2812&lt;&gt;"",MONTH('SUIVI VENTES 403e'!$G2812),""),"")</f>
        <v>10</v>
      </c>
    </row>
    <row r="2833" spans="1:9" x14ac:dyDescent="0.25">
      <c r="A2833">
        <f>IFERROR('SUIVI VENTES 403e'!B2813*(INDEX(traitement!$A$8:$B$16,MATCH('SUIVI VENTES 403e'!$H2813,traitement!$A$8:$A$16,0),2)),"")</f>
        <v>5</v>
      </c>
      <c r="B2833">
        <f>IFERROR('SUIVI VENTES 403e'!F2813,"")</f>
        <v>50</v>
      </c>
      <c r="C2833">
        <f>IFERROR(IF('SUIVI VENTES 403e'!$A2813&lt;&gt;"",ROUND($B2833/$A2833,2),""),"")</f>
        <v>10</v>
      </c>
      <c r="D2833" t="str">
        <f t="shared" si="61"/>
        <v/>
      </c>
      <c r="E2833">
        <f t="shared" si="60"/>
        <v>0.94</v>
      </c>
      <c r="F2833">
        <f>IFERROR(IF('SUIVI VENTES 403e'!$A2813&lt;&gt;"",ROUND((($C2833/1.2)-$E2833),2),""),"")</f>
        <v>7.39</v>
      </c>
      <c r="G2833">
        <f>IFERROR(IF('SUIVI VENTES 403e'!$A2813&lt;&gt;"",ROUND($F2833*$A2833,2),""),"")</f>
        <v>36.950000000000003</v>
      </c>
      <c r="H2833">
        <f>IFERROR(IF('SUIVI VENTES 403e'!$A2813&lt;&gt;"",YEAR('SUIVI VENTES 403e'!$G2813),""),"")</f>
        <v>2018</v>
      </c>
      <c r="I2833">
        <f>IFERROR(IF('SUIVI VENTES 403e'!$A2813&lt;&gt;"",MONTH('SUIVI VENTES 403e'!$G2813),""),"")</f>
        <v>10</v>
      </c>
    </row>
    <row r="2834" spans="1:9" x14ac:dyDescent="0.25">
      <c r="A2834">
        <f>IFERROR('SUIVI VENTES 403e'!B2814*(INDEX(traitement!$A$8:$B$16,MATCH('SUIVI VENTES 403e'!$H2814,traitement!$A$8:$A$16,0),2)),"")</f>
        <v>1</v>
      </c>
      <c r="B2834">
        <f>IFERROR('SUIVI VENTES 403e'!F2814,"")</f>
        <v>0</v>
      </c>
      <c r="C2834">
        <f>IFERROR(IF('SUIVI VENTES 403e'!$A2814&lt;&gt;"",ROUND($B2834/$A2834,2),""),"")</f>
        <v>0</v>
      </c>
      <c r="D2834">
        <f t="shared" si="61"/>
        <v>1</v>
      </c>
      <c r="E2834">
        <f t="shared" si="60"/>
        <v>0.94</v>
      </c>
      <c r="F2834">
        <f>IFERROR(IF('SUIVI VENTES 403e'!$A2814&lt;&gt;"",ROUND((($C2834/1.2)-$E2834),2),""),"")</f>
        <v>-0.94</v>
      </c>
      <c r="G2834">
        <f>IFERROR(IF('SUIVI VENTES 403e'!$A2814&lt;&gt;"",ROUND($F2834*$A2834,2),""),"")</f>
        <v>-0.94</v>
      </c>
      <c r="H2834">
        <f>IFERROR(IF('SUIVI VENTES 403e'!$A2814&lt;&gt;"",YEAR('SUIVI VENTES 403e'!$G2814),""),"")</f>
        <v>2018</v>
      </c>
      <c r="I2834">
        <f>IFERROR(IF('SUIVI VENTES 403e'!$A2814&lt;&gt;"",MONTH('SUIVI VENTES 403e'!$G2814),""),"")</f>
        <v>10</v>
      </c>
    </row>
    <row r="2835" spans="1:9" x14ac:dyDescent="0.25">
      <c r="A2835">
        <f>IFERROR('SUIVI VENTES 403e'!B2815*(INDEX(traitement!$A$8:$B$16,MATCH('SUIVI VENTES 403e'!$H2815,traitement!$A$8:$A$16,0),2)),"")</f>
        <v>5</v>
      </c>
      <c r="B2835">
        <f>IFERROR('SUIVI VENTES 403e'!F2815,"")</f>
        <v>50</v>
      </c>
      <c r="C2835">
        <f>IFERROR(IF('SUIVI VENTES 403e'!$A2815&lt;&gt;"",ROUND($B2835/$A2835,2),""),"")</f>
        <v>10</v>
      </c>
      <c r="D2835" t="str">
        <f t="shared" si="61"/>
        <v/>
      </c>
      <c r="E2835">
        <f t="shared" si="60"/>
        <v>0.94</v>
      </c>
      <c r="F2835">
        <f>IFERROR(IF('SUIVI VENTES 403e'!$A2815&lt;&gt;"",ROUND((($C2835/1.2)-$E2835),2),""),"")</f>
        <v>7.39</v>
      </c>
      <c r="G2835">
        <f>IFERROR(IF('SUIVI VENTES 403e'!$A2815&lt;&gt;"",ROUND($F2835*$A2835,2),""),"")</f>
        <v>36.950000000000003</v>
      </c>
      <c r="H2835">
        <f>IFERROR(IF('SUIVI VENTES 403e'!$A2815&lt;&gt;"",YEAR('SUIVI VENTES 403e'!$G2815),""),"")</f>
        <v>2018</v>
      </c>
      <c r="I2835">
        <f>IFERROR(IF('SUIVI VENTES 403e'!$A2815&lt;&gt;"",MONTH('SUIVI VENTES 403e'!$G2815),""),"")</f>
        <v>10</v>
      </c>
    </row>
    <row r="2836" spans="1:9" x14ac:dyDescent="0.25">
      <c r="A2836">
        <f>IFERROR('SUIVI VENTES 403e'!B2816*(INDEX(traitement!$A$8:$B$16,MATCH('SUIVI VENTES 403e'!$H2816,traitement!$A$8:$A$16,0),2)),"")</f>
        <v>1</v>
      </c>
      <c r="B2836">
        <f>IFERROR('SUIVI VENTES 403e'!F2816,"")</f>
        <v>0</v>
      </c>
      <c r="C2836">
        <f>IFERROR(IF('SUIVI VENTES 403e'!$A2816&lt;&gt;"",ROUND($B2836/$A2836,2),""),"")</f>
        <v>0</v>
      </c>
      <c r="D2836">
        <f t="shared" si="61"/>
        <v>1</v>
      </c>
      <c r="E2836">
        <f t="shared" si="60"/>
        <v>0.94</v>
      </c>
      <c r="F2836">
        <f>IFERROR(IF('SUIVI VENTES 403e'!$A2816&lt;&gt;"",ROUND((($C2836/1.2)-$E2836),2),""),"")</f>
        <v>-0.94</v>
      </c>
      <c r="G2836">
        <f>IFERROR(IF('SUIVI VENTES 403e'!$A2816&lt;&gt;"",ROUND($F2836*$A2836,2),""),"")</f>
        <v>-0.94</v>
      </c>
      <c r="H2836">
        <f>IFERROR(IF('SUIVI VENTES 403e'!$A2816&lt;&gt;"",YEAR('SUIVI VENTES 403e'!$G2816),""),"")</f>
        <v>2018</v>
      </c>
      <c r="I2836">
        <f>IFERROR(IF('SUIVI VENTES 403e'!$A2816&lt;&gt;"",MONTH('SUIVI VENTES 403e'!$G2816),""),"")</f>
        <v>10</v>
      </c>
    </row>
    <row r="2837" spans="1:9" x14ac:dyDescent="0.25">
      <c r="A2837">
        <f>IFERROR('SUIVI VENTES 403e'!B2817*(INDEX(traitement!$A$8:$B$16,MATCH('SUIVI VENTES 403e'!$H2817,traitement!$A$8:$A$16,0),2)),"")</f>
        <v>15</v>
      </c>
      <c r="B2837">
        <f>IFERROR('SUIVI VENTES 403e'!F2817,"")</f>
        <v>150</v>
      </c>
      <c r="C2837">
        <f>IFERROR(IF('SUIVI VENTES 403e'!$A2817&lt;&gt;"",ROUND($B2837/$A2837,2),""),"")</f>
        <v>10</v>
      </c>
      <c r="D2837" t="str">
        <f t="shared" si="61"/>
        <v/>
      </c>
      <c r="E2837">
        <f t="shared" si="60"/>
        <v>0.94</v>
      </c>
      <c r="F2837">
        <f>IFERROR(IF('SUIVI VENTES 403e'!$A2817&lt;&gt;"",ROUND((($C2837/1.2)-$E2837),2),""),"")</f>
        <v>7.39</v>
      </c>
      <c r="G2837">
        <f>IFERROR(IF('SUIVI VENTES 403e'!$A2817&lt;&gt;"",ROUND($F2837*$A2837,2),""),"")</f>
        <v>110.85</v>
      </c>
      <c r="H2837">
        <f>IFERROR(IF('SUIVI VENTES 403e'!$A2817&lt;&gt;"",YEAR('SUIVI VENTES 403e'!$G2817),""),"")</f>
        <v>2018</v>
      </c>
      <c r="I2837">
        <f>IFERROR(IF('SUIVI VENTES 403e'!$A2817&lt;&gt;"",MONTH('SUIVI VENTES 403e'!$G2817),""),"")</f>
        <v>10</v>
      </c>
    </row>
    <row r="2838" spans="1:9" x14ac:dyDescent="0.25">
      <c r="A2838">
        <f>IFERROR('SUIVI VENTES 403e'!B2818*(INDEX(traitement!$A$8:$B$16,MATCH('SUIVI VENTES 403e'!$H2818,traitement!$A$8:$A$16,0),2)),"")</f>
        <v>3</v>
      </c>
      <c r="B2838">
        <f>IFERROR('SUIVI VENTES 403e'!F2818,"")</f>
        <v>0</v>
      </c>
      <c r="C2838">
        <f>IFERROR(IF('SUIVI VENTES 403e'!$A2818&lt;&gt;"",ROUND($B2838/$A2838,2),""),"")</f>
        <v>0</v>
      </c>
      <c r="D2838">
        <f t="shared" si="61"/>
        <v>3</v>
      </c>
      <c r="E2838">
        <f t="shared" si="60"/>
        <v>0.94</v>
      </c>
      <c r="F2838">
        <f>IFERROR(IF('SUIVI VENTES 403e'!$A2818&lt;&gt;"",ROUND((($C2838/1.2)-$E2838),2),""),"")</f>
        <v>-0.94</v>
      </c>
      <c r="G2838">
        <f>IFERROR(IF('SUIVI VENTES 403e'!$A2818&lt;&gt;"",ROUND($F2838*$A2838,2),""),"")</f>
        <v>-2.82</v>
      </c>
      <c r="H2838">
        <f>IFERROR(IF('SUIVI VENTES 403e'!$A2818&lt;&gt;"",YEAR('SUIVI VENTES 403e'!$G2818),""),"")</f>
        <v>2018</v>
      </c>
      <c r="I2838">
        <f>IFERROR(IF('SUIVI VENTES 403e'!$A2818&lt;&gt;"",MONTH('SUIVI VENTES 403e'!$G2818),""),"")</f>
        <v>10</v>
      </c>
    </row>
    <row r="2839" spans="1:9" x14ac:dyDescent="0.25">
      <c r="A2839">
        <f>IFERROR('SUIVI VENTES 403e'!B2819*(INDEX(traitement!$A$8:$B$16,MATCH('SUIVI VENTES 403e'!$H2819,traitement!$A$8:$A$16,0),2)),"")</f>
        <v>10</v>
      </c>
      <c r="B2839">
        <f>IFERROR('SUIVI VENTES 403e'!F2819,"")</f>
        <v>100</v>
      </c>
      <c r="C2839">
        <f>IFERROR(IF('SUIVI VENTES 403e'!$A2819&lt;&gt;"",ROUND($B2839/$A2839,2),""),"")</f>
        <v>10</v>
      </c>
      <c r="D2839" t="str">
        <f t="shared" si="61"/>
        <v/>
      </c>
      <c r="E2839">
        <f t="shared" si="60"/>
        <v>0.94</v>
      </c>
      <c r="F2839">
        <f>IFERROR(IF('SUIVI VENTES 403e'!$A2819&lt;&gt;"",ROUND((($C2839/1.2)-$E2839),2),""),"")</f>
        <v>7.39</v>
      </c>
      <c r="G2839">
        <f>IFERROR(IF('SUIVI VENTES 403e'!$A2819&lt;&gt;"",ROUND($F2839*$A2839,2),""),"")</f>
        <v>73.900000000000006</v>
      </c>
      <c r="H2839">
        <f>IFERROR(IF('SUIVI VENTES 403e'!$A2819&lt;&gt;"",YEAR('SUIVI VENTES 403e'!$G2819),""),"")</f>
        <v>2018</v>
      </c>
      <c r="I2839">
        <f>IFERROR(IF('SUIVI VENTES 403e'!$A2819&lt;&gt;"",MONTH('SUIVI VENTES 403e'!$G2819),""),"")</f>
        <v>10</v>
      </c>
    </row>
    <row r="2840" spans="1:9" x14ac:dyDescent="0.25">
      <c r="A2840">
        <f>IFERROR('SUIVI VENTES 403e'!B2820*(INDEX(traitement!$A$8:$B$16,MATCH('SUIVI VENTES 403e'!$H2820,traitement!$A$8:$A$16,0),2)),"")</f>
        <v>2</v>
      </c>
      <c r="B2840">
        <f>IFERROR('SUIVI VENTES 403e'!F2820,"")</f>
        <v>0</v>
      </c>
      <c r="C2840">
        <f>IFERROR(IF('SUIVI VENTES 403e'!$A2820&lt;&gt;"",ROUND($B2840/$A2840,2),""),"")</f>
        <v>0</v>
      </c>
      <c r="D2840">
        <f t="shared" si="61"/>
        <v>2</v>
      </c>
      <c r="E2840">
        <f t="shared" si="60"/>
        <v>0.94</v>
      </c>
      <c r="F2840">
        <f>IFERROR(IF('SUIVI VENTES 403e'!$A2820&lt;&gt;"",ROUND((($C2840/1.2)-$E2840),2),""),"")</f>
        <v>-0.94</v>
      </c>
      <c r="G2840">
        <f>IFERROR(IF('SUIVI VENTES 403e'!$A2820&lt;&gt;"",ROUND($F2840*$A2840,2),""),"")</f>
        <v>-1.88</v>
      </c>
      <c r="H2840">
        <f>IFERROR(IF('SUIVI VENTES 403e'!$A2820&lt;&gt;"",YEAR('SUIVI VENTES 403e'!$G2820),""),"")</f>
        <v>2018</v>
      </c>
      <c r="I2840">
        <f>IFERROR(IF('SUIVI VENTES 403e'!$A2820&lt;&gt;"",MONTH('SUIVI VENTES 403e'!$G2820),""),"")</f>
        <v>10</v>
      </c>
    </row>
    <row r="2841" spans="1:9" x14ac:dyDescent="0.25">
      <c r="A2841">
        <f>IFERROR('SUIVI VENTES 403e'!B2821*(INDEX(traitement!$A$8:$B$16,MATCH('SUIVI VENTES 403e'!$H2821,traitement!$A$8:$A$16,0),2)),"")</f>
        <v>1</v>
      </c>
      <c r="B2841">
        <f>IFERROR('SUIVI VENTES 403e'!F2821,"")</f>
        <v>0</v>
      </c>
      <c r="C2841">
        <f>IFERROR(IF('SUIVI VENTES 403e'!$A2821&lt;&gt;"",ROUND($B2841/$A2841,2),""),"")</f>
        <v>0</v>
      </c>
      <c r="D2841">
        <f t="shared" si="61"/>
        <v>1</v>
      </c>
      <c r="E2841">
        <f t="shared" si="60"/>
        <v>0.94</v>
      </c>
      <c r="F2841">
        <f>IFERROR(IF('SUIVI VENTES 403e'!$A2821&lt;&gt;"",ROUND((($C2841/1.2)-$E2841),2),""),"")</f>
        <v>-0.94</v>
      </c>
      <c r="G2841">
        <f>IFERROR(IF('SUIVI VENTES 403e'!$A2821&lt;&gt;"",ROUND($F2841*$A2841,2),""),"")</f>
        <v>-0.94</v>
      </c>
      <c r="H2841">
        <f>IFERROR(IF('SUIVI VENTES 403e'!$A2821&lt;&gt;"",YEAR('SUIVI VENTES 403e'!$G2821),""),"")</f>
        <v>2018</v>
      </c>
      <c r="I2841">
        <f>IFERROR(IF('SUIVI VENTES 403e'!$A2821&lt;&gt;"",MONTH('SUIVI VENTES 403e'!$G2821),""),"")</f>
        <v>10</v>
      </c>
    </row>
    <row r="2842" spans="1:9" x14ac:dyDescent="0.25">
      <c r="A2842">
        <f>IFERROR('SUIVI VENTES 403e'!B2822*(INDEX(traitement!$A$8:$B$16,MATCH('SUIVI VENTES 403e'!$H2822,traitement!$A$8:$A$16,0),2)),"")</f>
        <v>12</v>
      </c>
      <c r="B2842">
        <f>IFERROR('SUIVI VENTES 403e'!F2822,"")</f>
        <v>120</v>
      </c>
      <c r="C2842">
        <f>IFERROR(IF('SUIVI VENTES 403e'!$A2822&lt;&gt;"",ROUND($B2842/$A2842,2),""),"")</f>
        <v>10</v>
      </c>
      <c r="D2842" t="str">
        <f t="shared" si="61"/>
        <v/>
      </c>
      <c r="E2842">
        <f t="shared" si="60"/>
        <v>0.94</v>
      </c>
      <c r="F2842">
        <f>IFERROR(IF('SUIVI VENTES 403e'!$A2822&lt;&gt;"",ROUND((($C2842/1.2)-$E2842),2),""),"")</f>
        <v>7.39</v>
      </c>
      <c r="G2842">
        <f>IFERROR(IF('SUIVI VENTES 403e'!$A2822&lt;&gt;"",ROUND($F2842*$A2842,2),""),"")</f>
        <v>88.68</v>
      </c>
      <c r="H2842">
        <f>IFERROR(IF('SUIVI VENTES 403e'!$A2822&lt;&gt;"",YEAR('SUIVI VENTES 403e'!$G2822),""),"")</f>
        <v>2018</v>
      </c>
      <c r="I2842">
        <f>IFERROR(IF('SUIVI VENTES 403e'!$A2822&lt;&gt;"",MONTH('SUIVI VENTES 403e'!$G2822),""),"")</f>
        <v>10</v>
      </c>
    </row>
    <row r="2843" spans="1:9" x14ac:dyDescent="0.25">
      <c r="A2843">
        <f>IFERROR('SUIVI VENTES 403e'!B2823*(INDEX(traitement!$A$8:$B$16,MATCH('SUIVI VENTES 403e'!$H2823,traitement!$A$8:$A$16,0),2)),"")</f>
        <v>2</v>
      </c>
      <c r="B2843">
        <f>IFERROR('SUIVI VENTES 403e'!F2823,"")</f>
        <v>0</v>
      </c>
      <c r="C2843">
        <f>IFERROR(IF('SUIVI VENTES 403e'!$A2823&lt;&gt;"",ROUND($B2843/$A2843,2),""),"")</f>
        <v>0</v>
      </c>
      <c r="D2843">
        <f t="shared" si="61"/>
        <v>2</v>
      </c>
      <c r="E2843">
        <f t="shared" si="60"/>
        <v>0.94</v>
      </c>
      <c r="F2843">
        <f>IFERROR(IF('SUIVI VENTES 403e'!$A2823&lt;&gt;"",ROUND((($C2843/1.2)-$E2843),2),""),"")</f>
        <v>-0.94</v>
      </c>
      <c r="G2843">
        <f>IFERROR(IF('SUIVI VENTES 403e'!$A2823&lt;&gt;"",ROUND($F2843*$A2843,2),""),"")</f>
        <v>-1.88</v>
      </c>
      <c r="H2843">
        <f>IFERROR(IF('SUIVI VENTES 403e'!$A2823&lt;&gt;"",YEAR('SUIVI VENTES 403e'!$G2823),""),"")</f>
        <v>2018</v>
      </c>
      <c r="I2843">
        <f>IFERROR(IF('SUIVI VENTES 403e'!$A2823&lt;&gt;"",MONTH('SUIVI VENTES 403e'!$G2823),""),"")</f>
        <v>10</v>
      </c>
    </row>
    <row r="2844" spans="1:9" x14ac:dyDescent="0.25">
      <c r="A2844">
        <f>IFERROR('SUIVI VENTES 403e'!B2824*(INDEX(traitement!$A$8:$B$16,MATCH('SUIVI VENTES 403e'!$H2824,traitement!$A$8:$A$16,0),2)),"")</f>
        <v>30</v>
      </c>
      <c r="B2844">
        <f>IFERROR('SUIVI VENTES 403e'!F2824,"")</f>
        <v>300</v>
      </c>
      <c r="C2844">
        <f>IFERROR(IF('SUIVI VENTES 403e'!$A2824&lt;&gt;"",ROUND($B2844/$A2844,2),""),"")</f>
        <v>10</v>
      </c>
      <c r="D2844" t="str">
        <f t="shared" si="61"/>
        <v/>
      </c>
      <c r="E2844">
        <f t="shared" si="60"/>
        <v>0.94</v>
      </c>
      <c r="F2844">
        <f>IFERROR(IF('SUIVI VENTES 403e'!$A2824&lt;&gt;"",ROUND((($C2844/1.2)-$E2844),2),""),"")</f>
        <v>7.39</v>
      </c>
      <c r="G2844">
        <f>IFERROR(IF('SUIVI VENTES 403e'!$A2824&lt;&gt;"",ROUND($F2844*$A2844,2),""),"")</f>
        <v>221.7</v>
      </c>
      <c r="H2844">
        <f>IFERROR(IF('SUIVI VENTES 403e'!$A2824&lt;&gt;"",YEAR('SUIVI VENTES 403e'!$G2824),""),"")</f>
        <v>2018</v>
      </c>
      <c r="I2844">
        <f>IFERROR(IF('SUIVI VENTES 403e'!$A2824&lt;&gt;"",MONTH('SUIVI VENTES 403e'!$G2824),""),"")</f>
        <v>10</v>
      </c>
    </row>
    <row r="2845" spans="1:9" x14ac:dyDescent="0.25">
      <c r="A2845">
        <f>IFERROR('SUIVI VENTES 403e'!B2825*(INDEX(traitement!$A$8:$B$16,MATCH('SUIVI VENTES 403e'!$H2825,traitement!$A$8:$A$16,0),2)),"")</f>
        <v>6</v>
      </c>
      <c r="B2845">
        <f>IFERROR('SUIVI VENTES 403e'!F2825,"")</f>
        <v>0</v>
      </c>
      <c r="C2845">
        <f>IFERROR(IF('SUIVI VENTES 403e'!$A2825&lt;&gt;"",ROUND($B2845/$A2845,2),""),"")</f>
        <v>0</v>
      </c>
      <c r="D2845">
        <f t="shared" si="61"/>
        <v>6</v>
      </c>
      <c r="E2845">
        <f t="shared" si="60"/>
        <v>0.94</v>
      </c>
      <c r="F2845">
        <f>IFERROR(IF('SUIVI VENTES 403e'!$A2825&lt;&gt;"",ROUND((($C2845/1.2)-$E2845),2),""),"")</f>
        <v>-0.94</v>
      </c>
      <c r="G2845">
        <f>IFERROR(IF('SUIVI VENTES 403e'!$A2825&lt;&gt;"",ROUND($F2845*$A2845,2),""),"")</f>
        <v>-5.64</v>
      </c>
      <c r="H2845">
        <f>IFERROR(IF('SUIVI VENTES 403e'!$A2825&lt;&gt;"",YEAR('SUIVI VENTES 403e'!$G2825),""),"")</f>
        <v>2018</v>
      </c>
      <c r="I2845">
        <f>IFERROR(IF('SUIVI VENTES 403e'!$A2825&lt;&gt;"",MONTH('SUIVI VENTES 403e'!$G2825),""),"")</f>
        <v>10</v>
      </c>
    </row>
    <row r="2846" spans="1:9" x14ac:dyDescent="0.25">
      <c r="A2846">
        <f>IFERROR('SUIVI VENTES 403e'!B2826*(INDEX(traitement!$A$8:$B$16,MATCH('SUIVI VENTES 403e'!$H2826,traitement!$A$8:$A$16,0),2)),"")</f>
        <v>6</v>
      </c>
      <c r="B2846">
        <f>IFERROR('SUIVI VENTES 403e'!F2826,"")</f>
        <v>60</v>
      </c>
      <c r="C2846">
        <f>IFERROR(IF('SUIVI VENTES 403e'!$A2826&lt;&gt;"",ROUND($B2846/$A2846,2),""),"")</f>
        <v>10</v>
      </c>
      <c r="D2846" t="str">
        <f t="shared" si="61"/>
        <v/>
      </c>
      <c r="E2846">
        <f t="shared" si="60"/>
        <v>0.94</v>
      </c>
      <c r="F2846">
        <f>IFERROR(IF('SUIVI VENTES 403e'!$A2826&lt;&gt;"",ROUND((($C2846/1.2)-$E2846),2),""),"")</f>
        <v>7.39</v>
      </c>
      <c r="G2846">
        <f>IFERROR(IF('SUIVI VENTES 403e'!$A2826&lt;&gt;"",ROUND($F2846*$A2846,2),""),"")</f>
        <v>44.34</v>
      </c>
      <c r="H2846">
        <f>IFERROR(IF('SUIVI VENTES 403e'!$A2826&lt;&gt;"",YEAR('SUIVI VENTES 403e'!$G2826),""),"")</f>
        <v>2018</v>
      </c>
      <c r="I2846">
        <f>IFERROR(IF('SUIVI VENTES 403e'!$A2826&lt;&gt;"",MONTH('SUIVI VENTES 403e'!$G2826),""),"")</f>
        <v>10</v>
      </c>
    </row>
    <row r="2847" spans="1:9" x14ac:dyDescent="0.25">
      <c r="A2847">
        <f>IFERROR('SUIVI VENTES 403e'!B2827*(INDEX(traitement!$A$8:$B$16,MATCH('SUIVI VENTES 403e'!$H2827,traitement!$A$8:$A$16,0),2)),"")</f>
        <v>1</v>
      </c>
      <c r="B2847">
        <f>IFERROR('SUIVI VENTES 403e'!F2827,"")</f>
        <v>0</v>
      </c>
      <c r="C2847">
        <f>IFERROR(IF('SUIVI VENTES 403e'!$A2827&lt;&gt;"",ROUND($B2847/$A2847,2),""),"")</f>
        <v>0</v>
      </c>
      <c r="D2847">
        <f t="shared" si="61"/>
        <v>1</v>
      </c>
      <c r="E2847">
        <f t="shared" si="60"/>
        <v>0.94</v>
      </c>
      <c r="F2847">
        <f>IFERROR(IF('SUIVI VENTES 403e'!$A2827&lt;&gt;"",ROUND((($C2847/1.2)-$E2847),2),""),"")</f>
        <v>-0.94</v>
      </c>
      <c r="G2847">
        <f>IFERROR(IF('SUIVI VENTES 403e'!$A2827&lt;&gt;"",ROUND($F2847*$A2847,2),""),"")</f>
        <v>-0.94</v>
      </c>
      <c r="H2847">
        <f>IFERROR(IF('SUIVI VENTES 403e'!$A2827&lt;&gt;"",YEAR('SUIVI VENTES 403e'!$G2827),""),"")</f>
        <v>2018</v>
      </c>
      <c r="I2847">
        <f>IFERROR(IF('SUIVI VENTES 403e'!$A2827&lt;&gt;"",MONTH('SUIVI VENTES 403e'!$G2827),""),"")</f>
        <v>10</v>
      </c>
    </row>
    <row r="2848" spans="1:9" x14ac:dyDescent="0.25">
      <c r="A2848">
        <f>IFERROR('SUIVI VENTES 403e'!B2828*(INDEX(traitement!$A$8:$B$16,MATCH('SUIVI VENTES 403e'!$H2828,traitement!$A$8:$A$16,0),2)),"")</f>
        <v>3</v>
      </c>
      <c r="B2848">
        <f>IFERROR('SUIVI VENTES 403e'!F2828,"")</f>
        <v>30</v>
      </c>
      <c r="C2848">
        <f>IFERROR(IF('SUIVI VENTES 403e'!$A2828&lt;&gt;"",ROUND($B2848/$A2848,2),""),"")</f>
        <v>10</v>
      </c>
      <c r="D2848" t="str">
        <f t="shared" si="61"/>
        <v/>
      </c>
      <c r="E2848">
        <f t="shared" si="60"/>
        <v>0.94</v>
      </c>
      <c r="F2848">
        <f>IFERROR(IF('SUIVI VENTES 403e'!$A2828&lt;&gt;"",ROUND((($C2848/1.2)-$E2848),2),""),"")</f>
        <v>7.39</v>
      </c>
      <c r="G2848">
        <f>IFERROR(IF('SUIVI VENTES 403e'!$A2828&lt;&gt;"",ROUND($F2848*$A2848,2),""),"")</f>
        <v>22.17</v>
      </c>
      <c r="H2848">
        <f>IFERROR(IF('SUIVI VENTES 403e'!$A2828&lt;&gt;"",YEAR('SUIVI VENTES 403e'!$G2828),""),"")</f>
        <v>2018</v>
      </c>
      <c r="I2848">
        <f>IFERROR(IF('SUIVI VENTES 403e'!$A2828&lt;&gt;"",MONTH('SUIVI VENTES 403e'!$G2828),""),"")</f>
        <v>10</v>
      </c>
    </row>
    <row r="2849" spans="1:9" x14ac:dyDescent="0.25">
      <c r="A2849">
        <f>IFERROR('SUIVI VENTES 403e'!B2829*(INDEX(traitement!$A$8:$B$16,MATCH('SUIVI VENTES 403e'!$H2829,traitement!$A$8:$A$16,0),2)),"")</f>
        <v>5</v>
      </c>
      <c r="B2849">
        <f>IFERROR('SUIVI VENTES 403e'!F2829,"")</f>
        <v>50</v>
      </c>
      <c r="C2849">
        <f>IFERROR(IF('SUIVI VENTES 403e'!$A2829&lt;&gt;"",ROUND($B2849/$A2849,2),""),"")</f>
        <v>10</v>
      </c>
      <c r="D2849" t="str">
        <f t="shared" si="61"/>
        <v/>
      </c>
      <c r="E2849">
        <f t="shared" si="60"/>
        <v>0.94</v>
      </c>
      <c r="F2849">
        <f>IFERROR(IF('SUIVI VENTES 403e'!$A2829&lt;&gt;"",ROUND((($C2849/1.2)-$E2849),2),""),"")</f>
        <v>7.39</v>
      </c>
      <c r="G2849">
        <f>IFERROR(IF('SUIVI VENTES 403e'!$A2829&lt;&gt;"",ROUND($F2849*$A2849,2),""),"")</f>
        <v>36.950000000000003</v>
      </c>
      <c r="H2849">
        <f>IFERROR(IF('SUIVI VENTES 403e'!$A2829&lt;&gt;"",YEAR('SUIVI VENTES 403e'!$G2829),""),"")</f>
        <v>2018</v>
      </c>
      <c r="I2849">
        <f>IFERROR(IF('SUIVI VENTES 403e'!$A2829&lt;&gt;"",MONTH('SUIVI VENTES 403e'!$G2829),""),"")</f>
        <v>10</v>
      </c>
    </row>
    <row r="2850" spans="1:9" x14ac:dyDescent="0.25">
      <c r="A2850">
        <f>IFERROR('SUIVI VENTES 403e'!B2830*(INDEX(traitement!$A$8:$B$16,MATCH('SUIVI VENTES 403e'!$H2830,traitement!$A$8:$A$16,0),2)),"")</f>
        <v>1</v>
      </c>
      <c r="B2850">
        <f>IFERROR('SUIVI VENTES 403e'!F2830,"")</f>
        <v>0</v>
      </c>
      <c r="C2850">
        <f>IFERROR(IF('SUIVI VENTES 403e'!$A2830&lt;&gt;"",ROUND($B2850/$A2850,2),""),"")</f>
        <v>0</v>
      </c>
      <c r="D2850">
        <f t="shared" si="61"/>
        <v>1</v>
      </c>
      <c r="E2850">
        <f t="shared" si="60"/>
        <v>0.94</v>
      </c>
      <c r="F2850">
        <f>IFERROR(IF('SUIVI VENTES 403e'!$A2830&lt;&gt;"",ROUND((($C2850/1.2)-$E2850),2),""),"")</f>
        <v>-0.94</v>
      </c>
      <c r="G2850">
        <f>IFERROR(IF('SUIVI VENTES 403e'!$A2830&lt;&gt;"",ROUND($F2850*$A2850,2),""),"")</f>
        <v>-0.94</v>
      </c>
      <c r="H2850">
        <f>IFERROR(IF('SUIVI VENTES 403e'!$A2830&lt;&gt;"",YEAR('SUIVI VENTES 403e'!$G2830),""),"")</f>
        <v>2018</v>
      </c>
      <c r="I2850">
        <f>IFERROR(IF('SUIVI VENTES 403e'!$A2830&lt;&gt;"",MONTH('SUIVI VENTES 403e'!$G2830),""),"")</f>
        <v>10</v>
      </c>
    </row>
    <row r="2851" spans="1:9" x14ac:dyDescent="0.25">
      <c r="A2851">
        <f>IFERROR('SUIVI VENTES 403e'!B2831*(INDEX(traitement!$A$8:$B$16,MATCH('SUIVI VENTES 403e'!$H2831,traitement!$A$8:$A$16,0),2)),"")</f>
        <v>20</v>
      </c>
      <c r="B2851">
        <f>IFERROR('SUIVI VENTES 403e'!F2831,"")</f>
        <v>200</v>
      </c>
      <c r="C2851">
        <f>IFERROR(IF('SUIVI VENTES 403e'!$A2831&lt;&gt;"",ROUND($B2851/$A2851,2),""),"")</f>
        <v>10</v>
      </c>
      <c r="D2851" t="str">
        <f t="shared" si="61"/>
        <v/>
      </c>
      <c r="E2851">
        <f t="shared" si="60"/>
        <v>0.94</v>
      </c>
      <c r="F2851">
        <f>IFERROR(IF('SUIVI VENTES 403e'!$A2831&lt;&gt;"",ROUND((($C2851/1.2)-$E2851),2),""),"")</f>
        <v>7.39</v>
      </c>
      <c r="G2851">
        <f>IFERROR(IF('SUIVI VENTES 403e'!$A2831&lt;&gt;"",ROUND($F2851*$A2851,2),""),"")</f>
        <v>147.80000000000001</v>
      </c>
      <c r="H2851">
        <f>IFERROR(IF('SUIVI VENTES 403e'!$A2831&lt;&gt;"",YEAR('SUIVI VENTES 403e'!$G2831),""),"")</f>
        <v>2018</v>
      </c>
      <c r="I2851">
        <f>IFERROR(IF('SUIVI VENTES 403e'!$A2831&lt;&gt;"",MONTH('SUIVI VENTES 403e'!$G2831),""),"")</f>
        <v>10</v>
      </c>
    </row>
    <row r="2852" spans="1:9" x14ac:dyDescent="0.25">
      <c r="A2852">
        <f>IFERROR('SUIVI VENTES 403e'!B2832*(INDEX(traitement!$A$8:$B$16,MATCH('SUIVI VENTES 403e'!$H2832,traitement!$A$8:$A$16,0),2)),"")</f>
        <v>4</v>
      </c>
      <c r="B2852">
        <f>IFERROR('SUIVI VENTES 403e'!F2832,"")</f>
        <v>0</v>
      </c>
      <c r="C2852">
        <f>IFERROR(IF('SUIVI VENTES 403e'!$A2832&lt;&gt;"",ROUND($B2852/$A2852,2),""),"")</f>
        <v>0</v>
      </c>
      <c r="D2852">
        <f t="shared" si="61"/>
        <v>4</v>
      </c>
      <c r="E2852">
        <f t="shared" si="60"/>
        <v>0.94</v>
      </c>
      <c r="F2852">
        <f>IFERROR(IF('SUIVI VENTES 403e'!$A2832&lt;&gt;"",ROUND((($C2852/1.2)-$E2852),2),""),"")</f>
        <v>-0.94</v>
      </c>
      <c r="G2852">
        <f>IFERROR(IF('SUIVI VENTES 403e'!$A2832&lt;&gt;"",ROUND($F2852*$A2852,2),""),"")</f>
        <v>-3.76</v>
      </c>
      <c r="H2852">
        <f>IFERROR(IF('SUIVI VENTES 403e'!$A2832&lt;&gt;"",YEAR('SUIVI VENTES 403e'!$G2832),""),"")</f>
        <v>2018</v>
      </c>
      <c r="I2852">
        <f>IFERROR(IF('SUIVI VENTES 403e'!$A2832&lt;&gt;"",MONTH('SUIVI VENTES 403e'!$G2832),""),"")</f>
        <v>10</v>
      </c>
    </row>
    <row r="2853" spans="1:9" x14ac:dyDescent="0.25">
      <c r="A2853">
        <f>IFERROR('SUIVI VENTES 403e'!B2833*(INDEX(traitement!$A$8:$B$16,MATCH('SUIVI VENTES 403e'!$H2833,traitement!$A$8:$A$16,0),2)),"")</f>
        <v>20</v>
      </c>
      <c r="B2853">
        <f>IFERROR('SUIVI VENTES 403e'!F2833,"")</f>
        <v>200</v>
      </c>
      <c r="C2853">
        <f>IFERROR(IF('SUIVI VENTES 403e'!$A2833&lt;&gt;"",ROUND($B2853/$A2853,2),""),"")</f>
        <v>10</v>
      </c>
      <c r="D2853" t="str">
        <f t="shared" si="61"/>
        <v/>
      </c>
      <c r="E2853">
        <f t="shared" si="60"/>
        <v>0.94</v>
      </c>
      <c r="F2853">
        <f>IFERROR(IF('SUIVI VENTES 403e'!$A2833&lt;&gt;"",ROUND((($C2853/1.2)-$E2853),2),""),"")</f>
        <v>7.39</v>
      </c>
      <c r="G2853">
        <f>IFERROR(IF('SUIVI VENTES 403e'!$A2833&lt;&gt;"",ROUND($F2853*$A2853,2),""),"")</f>
        <v>147.80000000000001</v>
      </c>
      <c r="H2853">
        <f>IFERROR(IF('SUIVI VENTES 403e'!$A2833&lt;&gt;"",YEAR('SUIVI VENTES 403e'!$G2833),""),"")</f>
        <v>2018</v>
      </c>
      <c r="I2853">
        <f>IFERROR(IF('SUIVI VENTES 403e'!$A2833&lt;&gt;"",MONTH('SUIVI VENTES 403e'!$G2833),""),"")</f>
        <v>10</v>
      </c>
    </row>
    <row r="2854" spans="1:9" x14ac:dyDescent="0.25">
      <c r="A2854">
        <f>IFERROR('SUIVI VENTES 403e'!B2834*(INDEX(traitement!$A$8:$B$16,MATCH('SUIVI VENTES 403e'!$H2834,traitement!$A$8:$A$16,0),2)),"")</f>
        <v>5</v>
      </c>
      <c r="B2854">
        <f>IFERROR('SUIVI VENTES 403e'!F2834,"")</f>
        <v>0</v>
      </c>
      <c r="C2854">
        <f>IFERROR(IF('SUIVI VENTES 403e'!$A2834&lt;&gt;"",ROUND($B2854/$A2854,2),""),"")</f>
        <v>0</v>
      </c>
      <c r="D2854">
        <f t="shared" si="61"/>
        <v>5</v>
      </c>
      <c r="E2854">
        <f t="shared" si="60"/>
        <v>0.94</v>
      </c>
      <c r="F2854">
        <f>IFERROR(IF('SUIVI VENTES 403e'!$A2834&lt;&gt;"",ROUND((($C2854/1.2)-$E2854),2),""),"")</f>
        <v>-0.94</v>
      </c>
      <c r="G2854">
        <f>IFERROR(IF('SUIVI VENTES 403e'!$A2834&lt;&gt;"",ROUND($F2854*$A2854,2),""),"")</f>
        <v>-4.7</v>
      </c>
      <c r="H2854">
        <f>IFERROR(IF('SUIVI VENTES 403e'!$A2834&lt;&gt;"",YEAR('SUIVI VENTES 403e'!$G2834),""),"")</f>
        <v>2018</v>
      </c>
      <c r="I2854">
        <f>IFERROR(IF('SUIVI VENTES 403e'!$A2834&lt;&gt;"",MONTH('SUIVI VENTES 403e'!$G2834),""),"")</f>
        <v>10</v>
      </c>
    </row>
    <row r="2855" spans="1:9" x14ac:dyDescent="0.25">
      <c r="A2855">
        <f>IFERROR('SUIVI VENTES 403e'!B2835*(INDEX(traitement!$A$8:$B$16,MATCH('SUIVI VENTES 403e'!$H2835,traitement!$A$8:$A$16,0),2)),"")</f>
        <v>4.4999999999999998E-2</v>
      </c>
      <c r="B2855">
        <f>IFERROR('SUIVI VENTES 403e'!F2835,"")</f>
        <v>0</v>
      </c>
      <c r="C2855">
        <f>IFERROR(IF('SUIVI VENTES 403e'!$A2835&lt;&gt;"",ROUND($B2855/$A2855,2),""),"")</f>
        <v>0</v>
      </c>
      <c r="D2855">
        <f t="shared" si="61"/>
        <v>4.4999999999999998E-2</v>
      </c>
      <c r="E2855">
        <f t="shared" si="60"/>
        <v>0.94</v>
      </c>
      <c r="F2855">
        <f>IFERROR(IF('SUIVI VENTES 403e'!$A2835&lt;&gt;"",ROUND((($C2855/1.2)-$E2855),2),""),"")</f>
        <v>-0.94</v>
      </c>
      <c r="G2855">
        <f>IFERROR(IF('SUIVI VENTES 403e'!$A2835&lt;&gt;"",ROUND($F2855*$A2855,2),""),"")</f>
        <v>-0.04</v>
      </c>
      <c r="H2855">
        <f>IFERROR(IF('SUIVI VENTES 403e'!$A2835&lt;&gt;"",YEAR('SUIVI VENTES 403e'!$G2835),""),"")</f>
        <v>2018</v>
      </c>
      <c r="I2855">
        <f>IFERROR(IF('SUIVI VENTES 403e'!$A2835&lt;&gt;"",MONTH('SUIVI VENTES 403e'!$G2835),""),"")</f>
        <v>10</v>
      </c>
    </row>
    <row r="2856" spans="1:9" x14ac:dyDescent="0.25">
      <c r="A2856">
        <f>IFERROR('SUIVI VENTES 403e'!B2836*(INDEX(traitement!$A$8:$B$16,MATCH('SUIVI VENTES 403e'!$H2836,traitement!$A$8:$A$16,0),2)),"")</f>
        <v>1</v>
      </c>
      <c r="B2856">
        <f>IFERROR('SUIVI VENTES 403e'!F2836,"")</f>
        <v>10</v>
      </c>
      <c r="C2856">
        <f>IFERROR(IF('SUIVI VENTES 403e'!$A2836&lt;&gt;"",ROUND($B2856/$A2856,2),""),"")</f>
        <v>10</v>
      </c>
      <c r="D2856" t="str">
        <f t="shared" si="61"/>
        <v/>
      </c>
      <c r="E2856">
        <f t="shared" si="60"/>
        <v>0.94</v>
      </c>
      <c r="F2856">
        <f>IFERROR(IF('SUIVI VENTES 403e'!$A2836&lt;&gt;"",ROUND((($C2856/1.2)-$E2856),2),""),"")</f>
        <v>7.39</v>
      </c>
      <c r="G2856">
        <f>IFERROR(IF('SUIVI VENTES 403e'!$A2836&lt;&gt;"",ROUND($F2856*$A2856,2),""),"")</f>
        <v>7.39</v>
      </c>
      <c r="H2856">
        <f>IFERROR(IF('SUIVI VENTES 403e'!$A2836&lt;&gt;"",YEAR('SUIVI VENTES 403e'!$G2836),""),"")</f>
        <v>2018</v>
      </c>
      <c r="I2856">
        <f>IFERROR(IF('SUIVI VENTES 403e'!$A2836&lt;&gt;"",MONTH('SUIVI VENTES 403e'!$G2836),""),"")</f>
        <v>10</v>
      </c>
    </row>
    <row r="2857" spans="1:9" x14ac:dyDescent="0.25">
      <c r="A2857">
        <f>IFERROR('SUIVI VENTES 403e'!B2837*(INDEX(traitement!$A$8:$B$16,MATCH('SUIVI VENTES 403e'!$H2837,traitement!$A$8:$A$16,0),2)),"")</f>
        <v>10</v>
      </c>
      <c r="B2857">
        <f>IFERROR('SUIVI VENTES 403e'!F2837,"")</f>
        <v>100</v>
      </c>
      <c r="C2857">
        <f>IFERROR(IF('SUIVI VENTES 403e'!$A2837&lt;&gt;"",ROUND($B2857/$A2857,2),""),"")</f>
        <v>10</v>
      </c>
      <c r="D2857" t="str">
        <f t="shared" si="61"/>
        <v/>
      </c>
      <c r="E2857">
        <f t="shared" ref="E2857:E2920" si="62">IFERROR(INDEX($G$2:$S$15,MATCH($H2857,$G$2:$G$15,0),MATCH($I2857,$G$2:$S$2,0)),"")</f>
        <v>0.94</v>
      </c>
      <c r="F2857">
        <f>IFERROR(IF('SUIVI VENTES 403e'!$A2837&lt;&gt;"",ROUND((($C2857/1.2)-$E2857),2),""),"")</f>
        <v>7.39</v>
      </c>
      <c r="G2857">
        <f>IFERROR(IF('SUIVI VENTES 403e'!$A2837&lt;&gt;"",ROUND($F2857*$A2857,2),""),"")</f>
        <v>73.900000000000006</v>
      </c>
      <c r="H2857">
        <f>IFERROR(IF('SUIVI VENTES 403e'!$A2837&lt;&gt;"",YEAR('SUIVI VENTES 403e'!$G2837),""),"")</f>
        <v>2018</v>
      </c>
      <c r="I2857">
        <f>IFERROR(IF('SUIVI VENTES 403e'!$A2837&lt;&gt;"",MONTH('SUIVI VENTES 403e'!$G2837),""),"")</f>
        <v>10</v>
      </c>
    </row>
    <row r="2858" spans="1:9" x14ac:dyDescent="0.25">
      <c r="A2858">
        <f>IFERROR('SUIVI VENTES 403e'!B2838*(INDEX(traitement!$A$8:$B$16,MATCH('SUIVI VENTES 403e'!$H2838,traitement!$A$8:$A$16,0),2)),"")</f>
        <v>2</v>
      </c>
      <c r="B2858">
        <f>IFERROR('SUIVI VENTES 403e'!F2838,"")</f>
        <v>0</v>
      </c>
      <c r="C2858">
        <f>IFERROR(IF('SUIVI VENTES 403e'!$A2838&lt;&gt;"",ROUND($B2858/$A2858,2),""),"")</f>
        <v>0</v>
      </c>
      <c r="D2858">
        <f t="shared" si="61"/>
        <v>2</v>
      </c>
      <c r="E2858">
        <f t="shared" si="62"/>
        <v>0.94</v>
      </c>
      <c r="F2858">
        <f>IFERROR(IF('SUIVI VENTES 403e'!$A2838&lt;&gt;"",ROUND((($C2858/1.2)-$E2858),2),""),"")</f>
        <v>-0.94</v>
      </c>
      <c r="G2858">
        <f>IFERROR(IF('SUIVI VENTES 403e'!$A2838&lt;&gt;"",ROUND($F2858*$A2858,2),""),"")</f>
        <v>-1.88</v>
      </c>
      <c r="H2858">
        <f>IFERROR(IF('SUIVI VENTES 403e'!$A2838&lt;&gt;"",YEAR('SUIVI VENTES 403e'!$G2838),""),"")</f>
        <v>2018</v>
      </c>
      <c r="I2858">
        <f>IFERROR(IF('SUIVI VENTES 403e'!$A2838&lt;&gt;"",MONTH('SUIVI VENTES 403e'!$G2838),""),"")</f>
        <v>10</v>
      </c>
    </row>
    <row r="2859" spans="1:9" x14ac:dyDescent="0.25">
      <c r="A2859">
        <f>IFERROR('SUIVI VENTES 403e'!B2839*(INDEX(traitement!$A$8:$B$16,MATCH('SUIVI VENTES 403e'!$H2839,traitement!$A$8:$A$16,0),2)),"")</f>
        <v>10</v>
      </c>
      <c r="B2859">
        <f>IFERROR('SUIVI VENTES 403e'!F2839,"")</f>
        <v>100</v>
      </c>
      <c r="C2859">
        <f>IFERROR(IF('SUIVI VENTES 403e'!$A2839&lt;&gt;"",ROUND($B2859/$A2859,2),""),"")</f>
        <v>10</v>
      </c>
      <c r="D2859" t="str">
        <f t="shared" si="61"/>
        <v/>
      </c>
      <c r="E2859">
        <f t="shared" si="62"/>
        <v>0.94</v>
      </c>
      <c r="F2859">
        <f>IFERROR(IF('SUIVI VENTES 403e'!$A2839&lt;&gt;"",ROUND((($C2859/1.2)-$E2859),2),""),"")</f>
        <v>7.39</v>
      </c>
      <c r="G2859">
        <f>IFERROR(IF('SUIVI VENTES 403e'!$A2839&lt;&gt;"",ROUND($F2859*$A2859,2),""),"")</f>
        <v>73.900000000000006</v>
      </c>
      <c r="H2859">
        <f>IFERROR(IF('SUIVI VENTES 403e'!$A2839&lt;&gt;"",YEAR('SUIVI VENTES 403e'!$G2839),""),"")</f>
        <v>2018</v>
      </c>
      <c r="I2859">
        <f>IFERROR(IF('SUIVI VENTES 403e'!$A2839&lt;&gt;"",MONTH('SUIVI VENTES 403e'!$G2839),""),"")</f>
        <v>10</v>
      </c>
    </row>
    <row r="2860" spans="1:9" x14ac:dyDescent="0.25">
      <c r="A2860">
        <f>IFERROR('SUIVI VENTES 403e'!B2840*(INDEX(traitement!$A$8:$B$16,MATCH('SUIVI VENTES 403e'!$H2840,traitement!$A$8:$A$16,0),2)),"")</f>
        <v>2</v>
      </c>
      <c r="B2860">
        <f>IFERROR('SUIVI VENTES 403e'!F2840,"")</f>
        <v>0</v>
      </c>
      <c r="C2860">
        <f>IFERROR(IF('SUIVI VENTES 403e'!$A2840&lt;&gt;"",ROUND($B2860/$A2860,2),""),"")</f>
        <v>0</v>
      </c>
      <c r="D2860">
        <f t="shared" si="61"/>
        <v>2</v>
      </c>
      <c r="E2860">
        <f t="shared" si="62"/>
        <v>0.94</v>
      </c>
      <c r="F2860">
        <f>IFERROR(IF('SUIVI VENTES 403e'!$A2840&lt;&gt;"",ROUND((($C2860/1.2)-$E2860),2),""),"")</f>
        <v>-0.94</v>
      </c>
      <c r="G2860">
        <f>IFERROR(IF('SUIVI VENTES 403e'!$A2840&lt;&gt;"",ROUND($F2860*$A2860,2),""),"")</f>
        <v>-1.88</v>
      </c>
      <c r="H2860">
        <f>IFERROR(IF('SUIVI VENTES 403e'!$A2840&lt;&gt;"",YEAR('SUIVI VENTES 403e'!$G2840),""),"")</f>
        <v>2018</v>
      </c>
      <c r="I2860">
        <f>IFERROR(IF('SUIVI VENTES 403e'!$A2840&lt;&gt;"",MONTH('SUIVI VENTES 403e'!$G2840),""),"")</f>
        <v>10</v>
      </c>
    </row>
    <row r="2861" spans="1:9" x14ac:dyDescent="0.25">
      <c r="A2861">
        <f>IFERROR('SUIVI VENTES 403e'!B2841*(INDEX(traitement!$A$8:$B$16,MATCH('SUIVI VENTES 403e'!$H2841,traitement!$A$8:$A$16,0),2)),"")</f>
        <v>1.25</v>
      </c>
      <c r="B2861">
        <f>IFERROR('SUIVI VENTES 403e'!F2841,"")</f>
        <v>25</v>
      </c>
      <c r="C2861">
        <f>IFERROR(IF('SUIVI VENTES 403e'!$A2841&lt;&gt;"",ROUND($B2861/$A2861,2),""),"")</f>
        <v>20</v>
      </c>
      <c r="D2861" t="str">
        <f t="shared" si="61"/>
        <v/>
      </c>
      <c r="E2861">
        <f t="shared" si="62"/>
        <v>0.94</v>
      </c>
      <c r="F2861">
        <f>IFERROR(IF('SUIVI VENTES 403e'!$A2841&lt;&gt;"",ROUND((($C2861/1.2)-$E2861),2),""),"")</f>
        <v>15.73</v>
      </c>
      <c r="G2861">
        <f>IFERROR(IF('SUIVI VENTES 403e'!$A2841&lt;&gt;"",ROUND($F2861*$A2861,2),""),"")</f>
        <v>19.66</v>
      </c>
      <c r="H2861">
        <f>IFERROR(IF('SUIVI VENTES 403e'!$A2841&lt;&gt;"",YEAR('SUIVI VENTES 403e'!$G2841),""),"")</f>
        <v>2018</v>
      </c>
      <c r="I2861">
        <f>IFERROR(IF('SUIVI VENTES 403e'!$A2841&lt;&gt;"",MONTH('SUIVI VENTES 403e'!$G2841),""),"")</f>
        <v>10</v>
      </c>
    </row>
    <row r="2862" spans="1:9" x14ac:dyDescent="0.25">
      <c r="A2862">
        <f>IFERROR('SUIVI VENTES 403e'!B2842*(INDEX(traitement!$A$8:$B$16,MATCH('SUIVI VENTES 403e'!$H2842,traitement!$A$8:$A$16,0),2)),"")</f>
        <v>0.25</v>
      </c>
      <c r="B2862">
        <f>IFERROR('SUIVI VENTES 403e'!F2842,"")</f>
        <v>0</v>
      </c>
      <c r="C2862">
        <f>IFERROR(IF('SUIVI VENTES 403e'!$A2842&lt;&gt;"",ROUND($B2862/$A2862,2),""),"")</f>
        <v>0</v>
      </c>
      <c r="D2862">
        <f t="shared" si="61"/>
        <v>0.25</v>
      </c>
      <c r="E2862">
        <f t="shared" si="62"/>
        <v>0.94</v>
      </c>
      <c r="F2862">
        <f>IFERROR(IF('SUIVI VENTES 403e'!$A2842&lt;&gt;"",ROUND((($C2862/1.2)-$E2862),2),""),"")</f>
        <v>-0.94</v>
      </c>
      <c r="G2862">
        <f>IFERROR(IF('SUIVI VENTES 403e'!$A2842&lt;&gt;"",ROUND($F2862*$A2862,2),""),"")</f>
        <v>-0.24</v>
      </c>
      <c r="H2862">
        <f>IFERROR(IF('SUIVI VENTES 403e'!$A2842&lt;&gt;"",YEAR('SUIVI VENTES 403e'!$G2842),""),"")</f>
        <v>2018</v>
      </c>
      <c r="I2862">
        <f>IFERROR(IF('SUIVI VENTES 403e'!$A2842&lt;&gt;"",MONTH('SUIVI VENTES 403e'!$G2842),""),"")</f>
        <v>10</v>
      </c>
    </row>
    <row r="2863" spans="1:9" x14ac:dyDescent="0.25">
      <c r="A2863">
        <f>IFERROR('SUIVI VENTES 403e'!B2843*(INDEX(traitement!$A$8:$B$16,MATCH('SUIVI VENTES 403e'!$H2843,traitement!$A$8:$A$16,0),2)),"")</f>
        <v>0.5</v>
      </c>
      <c r="B2863">
        <f>IFERROR('SUIVI VENTES 403e'!F2843,"")</f>
        <v>5.83</v>
      </c>
      <c r="C2863">
        <f>IFERROR(IF('SUIVI VENTES 403e'!$A2843&lt;&gt;"",ROUND($B2863/$A2863,2),""),"")</f>
        <v>11.66</v>
      </c>
      <c r="D2863" t="str">
        <f t="shared" si="61"/>
        <v/>
      </c>
      <c r="E2863">
        <f t="shared" si="62"/>
        <v>0.94</v>
      </c>
      <c r="F2863">
        <f>IFERROR(IF('SUIVI VENTES 403e'!$A2843&lt;&gt;"",ROUND((($C2863/1.2)-$E2863),2),""),"")</f>
        <v>8.7799999999999994</v>
      </c>
      <c r="G2863">
        <f>IFERROR(IF('SUIVI VENTES 403e'!$A2843&lt;&gt;"",ROUND($F2863*$A2863,2),""),"")</f>
        <v>4.3899999999999997</v>
      </c>
      <c r="H2863">
        <f>IFERROR(IF('SUIVI VENTES 403e'!$A2843&lt;&gt;"",YEAR('SUIVI VENTES 403e'!$G2843),""),"")</f>
        <v>2018</v>
      </c>
      <c r="I2863">
        <f>IFERROR(IF('SUIVI VENTES 403e'!$A2843&lt;&gt;"",MONTH('SUIVI VENTES 403e'!$G2843),""),"")</f>
        <v>10</v>
      </c>
    </row>
    <row r="2864" spans="1:9" x14ac:dyDescent="0.25">
      <c r="A2864">
        <f>IFERROR('SUIVI VENTES 403e'!B2844*(INDEX(traitement!$A$8:$B$16,MATCH('SUIVI VENTES 403e'!$H2844,traitement!$A$8:$A$16,0),2)),"")</f>
        <v>2.5</v>
      </c>
      <c r="B2864">
        <f>IFERROR('SUIVI VENTES 403e'!F2844,"")</f>
        <v>29.17</v>
      </c>
      <c r="C2864">
        <f>IFERROR(IF('SUIVI VENTES 403e'!$A2844&lt;&gt;"",ROUND($B2864/$A2864,2),""),"")</f>
        <v>11.67</v>
      </c>
      <c r="D2864" t="str">
        <f t="shared" ref="D2864:D2927" si="63">IF(B2864&lt;&gt;0,"",IF(A2864&lt;&gt;"",A2864,""))</f>
        <v/>
      </c>
      <c r="E2864">
        <f t="shared" si="62"/>
        <v>0.94</v>
      </c>
      <c r="F2864">
        <f>IFERROR(IF('SUIVI VENTES 403e'!$A2844&lt;&gt;"",ROUND((($C2864/1.2)-$E2864),2),""),"")</f>
        <v>8.7899999999999991</v>
      </c>
      <c r="G2864">
        <f>IFERROR(IF('SUIVI VENTES 403e'!$A2844&lt;&gt;"",ROUND($F2864*$A2864,2),""),"")</f>
        <v>21.98</v>
      </c>
      <c r="H2864">
        <f>IFERROR(IF('SUIVI VENTES 403e'!$A2844&lt;&gt;"",YEAR('SUIVI VENTES 403e'!$G2844),""),"")</f>
        <v>2018</v>
      </c>
      <c r="I2864">
        <f>IFERROR(IF('SUIVI VENTES 403e'!$A2844&lt;&gt;"",MONTH('SUIVI VENTES 403e'!$G2844),""),"")</f>
        <v>10</v>
      </c>
    </row>
    <row r="2865" spans="1:9" x14ac:dyDescent="0.25">
      <c r="A2865">
        <f>IFERROR('SUIVI VENTES 403e'!B2845*(INDEX(traitement!$A$8:$B$16,MATCH('SUIVI VENTES 403e'!$H2845,traitement!$A$8:$A$16,0),2)),"")</f>
        <v>0.5</v>
      </c>
      <c r="B2865">
        <f>IFERROR('SUIVI VENTES 403e'!F2845,"")</f>
        <v>0</v>
      </c>
      <c r="C2865">
        <f>IFERROR(IF('SUIVI VENTES 403e'!$A2845&lt;&gt;"",ROUND($B2865/$A2865,2),""),"")</f>
        <v>0</v>
      </c>
      <c r="D2865">
        <f t="shared" si="63"/>
        <v>0.5</v>
      </c>
      <c r="E2865">
        <f t="shared" si="62"/>
        <v>0.94</v>
      </c>
      <c r="F2865">
        <f>IFERROR(IF('SUIVI VENTES 403e'!$A2845&lt;&gt;"",ROUND((($C2865/1.2)-$E2865),2),""),"")</f>
        <v>-0.94</v>
      </c>
      <c r="G2865">
        <f>IFERROR(IF('SUIVI VENTES 403e'!$A2845&lt;&gt;"",ROUND($F2865*$A2865,2),""),"")</f>
        <v>-0.47</v>
      </c>
      <c r="H2865">
        <f>IFERROR(IF('SUIVI VENTES 403e'!$A2845&lt;&gt;"",YEAR('SUIVI VENTES 403e'!$G2845),""),"")</f>
        <v>2018</v>
      </c>
      <c r="I2865">
        <f>IFERROR(IF('SUIVI VENTES 403e'!$A2845&lt;&gt;"",MONTH('SUIVI VENTES 403e'!$G2845),""),"")</f>
        <v>10</v>
      </c>
    </row>
    <row r="2866" spans="1:9" x14ac:dyDescent="0.25">
      <c r="A2866">
        <f>IFERROR('SUIVI VENTES 403e'!B2846*(INDEX(traitement!$A$8:$B$16,MATCH('SUIVI VENTES 403e'!$H2846,traitement!$A$8:$A$16,0),2)),"")</f>
        <v>20</v>
      </c>
      <c r="B2866">
        <f>IFERROR('SUIVI VENTES 403e'!F2846,"")</f>
        <v>200</v>
      </c>
      <c r="C2866">
        <f>IFERROR(IF('SUIVI VENTES 403e'!$A2846&lt;&gt;"",ROUND($B2866/$A2866,2),""),"")</f>
        <v>10</v>
      </c>
      <c r="D2866" t="str">
        <f t="shared" si="63"/>
        <v/>
      </c>
      <c r="E2866">
        <f t="shared" si="62"/>
        <v>0.94</v>
      </c>
      <c r="F2866">
        <f>IFERROR(IF('SUIVI VENTES 403e'!$A2846&lt;&gt;"",ROUND((($C2866/1.2)-$E2866),2),""),"")</f>
        <v>7.39</v>
      </c>
      <c r="G2866">
        <f>IFERROR(IF('SUIVI VENTES 403e'!$A2846&lt;&gt;"",ROUND($F2866*$A2866,2),""),"")</f>
        <v>147.80000000000001</v>
      </c>
      <c r="H2866">
        <f>IFERROR(IF('SUIVI VENTES 403e'!$A2846&lt;&gt;"",YEAR('SUIVI VENTES 403e'!$G2846),""),"")</f>
        <v>2018</v>
      </c>
      <c r="I2866">
        <f>IFERROR(IF('SUIVI VENTES 403e'!$A2846&lt;&gt;"",MONTH('SUIVI VENTES 403e'!$G2846),""),"")</f>
        <v>10</v>
      </c>
    </row>
    <row r="2867" spans="1:9" x14ac:dyDescent="0.25">
      <c r="A2867">
        <f>IFERROR('SUIVI VENTES 403e'!B2847*(INDEX(traitement!$A$8:$B$16,MATCH('SUIVI VENTES 403e'!$H2847,traitement!$A$8:$A$16,0),2)),"")</f>
        <v>4</v>
      </c>
      <c r="B2867">
        <f>IFERROR('SUIVI VENTES 403e'!F2847,"")</f>
        <v>0</v>
      </c>
      <c r="C2867">
        <f>IFERROR(IF('SUIVI VENTES 403e'!$A2847&lt;&gt;"",ROUND($B2867/$A2867,2),""),"")</f>
        <v>0</v>
      </c>
      <c r="D2867">
        <f t="shared" si="63"/>
        <v>4</v>
      </c>
      <c r="E2867">
        <f t="shared" si="62"/>
        <v>0.94</v>
      </c>
      <c r="F2867">
        <f>IFERROR(IF('SUIVI VENTES 403e'!$A2847&lt;&gt;"",ROUND((($C2867/1.2)-$E2867),2),""),"")</f>
        <v>-0.94</v>
      </c>
      <c r="G2867">
        <f>IFERROR(IF('SUIVI VENTES 403e'!$A2847&lt;&gt;"",ROUND($F2867*$A2867,2),""),"")</f>
        <v>-3.76</v>
      </c>
      <c r="H2867">
        <f>IFERROR(IF('SUIVI VENTES 403e'!$A2847&lt;&gt;"",YEAR('SUIVI VENTES 403e'!$G2847),""),"")</f>
        <v>2018</v>
      </c>
      <c r="I2867">
        <f>IFERROR(IF('SUIVI VENTES 403e'!$A2847&lt;&gt;"",MONTH('SUIVI VENTES 403e'!$G2847),""),"")</f>
        <v>10</v>
      </c>
    </row>
    <row r="2868" spans="1:9" x14ac:dyDescent="0.25">
      <c r="A2868">
        <f>IFERROR('SUIVI VENTES 403e'!B2848*(INDEX(traitement!$A$8:$B$16,MATCH('SUIVI VENTES 403e'!$H2848,traitement!$A$8:$A$16,0),2)),"")</f>
        <v>12</v>
      </c>
      <c r="B2868">
        <f>IFERROR('SUIVI VENTES 403e'!F2848,"")</f>
        <v>120</v>
      </c>
      <c r="C2868">
        <f>IFERROR(IF('SUIVI VENTES 403e'!$A2848&lt;&gt;"",ROUND($B2868/$A2868,2),""),"")</f>
        <v>10</v>
      </c>
      <c r="D2868" t="str">
        <f t="shared" si="63"/>
        <v/>
      </c>
      <c r="E2868">
        <f t="shared" si="62"/>
        <v>0.94</v>
      </c>
      <c r="F2868">
        <f>IFERROR(IF('SUIVI VENTES 403e'!$A2848&lt;&gt;"",ROUND((($C2868/1.2)-$E2868),2),""),"")</f>
        <v>7.39</v>
      </c>
      <c r="G2868">
        <f>IFERROR(IF('SUIVI VENTES 403e'!$A2848&lt;&gt;"",ROUND($F2868*$A2868,2),""),"")</f>
        <v>88.68</v>
      </c>
      <c r="H2868">
        <f>IFERROR(IF('SUIVI VENTES 403e'!$A2848&lt;&gt;"",YEAR('SUIVI VENTES 403e'!$G2848),""),"")</f>
        <v>2018</v>
      </c>
      <c r="I2868">
        <f>IFERROR(IF('SUIVI VENTES 403e'!$A2848&lt;&gt;"",MONTH('SUIVI VENTES 403e'!$G2848),""),"")</f>
        <v>10</v>
      </c>
    </row>
    <row r="2869" spans="1:9" x14ac:dyDescent="0.25">
      <c r="A2869">
        <f>IFERROR('SUIVI VENTES 403e'!B2849*(INDEX(traitement!$A$8:$B$16,MATCH('SUIVI VENTES 403e'!$H2849,traitement!$A$8:$A$16,0),2)),"")</f>
        <v>2</v>
      </c>
      <c r="B2869">
        <f>IFERROR('SUIVI VENTES 403e'!F2849,"")</f>
        <v>0</v>
      </c>
      <c r="C2869">
        <f>IFERROR(IF('SUIVI VENTES 403e'!$A2849&lt;&gt;"",ROUND($B2869/$A2869,2),""),"")</f>
        <v>0</v>
      </c>
      <c r="D2869">
        <f t="shared" si="63"/>
        <v>2</v>
      </c>
      <c r="E2869">
        <f t="shared" si="62"/>
        <v>0.94</v>
      </c>
      <c r="F2869">
        <f>IFERROR(IF('SUIVI VENTES 403e'!$A2849&lt;&gt;"",ROUND((($C2869/1.2)-$E2869),2),""),"")</f>
        <v>-0.94</v>
      </c>
      <c r="G2869">
        <f>IFERROR(IF('SUIVI VENTES 403e'!$A2849&lt;&gt;"",ROUND($F2869*$A2869,2),""),"")</f>
        <v>-1.88</v>
      </c>
      <c r="H2869">
        <f>IFERROR(IF('SUIVI VENTES 403e'!$A2849&lt;&gt;"",YEAR('SUIVI VENTES 403e'!$G2849),""),"")</f>
        <v>2018</v>
      </c>
      <c r="I2869">
        <f>IFERROR(IF('SUIVI VENTES 403e'!$A2849&lt;&gt;"",MONTH('SUIVI VENTES 403e'!$G2849),""),"")</f>
        <v>10</v>
      </c>
    </row>
    <row r="2870" spans="1:9" x14ac:dyDescent="0.25">
      <c r="A2870">
        <f>IFERROR('SUIVI VENTES 403e'!B2850*(INDEX(traitement!$A$8:$B$16,MATCH('SUIVI VENTES 403e'!$H2850,traitement!$A$8:$A$16,0),2)),"")</f>
        <v>15</v>
      </c>
      <c r="B2870">
        <f>IFERROR('SUIVI VENTES 403e'!F2850,"")</f>
        <v>150</v>
      </c>
      <c r="C2870">
        <f>IFERROR(IF('SUIVI VENTES 403e'!$A2850&lt;&gt;"",ROUND($B2870/$A2870,2),""),"")</f>
        <v>10</v>
      </c>
      <c r="D2870" t="str">
        <f t="shared" si="63"/>
        <v/>
      </c>
      <c r="E2870">
        <f t="shared" si="62"/>
        <v>0.94</v>
      </c>
      <c r="F2870">
        <f>IFERROR(IF('SUIVI VENTES 403e'!$A2850&lt;&gt;"",ROUND((($C2870/1.2)-$E2870),2),""),"")</f>
        <v>7.39</v>
      </c>
      <c r="G2870">
        <f>IFERROR(IF('SUIVI VENTES 403e'!$A2850&lt;&gt;"",ROUND($F2870*$A2870,2),""),"")</f>
        <v>110.85</v>
      </c>
      <c r="H2870">
        <f>IFERROR(IF('SUIVI VENTES 403e'!$A2850&lt;&gt;"",YEAR('SUIVI VENTES 403e'!$G2850),""),"")</f>
        <v>2018</v>
      </c>
      <c r="I2870">
        <f>IFERROR(IF('SUIVI VENTES 403e'!$A2850&lt;&gt;"",MONTH('SUIVI VENTES 403e'!$G2850),""),"")</f>
        <v>10</v>
      </c>
    </row>
    <row r="2871" spans="1:9" x14ac:dyDescent="0.25">
      <c r="A2871">
        <f>IFERROR('SUIVI VENTES 403e'!B2851*(INDEX(traitement!$A$8:$B$16,MATCH('SUIVI VENTES 403e'!$H2851,traitement!$A$8:$A$16,0),2)),"")</f>
        <v>5</v>
      </c>
      <c r="B2871">
        <f>IFERROR('SUIVI VENTES 403e'!F2851,"")</f>
        <v>50</v>
      </c>
      <c r="C2871">
        <f>IFERROR(IF('SUIVI VENTES 403e'!$A2851&lt;&gt;"",ROUND($B2871/$A2871,2),""),"")</f>
        <v>10</v>
      </c>
      <c r="D2871" t="str">
        <f t="shared" si="63"/>
        <v/>
      </c>
      <c r="E2871">
        <f t="shared" si="62"/>
        <v>0.94</v>
      </c>
      <c r="F2871">
        <f>IFERROR(IF('SUIVI VENTES 403e'!$A2851&lt;&gt;"",ROUND((($C2871/1.2)-$E2871),2),""),"")</f>
        <v>7.39</v>
      </c>
      <c r="G2871">
        <f>IFERROR(IF('SUIVI VENTES 403e'!$A2851&lt;&gt;"",ROUND($F2871*$A2871,2),""),"")</f>
        <v>36.950000000000003</v>
      </c>
      <c r="H2871">
        <f>IFERROR(IF('SUIVI VENTES 403e'!$A2851&lt;&gt;"",YEAR('SUIVI VENTES 403e'!$G2851),""),"")</f>
        <v>2018</v>
      </c>
      <c r="I2871">
        <f>IFERROR(IF('SUIVI VENTES 403e'!$A2851&lt;&gt;"",MONTH('SUIVI VENTES 403e'!$G2851),""),"")</f>
        <v>10</v>
      </c>
    </row>
    <row r="2872" spans="1:9" x14ac:dyDescent="0.25">
      <c r="A2872">
        <f>IFERROR('SUIVI VENTES 403e'!B2852*(INDEX(traitement!$A$8:$B$16,MATCH('SUIVI VENTES 403e'!$H2852,traitement!$A$8:$A$16,0),2)),"")</f>
        <v>1</v>
      </c>
      <c r="B2872">
        <f>IFERROR('SUIVI VENTES 403e'!F2852,"")</f>
        <v>0</v>
      </c>
      <c r="C2872">
        <f>IFERROR(IF('SUIVI VENTES 403e'!$A2852&lt;&gt;"",ROUND($B2872/$A2872,2),""),"")</f>
        <v>0</v>
      </c>
      <c r="D2872">
        <f t="shared" si="63"/>
        <v>1</v>
      </c>
      <c r="E2872">
        <f t="shared" si="62"/>
        <v>0.94</v>
      </c>
      <c r="F2872">
        <f>IFERROR(IF('SUIVI VENTES 403e'!$A2852&lt;&gt;"",ROUND((($C2872/1.2)-$E2872),2),""),"")</f>
        <v>-0.94</v>
      </c>
      <c r="G2872">
        <f>IFERROR(IF('SUIVI VENTES 403e'!$A2852&lt;&gt;"",ROUND($F2872*$A2872,2),""),"")</f>
        <v>-0.94</v>
      </c>
      <c r="H2872">
        <f>IFERROR(IF('SUIVI VENTES 403e'!$A2852&lt;&gt;"",YEAR('SUIVI VENTES 403e'!$G2852),""),"")</f>
        <v>2018</v>
      </c>
      <c r="I2872">
        <f>IFERROR(IF('SUIVI VENTES 403e'!$A2852&lt;&gt;"",MONTH('SUIVI VENTES 403e'!$G2852),""),"")</f>
        <v>10</v>
      </c>
    </row>
    <row r="2873" spans="1:9" x14ac:dyDescent="0.25">
      <c r="A2873">
        <f>IFERROR('SUIVI VENTES 403e'!B2853*(INDEX(traitement!$A$8:$B$16,MATCH('SUIVI VENTES 403e'!$H2853,traitement!$A$8:$A$16,0),2)),"")</f>
        <v>6</v>
      </c>
      <c r="B2873">
        <f>IFERROR('SUIVI VENTES 403e'!F2853,"")</f>
        <v>60</v>
      </c>
      <c r="C2873">
        <f>IFERROR(IF('SUIVI VENTES 403e'!$A2853&lt;&gt;"",ROUND($B2873/$A2873,2),""),"")</f>
        <v>10</v>
      </c>
      <c r="D2873" t="str">
        <f t="shared" si="63"/>
        <v/>
      </c>
      <c r="E2873">
        <f t="shared" si="62"/>
        <v>0.94</v>
      </c>
      <c r="F2873">
        <f>IFERROR(IF('SUIVI VENTES 403e'!$A2853&lt;&gt;"",ROUND((($C2873/1.2)-$E2873),2),""),"")</f>
        <v>7.39</v>
      </c>
      <c r="G2873">
        <f>IFERROR(IF('SUIVI VENTES 403e'!$A2853&lt;&gt;"",ROUND($F2873*$A2873,2),""),"")</f>
        <v>44.34</v>
      </c>
      <c r="H2873">
        <f>IFERROR(IF('SUIVI VENTES 403e'!$A2853&lt;&gt;"",YEAR('SUIVI VENTES 403e'!$G2853),""),"")</f>
        <v>2018</v>
      </c>
      <c r="I2873">
        <f>IFERROR(IF('SUIVI VENTES 403e'!$A2853&lt;&gt;"",MONTH('SUIVI VENTES 403e'!$G2853),""),"")</f>
        <v>10</v>
      </c>
    </row>
    <row r="2874" spans="1:9" x14ac:dyDescent="0.25">
      <c r="A2874">
        <f>IFERROR('SUIVI VENTES 403e'!B2854*(INDEX(traitement!$A$8:$B$16,MATCH('SUIVI VENTES 403e'!$H2854,traitement!$A$8:$A$16,0),2)),"")</f>
        <v>1</v>
      </c>
      <c r="B2874">
        <f>IFERROR('SUIVI VENTES 403e'!F2854,"")</f>
        <v>0</v>
      </c>
      <c r="C2874">
        <f>IFERROR(IF('SUIVI VENTES 403e'!$A2854&lt;&gt;"",ROUND($B2874/$A2874,2),""),"")</f>
        <v>0</v>
      </c>
      <c r="D2874">
        <f t="shared" si="63"/>
        <v>1</v>
      </c>
      <c r="E2874">
        <f t="shared" si="62"/>
        <v>0.94</v>
      </c>
      <c r="F2874">
        <f>IFERROR(IF('SUIVI VENTES 403e'!$A2854&lt;&gt;"",ROUND((($C2874/1.2)-$E2874),2),""),"")</f>
        <v>-0.94</v>
      </c>
      <c r="G2874">
        <f>IFERROR(IF('SUIVI VENTES 403e'!$A2854&lt;&gt;"",ROUND($F2874*$A2874,2),""),"")</f>
        <v>-0.94</v>
      </c>
      <c r="H2874">
        <f>IFERROR(IF('SUIVI VENTES 403e'!$A2854&lt;&gt;"",YEAR('SUIVI VENTES 403e'!$G2854),""),"")</f>
        <v>2018</v>
      </c>
      <c r="I2874">
        <f>IFERROR(IF('SUIVI VENTES 403e'!$A2854&lt;&gt;"",MONTH('SUIVI VENTES 403e'!$G2854),""),"")</f>
        <v>10</v>
      </c>
    </row>
    <row r="2875" spans="1:9" x14ac:dyDescent="0.25">
      <c r="A2875">
        <f>IFERROR('SUIVI VENTES 403e'!B2855*(INDEX(traitement!$A$8:$B$16,MATCH('SUIVI VENTES 403e'!$H2855,traitement!$A$8:$A$16,0),2)),"")</f>
        <v>10</v>
      </c>
      <c r="B2875">
        <f>IFERROR('SUIVI VENTES 403e'!F2855,"")</f>
        <v>100</v>
      </c>
      <c r="C2875">
        <f>IFERROR(IF('SUIVI VENTES 403e'!$A2855&lt;&gt;"",ROUND($B2875/$A2875,2),""),"")</f>
        <v>10</v>
      </c>
      <c r="D2875" t="str">
        <f t="shared" si="63"/>
        <v/>
      </c>
      <c r="E2875">
        <f t="shared" si="62"/>
        <v>0.94</v>
      </c>
      <c r="F2875">
        <f>IFERROR(IF('SUIVI VENTES 403e'!$A2855&lt;&gt;"",ROUND((($C2875/1.2)-$E2875),2),""),"")</f>
        <v>7.39</v>
      </c>
      <c r="G2875">
        <f>IFERROR(IF('SUIVI VENTES 403e'!$A2855&lt;&gt;"",ROUND($F2875*$A2875,2),""),"")</f>
        <v>73.900000000000006</v>
      </c>
      <c r="H2875">
        <f>IFERROR(IF('SUIVI VENTES 403e'!$A2855&lt;&gt;"",YEAR('SUIVI VENTES 403e'!$G2855),""),"")</f>
        <v>2018</v>
      </c>
      <c r="I2875">
        <f>IFERROR(IF('SUIVI VENTES 403e'!$A2855&lt;&gt;"",MONTH('SUIVI VENTES 403e'!$G2855),""),"")</f>
        <v>10</v>
      </c>
    </row>
    <row r="2876" spans="1:9" x14ac:dyDescent="0.25">
      <c r="A2876">
        <f>IFERROR('SUIVI VENTES 403e'!B2856*(INDEX(traitement!$A$8:$B$16,MATCH('SUIVI VENTES 403e'!$H2856,traitement!$A$8:$A$16,0),2)),"")</f>
        <v>2</v>
      </c>
      <c r="B2876">
        <f>IFERROR('SUIVI VENTES 403e'!F2856,"")</f>
        <v>0</v>
      </c>
      <c r="C2876">
        <f>IFERROR(IF('SUIVI VENTES 403e'!$A2856&lt;&gt;"",ROUND($B2876/$A2876,2),""),"")</f>
        <v>0</v>
      </c>
      <c r="D2876">
        <f t="shared" si="63"/>
        <v>2</v>
      </c>
      <c r="E2876">
        <f t="shared" si="62"/>
        <v>0.94</v>
      </c>
      <c r="F2876">
        <f>IFERROR(IF('SUIVI VENTES 403e'!$A2856&lt;&gt;"",ROUND((($C2876/1.2)-$E2876),2),""),"")</f>
        <v>-0.94</v>
      </c>
      <c r="G2876">
        <f>IFERROR(IF('SUIVI VENTES 403e'!$A2856&lt;&gt;"",ROUND($F2876*$A2876,2),""),"")</f>
        <v>-1.88</v>
      </c>
      <c r="H2876">
        <f>IFERROR(IF('SUIVI VENTES 403e'!$A2856&lt;&gt;"",YEAR('SUIVI VENTES 403e'!$G2856),""),"")</f>
        <v>2018</v>
      </c>
      <c r="I2876">
        <f>IFERROR(IF('SUIVI VENTES 403e'!$A2856&lt;&gt;"",MONTH('SUIVI VENTES 403e'!$G2856),""),"")</f>
        <v>10</v>
      </c>
    </row>
    <row r="2877" spans="1:9" x14ac:dyDescent="0.25">
      <c r="A2877">
        <f>IFERROR('SUIVI VENTES 403e'!B2857*(INDEX(traitement!$A$8:$B$16,MATCH('SUIVI VENTES 403e'!$H2857,traitement!$A$8:$A$16,0),2)),"")</f>
        <v>15</v>
      </c>
      <c r="B2877">
        <f>IFERROR('SUIVI VENTES 403e'!F2857,"")</f>
        <v>150</v>
      </c>
      <c r="C2877">
        <f>IFERROR(IF('SUIVI VENTES 403e'!$A2857&lt;&gt;"",ROUND($B2877/$A2877,2),""),"")</f>
        <v>10</v>
      </c>
      <c r="D2877" t="str">
        <f t="shared" si="63"/>
        <v/>
      </c>
      <c r="E2877">
        <f t="shared" si="62"/>
        <v>0.94</v>
      </c>
      <c r="F2877">
        <f>IFERROR(IF('SUIVI VENTES 403e'!$A2857&lt;&gt;"",ROUND((($C2877/1.2)-$E2877),2),""),"")</f>
        <v>7.39</v>
      </c>
      <c r="G2877">
        <f>IFERROR(IF('SUIVI VENTES 403e'!$A2857&lt;&gt;"",ROUND($F2877*$A2877,2),""),"")</f>
        <v>110.85</v>
      </c>
      <c r="H2877">
        <f>IFERROR(IF('SUIVI VENTES 403e'!$A2857&lt;&gt;"",YEAR('SUIVI VENTES 403e'!$G2857),""),"")</f>
        <v>2018</v>
      </c>
      <c r="I2877">
        <f>IFERROR(IF('SUIVI VENTES 403e'!$A2857&lt;&gt;"",MONTH('SUIVI VENTES 403e'!$G2857),""),"")</f>
        <v>10</v>
      </c>
    </row>
    <row r="2878" spans="1:9" x14ac:dyDescent="0.25">
      <c r="A2878">
        <f>IFERROR('SUIVI VENTES 403e'!B2858*(INDEX(traitement!$A$8:$B$16,MATCH('SUIVI VENTES 403e'!$H2858,traitement!$A$8:$A$16,0),2)),"")</f>
        <v>3</v>
      </c>
      <c r="B2878">
        <f>IFERROR('SUIVI VENTES 403e'!F2858,"")</f>
        <v>0</v>
      </c>
      <c r="C2878">
        <f>IFERROR(IF('SUIVI VENTES 403e'!$A2858&lt;&gt;"",ROUND($B2878/$A2878,2),""),"")</f>
        <v>0</v>
      </c>
      <c r="D2878">
        <f t="shared" si="63"/>
        <v>3</v>
      </c>
      <c r="E2878">
        <f t="shared" si="62"/>
        <v>0.94</v>
      </c>
      <c r="F2878">
        <f>IFERROR(IF('SUIVI VENTES 403e'!$A2858&lt;&gt;"",ROUND((($C2878/1.2)-$E2878),2),""),"")</f>
        <v>-0.94</v>
      </c>
      <c r="G2878">
        <f>IFERROR(IF('SUIVI VENTES 403e'!$A2858&lt;&gt;"",ROUND($F2878*$A2878,2),""),"")</f>
        <v>-2.82</v>
      </c>
      <c r="H2878">
        <f>IFERROR(IF('SUIVI VENTES 403e'!$A2858&lt;&gt;"",YEAR('SUIVI VENTES 403e'!$G2858),""),"")</f>
        <v>2018</v>
      </c>
      <c r="I2878">
        <f>IFERROR(IF('SUIVI VENTES 403e'!$A2858&lt;&gt;"",MONTH('SUIVI VENTES 403e'!$G2858),""),"")</f>
        <v>10</v>
      </c>
    </row>
    <row r="2879" spans="1:9" x14ac:dyDescent="0.25">
      <c r="A2879">
        <f>IFERROR('SUIVI VENTES 403e'!B2859*(INDEX(traitement!$A$8:$B$16,MATCH('SUIVI VENTES 403e'!$H2859,traitement!$A$8:$A$16,0),2)),"")</f>
        <v>10</v>
      </c>
      <c r="B2879">
        <f>IFERROR('SUIVI VENTES 403e'!F2859,"")</f>
        <v>100</v>
      </c>
      <c r="C2879">
        <f>IFERROR(IF('SUIVI VENTES 403e'!$A2859&lt;&gt;"",ROUND($B2879/$A2879,2),""),"")</f>
        <v>10</v>
      </c>
      <c r="D2879" t="str">
        <f t="shared" si="63"/>
        <v/>
      </c>
      <c r="E2879">
        <f t="shared" si="62"/>
        <v>0.94</v>
      </c>
      <c r="F2879">
        <f>IFERROR(IF('SUIVI VENTES 403e'!$A2859&lt;&gt;"",ROUND((($C2879/1.2)-$E2879),2),""),"")</f>
        <v>7.39</v>
      </c>
      <c r="G2879">
        <f>IFERROR(IF('SUIVI VENTES 403e'!$A2859&lt;&gt;"",ROUND($F2879*$A2879,2),""),"")</f>
        <v>73.900000000000006</v>
      </c>
      <c r="H2879">
        <f>IFERROR(IF('SUIVI VENTES 403e'!$A2859&lt;&gt;"",YEAR('SUIVI VENTES 403e'!$G2859),""),"")</f>
        <v>2018</v>
      </c>
      <c r="I2879">
        <f>IFERROR(IF('SUIVI VENTES 403e'!$A2859&lt;&gt;"",MONTH('SUIVI VENTES 403e'!$G2859),""),"")</f>
        <v>10</v>
      </c>
    </row>
    <row r="2880" spans="1:9" x14ac:dyDescent="0.25">
      <c r="A2880">
        <f>IFERROR('SUIVI VENTES 403e'!B2860*(INDEX(traitement!$A$8:$B$16,MATCH('SUIVI VENTES 403e'!$H2860,traitement!$A$8:$A$16,0),2)),"")</f>
        <v>10</v>
      </c>
      <c r="B2880">
        <f>IFERROR('SUIVI VENTES 403e'!F2860,"")</f>
        <v>100</v>
      </c>
      <c r="C2880">
        <f>IFERROR(IF('SUIVI VENTES 403e'!$A2860&lt;&gt;"",ROUND($B2880/$A2880,2),""),"")</f>
        <v>10</v>
      </c>
      <c r="D2880" t="str">
        <f t="shared" si="63"/>
        <v/>
      </c>
      <c r="E2880">
        <f t="shared" si="62"/>
        <v>0.94</v>
      </c>
      <c r="F2880">
        <f>IFERROR(IF('SUIVI VENTES 403e'!$A2860&lt;&gt;"",ROUND((($C2880/1.2)-$E2880),2),""),"")</f>
        <v>7.39</v>
      </c>
      <c r="G2880">
        <f>IFERROR(IF('SUIVI VENTES 403e'!$A2860&lt;&gt;"",ROUND($F2880*$A2880,2),""),"")</f>
        <v>73.900000000000006</v>
      </c>
      <c r="H2880">
        <f>IFERROR(IF('SUIVI VENTES 403e'!$A2860&lt;&gt;"",YEAR('SUIVI VENTES 403e'!$G2860),""),"")</f>
        <v>2018</v>
      </c>
      <c r="I2880">
        <f>IFERROR(IF('SUIVI VENTES 403e'!$A2860&lt;&gt;"",MONTH('SUIVI VENTES 403e'!$G2860),""),"")</f>
        <v>10</v>
      </c>
    </row>
    <row r="2881" spans="1:9" x14ac:dyDescent="0.25">
      <c r="A2881">
        <f>IFERROR('SUIVI VENTES 403e'!B2861*(INDEX(traitement!$A$8:$B$16,MATCH('SUIVI VENTES 403e'!$H2861,traitement!$A$8:$A$16,0),2)),"")</f>
        <v>2</v>
      </c>
      <c r="B2881">
        <f>IFERROR('SUIVI VENTES 403e'!F2861,"")</f>
        <v>0</v>
      </c>
      <c r="C2881">
        <f>IFERROR(IF('SUIVI VENTES 403e'!$A2861&lt;&gt;"",ROUND($B2881/$A2881,2),""),"")</f>
        <v>0</v>
      </c>
      <c r="D2881">
        <f t="shared" si="63"/>
        <v>2</v>
      </c>
      <c r="E2881">
        <f t="shared" si="62"/>
        <v>0.94</v>
      </c>
      <c r="F2881">
        <f>IFERROR(IF('SUIVI VENTES 403e'!$A2861&lt;&gt;"",ROUND((($C2881/1.2)-$E2881),2),""),"")</f>
        <v>-0.94</v>
      </c>
      <c r="G2881">
        <f>IFERROR(IF('SUIVI VENTES 403e'!$A2861&lt;&gt;"",ROUND($F2881*$A2881,2),""),"")</f>
        <v>-1.88</v>
      </c>
      <c r="H2881">
        <f>IFERROR(IF('SUIVI VENTES 403e'!$A2861&lt;&gt;"",YEAR('SUIVI VENTES 403e'!$G2861),""),"")</f>
        <v>2018</v>
      </c>
      <c r="I2881">
        <f>IFERROR(IF('SUIVI VENTES 403e'!$A2861&lt;&gt;"",MONTH('SUIVI VENTES 403e'!$G2861),""),"")</f>
        <v>10</v>
      </c>
    </row>
    <row r="2882" spans="1:9" x14ac:dyDescent="0.25">
      <c r="A2882">
        <f>IFERROR('SUIVI VENTES 403e'!B2862*(INDEX(traitement!$A$8:$B$16,MATCH('SUIVI VENTES 403e'!$H2862,traitement!$A$8:$A$16,0),2)),"")</f>
        <v>10</v>
      </c>
      <c r="B2882">
        <f>IFERROR('SUIVI VENTES 403e'!F2862,"")</f>
        <v>100</v>
      </c>
      <c r="C2882">
        <f>IFERROR(IF('SUIVI VENTES 403e'!$A2862&lt;&gt;"",ROUND($B2882/$A2882,2),""),"")</f>
        <v>10</v>
      </c>
      <c r="D2882" t="str">
        <f t="shared" si="63"/>
        <v/>
      </c>
      <c r="E2882">
        <f t="shared" si="62"/>
        <v>0.94</v>
      </c>
      <c r="F2882">
        <f>IFERROR(IF('SUIVI VENTES 403e'!$A2862&lt;&gt;"",ROUND((($C2882/1.2)-$E2882),2),""),"")</f>
        <v>7.39</v>
      </c>
      <c r="G2882">
        <f>IFERROR(IF('SUIVI VENTES 403e'!$A2862&lt;&gt;"",ROUND($F2882*$A2882,2),""),"")</f>
        <v>73.900000000000006</v>
      </c>
      <c r="H2882">
        <f>IFERROR(IF('SUIVI VENTES 403e'!$A2862&lt;&gt;"",YEAR('SUIVI VENTES 403e'!$G2862),""),"")</f>
        <v>2018</v>
      </c>
      <c r="I2882">
        <f>IFERROR(IF('SUIVI VENTES 403e'!$A2862&lt;&gt;"",MONTH('SUIVI VENTES 403e'!$G2862),""),"")</f>
        <v>10</v>
      </c>
    </row>
    <row r="2883" spans="1:9" x14ac:dyDescent="0.25">
      <c r="A2883">
        <f>IFERROR('SUIVI VENTES 403e'!B2863*(INDEX(traitement!$A$8:$B$16,MATCH('SUIVI VENTES 403e'!$H2863,traitement!$A$8:$A$16,0),2)),"")</f>
        <v>2</v>
      </c>
      <c r="B2883">
        <f>IFERROR('SUIVI VENTES 403e'!F2863,"")</f>
        <v>0</v>
      </c>
      <c r="C2883">
        <f>IFERROR(IF('SUIVI VENTES 403e'!$A2863&lt;&gt;"",ROUND($B2883/$A2883,2),""),"")</f>
        <v>0</v>
      </c>
      <c r="D2883">
        <f t="shared" si="63"/>
        <v>2</v>
      </c>
      <c r="E2883">
        <f t="shared" si="62"/>
        <v>0.94</v>
      </c>
      <c r="F2883">
        <f>IFERROR(IF('SUIVI VENTES 403e'!$A2863&lt;&gt;"",ROUND((($C2883/1.2)-$E2883),2),""),"")</f>
        <v>-0.94</v>
      </c>
      <c r="G2883">
        <f>IFERROR(IF('SUIVI VENTES 403e'!$A2863&lt;&gt;"",ROUND($F2883*$A2883,2),""),"")</f>
        <v>-1.88</v>
      </c>
      <c r="H2883">
        <f>IFERROR(IF('SUIVI VENTES 403e'!$A2863&lt;&gt;"",YEAR('SUIVI VENTES 403e'!$G2863),""),"")</f>
        <v>2018</v>
      </c>
      <c r="I2883">
        <f>IFERROR(IF('SUIVI VENTES 403e'!$A2863&lt;&gt;"",MONTH('SUIVI VENTES 403e'!$G2863),""),"")</f>
        <v>10</v>
      </c>
    </row>
    <row r="2884" spans="1:9" x14ac:dyDescent="0.25">
      <c r="A2884">
        <f>IFERROR('SUIVI VENTES 403e'!B2864*(INDEX(traitement!$A$8:$B$16,MATCH('SUIVI VENTES 403e'!$H2864,traitement!$A$8:$A$16,0),2)),"")</f>
        <v>10</v>
      </c>
      <c r="B2884">
        <f>IFERROR('SUIVI VENTES 403e'!F2864,"")</f>
        <v>100</v>
      </c>
      <c r="C2884">
        <f>IFERROR(IF('SUIVI VENTES 403e'!$A2864&lt;&gt;"",ROUND($B2884/$A2884,2),""),"")</f>
        <v>10</v>
      </c>
      <c r="D2884" t="str">
        <f t="shared" si="63"/>
        <v/>
      </c>
      <c r="E2884">
        <f t="shared" si="62"/>
        <v>0.94</v>
      </c>
      <c r="F2884">
        <f>IFERROR(IF('SUIVI VENTES 403e'!$A2864&lt;&gt;"",ROUND((($C2884/1.2)-$E2884),2),""),"")</f>
        <v>7.39</v>
      </c>
      <c r="G2884">
        <f>IFERROR(IF('SUIVI VENTES 403e'!$A2864&lt;&gt;"",ROUND($F2884*$A2884,2),""),"")</f>
        <v>73.900000000000006</v>
      </c>
      <c r="H2884">
        <f>IFERROR(IF('SUIVI VENTES 403e'!$A2864&lt;&gt;"",YEAR('SUIVI VENTES 403e'!$G2864),""),"")</f>
        <v>2018</v>
      </c>
      <c r="I2884">
        <f>IFERROR(IF('SUIVI VENTES 403e'!$A2864&lt;&gt;"",MONTH('SUIVI VENTES 403e'!$G2864),""),"")</f>
        <v>10</v>
      </c>
    </row>
    <row r="2885" spans="1:9" x14ac:dyDescent="0.25">
      <c r="A2885">
        <f>IFERROR('SUIVI VENTES 403e'!B2865*(INDEX(traitement!$A$8:$B$16,MATCH('SUIVI VENTES 403e'!$H2865,traitement!$A$8:$A$16,0),2)),"")</f>
        <v>2</v>
      </c>
      <c r="B2885">
        <f>IFERROR('SUIVI VENTES 403e'!F2865,"")</f>
        <v>0</v>
      </c>
      <c r="C2885">
        <f>IFERROR(IF('SUIVI VENTES 403e'!$A2865&lt;&gt;"",ROUND($B2885/$A2885,2),""),"")</f>
        <v>0</v>
      </c>
      <c r="D2885">
        <f t="shared" si="63"/>
        <v>2</v>
      </c>
      <c r="E2885">
        <f t="shared" si="62"/>
        <v>0.94</v>
      </c>
      <c r="F2885">
        <f>IFERROR(IF('SUIVI VENTES 403e'!$A2865&lt;&gt;"",ROUND((($C2885/1.2)-$E2885),2),""),"")</f>
        <v>-0.94</v>
      </c>
      <c r="G2885">
        <f>IFERROR(IF('SUIVI VENTES 403e'!$A2865&lt;&gt;"",ROUND($F2885*$A2885,2),""),"")</f>
        <v>-1.88</v>
      </c>
      <c r="H2885">
        <f>IFERROR(IF('SUIVI VENTES 403e'!$A2865&lt;&gt;"",YEAR('SUIVI VENTES 403e'!$G2865),""),"")</f>
        <v>2018</v>
      </c>
      <c r="I2885">
        <f>IFERROR(IF('SUIVI VENTES 403e'!$A2865&lt;&gt;"",MONTH('SUIVI VENTES 403e'!$G2865),""),"")</f>
        <v>10</v>
      </c>
    </row>
    <row r="2886" spans="1:9" x14ac:dyDescent="0.25">
      <c r="A2886">
        <f>IFERROR('SUIVI VENTES 403e'!B2866*(INDEX(traitement!$A$8:$B$16,MATCH('SUIVI VENTES 403e'!$H2866,traitement!$A$8:$A$16,0),2)),"")</f>
        <v>20</v>
      </c>
      <c r="B2886">
        <f>IFERROR('SUIVI VENTES 403e'!F2866,"")</f>
        <v>200</v>
      </c>
      <c r="C2886">
        <f>IFERROR(IF('SUIVI VENTES 403e'!$A2866&lt;&gt;"",ROUND($B2886/$A2886,2),""),"")</f>
        <v>10</v>
      </c>
      <c r="D2886" t="str">
        <f t="shared" si="63"/>
        <v/>
      </c>
      <c r="E2886">
        <f t="shared" si="62"/>
        <v>0.94</v>
      </c>
      <c r="F2886">
        <f>IFERROR(IF('SUIVI VENTES 403e'!$A2866&lt;&gt;"",ROUND((($C2886/1.2)-$E2886),2),""),"")</f>
        <v>7.39</v>
      </c>
      <c r="G2886">
        <f>IFERROR(IF('SUIVI VENTES 403e'!$A2866&lt;&gt;"",ROUND($F2886*$A2886,2),""),"")</f>
        <v>147.80000000000001</v>
      </c>
      <c r="H2886">
        <f>IFERROR(IF('SUIVI VENTES 403e'!$A2866&lt;&gt;"",YEAR('SUIVI VENTES 403e'!$G2866),""),"")</f>
        <v>2018</v>
      </c>
      <c r="I2886">
        <f>IFERROR(IF('SUIVI VENTES 403e'!$A2866&lt;&gt;"",MONTH('SUIVI VENTES 403e'!$G2866),""),"")</f>
        <v>10</v>
      </c>
    </row>
    <row r="2887" spans="1:9" x14ac:dyDescent="0.25">
      <c r="A2887">
        <f>IFERROR('SUIVI VENTES 403e'!B2867*(INDEX(traitement!$A$8:$B$16,MATCH('SUIVI VENTES 403e'!$H2867,traitement!$A$8:$A$16,0),2)),"")</f>
        <v>4</v>
      </c>
      <c r="B2887">
        <f>IFERROR('SUIVI VENTES 403e'!F2867,"")</f>
        <v>0</v>
      </c>
      <c r="C2887">
        <f>IFERROR(IF('SUIVI VENTES 403e'!$A2867&lt;&gt;"",ROUND($B2887/$A2887,2),""),"")</f>
        <v>0</v>
      </c>
      <c r="D2887">
        <f t="shared" si="63"/>
        <v>4</v>
      </c>
      <c r="E2887">
        <f t="shared" si="62"/>
        <v>0.94</v>
      </c>
      <c r="F2887">
        <f>IFERROR(IF('SUIVI VENTES 403e'!$A2867&lt;&gt;"",ROUND((($C2887/1.2)-$E2887),2),""),"")</f>
        <v>-0.94</v>
      </c>
      <c r="G2887">
        <f>IFERROR(IF('SUIVI VENTES 403e'!$A2867&lt;&gt;"",ROUND($F2887*$A2887,2),""),"")</f>
        <v>-3.76</v>
      </c>
      <c r="H2887">
        <f>IFERROR(IF('SUIVI VENTES 403e'!$A2867&lt;&gt;"",YEAR('SUIVI VENTES 403e'!$G2867),""),"")</f>
        <v>2018</v>
      </c>
      <c r="I2887">
        <f>IFERROR(IF('SUIVI VENTES 403e'!$A2867&lt;&gt;"",MONTH('SUIVI VENTES 403e'!$G2867),""),"")</f>
        <v>10</v>
      </c>
    </row>
    <row r="2888" spans="1:9" x14ac:dyDescent="0.25">
      <c r="A2888">
        <f>IFERROR('SUIVI VENTES 403e'!B2868*(INDEX(traitement!$A$8:$B$16,MATCH('SUIVI VENTES 403e'!$H2868,traitement!$A$8:$A$16,0),2)),"")</f>
        <v>4</v>
      </c>
      <c r="B2888">
        <f>IFERROR('SUIVI VENTES 403e'!F2868,"")</f>
        <v>40</v>
      </c>
      <c r="C2888">
        <f>IFERROR(IF('SUIVI VENTES 403e'!$A2868&lt;&gt;"",ROUND($B2888/$A2888,2),""),"")</f>
        <v>10</v>
      </c>
      <c r="D2888" t="str">
        <f t="shared" si="63"/>
        <v/>
      </c>
      <c r="E2888">
        <f t="shared" si="62"/>
        <v>0.94</v>
      </c>
      <c r="F2888">
        <f>IFERROR(IF('SUIVI VENTES 403e'!$A2868&lt;&gt;"",ROUND((($C2888/1.2)-$E2888),2),""),"")</f>
        <v>7.39</v>
      </c>
      <c r="G2888">
        <f>IFERROR(IF('SUIVI VENTES 403e'!$A2868&lt;&gt;"",ROUND($F2888*$A2888,2),""),"")</f>
        <v>29.56</v>
      </c>
      <c r="H2888">
        <f>IFERROR(IF('SUIVI VENTES 403e'!$A2868&lt;&gt;"",YEAR('SUIVI VENTES 403e'!$G2868),""),"")</f>
        <v>2018</v>
      </c>
      <c r="I2888">
        <f>IFERROR(IF('SUIVI VENTES 403e'!$A2868&lt;&gt;"",MONTH('SUIVI VENTES 403e'!$G2868),""),"")</f>
        <v>10</v>
      </c>
    </row>
    <row r="2889" spans="1:9" x14ac:dyDescent="0.25">
      <c r="A2889">
        <f>IFERROR('SUIVI VENTES 403e'!B2869*(INDEX(traitement!$A$8:$B$16,MATCH('SUIVI VENTES 403e'!$H2869,traitement!$A$8:$A$16,0),2)),"")</f>
        <v>5</v>
      </c>
      <c r="B2889">
        <f>IFERROR('SUIVI VENTES 403e'!F2869,"")</f>
        <v>50</v>
      </c>
      <c r="C2889">
        <f>IFERROR(IF('SUIVI VENTES 403e'!$A2869&lt;&gt;"",ROUND($B2889/$A2889,2),""),"")</f>
        <v>10</v>
      </c>
      <c r="D2889" t="str">
        <f t="shared" si="63"/>
        <v/>
      </c>
      <c r="E2889">
        <f t="shared" si="62"/>
        <v>0.94</v>
      </c>
      <c r="F2889">
        <f>IFERROR(IF('SUIVI VENTES 403e'!$A2869&lt;&gt;"",ROUND((($C2889/1.2)-$E2889),2),""),"")</f>
        <v>7.39</v>
      </c>
      <c r="G2889">
        <f>IFERROR(IF('SUIVI VENTES 403e'!$A2869&lt;&gt;"",ROUND($F2889*$A2889,2),""),"")</f>
        <v>36.950000000000003</v>
      </c>
      <c r="H2889">
        <f>IFERROR(IF('SUIVI VENTES 403e'!$A2869&lt;&gt;"",YEAR('SUIVI VENTES 403e'!$G2869),""),"")</f>
        <v>2018</v>
      </c>
      <c r="I2889">
        <f>IFERROR(IF('SUIVI VENTES 403e'!$A2869&lt;&gt;"",MONTH('SUIVI VENTES 403e'!$G2869),""),"")</f>
        <v>10</v>
      </c>
    </row>
    <row r="2890" spans="1:9" x14ac:dyDescent="0.25">
      <c r="A2890">
        <f>IFERROR('SUIVI VENTES 403e'!B2870*(INDEX(traitement!$A$8:$B$16,MATCH('SUIVI VENTES 403e'!$H2870,traitement!$A$8:$A$16,0),2)),"")</f>
        <v>1</v>
      </c>
      <c r="B2890">
        <f>IFERROR('SUIVI VENTES 403e'!F2870,"")</f>
        <v>0</v>
      </c>
      <c r="C2890">
        <f>IFERROR(IF('SUIVI VENTES 403e'!$A2870&lt;&gt;"",ROUND($B2890/$A2890,2),""),"")</f>
        <v>0</v>
      </c>
      <c r="D2890">
        <f t="shared" si="63"/>
        <v>1</v>
      </c>
      <c r="E2890">
        <f t="shared" si="62"/>
        <v>0.94</v>
      </c>
      <c r="F2890">
        <f>IFERROR(IF('SUIVI VENTES 403e'!$A2870&lt;&gt;"",ROUND((($C2890/1.2)-$E2890),2),""),"")</f>
        <v>-0.94</v>
      </c>
      <c r="G2890">
        <f>IFERROR(IF('SUIVI VENTES 403e'!$A2870&lt;&gt;"",ROUND($F2890*$A2890,2),""),"")</f>
        <v>-0.94</v>
      </c>
      <c r="H2890">
        <f>IFERROR(IF('SUIVI VENTES 403e'!$A2870&lt;&gt;"",YEAR('SUIVI VENTES 403e'!$G2870),""),"")</f>
        <v>2018</v>
      </c>
      <c r="I2890">
        <f>IFERROR(IF('SUIVI VENTES 403e'!$A2870&lt;&gt;"",MONTH('SUIVI VENTES 403e'!$G2870),""),"")</f>
        <v>10</v>
      </c>
    </row>
    <row r="2891" spans="1:9" x14ac:dyDescent="0.25">
      <c r="A2891">
        <f>IFERROR('SUIVI VENTES 403e'!B2871*(INDEX(traitement!$A$8:$B$16,MATCH('SUIVI VENTES 403e'!$H2871,traitement!$A$8:$A$16,0),2)),"")</f>
        <v>10</v>
      </c>
      <c r="B2891">
        <f>IFERROR('SUIVI VENTES 403e'!F2871,"")</f>
        <v>100</v>
      </c>
      <c r="C2891">
        <f>IFERROR(IF('SUIVI VENTES 403e'!$A2871&lt;&gt;"",ROUND($B2891/$A2891,2),""),"")</f>
        <v>10</v>
      </c>
      <c r="D2891" t="str">
        <f t="shared" si="63"/>
        <v/>
      </c>
      <c r="E2891">
        <f t="shared" si="62"/>
        <v>0.94</v>
      </c>
      <c r="F2891">
        <f>IFERROR(IF('SUIVI VENTES 403e'!$A2871&lt;&gt;"",ROUND((($C2891/1.2)-$E2891),2),""),"")</f>
        <v>7.39</v>
      </c>
      <c r="G2891">
        <f>IFERROR(IF('SUIVI VENTES 403e'!$A2871&lt;&gt;"",ROUND($F2891*$A2891,2),""),"")</f>
        <v>73.900000000000006</v>
      </c>
      <c r="H2891">
        <f>IFERROR(IF('SUIVI VENTES 403e'!$A2871&lt;&gt;"",YEAR('SUIVI VENTES 403e'!$G2871),""),"")</f>
        <v>2018</v>
      </c>
      <c r="I2891">
        <f>IFERROR(IF('SUIVI VENTES 403e'!$A2871&lt;&gt;"",MONTH('SUIVI VENTES 403e'!$G2871),""),"")</f>
        <v>10</v>
      </c>
    </row>
    <row r="2892" spans="1:9" x14ac:dyDescent="0.25">
      <c r="A2892">
        <f>IFERROR('SUIVI VENTES 403e'!B2872*(INDEX(traitement!$A$8:$B$16,MATCH('SUIVI VENTES 403e'!$H2872,traitement!$A$8:$A$16,0),2)),"")</f>
        <v>5</v>
      </c>
      <c r="B2892">
        <f>IFERROR('SUIVI VENTES 403e'!F2872,"")</f>
        <v>50</v>
      </c>
      <c r="C2892">
        <f>IFERROR(IF('SUIVI VENTES 403e'!$A2872&lt;&gt;"",ROUND($B2892/$A2892,2),""),"")</f>
        <v>10</v>
      </c>
      <c r="D2892" t="str">
        <f t="shared" si="63"/>
        <v/>
      </c>
      <c r="E2892">
        <f t="shared" si="62"/>
        <v>0.94</v>
      </c>
      <c r="F2892">
        <f>IFERROR(IF('SUIVI VENTES 403e'!$A2872&lt;&gt;"",ROUND((($C2892/1.2)-$E2892),2),""),"")</f>
        <v>7.39</v>
      </c>
      <c r="G2892">
        <f>IFERROR(IF('SUIVI VENTES 403e'!$A2872&lt;&gt;"",ROUND($F2892*$A2892,2),""),"")</f>
        <v>36.950000000000003</v>
      </c>
      <c r="H2892">
        <f>IFERROR(IF('SUIVI VENTES 403e'!$A2872&lt;&gt;"",YEAR('SUIVI VENTES 403e'!$G2872),""),"")</f>
        <v>2018</v>
      </c>
      <c r="I2892">
        <f>IFERROR(IF('SUIVI VENTES 403e'!$A2872&lt;&gt;"",MONTH('SUIVI VENTES 403e'!$G2872),""),"")</f>
        <v>10</v>
      </c>
    </row>
    <row r="2893" spans="1:9" x14ac:dyDescent="0.25">
      <c r="A2893">
        <f>IFERROR('SUIVI VENTES 403e'!B2873*(INDEX(traitement!$A$8:$B$16,MATCH('SUIVI VENTES 403e'!$H2873,traitement!$A$8:$A$16,0),2)),"")</f>
        <v>1</v>
      </c>
      <c r="B2893">
        <f>IFERROR('SUIVI VENTES 403e'!F2873,"")</f>
        <v>0</v>
      </c>
      <c r="C2893">
        <f>IFERROR(IF('SUIVI VENTES 403e'!$A2873&lt;&gt;"",ROUND($B2893/$A2893,2),""),"")</f>
        <v>0</v>
      </c>
      <c r="D2893">
        <f t="shared" si="63"/>
        <v>1</v>
      </c>
      <c r="E2893">
        <f t="shared" si="62"/>
        <v>0.94</v>
      </c>
      <c r="F2893">
        <f>IFERROR(IF('SUIVI VENTES 403e'!$A2873&lt;&gt;"",ROUND((($C2893/1.2)-$E2893),2),""),"")</f>
        <v>-0.94</v>
      </c>
      <c r="G2893">
        <f>IFERROR(IF('SUIVI VENTES 403e'!$A2873&lt;&gt;"",ROUND($F2893*$A2893,2),""),"")</f>
        <v>-0.94</v>
      </c>
      <c r="H2893">
        <f>IFERROR(IF('SUIVI VENTES 403e'!$A2873&lt;&gt;"",YEAR('SUIVI VENTES 403e'!$G2873),""),"")</f>
        <v>2018</v>
      </c>
      <c r="I2893">
        <f>IFERROR(IF('SUIVI VENTES 403e'!$A2873&lt;&gt;"",MONTH('SUIVI VENTES 403e'!$G2873),""),"")</f>
        <v>10</v>
      </c>
    </row>
    <row r="2894" spans="1:9" x14ac:dyDescent="0.25">
      <c r="A2894">
        <f>IFERROR('SUIVI VENTES 403e'!B2874*(INDEX(traitement!$A$8:$B$16,MATCH('SUIVI VENTES 403e'!$H2874,traitement!$A$8:$A$16,0),2)),"")</f>
        <v>3</v>
      </c>
      <c r="B2894">
        <f>IFERROR('SUIVI VENTES 403e'!F2874,"")</f>
        <v>30</v>
      </c>
      <c r="C2894">
        <f>IFERROR(IF('SUIVI VENTES 403e'!$A2874&lt;&gt;"",ROUND($B2894/$A2894,2),""),"")</f>
        <v>10</v>
      </c>
      <c r="D2894" t="str">
        <f t="shared" si="63"/>
        <v/>
      </c>
      <c r="E2894">
        <f t="shared" si="62"/>
        <v>0.94</v>
      </c>
      <c r="F2894">
        <f>IFERROR(IF('SUIVI VENTES 403e'!$A2874&lt;&gt;"",ROUND((($C2894/1.2)-$E2894),2),""),"")</f>
        <v>7.39</v>
      </c>
      <c r="G2894">
        <f>IFERROR(IF('SUIVI VENTES 403e'!$A2874&lt;&gt;"",ROUND($F2894*$A2894,2),""),"")</f>
        <v>22.17</v>
      </c>
      <c r="H2894">
        <f>IFERROR(IF('SUIVI VENTES 403e'!$A2874&lt;&gt;"",YEAR('SUIVI VENTES 403e'!$G2874),""),"")</f>
        <v>2018</v>
      </c>
      <c r="I2894">
        <f>IFERROR(IF('SUIVI VENTES 403e'!$A2874&lt;&gt;"",MONTH('SUIVI VENTES 403e'!$G2874),""),"")</f>
        <v>10</v>
      </c>
    </row>
    <row r="2895" spans="1:9" x14ac:dyDescent="0.25">
      <c r="A2895">
        <f>IFERROR('SUIVI VENTES 403e'!B2875*(INDEX(traitement!$A$8:$B$16,MATCH('SUIVI VENTES 403e'!$H2875,traitement!$A$8:$A$16,0),2)),"")</f>
        <v>5</v>
      </c>
      <c r="B2895">
        <f>IFERROR('SUIVI VENTES 403e'!F2875,"")</f>
        <v>50</v>
      </c>
      <c r="C2895">
        <f>IFERROR(IF('SUIVI VENTES 403e'!$A2875&lt;&gt;"",ROUND($B2895/$A2895,2),""),"")</f>
        <v>10</v>
      </c>
      <c r="D2895" t="str">
        <f t="shared" si="63"/>
        <v/>
      </c>
      <c r="E2895">
        <f t="shared" si="62"/>
        <v>0.94</v>
      </c>
      <c r="F2895">
        <f>IFERROR(IF('SUIVI VENTES 403e'!$A2875&lt;&gt;"",ROUND((($C2895/1.2)-$E2895),2),""),"")</f>
        <v>7.39</v>
      </c>
      <c r="G2895">
        <f>IFERROR(IF('SUIVI VENTES 403e'!$A2875&lt;&gt;"",ROUND($F2895*$A2895,2),""),"")</f>
        <v>36.950000000000003</v>
      </c>
      <c r="H2895">
        <f>IFERROR(IF('SUIVI VENTES 403e'!$A2875&lt;&gt;"",YEAR('SUIVI VENTES 403e'!$G2875),""),"")</f>
        <v>2018</v>
      </c>
      <c r="I2895">
        <f>IFERROR(IF('SUIVI VENTES 403e'!$A2875&lt;&gt;"",MONTH('SUIVI VENTES 403e'!$G2875),""),"")</f>
        <v>10</v>
      </c>
    </row>
    <row r="2896" spans="1:9" x14ac:dyDescent="0.25">
      <c r="A2896">
        <f>IFERROR('SUIVI VENTES 403e'!B2876*(INDEX(traitement!$A$8:$B$16,MATCH('SUIVI VENTES 403e'!$H2876,traitement!$A$8:$A$16,0),2)),"")</f>
        <v>1</v>
      </c>
      <c r="B2896">
        <f>IFERROR('SUIVI VENTES 403e'!F2876,"")</f>
        <v>0</v>
      </c>
      <c r="C2896">
        <f>IFERROR(IF('SUIVI VENTES 403e'!$A2876&lt;&gt;"",ROUND($B2896/$A2896,2),""),"")</f>
        <v>0</v>
      </c>
      <c r="D2896">
        <f t="shared" si="63"/>
        <v>1</v>
      </c>
      <c r="E2896">
        <f t="shared" si="62"/>
        <v>0.94</v>
      </c>
      <c r="F2896">
        <f>IFERROR(IF('SUIVI VENTES 403e'!$A2876&lt;&gt;"",ROUND((($C2896/1.2)-$E2896),2),""),"")</f>
        <v>-0.94</v>
      </c>
      <c r="G2896">
        <f>IFERROR(IF('SUIVI VENTES 403e'!$A2876&lt;&gt;"",ROUND($F2896*$A2896,2),""),"")</f>
        <v>-0.94</v>
      </c>
      <c r="H2896">
        <f>IFERROR(IF('SUIVI VENTES 403e'!$A2876&lt;&gt;"",YEAR('SUIVI VENTES 403e'!$G2876),""),"")</f>
        <v>2018</v>
      </c>
      <c r="I2896">
        <f>IFERROR(IF('SUIVI VENTES 403e'!$A2876&lt;&gt;"",MONTH('SUIVI VENTES 403e'!$G2876),""),"")</f>
        <v>10</v>
      </c>
    </row>
    <row r="2897" spans="1:9" x14ac:dyDescent="0.25">
      <c r="A2897">
        <f>IFERROR('SUIVI VENTES 403e'!B2877*(INDEX(traitement!$A$8:$B$16,MATCH('SUIVI VENTES 403e'!$H2877,traitement!$A$8:$A$16,0),2)),"")</f>
        <v>2.5</v>
      </c>
      <c r="B2897">
        <f>IFERROR('SUIVI VENTES 403e'!F2877,"")</f>
        <v>29.17</v>
      </c>
      <c r="C2897">
        <f>IFERROR(IF('SUIVI VENTES 403e'!$A2877&lt;&gt;"",ROUND($B2897/$A2897,2),""),"")</f>
        <v>11.67</v>
      </c>
      <c r="D2897" t="str">
        <f t="shared" si="63"/>
        <v/>
      </c>
      <c r="E2897">
        <f t="shared" si="62"/>
        <v>0.94</v>
      </c>
      <c r="F2897">
        <f>IFERROR(IF('SUIVI VENTES 403e'!$A2877&lt;&gt;"",ROUND((($C2897/1.2)-$E2897),2),""),"")</f>
        <v>8.7899999999999991</v>
      </c>
      <c r="G2897">
        <f>IFERROR(IF('SUIVI VENTES 403e'!$A2877&lt;&gt;"",ROUND($F2897*$A2897,2),""),"")</f>
        <v>21.98</v>
      </c>
      <c r="H2897">
        <f>IFERROR(IF('SUIVI VENTES 403e'!$A2877&lt;&gt;"",YEAR('SUIVI VENTES 403e'!$G2877),""),"")</f>
        <v>2018</v>
      </c>
      <c r="I2897">
        <f>IFERROR(IF('SUIVI VENTES 403e'!$A2877&lt;&gt;"",MONTH('SUIVI VENTES 403e'!$G2877),""),"")</f>
        <v>10</v>
      </c>
    </row>
    <row r="2898" spans="1:9" x14ac:dyDescent="0.25">
      <c r="A2898">
        <f>IFERROR('SUIVI VENTES 403e'!B2878*(INDEX(traitement!$A$8:$B$16,MATCH('SUIVI VENTES 403e'!$H2878,traitement!$A$8:$A$16,0),2)),"")</f>
        <v>0.5</v>
      </c>
      <c r="B2898">
        <f>IFERROR('SUIVI VENTES 403e'!F2878,"")</f>
        <v>0</v>
      </c>
      <c r="C2898">
        <f>IFERROR(IF('SUIVI VENTES 403e'!$A2878&lt;&gt;"",ROUND($B2898/$A2898,2),""),"")</f>
        <v>0</v>
      </c>
      <c r="D2898">
        <f t="shared" si="63"/>
        <v>0.5</v>
      </c>
      <c r="E2898">
        <f t="shared" si="62"/>
        <v>0.94</v>
      </c>
      <c r="F2898">
        <f>IFERROR(IF('SUIVI VENTES 403e'!$A2878&lt;&gt;"",ROUND((($C2898/1.2)-$E2898),2),""),"")</f>
        <v>-0.94</v>
      </c>
      <c r="G2898">
        <f>IFERROR(IF('SUIVI VENTES 403e'!$A2878&lt;&gt;"",ROUND($F2898*$A2898,2),""),"")</f>
        <v>-0.47</v>
      </c>
      <c r="H2898">
        <f>IFERROR(IF('SUIVI VENTES 403e'!$A2878&lt;&gt;"",YEAR('SUIVI VENTES 403e'!$G2878),""),"")</f>
        <v>2018</v>
      </c>
      <c r="I2898">
        <f>IFERROR(IF('SUIVI VENTES 403e'!$A2878&lt;&gt;"",MONTH('SUIVI VENTES 403e'!$G2878),""),"")</f>
        <v>10</v>
      </c>
    </row>
    <row r="2899" spans="1:9" x14ac:dyDescent="0.25">
      <c r="A2899">
        <f>IFERROR('SUIVI VENTES 403e'!B2879*(INDEX(traitement!$A$8:$B$16,MATCH('SUIVI VENTES 403e'!$H2879,traitement!$A$8:$A$16,0),2)),"")</f>
        <v>10</v>
      </c>
      <c r="B2899">
        <f>IFERROR('SUIVI VENTES 403e'!F2879,"")</f>
        <v>100</v>
      </c>
      <c r="C2899">
        <f>IFERROR(IF('SUIVI VENTES 403e'!$A2879&lt;&gt;"",ROUND($B2899/$A2899,2),""),"")</f>
        <v>10</v>
      </c>
      <c r="D2899" t="str">
        <f t="shared" si="63"/>
        <v/>
      </c>
      <c r="E2899">
        <f t="shared" si="62"/>
        <v>0.94</v>
      </c>
      <c r="F2899">
        <f>IFERROR(IF('SUIVI VENTES 403e'!$A2879&lt;&gt;"",ROUND((($C2899/1.2)-$E2899),2),""),"")</f>
        <v>7.39</v>
      </c>
      <c r="G2899">
        <f>IFERROR(IF('SUIVI VENTES 403e'!$A2879&lt;&gt;"",ROUND($F2899*$A2899,2),""),"")</f>
        <v>73.900000000000006</v>
      </c>
      <c r="H2899">
        <f>IFERROR(IF('SUIVI VENTES 403e'!$A2879&lt;&gt;"",YEAR('SUIVI VENTES 403e'!$G2879),""),"")</f>
        <v>2018</v>
      </c>
      <c r="I2899">
        <f>IFERROR(IF('SUIVI VENTES 403e'!$A2879&lt;&gt;"",MONTH('SUIVI VENTES 403e'!$G2879),""),"")</f>
        <v>10</v>
      </c>
    </row>
    <row r="2900" spans="1:9" x14ac:dyDescent="0.25">
      <c r="A2900">
        <f>IFERROR('SUIVI VENTES 403e'!B2880*(INDEX(traitement!$A$8:$B$16,MATCH('SUIVI VENTES 403e'!$H2880,traitement!$A$8:$A$16,0),2)),"")</f>
        <v>2</v>
      </c>
      <c r="B2900">
        <f>IFERROR('SUIVI VENTES 403e'!F2880,"")</f>
        <v>0</v>
      </c>
      <c r="C2900">
        <f>IFERROR(IF('SUIVI VENTES 403e'!$A2880&lt;&gt;"",ROUND($B2900/$A2900,2),""),"")</f>
        <v>0</v>
      </c>
      <c r="D2900">
        <f t="shared" si="63"/>
        <v>2</v>
      </c>
      <c r="E2900">
        <f t="shared" si="62"/>
        <v>0.94</v>
      </c>
      <c r="F2900">
        <f>IFERROR(IF('SUIVI VENTES 403e'!$A2880&lt;&gt;"",ROUND((($C2900/1.2)-$E2900),2),""),"")</f>
        <v>-0.94</v>
      </c>
      <c r="G2900">
        <f>IFERROR(IF('SUIVI VENTES 403e'!$A2880&lt;&gt;"",ROUND($F2900*$A2900,2),""),"")</f>
        <v>-1.88</v>
      </c>
      <c r="H2900">
        <f>IFERROR(IF('SUIVI VENTES 403e'!$A2880&lt;&gt;"",YEAR('SUIVI VENTES 403e'!$G2880),""),"")</f>
        <v>2018</v>
      </c>
      <c r="I2900">
        <f>IFERROR(IF('SUIVI VENTES 403e'!$A2880&lt;&gt;"",MONTH('SUIVI VENTES 403e'!$G2880),""),"")</f>
        <v>10</v>
      </c>
    </row>
    <row r="2901" spans="1:9" x14ac:dyDescent="0.25">
      <c r="A2901">
        <f>IFERROR('SUIVI VENTES 403e'!B2881*(INDEX(traitement!$A$8:$B$16,MATCH('SUIVI VENTES 403e'!$H2881,traitement!$A$8:$A$16,0),2)),"")</f>
        <v>7</v>
      </c>
      <c r="B2901">
        <f>IFERROR('SUIVI VENTES 403e'!F2881,"")</f>
        <v>70</v>
      </c>
      <c r="C2901">
        <f>IFERROR(IF('SUIVI VENTES 403e'!$A2881&lt;&gt;"",ROUND($B2901/$A2901,2),""),"")</f>
        <v>10</v>
      </c>
      <c r="D2901" t="str">
        <f t="shared" si="63"/>
        <v/>
      </c>
      <c r="E2901">
        <f t="shared" si="62"/>
        <v>0.94</v>
      </c>
      <c r="F2901">
        <f>IFERROR(IF('SUIVI VENTES 403e'!$A2881&lt;&gt;"",ROUND((($C2901/1.2)-$E2901),2),""),"")</f>
        <v>7.39</v>
      </c>
      <c r="G2901">
        <f>IFERROR(IF('SUIVI VENTES 403e'!$A2881&lt;&gt;"",ROUND($F2901*$A2901,2),""),"")</f>
        <v>51.73</v>
      </c>
      <c r="H2901">
        <f>IFERROR(IF('SUIVI VENTES 403e'!$A2881&lt;&gt;"",YEAR('SUIVI VENTES 403e'!$G2881),""),"")</f>
        <v>2018</v>
      </c>
      <c r="I2901">
        <f>IFERROR(IF('SUIVI VENTES 403e'!$A2881&lt;&gt;"",MONTH('SUIVI VENTES 403e'!$G2881),""),"")</f>
        <v>10</v>
      </c>
    </row>
    <row r="2902" spans="1:9" x14ac:dyDescent="0.25">
      <c r="A2902">
        <f>IFERROR('SUIVI VENTES 403e'!B2882*(INDEX(traitement!$A$8:$B$16,MATCH('SUIVI VENTES 403e'!$H2882,traitement!$A$8:$A$16,0),2)),"")</f>
        <v>1</v>
      </c>
      <c r="B2902">
        <f>IFERROR('SUIVI VENTES 403e'!F2882,"")</f>
        <v>0</v>
      </c>
      <c r="C2902">
        <f>IFERROR(IF('SUIVI VENTES 403e'!$A2882&lt;&gt;"",ROUND($B2902/$A2902,2),""),"")</f>
        <v>0</v>
      </c>
      <c r="D2902">
        <f t="shared" si="63"/>
        <v>1</v>
      </c>
      <c r="E2902">
        <f t="shared" si="62"/>
        <v>0.94</v>
      </c>
      <c r="F2902">
        <f>IFERROR(IF('SUIVI VENTES 403e'!$A2882&lt;&gt;"",ROUND((($C2902/1.2)-$E2902),2),""),"")</f>
        <v>-0.94</v>
      </c>
      <c r="G2902">
        <f>IFERROR(IF('SUIVI VENTES 403e'!$A2882&lt;&gt;"",ROUND($F2902*$A2902,2),""),"")</f>
        <v>-0.94</v>
      </c>
      <c r="H2902">
        <f>IFERROR(IF('SUIVI VENTES 403e'!$A2882&lt;&gt;"",YEAR('SUIVI VENTES 403e'!$G2882),""),"")</f>
        <v>2018</v>
      </c>
      <c r="I2902">
        <f>IFERROR(IF('SUIVI VENTES 403e'!$A2882&lt;&gt;"",MONTH('SUIVI VENTES 403e'!$G2882),""),"")</f>
        <v>10</v>
      </c>
    </row>
    <row r="2903" spans="1:9" x14ac:dyDescent="0.25">
      <c r="A2903">
        <f>IFERROR('SUIVI VENTES 403e'!B2883*(INDEX(traitement!$A$8:$B$16,MATCH('SUIVI VENTES 403e'!$H2883,traitement!$A$8:$A$16,0),2)),"")</f>
        <v>1.4999999999999999E-2</v>
      </c>
      <c r="B2903">
        <f>IFERROR('SUIVI VENTES 403e'!F2883,"")</f>
        <v>0</v>
      </c>
      <c r="C2903">
        <f>IFERROR(IF('SUIVI VENTES 403e'!$A2883&lt;&gt;"",ROUND($B2903/$A2903,2),""),"")</f>
        <v>0</v>
      </c>
      <c r="D2903">
        <f t="shared" si="63"/>
        <v>1.4999999999999999E-2</v>
      </c>
      <c r="E2903">
        <f t="shared" si="62"/>
        <v>0.94</v>
      </c>
      <c r="F2903">
        <f>IFERROR(IF('SUIVI VENTES 403e'!$A2883&lt;&gt;"",ROUND((($C2903/1.2)-$E2903),2),""),"")</f>
        <v>-0.94</v>
      </c>
      <c r="G2903">
        <f>IFERROR(IF('SUIVI VENTES 403e'!$A2883&lt;&gt;"",ROUND($F2903*$A2903,2),""),"")</f>
        <v>-0.01</v>
      </c>
      <c r="H2903">
        <f>IFERROR(IF('SUIVI VENTES 403e'!$A2883&lt;&gt;"",YEAR('SUIVI VENTES 403e'!$G2883),""),"")</f>
        <v>2018</v>
      </c>
      <c r="I2903">
        <f>IFERROR(IF('SUIVI VENTES 403e'!$A2883&lt;&gt;"",MONTH('SUIVI VENTES 403e'!$G2883),""),"")</f>
        <v>10</v>
      </c>
    </row>
    <row r="2904" spans="1:9" x14ac:dyDescent="0.25">
      <c r="A2904">
        <f>IFERROR('SUIVI VENTES 403e'!B2884*(INDEX(traitement!$A$8:$B$16,MATCH('SUIVI VENTES 403e'!$H2884,traitement!$A$8:$A$16,0),2)),"")</f>
        <v>6</v>
      </c>
      <c r="B2904">
        <f>IFERROR('SUIVI VENTES 403e'!F2884,"")</f>
        <v>60</v>
      </c>
      <c r="C2904">
        <f>IFERROR(IF('SUIVI VENTES 403e'!$A2884&lt;&gt;"",ROUND($B2904/$A2904,2),""),"")</f>
        <v>10</v>
      </c>
      <c r="D2904" t="str">
        <f t="shared" si="63"/>
        <v/>
      </c>
      <c r="E2904">
        <f t="shared" si="62"/>
        <v>0.94</v>
      </c>
      <c r="F2904">
        <f>IFERROR(IF('SUIVI VENTES 403e'!$A2884&lt;&gt;"",ROUND((($C2904/1.2)-$E2904),2),""),"")</f>
        <v>7.39</v>
      </c>
      <c r="G2904">
        <f>IFERROR(IF('SUIVI VENTES 403e'!$A2884&lt;&gt;"",ROUND($F2904*$A2904,2),""),"")</f>
        <v>44.34</v>
      </c>
      <c r="H2904">
        <f>IFERROR(IF('SUIVI VENTES 403e'!$A2884&lt;&gt;"",YEAR('SUIVI VENTES 403e'!$G2884),""),"")</f>
        <v>2018</v>
      </c>
      <c r="I2904">
        <f>IFERROR(IF('SUIVI VENTES 403e'!$A2884&lt;&gt;"",MONTH('SUIVI VENTES 403e'!$G2884),""),"")</f>
        <v>10</v>
      </c>
    </row>
    <row r="2905" spans="1:9" x14ac:dyDescent="0.25">
      <c r="A2905">
        <f>IFERROR('SUIVI VENTES 403e'!B2885*(INDEX(traitement!$A$8:$B$16,MATCH('SUIVI VENTES 403e'!$H2885,traitement!$A$8:$A$16,0),2)),"")</f>
        <v>7</v>
      </c>
      <c r="B2905">
        <f>IFERROR('SUIVI VENTES 403e'!F2885,"")</f>
        <v>70</v>
      </c>
      <c r="C2905">
        <f>IFERROR(IF('SUIVI VENTES 403e'!$A2885&lt;&gt;"",ROUND($B2905/$A2905,2),""),"")</f>
        <v>10</v>
      </c>
      <c r="D2905" t="str">
        <f t="shared" si="63"/>
        <v/>
      </c>
      <c r="E2905">
        <f t="shared" si="62"/>
        <v>0.94</v>
      </c>
      <c r="F2905">
        <f>IFERROR(IF('SUIVI VENTES 403e'!$A2885&lt;&gt;"",ROUND((($C2905/1.2)-$E2905),2),""),"")</f>
        <v>7.39</v>
      </c>
      <c r="G2905">
        <f>IFERROR(IF('SUIVI VENTES 403e'!$A2885&lt;&gt;"",ROUND($F2905*$A2905,2),""),"")</f>
        <v>51.73</v>
      </c>
      <c r="H2905">
        <f>IFERROR(IF('SUIVI VENTES 403e'!$A2885&lt;&gt;"",YEAR('SUIVI VENTES 403e'!$G2885),""),"")</f>
        <v>2018</v>
      </c>
      <c r="I2905">
        <f>IFERROR(IF('SUIVI VENTES 403e'!$A2885&lt;&gt;"",MONTH('SUIVI VENTES 403e'!$G2885),""),"")</f>
        <v>10</v>
      </c>
    </row>
    <row r="2906" spans="1:9" x14ac:dyDescent="0.25">
      <c r="A2906">
        <f>IFERROR('SUIVI VENTES 403e'!B2886*(INDEX(traitement!$A$8:$B$16,MATCH('SUIVI VENTES 403e'!$H2886,traitement!$A$8:$A$16,0),2)),"")</f>
        <v>1</v>
      </c>
      <c r="B2906">
        <f>IFERROR('SUIVI VENTES 403e'!F2886,"")</f>
        <v>0</v>
      </c>
      <c r="C2906">
        <f>IFERROR(IF('SUIVI VENTES 403e'!$A2886&lt;&gt;"",ROUND($B2906/$A2906,2),""),"")</f>
        <v>0</v>
      </c>
      <c r="D2906">
        <f t="shared" si="63"/>
        <v>1</v>
      </c>
      <c r="E2906">
        <f t="shared" si="62"/>
        <v>0.94</v>
      </c>
      <c r="F2906">
        <f>IFERROR(IF('SUIVI VENTES 403e'!$A2886&lt;&gt;"",ROUND((($C2906/1.2)-$E2906),2),""),"")</f>
        <v>-0.94</v>
      </c>
      <c r="G2906">
        <f>IFERROR(IF('SUIVI VENTES 403e'!$A2886&lt;&gt;"",ROUND($F2906*$A2906,2),""),"")</f>
        <v>-0.94</v>
      </c>
      <c r="H2906">
        <f>IFERROR(IF('SUIVI VENTES 403e'!$A2886&lt;&gt;"",YEAR('SUIVI VENTES 403e'!$G2886),""),"")</f>
        <v>2018</v>
      </c>
      <c r="I2906">
        <f>IFERROR(IF('SUIVI VENTES 403e'!$A2886&lt;&gt;"",MONTH('SUIVI VENTES 403e'!$G2886),""),"")</f>
        <v>10</v>
      </c>
    </row>
    <row r="2907" spans="1:9" x14ac:dyDescent="0.25">
      <c r="A2907">
        <f>IFERROR('SUIVI VENTES 403e'!B2887*(INDEX(traitement!$A$8:$B$16,MATCH('SUIVI VENTES 403e'!$H2887,traitement!$A$8:$A$16,0),2)),"")</f>
        <v>10</v>
      </c>
      <c r="B2907">
        <f>IFERROR('SUIVI VENTES 403e'!F2887,"")</f>
        <v>100</v>
      </c>
      <c r="C2907">
        <f>IFERROR(IF('SUIVI VENTES 403e'!$A2887&lt;&gt;"",ROUND($B2907/$A2907,2),""),"")</f>
        <v>10</v>
      </c>
      <c r="D2907" t="str">
        <f t="shared" si="63"/>
        <v/>
      </c>
      <c r="E2907">
        <f t="shared" si="62"/>
        <v>0.94</v>
      </c>
      <c r="F2907">
        <f>IFERROR(IF('SUIVI VENTES 403e'!$A2887&lt;&gt;"",ROUND((($C2907/1.2)-$E2907),2),""),"")</f>
        <v>7.39</v>
      </c>
      <c r="G2907">
        <f>IFERROR(IF('SUIVI VENTES 403e'!$A2887&lt;&gt;"",ROUND($F2907*$A2907,2),""),"")</f>
        <v>73.900000000000006</v>
      </c>
      <c r="H2907">
        <f>IFERROR(IF('SUIVI VENTES 403e'!$A2887&lt;&gt;"",YEAR('SUIVI VENTES 403e'!$G2887),""),"")</f>
        <v>2018</v>
      </c>
      <c r="I2907">
        <f>IFERROR(IF('SUIVI VENTES 403e'!$A2887&lt;&gt;"",MONTH('SUIVI VENTES 403e'!$G2887),""),"")</f>
        <v>10</v>
      </c>
    </row>
    <row r="2908" spans="1:9" x14ac:dyDescent="0.25">
      <c r="A2908">
        <f>IFERROR('SUIVI VENTES 403e'!B2888*(INDEX(traitement!$A$8:$B$16,MATCH('SUIVI VENTES 403e'!$H2888,traitement!$A$8:$A$16,0),2)),"")</f>
        <v>2</v>
      </c>
      <c r="B2908">
        <f>IFERROR('SUIVI VENTES 403e'!F2888,"")</f>
        <v>0</v>
      </c>
      <c r="C2908">
        <f>IFERROR(IF('SUIVI VENTES 403e'!$A2888&lt;&gt;"",ROUND($B2908/$A2908,2),""),"")</f>
        <v>0</v>
      </c>
      <c r="D2908">
        <f t="shared" si="63"/>
        <v>2</v>
      </c>
      <c r="E2908">
        <f t="shared" si="62"/>
        <v>0.94</v>
      </c>
      <c r="F2908">
        <f>IFERROR(IF('SUIVI VENTES 403e'!$A2888&lt;&gt;"",ROUND((($C2908/1.2)-$E2908),2),""),"")</f>
        <v>-0.94</v>
      </c>
      <c r="G2908">
        <f>IFERROR(IF('SUIVI VENTES 403e'!$A2888&lt;&gt;"",ROUND($F2908*$A2908,2),""),"")</f>
        <v>-1.88</v>
      </c>
      <c r="H2908">
        <f>IFERROR(IF('SUIVI VENTES 403e'!$A2888&lt;&gt;"",YEAR('SUIVI VENTES 403e'!$G2888),""),"")</f>
        <v>2018</v>
      </c>
      <c r="I2908">
        <f>IFERROR(IF('SUIVI VENTES 403e'!$A2888&lt;&gt;"",MONTH('SUIVI VENTES 403e'!$G2888),""),"")</f>
        <v>10</v>
      </c>
    </row>
    <row r="2909" spans="1:9" x14ac:dyDescent="0.25">
      <c r="A2909">
        <f>IFERROR('SUIVI VENTES 403e'!B2889*(INDEX(traitement!$A$8:$B$16,MATCH('SUIVI VENTES 403e'!$H2889,traitement!$A$8:$A$16,0),2)),"")</f>
        <v>12</v>
      </c>
      <c r="B2909">
        <f>IFERROR('SUIVI VENTES 403e'!F2889,"")</f>
        <v>120</v>
      </c>
      <c r="C2909">
        <f>IFERROR(IF('SUIVI VENTES 403e'!$A2889&lt;&gt;"",ROUND($B2909/$A2909,2),""),"")</f>
        <v>10</v>
      </c>
      <c r="D2909" t="str">
        <f t="shared" si="63"/>
        <v/>
      </c>
      <c r="E2909">
        <f t="shared" si="62"/>
        <v>0.94</v>
      </c>
      <c r="F2909">
        <f>IFERROR(IF('SUIVI VENTES 403e'!$A2889&lt;&gt;"",ROUND((($C2909/1.2)-$E2909),2),""),"")</f>
        <v>7.39</v>
      </c>
      <c r="G2909">
        <f>IFERROR(IF('SUIVI VENTES 403e'!$A2889&lt;&gt;"",ROUND($F2909*$A2909,2),""),"")</f>
        <v>88.68</v>
      </c>
      <c r="H2909">
        <f>IFERROR(IF('SUIVI VENTES 403e'!$A2889&lt;&gt;"",YEAR('SUIVI VENTES 403e'!$G2889),""),"")</f>
        <v>2018</v>
      </c>
      <c r="I2909">
        <f>IFERROR(IF('SUIVI VENTES 403e'!$A2889&lt;&gt;"",MONTH('SUIVI VENTES 403e'!$G2889),""),"")</f>
        <v>10</v>
      </c>
    </row>
    <row r="2910" spans="1:9" x14ac:dyDescent="0.25">
      <c r="A2910">
        <f>IFERROR('SUIVI VENTES 403e'!B2890*(INDEX(traitement!$A$8:$B$16,MATCH('SUIVI VENTES 403e'!$H2890,traitement!$A$8:$A$16,0),2)),"")</f>
        <v>2</v>
      </c>
      <c r="B2910">
        <f>IFERROR('SUIVI VENTES 403e'!F2890,"")</f>
        <v>0</v>
      </c>
      <c r="C2910">
        <f>IFERROR(IF('SUIVI VENTES 403e'!$A2890&lt;&gt;"",ROUND($B2910/$A2910,2),""),"")</f>
        <v>0</v>
      </c>
      <c r="D2910">
        <f t="shared" si="63"/>
        <v>2</v>
      </c>
      <c r="E2910">
        <f t="shared" si="62"/>
        <v>0.94</v>
      </c>
      <c r="F2910">
        <f>IFERROR(IF('SUIVI VENTES 403e'!$A2890&lt;&gt;"",ROUND((($C2910/1.2)-$E2910),2),""),"")</f>
        <v>-0.94</v>
      </c>
      <c r="G2910">
        <f>IFERROR(IF('SUIVI VENTES 403e'!$A2890&lt;&gt;"",ROUND($F2910*$A2910,2),""),"")</f>
        <v>-1.88</v>
      </c>
      <c r="H2910">
        <f>IFERROR(IF('SUIVI VENTES 403e'!$A2890&lt;&gt;"",YEAR('SUIVI VENTES 403e'!$G2890),""),"")</f>
        <v>2018</v>
      </c>
      <c r="I2910">
        <f>IFERROR(IF('SUIVI VENTES 403e'!$A2890&lt;&gt;"",MONTH('SUIVI VENTES 403e'!$G2890),""),"")</f>
        <v>10</v>
      </c>
    </row>
    <row r="2911" spans="1:9" x14ac:dyDescent="0.25">
      <c r="A2911">
        <f>IFERROR('SUIVI VENTES 403e'!B2891*(INDEX(traitement!$A$8:$B$16,MATCH('SUIVI VENTES 403e'!$H2891,traitement!$A$8:$A$16,0),2)),"")</f>
        <v>5</v>
      </c>
      <c r="B2911">
        <f>IFERROR('SUIVI VENTES 403e'!F2891,"")</f>
        <v>50</v>
      </c>
      <c r="C2911">
        <f>IFERROR(IF('SUIVI VENTES 403e'!$A2891&lt;&gt;"",ROUND($B2911/$A2911,2),""),"")</f>
        <v>10</v>
      </c>
      <c r="D2911" t="str">
        <f t="shared" si="63"/>
        <v/>
      </c>
      <c r="E2911">
        <f t="shared" si="62"/>
        <v>0.94</v>
      </c>
      <c r="F2911">
        <f>IFERROR(IF('SUIVI VENTES 403e'!$A2891&lt;&gt;"",ROUND((($C2911/1.2)-$E2911),2),""),"")</f>
        <v>7.39</v>
      </c>
      <c r="G2911">
        <f>IFERROR(IF('SUIVI VENTES 403e'!$A2891&lt;&gt;"",ROUND($F2911*$A2911,2),""),"")</f>
        <v>36.950000000000003</v>
      </c>
      <c r="H2911">
        <f>IFERROR(IF('SUIVI VENTES 403e'!$A2891&lt;&gt;"",YEAR('SUIVI VENTES 403e'!$G2891),""),"")</f>
        <v>2018</v>
      </c>
      <c r="I2911">
        <f>IFERROR(IF('SUIVI VENTES 403e'!$A2891&lt;&gt;"",MONTH('SUIVI VENTES 403e'!$G2891),""),"")</f>
        <v>10</v>
      </c>
    </row>
    <row r="2912" spans="1:9" x14ac:dyDescent="0.25">
      <c r="A2912">
        <f>IFERROR('SUIVI VENTES 403e'!B2892*(INDEX(traitement!$A$8:$B$16,MATCH('SUIVI VENTES 403e'!$H2892,traitement!$A$8:$A$16,0),2)),"")</f>
        <v>1</v>
      </c>
      <c r="B2912">
        <f>IFERROR('SUIVI VENTES 403e'!F2892,"")</f>
        <v>0</v>
      </c>
      <c r="C2912">
        <f>IFERROR(IF('SUIVI VENTES 403e'!$A2892&lt;&gt;"",ROUND($B2912/$A2912,2),""),"")</f>
        <v>0</v>
      </c>
      <c r="D2912">
        <f t="shared" si="63"/>
        <v>1</v>
      </c>
      <c r="E2912">
        <f t="shared" si="62"/>
        <v>0.94</v>
      </c>
      <c r="F2912">
        <f>IFERROR(IF('SUIVI VENTES 403e'!$A2892&lt;&gt;"",ROUND((($C2912/1.2)-$E2912),2),""),"")</f>
        <v>-0.94</v>
      </c>
      <c r="G2912">
        <f>IFERROR(IF('SUIVI VENTES 403e'!$A2892&lt;&gt;"",ROUND($F2912*$A2912,2),""),"")</f>
        <v>-0.94</v>
      </c>
      <c r="H2912">
        <f>IFERROR(IF('SUIVI VENTES 403e'!$A2892&lt;&gt;"",YEAR('SUIVI VENTES 403e'!$G2892),""),"")</f>
        <v>2018</v>
      </c>
      <c r="I2912">
        <f>IFERROR(IF('SUIVI VENTES 403e'!$A2892&lt;&gt;"",MONTH('SUIVI VENTES 403e'!$G2892),""),"")</f>
        <v>10</v>
      </c>
    </row>
    <row r="2913" spans="1:9" x14ac:dyDescent="0.25">
      <c r="A2913">
        <f>IFERROR('SUIVI VENTES 403e'!B2893*(INDEX(traitement!$A$8:$B$16,MATCH('SUIVI VENTES 403e'!$H2893,traitement!$A$8:$A$16,0),2)),"")</f>
        <v>5</v>
      </c>
      <c r="B2913">
        <f>IFERROR('SUIVI VENTES 403e'!F2893,"")</f>
        <v>50</v>
      </c>
      <c r="C2913">
        <f>IFERROR(IF('SUIVI VENTES 403e'!$A2893&lt;&gt;"",ROUND($B2913/$A2913,2),""),"")</f>
        <v>10</v>
      </c>
      <c r="D2913" t="str">
        <f t="shared" si="63"/>
        <v/>
      </c>
      <c r="E2913">
        <f t="shared" si="62"/>
        <v>0.94</v>
      </c>
      <c r="F2913">
        <f>IFERROR(IF('SUIVI VENTES 403e'!$A2893&lt;&gt;"",ROUND((($C2913/1.2)-$E2913),2),""),"")</f>
        <v>7.39</v>
      </c>
      <c r="G2913">
        <f>IFERROR(IF('SUIVI VENTES 403e'!$A2893&lt;&gt;"",ROUND($F2913*$A2913,2),""),"")</f>
        <v>36.950000000000003</v>
      </c>
      <c r="H2913">
        <f>IFERROR(IF('SUIVI VENTES 403e'!$A2893&lt;&gt;"",YEAR('SUIVI VENTES 403e'!$G2893),""),"")</f>
        <v>2018</v>
      </c>
      <c r="I2913">
        <f>IFERROR(IF('SUIVI VENTES 403e'!$A2893&lt;&gt;"",MONTH('SUIVI VENTES 403e'!$G2893),""),"")</f>
        <v>10</v>
      </c>
    </row>
    <row r="2914" spans="1:9" x14ac:dyDescent="0.25">
      <c r="A2914">
        <f>IFERROR('SUIVI VENTES 403e'!B2894*(INDEX(traitement!$A$8:$B$16,MATCH('SUIVI VENTES 403e'!$H2894,traitement!$A$8:$A$16,0),2)),"")</f>
        <v>12</v>
      </c>
      <c r="B2914">
        <f>IFERROR('SUIVI VENTES 403e'!F2894,"")</f>
        <v>120</v>
      </c>
      <c r="C2914">
        <f>IFERROR(IF('SUIVI VENTES 403e'!$A2894&lt;&gt;"",ROUND($B2914/$A2914,2),""),"")</f>
        <v>10</v>
      </c>
      <c r="D2914" t="str">
        <f t="shared" si="63"/>
        <v/>
      </c>
      <c r="E2914">
        <f t="shared" si="62"/>
        <v>0.94</v>
      </c>
      <c r="F2914">
        <f>IFERROR(IF('SUIVI VENTES 403e'!$A2894&lt;&gt;"",ROUND((($C2914/1.2)-$E2914),2),""),"")</f>
        <v>7.39</v>
      </c>
      <c r="G2914">
        <f>IFERROR(IF('SUIVI VENTES 403e'!$A2894&lt;&gt;"",ROUND($F2914*$A2914,2),""),"")</f>
        <v>88.68</v>
      </c>
      <c r="H2914">
        <f>IFERROR(IF('SUIVI VENTES 403e'!$A2894&lt;&gt;"",YEAR('SUIVI VENTES 403e'!$G2894),""),"")</f>
        <v>2018</v>
      </c>
      <c r="I2914">
        <f>IFERROR(IF('SUIVI VENTES 403e'!$A2894&lt;&gt;"",MONTH('SUIVI VENTES 403e'!$G2894),""),"")</f>
        <v>10</v>
      </c>
    </row>
    <row r="2915" spans="1:9" x14ac:dyDescent="0.25">
      <c r="A2915">
        <f>IFERROR('SUIVI VENTES 403e'!B2895*(INDEX(traitement!$A$8:$B$16,MATCH('SUIVI VENTES 403e'!$H2895,traitement!$A$8:$A$16,0),2)),"")</f>
        <v>2</v>
      </c>
      <c r="B2915">
        <f>IFERROR('SUIVI VENTES 403e'!F2895,"")</f>
        <v>0</v>
      </c>
      <c r="C2915">
        <f>IFERROR(IF('SUIVI VENTES 403e'!$A2895&lt;&gt;"",ROUND($B2915/$A2915,2),""),"")</f>
        <v>0</v>
      </c>
      <c r="D2915">
        <f t="shared" si="63"/>
        <v>2</v>
      </c>
      <c r="E2915">
        <f t="shared" si="62"/>
        <v>0.94</v>
      </c>
      <c r="F2915">
        <f>IFERROR(IF('SUIVI VENTES 403e'!$A2895&lt;&gt;"",ROUND((($C2915/1.2)-$E2915),2),""),"")</f>
        <v>-0.94</v>
      </c>
      <c r="G2915">
        <f>IFERROR(IF('SUIVI VENTES 403e'!$A2895&lt;&gt;"",ROUND($F2915*$A2915,2),""),"")</f>
        <v>-1.88</v>
      </c>
      <c r="H2915">
        <f>IFERROR(IF('SUIVI VENTES 403e'!$A2895&lt;&gt;"",YEAR('SUIVI VENTES 403e'!$G2895),""),"")</f>
        <v>2018</v>
      </c>
      <c r="I2915">
        <f>IFERROR(IF('SUIVI VENTES 403e'!$A2895&lt;&gt;"",MONTH('SUIVI VENTES 403e'!$G2895),""),"")</f>
        <v>10</v>
      </c>
    </row>
    <row r="2916" spans="1:9" x14ac:dyDescent="0.25">
      <c r="A2916">
        <f>IFERROR('SUIVI VENTES 403e'!B2896*(INDEX(traitement!$A$8:$B$16,MATCH('SUIVI VENTES 403e'!$H2896,traitement!$A$8:$A$16,0),2)),"")</f>
        <v>20</v>
      </c>
      <c r="B2916">
        <f>IFERROR('SUIVI VENTES 403e'!F2896,"")</f>
        <v>200</v>
      </c>
      <c r="C2916">
        <f>IFERROR(IF('SUIVI VENTES 403e'!$A2896&lt;&gt;"",ROUND($B2916/$A2916,2),""),"")</f>
        <v>10</v>
      </c>
      <c r="D2916" t="str">
        <f t="shared" si="63"/>
        <v/>
      </c>
      <c r="E2916">
        <f t="shared" si="62"/>
        <v>0.94</v>
      </c>
      <c r="F2916">
        <f>IFERROR(IF('SUIVI VENTES 403e'!$A2896&lt;&gt;"",ROUND((($C2916/1.2)-$E2916),2),""),"")</f>
        <v>7.39</v>
      </c>
      <c r="G2916">
        <f>IFERROR(IF('SUIVI VENTES 403e'!$A2896&lt;&gt;"",ROUND($F2916*$A2916,2),""),"")</f>
        <v>147.80000000000001</v>
      </c>
      <c r="H2916">
        <f>IFERROR(IF('SUIVI VENTES 403e'!$A2896&lt;&gt;"",YEAR('SUIVI VENTES 403e'!$G2896),""),"")</f>
        <v>2018</v>
      </c>
      <c r="I2916">
        <f>IFERROR(IF('SUIVI VENTES 403e'!$A2896&lt;&gt;"",MONTH('SUIVI VENTES 403e'!$G2896),""),"")</f>
        <v>10</v>
      </c>
    </row>
    <row r="2917" spans="1:9" x14ac:dyDescent="0.25">
      <c r="A2917">
        <f>IFERROR('SUIVI VENTES 403e'!B2897*(INDEX(traitement!$A$8:$B$16,MATCH('SUIVI VENTES 403e'!$H2897,traitement!$A$8:$A$16,0),2)),"")</f>
        <v>4</v>
      </c>
      <c r="B2917">
        <f>IFERROR('SUIVI VENTES 403e'!F2897,"")</f>
        <v>0</v>
      </c>
      <c r="C2917">
        <f>IFERROR(IF('SUIVI VENTES 403e'!$A2897&lt;&gt;"",ROUND($B2917/$A2917,2),""),"")</f>
        <v>0</v>
      </c>
      <c r="D2917">
        <f t="shared" si="63"/>
        <v>4</v>
      </c>
      <c r="E2917">
        <f t="shared" si="62"/>
        <v>0.94</v>
      </c>
      <c r="F2917">
        <f>IFERROR(IF('SUIVI VENTES 403e'!$A2897&lt;&gt;"",ROUND((($C2917/1.2)-$E2917),2),""),"")</f>
        <v>-0.94</v>
      </c>
      <c r="G2917">
        <f>IFERROR(IF('SUIVI VENTES 403e'!$A2897&lt;&gt;"",ROUND($F2917*$A2917,2),""),"")</f>
        <v>-3.76</v>
      </c>
      <c r="H2917">
        <f>IFERROR(IF('SUIVI VENTES 403e'!$A2897&lt;&gt;"",YEAR('SUIVI VENTES 403e'!$G2897),""),"")</f>
        <v>2018</v>
      </c>
      <c r="I2917">
        <f>IFERROR(IF('SUIVI VENTES 403e'!$A2897&lt;&gt;"",MONTH('SUIVI VENTES 403e'!$G2897),""),"")</f>
        <v>10</v>
      </c>
    </row>
    <row r="2918" spans="1:9" x14ac:dyDescent="0.25">
      <c r="A2918">
        <f>IFERROR('SUIVI VENTES 403e'!B2898*(INDEX(traitement!$A$8:$B$16,MATCH('SUIVI VENTES 403e'!$H2898,traitement!$A$8:$A$16,0),2)),"")</f>
        <v>4.4999999999999998E-2</v>
      </c>
      <c r="B2918">
        <f>IFERROR('SUIVI VENTES 403e'!F2898,"")</f>
        <v>0</v>
      </c>
      <c r="C2918">
        <f>IFERROR(IF('SUIVI VENTES 403e'!$A2898&lt;&gt;"",ROUND($B2918/$A2918,2),""),"")</f>
        <v>0</v>
      </c>
      <c r="D2918">
        <f t="shared" si="63"/>
        <v>4.4999999999999998E-2</v>
      </c>
      <c r="E2918">
        <f t="shared" si="62"/>
        <v>0.94</v>
      </c>
      <c r="F2918">
        <f>IFERROR(IF('SUIVI VENTES 403e'!$A2898&lt;&gt;"",ROUND((($C2918/1.2)-$E2918),2),""),"")</f>
        <v>-0.94</v>
      </c>
      <c r="G2918">
        <f>IFERROR(IF('SUIVI VENTES 403e'!$A2898&lt;&gt;"",ROUND($F2918*$A2918,2),""),"")</f>
        <v>-0.04</v>
      </c>
      <c r="H2918">
        <f>IFERROR(IF('SUIVI VENTES 403e'!$A2898&lt;&gt;"",YEAR('SUIVI VENTES 403e'!$G2898),""),"")</f>
        <v>2018</v>
      </c>
      <c r="I2918">
        <f>IFERROR(IF('SUIVI VENTES 403e'!$A2898&lt;&gt;"",MONTH('SUIVI VENTES 403e'!$G2898),""),"")</f>
        <v>10</v>
      </c>
    </row>
    <row r="2919" spans="1:9" x14ac:dyDescent="0.25">
      <c r="A2919">
        <f>IFERROR('SUIVI VENTES 403e'!B2899*(INDEX(traitement!$A$8:$B$16,MATCH('SUIVI VENTES 403e'!$H2899,traitement!$A$8:$A$16,0),2)),"")</f>
        <v>12</v>
      </c>
      <c r="B2919">
        <f>IFERROR('SUIVI VENTES 403e'!F2899,"")</f>
        <v>120</v>
      </c>
      <c r="C2919">
        <f>IFERROR(IF('SUIVI VENTES 403e'!$A2899&lt;&gt;"",ROUND($B2919/$A2919,2),""),"")</f>
        <v>10</v>
      </c>
      <c r="D2919" t="str">
        <f t="shared" si="63"/>
        <v/>
      </c>
      <c r="E2919">
        <f t="shared" si="62"/>
        <v>0.94</v>
      </c>
      <c r="F2919">
        <f>IFERROR(IF('SUIVI VENTES 403e'!$A2899&lt;&gt;"",ROUND((($C2919/1.2)-$E2919),2),""),"")</f>
        <v>7.39</v>
      </c>
      <c r="G2919">
        <f>IFERROR(IF('SUIVI VENTES 403e'!$A2899&lt;&gt;"",ROUND($F2919*$A2919,2),""),"")</f>
        <v>88.68</v>
      </c>
      <c r="H2919">
        <f>IFERROR(IF('SUIVI VENTES 403e'!$A2899&lt;&gt;"",YEAR('SUIVI VENTES 403e'!$G2899),""),"")</f>
        <v>2018</v>
      </c>
      <c r="I2919">
        <f>IFERROR(IF('SUIVI VENTES 403e'!$A2899&lt;&gt;"",MONTH('SUIVI VENTES 403e'!$G2899),""),"")</f>
        <v>10</v>
      </c>
    </row>
    <row r="2920" spans="1:9" x14ac:dyDescent="0.25">
      <c r="A2920">
        <f>IFERROR('SUIVI VENTES 403e'!B2900*(INDEX(traitement!$A$8:$B$16,MATCH('SUIVI VENTES 403e'!$H2900,traitement!$A$8:$A$16,0),2)),"")</f>
        <v>2</v>
      </c>
      <c r="B2920">
        <f>IFERROR('SUIVI VENTES 403e'!F2900,"")</f>
        <v>0</v>
      </c>
      <c r="C2920">
        <f>IFERROR(IF('SUIVI VENTES 403e'!$A2900&lt;&gt;"",ROUND($B2920/$A2920,2),""),"")</f>
        <v>0</v>
      </c>
      <c r="D2920">
        <f t="shared" si="63"/>
        <v>2</v>
      </c>
      <c r="E2920">
        <f t="shared" si="62"/>
        <v>0.94</v>
      </c>
      <c r="F2920">
        <f>IFERROR(IF('SUIVI VENTES 403e'!$A2900&lt;&gt;"",ROUND((($C2920/1.2)-$E2920),2),""),"")</f>
        <v>-0.94</v>
      </c>
      <c r="G2920">
        <f>IFERROR(IF('SUIVI VENTES 403e'!$A2900&lt;&gt;"",ROUND($F2920*$A2920,2),""),"")</f>
        <v>-1.88</v>
      </c>
      <c r="H2920">
        <f>IFERROR(IF('SUIVI VENTES 403e'!$A2900&lt;&gt;"",YEAR('SUIVI VENTES 403e'!$G2900),""),"")</f>
        <v>2018</v>
      </c>
      <c r="I2920">
        <f>IFERROR(IF('SUIVI VENTES 403e'!$A2900&lt;&gt;"",MONTH('SUIVI VENTES 403e'!$G2900),""),"")</f>
        <v>10</v>
      </c>
    </row>
    <row r="2921" spans="1:9" x14ac:dyDescent="0.25">
      <c r="A2921">
        <f>IFERROR('SUIVI VENTES 403e'!B2901*(INDEX(traitement!$A$8:$B$16,MATCH('SUIVI VENTES 403e'!$H2901,traitement!$A$8:$A$16,0),2)),"")</f>
        <v>10</v>
      </c>
      <c r="B2921">
        <f>IFERROR('SUIVI VENTES 403e'!F2901,"")</f>
        <v>100</v>
      </c>
      <c r="C2921">
        <f>IFERROR(IF('SUIVI VENTES 403e'!$A2901&lt;&gt;"",ROUND($B2921/$A2921,2),""),"")</f>
        <v>10</v>
      </c>
      <c r="D2921" t="str">
        <f t="shared" si="63"/>
        <v/>
      </c>
      <c r="E2921">
        <f t="shared" ref="E2921:E2984" si="64">IFERROR(INDEX($G$2:$S$15,MATCH($H2921,$G$2:$G$15,0),MATCH($I2921,$G$2:$S$2,0)),"")</f>
        <v>0.94</v>
      </c>
      <c r="F2921">
        <f>IFERROR(IF('SUIVI VENTES 403e'!$A2901&lt;&gt;"",ROUND((($C2921/1.2)-$E2921),2),""),"")</f>
        <v>7.39</v>
      </c>
      <c r="G2921">
        <f>IFERROR(IF('SUIVI VENTES 403e'!$A2901&lt;&gt;"",ROUND($F2921*$A2921,2),""),"")</f>
        <v>73.900000000000006</v>
      </c>
      <c r="H2921">
        <f>IFERROR(IF('SUIVI VENTES 403e'!$A2901&lt;&gt;"",YEAR('SUIVI VENTES 403e'!$G2901),""),"")</f>
        <v>2018</v>
      </c>
      <c r="I2921">
        <f>IFERROR(IF('SUIVI VENTES 403e'!$A2901&lt;&gt;"",MONTH('SUIVI VENTES 403e'!$G2901),""),"")</f>
        <v>10</v>
      </c>
    </row>
    <row r="2922" spans="1:9" x14ac:dyDescent="0.25">
      <c r="A2922">
        <f>IFERROR('SUIVI VENTES 403e'!B2902*(INDEX(traitement!$A$8:$B$16,MATCH('SUIVI VENTES 403e'!$H2902,traitement!$A$8:$A$16,0),2)),"")</f>
        <v>2</v>
      </c>
      <c r="B2922">
        <f>IFERROR('SUIVI VENTES 403e'!F2902,"")</f>
        <v>0</v>
      </c>
      <c r="C2922">
        <f>IFERROR(IF('SUIVI VENTES 403e'!$A2902&lt;&gt;"",ROUND($B2922/$A2922,2),""),"")</f>
        <v>0</v>
      </c>
      <c r="D2922">
        <f t="shared" si="63"/>
        <v>2</v>
      </c>
      <c r="E2922">
        <f t="shared" si="64"/>
        <v>0.94</v>
      </c>
      <c r="F2922">
        <f>IFERROR(IF('SUIVI VENTES 403e'!$A2902&lt;&gt;"",ROUND((($C2922/1.2)-$E2922),2),""),"")</f>
        <v>-0.94</v>
      </c>
      <c r="G2922">
        <f>IFERROR(IF('SUIVI VENTES 403e'!$A2902&lt;&gt;"",ROUND($F2922*$A2922,2),""),"")</f>
        <v>-1.88</v>
      </c>
      <c r="H2922">
        <f>IFERROR(IF('SUIVI VENTES 403e'!$A2902&lt;&gt;"",YEAR('SUIVI VENTES 403e'!$G2902),""),"")</f>
        <v>2018</v>
      </c>
      <c r="I2922">
        <f>IFERROR(IF('SUIVI VENTES 403e'!$A2902&lt;&gt;"",MONTH('SUIVI VENTES 403e'!$G2902),""),"")</f>
        <v>10</v>
      </c>
    </row>
    <row r="2923" spans="1:9" x14ac:dyDescent="0.25">
      <c r="A2923">
        <f>IFERROR('SUIVI VENTES 403e'!B2903*(INDEX(traitement!$A$8:$B$16,MATCH('SUIVI VENTES 403e'!$H2903,traitement!$A$8:$A$16,0),2)),"")</f>
        <v>5</v>
      </c>
      <c r="B2923">
        <f>IFERROR('SUIVI VENTES 403e'!F2903,"")</f>
        <v>50</v>
      </c>
      <c r="C2923">
        <f>IFERROR(IF('SUIVI VENTES 403e'!$A2903&lt;&gt;"",ROUND($B2923/$A2923,2),""),"")</f>
        <v>10</v>
      </c>
      <c r="D2923" t="str">
        <f t="shared" si="63"/>
        <v/>
      </c>
      <c r="E2923">
        <f t="shared" si="64"/>
        <v>0.94</v>
      </c>
      <c r="F2923">
        <f>IFERROR(IF('SUIVI VENTES 403e'!$A2903&lt;&gt;"",ROUND((($C2923/1.2)-$E2923),2),""),"")</f>
        <v>7.39</v>
      </c>
      <c r="G2923">
        <f>IFERROR(IF('SUIVI VENTES 403e'!$A2903&lt;&gt;"",ROUND($F2923*$A2923,2),""),"")</f>
        <v>36.950000000000003</v>
      </c>
      <c r="H2923">
        <f>IFERROR(IF('SUIVI VENTES 403e'!$A2903&lt;&gt;"",YEAR('SUIVI VENTES 403e'!$G2903),""),"")</f>
        <v>2018</v>
      </c>
      <c r="I2923">
        <f>IFERROR(IF('SUIVI VENTES 403e'!$A2903&lt;&gt;"",MONTH('SUIVI VENTES 403e'!$G2903),""),"")</f>
        <v>10</v>
      </c>
    </row>
    <row r="2924" spans="1:9" x14ac:dyDescent="0.25">
      <c r="A2924">
        <f>IFERROR('SUIVI VENTES 403e'!B2904*(INDEX(traitement!$A$8:$B$16,MATCH('SUIVI VENTES 403e'!$H2904,traitement!$A$8:$A$16,0),2)),"")</f>
        <v>9</v>
      </c>
      <c r="B2924">
        <f>IFERROR('SUIVI VENTES 403e'!F2904,"")</f>
        <v>90</v>
      </c>
      <c r="C2924">
        <f>IFERROR(IF('SUIVI VENTES 403e'!$A2904&lt;&gt;"",ROUND($B2924/$A2924,2),""),"")</f>
        <v>10</v>
      </c>
      <c r="D2924" t="str">
        <f t="shared" si="63"/>
        <v/>
      </c>
      <c r="E2924">
        <f t="shared" si="64"/>
        <v>0.94</v>
      </c>
      <c r="F2924">
        <f>IFERROR(IF('SUIVI VENTES 403e'!$A2904&lt;&gt;"",ROUND((($C2924/1.2)-$E2924),2),""),"")</f>
        <v>7.39</v>
      </c>
      <c r="G2924">
        <f>IFERROR(IF('SUIVI VENTES 403e'!$A2904&lt;&gt;"",ROUND($F2924*$A2924,2),""),"")</f>
        <v>66.510000000000005</v>
      </c>
      <c r="H2924">
        <f>IFERROR(IF('SUIVI VENTES 403e'!$A2904&lt;&gt;"",YEAR('SUIVI VENTES 403e'!$G2904),""),"")</f>
        <v>2018</v>
      </c>
      <c r="I2924">
        <f>IFERROR(IF('SUIVI VENTES 403e'!$A2904&lt;&gt;"",MONTH('SUIVI VENTES 403e'!$G2904),""),"")</f>
        <v>10</v>
      </c>
    </row>
    <row r="2925" spans="1:9" x14ac:dyDescent="0.25">
      <c r="A2925">
        <f>IFERROR('SUIVI VENTES 403e'!B2905*(INDEX(traitement!$A$8:$B$16,MATCH('SUIVI VENTES 403e'!$H2905,traitement!$A$8:$A$16,0),2)),"")</f>
        <v>1</v>
      </c>
      <c r="B2925">
        <f>IFERROR('SUIVI VENTES 403e'!F2905,"")</f>
        <v>0</v>
      </c>
      <c r="C2925">
        <f>IFERROR(IF('SUIVI VENTES 403e'!$A2905&lt;&gt;"",ROUND($B2925/$A2925,2),""),"")</f>
        <v>0</v>
      </c>
      <c r="D2925">
        <f t="shared" si="63"/>
        <v>1</v>
      </c>
      <c r="E2925">
        <f t="shared" si="64"/>
        <v>0.94</v>
      </c>
      <c r="F2925">
        <f>IFERROR(IF('SUIVI VENTES 403e'!$A2905&lt;&gt;"",ROUND((($C2925/1.2)-$E2925),2),""),"")</f>
        <v>-0.94</v>
      </c>
      <c r="G2925">
        <f>IFERROR(IF('SUIVI VENTES 403e'!$A2905&lt;&gt;"",ROUND($F2925*$A2925,2),""),"")</f>
        <v>-0.94</v>
      </c>
      <c r="H2925">
        <f>IFERROR(IF('SUIVI VENTES 403e'!$A2905&lt;&gt;"",YEAR('SUIVI VENTES 403e'!$G2905),""),"")</f>
        <v>2018</v>
      </c>
      <c r="I2925">
        <f>IFERROR(IF('SUIVI VENTES 403e'!$A2905&lt;&gt;"",MONTH('SUIVI VENTES 403e'!$G2905),""),"")</f>
        <v>10</v>
      </c>
    </row>
    <row r="2926" spans="1:9" x14ac:dyDescent="0.25">
      <c r="A2926">
        <f>IFERROR('SUIVI VENTES 403e'!B2906*(INDEX(traitement!$A$8:$B$16,MATCH('SUIVI VENTES 403e'!$H2906,traitement!$A$8:$A$16,0),2)),"")</f>
        <v>20</v>
      </c>
      <c r="B2926">
        <f>IFERROR('SUIVI VENTES 403e'!F2906,"")</f>
        <v>200</v>
      </c>
      <c r="C2926">
        <f>IFERROR(IF('SUIVI VENTES 403e'!$A2906&lt;&gt;"",ROUND($B2926/$A2926,2),""),"")</f>
        <v>10</v>
      </c>
      <c r="D2926" t="str">
        <f t="shared" si="63"/>
        <v/>
      </c>
      <c r="E2926">
        <f t="shared" si="64"/>
        <v>0.94</v>
      </c>
      <c r="F2926">
        <f>IFERROR(IF('SUIVI VENTES 403e'!$A2906&lt;&gt;"",ROUND((($C2926/1.2)-$E2926),2),""),"")</f>
        <v>7.39</v>
      </c>
      <c r="G2926">
        <f>IFERROR(IF('SUIVI VENTES 403e'!$A2906&lt;&gt;"",ROUND($F2926*$A2926,2),""),"")</f>
        <v>147.80000000000001</v>
      </c>
      <c r="H2926">
        <f>IFERROR(IF('SUIVI VENTES 403e'!$A2906&lt;&gt;"",YEAR('SUIVI VENTES 403e'!$G2906),""),"")</f>
        <v>2018</v>
      </c>
      <c r="I2926">
        <f>IFERROR(IF('SUIVI VENTES 403e'!$A2906&lt;&gt;"",MONTH('SUIVI VENTES 403e'!$G2906),""),"")</f>
        <v>10</v>
      </c>
    </row>
    <row r="2927" spans="1:9" x14ac:dyDescent="0.25">
      <c r="A2927">
        <f>IFERROR('SUIVI VENTES 403e'!B2907*(INDEX(traitement!$A$8:$B$16,MATCH('SUIVI VENTES 403e'!$H2907,traitement!$A$8:$A$16,0),2)),"")</f>
        <v>4</v>
      </c>
      <c r="B2927">
        <f>IFERROR('SUIVI VENTES 403e'!F2907,"")</f>
        <v>0</v>
      </c>
      <c r="C2927">
        <f>IFERROR(IF('SUIVI VENTES 403e'!$A2907&lt;&gt;"",ROUND($B2927/$A2927,2),""),"")</f>
        <v>0</v>
      </c>
      <c r="D2927">
        <f t="shared" si="63"/>
        <v>4</v>
      </c>
      <c r="E2927">
        <f t="shared" si="64"/>
        <v>0.94</v>
      </c>
      <c r="F2927">
        <f>IFERROR(IF('SUIVI VENTES 403e'!$A2907&lt;&gt;"",ROUND((($C2927/1.2)-$E2927),2),""),"")</f>
        <v>-0.94</v>
      </c>
      <c r="G2927">
        <f>IFERROR(IF('SUIVI VENTES 403e'!$A2907&lt;&gt;"",ROUND($F2927*$A2927,2),""),"")</f>
        <v>-3.76</v>
      </c>
      <c r="H2927">
        <f>IFERROR(IF('SUIVI VENTES 403e'!$A2907&lt;&gt;"",YEAR('SUIVI VENTES 403e'!$G2907),""),"")</f>
        <v>2018</v>
      </c>
      <c r="I2927">
        <f>IFERROR(IF('SUIVI VENTES 403e'!$A2907&lt;&gt;"",MONTH('SUIVI VENTES 403e'!$G2907),""),"")</f>
        <v>10</v>
      </c>
    </row>
    <row r="2928" spans="1:9" x14ac:dyDescent="0.25">
      <c r="A2928">
        <f>IFERROR('SUIVI VENTES 403e'!B2908*(INDEX(traitement!$A$8:$B$16,MATCH('SUIVI VENTES 403e'!$H2908,traitement!$A$8:$A$16,0),2)),"")</f>
        <v>20</v>
      </c>
      <c r="B2928">
        <f>IFERROR('SUIVI VENTES 403e'!F2908,"")</f>
        <v>333.33</v>
      </c>
      <c r="C2928">
        <f>IFERROR(IF('SUIVI VENTES 403e'!$A2908&lt;&gt;"",ROUND($B2928/$A2928,2),""),"")</f>
        <v>16.670000000000002</v>
      </c>
      <c r="D2928" t="str">
        <f t="shared" ref="D2928:D2991" si="65">IF(B2928&lt;&gt;0,"",IF(A2928&lt;&gt;"",A2928,""))</f>
        <v/>
      </c>
      <c r="E2928">
        <f t="shared" si="64"/>
        <v>0.94</v>
      </c>
      <c r="F2928">
        <f>IFERROR(IF('SUIVI VENTES 403e'!$A2908&lt;&gt;"",ROUND((($C2928/1.2)-$E2928),2),""),"")</f>
        <v>12.95</v>
      </c>
      <c r="G2928">
        <f>IFERROR(IF('SUIVI VENTES 403e'!$A2908&lt;&gt;"",ROUND($F2928*$A2928,2),""),"")</f>
        <v>259</v>
      </c>
      <c r="H2928">
        <f>IFERROR(IF('SUIVI VENTES 403e'!$A2908&lt;&gt;"",YEAR('SUIVI VENTES 403e'!$G2908),""),"")</f>
        <v>2018</v>
      </c>
      <c r="I2928">
        <f>IFERROR(IF('SUIVI VENTES 403e'!$A2908&lt;&gt;"",MONTH('SUIVI VENTES 403e'!$G2908),""),"")</f>
        <v>10</v>
      </c>
    </row>
    <row r="2929" spans="1:9" x14ac:dyDescent="0.25">
      <c r="A2929">
        <f>IFERROR('SUIVI VENTES 403e'!B2909*(INDEX(traitement!$A$8:$B$16,MATCH('SUIVI VENTES 403e'!$H2909,traitement!$A$8:$A$16,0),2)),"")</f>
        <v>4</v>
      </c>
      <c r="B2929">
        <f>IFERROR('SUIVI VENTES 403e'!F2909,"")</f>
        <v>0</v>
      </c>
      <c r="C2929">
        <f>IFERROR(IF('SUIVI VENTES 403e'!$A2909&lt;&gt;"",ROUND($B2929/$A2929,2),""),"")</f>
        <v>0</v>
      </c>
      <c r="D2929">
        <f t="shared" si="65"/>
        <v>4</v>
      </c>
      <c r="E2929">
        <f t="shared" si="64"/>
        <v>0.94</v>
      </c>
      <c r="F2929">
        <f>IFERROR(IF('SUIVI VENTES 403e'!$A2909&lt;&gt;"",ROUND((($C2929/1.2)-$E2929),2),""),"")</f>
        <v>-0.94</v>
      </c>
      <c r="G2929">
        <f>IFERROR(IF('SUIVI VENTES 403e'!$A2909&lt;&gt;"",ROUND($F2929*$A2929,2),""),"")</f>
        <v>-3.76</v>
      </c>
      <c r="H2929">
        <f>IFERROR(IF('SUIVI VENTES 403e'!$A2909&lt;&gt;"",YEAR('SUIVI VENTES 403e'!$G2909),""),"")</f>
        <v>2018</v>
      </c>
      <c r="I2929">
        <f>IFERROR(IF('SUIVI VENTES 403e'!$A2909&lt;&gt;"",MONTH('SUIVI VENTES 403e'!$G2909),""),"")</f>
        <v>10</v>
      </c>
    </row>
    <row r="2930" spans="1:9" x14ac:dyDescent="0.25">
      <c r="A2930">
        <f>IFERROR('SUIVI VENTES 403e'!B2910*(INDEX(traitement!$A$8:$B$16,MATCH('SUIVI VENTES 403e'!$H2910,traitement!$A$8:$A$16,0),2)),"")</f>
        <v>10</v>
      </c>
      <c r="B2930">
        <f>IFERROR('SUIVI VENTES 403e'!F2910,"")</f>
        <v>100</v>
      </c>
      <c r="C2930">
        <f>IFERROR(IF('SUIVI VENTES 403e'!$A2910&lt;&gt;"",ROUND($B2930/$A2930,2),""),"")</f>
        <v>10</v>
      </c>
      <c r="D2930" t="str">
        <f t="shared" si="65"/>
        <v/>
      </c>
      <c r="E2930">
        <f t="shared" si="64"/>
        <v>0.94</v>
      </c>
      <c r="F2930">
        <f>IFERROR(IF('SUIVI VENTES 403e'!$A2910&lt;&gt;"",ROUND((($C2930/1.2)-$E2930),2),""),"")</f>
        <v>7.39</v>
      </c>
      <c r="G2930">
        <f>IFERROR(IF('SUIVI VENTES 403e'!$A2910&lt;&gt;"",ROUND($F2930*$A2930,2),""),"")</f>
        <v>73.900000000000006</v>
      </c>
      <c r="H2930">
        <f>IFERROR(IF('SUIVI VENTES 403e'!$A2910&lt;&gt;"",YEAR('SUIVI VENTES 403e'!$G2910),""),"")</f>
        <v>2018</v>
      </c>
      <c r="I2930">
        <f>IFERROR(IF('SUIVI VENTES 403e'!$A2910&lt;&gt;"",MONTH('SUIVI VENTES 403e'!$G2910),""),"")</f>
        <v>10</v>
      </c>
    </row>
    <row r="2931" spans="1:9" x14ac:dyDescent="0.25">
      <c r="A2931">
        <f>IFERROR('SUIVI VENTES 403e'!B2911*(INDEX(traitement!$A$8:$B$16,MATCH('SUIVI VENTES 403e'!$H2911,traitement!$A$8:$A$16,0),2)),"")</f>
        <v>2</v>
      </c>
      <c r="B2931">
        <f>IFERROR('SUIVI VENTES 403e'!F2911,"")</f>
        <v>0</v>
      </c>
      <c r="C2931">
        <f>IFERROR(IF('SUIVI VENTES 403e'!$A2911&lt;&gt;"",ROUND($B2931/$A2931,2),""),"")</f>
        <v>0</v>
      </c>
      <c r="D2931">
        <f t="shared" si="65"/>
        <v>2</v>
      </c>
      <c r="E2931">
        <f t="shared" si="64"/>
        <v>0.94</v>
      </c>
      <c r="F2931">
        <f>IFERROR(IF('SUIVI VENTES 403e'!$A2911&lt;&gt;"",ROUND((($C2931/1.2)-$E2931),2),""),"")</f>
        <v>-0.94</v>
      </c>
      <c r="G2931">
        <f>IFERROR(IF('SUIVI VENTES 403e'!$A2911&lt;&gt;"",ROUND($F2931*$A2931,2),""),"")</f>
        <v>-1.88</v>
      </c>
      <c r="H2931">
        <f>IFERROR(IF('SUIVI VENTES 403e'!$A2911&lt;&gt;"",YEAR('SUIVI VENTES 403e'!$G2911),""),"")</f>
        <v>2018</v>
      </c>
      <c r="I2931">
        <f>IFERROR(IF('SUIVI VENTES 403e'!$A2911&lt;&gt;"",MONTH('SUIVI VENTES 403e'!$G2911),""),"")</f>
        <v>10</v>
      </c>
    </row>
    <row r="2932" spans="1:9" x14ac:dyDescent="0.25">
      <c r="A2932">
        <f>IFERROR('SUIVI VENTES 403e'!B2912*(INDEX(traitement!$A$8:$B$16,MATCH('SUIVI VENTES 403e'!$H2912,traitement!$A$8:$A$16,0),2)),"")</f>
        <v>20</v>
      </c>
      <c r="B2932">
        <f>IFERROR('SUIVI VENTES 403e'!F2912,"")</f>
        <v>200</v>
      </c>
      <c r="C2932">
        <f>IFERROR(IF('SUIVI VENTES 403e'!$A2912&lt;&gt;"",ROUND($B2932/$A2932,2),""),"")</f>
        <v>10</v>
      </c>
      <c r="D2932" t="str">
        <f t="shared" si="65"/>
        <v/>
      </c>
      <c r="E2932">
        <f t="shared" si="64"/>
        <v>0.94</v>
      </c>
      <c r="F2932">
        <f>IFERROR(IF('SUIVI VENTES 403e'!$A2912&lt;&gt;"",ROUND((($C2932/1.2)-$E2932),2),""),"")</f>
        <v>7.39</v>
      </c>
      <c r="G2932">
        <f>IFERROR(IF('SUIVI VENTES 403e'!$A2912&lt;&gt;"",ROUND($F2932*$A2932,2),""),"")</f>
        <v>147.80000000000001</v>
      </c>
      <c r="H2932">
        <f>IFERROR(IF('SUIVI VENTES 403e'!$A2912&lt;&gt;"",YEAR('SUIVI VENTES 403e'!$G2912),""),"")</f>
        <v>2018</v>
      </c>
      <c r="I2932">
        <f>IFERROR(IF('SUIVI VENTES 403e'!$A2912&lt;&gt;"",MONTH('SUIVI VENTES 403e'!$G2912),""),"")</f>
        <v>10</v>
      </c>
    </row>
    <row r="2933" spans="1:9" x14ac:dyDescent="0.25">
      <c r="A2933">
        <f>IFERROR('SUIVI VENTES 403e'!B2913*(INDEX(traitement!$A$8:$B$16,MATCH('SUIVI VENTES 403e'!$H2913,traitement!$A$8:$A$16,0),2)),"")</f>
        <v>4</v>
      </c>
      <c r="B2933">
        <f>IFERROR('SUIVI VENTES 403e'!F2913,"")</f>
        <v>0</v>
      </c>
      <c r="C2933">
        <f>IFERROR(IF('SUIVI VENTES 403e'!$A2913&lt;&gt;"",ROUND($B2933/$A2933,2),""),"")</f>
        <v>0</v>
      </c>
      <c r="D2933">
        <f t="shared" si="65"/>
        <v>4</v>
      </c>
      <c r="E2933">
        <f t="shared" si="64"/>
        <v>0.94</v>
      </c>
      <c r="F2933">
        <f>IFERROR(IF('SUIVI VENTES 403e'!$A2913&lt;&gt;"",ROUND((($C2933/1.2)-$E2933),2),""),"")</f>
        <v>-0.94</v>
      </c>
      <c r="G2933">
        <f>IFERROR(IF('SUIVI VENTES 403e'!$A2913&lt;&gt;"",ROUND($F2933*$A2933,2),""),"")</f>
        <v>-3.76</v>
      </c>
      <c r="H2933">
        <f>IFERROR(IF('SUIVI VENTES 403e'!$A2913&lt;&gt;"",YEAR('SUIVI VENTES 403e'!$G2913),""),"")</f>
        <v>2018</v>
      </c>
      <c r="I2933">
        <f>IFERROR(IF('SUIVI VENTES 403e'!$A2913&lt;&gt;"",MONTH('SUIVI VENTES 403e'!$G2913),""),"")</f>
        <v>10</v>
      </c>
    </row>
    <row r="2934" spans="1:9" x14ac:dyDescent="0.25">
      <c r="A2934">
        <f>IFERROR('SUIVI VENTES 403e'!B2914*(INDEX(traitement!$A$8:$B$16,MATCH('SUIVI VENTES 403e'!$H2914,traitement!$A$8:$A$16,0),2)),"")</f>
        <v>5</v>
      </c>
      <c r="B2934">
        <f>IFERROR('SUIVI VENTES 403e'!F2914,"")</f>
        <v>50</v>
      </c>
      <c r="C2934">
        <f>IFERROR(IF('SUIVI VENTES 403e'!$A2914&lt;&gt;"",ROUND($B2934/$A2934,2),""),"")</f>
        <v>10</v>
      </c>
      <c r="D2934" t="str">
        <f t="shared" si="65"/>
        <v/>
      </c>
      <c r="E2934">
        <f t="shared" si="64"/>
        <v>0.94</v>
      </c>
      <c r="F2934">
        <f>IFERROR(IF('SUIVI VENTES 403e'!$A2914&lt;&gt;"",ROUND((($C2934/1.2)-$E2934),2),""),"")</f>
        <v>7.39</v>
      </c>
      <c r="G2934">
        <f>IFERROR(IF('SUIVI VENTES 403e'!$A2914&lt;&gt;"",ROUND($F2934*$A2934,2),""),"")</f>
        <v>36.950000000000003</v>
      </c>
      <c r="H2934">
        <f>IFERROR(IF('SUIVI VENTES 403e'!$A2914&lt;&gt;"",YEAR('SUIVI VENTES 403e'!$G2914),""),"")</f>
        <v>2018</v>
      </c>
      <c r="I2934">
        <f>IFERROR(IF('SUIVI VENTES 403e'!$A2914&lt;&gt;"",MONTH('SUIVI VENTES 403e'!$G2914),""),"")</f>
        <v>10</v>
      </c>
    </row>
    <row r="2935" spans="1:9" x14ac:dyDescent="0.25">
      <c r="A2935">
        <f>IFERROR('SUIVI VENTES 403e'!B2915*(INDEX(traitement!$A$8:$B$16,MATCH('SUIVI VENTES 403e'!$H2915,traitement!$A$8:$A$16,0),2)),"")</f>
        <v>1</v>
      </c>
      <c r="B2935">
        <f>IFERROR('SUIVI VENTES 403e'!F2915,"")</f>
        <v>0</v>
      </c>
      <c r="C2935">
        <f>IFERROR(IF('SUIVI VENTES 403e'!$A2915&lt;&gt;"",ROUND($B2935/$A2935,2),""),"")</f>
        <v>0</v>
      </c>
      <c r="D2935">
        <f t="shared" si="65"/>
        <v>1</v>
      </c>
      <c r="E2935">
        <f t="shared" si="64"/>
        <v>0.94</v>
      </c>
      <c r="F2935">
        <f>IFERROR(IF('SUIVI VENTES 403e'!$A2915&lt;&gt;"",ROUND((($C2935/1.2)-$E2935),2),""),"")</f>
        <v>-0.94</v>
      </c>
      <c r="G2935">
        <f>IFERROR(IF('SUIVI VENTES 403e'!$A2915&lt;&gt;"",ROUND($F2935*$A2935,2),""),"")</f>
        <v>-0.94</v>
      </c>
      <c r="H2935">
        <f>IFERROR(IF('SUIVI VENTES 403e'!$A2915&lt;&gt;"",YEAR('SUIVI VENTES 403e'!$G2915),""),"")</f>
        <v>2018</v>
      </c>
      <c r="I2935">
        <f>IFERROR(IF('SUIVI VENTES 403e'!$A2915&lt;&gt;"",MONTH('SUIVI VENTES 403e'!$G2915),""),"")</f>
        <v>10</v>
      </c>
    </row>
    <row r="2936" spans="1:9" x14ac:dyDescent="0.25">
      <c r="A2936">
        <f>IFERROR('SUIVI VENTES 403e'!B2916*(INDEX(traitement!$A$8:$B$16,MATCH('SUIVI VENTES 403e'!$H2916,traitement!$A$8:$A$16,0),2)),"")</f>
        <v>12</v>
      </c>
      <c r="B2936">
        <f>IFERROR('SUIVI VENTES 403e'!F2916,"")</f>
        <v>120</v>
      </c>
      <c r="C2936">
        <f>IFERROR(IF('SUIVI VENTES 403e'!$A2916&lt;&gt;"",ROUND($B2936/$A2936,2),""),"")</f>
        <v>10</v>
      </c>
      <c r="D2936" t="str">
        <f t="shared" si="65"/>
        <v/>
      </c>
      <c r="E2936">
        <f t="shared" si="64"/>
        <v>0.94</v>
      </c>
      <c r="F2936">
        <f>IFERROR(IF('SUIVI VENTES 403e'!$A2916&lt;&gt;"",ROUND((($C2936/1.2)-$E2936),2),""),"")</f>
        <v>7.39</v>
      </c>
      <c r="G2936">
        <f>IFERROR(IF('SUIVI VENTES 403e'!$A2916&lt;&gt;"",ROUND($F2936*$A2936,2),""),"")</f>
        <v>88.68</v>
      </c>
      <c r="H2936">
        <f>IFERROR(IF('SUIVI VENTES 403e'!$A2916&lt;&gt;"",YEAR('SUIVI VENTES 403e'!$G2916),""),"")</f>
        <v>2018</v>
      </c>
      <c r="I2936">
        <f>IFERROR(IF('SUIVI VENTES 403e'!$A2916&lt;&gt;"",MONTH('SUIVI VENTES 403e'!$G2916),""),"")</f>
        <v>10</v>
      </c>
    </row>
    <row r="2937" spans="1:9" x14ac:dyDescent="0.25">
      <c r="A2937">
        <f>IFERROR('SUIVI VENTES 403e'!B2917*(INDEX(traitement!$A$8:$B$16,MATCH('SUIVI VENTES 403e'!$H2917,traitement!$A$8:$A$16,0),2)),"")</f>
        <v>2</v>
      </c>
      <c r="B2937">
        <f>IFERROR('SUIVI VENTES 403e'!F2917,"")</f>
        <v>0</v>
      </c>
      <c r="C2937">
        <f>IFERROR(IF('SUIVI VENTES 403e'!$A2917&lt;&gt;"",ROUND($B2937/$A2937,2),""),"")</f>
        <v>0</v>
      </c>
      <c r="D2937">
        <f t="shared" si="65"/>
        <v>2</v>
      </c>
      <c r="E2937">
        <f t="shared" si="64"/>
        <v>0.94</v>
      </c>
      <c r="F2937">
        <f>IFERROR(IF('SUIVI VENTES 403e'!$A2917&lt;&gt;"",ROUND((($C2937/1.2)-$E2937),2),""),"")</f>
        <v>-0.94</v>
      </c>
      <c r="G2937">
        <f>IFERROR(IF('SUIVI VENTES 403e'!$A2917&lt;&gt;"",ROUND($F2937*$A2937,2),""),"")</f>
        <v>-1.88</v>
      </c>
      <c r="H2937">
        <f>IFERROR(IF('SUIVI VENTES 403e'!$A2917&lt;&gt;"",YEAR('SUIVI VENTES 403e'!$G2917),""),"")</f>
        <v>2018</v>
      </c>
      <c r="I2937">
        <f>IFERROR(IF('SUIVI VENTES 403e'!$A2917&lt;&gt;"",MONTH('SUIVI VENTES 403e'!$G2917),""),"")</f>
        <v>10</v>
      </c>
    </row>
    <row r="2938" spans="1:9" x14ac:dyDescent="0.25">
      <c r="A2938">
        <f>IFERROR('SUIVI VENTES 403e'!B2918*(INDEX(traitement!$A$8:$B$16,MATCH('SUIVI VENTES 403e'!$H2918,traitement!$A$8:$A$16,0),2)),"")</f>
        <v>15</v>
      </c>
      <c r="B2938">
        <f>IFERROR('SUIVI VENTES 403e'!F2918,"")</f>
        <v>150</v>
      </c>
      <c r="C2938">
        <f>IFERROR(IF('SUIVI VENTES 403e'!$A2918&lt;&gt;"",ROUND($B2938/$A2938,2),""),"")</f>
        <v>10</v>
      </c>
      <c r="D2938" t="str">
        <f t="shared" si="65"/>
        <v/>
      </c>
      <c r="E2938">
        <f t="shared" si="64"/>
        <v>0.94</v>
      </c>
      <c r="F2938">
        <f>IFERROR(IF('SUIVI VENTES 403e'!$A2918&lt;&gt;"",ROUND((($C2938/1.2)-$E2938),2),""),"")</f>
        <v>7.39</v>
      </c>
      <c r="G2938">
        <f>IFERROR(IF('SUIVI VENTES 403e'!$A2918&lt;&gt;"",ROUND($F2938*$A2938,2),""),"")</f>
        <v>110.85</v>
      </c>
      <c r="H2938">
        <f>IFERROR(IF('SUIVI VENTES 403e'!$A2918&lt;&gt;"",YEAR('SUIVI VENTES 403e'!$G2918),""),"")</f>
        <v>2018</v>
      </c>
      <c r="I2938">
        <f>IFERROR(IF('SUIVI VENTES 403e'!$A2918&lt;&gt;"",MONTH('SUIVI VENTES 403e'!$G2918),""),"")</f>
        <v>10</v>
      </c>
    </row>
    <row r="2939" spans="1:9" x14ac:dyDescent="0.25">
      <c r="A2939">
        <f>IFERROR('SUIVI VENTES 403e'!B2919*(INDEX(traitement!$A$8:$B$16,MATCH('SUIVI VENTES 403e'!$H2919,traitement!$A$8:$A$16,0),2)),"")</f>
        <v>3</v>
      </c>
      <c r="B2939">
        <f>IFERROR('SUIVI VENTES 403e'!F2919,"")</f>
        <v>0</v>
      </c>
      <c r="C2939">
        <f>IFERROR(IF('SUIVI VENTES 403e'!$A2919&lt;&gt;"",ROUND($B2939/$A2939,2),""),"")</f>
        <v>0</v>
      </c>
      <c r="D2939">
        <f t="shared" si="65"/>
        <v>3</v>
      </c>
      <c r="E2939">
        <f t="shared" si="64"/>
        <v>0.94</v>
      </c>
      <c r="F2939">
        <f>IFERROR(IF('SUIVI VENTES 403e'!$A2919&lt;&gt;"",ROUND((($C2939/1.2)-$E2939),2),""),"")</f>
        <v>-0.94</v>
      </c>
      <c r="G2939">
        <f>IFERROR(IF('SUIVI VENTES 403e'!$A2919&lt;&gt;"",ROUND($F2939*$A2939,2),""),"")</f>
        <v>-2.82</v>
      </c>
      <c r="H2939">
        <f>IFERROR(IF('SUIVI VENTES 403e'!$A2919&lt;&gt;"",YEAR('SUIVI VENTES 403e'!$G2919),""),"")</f>
        <v>2018</v>
      </c>
      <c r="I2939">
        <f>IFERROR(IF('SUIVI VENTES 403e'!$A2919&lt;&gt;"",MONTH('SUIVI VENTES 403e'!$G2919),""),"")</f>
        <v>10</v>
      </c>
    </row>
    <row r="2940" spans="1:9" x14ac:dyDescent="0.25">
      <c r="A2940">
        <f>IFERROR('SUIVI VENTES 403e'!B2920*(INDEX(traitement!$A$8:$B$16,MATCH('SUIVI VENTES 403e'!$H2920,traitement!$A$8:$A$16,0),2)),"")</f>
        <v>1.4999999999999999E-2</v>
      </c>
      <c r="B2940">
        <f>IFERROR('SUIVI VENTES 403e'!F2920,"")</f>
        <v>0</v>
      </c>
      <c r="C2940">
        <f>IFERROR(IF('SUIVI VENTES 403e'!$A2920&lt;&gt;"",ROUND($B2940/$A2940,2),""),"")</f>
        <v>0</v>
      </c>
      <c r="D2940">
        <f t="shared" si="65"/>
        <v>1.4999999999999999E-2</v>
      </c>
      <c r="E2940">
        <f t="shared" si="64"/>
        <v>0.94</v>
      </c>
      <c r="F2940">
        <f>IFERROR(IF('SUIVI VENTES 403e'!$A2920&lt;&gt;"",ROUND((($C2940/1.2)-$E2940),2),""),"")</f>
        <v>-0.94</v>
      </c>
      <c r="G2940">
        <f>IFERROR(IF('SUIVI VENTES 403e'!$A2920&lt;&gt;"",ROUND($F2940*$A2940,2),""),"")</f>
        <v>-0.01</v>
      </c>
      <c r="H2940">
        <f>IFERROR(IF('SUIVI VENTES 403e'!$A2920&lt;&gt;"",YEAR('SUIVI VENTES 403e'!$G2920),""),"")</f>
        <v>2018</v>
      </c>
      <c r="I2940">
        <f>IFERROR(IF('SUIVI VENTES 403e'!$A2920&lt;&gt;"",MONTH('SUIVI VENTES 403e'!$G2920),""),"")</f>
        <v>10</v>
      </c>
    </row>
    <row r="2941" spans="1:9" x14ac:dyDescent="0.25">
      <c r="A2941">
        <f>IFERROR('SUIVI VENTES 403e'!B2921*(INDEX(traitement!$A$8:$B$16,MATCH('SUIVI VENTES 403e'!$H2921,traitement!$A$8:$A$16,0),2)),"")</f>
        <v>10</v>
      </c>
      <c r="B2941">
        <f>IFERROR('SUIVI VENTES 403e'!F2921,"")</f>
        <v>100</v>
      </c>
      <c r="C2941">
        <f>IFERROR(IF('SUIVI VENTES 403e'!$A2921&lt;&gt;"",ROUND($B2941/$A2941,2),""),"")</f>
        <v>10</v>
      </c>
      <c r="D2941" t="str">
        <f t="shared" si="65"/>
        <v/>
      </c>
      <c r="E2941">
        <f t="shared" si="64"/>
        <v>0.94</v>
      </c>
      <c r="F2941">
        <f>IFERROR(IF('SUIVI VENTES 403e'!$A2921&lt;&gt;"",ROUND((($C2941/1.2)-$E2941),2),""),"")</f>
        <v>7.39</v>
      </c>
      <c r="G2941">
        <f>IFERROR(IF('SUIVI VENTES 403e'!$A2921&lt;&gt;"",ROUND($F2941*$A2941,2),""),"")</f>
        <v>73.900000000000006</v>
      </c>
      <c r="H2941">
        <f>IFERROR(IF('SUIVI VENTES 403e'!$A2921&lt;&gt;"",YEAR('SUIVI VENTES 403e'!$G2921),""),"")</f>
        <v>2018</v>
      </c>
      <c r="I2941">
        <f>IFERROR(IF('SUIVI VENTES 403e'!$A2921&lt;&gt;"",MONTH('SUIVI VENTES 403e'!$G2921),""),"")</f>
        <v>10</v>
      </c>
    </row>
    <row r="2942" spans="1:9" x14ac:dyDescent="0.25">
      <c r="A2942">
        <f>IFERROR('SUIVI VENTES 403e'!B2922*(INDEX(traitement!$A$8:$B$16,MATCH('SUIVI VENTES 403e'!$H2922,traitement!$A$8:$A$16,0),2)),"")</f>
        <v>2</v>
      </c>
      <c r="B2942">
        <f>IFERROR('SUIVI VENTES 403e'!F2922,"")</f>
        <v>20</v>
      </c>
      <c r="C2942">
        <f>IFERROR(IF('SUIVI VENTES 403e'!$A2922&lt;&gt;"",ROUND($B2942/$A2942,2),""),"")</f>
        <v>10</v>
      </c>
      <c r="D2942" t="str">
        <f t="shared" si="65"/>
        <v/>
      </c>
      <c r="E2942">
        <f t="shared" si="64"/>
        <v>0.94</v>
      </c>
      <c r="F2942">
        <f>IFERROR(IF('SUIVI VENTES 403e'!$A2922&lt;&gt;"",ROUND((($C2942/1.2)-$E2942),2),""),"")</f>
        <v>7.39</v>
      </c>
      <c r="G2942">
        <f>IFERROR(IF('SUIVI VENTES 403e'!$A2922&lt;&gt;"",ROUND($F2942*$A2942,2),""),"")</f>
        <v>14.78</v>
      </c>
      <c r="H2942">
        <f>IFERROR(IF('SUIVI VENTES 403e'!$A2922&lt;&gt;"",YEAR('SUIVI VENTES 403e'!$G2922),""),"")</f>
        <v>2018</v>
      </c>
      <c r="I2942">
        <f>IFERROR(IF('SUIVI VENTES 403e'!$A2922&lt;&gt;"",MONTH('SUIVI VENTES 403e'!$G2922),""),"")</f>
        <v>10</v>
      </c>
    </row>
    <row r="2943" spans="1:9" x14ac:dyDescent="0.25">
      <c r="A2943">
        <f>IFERROR('SUIVI VENTES 403e'!B2923*(INDEX(traitement!$A$8:$B$16,MATCH('SUIVI VENTES 403e'!$H2923,traitement!$A$8:$A$16,0),2)),"")</f>
        <v>2</v>
      </c>
      <c r="B2943">
        <f>IFERROR('SUIVI VENTES 403e'!F2923,"")</f>
        <v>0</v>
      </c>
      <c r="C2943">
        <f>IFERROR(IF('SUIVI VENTES 403e'!$A2923&lt;&gt;"",ROUND($B2943/$A2943,2),""),"")</f>
        <v>0</v>
      </c>
      <c r="D2943">
        <f t="shared" si="65"/>
        <v>2</v>
      </c>
      <c r="E2943">
        <f t="shared" si="64"/>
        <v>0.94</v>
      </c>
      <c r="F2943">
        <f>IFERROR(IF('SUIVI VENTES 403e'!$A2923&lt;&gt;"",ROUND((($C2943/1.2)-$E2943),2),""),"")</f>
        <v>-0.94</v>
      </c>
      <c r="G2943">
        <f>IFERROR(IF('SUIVI VENTES 403e'!$A2923&lt;&gt;"",ROUND($F2943*$A2943,2),""),"")</f>
        <v>-1.88</v>
      </c>
      <c r="H2943">
        <f>IFERROR(IF('SUIVI VENTES 403e'!$A2923&lt;&gt;"",YEAR('SUIVI VENTES 403e'!$G2923),""),"")</f>
        <v>2018</v>
      </c>
      <c r="I2943">
        <f>IFERROR(IF('SUIVI VENTES 403e'!$A2923&lt;&gt;"",MONTH('SUIVI VENTES 403e'!$G2923),""),"")</f>
        <v>10</v>
      </c>
    </row>
    <row r="2944" spans="1:9" x14ac:dyDescent="0.25">
      <c r="A2944">
        <f>IFERROR('SUIVI VENTES 403e'!B2924*(INDEX(traitement!$A$8:$B$16,MATCH('SUIVI VENTES 403e'!$H2924,traitement!$A$8:$A$16,0),2)),"")</f>
        <v>0.5</v>
      </c>
      <c r="B2944">
        <f>IFERROR('SUIVI VENTES 403e'!F2924,"")</f>
        <v>5.83</v>
      </c>
      <c r="C2944">
        <f>IFERROR(IF('SUIVI VENTES 403e'!$A2924&lt;&gt;"",ROUND($B2944/$A2944,2),""),"")</f>
        <v>11.66</v>
      </c>
      <c r="D2944" t="str">
        <f t="shared" si="65"/>
        <v/>
      </c>
      <c r="E2944">
        <f t="shared" si="64"/>
        <v>0.94</v>
      </c>
      <c r="F2944">
        <f>IFERROR(IF('SUIVI VENTES 403e'!$A2924&lt;&gt;"",ROUND((($C2944/1.2)-$E2944),2),""),"")</f>
        <v>8.7799999999999994</v>
      </c>
      <c r="G2944">
        <f>IFERROR(IF('SUIVI VENTES 403e'!$A2924&lt;&gt;"",ROUND($F2944*$A2944,2),""),"")</f>
        <v>4.3899999999999997</v>
      </c>
      <c r="H2944">
        <f>IFERROR(IF('SUIVI VENTES 403e'!$A2924&lt;&gt;"",YEAR('SUIVI VENTES 403e'!$G2924),""),"")</f>
        <v>2018</v>
      </c>
      <c r="I2944">
        <f>IFERROR(IF('SUIVI VENTES 403e'!$A2924&lt;&gt;"",MONTH('SUIVI VENTES 403e'!$G2924),""),"")</f>
        <v>10</v>
      </c>
    </row>
    <row r="2945" spans="1:9" x14ac:dyDescent="0.25">
      <c r="A2945">
        <f>IFERROR('SUIVI VENTES 403e'!B2925*(INDEX(traitement!$A$8:$B$16,MATCH('SUIVI VENTES 403e'!$H2925,traitement!$A$8:$A$16,0),2)),"")</f>
        <v>-20</v>
      </c>
      <c r="B2945">
        <f>IFERROR('SUIVI VENTES 403e'!F2925,"")</f>
        <v>-333.33</v>
      </c>
      <c r="C2945">
        <f>IFERROR(IF('SUIVI VENTES 403e'!$A2925&lt;&gt;"",ROUND($B2945/$A2945,2),""),"")</f>
        <v>16.670000000000002</v>
      </c>
      <c r="D2945" t="str">
        <f t="shared" si="65"/>
        <v/>
      </c>
      <c r="E2945">
        <f t="shared" si="64"/>
        <v>0.94</v>
      </c>
      <c r="F2945">
        <f>IFERROR(IF('SUIVI VENTES 403e'!$A2925&lt;&gt;"",ROUND((($C2945/1.2)-$E2945),2),""),"")</f>
        <v>12.95</v>
      </c>
      <c r="G2945">
        <f>IFERROR(IF('SUIVI VENTES 403e'!$A2925&lt;&gt;"",ROUND($F2945*$A2945,2),""),"")</f>
        <v>-259</v>
      </c>
      <c r="H2945">
        <f>IFERROR(IF('SUIVI VENTES 403e'!$A2925&lt;&gt;"",YEAR('SUIVI VENTES 403e'!$G2925),""),"")</f>
        <v>2018</v>
      </c>
      <c r="I2945">
        <f>IFERROR(IF('SUIVI VENTES 403e'!$A2925&lt;&gt;"",MONTH('SUIVI VENTES 403e'!$G2925),""),"")</f>
        <v>10</v>
      </c>
    </row>
    <row r="2946" spans="1:9" x14ac:dyDescent="0.25">
      <c r="A2946">
        <f>IFERROR('SUIVI VENTES 403e'!B2926*(INDEX(traitement!$A$8:$B$16,MATCH('SUIVI VENTES 403e'!$H2926,traitement!$A$8:$A$16,0),2)),"")</f>
        <v>-4</v>
      </c>
      <c r="B2946">
        <f>IFERROR('SUIVI VENTES 403e'!F2926,"")</f>
        <v>0</v>
      </c>
      <c r="C2946">
        <f>IFERROR(IF('SUIVI VENTES 403e'!$A2926&lt;&gt;"",ROUND($B2946/$A2946,2),""),"")</f>
        <v>0</v>
      </c>
      <c r="D2946">
        <f t="shared" si="65"/>
        <v>-4</v>
      </c>
      <c r="E2946">
        <f t="shared" si="64"/>
        <v>0.94</v>
      </c>
      <c r="F2946">
        <f>IFERROR(IF('SUIVI VENTES 403e'!$A2926&lt;&gt;"",ROUND((($C2946/1.2)-$E2946),2),""),"")</f>
        <v>-0.94</v>
      </c>
      <c r="G2946">
        <f>IFERROR(IF('SUIVI VENTES 403e'!$A2926&lt;&gt;"",ROUND($F2946*$A2946,2),""),"")</f>
        <v>3.76</v>
      </c>
      <c r="H2946">
        <f>IFERROR(IF('SUIVI VENTES 403e'!$A2926&lt;&gt;"",YEAR('SUIVI VENTES 403e'!$G2926),""),"")</f>
        <v>2018</v>
      </c>
      <c r="I2946">
        <f>IFERROR(IF('SUIVI VENTES 403e'!$A2926&lt;&gt;"",MONTH('SUIVI VENTES 403e'!$G2926),""),"")</f>
        <v>10</v>
      </c>
    </row>
    <row r="2947" spans="1:9" x14ac:dyDescent="0.25">
      <c r="A2947">
        <f>IFERROR('SUIVI VENTES 403e'!B2927*(INDEX(traitement!$A$8:$B$16,MATCH('SUIVI VENTES 403e'!$H2927,traitement!$A$8:$A$16,0),2)),"")</f>
        <v>10</v>
      </c>
      <c r="B2947">
        <f>IFERROR('SUIVI VENTES 403e'!F2927,"")</f>
        <v>100</v>
      </c>
      <c r="C2947">
        <f>IFERROR(IF('SUIVI VENTES 403e'!$A2927&lt;&gt;"",ROUND($B2947/$A2947,2),""),"")</f>
        <v>10</v>
      </c>
      <c r="D2947" t="str">
        <f t="shared" si="65"/>
        <v/>
      </c>
      <c r="E2947">
        <f t="shared" si="64"/>
        <v>0.94</v>
      </c>
      <c r="F2947">
        <f>IFERROR(IF('SUIVI VENTES 403e'!$A2927&lt;&gt;"",ROUND((($C2947/1.2)-$E2947),2),""),"")</f>
        <v>7.39</v>
      </c>
      <c r="G2947">
        <f>IFERROR(IF('SUIVI VENTES 403e'!$A2927&lt;&gt;"",ROUND($F2947*$A2947,2),""),"")</f>
        <v>73.900000000000006</v>
      </c>
      <c r="H2947">
        <f>IFERROR(IF('SUIVI VENTES 403e'!$A2927&lt;&gt;"",YEAR('SUIVI VENTES 403e'!$G2927),""),"")</f>
        <v>2018</v>
      </c>
      <c r="I2947">
        <f>IFERROR(IF('SUIVI VENTES 403e'!$A2927&lt;&gt;"",MONTH('SUIVI VENTES 403e'!$G2927),""),"")</f>
        <v>10</v>
      </c>
    </row>
    <row r="2948" spans="1:9" x14ac:dyDescent="0.25">
      <c r="A2948">
        <f>IFERROR('SUIVI VENTES 403e'!B2928*(INDEX(traitement!$A$8:$B$16,MATCH('SUIVI VENTES 403e'!$H2928,traitement!$A$8:$A$16,0),2)),"")</f>
        <v>15</v>
      </c>
      <c r="B2948">
        <f>IFERROR('SUIVI VENTES 403e'!F2928,"")</f>
        <v>150</v>
      </c>
      <c r="C2948">
        <f>IFERROR(IF('SUIVI VENTES 403e'!$A2928&lt;&gt;"",ROUND($B2948/$A2948,2),""),"")</f>
        <v>10</v>
      </c>
      <c r="D2948" t="str">
        <f t="shared" si="65"/>
        <v/>
      </c>
      <c r="E2948">
        <f t="shared" si="64"/>
        <v>0.94</v>
      </c>
      <c r="F2948">
        <f>IFERROR(IF('SUIVI VENTES 403e'!$A2928&lt;&gt;"",ROUND((($C2948/1.2)-$E2948),2),""),"")</f>
        <v>7.39</v>
      </c>
      <c r="G2948">
        <f>IFERROR(IF('SUIVI VENTES 403e'!$A2928&lt;&gt;"",ROUND($F2948*$A2948,2),""),"")</f>
        <v>110.85</v>
      </c>
      <c r="H2948">
        <f>IFERROR(IF('SUIVI VENTES 403e'!$A2928&lt;&gt;"",YEAR('SUIVI VENTES 403e'!$G2928),""),"")</f>
        <v>2018</v>
      </c>
      <c r="I2948">
        <f>IFERROR(IF('SUIVI VENTES 403e'!$A2928&lt;&gt;"",MONTH('SUIVI VENTES 403e'!$G2928),""),"")</f>
        <v>10</v>
      </c>
    </row>
    <row r="2949" spans="1:9" x14ac:dyDescent="0.25">
      <c r="A2949">
        <f>IFERROR('SUIVI VENTES 403e'!B2929*(INDEX(traitement!$A$8:$B$16,MATCH('SUIVI VENTES 403e'!$H2929,traitement!$A$8:$A$16,0),2)),"")</f>
        <v>3</v>
      </c>
      <c r="B2949">
        <f>IFERROR('SUIVI VENTES 403e'!F2929,"")</f>
        <v>0</v>
      </c>
      <c r="C2949">
        <f>IFERROR(IF('SUIVI VENTES 403e'!$A2929&lt;&gt;"",ROUND($B2949/$A2949,2),""),"")</f>
        <v>0</v>
      </c>
      <c r="D2949">
        <f t="shared" si="65"/>
        <v>3</v>
      </c>
      <c r="E2949">
        <f t="shared" si="64"/>
        <v>0.94</v>
      </c>
      <c r="F2949">
        <f>IFERROR(IF('SUIVI VENTES 403e'!$A2929&lt;&gt;"",ROUND((($C2949/1.2)-$E2949),2),""),"")</f>
        <v>-0.94</v>
      </c>
      <c r="G2949">
        <f>IFERROR(IF('SUIVI VENTES 403e'!$A2929&lt;&gt;"",ROUND($F2949*$A2949,2),""),"")</f>
        <v>-2.82</v>
      </c>
      <c r="H2949">
        <f>IFERROR(IF('SUIVI VENTES 403e'!$A2929&lt;&gt;"",YEAR('SUIVI VENTES 403e'!$G2929),""),"")</f>
        <v>2018</v>
      </c>
      <c r="I2949">
        <f>IFERROR(IF('SUIVI VENTES 403e'!$A2929&lt;&gt;"",MONTH('SUIVI VENTES 403e'!$G2929),""),"")</f>
        <v>10</v>
      </c>
    </row>
    <row r="2950" spans="1:9" x14ac:dyDescent="0.25">
      <c r="A2950">
        <f>IFERROR('SUIVI VENTES 403e'!B2930*(INDEX(traitement!$A$8:$B$16,MATCH('SUIVI VENTES 403e'!$H2930,traitement!$A$8:$A$16,0),2)),"")</f>
        <v>5</v>
      </c>
      <c r="B2950">
        <f>IFERROR('SUIVI VENTES 403e'!F2930,"")</f>
        <v>50</v>
      </c>
      <c r="C2950">
        <f>IFERROR(IF('SUIVI VENTES 403e'!$A2930&lt;&gt;"",ROUND($B2950/$A2950,2),""),"")</f>
        <v>10</v>
      </c>
      <c r="D2950" t="str">
        <f t="shared" si="65"/>
        <v/>
      </c>
      <c r="E2950">
        <f t="shared" si="64"/>
        <v>0.94</v>
      </c>
      <c r="F2950">
        <f>IFERROR(IF('SUIVI VENTES 403e'!$A2930&lt;&gt;"",ROUND((($C2950/1.2)-$E2950),2),""),"")</f>
        <v>7.39</v>
      </c>
      <c r="G2950">
        <f>IFERROR(IF('SUIVI VENTES 403e'!$A2930&lt;&gt;"",ROUND($F2950*$A2950,2),""),"")</f>
        <v>36.950000000000003</v>
      </c>
      <c r="H2950">
        <f>IFERROR(IF('SUIVI VENTES 403e'!$A2930&lt;&gt;"",YEAR('SUIVI VENTES 403e'!$G2930),""),"")</f>
        <v>2018</v>
      </c>
      <c r="I2950">
        <f>IFERROR(IF('SUIVI VENTES 403e'!$A2930&lt;&gt;"",MONTH('SUIVI VENTES 403e'!$G2930),""),"")</f>
        <v>10</v>
      </c>
    </row>
    <row r="2951" spans="1:9" x14ac:dyDescent="0.25">
      <c r="A2951">
        <f>IFERROR('SUIVI VENTES 403e'!B2931*(INDEX(traitement!$A$8:$B$16,MATCH('SUIVI VENTES 403e'!$H2931,traitement!$A$8:$A$16,0),2)),"")</f>
        <v>1</v>
      </c>
      <c r="B2951">
        <f>IFERROR('SUIVI VENTES 403e'!F2931,"")</f>
        <v>0</v>
      </c>
      <c r="C2951">
        <f>IFERROR(IF('SUIVI VENTES 403e'!$A2931&lt;&gt;"",ROUND($B2951/$A2951,2),""),"")</f>
        <v>0</v>
      </c>
      <c r="D2951">
        <f t="shared" si="65"/>
        <v>1</v>
      </c>
      <c r="E2951">
        <f t="shared" si="64"/>
        <v>0.94</v>
      </c>
      <c r="F2951">
        <f>IFERROR(IF('SUIVI VENTES 403e'!$A2931&lt;&gt;"",ROUND((($C2951/1.2)-$E2951),2),""),"")</f>
        <v>-0.94</v>
      </c>
      <c r="G2951">
        <f>IFERROR(IF('SUIVI VENTES 403e'!$A2931&lt;&gt;"",ROUND($F2951*$A2951,2),""),"")</f>
        <v>-0.94</v>
      </c>
      <c r="H2951">
        <f>IFERROR(IF('SUIVI VENTES 403e'!$A2931&lt;&gt;"",YEAR('SUIVI VENTES 403e'!$G2931),""),"")</f>
        <v>2018</v>
      </c>
      <c r="I2951">
        <f>IFERROR(IF('SUIVI VENTES 403e'!$A2931&lt;&gt;"",MONTH('SUIVI VENTES 403e'!$G2931),""),"")</f>
        <v>10</v>
      </c>
    </row>
    <row r="2952" spans="1:9" x14ac:dyDescent="0.25">
      <c r="A2952">
        <f>IFERROR('SUIVI VENTES 403e'!B2932*(INDEX(traitement!$A$8:$B$16,MATCH('SUIVI VENTES 403e'!$H2932,traitement!$A$8:$A$16,0),2)),"")</f>
        <v>11</v>
      </c>
      <c r="B2952">
        <f>IFERROR('SUIVI VENTES 403e'!F2932,"")</f>
        <v>110</v>
      </c>
      <c r="C2952">
        <f>IFERROR(IF('SUIVI VENTES 403e'!$A2932&lt;&gt;"",ROUND($B2952/$A2952,2),""),"")</f>
        <v>10</v>
      </c>
      <c r="D2952" t="str">
        <f t="shared" si="65"/>
        <v/>
      </c>
      <c r="E2952">
        <f t="shared" si="64"/>
        <v>0.94</v>
      </c>
      <c r="F2952">
        <f>IFERROR(IF('SUIVI VENTES 403e'!$A2932&lt;&gt;"",ROUND((($C2952/1.2)-$E2952),2),""),"")</f>
        <v>7.39</v>
      </c>
      <c r="G2952">
        <f>IFERROR(IF('SUIVI VENTES 403e'!$A2932&lt;&gt;"",ROUND($F2952*$A2952,2),""),"")</f>
        <v>81.290000000000006</v>
      </c>
      <c r="H2952">
        <f>IFERROR(IF('SUIVI VENTES 403e'!$A2932&lt;&gt;"",YEAR('SUIVI VENTES 403e'!$G2932),""),"")</f>
        <v>2018</v>
      </c>
      <c r="I2952">
        <f>IFERROR(IF('SUIVI VENTES 403e'!$A2932&lt;&gt;"",MONTH('SUIVI VENTES 403e'!$G2932),""),"")</f>
        <v>10</v>
      </c>
    </row>
    <row r="2953" spans="1:9" x14ac:dyDescent="0.25">
      <c r="A2953">
        <f>IFERROR('SUIVI VENTES 403e'!B2933*(INDEX(traitement!$A$8:$B$16,MATCH('SUIVI VENTES 403e'!$H2933,traitement!$A$8:$A$16,0),2)),"")</f>
        <v>2</v>
      </c>
      <c r="B2953">
        <f>IFERROR('SUIVI VENTES 403e'!F2933,"")</f>
        <v>0</v>
      </c>
      <c r="C2953">
        <f>IFERROR(IF('SUIVI VENTES 403e'!$A2933&lt;&gt;"",ROUND($B2953/$A2953,2),""),"")</f>
        <v>0</v>
      </c>
      <c r="D2953">
        <f t="shared" si="65"/>
        <v>2</v>
      </c>
      <c r="E2953">
        <f t="shared" si="64"/>
        <v>0.94</v>
      </c>
      <c r="F2953">
        <f>IFERROR(IF('SUIVI VENTES 403e'!$A2933&lt;&gt;"",ROUND((($C2953/1.2)-$E2953),2),""),"")</f>
        <v>-0.94</v>
      </c>
      <c r="G2953">
        <f>IFERROR(IF('SUIVI VENTES 403e'!$A2933&lt;&gt;"",ROUND($F2953*$A2953,2),""),"")</f>
        <v>-1.88</v>
      </c>
      <c r="H2953">
        <f>IFERROR(IF('SUIVI VENTES 403e'!$A2933&lt;&gt;"",YEAR('SUIVI VENTES 403e'!$G2933),""),"")</f>
        <v>2018</v>
      </c>
      <c r="I2953">
        <f>IFERROR(IF('SUIVI VENTES 403e'!$A2933&lt;&gt;"",MONTH('SUIVI VENTES 403e'!$G2933),""),"")</f>
        <v>10</v>
      </c>
    </row>
    <row r="2954" spans="1:9" x14ac:dyDescent="0.25">
      <c r="A2954">
        <f>IFERROR('SUIVI VENTES 403e'!B2934*(INDEX(traitement!$A$8:$B$16,MATCH('SUIVI VENTES 403e'!$H2934,traitement!$A$8:$A$16,0),2)),"")</f>
        <v>12</v>
      </c>
      <c r="B2954">
        <f>IFERROR('SUIVI VENTES 403e'!F2934,"")</f>
        <v>120</v>
      </c>
      <c r="C2954">
        <f>IFERROR(IF('SUIVI VENTES 403e'!$A2934&lt;&gt;"",ROUND($B2954/$A2954,2),""),"")</f>
        <v>10</v>
      </c>
      <c r="D2954" t="str">
        <f t="shared" si="65"/>
        <v/>
      </c>
      <c r="E2954">
        <f t="shared" si="64"/>
        <v>0.94</v>
      </c>
      <c r="F2954">
        <f>IFERROR(IF('SUIVI VENTES 403e'!$A2934&lt;&gt;"",ROUND((($C2954/1.2)-$E2954),2),""),"")</f>
        <v>7.39</v>
      </c>
      <c r="G2954">
        <f>IFERROR(IF('SUIVI VENTES 403e'!$A2934&lt;&gt;"",ROUND($F2954*$A2954,2),""),"")</f>
        <v>88.68</v>
      </c>
      <c r="H2954">
        <f>IFERROR(IF('SUIVI VENTES 403e'!$A2934&lt;&gt;"",YEAR('SUIVI VENTES 403e'!$G2934),""),"")</f>
        <v>2018</v>
      </c>
      <c r="I2954">
        <f>IFERROR(IF('SUIVI VENTES 403e'!$A2934&lt;&gt;"",MONTH('SUIVI VENTES 403e'!$G2934),""),"")</f>
        <v>10</v>
      </c>
    </row>
    <row r="2955" spans="1:9" x14ac:dyDescent="0.25">
      <c r="A2955">
        <f>IFERROR('SUIVI VENTES 403e'!B2935*(INDEX(traitement!$A$8:$B$16,MATCH('SUIVI VENTES 403e'!$H2935,traitement!$A$8:$A$16,0),2)),"")</f>
        <v>2</v>
      </c>
      <c r="B2955">
        <f>IFERROR('SUIVI VENTES 403e'!F2935,"")</f>
        <v>0</v>
      </c>
      <c r="C2955">
        <f>IFERROR(IF('SUIVI VENTES 403e'!$A2935&lt;&gt;"",ROUND($B2955/$A2955,2),""),"")</f>
        <v>0</v>
      </c>
      <c r="D2955">
        <f t="shared" si="65"/>
        <v>2</v>
      </c>
      <c r="E2955">
        <f t="shared" si="64"/>
        <v>0.94</v>
      </c>
      <c r="F2955">
        <f>IFERROR(IF('SUIVI VENTES 403e'!$A2935&lt;&gt;"",ROUND((($C2955/1.2)-$E2955),2),""),"")</f>
        <v>-0.94</v>
      </c>
      <c r="G2955">
        <f>IFERROR(IF('SUIVI VENTES 403e'!$A2935&lt;&gt;"",ROUND($F2955*$A2955,2),""),"")</f>
        <v>-1.88</v>
      </c>
      <c r="H2955">
        <f>IFERROR(IF('SUIVI VENTES 403e'!$A2935&lt;&gt;"",YEAR('SUIVI VENTES 403e'!$G2935),""),"")</f>
        <v>2018</v>
      </c>
      <c r="I2955">
        <f>IFERROR(IF('SUIVI VENTES 403e'!$A2935&lt;&gt;"",MONTH('SUIVI VENTES 403e'!$G2935),""),"")</f>
        <v>10</v>
      </c>
    </row>
    <row r="2956" spans="1:9" x14ac:dyDescent="0.25">
      <c r="A2956">
        <f>IFERROR('SUIVI VENTES 403e'!B2936*(INDEX(traitement!$A$8:$B$16,MATCH('SUIVI VENTES 403e'!$H2936,traitement!$A$8:$A$16,0),2)),"")</f>
        <v>1</v>
      </c>
      <c r="B2956">
        <f>IFERROR('SUIVI VENTES 403e'!F2936,"")</f>
        <v>10</v>
      </c>
      <c r="C2956">
        <f>IFERROR(IF('SUIVI VENTES 403e'!$A2936&lt;&gt;"",ROUND($B2956/$A2956,2),""),"")</f>
        <v>10</v>
      </c>
      <c r="D2956" t="str">
        <f t="shared" si="65"/>
        <v/>
      </c>
      <c r="E2956">
        <f t="shared" si="64"/>
        <v>0.94</v>
      </c>
      <c r="F2956">
        <f>IFERROR(IF('SUIVI VENTES 403e'!$A2936&lt;&gt;"",ROUND((($C2956/1.2)-$E2956),2),""),"")</f>
        <v>7.39</v>
      </c>
      <c r="G2956">
        <f>IFERROR(IF('SUIVI VENTES 403e'!$A2936&lt;&gt;"",ROUND($F2956*$A2956,2),""),"")</f>
        <v>7.39</v>
      </c>
      <c r="H2956">
        <f>IFERROR(IF('SUIVI VENTES 403e'!$A2936&lt;&gt;"",YEAR('SUIVI VENTES 403e'!$G2936),""),"")</f>
        <v>2018</v>
      </c>
      <c r="I2956">
        <f>IFERROR(IF('SUIVI VENTES 403e'!$A2936&lt;&gt;"",MONTH('SUIVI VENTES 403e'!$G2936),""),"")</f>
        <v>10</v>
      </c>
    </row>
    <row r="2957" spans="1:9" x14ac:dyDescent="0.25">
      <c r="A2957">
        <f>IFERROR('SUIVI VENTES 403e'!B2937*(INDEX(traitement!$A$8:$B$16,MATCH('SUIVI VENTES 403e'!$H2937,traitement!$A$8:$A$16,0),2)),"")</f>
        <v>0.03</v>
      </c>
      <c r="B2957">
        <f>IFERROR('SUIVI VENTES 403e'!F2937,"")</f>
        <v>0</v>
      </c>
      <c r="C2957">
        <f>IFERROR(IF('SUIVI VENTES 403e'!$A2937&lt;&gt;"",ROUND($B2957/$A2957,2),""),"")</f>
        <v>0</v>
      </c>
      <c r="D2957">
        <f t="shared" si="65"/>
        <v>0.03</v>
      </c>
      <c r="E2957">
        <f t="shared" si="64"/>
        <v>0.94</v>
      </c>
      <c r="F2957">
        <f>IFERROR(IF('SUIVI VENTES 403e'!$A2937&lt;&gt;"",ROUND((($C2957/1.2)-$E2957),2),""),"")</f>
        <v>-0.94</v>
      </c>
      <c r="G2957">
        <f>IFERROR(IF('SUIVI VENTES 403e'!$A2937&lt;&gt;"",ROUND($F2957*$A2957,2),""),"")</f>
        <v>-0.03</v>
      </c>
      <c r="H2957">
        <f>IFERROR(IF('SUIVI VENTES 403e'!$A2937&lt;&gt;"",YEAR('SUIVI VENTES 403e'!$G2937),""),"")</f>
        <v>2018</v>
      </c>
      <c r="I2957">
        <f>IFERROR(IF('SUIVI VENTES 403e'!$A2937&lt;&gt;"",MONTH('SUIVI VENTES 403e'!$G2937),""),"")</f>
        <v>10</v>
      </c>
    </row>
    <row r="2958" spans="1:9" x14ac:dyDescent="0.25">
      <c r="A2958">
        <f>IFERROR('SUIVI VENTES 403e'!B2938*(INDEX(traitement!$A$8:$B$16,MATCH('SUIVI VENTES 403e'!$H2938,traitement!$A$8:$A$16,0),2)),"")</f>
        <v>2</v>
      </c>
      <c r="B2958">
        <f>IFERROR('SUIVI VENTES 403e'!F2938,"")</f>
        <v>20</v>
      </c>
      <c r="C2958">
        <f>IFERROR(IF('SUIVI VENTES 403e'!$A2938&lt;&gt;"",ROUND($B2958/$A2958,2),""),"")</f>
        <v>10</v>
      </c>
      <c r="D2958" t="str">
        <f t="shared" si="65"/>
        <v/>
      </c>
      <c r="E2958">
        <f t="shared" si="64"/>
        <v>0.94</v>
      </c>
      <c r="F2958">
        <f>IFERROR(IF('SUIVI VENTES 403e'!$A2938&lt;&gt;"",ROUND((($C2958/1.2)-$E2958),2),""),"")</f>
        <v>7.39</v>
      </c>
      <c r="G2958">
        <f>IFERROR(IF('SUIVI VENTES 403e'!$A2938&lt;&gt;"",ROUND($F2958*$A2958,2),""),"")</f>
        <v>14.78</v>
      </c>
      <c r="H2958">
        <f>IFERROR(IF('SUIVI VENTES 403e'!$A2938&lt;&gt;"",YEAR('SUIVI VENTES 403e'!$G2938),""),"")</f>
        <v>2018</v>
      </c>
      <c r="I2958">
        <f>IFERROR(IF('SUIVI VENTES 403e'!$A2938&lt;&gt;"",MONTH('SUIVI VENTES 403e'!$G2938),""),"")</f>
        <v>10</v>
      </c>
    </row>
    <row r="2959" spans="1:9" x14ac:dyDescent="0.25">
      <c r="A2959">
        <f>IFERROR('SUIVI VENTES 403e'!B2939*(INDEX(traitement!$A$8:$B$16,MATCH('SUIVI VENTES 403e'!$H2939,traitement!$A$8:$A$16,0),2)),"")</f>
        <v>3</v>
      </c>
      <c r="B2959">
        <f>IFERROR('SUIVI VENTES 403e'!F2939,"")</f>
        <v>30</v>
      </c>
      <c r="C2959">
        <f>IFERROR(IF('SUIVI VENTES 403e'!$A2939&lt;&gt;"",ROUND($B2959/$A2959,2),""),"")</f>
        <v>10</v>
      </c>
      <c r="D2959" t="str">
        <f t="shared" si="65"/>
        <v/>
      </c>
      <c r="E2959">
        <f t="shared" si="64"/>
        <v>0.94</v>
      </c>
      <c r="F2959">
        <f>IFERROR(IF('SUIVI VENTES 403e'!$A2939&lt;&gt;"",ROUND((($C2959/1.2)-$E2959),2),""),"")</f>
        <v>7.39</v>
      </c>
      <c r="G2959">
        <f>IFERROR(IF('SUIVI VENTES 403e'!$A2939&lt;&gt;"",ROUND($F2959*$A2959,2),""),"")</f>
        <v>22.17</v>
      </c>
      <c r="H2959">
        <f>IFERROR(IF('SUIVI VENTES 403e'!$A2939&lt;&gt;"",YEAR('SUIVI VENTES 403e'!$G2939),""),"")</f>
        <v>2018</v>
      </c>
      <c r="I2959">
        <f>IFERROR(IF('SUIVI VENTES 403e'!$A2939&lt;&gt;"",MONTH('SUIVI VENTES 403e'!$G2939),""),"")</f>
        <v>10</v>
      </c>
    </row>
    <row r="2960" spans="1:9" x14ac:dyDescent="0.25">
      <c r="A2960">
        <f>IFERROR('SUIVI VENTES 403e'!B2940*(INDEX(traitement!$A$8:$B$16,MATCH('SUIVI VENTES 403e'!$H2940,traitement!$A$8:$A$16,0),2)),"")</f>
        <v>10</v>
      </c>
      <c r="B2960">
        <f>IFERROR('SUIVI VENTES 403e'!F2940,"")</f>
        <v>100</v>
      </c>
      <c r="C2960">
        <f>IFERROR(IF('SUIVI VENTES 403e'!$A2940&lt;&gt;"",ROUND($B2960/$A2960,2),""),"")</f>
        <v>10</v>
      </c>
      <c r="D2960" t="str">
        <f t="shared" si="65"/>
        <v/>
      </c>
      <c r="E2960">
        <f t="shared" si="64"/>
        <v>0.94</v>
      </c>
      <c r="F2960">
        <f>IFERROR(IF('SUIVI VENTES 403e'!$A2940&lt;&gt;"",ROUND((($C2960/1.2)-$E2960),2),""),"")</f>
        <v>7.39</v>
      </c>
      <c r="G2960">
        <f>IFERROR(IF('SUIVI VENTES 403e'!$A2940&lt;&gt;"",ROUND($F2960*$A2960,2),""),"")</f>
        <v>73.900000000000006</v>
      </c>
      <c r="H2960">
        <f>IFERROR(IF('SUIVI VENTES 403e'!$A2940&lt;&gt;"",YEAR('SUIVI VENTES 403e'!$G2940),""),"")</f>
        <v>2018</v>
      </c>
      <c r="I2960">
        <f>IFERROR(IF('SUIVI VENTES 403e'!$A2940&lt;&gt;"",MONTH('SUIVI VENTES 403e'!$G2940),""),"")</f>
        <v>10</v>
      </c>
    </row>
    <row r="2961" spans="1:9" x14ac:dyDescent="0.25">
      <c r="A2961">
        <f>IFERROR('SUIVI VENTES 403e'!B2941*(INDEX(traitement!$A$8:$B$16,MATCH('SUIVI VENTES 403e'!$H2941,traitement!$A$8:$A$16,0),2)),"")</f>
        <v>2</v>
      </c>
      <c r="B2961">
        <f>IFERROR('SUIVI VENTES 403e'!F2941,"")</f>
        <v>0</v>
      </c>
      <c r="C2961">
        <f>IFERROR(IF('SUIVI VENTES 403e'!$A2941&lt;&gt;"",ROUND($B2961/$A2961,2),""),"")</f>
        <v>0</v>
      </c>
      <c r="D2961">
        <f t="shared" si="65"/>
        <v>2</v>
      </c>
      <c r="E2961">
        <f t="shared" si="64"/>
        <v>0.94</v>
      </c>
      <c r="F2961">
        <f>IFERROR(IF('SUIVI VENTES 403e'!$A2941&lt;&gt;"",ROUND((($C2961/1.2)-$E2961),2),""),"")</f>
        <v>-0.94</v>
      </c>
      <c r="G2961">
        <f>IFERROR(IF('SUIVI VENTES 403e'!$A2941&lt;&gt;"",ROUND($F2961*$A2961,2),""),"")</f>
        <v>-1.88</v>
      </c>
      <c r="H2961">
        <f>IFERROR(IF('SUIVI VENTES 403e'!$A2941&lt;&gt;"",YEAR('SUIVI VENTES 403e'!$G2941),""),"")</f>
        <v>2018</v>
      </c>
      <c r="I2961">
        <f>IFERROR(IF('SUIVI VENTES 403e'!$A2941&lt;&gt;"",MONTH('SUIVI VENTES 403e'!$G2941),""),"")</f>
        <v>10</v>
      </c>
    </row>
    <row r="2962" spans="1:9" x14ac:dyDescent="0.25">
      <c r="A2962">
        <f>IFERROR('SUIVI VENTES 403e'!B2942*(INDEX(traitement!$A$8:$B$16,MATCH('SUIVI VENTES 403e'!$H2942,traitement!$A$8:$A$16,0),2)),"")</f>
        <v>1</v>
      </c>
      <c r="B2962">
        <f>IFERROR('SUIVI VENTES 403e'!F2942,"")</f>
        <v>20</v>
      </c>
      <c r="C2962">
        <f>IFERROR(IF('SUIVI VENTES 403e'!$A2942&lt;&gt;"",ROUND($B2962/$A2962,2),""),"")</f>
        <v>20</v>
      </c>
      <c r="D2962" t="str">
        <f t="shared" si="65"/>
        <v/>
      </c>
      <c r="E2962">
        <f t="shared" si="64"/>
        <v>0.94</v>
      </c>
      <c r="F2962">
        <f>IFERROR(IF('SUIVI VENTES 403e'!$A2942&lt;&gt;"",ROUND((($C2962/1.2)-$E2962),2),""),"")</f>
        <v>15.73</v>
      </c>
      <c r="G2962">
        <f>IFERROR(IF('SUIVI VENTES 403e'!$A2942&lt;&gt;"",ROUND($F2962*$A2962,2),""),"")</f>
        <v>15.73</v>
      </c>
      <c r="H2962">
        <f>IFERROR(IF('SUIVI VENTES 403e'!$A2942&lt;&gt;"",YEAR('SUIVI VENTES 403e'!$G2942),""),"")</f>
        <v>2018</v>
      </c>
      <c r="I2962">
        <f>IFERROR(IF('SUIVI VENTES 403e'!$A2942&lt;&gt;"",MONTH('SUIVI VENTES 403e'!$G2942),""),"")</f>
        <v>10</v>
      </c>
    </row>
    <row r="2963" spans="1:9" x14ac:dyDescent="0.25">
      <c r="A2963">
        <f>IFERROR('SUIVI VENTES 403e'!B2943*(INDEX(traitement!$A$8:$B$16,MATCH('SUIVI VENTES 403e'!$H2943,traitement!$A$8:$A$16,0),2)),"")</f>
        <v>20</v>
      </c>
      <c r="B2963">
        <f>IFERROR('SUIVI VENTES 403e'!F2943,"")</f>
        <v>200</v>
      </c>
      <c r="C2963">
        <f>IFERROR(IF('SUIVI VENTES 403e'!$A2943&lt;&gt;"",ROUND($B2963/$A2963,2),""),"")</f>
        <v>10</v>
      </c>
      <c r="D2963" t="str">
        <f t="shared" si="65"/>
        <v/>
      </c>
      <c r="E2963">
        <f t="shared" si="64"/>
        <v>0.94</v>
      </c>
      <c r="F2963">
        <f>IFERROR(IF('SUIVI VENTES 403e'!$A2943&lt;&gt;"",ROUND((($C2963/1.2)-$E2963),2),""),"")</f>
        <v>7.39</v>
      </c>
      <c r="G2963">
        <f>IFERROR(IF('SUIVI VENTES 403e'!$A2943&lt;&gt;"",ROUND($F2963*$A2963,2),""),"")</f>
        <v>147.80000000000001</v>
      </c>
      <c r="H2963">
        <f>IFERROR(IF('SUIVI VENTES 403e'!$A2943&lt;&gt;"",YEAR('SUIVI VENTES 403e'!$G2943),""),"")</f>
        <v>2018</v>
      </c>
      <c r="I2963">
        <f>IFERROR(IF('SUIVI VENTES 403e'!$A2943&lt;&gt;"",MONTH('SUIVI VENTES 403e'!$G2943),""),"")</f>
        <v>10</v>
      </c>
    </row>
    <row r="2964" spans="1:9" x14ac:dyDescent="0.25">
      <c r="A2964">
        <f>IFERROR('SUIVI VENTES 403e'!B2944*(INDEX(traitement!$A$8:$B$16,MATCH('SUIVI VENTES 403e'!$H2944,traitement!$A$8:$A$16,0),2)),"")</f>
        <v>25</v>
      </c>
      <c r="B2964">
        <f>IFERROR('SUIVI VENTES 403e'!F2944,"")</f>
        <v>250</v>
      </c>
      <c r="C2964">
        <f>IFERROR(IF('SUIVI VENTES 403e'!$A2944&lt;&gt;"",ROUND($B2964/$A2964,2),""),"")</f>
        <v>10</v>
      </c>
      <c r="D2964" t="str">
        <f t="shared" si="65"/>
        <v/>
      </c>
      <c r="E2964">
        <f t="shared" si="64"/>
        <v>0.94</v>
      </c>
      <c r="F2964">
        <f>IFERROR(IF('SUIVI VENTES 403e'!$A2944&lt;&gt;"",ROUND((($C2964/1.2)-$E2964),2),""),"")</f>
        <v>7.39</v>
      </c>
      <c r="G2964">
        <f>IFERROR(IF('SUIVI VENTES 403e'!$A2944&lt;&gt;"",ROUND($F2964*$A2964,2),""),"")</f>
        <v>184.75</v>
      </c>
      <c r="H2964">
        <f>IFERROR(IF('SUIVI VENTES 403e'!$A2944&lt;&gt;"",YEAR('SUIVI VENTES 403e'!$G2944),""),"")</f>
        <v>2018</v>
      </c>
      <c r="I2964">
        <f>IFERROR(IF('SUIVI VENTES 403e'!$A2944&lt;&gt;"",MONTH('SUIVI VENTES 403e'!$G2944),""),"")</f>
        <v>10</v>
      </c>
    </row>
    <row r="2965" spans="1:9" x14ac:dyDescent="0.25">
      <c r="A2965">
        <f>IFERROR('SUIVI VENTES 403e'!B2945*(INDEX(traitement!$A$8:$B$16,MATCH('SUIVI VENTES 403e'!$H2945,traitement!$A$8:$A$16,0),2)),"")</f>
        <v>5</v>
      </c>
      <c r="B2965">
        <f>IFERROR('SUIVI VENTES 403e'!F2945,"")</f>
        <v>0</v>
      </c>
      <c r="C2965">
        <f>IFERROR(IF('SUIVI VENTES 403e'!$A2945&lt;&gt;"",ROUND($B2965/$A2965,2),""),"")</f>
        <v>0</v>
      </c>
      <c r="D2965">
        <f t="shared" si="65"/>
        <v>5</v>
      </c>
      <c r="E2965">
        <f t="shared" si="64"/>
        <v>0.94</v>
      </c>
      <c r="F2965">
        <f>IFERROR(IF('SUIVI VENTES 403e'!$A2945&lt;&gt;"",ROUND((($C2965/1.2)-$E2965),2),""),"")</f>
        <v>-0.94</v>
      </c>
      <c r="G2965">
        <f>IFERROR(IF('SUIVI VENTES 403e'!$A2945&lt;&gt;"",ROUND($F2965*$A2965,2),""),"")</f>
        <v>-4.7</v>
      </c>
      <c r="H2965">
        <f>IFERROR(IF('SUIVI VENTES 403e'!$A2945&lt;&gt;"",YEAR('SUIVI VENTES 403e'!$G2945),""),"")</f>
        <v>2018</v>
      </c>
      <c r="I2965">
        <f>IFERROR(IF('SUIVI VENTES 403e'!$A2945&lt;&gt;"",MONTH('SUIVI VENTES 403e'!$G2945),""),"")</f>
        <v>10</v>
      </c>
    </row>
    <row r="2966" spans="1:9" x14ac:dyDescent="0.25">
      <c r="A2966">
        <f>IFERROR('SUIVI VENTES 403e'!B2946*(INDEX(traitement!$A$8:$B$16,MATCH('SUIVI VENTES 403e'!$H2946,traitement!$A$8:$A$16,0),2)),"")</f>
        <v>2</v>
      </c>
      <c r="B2966">
        <f>IFERROR('SUIVI VENTES 403e'!F2946,"")</f>
        <v>20</v>
      </c>
      <c r="C2966">
        <f>IFERROR(IF('SUIVI VENTES 403e'!$A2946&lt;&gt;"",ROUND($B2966/$A2966,2),""),"")</f>
        <v>10</v>
      </c>
      <c r="D2966" t="str">
        <f t="shared" si="65"/>
        <v/>
      </c>
      <c r="E2966">
        <f t="shared" si="64"/>
        <v>0.94</v>
      </c>
      <c r="F2966">
        <f>IFERROR(IF('SUIVI VENTES 403e'!$A2946&lt;&gt;"",ROUND((($C2966/1.2)-$E2966),2),""),"")</f>
        <v>7.39</v>
      </c>
      <c r="G2966">
        <f>IFERROR(IF('SUIVI VENTES 403e'!$A2946&lt;&gt;"",ROUND($F2966*$A2966,2),""),"")</f>
        <v>14.78</v>
      </c>
      <c r="H2966">
        <f>IFERROR(IF('SUIVI VENTES 403e'!$A2946&lt;&gt;"",YEAR('SUIVI VENTES 403e'!$G2946),""),"")</f>
        <v>2018</v>
      </c>
      <c r="I2966">
        <f>IFERROR(IF('SUIVI VENTES 403e'!$A2946&lt;&gt;"",MONTH('SUIVI VENTES 403e'!$G2946),""),"")</f>
        <v>10</v>
      </c>
    </row>
    <row r="2967" spans="1:9" x14ac:dyDescent="0.25">
      <c r="A2967">
        <f>IFERROR('SUIVI VENTES 403e'!B2947*(INDEX(traitement!$A$8:$B$16,MATCH('SUIVI VENTES 403e'!$H2947,traitement!$A$8:$A$16,0),2)),"")</f>
        <v>40</v>
      </c>
      <c r="B2967">
        <f>IFERROR('SUIVI VENTES 403e'!F2947,"")</f>
        <v>400</v>
      </c>
      <c r="C2967">
        <f>IFERROR(IF('SUIVI VENTES 403e'!$A2947&lt;&gt;"",ROUND($B2967/$A2967,2),""),"")</f>
        <v>10</v>
      </c>
      <c r="D2967" t="str">
        <f t="shared" si="65"/>
        <v/>
      </c>
      <c r="E2967">
        <f t="shared" si="64"/>
        <v>0.94</v>
      </c>
      <c r="F2967">
        <f>IFERROR(IF('SUIVI VENTES 403e'!$A2947&lt;&gt;"",ROUND((($C2967/1.2)-$E2967),2),""),"")</f>
        <v>7.39</v>
      </c>
      <c r="G2967">
        <f>IFERROR(IF('SUIVI VENTES 403e'!$A2947&lt;&gt;"",ROUND($F2967*$A2967,2),""),"")</f>
        <v>295.60000000000002</v>
      </c>
      <c r="H2967">
        <f>IFERROR(IF('SUIVI VENTES 403e'!$A2947&lt;&gt;"",YEAR('SUIVI VENTES 403e'!$G2947),""),"")</f>
        <v>2018</v>
      </c>
      <c r="I2967">
        <f>IFERROR(IF('SUIVI VENTES 403e'!$A2947&lt;&gt;"",MONTH('SUIVI VENTES 403e'!$G2947),""),"")</f>
        <v>10</v>
      </c>
    </row>
    <row r="2968" spans="1:9" x14ac:dyDescent="0.25">
      <c r="A2968">
        <f>IFERROR('SUIVI VENTES 403e'!B2948*(INDEX(traitement!$A$8:$B$16,MATCH('SUIVI VENTES 403e'!$H2948,traitement!$A$8:$A$16,0),2)),"")</f>
        <v>10</v>
      </c>
      <c r="B2968">
        <f>IFERROR('SUIVI VENTES 403e'!F2948,"")</f>
        <v>0</v>
      </c>
      <c r="C2968">
        <f>IFERROR(IF('SUIVI VENTES 403e'!$A2948&lt;&gt;"",ROUND($B2968/$A2968,2),""),"")</f>
        <v>0</v>
      </c>
      <c r="D2968">
        <f t="shared" si="65"/>
        <v>10</v>
      </c>
      <c r="E2968">
        <f t="shared" si="64"/>
        <v>0.94</v>
      </c>
      <c r="F2968">
        <f>IFERROR(IF('SUIVI VENTES 403e'!$A2948&lt;&gt;"",ROUND((($C2968/1.2)-$E2968),2),""),"")</f>
        <v>-0.94</v>
      </c>
      <c r="G2968">
        <f>IFERROR(IF('SUIVI VENTES 403e'!$A2948&lt;&gt;"",ROUND($F2968*$A2968,2),""),"")</f>
        <v>-9.4</v>
      </c>
      <c r="H2968">
        <f>IFERROR(IF('SUIVI VENTES 403e'!$A2948&lt;&gt;"",YEAR('SUIVI VENTES 403e'!$G2948),""),"")</f>
        <v>2018</v>
      </c>
      <c r="I2968">
        <f>IFERROR(IF('SUIVI VENTES 403e'!$A2948&lt;&gt;"",MONTH('SUIVI VENTES 403e'!$G2948),""),"")</f>
        <v>10</v>
      </c>
    </row>
    <row r="2969" spans="1:9" x14ac:dyDescent="0.25">
      <c r="A2969">
        <f>IFERROR('SUIVI VENTES 403e'!B2949*(INDEX(traitement!$A$8:$B$16,MATCH('SUIVI VENTES 403e'!$H2949,traitement!$A$8:$A$16,0),2)),"")</f>
        <v>12</v>
      </c>
      <c r="B2969">
        <f>IFERROR('SUIVI VENTES 403e'!F2949,"")</f>
        <v>120</v>
      </c>
      <c r="C2969">
        <f>IFERROR(IF('SUIVI VENTES 403e'!$A2949&lt;&gt;"",ROUND($B2969/$A2969,2),""),"")</f>
        <v>10</v>
      </c>
      <c r="D2969" t="str">
        <f t="shared" si="65"/>
        <v/>
      </c>
      <c r="E2969">
        <f t="shared" si="64"/>
        <v>0.94</v>
      </c>
      <c r="F2969">
        <f>IFERROR(IF('SUIVI VENTES 403e'!$A2949&lt;&gt;"",ROUND((($C2969/1.2)-$E2969),2),""),"")</f>
        <v>7.39</v>
      </c>
      <c r="G2969">
        <f>IFERROR(IF('SUIVI VENTES 403e'!$A2949&lt;&gt;"",ROUND($F2969*$A2969,2),""),"")</f>
        <v>88.68</v>
      </c>
      <c r="H2969">
        <f>IFERROR(IF('SUIVI VENTES 403e'!$A2949&lt;&gt;"",YEAR('SUIVI VENTES 403e'!$G2949),""),"")</f>
        <v>2018</v>
      </c>
      <c r="I2969">
        <f>IFERROR(IF('SUIVI VENTES 403e'!$A2949&lt;&gt;"",MONTH('SUIVI VENTES 403e'!$G2949),""),"")</f>
        <v>10</v>
      </c>
    </row>
    <row r="2970" spans="1:9" x14ac:dyDescent="0.25">
      <c r="A2970">
        <f>IFERROR('SUIVI VENTES 403e'!B2950*(INDEX(traitement!$A$8:$B$16,MATCH('SUIVI VENTES 403e'!$H2950,traitement!$A$8:$A$16,0),2)),"")</f>
        <v>2</v>
      </c>
      <c r="B2970">
        <f>IFERROR('SUIVI VENTES 403e'!F2950,"")</f>
        <v>0</v>
      </c>
      <c r="C2970">
        <f>IFERROR(IF('SUIVI VENTES 403e'!$A2950&lt;&gt;"",ROUND($B2970/$A2970,2),""),"")</f>
        <v>0</v>
      </c>
      <c r="D2970">
        <f t="shared" si="65"/>
        <v>2</v>
      </c>
      <c r="E2970">
        <f t="shared" si="64"/>
        <v>0.94</v>
      </c>
      <c r="F2970">
        <f>IFERROR(IF('SUIVI VENTES 403e'!$A2950&lt;&gt;"",ROUND((($C2970/1.2)-$E2970),2),""),"")</f>
        <v>-0.94</v>
      </c>
      <c r="G2970">
        <f>IFERROR(IF('SUIVI VENTES 403e'!$A2950&lt;&gt;"",ROUND($F2970*$A2970,2),""),"")</f>
        <v>-1.88</v>
      </c>
      <c r="H2970">
        <f>IFERROR(IF('SUIVI VENTES 403e'!$A2950&lt;&gt;"",YEAR('SUIVI VENTES 403e'!$G2950),""),"")</f>
        <v>2018</v>
      </c>
      <c r="I2970">
        <f>IFERROR(IF('SUIVI VENTES 403e'!$A2950&lt;&gt;"",MONTH('SUIVI VENTES 403e'!$G2950),""),"")</f>
        <v>10</v>
      </c>
    </row>
    <row r="2971" spans="1:9" x14ac:dyDescent="0.25">
      <c r="A2971">
        <f>IFERROR('SUIVI VENTES 403e'!B2951*(INDEX(traitement!$A$8:$B$16,MATCH('SUIVI VENTES 403e'!$H2951,traitement!$A$8:$A$16,0),2)),"")</f>
        <v>12</v>
      </c>
      <c r="B2971">
        <f>IFERROR('SUIVI VENTES 403e'!F2951,"")</f>
        <v>120</v>
      </c>
      <c r="C2971">
        <f>IFERROR(IF('SUIVI VENTES 403e'!$A2951&lt;&gt;"",ROUND($B2971/$A2971,2),""),"")</f>
        <v>10</v>
      </c>
      <c r="D2971" t="str">
        <f t="shared" si="65"/>
        <v/>
      </c>
      <c r="E2971">
        <f t="shared" si="64"/>
        <v>0.94</v>
      </c>
      <c r="F2971">
        <f>IFERROR(IF('SUIVI VENTES 403e'!$A2951&lt;&gt;"",ROUND((($C2971/1.2)-$E2971),2),""),"")</f>
        <v>7.39</v>
      </c>
      <c r="G2971">
        <f>IFERROR(IF('SUIVI VENTES 403e'!$A2951&lt;&gt;"",ROUND($F2971*$A2971,2),""),"")</f>
        <v>88.68</v>
      </c>
      <c r="H2971">
        <f>IFERROR(IF('SUIVI VENTES 403e'!$A2951&lt;&gt;"",YEAR('SUIVI VENTES 403e'!$G2951),""),"")</f>
        <v>2018</v>
      </c>
      <c r="I2971">
        <f>IFERROR(IF('SUIVI VENTES 403e'!$A2951&lt;&gt;"",MONTH('SUIVI VENTES 403e'!$G2951),""),"")</f>
        <v>10</v>
      </c>
    </row>
    <row r="2972" spans="1:9" x14ac:dyDescent="0.25">
      <c r="A2972">
        <f>IFERROR('SUIVI VENTES 403e'!B2952*(INDEX(traitement!$A$8:$B$16,MATCH('SUIVI VENTES 403e'!$H2952,traitement!$A$8:$A$16,0),2)),"")</f>
        <v>2</v>
      </c>
      <c r="B2972">
        <f>IFERROR('SUIVI VENTES 403e'!F2952,"")</f>
        <v>0</v>
      </c>
      <c r="C2972">
        <f>IFERROR(IF('SUIVI VENTES 403e'!$A2952&lt;&gt;"",ROUND($B2972/$A2972,2),""),"")</f>
        <v>0</v>
      </c>
      <c r="D2972">
        <f t="shared" si="65"/>
        <v>2</v>
      </c>
      <c r="E2972">
        <f t="shared" si="64"/>
        <v>0.94</v>
      </c>
      <c r="F2972">
        <f>IFERROR(IF('SUIVI VENTES 403e'!$A2952&lt;&gt;"",ROUND((($C2972/1.2)-$E2972),2),""),"")</f>
        <v>-0.94</v>
      </c>
      <c r="G2972">
        <f>IFERROR(IF('SUIVI VENTES 403e'!$A2952&lt;&gt;"",ROUND($F2972*$A2972,2),""),"")</f>
        <v>-1.88</v>
      </c>
      <c r="H2972">
        <f>IFERROR(IF('SUIVI VENTES 403e'!$A2952&lt;&gt;"",YEAR('SUIVI VENTES 403e'!$G2952),""),"")</f>
        <v>2018</v>
      </c>
      <c r="I2972">
        <f>IFERROR(IF('SUIVI VENTES 403e'!$A2952&lt;&gt;"",MONTH('SUIVI VENTES 403e'!$G2952),""),"")</f>
        <v>10</v>
      </c>
    </row>
    <row r="2973" spans="1:9" x14ac:dyDescent="0.25">
      <c r="A2973">
        <f>IFERROR('SUIVI VENTES 403e'!B2953*(INDEX(traitement!$A$8:$B$16,MATCH('SUIVI VENTES 403e'!$H2953,traitement!$A$8:$A$16,0),2)),"")</f>
        <v>10</v>
      </c>
      <c r="B2973">
        <f>IFERROR('SUIVI VENTES 403e'!F2953,"")</f>
        <v>100</v>
      </c>
      <c r="C2973">
        <f>IFERROR(IF('SUIVI VENTES 403e'!$A2953&lt;&gt;"",ROUND($B2973/$A2973,2),""),"")</f>
        <v>10</v>
      </c>
      <c r="D2973" t="str">
        <f t="shared" si="65"/>
        <v/>
      </c>
      <c r="E2973">
        <f t="shared" si="64"/>
        <v>0.94</v>
      </c>
      <c r="F2973">
        <f>IFERROR(IF('SUIVI VENTES 403e'!$A2953&lt;&gt;"",ROUND((($C2973/1.2)-$E2973),2),""),"")</f>
        <v>7.39</v>
      </c>
      <c r="G2973">
        <f>IFERROR(IF('SUIVI VENTES 403e'!$A2953&lt;&gt;"",ROUND($F2973*$A2973,2),""),"")</f>
        <v>73.900000000000006</v>
      </c>
      <c r="H2973">
        <f>IFERROR(IF('SUIVI VENTES 403e'!$A2953&lt;&gt;"",YEAR('SUIVI VENTES 403e'!$G2953),""),"")</f>
        <v>2018</v>
      </c>
      <c r="I2973">
        <f>IFERROR(IF('SUIVI VENTES 403e'!$A2953&lt;&gt;"",MONTH('SUIVI VENTES 403e'!$G2953),""),"")</f>
        <v>10</v>
      </c>
    </row>
    <row r="2974" spans="1:9" x14ac:dyDescent="0.25">
      <c r="A2974">
        <f>IFERROR('SUIVI VENTES 403e'!B2954*(INDEX(traitement!$A$8:$B$16,MATCH('SUIVI VENTES 403e'!$H2954,traitement!$A$8:$A$16,0),2)),"")</f>
        <v>2</v>
      </c>
      <c r="B2974">
        <f>IFERROR('SUIVI VENTES 403e'!F2954,"")</f>
        <v>0</v>
      </c>
      <c r="C2974">
        <f>IFERROR(IF('SUIVI VENTES 403e'!$A2954&lt;&gt;"",ROUND($B2974/$A2974,2),""),"")</f>
        <v>0</v>
      </c>
      <c r="D2974">
        <f t="shared" si="65"/>
        <v>2</v>
      </c>
      <c r="E2974">
        <f t="shared" si="64"/>
        <v>0.94</v>
      </c>
      <c r="F2974">
        <f>IFERROR(IF('SUIVI VENTES 403e'!$A2954&lt;&gt;"",ROUND((($C2974/1.2)-$E2974),2),""),"")</f>
        <v>-0.94</v>
      </c>
      <c r="G2974">
        <f>IFERROR(IF('SUIVI VENTES 403e'!$A2954&lt;&gt;"",ROUND($F2974*$A2974,2),""),"")</f>
        <v>-1.88</v>
      </c>
      <c r="H2974">
        <f>IFERROR(IF('SUIVI VENTES 403e'!$A2954&lt;&gt;"",YEAR('SUIVI VENTES 403e'!$G2954),""),"")</f>
        <v>2018</v>
      </c>
      <c r="I2974">
        <f>IFERROR(IF('SUIVI VENTES 403e'!$A2954&lt;&gt;"",MONTH('SUIVI VENTES 403e'!$G2954),""),"")</f>
        <v>10</v>
      </c>
    </row>
    <row r="2975" spans="1:9" x14ac:dyDescent="0.25">
      <c r="A2975">
        <f>IFERROR('SUIVI VENTES 403e'!B2955*(INDEX(traitement!$A$8:$B$16,MATCH('SUIVI VENTES 403e'!$H2955,traitement!$A$8:$A$16,0),2)),"")</f>
        <v>1</v>
      </c>
      <c r="B2975">
        <f>IFERROR('SUIVI VENTES 403e'!F2955,"")</f>
        <v>10</v>
      </c>
      <c r="C2975">
        <f>IFERROR(IF('SUIVI VENTES 403e'!$A2955&lt;&gt;"",ROUND($B2975/$A2975,2),""),"")</f>
        <v>10</v>
      </c>
      <c r="D2975" t="str">
        <f t="shared" si="65"/>
        <v/>
      </c>
      <c r="E2975">
        <f t="shared" si="64"/>
        <v>0.94</v>
      </c>
      <c r="F2975">
        <f>IFERROR(IF('SUIVI VENTES 403e'!$A2955&lt;&gt;"",ROUND((($C2975/1.2)-$E2975),2),""),"")</f>
        <v>7.39</v>
      </c>
      <c r="G2975">
        <f>IFERROR(IF('SUIVI VENTES 403e'!$A2955&lt;&gt;"",ROUND($F2975*$A2975,2),""),"")</f>
        <v>7.39</v>
      </c>
      <c r="H2975">
        <f>IFERROR(IF('SUIVI VENTES 403e'!$A2955&lt;&gt;"",YEAR('SUIVI VENTES 403e'!$G2955),""),"")</f>
        <v>2018</v>
      </c>
      <c r="I2975">
        <f>IFERROR(IF('SUIVI VENTES 403e'!$A2955&lt;&gt;"",MONTH('SUIVI VENTES 403e'!$G2955),""),"")</f>
        <v>10</v>
      </c>
    </row>
    <row r="2976" spans="1:9" x14ac:dyDescent="0.25">
      <c r="A2976">
        <f>IFERROR('SUIVI VENTES 403e'!B2956*(INDEX(traitement!$A$8:$B$16,MATCH('SUIVI VENTES 403e'!$H2956,traitement!$A$8:$A$16,0),2)),"")</f>
        <v>6</v>
      </c>
      <c r="B2976">
        <f>IFERROR('SUIVI VENTES 403e'!F2956,"")</f>
        <v>60</v>
      </c>
      <c r="C2976">
        <f>IFERROR(IF('SUIVI VENTES 403e'!$A2956&lt;&gt;"",ROUND($B2976/$A2976,2),""),"")</f>
        <v>10</v>
      </c>
      <c r="D2976" t="str">
        <f t="shared" si="65"/>
        <v/>
      </c>
      <c r="E2976">
        <f t="shared" si="64"/>
        <v>0.94</v>
      </c>
      <c r="F2976">
        <f>IFERROR(IF('SUIVI VENTES 403e'!$A2956&lt;&gt;"",ROUND((($C2976/1.2)-$E2976),2),""),"")</f>
        <v>7.39</v>
      </c>
      <c r="G2976">
        <f>IFERROR(IF('SUIVI VENTES 403e'!$A2956&lt;&gt;"",ROUND($F2976*$A2976,2),""),"")</f>
        <v>44.34</v>
      </c>
      <c r="H2976">
        <f>IFERROR(IF('SUIVI VENTES 403e'!$A2956&lt;&gt;"",YEAR('SUIVI VENTES 403e'!$G2956),""),"")</f>
        <v>2018</v>
      </c>
      <c r="I2976">
        <f>IFERROR(IF('SUIVI VENTES 403e'!$A2956&lt;&gt;"",MONTH('SUIVI VENTES 403e'!$G2956),""),"")</f>
        <v>10</v>
      </c>
    </row>
    <row r="2977" spans="1:9" x14ac:dyDescent="0.25">
      <c r="A2977">
        <f>IFERROR('SUIVI VENTES 403e'!B2957*(INDEX(traitement!$A$8:$B$16,MATCH('SUIVI VENTES 403e'!$H2957,traitement!$A$8:$A$16,0),2)),"")</f>
        <v>1</v>
      </c>
      <c r="B2977">
        <f>IFERROR('SUIVI VENTES 403e'!F2957,"")</f>
        <v>0</v>
      </c>
      <c r="C2977">
        <f>IFERROR(IF('SUIVI VENTES 403e'!$A2957&lt;&gt;"",ROUND($B2977/$A2977,2),""),"")</f>
        <v>0</v>
      </c>
      <c r="D2977">
        <f t="shared" si="65"/>
        <v>1</v>
      </c>
      <c r="E2977">
        <f t="shared" si="64"/>
        <v>0.94</v>
      </c>
      <c r="F2977">
        <f>IFERROR(IF('SUIVI VENTES 403e'!$A2957&lt;&gt;"",ROUND((($C2977/1.2)-$E2977),2),""),"")</f>
        <v>-0.94</v>
      </c>
      <c r="G2977">
        <f>IFERROR(IF('SUIVI VENTES 403e'!$A2957&lt;&gt;"",ROUND($F2977*$A2977,2),""),"")</f>
        <v>-0.94</v>
      </c>
      <c r="H2977">
        <f>IFERROR(IF('SUIVI VENTES 403e'!$A2957&lt;&gt;"",YEAR('SUIVI VENTES 403e'!$G2957),""),"")</f>
        <v>2018</v>
      </c>
      <c r="I2977">
        <f>IFERROR(IF('SUIVI VENTES 403e'!$A2957&lt;&gt;"",MONTH('SUIVI VENTES 403e'!$G2957),""),"")</f>
        <v>10</v>
      </c>
    </row>
    <row r="2978" spans="1:9" x14ac:dyDescent="0.25">
      <c r="A2978">
        <f>IFERROR('SUIVI VENTES 403e'!B2958*(INDEX(traitement!$A$8:$B$16,MATCH('SUIVI VENTES 403e'!$H2958,traitement!$A$8:$A$16,0),2)),"")</f>
        <v>4</v>
      </c>
      <c r="B2978">
        <f>IFERROR('SUIVI VENTES 403e'!F2958,"")</f>
        <v>40</v>
      </c>
      <c r="C2978">
        <f>IFERROR(IF('SUIVI VENTES 403e'!$A2958&lt;&gt;"",ROUND($B2978/$A2978,2),""),"")</f>
        <v>10</v>
      </c>
      <c r="D2978" t="str">
        <f t="shared" si="65"/>
        <v/>
      </c>
      <c r="E2978">
        <f t="shared" si="64"/>
        <v>0.94</v>
      </c>
      <c r="F2978">
        <f>IFERROR(IF('SUIVI VENTES 403e'!$A2958&lt;&gt;"",ROUND((($C2978/1.2)-$E2978),2),""),"")</f>
        <v>7.39</v>
      </c>
      <c r="G2978">
        <f>IFERROR(IF('SUIVI VENTES 403e'!$A2958&lt;&gt;"",ROUND($F2978*$A2978,2),""),"")</f>
        <v>29.56</v>
      </c>
      <c r="H2978">
        <f>IFERROR(IF('SUIVI VENTES 403e'!$A2958&lt;&gt;"",YEAR('SUIVI VENTES 403e'!$G2958),""),"")</f>
        <v>2018</v>
      </c>
      <c r="I2978">
        <f>IFERROR(IF('SUIVI VENTES 403e'!$A2958&lt;&gt;"",MONTH('SUIVI VENTES 403e'!$G2958),""),"")</f>
        <v>10</v>
      </c>
    </row>
    <row r="2979" spans="1:9" x14ac:dyDescent="0.25">
      <c r="A2979">
        <f>IFERROR('SUIVI VENTES 403e'!B2959*(INDEX(traitement!$A$8:$B$16,MATCH('SUIVI VENTES 403e'!$H2959,traitement!$A$8:$A$16,0),2)),"")</f>
        <v>10</v>
      </c>
      <c r="B2979">
        <f>IFERROR('SUIVI VENTES 403e'!F2959,"")</f>
        <v>100</v>
      </c>
      <c r="C2979">
        <f>IFERROR(IF('SUIVI VENTES 403e'!$A2959&lt;&gt;"",ROUND($B2979/$A2979,2),""),"")</f>
        <v>10</v>
      </c>
      <c r="D2979" t="str">
        <f t="shared" si="65"/>
        <v/>
      </c>
      <c r="E2979">
        <f t="shared" si="64"/>
        <v>0.94</v>
      </c>
      <c r="F2979">
        <f>IFERROR(IF('SUIVI VENTES 403e'!$A2959&lt;&gt;"",ROUND((($C2979/1.2)-$E2979),2),""),"")</f>
        <v>7.39</v>
      </c>
      <c r="G2979">
        <f>IFERROR(IF('SUIVI VENTES 403e'!$A2959&lt;&gt;"",ROUND($F2979*$A2979,2),""),"")</f>
        <v>73.900000000000006</v>
      </c>
      <c r="H2979">
        <f>IFERROR(IF('SUIVI VENTES 403e'!$A2959&lt;&gt;"",YEAR('SUIVI VENTES 403e'!$G2959),""),"")</f>
        <v>2018</v>
      </c>
      <c r="I2979">
        <f>IFERROR(IF('SUIVI VENTES 403e'!$A2959&lt;&gt;"",MONTH('SUIVI VENTES 403e'!$G2959),""),"")</f>
        <v>10</v>
      </c>
    </row>
    <row r="2980" spans="1:9" x14ac:dyDescent="0.25">
      <c r="A2980">
        <f>IFERROR('SUIVI VENTES 403e'!B2960*(INDEX(traitement!$A$8:$B$16,MATCH('SUIVI VENTES 403e'!$H2960,traitement!$A$8:$A$16,0),2)),"")</f>
        <v>40</v>
      </c>
      <c r="B2980">
        <f>IFERROR('SUIVI VENTES 403e'!F2960,"")</f>
        <v>400</v>
      </c>
      <c r="C2980">
        <f>IFERROR(IF('SUIVI VENTES 403e'!$A2960&lt;&gt;"",ROUND($B2980/$A2980,2),""),"")</f>
        <v>10</v>
      </c>
      <c r="D2980" t="str">
        <f t="shared" si="65"/>
        <v/>
      </c>
      <c r="E2980">
        <f t="shared" si="64"/>
        <v>0.94</v>
      </c>
      <c r="F2980">
        <f>IFERROR(IF('SUIVI VENTES 403e'!$A2960&lt;&gt;"",ROUND((($C2980/1.2)-$E2980),2),""),"")</f>
        <v>7.39</v>
      </c>
      <c r="G2980">
        <f>IFERROR(IF('SUIVI VENTES 403e'!$A2960&lt;&gt;"",ROUND($F2980*$A2980,2),""),"")</f>
        <v>295.60000000000002</v>
      </c>
      <c r="H2980">
        <f>IFERROR(IF('SUIVI VENTES 403e'!$A2960&lt;&gt;"",YEAR('SUIVI VENTES 403e'!$G2960),""),"")</f>
        <v>2018</v>
      </c>
      <c r="I2980">
        <f>IFERROR(IF('SUIVI VENTES 403e'!$A2960&lt;&gt;"",MONTH('SUIVI VENTES 403e'!$G2960),""),"")</f>
        <v>10</v>
      </c>
    </row>
    <row r="2981" spans="1:9" x14ac:dyDescent="0.25">
      <c r="A2981">
        <f>IFERROR('SUIVI VENTES 403e'!B2961*(INDEX(traitement!$A$8:$B$16,MATCH('SUIVI VENTES 403e'!$H2961,traitement!$A$8:$A$16,0),2)),"")</f>
        <v>8</v>
      </c>
      <c r="B2981">
        <f>IFERROR('SUIVI VENTES 403e'!F2961,"")</f>
        <v>0</v>
      </c>
      <c r="C2981">
        <f>IFERROR(IF('SUIVI VENTES 403e'!$A2961&lt;&gt;"",ROUND($B2981/$A2981,2),""),"")</f>
        <v>0</v>
      </c>
      <c r="D2981">
        <f t="shared" si="65"/>
        <v>8</v>
      </c>
      <c r="E2981">
        <f t="shared" si="64"/>
        <v>0.94</v>
      </c>
      <c r="F2981">
        <f>IFERROR(IF('SUIVI VENTES 403e'!$A2961&lt;&gt;"",ROUND((($C2981/1.2)-$E2981),2),""),"")</f>
        <v>-0.94</v>
      </c>
      <c r="G2981">
        <f>IFERROR(IF('SUIVI VENTES 403e'!$A2961&lt;&gt;"",ROUND($F2981*$A2981,2),""),"")</f>
        <v>-7.52</v>
      </c>
      <c r="H2981">
        <f>IFERROR(IF('SUIVI VENTES 403e'!$A2961&lt;&gt;"",YEAR('SUIVI VENTES 403e'!$G2961),""),"")</f>
        <v>2018</v>
      </c>
      <c r="I2981">
        <f>IFERROR(IF('SUIVI VENTES 403e'!$A2961&lt;&gt;"",MONTH('SUIVI VENTES 403e'!$G2961),""),"")</f>
        <v>10</v>
      </c>
    </row>
    <row r="2982" spans="1:9" x14ac:dyDescent="0.25">
      <c r="A2982">
        <f>IFERROR('SUIVI VENTES 403e'!B2962*(INDEX(traitement!$A$8:$B$16,MATCH('SUIVI VENTES 403e'!$H2962,traitement!$A$8:$A$16,0),2)),"")</f>
        <v>5</v>
      </c>
      <c r="B2982">
        <f>IFERROR('SUIVI VENTES 403e'!F2962,"")</f>
        <v>50</v>
      </c>
      <c r="C2982">
        <f>IFERROR(IF('SUIVI VENTES 403e'!$A2962&lt;&gt;"",ROUND($B2982/$A2982,2),""),"")</f>
        <v>10</v>
      </c>
      <c r="D2982" t="str">
        <f t="shared" si="65"/>
        <v/>
      </c>
      <c r="E2982">
        <f t="shared" si="64"/>
        <v>0.94</v>
      </c>
      <c r="F2982">
        <f>IFERROR(IF('SUIVI VENTES 403e'!$A2962&lt;&gt;"",ROUND((($C2982/1.2)-$E2982),2),""),"")</f>
        <v>7.39</v>
      </c>
      <c r="G2982">
        <f>IFERROR(IF('SUIVI VENTES 403e'!$A2962&lt;&gt;"",ROUND($F2982*$A2982,2),""),"")</f>
        <v>36.950000000000003</v>
      </c>
      <c r="H2982">
        <f>IFERROR(IF('SUIVI VENTES 403e'!$A2962&lt;&gt;"",YEAR('SUIVI VENTES 403e'!$G2962),""),"")</f>
        <v>2018</v>
      </c>
      <c r="I2982">
        <f>IFERROR(IF('SUIVI VENTES 403e'!$A2962&lt;&gt;"",MONTH('SUIVI VENTES 403e'!$G2962),""),"")</f>
        <v>10</v>
      </c>
    </row>
    <row r="2983" spans="1:9" x14ac:dyDescent="0.25">
      <c r="A2983">
        <f>IFERROR('SUIVI VENTES 403e'!B2963*(INDEX(traitement!$A$8:$B$16,MATCH('SUIVI VENTES 403e'!$H2963,traitement!$A$8:$A$16,0),2)),"")</f>
        <v>12</v>
      </c>
      <c r="B2983">
        <f>IFERROR('SUIVI VENTES 403e'!F2963,"")</f>
        <v>120</v>
      </c>
      <c r="C2983">
        <f>IFERROR(IF('SUIVI VENTES 403e'!$A2963&lt;&gt;"",ROUND($B2983/$A2983,2),""),"")</f>
        <v>10</v>
      </c>
      <c r="D2983" t="str">
        <f t="shared" si="65"/>
        <v/>
      </c>
      <c r="E2983">
        <f t="shared" si="64"/>
        <v>0.94</v>
      </c>
      <c r="F2983">
        <f>IFERROR(IF('SUIVI VENTES 403e'!$A2963&lt;&gt;"",ROUND((($C2983/1.2)-$E2983),2),""),"")</f>
        <v>7.39</v>
      </c>
      <c r="G2983">
        <f>IFERROR(IF('SUIVI VENTES 403e'!$A2963&lt;&gt;"",ROUND($F2983*$A2983,2),""),"")</f>
        <v>88.68</v>
      </c>
      <c r="H2983">
        <f>IFERROR(IF('SUIVI VENTES 403e'!$A2963&lt;&gt;"",YEAR('SUIVI VENTES 403e'!$G2963),""),"")</f>
        <v>2018</v>
      </c>
      <c r="I2983">
        <f>IFERROR(IF('SUIVI VENTES 403e'!$A2963&lt;&gt;"",MONTH('SUIVI VENTES 403e'!$G2963),""),"")</f>
        <v>10</v>
      </c>
    </row>
    <row r="2984" spans="1:9" x14ac:dyDescent="0.25">
      <c r="A2984">
        <f>IFERROR('SUIVI VENTES 403e'!B2964*(INDEX(traitement!$A$8:$B$16,MATCH('SUIVI VENTES 403e'!$H2964,traitement!$A$8:$A$16,0),2)),"")</f>
        <v>2</v>
      </c>
      <c r="B2984">
        <f>IFERROR('SUIVI VENTES 403e'!F2964,"")</f>
        <v>0</v>
      </c>
      <c r="C2984">
        <f>IFERROR(IF('SUIVI VENTES 403e'!$A2964&lt;&gt;"",ROUND($B2984/$A2984,2),""),"")</f>
        <v>0</v>
      </c>
      <c r="D2984">
        <f t="shared" si="65"/>
        <v>2</v>
      </c>
      <c r="E2984">
        <f t="shared" si="64"/>
        <v>0.94</v>
      </c>
      <c r="F2984">
        <f>IFERROR(IF('SUIVI VENTES 403e'!$A2964&lt;&gt;"",ROUND((($C2984/1.2)-$E2984),2),""),"")</f>
        <v>-0.94</v>
      </c>
      <c r="G2984">
        <f>IFERROR(IF('SUIVI VENTES 403e'!$A2964&lt;&gt;"",ROUND($F2984*$A2984,2),""),"")</f>
        <v>-1.88</v>
      </c>
      <c r="H2984">
        <f>IFERROR(IF('SUIVI VENTES 403e'!$A2964&lt;&gt;"",YEAR('SUIVI VENTES 403e'!$G2964),""),"")</f>
        <v>2018</v>
      </c>
      <c r="I2984">
        <f>IFERROR(IF('SUIVI VENTES 403e'!$A2964&lt;&gt;"",MONTH('SUIVI VENTES 403e'!$G2964),""),"")</f>
        <v>10</v>
      </c>
    </row>
    <row r="2985" spans="1:9" x14ac:dyDescent="0.25">
      <c r="A2985">
        <f>IFERROR('SUIVI VENTES 403e'!B2965*(INDEX(traitement!$A$8:$B$16,MATCH('SUIVI VENTES 403e'!$H2965,traitement!$A$8:$A$16,0),2)),"")</f>
        <v>4.4999999999999998E-2</v>
      </c>
      <c r="B2985">
        <f>IFERROR('SUIVI VENTES 403e'!F2965,"")</f>
        <v>0</v>
      </c>
      <c r="C2985">
        <f>IFERROR(IF('SUIVI VENTES 403e'!$A2965&lt;&gt;"",ROUND($B2985/$A2985,2),""),"")</f>
        <v>0</v>
      </c>
      <c r="D2985">
        <f t="shared" si="65"/>
        <v>4.4999999999999998E-2</v>
      </c>
      <c r="E2985">
        <f t="shared" ref="E2985:E3048" si="66">IFERROR(INDEX($G$2:$S$15,MATCH($H2985,$G$2:$G$15,0),MATCH($I2985,$G$2:$S$2,0)),"")</f>
        <v>0.94</v>
      </c>
      <c r="F2985">
        <f>IFERROR(IF('SUIVI VENTES 403e'!$A2965&lt;&gt;"",ROUND((($C2985/1.2)-$E2985),2),""),"")</f>
        <v>-0.94</v>
      </c>
      <c r="G2985">
        <f>IFERROR(IF('SUIVI VENTES 403e'!$A2965&lt;&gt;"",ROUND($F2985*$A2985,2),""),"")</f>
        <v>-0.04</v>
      </c>
      <c r="H2985">
        <f>IFERROR(IF('SUIVI VENTES 403e'!$A2965&lt;&gt;"",YEAR('SUIVI VENTES 403e'!$G2965),""),"")</f>
        <v>2018</v>
      </c>
      <c r="I2985">
        <f>IFERROR(IF('SUIVI VENTES 403e'!$A2965&lt;&gt;"",MONTH('SUIVI VENTES 403e'!$G2965),""),"")</f>
        <v>10</v>
      </c>
    </row>
    <row r="2986" spans="1:9" x14ac:dyDescent="0.25">
      <c r="A2986">
        <f>IFERROR('SUIVI VENTES 403e'!B2966*(INDEX(traitement!$A$8:$B$16,MATCH('SUIVI VENTES 403e'!$H2966,traitement!$A$8:$A$16,0),2)),"")</f>
        <v>5</v>
      </c>
      <c r="B2986">
        <f>IFERROR('SUIVI VENTES 403e'!F2966,"")</f>
        <v>50</v>
      </c>
      <c r="C2986">
        <f>IFERROR(IF('SUIVI VENTES 403e'!$A2966&lt;&gt;"",ROUND($B2986/$A2986,2),""),"")</f>
        <v>10</v>
      </c>
      <c r="D2986" t="str">
        <f t="shared" si="65"/>
        <v/>
      </c>
      <c r="E2986">
        <f t="shared" si="66"/>
        <v>0.94</v>
      </c>
      <c r="F2986">
        <f>IFERROR(IF('SUIVI VENTES 403e'!$A2966&lt;&gt;"",ROUND((($C2986/1.2)-$E2986),2),""),"")</f>
        <v>7.39</v>
      </c>
      <c r="G2986">
        <f>IFERROR(IF('SUIVI VENTES 403e'!$A2966&lt;&gt;"",ROUND($F2986*$A2986,2),""),"")</f>
        <v>36.950000000000003</v>
      </c>
      <c r="H2986">
        <f>IFERROR(IF('SUIVI VENTES 403e'!$A2966&lt;&gt;"",YEAR('SUIVI VENTES 403e'!$G2966),""),"")</f>
        <v>2018</v>
      </c>
      <c r="I2986">
        <f>IFERROR(IF('SUIVI VENTES 403e'!$A2966&lt;&gt;"",MONTH('SUIVI VENTES 403e'!$G2966),""),"")</f>
        <v>10</v>
      </c>
    </row>
    <row r="2987" spans="1:9" x14ac:dyDescent="0.25">
      <c r="A2987">
        <f>IFERROR('SUIVI VENTES 403e'!B2967*(INDEX(traitement!$A$8:$B$16,MATCH('SUIVI VENTES 403e'!$H2967,traitement!$A$8:$A$16,0),2)),"")</f>
        <v>1</v>
      </c>
      <c r="B2987">
        <f>IFERROR('SUIVI VENTES 403e'!F2967,"")</f>
        <v>0</v>
      </c>
      <c r="C2987">
        <f>IFERROR(IF('SUIVI VENTES 403e'!$A2967&lt;&gt;"",ROUND($B2987/$A2987,2),""),"")</f>
        <v>0</v>
      </c>
      <c r="D2987">
        <f t="shared" si="65"/>
        <v>1</v>
      </c>
      <c r="E2987">
        <f t="shared" si="66"/>
        <v>0.94</v>
      </c>
      <c r="F2987">
        <f>IFERROR(IF('SUIVI VENTES 403e'!$A2967&lt;&gt;"",ROUND((($C2987/1.2)-$E2987),2),""),"")</f>
        <v>-0.94</v>
      </c>
      <c r="G2987">
        <f>IFERROR(IF('SUIVI VENTES 403e'!$A2967&lt;&gt;"",ROUND($F2987*$A2987,2),""),"")</f>
        <v>-0.94</v>
      </c>
      <c r="H2987">
        <f>IFERROR(IF('SUIVI VENTES 403e'!$A2967&lt;&gt;"",YEAR('SUIVI VENTES 403e'!$G2967),""),"")</f>
        <v>2018</v>
      </c>
      <c r="I2987">
        <f>IFERROR(IF('SUIVI VENTES 403e'!$A2967&lt;&gt;"",MONTH('SUIVI VENTES 403e'!$G2967),""),"")</f>
        <v>10</v>
      </c>
    </row>
    <row r="2988" spans="1:9" x14ac:dyDescent="0.25">
      <c r="A2988">
        <f>IFERROR('SUIVI VENTES 403e'!B2968*(INDEX(traitement!$A$8:$B$16,MATCH('SUIVI VENTES 403e'!$H2968,traitement!$A$8:$A$16,0),2)),"")</f>
        <v>10</v>
      </c>
      <c r="B2988">
        <f>IFERROR('SUIVI VENTES 403e'!F2968,"")</f>
        <v>100</v>
      </c>
      <c r="C2988">
        <f>IFERROR(IF('SUIVI VENTES 403e'!$A2968&lt;&gt;"",ROUND($B2988/$A2988,2),""),"")</f>
        <v>10</v>
      </c>
      <c r="D2988" t="str">
        <f t="shared" si="65"/>
        <v/>
      </c>
      <c r="E2988">
        <f t="shared" si="66"/>
        <v>0.94</v>
      </c>
      <c r="F2988">
        <f>IFERROR(IF('SUIVI VENTES 403e'!$A2968&lt;&gt;"",ROUND((($C2988/1.2)-$E2988),2),""),"")</f>
        <v>7.39</v>
      </c>
      <c r="G2988">
        <f>IFERROR(IF('SUIVI VENTES 403e'!$A2968&lt;&gt;"",ROUND($F2988*$A2988,2),""),"")</f>
        <v>73.900000000000006</v>
      </c>
      <c r="H2988">
        <f>IFERROR(IF('SUIVI VENTES 403e'!$A2968&lt;&gt;"",YEAR('SUIVI VENTES 403e'!$G2968),""),"")</f>
        <v>2018</v>
      </c>
      <c r="I2988">
        <f>IFERROR(IF('SUIVI VENTES 403e'!$A2968&lt;&gt;"",MONTH('SUIVI VENTES 403e'!$G2968),""),"")</f>
        <v>10</v>
      </c>
    </row>
    <row r="2989" spans="1:9" x14ac:dyDescent="0.25">
      <c r="A2989">
        <f>IFERROR('SUIVI VENTES 403e'!B2969*(INDEX(traitement!$A$8:$B$16,MATCH('SUIVI VENTES 403e'!$H2969,traitement!$A$8:$A$16,0),2)),"")</f>
        <v>2</v>
      </c>
      <c r="B2989">
        <f>IFERROR('SUIVI VENTES 403e'!F2969,"")</f>
        <v>20</v>
      </c>
      <c r="C2989">
        <f>IFERROR(IF('SUIVI VENTES 403e'!$A2969&lt;&gt;"",ROUND($B2989/$A2989,2),""),"")</f>
        <v>10</v>
      </c>
      <c r="D2989" t="str">
        <f t="shared" si="65"/>
        <v/>
      </c>
      <c r="E2989">
        <f t="shared" si="66"/>
        <v>0.94</v>
      </c>
      <c r="F2989">
        <f>IFERROR(IF('SUIVI VENTES 403e'!$A2969&lt;&gt;"",ROUND((($C2989/1.2)-$E2989),2),""),"")</f>
        <v>7.39</v>
      </c>
      <c r="G2989">
        <f>IFERROR(IF('SUIVI VENTES 403e'!$A2969&lt;&gt;"",ROUND($F2989*$A2989,2),""),"")</f>
        <v>14.78</v>
      </c>
      <c r="H2989">
        <f>IFERROR(IF('SUIVI VENTES 403e'!$A2969&lt;&gt;"",YEAR('SUIVI VENTES 403e'!$G2969),""),"")</f>
        <v>2018</v>
      </c>
      <c r="I2989">
        <f>IFERROR(IF('SUIVI VENTES 403e'!$A2969&lt;&gt;"",MONTH('SUIVI VENTES 403e'!$G2969),""),"")</f>
        <v>10</v>
      </c>
    </row>
    <row r="2990" spans="1:9" x14ac:dyDescent="0.25">
      <c r="A2990">
        <f>IFERROR('SUIVI VENTES 403e'!B2970*(INDEX(traitement!$A$8:$B$16,MATCH('SUIVI VENTES 403e'!$H2970,traitement!$A$8:$A$16,0),2)),"")</f>
        <v>6</v>
      </c>
      <c r="B2990">
        <f>IFERROR('SUIVI VENTES 403e'!F2970,"")</f>
        <v>60</v>
      </c>
      <c r="C2990">
        <f>IFERROR(IF('SUIVI VENTES 403e'!$A2970&lt;&gt;"",ROUND($B2990/$A2990,2),""),"")</f>
        <v>10</v>
      </c>
      <c r="D2990" t="str">
        <f t="shared" si="65"/>
        <v/>
      </c>
      <c r="E2990">
        <f t="shared" si="66"/>
        <v>0.94</v>
      </c>
      <c r="F2990">
        <f>IFERROR(IF('SUIVI VENTES 403e'!$A2970&lt;&gt;"",ROUND((($C2990/1.2)-$E2990),2),""),"")</f>
        <v>7.39</v>
      </c>
      <c r="G2990">
        <f>IFERROR(IF('SUIVI VENTES 403e'!$A2970&lt;&gt;"",ROUND($F2990*$A2990,2),""),"")</f>
        <v>44.34</v>
      </c>
      <c r="H2990">
        <f>IFERROR(IF('SUIVI VENTES 403e'!$A2970&lt;&gt;"",YEAR('SUIVI VENTES 403e'!$G2970),""),"")</f>
        <v>2018</v>
      </c>
      <c r="I2990">
        <f>IFERROR(IF('SUIVI VENTES 403e'!$A2970&lt;&gt;"",MONTH('SUIVI VENTES 403e'!$G2970),""),"")</f>
        <v>10</v>
      </c>
    </row>
    <row r="2991" spans="1:9" x14ac:dyDescent="0.25">
      <c r="A2991">
        <f>IFERROR('SUIVI VENTES 403e'!B2971*(INDEX(traitement!$A$8:$B$16,MATCH('SUIVI VENTES 403e'!$H2971,traitement!$A$8:$A$16,0),2)),"")</f>
        <v>1</v>
      </c>
      <c r="B2991">
        <f>IFERROR('SUIVI VENTES 403e'!F2971,"")</f>
        <v>0</v>
      </c>
      <c r="C2991">
        <f>IFERROR(IF('SUIVI VENTES 403e'!$A2971&lt;&gt;"",ROUND($B2991/$A2991,2),""),"")</f>
        <v>0</v>
      </c>
      <c r="D2991">
        <f t="shared" si="65"/>
        <v>1</v>
      </c>
      <c r="E2991">
        <f t="shared" si="66"/>
        <v>0.94</v>
      </c>
      <c r="F2991">
        <f>IFERROR(IF('SUIVI VENTES 403e'!$A2971&lt;&gt;"",ROUND((($C2991/1.2)-$E2991),2),""),"")</f>
        <v>-0.94</v>
      </c>
      <c r="G2991">
        <f>IFERROR(IF('SUIVI VENTES 403e'!$A2971&lt;&gt;"",ROUND($F2991*$A2991,2),""),"")</f>
        <v>-0.94</v>
      </c>
      <c r="H2991">
        <f>IFERROR(IF('SUIVI VENTES 403e'!$A2971&lt;&gt;"",YEAR('SUIVI VENTES 403e'!$G2971),""),"")</f>
        <v>2018</v>
      </c>
      <c r="I2991">
        <f>IFERROR(IF('SUIVI VENTES 403e'!$A2971&lt;&gt;"",MONTH('SUIVI VENTES 403e'!$G2971),""),"")</f>
        <v>10</v>
      </c>
    </row>
    <row r="2992" spans="1:9" x14ac:dyDescent="0.25">
      <c r="A2992">
        <f>IFERROR('SUIVI VENTES 403e'!B2972*(INDEX(traitement!$A$8:$B$16,MATCH('SUIVI VENTES 403e'!$H2972,traitement!$A$8:$A$16,0),2)),"")</f>
        <v>12</v>
      </c>
      <c r="B2992">
        <f>IFERROR('SUIVI VENTES 403e'!F2972,"")</f>
        <v>120</v>
      </c>
      <c r="C2992">
        <f>IFERROR(IF('SUIVI VENTES 403e'!$A2972&lt;&gt;"",ROUND($B2992/$A2992,2),""),"")</f>
        <v>10</v>
      </c>
      <c r="D2992" t="str">
        <f t="shared" ref="D2992:D3055" si="67">IF(B2992&lt;&gt;0,"",IF(A2992&lt;&gt;"",A2992,""))</f>
        <v/>
      </c>
      <c r="E2992">
        <f t="shared" si="66"/>
        <v>0.94</v>
      </c>
      <c r="F2992">
        <f>IFERROR(IF('SUIVI VENTES 403e'!$A2972&lt;&gt;"",ROUND((($C2992/1.2)-$E2992),2),""),"")</f>
        <v>7.39</v>
      </c>
      <c r="G2992">
        <f>IFERROR(IF('SUIVI VENTES 403e'!$A2972&lt;&gt;"",ROUND($F2992*$A2992,2),""),"")</f>
        <v>88.68</v>
      </c>
      <c r="H2992">
        <f>IFERROR(IF('SUIVI VENTES 403e'!$A2972&lt;&gt;"",YEAR('SUIVI VENTES 403e'!$G2972),""),"")</f>
        <v>2018</v>
      </c>
      <c r="I2992">
        <f>IFERROR(IF('SUIVI VENTES 403e'!$A2972&lt;&gt;"",MONTH('SUIVI VENTES 403e'!$G2972),""),"")</f>
        <v>11</v>
      </c>
    </row>
    <row r="2993" spans="1:9" x14ac:dyDescent="0.25">
      <c r="A2993">
        <f>IFERROR('SUIVI VENTES 403e'!B2973*(INDEX(traitement!$A$8:$B$16,MATCH('SUIVI VENTES 403e'!$H2973,traitement!$A$8:$A$16,0),2)),"")</f>
        <v>12</v>
      </c>
      <c r="B2993">
        <f>IFERROR('SUIVI VENTES 403e'!F2973,"")</f>
        <v>120</v>
      </c>
      <c r="C2993">
        <f>IFERROR(IF('SUIVI VENTES 403e'!$A2973&lt;&gt;"",ROUND($B2993/$A2993,2),""),"")</f>
        <v>10</v>
      </c>
      <c r="D2993" t="str">
        <f t="shared" si="67"/>
        <v/>
      </c>
      <c r="E2993">
        <f t="shared" si="66"/>
        <v>0.94</v>
      </c>
      <c r="F2993">
        <f>IFERROR(IF('SUIVI VENTES 403e'!$A2973&lt;&gt;"",ROUND((($C2993/1.2)-$E2993),2),""),"")</f>
        <v>7.39</v>
      </c>
      <c r="G2993">
        <f>IFERROR(IF('SUIVI VENTES 403e'!$A2973&lt;&gt;"",ROUND($F2993*$A2993,2),""),"")</f>
        <v>88.68</v>
      </c>
      <c r="H2993">
        <f>IFERROR(IF('SUIVI VENTES 403e'!$A2973&lt;&gt;"",YEAR('SUIVI VENTES 403e'!$G2973),""),"")</f>
        <v>2018</v>
      </c>
      <c r="I2993">
        <f>IFERROR(IF('SUIVI VENTES 403e'!$A2973&lt;&gt;"",MONTH('SUIVI VENTES 403e'!$G2973),""),"")</f>
        <v>11</v>
      </c>
    </row>
    <row r="2994" spans="1:9" x14ac:dyDescent="0.25">
      <c r="A2994">
        <f>IFERROR('SUIVI VENTES 403e'!B2974*(INDEX(traitement!$A$8:$B$16,MATCH('SUIVI VENTES 403e'!$H2974,traitement!$A$8:$A$16,0),2)),"")</f>
        <v>2</v>
      </c>
      <c r="B2994">
        <f>IFERROR('SUIVI VENTES 403e'!F2974,"")</f>
        <v>0</v>
      </c>
      <c r="C2994">
        <f>IFERROR(IF('SUIVI VENTES 403e'!$A2974&lt;&gt;"",ROUND($B2994/$A2994,2),""),"")</f>
        <v>0</v>
      </c>
      <c r="D2994">
        <f t="shared" si="67"/>
        <v>2</v>
      </c>
      <c r="E2994">
        <f t="shared" si="66"/>
        <v>0.94</v>
      </c>
      <c r="F2994">
        <f>IFERROR(IF('SUIVI VENTES 403e'!$A2974&lt;&gt;"",ROUND((($C2994/1.2)-$E2994),2),""),"")</f>
        <v>-0.94</v>
      </c>
      <c r="G2994">
        <f>IFERROR(IF('SUIVI VENTES 403e'!$A2974&lt;&gt;"",ROUND($F2994*$A2994,2),""),"")</f>
        <v>-1.88</v>
      </c>
      <c r="H2994">
        <f>IFERROR(IF('SUIVI VENTES 403e'!$A2974&lt;&gt;"",YEAR('SUIVI VENTES 403e'!$G2974),""),"")</f>
        <v>2018</v>
      </c>
      <c r="I2994">
        <f>IFERROR(IF('SUIVI VENTES 403e'!$A2974&lt;&gt;"",MONTH('SUIVI VENTES 403e'!$G2974),""),"")</f>
        <v>11</v>
      </c>
    </row>
    <row r="2995" spans="1:9" x14ac:dyDescent="0.25">
      <c r="A2995">
        <f>IFERROR('SUIVI VENTES 403e'!B2975*(INDEX(traitement!$A$8:$B$16,MATCH('SUIVI VENTES 403e'!$H2975,traitement!$A$8:$A$16,0),2)),"")</f>
        <v>5</v>
      </c>
      <c r="B2995">
        <f>IFERROR('SUIVI VENTES 403e'!F2975,"")</f>
        <v>50</v>
      </c>
      <c r="C2995">
        <f>IFERROR(IF('SUIVI VENTES 403e'!$A2975&lt;&gt;"",ROUND($B2995/$A2995,2),""),"")</f>
        <v>10</v>
      </c>
      <c r="D2995" t="str">
        <f t="shared" si="67"/>
        <v/>
      </c>
      <c r="E2995">
        <f t="shared" si="66"/>
        <v>0.94</v>
      </c>
      <c r="F2995">
        <f>IFERROR(IF('SUIVI VENTES 403e'!$A2975&lt;&gt;"",ROUND((($C2995/1.2)-$E2995),2),""),"")</f>
        <v>7.39</v>
      </c>
      <c r="G2995">
        <f>IFERROR(IF('SUIVI VENTES 403e'!$A2975&lt;&gt;"",ROUND($F2995*$A2995,2),""),"")</f>
        <v>36.950000000000003</v>
      </c>
      <c r="H2995">
        <f>IFERROR(IF('SUIVI VENTES 403e'!$A2975&lt;&gt;"",YEAR('SUIVI VENTES 403e'!$G2975),""),"")</f>
        <v>2018</v>
      </c>
      <c r="I2995">
        <f>IFERROR(IF('SUIVI VENTES 403e'!$A2975&lt;&gt;"",MONTH('SUIVI VENTES 403e'!$G2975),""),"")</f>
        <v>11</v>
      </c>
    </row>
    <row r="2996" spans="1:9" x14ac:dyDescent="0.25">
      <c r="A2996">
        <f>IFERROR('SUIVI VENTES 403e'!B2976*(INDEX(traitement!$A$8:$B$16,MATCH('SUIVI VENTES 403e'!$H2976,traitement!$A$8:$A$16,0),2)),"")</f>
        <v>1</v>
      </c>
      <c r="B2996">
        <f>IFERROR('SUIVI VENTES 403e'!F2976,"")</f>
        <v>0</v>
      </c>
      <c r="C2996">
        <f>IFERROR(IF('SUIVI VENTES 403e'!$A2976&lt;&gt;"",ROUND($B2996/$A2996,2),""),"")</f>
        <v>0</v>
      </c>
      <c r="D2996">
        <f t="shared" si="67"/>
        <v>1</v>
      </c>
      <c r="E2996">
        <f t="shared" si="66"/>
        <v>0.94</v>
      </c>
      <c r="F2996">
        <f>IFERROR(IF('SUIVI VENTES 403e'!$A2976&lt;&gt;"",ROUND((($C2996/1.2)-$E2996),2),""),"")</f>
        <v>-0.94</v>
      </c>
      <c r="G2996">
        <f>IFERROR(IF('SUIVI VENTES 403e'!$A2976&lt;&gt;"",ROUND($F2996*$A2996,2),""),"")</f>
        <v>-0.94</v>
      </c>
      <c r="H2996">
        <f>IFERROR(IF('SUIVI VENTES 403e'!$A2976&lt;&gt;"",YEAR('SUIVI VENTES 403e'!$G2976),""),"")</f>
        <v>2018</v>
      </c>
      <c r="I2996">
        <f>IFERROR(IF('SUIVI VENTES 403e'!$A2976&lt;&gt;"",MONTH('SUIVI VENTES 403e'!$G2976),""),"")</f>
        <v>11</v>
      </c>
    </row>
    <row r="2997" spans="1:9" x14ac:dyDescent="0.25">
      <c r="A2997">
        <f>IFERROR('SUIVI VENTES 403e'!B2977*(INDEX(traitement!$A$8:$B$16,MATCH('SUIVI VENTES 403e'!$H2977,traitement!$A$8:$A$16,0),2)),"")</f>
        <v>5</v>
      </c>
      <c r="B2997">
        <f>IFERROR('SUIVI VENTES 403e'!F2977,"")</f>
        <v>50</v>
      </c>
      <c r="C2997">
        <f>IFERROR(IF('SUIVI VENTES 403e'!$A2977&lt;&gt;"",ROUND($B2997/$A2997,2),""),"")</f>
        <v>10</v>
      </c>
      <c r="D2997" t="str">
        <f t="shared" si="67"/>
        <v/>
      </c>
      <c r="E2997">
        <f t="shared" si="66"/>
        <v>0.94</v>
      </c>
      <c r="F2997">
        <f>IFERROR(IF('SUIVI VENTES 403e'!$A2977&lt;&gt;"",ROUND((($C2997/1.2)-$E2997),2),""),"")</f>
        <v>7.39</v>
      </c>
      <c r="G2997">
        <f>IFERROR(IF('SUIVI VENTES 403e'!$A2977&lt;&gt;"",ROUND($F2997*$A2997,2),""),"")</f>
        <v>36.950000000000003</v>
      </c>
      <c r="H2997">
        <f>IFERROR(IF('SUIVI VENTES 403e'!$A2977&lt;&gt;"",YEAR('SUIVI VENTES 403e'!$G2977),""),"")</f>
        <v>2018</v>
      </c>
      <c r="I2997">
        <f>IFERROR(IF('SUIVI VENTES 403e'!$A2977&lt;&gt;"",MONTH('SUIVI VENTES 403e'!$G2977),""),"")</f>
        <v>11</v>
      </c>
    </row>
    <row r="2998" spans="1:9" x14ac:dyDescent="0.25">
      <c r="A2998">
        <f>IFERROR('SUIVI VENTES 403e'!B2978*(INDEX(traitement!$A$8:$B$16,MATCH('SUIVI VENTES 403e'!$H2978,traitement!$A$8:$A$16,0),2)),"")</f>
        <v>1</v>
      </c>
      <c r="B2998">
        <f>IFERROR('SUIVI VENTES 403e'!F2978,"")</f>
        <v>0</v>
      </c>
      <c r="C2998">
        <f>IFERROR(IF('SUIVI VENTES 403e'!$A2978&lt;&gt;"",ROUND($B2998/$A2998,2),""),"")</f>
        <v>0</v>
      </c>
      <c r="D2998">
        <f t="shared" si="67"/>
        <v>1</v>
      </c>
      <c r="E2998">
        <f t="shared" si="66"/>
        <v>0.94</v>
      </c>
      <c r="F2998">
        <f>IFERROR(IF('SUIVI VENTES 403e'!$A2978&lt;&gt;"",ROUND((($C2998/1.2)-$E2998),2),""),"")</f>
        <v>-0.94</v>
      </c>
      <c r="G2998">
        <f>IFERROR(IF('SUIVI VENTES 403e'!$A2978&lt;&gt;"",ROUND($F2998*$A2998,2),""),"")</f>
        <v>-0.94</v>
      </c>
      <c r="H2998">
        <f>IFERROR(IF('SUIVI VENTES 403e'!$A2978&lt;&gt;"",YEAR('SUIVI VENTES 403e'!$G2978),""),"")</f>
        <v>2018</v>
      </c>
      <c r="I2998">
        <f>IFERROR(IF('SUIVI VENTES 403e'!$A2978&lt;&gt;"",MONTH('SUIVI VENTES 403e'!$G2978),""),"")</f>
        <v>11</v>
      </c>
    </row>
    <row r="2999" spans="1:9" x14ac:dyDescent="0.25">
      <c r="A2999">
        <f>IFERROR('SUIVI VENTES 403e'!B2979*(INDEX(traitement!$A$8:$B$16,MATCH('SUIVI VENTES 403e'!$H2979,traitement!$A$8:$A$16,0),2)),"")</f>
        <v>12</v>
      </c>
      <c r="B2999">
        <f>IFERROR('SUIVI VENTES 403e'!F2979,"")</f>
        <v>120</v>
      </c>
      <c r="C2999">
        <f>IFERROR(IF('SUIVI VENTES 403e'!$A2979&lt;&gt;"",ROUND($B2999/$A2999,2),""),"")</f>
        <v>10</v>
      </c>
      <c r="D2999" t="str">
        <f t="shared" si="67"/>
        <v/>
      </c>
      <c r="E2999">
        <f t="shared" si="66"/>
        <v>0.94</v>
      </c>
      <c r="F2999">
        <f>IFERROR(IF('SUIVI VENTES 403e'!$A2979&lt;&gt;"",ROUND((($C2999/1.2)-$E2999),2),""),"")</f>
        <v>7.39</v>
      </c>
      <c r="G2999">
        <f>IFERROR(IF('SUIVI VENTES 403e'!$A2979&lt;&gt;"",ROUND($F2999*$A2999,2),""),"")</f>
        <v>88.68</v>
      </c>
      <c r="H2999">
        <f>IFERROR(IF('SUIVI VENTES 403e'!$A2979&lt;&gt;"",YEAR('SUIVI VENTES 403e'!$G2979),""),"")</f>
        <v>2018</v>
      </c>
      <c r="I2999">
        <f>IFERROR(IF('SUIVI VENTES 403e'!$A2979&lt;&gt;"",MONTH('SUIVI VENTES 403e'!$G2979),""),"")</f>
        <v>11</v>
      </c>
    </row>
    <row r="3000" spans="1:9" x14ac:dyDescent="0.25">
      <c r="A3000">
        <f>IFERROR('SUIVI VENTES 403e'!B2980*(INDEX(traitement!$A$8:$B$16,MATCH('SUIVI VENTES 403e'!$H2980,traitement!$A$8:$A$16,0),2)),"")</f>
        <v>12</v>
      </c>
      <c r="B3000">
        <f>IFERROR('SUIVI VENTES 403e'!F2980,"")</f>
        <v>120</v>
      </c>
      <c r="C3000">
        <f>IFERROR(IF('SUIVI VENTES 403e'!$A2980&lt;&gt;"",ROUND($B3000/$A3000,2),""),"")</f>
        <v>10</v>
      </c>
      <c r="D3000" t="str">
        <f t="shared" si="67"/>
        <v/>
      </c>
      <c r="E3000">
        <f t="shared" si="66"/>
        <v>0.94</v>
      </c>
      <c r="F3000">
        <f>IFERROR(IF('SUIVI VENTES 403e'!$A2980&lt;&gt;"",ROUND((($C3000/1.2)-$E3000),2),""),"")</f>
        <v>7.39</v>
      </c>
      <c r="G3000">
        <f>IFERROR(IF('SUIVI VENTES 403e'!$A2980&lt;&gt;"",ROUND($F3000*$A3000,2),""),"")</f>
        <v>88.68</v>
      </c>
      <c r="H3000">
        <f>IFERROR(IF('SUIVI VENTES 403e'!$A2980&lt;&gt;"",YEAR('SUIVI VENTES 403e'!$G2980),""),"")</f>
        <v>2018</v>
      </c>
      <c r="I3000">
        <f>IFERROR(IF('SUIVI VENTES 403e'!$A2980&lt;&gt;"",MONTH('SUIVI VENTES 403e'!$G2980),""),"")</f>
        <v>11</v>
      </c>
    </row>
    <row r="3001" spans="1:9" x14ac:dyDescent="0.25">
      <c r="A3001">
        <f>IFERROR('SUIVI VENTES 403e'!B2981*(INDEX(traitement!$A$8:$B$16,MATCH('SUIVI VENTES 403e'!$H2981,traitement!$A$8:$A$16,0),2)),"")</f>
        <v>7</v>
      </c>
      <c r="B3001">
        <f>IFERROR('SUIVI VENTES 403e'!F2981,"")</f>
        <v>70</v>
      </c>
      <c r="C3001">
        <f>IFERROR(IF('SUIVI VENTES 403e'!$A2981&lt;&gt;"",ROUND($B3001/$A3001,2),""),"")</f>
        <v>10</v>
      </c>
      <c r="D3001" t="str">
        <f t="shared" si="67"/>
        <v/>
      </c>
      <c r="E3001">
        <f t="shared" si="66"/>
        <v>0.94</v>
      </c>
      <c r="F3001">
        <f>IFERROR(IF('SUIVI VENTES 403e'!$A2981&lt;&gt;"",ROUND((($C3001/1.2)-$E3001),2),""),"")</f>
        <v>7.39</v>
      </c>
      <c r="G3001">
        <f>IFERROR(IF('SUIVI VENTES 403e'!$A2981&lt;&gt;"",ROUND($F3001*$A3001,2),""),"")</f>
        <v>51.73</v>
      </c>
      <c r="H3001">
        <f>IFERROR(IF('SUIVI VENTES 403e'!$A2981&lt;&gt;"",YEAR('SUIVI VENTES 403e'!$G2981),""),"")</f>
        <v>2018</v>
      </c>
      <c r="I3001">
        <f>IFERROR(IF('SUIVI VENTES 403e'!$A2981&lt;&gt;"",MONTH('SUIVI VENTES 403e'!$G2981),""),"")</f>
        <v>11</v>
      </c>
    </row>
    <row r="3002" spans="1:9" x14ac:dyDescent="0.25">
      <c r="A3002">
        <f>IFERROR('SUIVI VENTES 403e'!B2982*(INDEX(traitement!$A$8:$B$16,MATCH('SUIVI VENTES 403e'!$H2982,traitement!$A$8:$A$16,0),2)),"")</f>
        <v>1</v>
      </c>
      <c r="B3002">
        <f>IFERROR('SUIVI VENTES 403e'!F2982,"")</f>
        <v>0</v>
      </c>
      <c r="C3002">
        <f>IFERROR(IF('SUIVI VENTES 403e'!$A2982&lt;&gt;"",ROUND($B3002/$A3002,2),""),"")</f>
        <v>0</v>
      </c>
      <c r="D3002">
        <f t="shared" si="67"/>
        <v>1</v>
      </c>
      <c r="E3002">
        <f t="shared" si="66"/>
        <v>0.94</v>
      </c>
      <c r="F3002">
        <f>IFERROR(IF('SUIVI VENTES 403e'!$A2982&lt;&gt;"",ROUND((($C3002/1.2)-$E3002),2),""),"")</f>
        <v>-0.94</v>
      </c>
      <c r="G3002">
        <f>IFERROR(IF('SUIVI VENTES 403e'!$A2982&lt;&gt;"",ROUND($F3002*$A3002,2),""),"")</f>
        <v>-0.94</v>
      </c>
      <c r="H3002">
        <f>IFERROR(IF('SUIVI VENTES 403e'!$A2982&lt;&gt;"",YEAR('SUIVI VENTES 403e'!$G2982),""),"")</f>
        <v>2018</v>
      </c>
      <c r="I3002">
        <f>IFERROR(IF('SUIVI VENTES 403e'!$A2982&lt;&gt;"",MONTH('SUIVI VENTES 403e'!$G2982),""),"")</f>
        <v>11</v>
      </c>
    </row>
    <row r="3003" spans="1:9" x14ac:dyDescent="0.25">
      <c r="A3003">
        <f>IFERROR('SUIVI VENTES 403e'!B2983*(INDEX(traitement!$A$8:$B$16,MATCH('SUIVI VENTES 403e'!$H2983,traitement!$A$8:$A$16,0),2)),"")</f>
        <v>15</v>
      </c>
      <c r="B3003">
        <f>IFERROR('SUIVI VENTES 403e'!F2983,"")</f>
        <v>150</v>
      </c>
      <c r="C3003">
        <f>IFERROR(IF('SUIVI VENTES 403e'!$A2983&lt;&gt;"",ROUND($B3003/$A3003,2),""),"")</f>
        <v>10</v>
      </c>
      <c r="D3003" t="str">
        <f t="shared" si="67"/>
        <v/>
      </c>
      <c r="E3003">
        <f t="shared" si="66"/>
        <v>0.94</v>
      </c>
      <c r="F3003">
        <f>IFERROR(IF('SUIVI VENTES 403e'!$A2983&lt;&gt;"",ROUND((($C3003/1.2)-$E3003),2),""),"")</f>
        <v>7.39</v>
      </c>
      <c r="G3003">
        <f>IFERROR(IF('SUIVI VENTES 403e'!$A2983&lt;&gt;"",ROUND($F3003*$A3003,2),""),"")</f>
        <v>110.85</v>
      </c>
      <c r="H3003">
        <f>IFERROR(IF('SUIVI VENTES 403e'!$A2983&lt;&gt;"",YEAR('SUIVI VENTES 403e'!$G2983),""),"")</f>
        <v>2018</v>
      </c>
      <c r="I3003">
        <f>IFERROR(IF('SUIVI VENTES 403e'!$A2983&lt;&gt;"",MONTH('SUIVI VENTES 403e'!$G2983),""),"")</f>
        <v>11</v>
      </c>
    </row>
    <row r="3004" spans="1:9" x14ac:dyDescent="0.25">
      <c r="A3004">
        <f>IFERROR('SUIVI VENTES 403e'!B2984*(INDEX(traitement!$A$8:$B$16,MATCH('SUIVI VENTES 403e'!$H2984,traitement!$A$8:$A$16,0),2)),"")</f>
        <v>4</v>
      </c>
      <c r="B3004">
        <f>IFERROR('SUIVI VENTES 403e'!F2984,"")</f>
        <v>40</v>
      </c>
      <c r="C3004">
        <f>IFERROR(IF('SUIVI VENTES 403e'!$A2984&lt;&gt;"",ROUND($B3004/$A3004,2),""),"")</f>
        <v>10</v>
      </c>
      <c r="D3004" t="str">
        <f t="shared" si="67"/>
        <v/>
      </c>
      <c r="E3004">
        <f t="shared" si="66"/>
        <v>0.94</v>
      </c>
      <c r="F3004">
        <f>IFERROR(IF('SUIVI VENTES 403e'!$A2984&lt;&gt;"",ROUND((($C3004/1.2)-$E3004),2),""),"")</f>
        <v>7.39</v>
      </c>
      <c r="G3004">
        <f>IFERROR(IF('SUIVI VENTES 403e'!$A2984&lt;&gt;"",ROUND($F3004*$A3004,2),""),"")</f>
        <v>29.56</v>
      </c>
      <c r="H3004">
        <f>IFERROR(IF('SUIVI VENTES 403e'!$A2984&lt;&gt;"",YEAR('SUIVI VENTES 403e'!$G2984),""),"")</f>
        <v>2018</v>
      </c>
      <c r="I3004">
        <f>IFERROR(IF('SUIVI VENTES 403e'!$A2984&lt;&gt;"",MONTH('SUIVI VENTES 403e'!$G2984),""),"")</f>
        <v>11</v>
      </c>
    </row>
    <row r="3005" spans="1:9" x14ac:dyDescent="0.25">
      <c r="A3005">
        <f>IFERROR('SUIVI VENTES 403e'!B2985*(INDEX(traitement!$A$8:$B$16,MATCH('SUIVI VENTES 403e'!$H2985,traitement!$A$8:$A$16,0),2)),"")</f>
        <v>0.25</v>
      </c>
      <c r="B3005">
        <f>IFERROR('SUIVI VENTES 403e'!F2985,"")</f>
        <v>5</v>
      </c>
      <c r="C3005">
        <f>IFERROR(IF('SUIVI VENTES 403e'!$A2985&lt;&gt;"",ROUND($B3005/$A3005,2),""),"")</f>
        <v>20</v>
      </c>
      <c r="D3005" t="str">
        <f t="shared" si="67"/>
        <v/>
      </c>
      <c r="E3005">
        <f t="shared" si="66"/>
        <v>0.94</v>
      </c>
      <c r="F3005">
        <f>IFERROR(IF('SUIVI VENTES 403e'!$A2985&lt;&gt;"",ROUND((($C3005/1.2)-$E3005),2),""),"")</f>
        <v>15.73</v>
      </c>
      <c r="G3005">
        <f>IFERROR(IF('SUIVI VENTES 403e'!$A2985&lt;&gt;"",ROUND($F3005*$A3005,2),""),"")</f>
        <v>3.93</v>
      </c>
      <c r="H3005">
        <f>IFERROR(IF('SUIVI VENTES 403e'!$A2985&lt;&gt;"",YEAR('SUIVI VENTES 403e'!$G2985),""),"")</f>
        <v>2018</v>
      </c>
      <c r="I3005">
        <f>IFERROR(IF('SUIVI VENTES 403e'!$A2985&lt;&gt;"",MONTH('SUIVI VENTES 403e'!$G2985),""),"")</f>
        <v>11</v>
      </c>
    </row>
    <row r="3006" spans="1:9" x14ac:dyDescent="0.25">
      <c r="A3006">
        <f>IFERROR('SUIVI VENTES 403e'!B2986*(INDEX(traitement!$A$8:$B$16,MATCH('SUIVI VENTES 403e'!$H2986,traitement!$A$8:$A$16,0),2)),"")</f>
        <v>3</v>
      </c>
      <c r="B3006">
        <f>IFERROR('SUIVI VENTES 403e'!F2986,"")</f>
        <v>30</v>
      </c>
      <c r="C3006">
        <f>IFERROR(IF('SUIVI VENTES 403e'!$A2986&lt;&gt;"",ROUND($B3006/$A3006,2),""),"")</f>
        <v>10</v>
      </c>
      <c r="D3006" t="str">
        <f t="shared" si="67"/>
        <v/>
      </c>
      <c r="E3006">
        <f t="shared" si="66"/>
        <v>0.94</v>
      </c>
      <c r="F3006">
        <f>IFERROR(IF('SUIVI VENTES 403e'!$A2986&lt;&gt;"",ROUND((($C3006/1.2)-$E3006),2),""),"")</f>
        <v>7.39</v>
      </c>
      <c r="G3006">
        <f>IFERROR(IF('SUIVI VENTES 403e'!$A2986&lt;&gt;"",ROUND($F3006*$A3006,2),""),"")</f>
        <v>22.17</v>
      </c>
      <c r="H3006">
        <f>IFERROR(IF('SUIVI VENTES 403e'!$A2986&lt;&gt;"",YEAR('SUIVI VENTES 403e'!$G2986),""),"")</f>
        <v>2018</v>
      </c>
      <c r="I3006">
        <f>IFERROR(IF('SUIVI VENTES 403e'!$A2986&lt;&gt;"",MONTH('SUIVI VENTES 403e'!$G2986),""),"")</f>
        <v>11</v>
      </c>
    </row>
    <row r="3007" spans="1:9" x14ac:dyDescent="0.25">
      <c r="A3007">
        <f>IFERROR('SUIVI VENTES 403e'!B2987*(INDEX(traitement!$A$8:$B$16,MATCH('SUIVI VENTES 403e'!$H2987,traitement!$A$8:$A$16,0),2)),"")</f>
        <v>10</v>
      </c>
      <c r="B3007">
        <f>IFERROR('SUIVI VENTES 403e'!F2987,"")</f>
        <v>100</v>
      </c>
      <c r="C3007">
        <f>IFERROR(IF('SUIVI VENTES 403e'!$A2987&lt;&gt;"",ROUND($B3007/$A3007,2),""),"")</f>
        <v>10</v>
      </c>
      <c r="D3007" t="str">
        <f t="shared" si="67"/>
        <v/>
      </c>
      <c r="E3007">
        <f t="shared" si="66"/>
        <v>0.94</v>
      </c>
      <c r="F3007">
        <f>IFERROR(IF('SUIVI VENTES 403e'!$A2987&lt;&gt;"",ROUND((($C3007/1.2)-$E3007),2),""),"")</f>
        <v>7.39</v>
      </c>
      <c r="G3007">
        <f>IFERROR(IF('SUIVI VENTES 403e'!$A2987&lt;&gt;"",ROUND($F3007*$A3007,2),""),"")</f>
        <v>73.900000000000006</v>
      </c>
      <c r="H3007">
        <f>IFERROR(IF('SUIVI VENTES 403e'!$A2987&lt;&gt;"",YEAR('SUIVI VENTES 403e'!$G2987),""),"")</f>
        <v>2018</v>
      </c>
      <c r="I3007">
        <f>IFERROR(IF('SUIVI VENTES 403e'!$A2987&lt;&gt;"",MONTH('SUIVI VENTES 403e'!$G2987),""),"")</f>
        <v>11</v>
      </c>
    </row>
    <row r="3008" spans="1:9" x14ac:dyDescent="0.25">
      <c r="A3008">
        <f>IFERROR('SUIVI VENTES 403e'!B2988*(INDEX(traitement!$A$8:$B$16,MATCH('SUIVI VENTES 403e'!$H2988,traitement!$A$8:$A$16,0),2)),"")</f>
        <v>10</v>
      </c>
      <c r="B3008">
        <f>IFERROR('SUIVI VENTES 403e'!F2988,"")</f>
        <v>100</v>
      </c>
      <c r="C3008">
        <f>IFERROR(IF('SUIVI VENTES 403e'!$A2988&lt;&gt;"",ROUND($B3008/$A3008,2),""),"")</f>
        <v>10</v>
      </c>
      <c r="D3008" t="str">
        <f t="shared" si="67"/>
        <v/>
      </c>
      <c r="E3008">
        <f t="shared" si="66"/>
        <v>0.94</v>
      </c>
      <c r="F3008">
        <f>IFERROR(IF('SUIVI VENTES 403e'!$A2988&lt;&gt;"",ROUND((($C3008/1.2)-$E3008),2),""),"")</f>
        <v>7.39</v>
      </c>
      <c r="G3008">
        <f>IFERROR(IF('SUIVI VENTES 403e'!$A2988&lt;&gt;"",ROUND($F3008*$A3008,2),""),"")</f>
        <v>73.900000000000006</v>
      </c>
      <c r="H3008">
        <f>IFERROR(IF('SUIVI VENTES 403e'!$A2988&lt;&gt;"",YEAR('SUIVI VENTES 403e'!$G2988),""),"")</f>
        <v>2018</v>
      </c>
      <c r="I3008">
        <f>IFERROR(IF('SUIVI VENTES 403e'!$A2988&lt;&gt;"",MONTH('SUIVI VENTES 403e'!$G2988),""),"")</f>
        <v>11</v>
      </c>
    </row>
    <row r="3009" spans="1:9" x14ac:dyDescent="0.25">
      <c r="A3009">
        <f>IFERROR('SUIVI VENTES 403e'!B2989*(INDEX(traitement!$A$8:$B$16,MATCH('SUIVI VENTES 403e'!$H2989,traitement!$A$8:$A$16,0),2)),"")</f>
        <v>4</v>
      </c>
      <c r="B3009">
        <f>IFERROR('SUIVI VENTES 403e'!F2989,"")</f>
        <v>40</v>
      </c>
      <c r="C3009">
        <f>IFERROR(IF('SUIVI VENTES 403e'!$A2989&lt;&gt;"",ROUND($B3009/$A3009,2),""),"")</f>
        <v>10</v>
      </c>
      <c r="D3009" t="str">
        <f t="shared" si="67"/>
        <v/>
      </c>
      <c r="E3009">
        <f t="shared" si="66"/>
        <v>0.94</v>
      </c>
      <c r="F3009">
        <f>IFERROR(IF('SUIVI VENTES 403e'!$A2989&lt;&gt;"",ROUND((($C3009/1.2)-$E3009),2),""),"")</f>
        <v>7.39</v>
      </c>
      <c r="G3009">
        <f>IFERROR(IF('SUIVI VENTES 403e'!$A2989&lt;&gt;"",ROUND($F3009*$A3009,2),""),"")</f>
        <v>29.56</v>
      </c>
      <c r="H3009">
        <f>IFERROR(IF('SUIVI VENTES 403e'!$A2989&lt;&gt;"",YEAR('SUIVI VENTES 403e'!$G2989),""),"")</f>
        <v>2018</v>
      </c>
      <c r="I3009">
        <f>IFERROR(IF('SUIVI VENTES 403e'!$A2989&lt;&gt;"",MONTH('SUIVI VENTES 403e'!$G2989),""),"")</f>
        <v>11</v>
      </c>
    </row>
    <row r="3010" spans="1:9" x14ac:dyDescent="0.25">
      <c r="A3010">
        <f>IFERROR('SUIVI VENTES 403e'!B2990*(INDEX(traitement!$A$8:$B$16,MATCH('SUIVI VENTES 403e'!$H2990,traitement!$A$8:$A$16,0),2)),"")</f>
        <v>1</v>
      </c>
      <c r="B3010">
        <f>IFERROR('SUIVI VENTES 403e'!F2990,"")</f>
        <v>20</v>
      </c>
      <c r="C3010">
        <f>IFERROR(IF('SUIVI VENTES 403e'!$A2990&lt;&gt;"",ROUND($B3010/$A3010,2),""),"")</f>
        <v>20</v>
      </c>
      <c r="D3010" t="str">
        <f t="shared" si="67"/>
        <v/>
      </c>
      <c r="E3010">
        <f t="shared" si="66"/>
        <v>0.94</v>
      </c>
      <c r="F3010">
        <f>IFERROR(IF('SUIVI VENTES 403e'!$A2990&lt;&gt;"",ROUND((($C3010/1.2)-$E3010),2),""),"")</f>
        <v>15.73</v>
      </c>
      <c r="G3010">
        <f>IFERROR(IF('SUIVI VENTES 403e'!$A2990&lt;&gt;"",ROUND($F3010*$A3010,2),""),"")</f>
        <v>15.73</v>
      </c>
      <c r="H3010">
        <f>IFERROR(IF('SUIVI VENTES 403e'!$A2990&lt;&gt;"",YEAR('SUIVI VENTES 403e'!$G2990),""),"")</f>
        <v>2018</v>
      </c>
      <c r="I3010">
        <f>IFERROR(IF('SUIVI VENTES 403e'!$A2990&lt;&gt;"",MONTH('SUIVI VENTES 403e'!$G2990),""),"")</f>
        <v>11</v>
      </c>
    </row>
    <row r="3011" spans="1:9" x14ac:dyDescent="0.25">
      <c r="A3011">
        <f>IFERROR('SUIVI VENTES 403e'!B2991*(INDEX(traitement!$A$8:$B$16,MATCH('SUIVI VENTES 403e'!$H2991,traitement!$A$8:$A$16,0),2)),"")</f>
        <v>5</v>
      </c>
      <c r="B3011">
        <f>IFERROR('SUIVI VENTES 403e'!F2991,"")</f>
        <v>58.33</v>
      </c>
      <c r="C3011">
        <f>IFERROR(IF('SUIVI VENTES 403e'!$A2991&lt;&gt;"",ROUND($B3011/$A3011,2),""),"")</f>
        <v>11.67</v>
      </c>
      <c r="D3011" t="str">
        <f t="shared" si="67"/>
        <v/>
      </c>
      <c r="E3011">
        <f t="shared" si="66"/>
        <v>0.94</v>
      </c>
      <c r="F3011">
        <f>IFERROR(IF('SUIVI VENTES 403e'!$A2991&lt;&gt;"",ROUND((($C3011/1.2)-$E3011),2),""),"")</f>
        <v>8.7899999999999991</v>
      </c>
      <c r="G3011">
        <f>IFERROR(IF('SUIVI VENTES 403e'!$A2991&lt;&gt;"",ROUND($F3011*$A3011,2),""),"")</f>
        <v>43.95</v>
      </c>
      <c r="H3011">
        <f>IFERROR(IF('SUIVI VENTES 403e'!$A2991&lt;&gt;"",YEAR('SUIVI VENTES 403e'!$G2991),""),"")</f>
        <v>2018</v>
      </c>
      <c r="I3011">
        <f>IFERROR(IF('SUIVI VENTES 403e'!$A2991&lt;&gt;"",MONTH('SUIVI VENTES 403e'!$G2991),""),"")</f>
        <v>11</v>
      </c>
    </row>
    <row r="3012" spans="1:9" x14ac:dyDescent="0.25">
      <c r="A3012">
        <f>IFERROR('SUIVI VENTES 403e'!B2992*(INDEX(traitement!$A$8:$B$16,MATCH('SUIVI VENTES 403e'!$H2992,traitement!$A$8:$A$16,0),2)),"")</f>
        <v>1</v>
      </c>
      <c r="B3012">
        <f>IFERROR('SUIVI VENTES 403e'!F2992,"")</f>
        <v>0</v>
      </c>
      <c r="C3012">
        <f>IFERROR(IF('SUIVI VENTES 403e'!$A2992&lt;&gt;"",ROUND($B3012/$A3012,2),""),"")</f>
        <v>0</v>
      </c>
      <c r="D3012">
        <f t="shared" si="67"/>
        <v>1</v>
      </c>
      <c r="E3012">
        <f t="shared" si="66"/>
        <v>0.94</v>
      </c>
      <c r="F3012">
        <f>IFERROR(IF('SUIVI VENTES 403e'!$A2992&lt;&gt;"",ROUND((($C3012/1.2)-$E3012),2),""),"")</f>
        <v>-0.94</v>
      </c>
      <c r="G3012">
        <f>IFERROR(IF('SUIVI VENTES 403e'!$A2992&lt;&gt;"",ROUND($F3012*$A3012,2),""),"")</f>
        <v>-0.94</v>
      </c>
      <c r="H3012">
        <f>IFERROR(IF('SUIVI VENTES 403e'!$A2992&lt;&gt;"",YEAR('SUIVI VENTES 403e'!$G2992),""),"")</f>
        <v>2018</v>
      </c>
      <c r="I3012">
        <f>IFERROR(IF('SUIVI VENTES 403e'!$A2992&lt;&gt;"",MONTH('SUIVI VENTES 403e'!$G2992),""),"")</f>
        <v>11</v>
      </c>
    </row>
    <row r="3013" spans="1:9" x14ac:dyDescent="0.25">
      <c r="A3013">
        <f>IFERROR('SUIVI VENTES 403e'!B2993*(INDEX(traitement!$A$8:$B$16,MATCH('SUIVI VENTES 403e'!$H2993,traitement!$A$8:$A$16,0),2)),"")</f>
        <v>3</v>
      </c>
      <c r="B3013">
        <f>IFERROR('SUIVI VENTES 403e'!F2993,"")</f>
        <v>35</v>
      </c>
      <c r="C3013">
        <f>IFERROR(IF('SUIVI VENTES 403e'!$A2993&lt;&gt;"",ROUND($B3013/$A3013,2),""),"")</f>
        <v>11.67</v>
      </c>
      <c r="D3013" t="str">
        <f t="shared" si="67"/>
        <v/>
      </c>
      <c r="E3013">
        <f t="shared" si="66"/>
        <v>0.94</v>
      </c>
      <c r="F3013">
        <f>IFERROR(IF('SUIVI VENTES 403e'!$A2993&lt;&gt;"",ROUND((($C3013/1.2)-$E3013),2),""),"")</f>
        <v>8.7899999999999991</v>
      </c>
      <c r="G3013">
        <f>IFERROR(IF('SUIVI VENTES 403e'!$A2993&lt;&gt;"",ROUND($F3013*$A3013,2),""),"")</f>
        <v>26.37</v>
      </c>
      <c r="H3013">
        <f>IFERROR(IF('SUIVI VENTES 403e'!$A2993&lt;&gt;"",YEAR('SUIVI VENTES 403e'!$G2993),""),"")</f>
        <v>2018</v>
      </c>
      <c r="I3013">
        <f>IFERROR(IF('SUIVI VENTES 403e'!$A2993&lt;&gt;"",MONTH('SUIVI VENTES 403e'!$G2993),""),"")</f>
        <v>11</v>
      </c>
    </row>
    <row r="3014" spans="1:9" x14ac:dyDescent="0.25">
      <c r="A3014">
        <f>IFERROR('SUIVI VENTES 403e'!B2994*(INDEX(traitement!$A$8:$B$16,MATCH('SUIVI VENTES 403e'!$H2994,traitement!$A$8:$A$16,0),2)),"")</f>
        <v>15</v>
      </c>
      <c r="B3014">
        <f>IFERROR('SUIVI VENTES 403e'!F2994,"")</f>
        <v>150</v>
      </c>
      <c r="C3014">
        <f>IFERROR(IF('SUIVI VENTES 403e'!$A2994&lt;&gt;"",ROUND($B3014/$A3014,2),""),"")</f>
        <v>10</v>
      </c>
      <c r="D3014" t="str">
        <f t="shared" si="67"/>
        <v/>
      </c>
      <c r="E3014">
        <f t="shared" si="66"/>
        <v>0.94</v>
      </c>
      <c r="F3014">
        <f>IFERROR(IF('SUIVI VENTES 403e'!$A2994&lt;&gt;"",ROUND((($C3014/1.2)-$E3014),2),""),"")</f>
        <v>7.39</v>
      </c>
      <c r="G3014">
        <f>IFERROR(IF('SUIVI VENTES 403e'!$A2994&lt;&gt;"",ROUND($F3014*$A3014,2),""),"")</f>
        <v>110.85</v>
      </c>
      <c r="H3014">
        <f>IFERROR(IF('SUIVI VENTES 403e'!$A2994&lt;&gt;"",YEAR('SUIVI VENTES 403e'!$G2994),""),"")</f>
        <v>2018</v>
      </c>
      <c r="I3014">
        <f>IFERROR(IF('SUIVI VENTES 403e'!$A2994&lt;&gt;"",MONTH('SUIVI VENTES 403e'!$G2994),""),"")</f>
        <v>11</v>
      </c>
    </row>
    <row r="3015" spans="1:9" x14ac:dyDescent="0.25">
      <c r="A3015">
        <f>IFERROR('SUIVI VENTES 403e'!B2995*(INDEX(traitement!$A$8:$B$16,MATCH('SUIVI VENTES 403e'!$H2995,traitement!$A$8:$A$16,0),2)),"")</f>
        <v>3</v>
      </c>
      <c r="B3015">
        <f>IFERROR('SUIVI VENTES 403e'!F2995,"")</f>
        <v>0</v>
      </c>
      <c r="C3015">
        <f>IFERROR(IF('SUIVI VENTES 403e'!$A2995&lt;&gt;"",ROUND($B3015/$A3015,2),""),"")</f>
        <v>0</v>
      </c>
      <c r="D3015">
        <f t="shared" si="67"/>
        <v>3</v>
      </c>
      <c r="E3015">
        <f t="shared" si="66"/>
        <v>0.94</v>
      </c>
      <c r="F3015">
        <f>IFERROR(IF('SUIVI VENTES 403e'!$A2995&lt;&gt;"",ROUND((($C3015/1.2)-$E3015),2),""),"")</f>
        <v>-0.94</v>
      </c>
      <c r="G3015">
        <f>IFERROR(IF('SUIVI VENTES 403e'!$A2995&lt;&gt;"",ROUND($F3015*$A3015,2),""),"")</f>
        <v>-2.82</v>
      </c>
      <c r="H3015">
        <f>IFERROR(IF('SUIVI VENTES 403e'!$A2995&lt;&gt;"",YEAR('SUIVI VENTES 403e'!$G2995),""),"")</f>
        <v>2018</v>
      </c>
      <c r="I3015">
        <f>IFERROR(IF('SUIVI VENTES 403e'!$A2995&lt;&gt;"",MONTH('SUIVI VENTES 403e'!$G2995),""),"")</f>
        <v>11</v>
      </c>
    </row>
    <row r="3016" spans="1:9" x14ac:dyDescent="0.25">
      <c r="A3016">
        <f>IFERROR('SUIVI VENTES 403e'!B2996*(INDEX(traitement!$A$8:$B$16,MATCH('SUIVI VENTES 403e'!$H2996,traitement!$A$8:$A$16,0),2)),"")</f>
        <v>3</v>
      </c>
      <c r="B3016">
        <f>IFERROR('SUIVI VENTES 403e'!F2996,"")</f>
        <v>30</v>
      </c>
      <c r="C3016">
        <f>IFERROR(IF('SUIVI VENTES 403e'!$A2996&lt;&gt;"",ROUND($B3016/$A3016,2),""),"")</f>
        <v>10</v>
      </c>
      <c r="D3016" t="str">
        <f t="shared" si="67"/>
        <v/>
      </c>
      <c r="E3016">
        <f t="shared" si="66"/>
        <v>0.94</v>
      </c>
      <c r="F3016">
        <f>IFERROR(IF('SUIVI VENTES 403e'!$A2996&lt;&gt;"",ROUND((($C3016/1.2)-$E3016),2),""),"")</f>
        <v>7.39</v>
      </c>
      <c r="G3016">
        <f>IFERROR(IF('SUIVI VENTES 403e'!$A2996&lt;&gt;"",ROUND($F3016*$A3016,2),""),"")</f>
        <v>22.17</v>
      </c>
      <c r="H3016">
        <f>IFERROR(IF('SUIVI VENTES 403e'!$A2996&lt;&gt;"",YEAR('SUIVI VENTES 403e'!$G2996),""),"")</f>
        <v>2018</v>
      </c>
      <c r="I3016">
        <f>IFERROR(IF('SUIVI VENTES 403e'!$A2996&lt;&gt;"",MONTH('SUIVI VENTES 403e'!$G2996),""),"")</f>
        <v>11</v>
      </c>
    </row>
    <row r="3017" spans="1:9" x14ac:dyDescent="0.25">
      <c r="A3017">
        <f>IFERROR('SUIVI VENTES 403e'!B2997*(INDEX(traitement!$A$8:$B$16,MATCH('SUIVI VENTES 403e'!$H2997,traitement!$A$8:$A$16,0),2)),"")</f>
        <v>40</v>
      </c>
      <c r="B3017">
        <f>IFERROR('SUIVI VENTES 403e'!F2997,"")</f>
        <v>400</v>
      </c>
      <c r="C3017">
        <f>IFERROR(IF('SUIVI VENTES 403e'!$A2997&lt;&gt;"",ROUND($B3017/$A3017,2),""),"")</f>
        <v>10</v>
      </c>
      <c r="D3017" t="str">
        <f t="shared" si="67"/>
        <v/>
      </c>
      <c r="E3017">
        <f t="shared" si="66"/>
        <v>0.94</v>
      </c>
      <c r="F3017">
        <f>IFERROR(IF('SUIVI VENTES 403e'!$A2997&lt;&gt;"",ROUND((($C3017/1.2)-$E3017),2),""),"")</f>
        <v>7.39</v>
      </c>
      <c r="G3017">
        <f>IFERROR(IF('SUIVI VENTES 403e'!$A2997&lt;&gt;"",ROUND($F3017*$A3017,2),""),"")</f>
        <v>295.60000000000002</v>
      </c>
      <c r="H3017">
        <f>IFERROR(IF('SUIVI VENTES 403e'!$A2997&lt;&gt;"",YEAR('SUIVI VENTES 403e'!$G2997),""),"")</f>
        <v>2018</v>
      </c>
      <c r="I3017">
        <f>IFERROR(IF('SUIVI VENTES 403e'!$A2997&lt;&gt;"",MONTH('SUIVI VENTES 403e'!$G2997),""),"")</f>
        <v>11</v>
      </c>
    </row>
    <row r="3018" spans="1:9" x14ac:dyDescent="0.25">
      <c r="A3018">
        <f>IFERROR('SUIVI VENTES 403e'!B2998*(INDEX(traitement!$A$8:$B$16,MATCH('SUIVI VENTES 403e'!$H2998,traitement!$A$8:$A$16,0),2)),"")</f>
        <v>8</v>
      </c>
      <c r="B3018">
        <f>IFERROR('SUIVI VENTES 403e'!F2998,"")</f>
        <v>0</v>
      </c>
      <c r="C3018">
        <f>IFERROR(IF('SUIVI VENTES 403e'!$A2998&lt;&gt;"",ROUND($B3018/$A3018,2),""),"")</f>
        <v>0</v>
      </c>
      <c r="D3018">
        <f t="shared" si="67"/>
        <v>8</v>
      </c>
      <c r="E3018">
        <f t="shared" si="66"/>
        <v>0.94</v>
      </c>
      <c r="F3018">
        <f>IFERROR(IF('SUIVI VENTES 403e'!$A2998&lt;&gt;"",ROUND((($C3018/1.2)-$E3018),2),""),"")</f>
        <v>-0.94</v>
      </c>
      <c r="G3018">
        <f>IFERROR(IF('SUIVI VENTES 403e'!$A2998&lt;&gt;"",ROUND($F3018*$A3018,2),""),"")</f>
        <v>-7.52</v>
      </c>
      <c r="H3018">
        <f>IFERROR(IF('SUIVI VENTES 403e'!$A2998&lt;&gt;"",YEAR('SUIVI VENTES 403e'!$G2998),""),"")</f>
        <v>2018</v>
      </c>
      <c r="I3018">
        <f>IFERROR(IF('SUIVI VENTES 403e'!$A2998&lt;&gt;"",MONTH('SUIVI VENTES 403e'!$G2998),""),"")</f>
        <v>11</v>
      </c>
    </row>
    <row r="3019" spans="1:9" x14ac:dyDescent="0.25">
      <c r="A3019">
        <f>IFERROR('SUIVI VENTES 403e'!B2999*(INDEX(traitement!$A$8:$B$16,MATCH('SUIVI VENTES 403e'!$H2999,traitement!$A$8:$A$16,0),2)),"")</f>
        <v>5</v>
      </c>
      <c r="B3019">
        <f>IFERROR('SUIVI VENTES 403e'!F2999,"")</f>
        <v>50</v>
      </c>
      <c r="C3019">
        <f>IFERROR(IF('SUIVI VENTES 403e'!$A2999&lt;&gt;"",ROUND($B3019/$A3019,2),""),"")</f>
        <v>10</v>
      </c>
      <c r="D3019" t="str">
        <f t="shared" si="67"/>
        <v/>
      </c>
      <c r="E3019">
        <f t="shared" si="66"/>
        <v>0.94</v>
      </c>
      <c r="F3019">
        <f>IFERROR(IF('SUIVI VENTES 403e'!$A2999&lt;&gt;"",ROUND((($C3019/1.2)-$E3019),2),""),"")</f>
        <v>7.39</v>
      </c>
      <c r="G3019">
        <f>IFERROR(IF('SUIVI VENTES 403e'!$A2999&lt;&gt;"",ROUND($F3019*$A3019,2),""),"")</f>
        <v>36.950000000000003</v>
      </c>
      <c r="H3019">
        <f>IFERROR(IF('SUIVI VENTES 403e'!$A2999&lt;&gt;"",YEAR('SUIVI VENTES 403e'!$G2999),""),"")</f>
        <v>2018</v>
      </c>
      <c r="I3019">
        <f>IFERROR(IF('SUIVI VENTES 403e'!$A2999&lt;&gt;"",MONTH('SUIVI VENTES 403e'!$G2999),""),"")</f>
        <v>11</v>
      </c>
    </row>
    <row r="3020" spans="1:9" x14ac:dyDescent="0.25">
      <c r="A3020">
        <f>IFERROR('SUIVI VENTES 403e'!B3000*(INDEX(traitement!$A$8:$B$16,MATCH('SUIVI VENTES 403e'!$H3000,traitement!$A$8:$A$16,0),2)),"")</f>
        <v>1</v>
      </c>
      <c r="B3020">
        <f>IFERROR('SUIVI VENTES 403e'!F3000,"")</f>
        <v>0</v>
      </c>
      <c r="C3020">
        <f>IFERROR(IF('SUIVI VENTES 403e'!$A3000&lt;&gt;"",ROUND($B3020/$A3020,2),""),"")</f>
        <v>0</v>
      </c>
      <c r="D3020">
        <f t="shared" si="67"/>
        <v>1</v>
      </c>
      <c r="E3020">
        <f t="shared" si="66"/>
        <v>0.94</v>
      </c>
      <c r="F3020">
        <f>IFERROR(IF('SUIVI VENTES 403e'!$A3000&lt;&gt;"",ROUND((($C3020/1.2)-$E3020),2),""),"")</f>
        <v>-0.94</v>
      </c>
      <c r="G3020">
        <f>IFERROR(IF('SUIVI VENTES 403e'!$A3000&lt;&gt;"",ROUND($F3020*$A3020,2),""),"")</f>
        <v>-0.94</v>
      </c>
      <c r="H3020">
        <f>IFERROR(IF('SUIVI VENTES 403e'!$A3000&lt;&gt;"",YEAR('SUIVI VENTES 403e'!$G3000),""),"")</f>
        <v>2018</v>
      </c>
      <c r="I3020">
        <f>IFERROR(IF('SUIVI VENTES 403e'!$A3000&lt;&gt;"",MONTH('SUIVI VENTES 403e'!$G3000),""),"")</f>
        <v>11</v>
      </c>
    </row>
    <row r="3021" spans="1:9" x14ac:dyDescent="0.25">
      <c r="A3021">
        <f>IFERROR('SUIVI VENTES 403e'!B3001*(INDEX(traitement!$A$8:$B$16,MATCH('SUIVI VENTES 403e'!$H3001,traitement!$A$8:$A$16,0),2)),"")</f>
        <v>15</v>
      </c>
      <c r="B3021">
        <f>IFERROR('SUIVI VENTES 403e'!F3001,"")</f>
        <v>150</v>
      </c>
      <c r="C3021">
        <f>IFERROR(IF('SUIVI VENTES 403e'!$A3001&lt;&gt;"",ROUND($B3021/$A3021,2),""),"")</f>
        <v>10</v>
      </c>
      <c r="D3021" t="str">
        <f t="shared" si="67"/>
        <v/>
      </c>
      <c r="E3021">
        <f t="shared" si="66"/>
        <v>0.94</v>
      </c>
      <c r="F3021">
        <f>IFERROR(IF('SUIVI VENTES 403e'!$A3001&lt;&gt;"",ROUND((($C3021/1.2)-$E3021),2),""),"")</f>
        <v>7.39</v>
      </c>
      <c r="G3021">
        <f>IFERROR(IF('SUIVI VENTES 403e'!$A3001&lt;&gt;"",ROUND($F3021*$A3021,2),""),"")</f>
        <v>110.85</v>
      </c>
      <c r="H3021">
        <f>IFERROR(IF('SUIVI VENTES 403e'!$A3001&lt;&gt;"",YEAR('SUIVI VENTES 403e'!$G3001),""),"")</f>
        <v>2018</v>
      </c>
      <c r="I3021">
        <f>IFERROR(IF('SUIVI VENTES 403e'!$A3001&lt;&gt;"",MONTH('SUIVI VENTES 403e'!$G3001),""),"")</f>
        <v>11</v>
      </c>
    </row>
    <row r="3022" spans="1:9" x14ac:dyDescent="0.25">
      <c r="A3022">
        <f>IFERROR('SUIVI VENTES 403e'!B3002*(INDEX(traitement!$A$8:$B$16,MATCH('SUIVI VENTES 403e'!$H3002,traitement!$A$8:$A$16,0),2)),"")</f>
        <v>10</v>
      </c>
      <c r="B3022">
        <f>IFERROR('SUIVI VENTES 403e'!F3002,"")</f>
        <v>100</v>
      </c>
      <c r="C3022">
        <f>IFERROR(IF('SUIVI VENTES 403e'!$A3002&lt;&gt;"",ROUND($B3022/$A3022,2),""),"")</f>
        <v>10</v>
      </c>
      <c r="D3022" t="str">
        <f t="shared" si="67"/>
        <v/>
      </c>
      <c r="E3022">
        <f t="shared" si="66"/>
        <v>0.94</v>
      </c>
      <c r="F3022">
        <f>IFERROR(IF('SUIVI VENTES 403e'!$A3002&lt;&gt;"",ROUND((($C3022/1.2)-$E3022),2),""),"")</f>
        <v>7.39</v>
      </c>
      <c r="G3022">
        <f>IFERROR(IF('SUIVI VENTES 403e'!$A3002&lt;&gt;"",ROUND($F3022*$A3022,2),""),"")</f>
        <v>73.900000000000006</v>
      </c>
      <c r="H3022">
        <f>IFERROR(IF('SUIVI VENTES 403e'!$A3002&lt;&gt;"",YEAR('SUIVI VENTES 403e'!$G3002),""),"")</f>
        <v>2018</v>
      </c>
      <c r="I3022">
        <f>IFERROR(IF('SUIVI VENTES 403e'!$A3002&lt;&gt;"",MONTH('SUIVI VENTES 403e'!$G3002),""),"")</f>
        <v>11</v>
      </c>
    </row>
    <row r="3023" spans="1:9" x14ac:dyDescent="0.25">
      <c r="A3023">
        <f>IFERROR('SUIVI VENTES 403e'!B3003*(INDEX(traitement!$A$8:$B$16,MATCH('SUIVI VENTES 403e'!$H3003,traitement!$A$8:$A$16,0),2)),"")</f>
        <v>2</v>
      </c>
      <c r="B3023">
        <f>IFERROR('SUIVI VENTES 403e'!F3003,"")</f>
        <v>20</v>
      </c>
      <c r="C3023">
        <f>IFERROR(IF('SUIVI VENTES 403e'!$A3003&lt;&gt;"",ROUND($B3023/$A3023,2),""),"")</f>
        <v>10</v>
      </c>
      <c r="D3023" t="str">
        <f t="shared" si="67"/>
        <v/>
      </c>
      <c r="E3023">
        <f t="shared" si="66"/>
        <v>0.94</v>
      </c>
      <c r="F3023">
        <f>IFERROR(IF('SUIVI VENTES 403e'!$A3003&lt;&gt;"",ROUND((($C3023/1.2)-$E3023),2),""),"")</f>
        <v>7.39</v>
      </c>
      <c r="G3023">
        <f>IFERROR(IF('SUIVI VENTES 403e'!$A3003&lt;&gt;"",ROUND($F3023*$A3023,2),""),"")</f>
        <v>14.78</v>
      </c>
      <c r="H3023">
        <f>IFERROR(IF('SUIVI VENTES 403e'!$A3003&lt;&gt;"",YEAR('SUIVI VENTES 403e'!$G3003),""),"")</f>
        <v>2018</v>
      </c>
      <c r="I3023">
        <f>IFERROR(IF('SUIVI VENTES 403e'!$A3003&lt;&gt;"",MONTH('SUIVI VENTES 403e'!$G3003),""),"")</f>
        <v>11</v>
      </c>
    </row>
    <row r="3024" spans="1:9" x14ac:dyDescent="0.25">
      <c r="A3024">
        <f>IFERROR('SUIVI VENTES 403e'!B3004*(INDEX(traitement!$A$8:$B$16,MATCH('SUIVI VENTES 403e'!$H3004,traitement!$A$8:$A$16,0),2)),"")</f>
        <v>40</v>
      </c>
      <c r="B3024">
        <f>IFERROR('SUIVI VENTES 403e'!F3004,"")</f>
        <v>400</v>
      </c>
      <c r="C3024">
        <f>IFERROR(IF('SUIVI VENTES 403e'!$A3004&lt;&gt;"",ROUND($B3024/$A3024,2),""),"")</f>
        <v>10</v>
      </c>
      <c r="D3024" t="str">
        <f t="shared" si="67"/>
        <v/>
      </c>
      <c r="E3024">
        <f t="shared" si="66"/>
        <v>0.94</v>
      </c>
      <c r="F3024">
        <f>IFERROR(IF('SUIVI VENTES 403e'!$A3004&lt;&gt;"",ROUND((($C3024/1.2)-$E3024),2),""),"")</f>
        <v>7.39</v>
      </c>
      <c r="G3024">
        <f>IFERROR(IF('SUIVI VENTES 403e'!$A3004&lt;&gt;"",ROUND($F3024*$A3024,2),""),"")</f>
        <v>295.60000000000002</v>
      </c>
      <c r="H3024">
        <f>IFERROR(IF('SUIVI VENTES 403e'!$A3004&lt;&gt;"",YEAR('SUIVI VENTES 403e'!$G3004),""),"")</f>
        <v>2018</v>
      </c>
      <c r="I3024">
        <f>IFERROR(IF('SUIVI VENTES 403e'!$A3004&lt;&gt;"",MONTH('SUIVI VENTES 403e'!$G3004),""),"")</f>
        <v>11</v>
      </c>
    </row>
    <row r="3025" spans="1:9" x14ac:dyDescent="0.25">
      <c r="A3025">
        <f>IFERROR('SUIVI VENTES 403e'!B3005*(INDEX(traitement!$A$8:$B$16,MATCH('SUIVI VENTES 403e'!$H3005,traitement!$A$8:$A$16,0),2)),"")</f>
        <v>2</v>
      </c>
      <c r="B3025">
        <f>IFERROR('SUIVI VENTES 403e'!F3005,"")</f>
        <v>23.33</v>
      </c>
      <c r="C3025">
        <f>IFERROR(IF('SUIVI VENTES 403e'!$A3005&lt;&gt;"",ROUND($B3025/$A3025,2),""),"")</f>
        <v>11.67</v>
      </c>
      <c r="D3025" t="str">
        <f t="shared" si="67"/>
        <v/>
      </c>
      <c r="E3025">
        <f t="shared" si="66"/>
        <v>0.94</v>
      </c>
      <c r="F3025">
        <f>IFERROR(IF('SUIVI VENTES 403e'!$A3005&lt;&gt;"",ROUND((($C3025/1.2)-$E3025),2),""),"")</f>
        <v>8.7899999999999991</v>
      </c>
      <c r="G3025">
        <f>IFERROR(IF('SUIVI VENTES 403e'!$A3005&lt;&gt;"",ROUND($F3025*$A3025,2),""),"")</f>
        <v>17.579999999999998</v>
      </c>
      <c r="H3025">
        <f>IFERROR(IF('SUIVI VENTES 403e'!$A3005&lt;&gt;"",YEAR('SUIVI VENTES 403e'!$G3005),""),"")</f>
        <v>2018</v>
      </c>
      <c r="I3025">
        <f>IFERROR(IF('SUIVI VENTES 403e'!$A3005&lt;&gt;"",MONTH('SUIVI VENTES 403e'!$G3005),""),"")</f>
        <v>11</v>
      </c>
    </row>
    <row r="3026" spans="1:9" x14ac:dyDescent="0.25">
      <c r="A3026">
        <f>IFERROR('SUIVI VENTES 403e'!B3006*(INDEX(traitement!$A$8:$B$16,MATCH('SUIVI VENTES 403e'!$H3006,traitement!$A$8:$A$16,0),2)),"")</f>
        <v>12</v>
      </c>
      <c r="B3026">
        <f>IFERROR('SUIVI VENTES 403e'!F3006,"")</f>
        <v>120</v>
      </c>
      <c r="C3026">
        <f>IFERROR(IF('SUIVI VENTES 403e'!$A3006&lt;&gt;"",ROUND($B3026/$A3026,2),""),"")</f>
        <v>10</v>
      </c>
      <c r="D3026" t="str">
        <f t="shared" si="67"/>
        <v/>
      </c>
      <c r="E3026">
        <f t="shared" si="66"/>
        <v>0.94</v>
      </c>
      <c r="F3026">
        <f>IFERROR(IF('SUIVI VENTES 403e'!$A3006&lt;&gt;"",ROUND((($C3026/1.2)-$E3026),2),""),"")</f>
        <v>7.39</v>
      </c>
      <c r="G3026">
        <f>IFERROR(IF('SUIVI VENTES 403e'!$A3006&lt;&gt;"",ROUND($F3026*$A3026,2),""),"")</f>
        <v>88.68</v>
      </c>
      <c r="H3026">
        <f>IFERROR(IF('SUIVI VENTES 403e'!$A3006&lt;&gt;"",YEAR('SUIVI VENTES 403e'!$G3006),""),"")</f>
        <v>2018</v>
      </c>
      <c r="I3026">
        <f>IFERROR(IF('SUIVI VENTES 403e'!$A3006&lt;&gt;"",MONTH('SUIVI VENTES 403e'!$G3006),""),"")</f>
        <v>11</v>
      </c>
    </row>
    <row r="3027" spans="1:9" x14ac:dyDescent="0.25">
      <c r="A3027">
        <f>IFERROR('SUIVI VENTES 403e'!B3007*(INDEX(traitement!$A$8:$B$16,MATCH('SUIVI VENTES 403e'!$H3007,traitement!$A$8:$A$16,0),2)),"")</f>
        <v>1</v>
      </c>
      <c r="B3027">
        <f>IFERROR('SUIVI VENTES 403e'!F3007,"")</f>
        <v>0</v>
      </c>
      <c r="C3027">
        <f>IFERROR(IF('SUIVI VENTES 403e'!$A3007&lt;&gt;"",ROUND($B3027/$A3027,2),""),"")</f>
        <v>0</v>
      </c>
      <c r="D3027">
        <f t="shared" si="67"/>
        <v>1</v>
      </c>
      <c r="E3027">
        <f t="shared" si="66"/>
        <v>0.94</v>
      </c>
      <c r="F3027">
        <f>IFERROR(IF('SUIVI VENTES 403e'!$A3007&lt;&gt;"",ROUND((($C3027/1.2)-$E3027),2),""),"")</f>
        <v>-0.94</v>
      </c>
      <c r="G3027">
        <f>IFERROR(IF('SUIVI VENTES 403e'!$A3007&lt;&gt;"",ROUND($F3027*$A3027,2),""),"")</f>
        <v>-0.94</v>
      </c>
      <c r="H3027">
        <f>IFERROR(IF('SUIVI VENTES 403e'!$A3007&lt;&gt;"",YEAR('SUIVI VENTES 403e'!$G3007),""),"")</f>
        <v>2018</v>
      </c>
      <c r="I3027">
        <f>IFERROR(IF('SUIVI VENTES 403e'!$A3007&lt;&gt;"",MONTH('SUIVI VENTES 403e'!$G3007),""),"")</f>
        <v>11</v>
      </c>
    </row>
    <row r="3028" spans="1:9" x14ac:dyDescent="0.25">
      <c r="A3028">
        <f>IFERROR('SUIVI VENTES 403e'!B3008*(INDEX(traitement!$A$8:$B$16,MATCH('SUIVI VENTES 403e'!$H3008,traitement!$A$8:$A$16,0),2)),"")</f>
        <v>10</v>
      </c>
      <c r="B3028">
        <f>IFERROR('SUIVI VENTES 403e'!F3008,"")</f>
        <v>100</v>
      </c>
      <c r="C3028">
        <f>IFERROR(IF('SUIVI VENTES 403e'!$A3008&lt;&gt;"",ROUND($B3028/$A3028,2),""),"")</f>
        <v>10</v>
      </c>
      <c r="D3028" t="str">
        <f t="shared" si="67"/>
        <v/>
      </c>
      <c r="E3028">
        <f t="shared" si="66"/>
        <v>0.94</v>
      </c>
      <c r="F3028">
        <f>IFERROR(IF('SUIVI VENTES 403e'!$A3008&lt;&gt;"",ROUND((($C3028/1.2)-$E3028),2),""),"")</f>
        <v>7.39</v>
      </c>
      <c r="G3028">
        <f>IFERROR(IF('SUIVI VENTES 403e'!$A3008&lt;&gt;"",ROUND($F3028*$A3028,2),""),"")</f>
        <v>73.900000000000006</v>
      </c>
      <c r="H3028">
        <f>IFERROR(IF('SUIVI VENTES 403e'!$A3008&lt;&gt;"",YEAR('SUIVI VENTES 403e'!$G3008),""),"")</f>
        <v>2018</v>
      </c>
      <c r="I3028">
        <f>IFERROR(IF('SUIVI VENTES 403e'!$A3008&lt;&gt;"",MONTH('SUIVI VENTES 403e'!$G3008),""),"")</f>
        <v>11</v>
      </c>
    </row>
    <row r="3029" spans="1:9" x14ac:dyDescent="0.25">
      <c r="A3029">
        <f>IFERROR('SUIVI VENTES 403e'!B3009*(INDEX(traitement!$A$8:$B$16,MATCH('SUIVI VENTES 403e'!$H3009,traitement!$A$8:$A$16,0),2)),"")</f>
        <v>2</v>
      </c>
      <c r="B3029">
        <f>IFERROR('SUIVI VENTES 403e'!F3009,"")</f>
        <v>0</v>
      </c>
      <c r="C3029">
        <f>IFERROR(IF('SUIVI VENTES 403e'!$A3009&lt;&gt;"",ROUND($B3029/$A3029,2),""),"")</f>
        <v>0</v>
      </c>
      <c r="D3029">
        <f t="shared" si="67"/>
        <v>2</v>
      </c>
      <c r="E3029">
        <f t="shared" si="66"/>
        <v>0.94</v>
      </c>
      <c r="F3029">
        <f>IFERROR(IF('SUIVI VENTES 403e'!$A3009&lt;&gt;"",ROUND((($C3029/1.2)-$E3029),2),""),"")</f>
        <v>-0.94</v>
      </c>
      <c r="G3029">
        <f>IFERROR(IF('SUIVI VENTES 403e'!$A3009&lt;&gt;"",ROUND($F3029*$A3029,2),""),"")</f>
        <v>-1.88</v>
      </c>
      <c r="H3029">
        <f>IFERROR(IF('SUIVI VENTES 403e'!$A3009&lt;&gt;"",YEAR('SUIVI VENTES 403e'!$G3009),""),"")</f>
        <v>2018</v>
      </c>
      <c r="I3029">
        <f>IFERROR(IF('SUIVI VENTES 403e'!$A3009&lt;&gt;"",MONTH('SUIVI VENTES 403e'!$G3009),""),"")</f>
        <v>11</v>
      </c>
    </row>
    <row r="3030" spans="1:9" x14ac:dyDescent="0.25">
      <c r="A3030">
        <f>IFERROR('SUIVI VENTES 403e'!B3010*(INDEX(traitement!$A$8:$B$16,MATCH('SUIVI VENTES 403e'!$H3010,traitement!$A$8:$A$16,0),2)),"")</f>
        <v>2</v>
      </c>
      <c r="B3030">
        <f>IFERROR('SUIVI VENTES 403e'!F3010,"")</f>
        <v>20</v>
      </c>
      <c r="C3030">
        <f>IFERROR(IF('SUIVI VENTES 403e'!$A3010&lt;&gt;"",ROUND($B3030/$A3030,2),""),"")</f>
        <v>10</v>
      </c>
      <c r="D3030" t="str">
        <f t="shared" si="67"/>
        <v/>
      </c>
      <c r="E3030">
        <f t="shared" si="66"/>
        <v>0.94</v>
      </c>
      <c r="F3030">
        <f>IFERROR(IF('SUIVI VENTES 403e'!$A3010&lt;&gt;"",ROUND((($C3030/1.2)-$E3030),2),""),"")</f>
        <v>7.39</v>
      </c>
      <c r="G3030">
        <f>IFERROR(IF('SUIVI VENTES 403e'!$A3010&lt;&gt;"",ROUND($F3030*$A3030,2),""),"")</f>
        <v>14.78</v>
      </c>
      <c r="H3030">
        <f>IFERROR(IF('SUIVI VENTES 403e'!$A3010&lt;&gt;"",YEAR('SUIVI VENTES 403e'!$G3010),""),"")</f>
        <v>2018</v>
      </c>
      <c r="I3030">
        <f>IFERROR(IF('SUIVI VENTES 403e'!$A3010&lt;&gt;"",MONTH('SUIVI VENTES 403e'!$G3010),""),"")</f>
        <v>11</v>
      </c>
    </row>
    <row r="3031" spans="1:9" x14ac:dyDescent="0.25">
      <c r="A3031">
        <f>IFERROR('SUIVI VENTES 403e'!B3011*(INDEX(traitement!$A$8:$B$16,MATCH('SUIVI VENTES 403e'!$H3011,traitement!$A$8:$A$16,0),2)),"")</f>
        <v>4</v>
      </c>
      <c r="B3031">
        <f>IFERROR('SUIVI VENTES 403e'!F3011,"")</f>
        <v>40</v>
      </c>
      <c r="C3031">
        <f>IFERROR(IF('SUIVI VENTES 403e'!$A3011&lt;&gt;"",ROUND($B3031/$A3031,2),""),"")</f>
        <v>10</v>
      </c>
      <c r="D3031" t="str">
        <f t="shared" si="67"/>
        <v/>
      </c>
      <c r="E3031">
        <f t="shared" si="66"/>
        <v>0.94</v>
      </c>
      <c r="F3031">
        <f>IFERROR(IF('SUIVI VENTES 403e'!$A3011&lt;&gt;"",ROUND((($C3031/1.2)-$E3031),2),""),"")</f>
        <v>7.39</v>
      </c>
      <c r="G3031">
        <f>IFERROR(IF('SUIVI VENTES 403e'!$A3011&lt;&gt;"",ROUND($F3031*$A3031,2),""),"")</f>
        <v>29.56</v>
      </c>
      <c r="H3031">
        <f>IFERROR(IF('SUIVI VENTES 403e'!$A3011&lt;&gt;"",YEAR('SUIVI VENTES 403e'!$G3011),""),"")</f>
        <v>2018</v>
      </c>
      <c r="I3031">
        <f>IFERROR(IF('SUIVI VENTES 403e'!$A3011&lt;&gt;"",MONTH('SUIVI VENTES 403e'!$G3011),""),"")</f>
        <v>11</v>
      </c>
    </row>
    <row r="3032" spans="1:9" x14ac:dyDescent="0.25">
      <c r="A3032">
        <f>IFERROR('SUIVI VENTES 403e'!B3012*(INDEX(traitement!$A$8:$B$16,MATCH('SUIVI VENTES 403e'!$H3012,traitement!$A$8:$A$16,0),2)),"")</f>
        <v>15</v>
      </c>
      <c r="B3032">
        <f>IFERROR('SUIVI VENTES 403e'!F3012,"")</f>
        <v>150</v>
      </c>
      <c r="C3032">
        <f>IFERROR(IF('SUIVI VENTES 403e'!$A3012&lt;&gt;"",ROUND($B3032/$A3032,2),""),"")</f>
        <v>10</v>
      </c>
      <c r="D3032" t="str">
        <f t="shared" si="67"/>
        <v/>
      </c>
      <c r="E3032">
        <f t="shared" si="66"/>
        <v>0.94</v>
      </c>
      <c r="F3032">
        <f>IFERROR(IF('SUIVI VENTES 403e'!$A3012&lt;&gt;"",ROUND((($C3032/1.2)-$E3032),2),""),"")</f>
        <v>7.39</v>
      </c>
      <c r="G3032">
        <f>IFERROR(IF('SUIVI VENTES 403e'!$A3012&lt;&gt;"",ROUND($F3032*$A3032,2),""),"")</f>
        <v>110.85</v>
      </c>
      <c r="H3032">
        <f>IFERROR(IF('SUIVI VENTES 403e'!$A3012&lt;&gt;"",YEAR('SUIVI VENTES 403e'!$G3012),""),"")</f>
        <v>2018</v>
      </c>
      <c r="I3032">
        <f>IFERROR(IF('SUIVI VENTES 403e'!$A3012&lt;&gt;"",MONTH('SUIVI VENTES 403e'!$G3012),""),"")</f>
        <v>11</v>
      </c>
    </row>
    <row r="3033" spans="1:9" x14ac:dyDescent="0.25">
      <c r="A3033">
        <f>IFERROR('SUIVI VENTES 403e'!B3013*(INDEX(traitement!$A$8:$B$16,MATCH('SUIVI VENTES 403e'!$H3013,traitement!$A$8:$A$16,0),2)),"")</f>
        <v>3</v>
      </c>
      <c r="B3033">
        <f>IFERROR('SUIVI VENTES 403e'!F3013,"")</f>
        <v>0</v>
      </c>
      <c r="C3033">
        <f>IFERROR(IF('SUIVI VENTES 403e'!$A3013&lt;&gt;"",ROUND($B3033/$A3033,2),""),"")</f>
        <v>0</v>
      </c>
      <c r="D3033">
        <f t="shared" si="67"/>
        <v>3</v>
      </c>
      <c r="E3033">
        <f t="shared" si="66"/>
        <v>0.94</v>
      </c>
      <c r="F3033">
        <f>IFERROR(IF('SUIVI VENTES 403e'!$A3013&lt;&gt;"",ROUND((($C3033/1.2)-$E3033),2),""),"")</f>
        <v>-0.94</v>
      </c>
      <c r="G3033">
        <f>IFERROR(IF('SUIVI VENTES 403e'!$A3013&lt;&gt;"",ROUND($F3033*$A3033,2),""),"")</f>
        <v>-2.82</v>
      </c>
      <c r="H3033">
        <f>IFERROR(IF('SUIVI VENTES 403e'!$A3013&lt;&gt;"",YEAR('SUIVI VENTES 403e'!$G3013),""),"")</f>
        <v>2018</v>
      </c>
      <c r="I3033">
        <f>IFERROR(IF('SUIVI VENTES 403e'!$A3013&lt;&gt;"",MONTH('SUIVI VENTES 403e'!$G3013),""),"")</f>
        <v>11</v>
      </c>
    </row>
    <row r="3034" spans="1:9" x14ac:dyDescent="0.25">
      <c r="A3034">
        <f>IFERROR('SUIVI VENTES 403e'!B3014*(INDEX(traitement!$A$8:$B$16,MATCH('SUIVI VENTES 403e'!$H3014,traitement!$A$8:$A$16,0),2)),"")</f>
        <v>5</v>
      </c>
      <c r="B3034">
        <f>IFERROR('SUIVI VENTES 403e'!F3014,"")</f>
        <v>50</v>
      </c>
      <c r="C3034">
        <f>IFERROR(IF('SUIVI VENTES 403e'!$A3014&lt;&gt;"",ROUND($B3034/$A3034,2),""),"")</f>
        <v>10</v>
      </c>
      <c r="D3034" t="str">
        <f t="shared" si="67"/>
        <v/>
      </c>
      <c r="E3034">
        <f t="shared" si="66"/>
        <v>0.94</v>
      </c>
      <c r="F3034">
        <f>IFERROR(IF('SUIVI VENTES 403e'!$A3014&lt;&gt;"",ROUND((($C3034/1.2)-$E3034),2),""),"")</f>
        <v>7.39</v>
      </c>
      <c r="G3034">
        <f>IFERROR(IF('SUIVI VENTES 403e'!$A3014&lt;&gt;"",ROUND($F3034*$A3034,2),""),"")</f>
        <v>36.950000000000003</v>
      </c>
      <c r="H3034">
        <f>IFERROR(IF('SUIVI VENTES 403e'!$A3014&lt;&gt;"",YEAR('SUIVI VENTES 403e'!$G3014),""),"")</f>
        <v>2018</v>
      </c>
      <c r="I3034">
        <f>IFERROR(IF('SUIVI VENTES 403e'!$A3014&lt;&gt;"",MONTH('SUIVI VENTES 403e'!$G3014),""),"")</f>
        <v>11</v>
      </c>
    </row>
    <row r="3035" spans="1:9" x14ac:dyDescent="0.25">
      <c r="A3035">
        <f>IFERROR('SUIVI VENTES 403e'!B3015*(INDEX(traitement!$A$8:$B$16,MATCH('SUIVI VENTES 403e'!$H3015,traitement!$A$8:$A$16,0),2)),"")</f>
        <v>1</v>
      </c>
      <c r="B3035">
        <f>IFERROR('SUIVI VENTES 403e'!F3015,"")</f>
        <v>0</v>
      </c>
      <c r="C3035">
        <f>IFERROR(IF('SUIVI VENTES 403e'!$A3015&lt;&gt;"",ROUND($B3035/$A3035,2),""),"")</f>
        <v>0</v>
      </c>
      <c r="D3035">
        <f t="shared" si="67"/>
        <v>1</v>
      </c>
      <c r="E3035">
        <f t="shared" si="66"/>
        <v>0.94</v>
      </c>
      <c r="F3035">
        <f>IFERROR(IF('SUIVI VENTES 403e'!$A3015&lt;&gt;"",ROUND((($C3035/1.2)-$E3035),2),""),"")</f>
        <v>-0.94</v>
      </c>
      <c r="G3035">
        <f>IFERROR(IF('SUIVI VENTES 403e'!$A3015&lt;&gt;"",ROUND($F3035*$A3035,2),""),"")</f>
        <v>-0.94</v>
      </c>
      <c r="H3035">
        <f>IFERROR(IF('SUIVI VENTES 403e'!$A3015&lt;&gt;"",YEAR('SUIVI VENTES 403e'!$G3015),""),"")</f>
        <v>2018</v>
      </c>
      <c r="I3035">
        <f>IFERROR(IF('SUIVI VENTES 403e'!$A3015&lt;&gt;"",MONTH('SUIVI VENTES 403e'!$G3015),""),"")</f>
        <v>11</v>
      </c>
    </row>
    <row r="3036" spans="1:9" x14ac:dyDescent="0.25">
      <c r="A3036">
        <f>IFERROR('SUIVI VENTES 403e'!B3016*(INDEX(traitement!$A$8:$B$16,MATCH('SUIVI VENTES 403e'!$H3016,traitement!$A$8:$A$16,0),2)),"")</f>
        <v>0.25</v>
      </c>
      <c r="B3036">
        <f>IFERROR('SUIVI VENTES 403e'!F3016,"")</f>
        <v>5</v>
      </c>
      <c r="C3036">
        <f>IFERROR(IF('SUIVI VENTES 403e'!$A3016&lt;&gt;"",ROUND($B3036/$A3036,2),""),"")</f>
        <v>20</v>
      </c>
      <c r="D3036" t="str">
        <f t="shared" si="67"/>
        <v/>
      </c>
      <c r="E3036">
        <f t="shared" si="66"/>
        <v>0.94</v>
      </c>
      <c r="F3036">
        <f>IFERROR(IF('SUIVI VENTES 403e'!$A3016&lt;&gt;"",ROUND((($C3036/1.2)-$E3036),2),""),"")</f>
        <v>15.73</v>
      </c>
      <c r="G3036">
        <f>IFERROR(IF('SUIVI VENTES 403e'!$A3016&lt;&gt;"",ROUND($F3036*$A3036,2),""),"")</f>
        <v>3.93</v>
      </c>
      <c r="H3036">
        <f>IFERROR(IF('SUIVI VENTES 403e'!$A3016&lt;&gt;"",YEAR('SUIVI VENTES 403e'!$G3016),""),"")</f>
        <v>2018</v>
      </c>
      <c r="I3036">
        <f>IFERROR(IF('SUIVI VENTES 403e'!$A3016&lt;&gt;"",MONTH('SUIVI VENTES 403e'!$G3016),""),"")</f>
        <v>11</v>
      </c>
    </row>
    <row r="3037" spans="1:9" x14ac:dyDescent="0.25">
      <c r="A3037">
        <f>IFERROR('SUIVI VENTES 403e'!B3017*(INDEX(traitement!$A$8:$B$16,MATCH('SUIVI VENTES 403e'!$H3017,traitement!$A$8:$A$16,0),2)),"")</f>
        <v>12</v>
      </c>
      <c r="B3037">
        <f>IFERROR('SUIVI VENTES 403e'!F3017,"")</f>
        <v>120</v>
      </c>
      <c r="C3037">
        <f>IFERROR(IF('SUIVI VENTES 403e'!$A3017&lt;&gt;"",ROUND($B3037/$A3037,2),""),"")</f>
        <v>10</v>
      </c>
      <c r="D3037" t="str">
        <f t="shared" si="67"/>
        <v/>
      </c>
      <c r="E3037">
        <f t="shared" si="66"/>
        <v>0.94</v>
      </c>
      <c r="F3037">
        <f>IFERROR(IF('SUIVI VENTES 403e'!$A3017&lt;&gt;"",ROUND((($C3037/1.2)-$E3037),2),""),"")</f>
        <v>7.39</v>
      </c>
      <c r="G3037">
        <f>IFERROR(IF('SUIVI VENTES 403e'!$A3017&lt;&gt;"",ROUND($F3037*$A3037,2),""),"")</f>
        <v>88.68</v>
      </c>
      <c r="H3037">
        <f>IFERROR(IF('SUIVI VENTES 403e'!$A3017&lt;&gt;"",YEAR('SUIVI VENTES 403e'!$G3017),""),"")</f>
        <v>2018</v>
      </c>
      <c r="I3037">
        <f>IFERROR(IF('SUIVI VENTES 403e'!$A3017&lt;&gt;"",MONTH('SUIVI VENTES 403e'!$G3017),""),"")</f>
        <v>11</v>
      </c>
    </row>
    <row r="3038" spans="1:9" x14ac:dyDescent="0.25">
      <c r="A3038">
        <f>IFERROR('SUIVI VENTES 403e'!B3018*(INDEX(traitement!$A$8:$B$16,MATCH('SUIVI VENTES 403e'!$H3018,traitement!$A$8:$A$16,0),2)),"")</f>
        <v>1</v>
      </c>
      <c r="B3038">
        <f>IFERROR('SUIVI VENTES 403e'!F3018,"")</f>
        <v>0</v>
      </c>
      <c r="C3038">
        <f>IFERROR(IF('SUIVI VENTES 403e'!$A3018&lt;&gt;"",ROUND($B3038/$A3038,2),""),"")</f>
        <v>0</v>
      </c>
      <c r="D3038">
        <f t="shared" si="67"/>
        <v>1</v>
      </c>
      <c r="E3038">
        <f t="shared" si="66"/>
        <v>0.94</v>
      </c>
      <c r="F3038">
        <f>IFERROR(IF('SUIVI VENTES 403e'!$A3018&lt;&gt;"",ROUND((($C3038/1.2)-$E3038),2),""),"")</f>
        <v>-0.94</v>
      </c>
      <c r="G3038">
        <f>IFERROR(IF('SUIVI VENTES 403e'!$A3018&lt;&gt;"",ROUND($F3038*$A3038,2),""),"")</f>
        <v>-0.94</v>
      </c>
      <c r="H3038">
        <f>IFERROR(IF('SUIVI VENTES 403e'!$A3018&lt;&gt;"",YEAR('SUIVI VENTES 403e'!$G3018),""),"")</f>
        <v>2018</v>
      </c>
      <c r="I3038">
        <f>IFERROR(IF('SUIVI VENTES 403e'!$A3018&lt;&gt;"",MONTH('SUIVI VENTES 403e'!$G3018),""),"")</f>
        <v>11</v>
      </c>
    </row>
    <row r="3039" spans="1:9" x14ac:dyDescent="0.25">
      <c r="A3039">
        <f>IFERROR('SUIVI VENTES 403e'!B3019*(INDEX(traitement!$A$8:$B$16,MATCH('SUIVI VENTES 403e'!$H3019,traitement!$A$8:$A$16,0),2)),"")</f>
        <v>3</v>
      </c>
      <c r="B3039">
        <f>IFERROR('SUIVI VENTES 403e'!F3019,"")</f>
        <v>30</v>
      </c>
      <c r="C3039">
        <f>IFERROR(IF('SUIVI VENTES 403e'!$A3019&lt;&gt;"",ROUND($B3039/$A3039,2),""),"")</f>
        <v>10</v>
      </c>
      <c r="D3039" t="str">
        <f t="shared" si="67"/>
        <v/>
      </c>
      <c r="E3039">
        <f t="shared" si="66"/>
        <v>0.94</v>
      </c>
      <c r="F3039">
        <f>IFERROR(IF('SUIVI VENTES 403e'!$A3019&lt;&gt;"",ROUND((($C3039/1.2)-$E3039),2),""),"")</f>
        <v>7.39</v>
      </c>
      <c r="G3039">
        <f>IFERROR(IF('SUIVI VENTES 403e'!$A3019&lt;&gt;"",ROUND($F3039*$A3039,2),""),"")</f>
        <v>22.17</v>
      </c>
      <c r="H3039">
        <f>IFERROR(IF('SUIVI VENTES 403e'!$A3019&lt;&gt;"",YEAR('SUIVI VENTES 403e'!$G3019),""),"")</f>
        <v>2018</v>
      </c>
      <c r="I3039">
        <f>IFERROR(IF('SUIVI VENTES 403e'!$A3019&lt;&gt;"",MONTH('SUIVI VENTES 403e'!$G3019),""),"")</f>
        <v>11</v>
      </c>
    </row>
    <row r="3040" spans="1:9" x14ac:dyDescent="0.25">
      <c r="A3040">
        <f>IFERROR('SUIVI VENTES 403e'!B3020*(INDEX(traitement!$A$8:$B$16,MATCH('SUIVI VENTES 403e'!$H3020,traitement!$A$8:$A$16,0),2)),"")</f>
        <v>10</v>
      </c>
      <c r="B3040">
        <f>IFERROR('SUIVI VENTES 403e'!F3020,"")</f>
        <v>100</v>
      </c>
      <c r="C3040">
        <f>IFERROR(IF('SUIVI VENTES 403e'!$A3020&lt;&gt;"",ROUND($B3040/$A3040,2),""),"")</f>
        <v>10</v>
      </c>
      <c r="D3040" t="str">
        <f t="shared" si="67"/>
        <v/>
      </c>
      <c r="E3040">
        <f t="shared" si="66"/>
        <v>0.94</v>
      </c>
      <c r="F3040">
        <f>IFERROR(IF('SUIVI VENTES 403e'!$A3020&lt;&gt;"",ROUND((($C3040/1.2)-$E3040),2),""),"")</f>
        <v>7.39</v>
      </c>
      <c r="G3040">
        <f>IFERROR(IF('SUIVI VENTES 403e'!$A3020&lt;&gt;"",ROUND($F3040*$A3040,2),""),"")</f>
        <v>73.900000000000006</v>
      </c>
      <c r="H3040">
        <f>IFERROR(IF('SUIVI VENTES 403e'!$A3020&lt;&gt;"",YEAR('SUIVI VENTES 403e'!$G3020),""),"")</f>
        <v>2018</v>
      </c>
      <c r="I3040">
        <f>IFERROR(IF('SUIVI VENTES 403e'!$A3020&lt;&gt;"",MONTH('SUIVI VENTES 403e'!$G3020),""),"")</f>
        <v>11</v>
      </c>
    </row>
    <row r="3041" spans="1:9" x14ac:dyDescent="0.25">
      <c r="A3041">
        <f>IFERROR('SUIVI VENTES 403e'!B3021*(INDEX(traitement!$A$8:$B$16,MATCH('SUIVI VENTES 403e'!$H3021,traitement!$A$8:$A$16,0),2)),"")</f>
        <v>10</v>
      </c>
      <c r="B3041">
        <f>IFERROR('SUIVI VENTES 403e'!F3021,"")</f>
        <v>100</v>
      </c>
      <c r="C3041">
        <f>IFERROR(IF('SUIVI VENTES 403e'!$A3021&lt;&gt;"",ROUND($B3041/$A3041,2),""),"")</f>
        <v>10</v>
      </c>
      <c r="D3041" t="str">
        <f t="shared" si="67"/>
        <v/>
      </c>
      <c r="E3041">
        <f t="shared" si="66"/>
        <v>0.94</v>
      </c>
      <c r="F3041">
        <f>IFERROR(IF('SUIVI VENTES 403e'!$A3021&lt;&gt;"",ROUND((($C3041/1.2)-$E3041),2),""),"")</f>
        <v>7.39</v>
      </c>
      <c r="G3041">
        <f>IFERROR(IF('SUIVI VENTES 403e'!$A3021&lt;&gt;"",ROUND($F3041*$A3041,2),""),"")</f>
        <v>73.900000000000006</v>
      </c>
      <c r="H3041">
        <f>IFERROR(IF('SUIVI VENTES 403e'!$A3021&lt;&gt;"",YEAR('SUIVI VENTES 403e'!$G3021),""),"")</f>
        <v>2018</v>
      </c>
      <c r="I3041">
        <f>IFERROR(IF('SUIVI VENTES 403e'!$A3021&lt;&gt;"",MONTH('SUIVI VENTES 403e'!$G3021),""),"")</f>
        <v>11</v>
      </c>
    </row>
    <row r="3042" spans="1:9" x14ac:dyDescent="0.25">
      <c r="A3042">
        <f>IFERROR('SUIVI VENTES 403e'!B3022*(INDEX(traitement!$A$8:$B$16,MATCH('SUIVI VENTES 403e'!$H3022,traitement!$A$8:$A$16,0),2)),"")</f>
        <v>6</v>
      </c>
      <c r="B3042">
        <f>IFERROR('SUIVI VENTES 403e'!F3022,"")</f>
        <v>60</v>
      </c>
      <c r="C3042">
        <f>IFERROR(IF('SUIVI VENTES 403e'!$A3022&lt;&gt;"",ROUND($B3042/$A3042,2),""),"")</f>
        <v>10</v>
      </c>
      <c r="D3042" t="str">
        <f t="shared" si="67"/>
        <v/>
      </c>
      <c r="E3042">
        <f t="shared" si="66"/>
        <v>0.94</v>
      </c>
      <c r="F3042">
        <f>IFERROR(IF('SUIVI VENTES 403e'!$A3022&lt;&gt;"",ROUND((($C3042/1.2)-$E3042),2),""),"")</f>
        <v>7.39</v>
      </c>
      <c r="G3042">
        <f>IFERROR(IF('SUIVI VENTES 403e'!$A3022&lt;&gt;"",ROUND($F3042*$A3042,2),""),"")</f>
        <v>44.34</v>
      </c>
      <c r="H3042">
        <f>IFERROR(IF('SUIVI VENTES 403e'!$A3022&lt;&gt;"",YEAR('SUIVI VENTES 403e'!$G3022),""),"")</f>
        <v>2018</v>
      </c>
      <c r="I3042">
        <f>IFERROR(IF('SUIVI VENTES 403e'!$A3022&lt;&gt;"",MONTH('SUIVI VENTES 403e'!$G3022),""),"")</f>
        <v>11</v>
      </c>
    </row>
    <row r="3043" spans="1:9" x14ac:dyDescent="0.25">
      <c r="A3043">
        <f>IFERROR('SUIVI VENTES 403e'!B3023*(INDEX(traitement!$A$8:$B$16,MATCH('SUIVI VENTES 403e'!$H3023,traitement!$A$8:$A$16,0),2)),"")</f>
        <v>10</v>
      </c>
      <c r="B3043">
        <f>IFERROR('SUIVI VENTES 403e'!F3023,"")</f>
        <v>100</v>
      </c>
      <c r="C3043">
        <f>IFERROR(IF('SUIVI VENTES 403e'!$A3023&lt;&gt;"",ROUND($B3043/$A3043,2),""),"")</f>
        <v>10</v>
      </c>
      <c r="D3043" t="str">
        <f t="shared" si="67"/>
        <v/>
      </c>
      <c r="E3043">
        <f t="shared" si="66"/>
        <v>0.94</v>
      </c>
      <c r="F3043">
        <f>IFERROR(IF('SUIVI VENTES 403e'!$A3023&lt;&gt;"",ROUND((($C3043/1.2)-$E3043),2),""),"")</f>
        <v>7.39</v>
      </c>
      <c r="G3043">
        <f>IFERROR(IF('SUIVI VENTES 403e'!$A3023&lt;&gt;"",ROUND($F3043*$A3043,2),""),"")</f>
        <v>73.900000000000006</v>
      </c>
      <c r="H3043">
        <f>IFERROR(IF('SUIVI VENTES 403e'!$A3023&lt;&gt;"",YEAR('SUIVI VENTES 403e'!$G3023),""),"")</f>
        <v>2018</v>
      </c>
      <c r="I3043">
        <f>IFERROR(IF('SUIVI VENTES 403e'!$A3023&lt;&gt;"",MONTH('SUIVI VENTES 403e'!$G3023),""),"")</f>
        <v>11</v>
      </c>
    </row>
    <row r="3044" spans="1:9" x14ac:dyDescent="0.25">
      <c r="A3044">
        <f>IFERROR('SUIVI VENTES 403e'!B3024*(INDEX(traitement!$A$8:$B$16,MATCH('SUIVI VENTES 403e'!$H3024,traitement!$A$8:$A$16,0),2)),"")</f>
        <v>1</v>
      </c>
      <c r="B3044">
        <f>IFERROR('SUIVI VENTES 403e'!F3024,"")</f>
        <v>0</v>
      </c>
      <c r="C3044">
        <f>IFERROR(IF('SUIVI VENTES 403e'!$A3024&lt;&gt;"",ROUND($B3044/$A3044,2),""),"")</f>
        <v>0</v>
      </c>
      <c r="D3044">
        <f t="shared" si="67"/>
        <v>1</v>
      </c>
      <c r="E3044">
        <f t="shared" si="66"/>
        <v>0.94</v>
      </c>
      <c r="F3044">
        <f>IFERROR(IF('SUIVI VENTES 403e'!$A3024&lt;&gt;"",ROUND((($C3044/1.2)-$E3044),2),""),"")</f>
        <v>-0.94</v>
      </c>
      <c r="G3044">
        <f>IFERROR(IF('SUIVI VENTES 403e'!$A3024&lt;&gt;"",ROUND($F3044*$A3044,2),""),"")</f>
        <v>-0.94</v>
      </c>
      <c r="H3044">
        <f>IFERROR(IF('SUIVI VENTES 403e'!$A3024&lt;&gt;"",YEAR('SUIVI VENTES 403e'!$G3024),""),"")</f>
        <v>2018</v>
      </c>
      <c r="I3044">
        <f>IFERROR(IF('SUIVI VENTES 403e'!$A3024&lt;&gt;"",MONTH('SUIVI VENTES 403e'!$G3024),""),"")</f>
        <v>11</v>
      </c>
    </row>
    <row r="3045" spans="1:9" x14ac:dyDescent="0.25">
      <c r="A3045">
        <f>IFERROR('SUIVI VENTES 403e'!B3025*(INDEX(traitement!$A$8:$B$16,MATCH('SUIVI VENTES 403e'!$H3025,traitement!$A$8:$A$16,0),2)),"")</f>
        <v>20</v>
      </c>
      <c r="B3045">
        <f>IFERROR('SUIVI VENTES 403e'!F3025,"")</f>
        <v>200</v>
      </c>
      <c r="C3045">
        <f>IFERROR(IF('SUIVI VENTES 403e'!$A3025&lt;&gt;"",ROUND($B3045/$A3045,2),""),"")</f>
        <v>10</v>
      </c>
      <c r="D3045" t="str">
        <f t="shared" si="67"/>
        <v/>
      </c>
      <c r="E3045">
        <f t="shared" si="66"/>
        <v>0.94</v>
      </c>
      <c r="F3045">
        <f>IFERROR(IF('SUIVI VENTES 403e'!$A3025&lt;&gt;"",ROUND((($C3045/1.2)-$E3045),2),""),"")</f>
        <v>7.39</v>
      </c>
      <c r="G3045">
        <f>IFERROR(IF('SUIVI VENTES 403e'!$A3025&lt;&gt;"",ROUND($F3045*$A3045,2),""),"")</f>
        <v>147.80000000000001</v>
      </c>
      <c r="H3045">
        <f>IFERROR(IF('SUIVI VENTES 403e'!$A3025&lt;&gt;"",YEAR('SUIVI VENTES 403e'!$G3025),""),"")</f>
        <v>2018</v>
      </c>
      <c r="I3045">
        <f>IFERROR(IF('SUIVI VENTES 403e'!$A3025&lt;&gt;"",MONTH('SUIVI VENTES 403e'!$G3025),""),"")</f>
        <v>11</v>
      </c>
    </row>
    <row r="3046" spans="1:9" x14ac:dyDescent="0.25">
      <c r="A3046">
        <f>IFERROR('SUIVI VENTES 403e'!B3026*(INDEX(traitement!$A$8:$B$16,MATCH('SUIVI VENTES 403e'!$H3026,traitement!$A$8:$A$16,0),2)),"")</f>
        <v>4</v>
      </c>
      <c r="B3046">
        <f>IFERROR('SUIVI VENTES 403e'!F3026,"")</f>
        <v>0</v>
      </c>
      <c r="C3046">
        <f>IFERROR(IF('SUIVI VENTES 403e'!$A3026&lt;&gt;"",ROUND($B3046/$A3046,2),""),"")</f>
        <v>0</v>
      </c>
      <c r="D3046">
        <f t="shared" si="67"/>
        <v>4</v>
      </c>
      <c r="E3046">
        <f t="shared" si="66"/>
        <v>0.94</v>
      </c>
      <c r="F3046">
        <f>IFERROR(IF('SUIVI VENTES 403e'!$A3026&lt;&gt;"",ROUND((($C3046/1.2)-$E3046),2),""),"")</f>
        <v>-0.94</v>
      </c>
      <c r="G3046">
        <f>IFERROR(IF('SUIVI VENTES 403e'!$A3026&lt;&gt;"",ROUND($F3046*$A3046,2),""),"")</f>
        <v>-3.76</v>
      </c>
      <c r="H3046">
        <f>IFERROR(IF('SUIVI VENTES 403e'!$A3026&lt;&gt;"",YEAR('SUIVI VENTES 403e'!$G3026),""),"")</f>
        <v>2018</v>
      </c>
      <c r="I3046">
        <f>IFERROR(IF('SUIVI VENTES 403e'!$A3026&lt;&gt;"",MONTH('SUIVI VENTES 403e'!$G3026),""),"")</f>
        <v>11</v>
      </c>
    </row>
    <row r="3047" spans="1:9" x14ac:dyDescent="0.25">
      <c r="A3047">
        <f>IFERROR('SUIVI VENTES 403e'!B3027*(INDEX(traitement!$A$8:$B$16,MATCH('SUIVI VENTES 403e'!$H3027,traitement!$A$8:$A$16,0),2)),"")</f>
        <v>25</v>
      </c>
      <c r="B3047">
        <f>IFERROR('SUIVI VENTES 403e'!F3027,"")</f>
        <v>250</v>
      </c>
      <c r="C3047">
        <f>IFERROR(IF('SUIVI VENTES 403e'!$A3027&lt;&gt;"",ROUND($B3047/$A3047,2),""),"")</f>
        <v>10</v>
      </c>
      <c r="D3047" t="str">
        <f t="shared" si="67"/>
        <v/>
      </c>
      <c r="E3047">
        <f t="shared" si="66"/>
        <v>0.94</v>
      </c>
      <c r="F3047">
        <f>IFERROR(IF('SUIVI VENTES 403e'!$A3027&lt;&gt;"",ROUND((($C3047/1.2)-$E3047),2),""),"")</f>
        <v>7.39</v>
      </c>
      <c r="G3047">
        <f>IFERROR(IF('SUIVI VENTES 403e'!$A3027&lt;&gt;"",ROUND($F3047*$A3047,2),""),"")</f>
        <v>184.75</v>
      </c>
      <c r="H3047">
        <f>IFERROR(IF('SUIVI VENTES 403e'!$A3027&lt;&gt;"",YEAR('SUIVI VENTES 403e'!$G3027),""),"")</f>
        <v>2018</v>
      </c>
      <c r="I3047">
        <f>IFERROR(IF('SUIVI VENTES 403e'!$A3027&lt;&gt;"",MONTH('SUIVI VENTES 403e'!$G3027),""),"")</f>
        <v>11</v>
      </c>
    </row>
    <row r="3048" spans="1:9" x14ac:dyDescent="0.25">
      <c r="A3048">
        <f>IFERROR('SUIVI VENTES 403e'!B3028*(INDEX(traitement!$A$8:$B$16,MATCH('SUIVI VENTES 403e'!$H3028,traitement!$A$8:$A$16,0),2)),"")</f>
        <v>4</v>
      </c>
      <c r="B3048">
        <f>IFERROR('SUIVI VENTES 403e'!F3028,"")</f>
        <v>0</v>
      </c>
      <c r="C3048">
        <f>IFERROR(IF('SUIVI VENTES 403e'!$A3028&lt;&gt;"",ROUND($B3048/$A3048,2),""),"")</f>
        <v>0</v>
      </c>
      <c r="D3048">
        <f t="shared" si="67"/>
        <v>4</v>
      </c>
      <c r="E3048">
        <f t="shared" si="66"/>
        <v>0.94</v>
      </c>
      <c r="F3048">
        <f>IFERROR(IF('SUIVI VENTES 403e'!$A3028&lt;&gt;"",ROUND((($C3048/1.2)-$E3048),2),""),"")</f>
        <v>-0.94</v>
      </c>
      <c r="G3048">
        <f>IFERROR(IF('SUIVI VENTES 403e'!$A3028&lt;&gt;"",ROUND($F3048*$A3048,2),""),"")</f>
        <v>-3.76</v>
      </c>
      <c r="H3048">
        <f>IFERROR(IF('SUIVI VENTES 403e'!$A3028&lt;&gt;"",YEAR('SUIVI VENTES 403e'!$G3028),""),"")</f>
        <v>2018</v>
      </c>
      <c r="I3048">
        <f>IFERROR(IF('SUIVI VENTES 403e'!$A3028&lt;&gt;"",MONTH('SUIVI VENTES 403e'!$G3028),""),"")</f>
        <v>11</v>
      </c>
    </row>
    <row r="3049" spans="1:9" x14ac:dyDescent="0.25">
      <c r="A3049">
        <f>IFERROR('SUIVI VENTES 403e'!B3029*(INDEX(traitement!$A$8:$B$16,MATCH('SUIVI VENTES 403e'!$H3029,traitement!$A$8:$A$16,0),2)),"")</f>
        <v>12</v>
      </c>
      <c r="B3049">
        <f>IFERROR('SUIVI VENTES 403e'!F3029,"")</f>
        <v>120</v>
      </c>
      <c r="C3049">
        <f>IFERROR(IF('SUIVI VENTES 403e'!$A3029&lt;&gt;"",ROUND($B3049/$A3049,2),""),"")</f>
        <v>10</v>
      </c>
      <c r="D3049" t="str">
        <f t="shared" si="67"/>
        <v/>
      </c>
      <c r="E3049">
        <f t="shared" ref="E3049:E3112" si="68">IFERROR(INDEX($G$2:$S$15,MATCH($H3049,$G$2:$G$15,0),MATCH($I3049,$G$2:$S$2,0)),"")</f>
        <v>0.94</v>
      </c>
      <c r="F3049">
        <f>IFERROR(IF('SUIVI VENTES 403e'!$A3029&lt;&gt;"",ROUND((($C3049/1.2)-$E3049),2),""),"")</f>
        <v>7.39</v>
      </c>
      <c r="G3049">
        <f>IFERROR(IF('SUIVI VENTES 403e'!$A3029&lt;&gt;"",ROUND($F3049*$A3049,2),""),"")</f>
        <v>88.68</v>
      </c>
      <c r="H3049">
        <f>IFERROR(IF('SUIVI VENTES 403e'!$A3029&lt;&gt;"",YEAR('SUIVI VENTES 403e'!$G3029),""),"")</f>
        <v>2018</v>
      </c>
      <c r="I3049">
        <f>IFERROR(IF('SUIVI VENTES 403e'!$A3029&lt;&gt;"",MONTH('SUIVI VENTES 403e'!$G3029),""),"")</f>
        <v>11</v>
      </c>
    </row>
    <row r="3050" spans="1:9" x14ac:dyDescent="0.25">
      <c r="A3050">
        <f>IFERROR('SUIVI VENTES 403e'!B3030*(INDEX(traitement!$A$8:$B$16,MATCH('SUIVI VENTES 403e'!$H3030,traitement!$A$8:$A$16,0),2)),"")</f>
        <v>4</v>
      </c>
      <c r="B3050">
        <f>IFERROR('SUIVI VENTES 403e'!F3030,"")</f>
        <v>40</v>
      </c>
      <c r="C3050">
        <f>IFERROR(IF('SUIVI VENTES 403e'!$A3030&lt;&gt;"",ROUND($B3050/$A3050,2),""),"")</f>
        <v>10</v>
      </c>
      <c r="D3050" t="str">
        <f t="shared" si="67"/>
        <v/>
      </c>
      <c r="E3050">
        <f t="shared" si="68"/>
        <v>0.94</v>
      </c>
      <c r="F3050">
        <f>IFERROR(IF('SUIVI VENTES 403e'!$A3030&lt;&gt;"",ROUND((($C3050/1.2)-$E3050),2),""),"")</f>
        <v>7.39</v>
      </c>
      <c r="G3050">
        <f>IFERROR(IF('SUIVI VENTES 403e'!$A3030&lt;&gt;"",ROUND($F3050*$A3050,2),""),"")</f>
        <v>29.56</v>
      </c>
      <c r="H3050">
        <f>IFERROR(IF('SUIVI VENTES 403e'!$A3030&lt;&gt;"",YEAR('SUIVI VENTES 403e'!$G3030),""),"")</f>
        <v>2018</v>
      </c>
      <c r="I3050">
        <f>IFERROR(IF('SUIVI VENTES 403e'!$A3030&lt;&gt;"",MONTH('SUIVI VENTES 403e'!$G3030),""),"")</f>
        <v>11</v>
      </c>
    </row>
    <row r="3051" spans="1:9" x14ac:dyDescent="0.25">
      <c r="A3051">
        <f>IFERROR('SUIVI VENTES 403e'!B3031*(INDEX(traitement!$A$8:$B$16,MATCH('SUIVI VENTES 403e'!$H3031,traitement!$A$8:$A$16,0),2)),"")</f>
        <v>5</v>
      </c>
      <c r="B3051">
        <f>IFERROR('SUIVI VENTES 403e'!F3031,"")</f>
        <v>50</v>
      </c>
      <c r="C3051">
        <f>IFERROR(IF('SUIVI VENTES 403e'!$A3031&lt;&gt;"",ROUND($B3051/$A3051,2),""),"")</f>
        <v>10</v>
      </c>
      <c r="D3051" t="str">
        <f t="shared" si="67"/>
        <v/>
      </c>
      <c r="E3051">
        <f t="shared" si="68"/>
        <v>0.94</v>
      </c>
      <c r="F3051">
        <f>IFERROR(IF('SUIVI VENTES 403e'!$A3031&lt;&gt;"",ROUND((($C3051/1.2)-$E3051),2),""),"")</f>
        <v>7.39</v>
      </c>
      <c r="G3051">
        <f>IFERROR(IF('SUIVI VENTES 403e'!$A3031&lt;&gt;"",ROUND($F3051*$A3051,2),""),"")</f>
        <v>36.950000000000003</v>
      </c>
      <c r="H3051">
        <f>IFERROR(IF('SUIVI VENTES 403e'!$A3031&lt;&gt;"",YEAR('SUIVI VENTES 403e'!$G3031),""),"")</f>
        <v>2018</v>
      </c>
      <c r="I3051">
        <f>IFERROR(IF('SUIVI VENTES 403e'!$A3031&lt;&gt;"",MONTH('SUIVI VENTES 403e'!$G3031),""),"")</f>
        <v>11</v>
      </c>
    </row>
    <row r="3052" spans="1:9" x14ac:dyDescent="0.25">
      <c r="A3052">
        <f>IFERROR('SUIVI VENTES 403e'!B3032*(INDEX(traitement!$A$8:$B$16,MATCH('SUIVI VENTES 403e'!$H3032,traitement!$A$8:$A$16,0),2)),"")</f>
        <v>15</v>
      </c>
      <c r="B3052">
        <f>IFERROR('SUIVI VENTES 403e'!F3032,"")</f>
        <v>150</v>
      </c>
      <c r="C3052">
        <f>IFERROR(IF('SUIVI VENTES 403e'!$A3032&lt;&gt;"",ROUND($B3052/$A3052,2),""),"")</f>
        <v>10</v>
      </c>
      <c r="D3052" t="str">
        <f t="shared" si="67"/>
        <v/>
      </c>
      <c r="E3052">
        <f t="shared" si="68"/>
        <v>0.94</v>
      </c>
      <c r="F3052">
        <f>IFERROR(IF('SUIVI VENTES 403e'!$A3032&lt;&gt;"",ROUND((($C3052/1.2)-$E3052),2),""),"")</f>
        <v>7.39</v>
      </c>
      <c r="G3052">
        <f>IFERROR(IF('SUIVI VENTES 403e'!$A3032&lt;&gt;"",ROUND($F3052*$A3052,2),""),"")</f>
        <v>110.85</v>
      </c>
      <c r="H3052">
        <f>IFERROR(IF('SUIVI VENTES 403e'!$A3032&lt;&gt;"",YEAR('SUIVI VENTES 403e'!$G3032),""),"")</f>
        <v>2018</v>
      </c>
      <c r="I3052">
        <f>IFERROR(IF('SUIVI VENTES 403e'!$A3032&lt;&gt;"",MONTH('SUIVI VENTES 403e'!$G3032),""),"")</f>
        <v>11</v>
      </c>
    </row>
    <row r="3053" spans="1:9" x14ac:dyDescent="0.25">
      <c r="A3053">
        <f>IFERROR('SUIVI VENTES 403e'!B3033*(INDEX(traitement!$A$8:$B$16,MATCH('SUIVI VENTES 403e'!$H3033,traitement!$A$8:$A$16,0),2)),"")</f>
        <v>12</v>
      </c>
      <c r="B3053">
        <f>IFERROR('SUIVI VENTES 403e'!F3033,"")</f>
        <v>120</v>
      </c>
      <c r="C3053">
        <f>IFERROR(IF('SUIVI VENTES 403e'!$A3033&lt;&gt;"",ROUND($B3053/$A3053,2),""),"")</f>
        <v>10</v>
      </c>
      <c r="D3053" t="str">
        <f t="shared" si="67"/>
        <v/>
      </c>
      <c r="E3053">
        <f t="shared" si="68"/>
        <v>0.94</v>
      </c>
      <c r="F3053">
        <f>IFERROR(IF('SUIVI VENTES 403e'!$A3033&lt;&gt;"",ROUND((($C3053/1.2)-$E3053),2),""),"")</f>
        <v>7.39</v>
      </c>
      <c r="G3053">
        <f>IFERROR(IF('SUIVI VENTES 403e'!$A3033&lt;&gt;"",ROUND($F3053*$A3053,2),""),"")</f>
        <v>88.68</v>
      </c>
      <c r="H3053">
        <f>IFERROR(IF('SUIVI VENTES 403e'!$A3033&lt;&gt;"",YEAR('SUIVI VENTES 403e'!$G3033),""),"")</f>
        <v>2018</v>
      </c>
      <c r="I3053">
        <f>IFERROR(IF('SUIVI VENTES 403e'!$A3033&lt;&gt;"",MONTH('SUIVI VENTES 403e'!$G3033),""),"")</f>
        <v>11</v>
      </c>
    </row>
    <row r="3054" spans="1:9" x14ac:dyDescent="0.25">
      <c r="A3054">
        <f>IFERROR('SUIVI VENTES 403e'!B3034*(INDEX(traitement!$A$8:$B$16,MATCH('SUIVI VENTES 403e'!$H3034,traitement!$A$8:$A$16,0),2)),"")</f>
        <v>12</v>
      </c>
      <c r="B3054">
        <f>IFERROR('SUIVI VENTES 403e'!F3034,"")</f>
        <v>120</v>
      </c>
      <c r="C3054">
        <f>IFERROR(IF('SUIVI VENTES 403e'!$A3034&lt;&gt;"",ROUND($B3054/$A3054,2),""),"")</f>
        <v>10</v>
      </c>
      <c r="D3054" t="str">
        <f t="shared" si="67"/>
        <v/>
      </c>
      <c r="E3054">
        <f t="shared" si="68"/>
        <v>0.94</v>
      </c>
      <c r="F3054">
        <f>IFERROR(IF('SUIVI VENTES 403e'!$A3034&lt;&gt;"",ROUND((($C3054/1.2)-$E3054),2),""),"")</f>
        <v>7.39</v>
      </c>
      <c r="G3054">
        <f>IFERROR(IF('SUIVI VENTES 403e'!$A3034&lt;&gt;"",ROUND($F3054*$A3054,2),""),"")</f>
        <v>88.68</v>
      </c>
      <c r="H3054">
        <f>IFERROR(IF('SUIVI VENTES 403e'!$A3034&lt;&gt;"",YEAR('SUIVI VENTES 403e'!$G3034),""),"")</f>
        <v>2018</v>
      </c>
      <c r="I3054">
        <f>IFERROR(IF('SUIVI VENTES 403e'!$A3034&lt;&gt;"",MONTH('SUIVI VENTES 403e'!$G3034),""),"")</f>
        <v>11</v>
      </c>
    </row>
    <row r="3055" spans="1:9" x14ac:dyDescent="0.25">
      <c r="A3055">
        <f>IFERROR('SUIVI VENTES 403e'!B3035*(INDEX(traitement!$A$8:$B$16,MATCH('SUIVI VENTES 403e'!$H3035,traitement!$A$8:$A$16,0),2)),"")</f>
        <v>1</v>
      </c>
      <c r="B3055">
        <f>IFERROR('SUIVI VENTES 403e'!F3035,"")</f>
        <v>0</v>
      </c>
      <c r="C3055">
        <f>IFERROR(IF('SUIVI VENTES 403e'!$A3035&lt;&gt;"",ROUND($B3055/$A3055,2),""),"")</f>
        <v>0</v>
      </c>
      <c r="D3055">
        <f t="shared" si="67"/>
        <v>1</v>
      </c>
      <c r="E3055">
        <f t="shared" si="68"/>
        <v>0.94</v>
      </c>
      <c r="F3055">
        <f>IFERROR(IF('SUIVI VENTES 403e'!$A3035&lt;&gt;"",ROUND((($C3055/1.2)-$E3055),2),""),"")</f>
        <v>-0.94</v>
      </c>
      <c r="G3055">
        <f>IFERROR(IF('SUIVI VENTES 403e'!$A3035&lt;&gt;"",ROUND($F3055*$A3055,2),""),"")</f>
        <v>-0.94</v>
      </c>
      <c r="H3055">
        <f>IFERROR(IF('SUIVI VENTES 403e'!$A3035&lt;&gt;"",YEAR('SUIVI VENTES 403e'!$G3035),""),"")</f>
        <v>2018</v>
      </c>
      <c r="I3055">
        <f>IFERROR(IF('SUIVI VENTES 403e'!$A3035&lt;&gt;"",MONTH('SUIVI VENTES 403e'!$G3035),""),"")</f>
        <v>11</v>
      </c>
    </row>
    <row r="3056" spans="1:9" x14ac:dyDescent="0.25">
      <c r="A3056">
        <f>IFERROR('SUIVI VENTES 403e'!B3036*(INDEX(traitement!$A$8:$B$16,MATCH('SUIVI VENTES 403e'!$H3036,traitement!$A$8:$A$16,0),2)),"")</f>
        <v>12</v>
      </c>
      <c r="B3056">
        <f>IFERROR('SUIVI VENTES 403e'!F3036,"")</f>
        <v>120</v>
      </c>
      <c r="C3056">
        <f>IFERROR(IF('SUIVI VENTES 403e'!$A3036&lt;&gt;"",ROUND($B3056/$A3056,2),""),"")</f>
        <v>10</v>
      </c>
      <c r="D3056" t="str">
        <f t="shared" ref="D3056:D3119" si="69">IF(B3056&lt;&gt;0,"",IF(A3056&lt;&gt;"",A3056,""))</f>
        <v/>
      </c>
      <c r="E3056">
        <f t="shared" si="68"/>
        <v>0.94</v>
      </c>
      <c r="F3056">
        <f>IFERROR(IF('SUIVI VENTES 403e'!$A3036&lt;&gt;"",ROUND((($C3056/1.2)-$E3056),2),""),"")</f>
        <v>7.39</v>
      </c>
      <c r="G3056">
        <f>IFERROR(IF('SUIVI VENTES 403e'!$A3036&lt;&gt;"",ROUND($F3056*$A3056,2),""),"")</f>
        <v>88.68</v>
      </c>
      <c r="H3056">
        <f>IFERROR(IF('SUIVI VENTES 403e'!$A3036&lt;&gt;"",YEAR('SUIVI VENTES 403e'!$G3036),""),"")</f>
        <v>2018</v>
      </c>
      <c r="I3056">
        <f>IFERROR(IF('SUIVI VENTES 403e'!$A3036&lt;&gt;"",MONTH('SUIVI VENTES 403e'!$G3036),""),"")</f>
        <v>11</v>
      </c>
    </row>
    <row r="3057" spans="1:9" x14ac:dyDescent="0.25">
      <c r="A3057">
        <f>IFERROR('SUIVI VENTES 403e'!B3037*(INDEX(traitement!$A$8:$B$16,MATCH('SUIVI VENTES 403e'!$H3037,traitement!$A$8:$A$16,0),2)),"")</f>
        <v>4</v>
      </c>
      <c r="B3057">
        <f>IFERROR('SUIVI VENTES 403e'!F3037,"")</f>
        <v>40</v>
      </c>
      <c r="C3057">
        <f>IFERROR(IF('SUIVI VENTES 403e'!$A3037&lt;&gt;"",ROUND($B3057/$A3057,2),""),"")</f>
        <v>10</v>
      </c>
      <c r="D3057" t="str">
        <f t="shared" si="69"/>
        <v/>
      </c>
      <c r="E3057">
        <f t="shared" si="68"/>
        <v>0.94</v>
      </c>
      <c r="F3057">
        <f>IFERROR(IF('SUIVI VENTES 403e'!$A3037&lt;&gt;"",ROUND((($C3057/1.2)-$E3057),2),""),"")</f>
        <v>7.39</v>
      </c>
      <c r="G3057">
        <f>IFERROR(IF('SUIVI VENTES 403e'!$A3037&lt;&gt;"",ROUND($F3057*$A3057,2),""),"")</f>
        <v>29.56</v>
      </c>
      <c r="H3057">
        <f>IFERROR(IF('SUIVI VENTES 403e'!$A3037&lt;&gt;"",YEAR('SUIVI VENTES 403e'!$G3037),""),"")</f>
        <v>2018</v>
      </c>
      <c r="I3057">
        <f>IFERROR(IF('SUIVI VENTES 403e'!$A3037&lt;&gt;"",MONTH('SUIVI VENTES 403e'!$G3037),""),"")</f>
        <v>11</v>
      </c>
    </row>
    <row r="3058" spans="1:9" x14ac:dyDescent="0.25">
      <c r="A3058">
        <f>IFERROR('SUIVI VENTES 403e'!B3038*(INDEX(traitement!$A$8:$B$16,MATCH('SUIVI VENTES 403e'!$H3038,traitement!$A$8:$A$16,0),2)),"")</f>
        <v>12</v>
      </c>
      <c r="B3058">
        <f>IFERROR('SUIVI VENTES 403e'!F3038,"")</f>
        <v>120</v>
      </c>
      <c r="C3058">
        <f>IFERROR(IF('SUIVI VENTES 403e'!$A3038&lt;&gt;"",ROUND($B3058/$A3058,2),""),"")</f>
        <v>10</v>
      </c>
      <c r="D3058" t="str">
        <f t="shared" si="69"/>
        <v/>
      </c>
      <c r="E3058">
        <f t="shared" si="68"/>
        <v>0.94</v>
      </c>
      <c r="F3058">
        <f>IFERROR(IF('SUIVI VENTES 403e'!$A3038&lt;&gt;"",ROUND((($C3058/1.2)-$E3058),2),""),"")</f>
        <v>7.39</v>
      </c>
      <c r="G3058">
        <f>IFERROR(IF('SUIVI VENTES 403e'!$A3038&lt;&gt;"",ROUND($F3058*$A3058,2),""),"")</f>
        <v>88.68</v>
      </c>
      <c r="H3058">
        <f>IFERROR(IF('SUIVI VENTES 403e'!$A3038&lt;&gt;"",YEAR('SUIVI VENTES 403e'!$G3038),""),"")</f>
        <v>2018</v>
      </c>
      <c r="I3058">
        <f>IFERROR(IF('SUIVI VENTES 403e'!$A3038&lt;&gt;"",MONTH('SUIVI VENTES 403e'!$G3038),""),"")</f>
        <v>11</v>
      </c>
    </row>
    <row r="3059" spans="1:9" x14ac:dyDescent="0.25">
      <c r="A3059">
        <f>IFERROR('SUIVI VENTES 403e'!B3039*(INDEX(traitement!$A$8:$B$16,MATCH('SUIVI VENTES 403e'!$H3039,traitement!$A$8:$A$16,0),2)),"")</f>
        <v>12</v>
      </c>
      <c r="B3059">
        <f>IFERROR('SUIVI VENTES 403e'!F3039,"")</f>
        <v>120</v>
      </c>
      <c r="C3059">
        <f>IFERROR(IF('SUIVI VENTES 403e'!$A3039&lt;&gt;"",ROUND($B3059/$A3059,2),""),"")</f>
        <v>10</v>
      </c>
      <c r="D3059" t="str">
        <f t="shared" si="69"/>
        <v/>
      </c>
      <c r="E3059">
        <f t="shared" si="68"/>
        <v>0.94</v>
      </c>
      <c r="F3059">
        <f>IFERROR(IF('SUIVI VENTES 403e'!$A3039&lt;&gt;"",ROUND((($C3059/1.2)-$E3059),2),""),"")</f>
        <v>7.39</v>
      </c>
      <c r="G3059">
        <f>IFERROR(IF('SUIVI VENTES 403e'!$A3039&lt;&gt;"",ROUND($F3059*$A3059,2),""),"")</f>
        <v>88.68</v>
      </c>
      <c r="H3059">
        <f>IFERROR(IF('SUIVI VENTES 403e'!$A3039&lt;&gt;"",YEAR('SUIVI VENTES 403e'!$G3039),""),"")</f>
        <v>2018</v>
      </c>
      <c r="I3059">
        <f>IFERROR(IF('SUIVI VENTES 403e'!$A3039&lt;&gt;"",MONTH('SUIVI VENTES 403e'!$G3039),""),"")</f>
        <v>11</v>
      </c>
    </row>
    <row r="3060" spans="1:9" x14ac:dyDescent="0.25">
      <c r="A3060">
        <f>IFERROR('SUIVI VENTES 403e'!B3040*(INDEX(traitement!$A$8:$B$16,MATCH('SUIVI VENTES 403e'!$H3040,traitement!$A$8:$A$16,0),2)),"")</f>
        <v>0.5</v>
      </c>
      <c r="B3060">
        <f>IFERROR('SUIVI VENTES 403e'!F3040,"")</f>
        <v>5.83</v>
      </c>
      <c r="C3060">
        <f>IFERROR(IF('SUIVI VENTES 403e'!$A3040&lt;&gt;"",ROUND($B3060/$A3060,2),""),"")</f>
        <v>11.66</v>
      </c>
      <c r="D3060" t="str">
        <f t="shared" si="69"/>
        <v/>
      </c>
      <c r="E3060">
        <f t="shared" si="68"/>
        <v>0.94</v>
      </c>
      <c r="F3060">
        <f>IFERROR(IF('SUIVI VENTES 403e'!$A3040&lt;&gt;"",ROUND((($C3060/1.2)-$E3060),2),""),"")</f>
        <v>8.7799999999999994</v>
      </c>
      <c r="G3060">
        <f>IFERROR(IF('SUIVI VENTES 403e'!$A3040&lt;&gt;"",ROUND($F3060*$A3060,2),""),"")</f>
        <v>4.3899999999999997</v>
      </c>
      <c r="H3060">
        <f>IFERROR(IF('SUIVI VENTES 403e'!$A3040&lt;&gt;"",YEAR('SUIVI VENTES 403e'!$G3040),""),"")</f>
        <v>2018</v>
      </c>
      <c r="I3060">
        <f>IFERROR(IF('SUIVI VENTES 403e'!$A3040&lt;&gt;"",MONTH('SUIVI VENTES 403e'!$G3040),""),"")</f>
        <v>11</v>
      </c>
    </row>
    <row r="3061" spans="1:9" x14ac:dyDescent="0.25">
      <c r="A3061">
        <f>IFERROR('SUIVI VENTES 403e'!B3041*(INDEX(traitement!$A$8:$B$16,MATCH('SUIVI VENTES 403e'!$H3041,traitement!$A$8:$A$16,0),2)),"")</f>
        <v>0.5</v>
      </c>
      <c r="B3061">
        <f>IFERROR('SUIVI VENTES 403e'!F3041,"")</f>
        <v>5.83</v>
      </c>
      <c r="C3061">
        <f>IFERROR(IF('SUIVI VENTES 403e'!$A3041&lt;&gt;"",ROUND($B3061/$A3061,2),""),"")</f>
        <v>11.66</v>
      </c>
      <c r="D3061" t="str">
        <f t="shared" si="69"/>
        <v/>
      </c>
      <c r="E3061">
        <f t="shared" si="68"/>
        <v>0.94</v>
      </c>
      <c r="F3061">
        <f>IFERROR(IF('SUIVI VENTES 403e'!$A3041&lt;&gt;"",ROUND((($C3061/1.2)-$E3061),2),""),"")</f>
        <v>8.7799999999999994</v>
      </c>
      <c r="G3061">
        <f>IFERROR(IF('SUIVI VENTES 403e'!$A3041&lt;&gt;"",ROUND($F3061*$A3061,2),""),"")</f>
        <v>4.3899999999999997</v>
      </c>
      <c r="H3061">
        <f>IFERROR(IF('SUIVI VENTES 403e'!$A3041&lt;&gt;"",YEAR('SUIVI VENTES 403e'!$G3041),""),"")</f>
        <v>2018</v>
      </c>
      <c r="I3061">
        <f>IFERROR(IF('SUIVI VENTES 403e'!$A3041&lt;&gt;"",MONTH('SUIVI VENTES 403e'!$G3041),""),"")</f>
        <v>11</v>
      </c>
    </row>
    <row r="3062" spans="1:9" x14ac:dyDescent="0.25">
      <c r="A3062">
        <f>IFERROR('SUIVI VENTES 403e'!B3042*(INDEX(traitement!$A$8:$B$16,MATCH('SUIVI VENTES 403e'!$H3042,traitement!$A$8:$A$16,0),2)),"")</f>
        <v>12</v>
      </c>
      <c r="B3062">
        <f>IFERROR('SUIVI VENTES 403e'!F3042,"")</f>
        <v>120</v>
      </c>
      <c r="C3062">
        <f>IFERROR(IF('SUIVI VENTES 403e'!$A3042&lt;&gt;"",ROUND($B3062/$A3062,2),""),"")</f>
        <v>10</v>
      </c>
      <c r="D3062" t="str">
        <f t="shared" si="69"/>
        <v/>
      </c>
      <c r="E3062">
        <f t="shared" si="68"/>
        <v>0.94</v>
      </c>
      <c r="F3062">
        <f>IFERROR(IF('SUIVI VENTES 403e'!$A3042&lt;&gt;"",ROUND((($C3062/1.2)-$E3062),2),""),"")</f>
        <v>7.39</v>
      </c>
      <c r="G3062">
        <f>IFERROR(IF('SUIVI VENTES 403e'!$A3042&lt;&gt;"",ROUND($F3062*$A3062,2),""),"")</f>
        <v>88.68</v>
      </c>
      <c r="H3062">
        <f>IFERROR(IF('SUIVI VENTES 403e'!$A3042&lt;&gt;"",YEAR('SUIVI VENTES 403e'!$G3042),""),"")</f>
        <v>2018</v>
      </c>
      <c r="I3062">
        <f>IFERROR(IF('SUIVI VENTES 403e'!$A3042&lt;&gt;"",MONTH('SUIVI VENTES 403e'!$G3042),""),"")</f>
        <v>11</v>
      </c>
    </row>
    <row r="3063" spans="1:9" x14ac:dyDescent="0.25">
      <c r="A3063">
        <f>IFERROR('SUIVI VENTES 403e'!B3043*(INDEX(traitement!$A$8:$B$16,MATCH('SUIVI VENTES 403e'!$H3043,traitement!$A$8:$A$16,0),2)),"")</f>
        <v>2</v>
      </c>
      <c r="B3063">
        <f>IFERROR('SUIVI VENTES 403e'!F3043,"")</f>
        <v>0</v>
      </c>
      <c r="C3063">
        <f>IFERROR(IF('SUIVI VENTES 403e'!$A3043&lt;&gt;"",ROUND($B3063/$A3063,2),""),"")</f>
        <v>0</v>
      </c>
      <c r="D3063">
        <f t="shared" si="69"/>
        <v>2</v>
      </c>
      <c r="E3063">
        <f t="shared" si="68"/>
        <v>0.94</v>
      </c>
      <c r="F3063">
        <f>IFERROR(IF('SUIVI VENTES 403e'!$A3043&lt;&gt;"",ROUND((($C3063/1.2)-$E3063),2),""),"")</f>
        <v>-0.94</v>
      </c>
      <c r="G3063">
        <f>IFERROR(IF('SUIVI VENTES 403e'!$A3043&lt;&gt;"",ROUND($F3063*$A3063,2),""),"")</f>
        <v>-1.88</v>
      </c>
      <c r="H3063">
        <f>IFERROR(IF('SUIVI VENTES 403e'!$A3043&lt;&gt;"",YEAR('SUIVI VENTES 403e'!$G3043),""),"")</f>
        <v>2018</v>
      </c>
      <c r="I3063">
        <f>IFERROR(IF('SUIVI VENTES 403e'!$A3043&lt;&gt;"",MONTH('SUIVI VENTES 403e'!$G3043),""),"")</f>
        <v>11</v>
      </c>
    </row>
    <row r="3064" spans="1:9" x14ac:dyDescent="0.25">
      <c r="A3064">
        <f>IFERROR('SUIVI VENTES 403e'!B3044*(INDEX(traitement!$A$8:$B$16,MATCH('SUIVI VENTES 403e'!$H3044,traitement!$A$8:$A$16,0),2)),"")</f>
        <v>4.4999999999999998E-2</v>
      </c>
      <c r="B3064">
        <f>IFERROR('SUIVI VENTES 403e'!F3044,"")</f>
        <v>0</v>
      </c>
      <c r="C3064">
        <f>IFERROR(IF('SUIVI VENTES 403e'!$A3044&lt;&gt;"",ROUND($B3064/$A3064,2),""),"")</f>
        <v>0</v>
      </c>
      <c r="D3064">
        <f t="shared" si="69"/>
        <v>4.4999999999999998E-2</v>
      </c>
      <c r="E3064">
        <f t="shared" si="68"/>
        <v>0.94</v>
      </c>
      <c r="F3064">
        <f>IFERROR(IF('SUIVI VENTES 403e'!$A3044&lt;&gt;"",ROUND((($C3064/1.2)-$E3064),2),""),"")</f>
        <v>-0.94</v>
      </c>
      <c r="G3064">
        <f>IFERROR(IF('SUIVI VENTES 403e'!$A3044&lt;&gt;"",ROUND($F3064*$A3064,2),""),"")</f>
        <v>-0.04</v>
      </c>
      <c r="H3064">
        <f>IFERROR(IF('SUIVI VENTES 403e'!$A3044&lt;&gt;"",YEAR('SUIVI VENTES 403e'!$G3044),""),"")</f>
        <v>2018</v>
      </c>
      <c r="I3064">
        <f>IFERROR(IF('SUIVI VENTES 403e'!$A3044&lt;&gt;"",MONTH('SUIVI VENTES 403e'!$G3044),""),"")</f>
        <v>11</v>
      </c>
    </row>
    <row r="3065" spans="1:9" x14ac:dyDescent="0.25">
      <c r="A3065">
        <f>IFERROR('SUIVI VENTES 403e'!B3045*(INDEX(traitement!$A$8:$B$16,MATCH('SUIVI VENTES 403e'!$H3045,traitement!$A$8:$A$16,0),2)),"")</f>
        <v>10</v>
      </c>
      <c r="B3065">
        <f>IFERROR('SUIVI VENTES 403e'!F3045,"")</f>
        <v>100</v>
      </c>
      <c r="C3065">
        <f>IFERROR(IF('SUIVI VENTES 403e'!$A3045&lt;&gt;"",ROUND($B3065/$A3065,2),""),"")</f>
        <v>10</v>
      </c>
      <c r="D3065" t="str">
        <f t="shared" si="69"/>
        <v/>
      </c>
      <c r="E3065">
        <f t="shared" si="68"/>
        <v>0.94</v>
      </c>
      <c r="F3065">
        <f>IFERROR(IF('SUIVI VENTES 403e'!$A3045&lt;&gt;"",ROUND((($C3065/1.2)-$E3065),2),""),"")</f>
        <v>7.39</v>
      </c>
      <c r="G3065">
        <f>IFERROR(IF('SUIVI VENTES 403e'!$A3045&lt;&gt;"",ROUND($F3065*$A3065,2),""),"")</f>
        <v>73.900000000000006</v>
      </c>
      <c r="H3065">
        <f>IFERROR(IF('SUIVI VENTES 403e'!$A3045&lt;&gt;"",YEAR('SUIVI VENTES 403e'!$G3045),""),"")</f>
        <v>2018</v>
      </c>
      <c r="I3065">
        <f>IFERROR(IF('SUIVI VENTES 403e'!$A3045&lt;&gt;"",MONTH('SUIVI VENTES 403e'!$G3045),""),"")</f>
        <v>11</v>
      </c>
    </row>
    <row r="3066" spans="1:9" x14ac:dyDescent="0.25">
      <c r="A3066">
        <f>IFERROR('SUIVI VENTES 403e'!B3046*(INDEX(traitement!$A$8:$B$16,MATCH('SUIVI VENTES 403e'!$H3046,traitement!$A$8:$A$16,0),2)),"")</f>
        <v>0.5</v>
      </c>
      <c r="B3066">
        <f>IFERROR('SUIVI VENTES 403e'!F3046,"")</f>
        <v>0</v>
      </c>
      <c r="C3066">
        <f>IFERROR(IF('SUIVI VENTES 403e'!$A3046&lt;&gt;"",ROUND($B3066/$A3066,2),""),"")</f>
        <v>0</v>
      </c>
      <c r="D3066">
        <f t="shared" si="69"/>
        <v>0.5</v>
      </c>
      <c r="E3066">
        <f t="shared" si="68"/>
        <v>0.94</v>
      </c>
      <c r="F3066">
        <f>IFERROR(IF('SUIVI VENTES 403e'!$A3046&lt;&gt;"",ROUND((($C3066/1.2)-$E3066),2),""),"")</f>
        <v>-0.94</v>
      </c>
      <c r="G3066">
        <f>IFERROR(IF('SUIVI VENTES 403e'!$A3046&lt;&gt;"",ROUND($F3066*$A3066,2),""),"")</f>
        <v>-0.47</v>
      </c>
      <c r="H3066">
        <f>IFERROR(IF('SUIVI VENTES 403e'!$A3046&lt;&gt;"",YEAR('SUIVI VENTES 403e'!$G3046),""),"")</f>
        <v>2018</v>
      </c>
      <c r="I3066">
        <f>IFERROR(IF('SUIVI VENTES 403e'!$A3046&lt;&gt;"",MONTH('SUIVI VENTES 403e'!$G3046),""),"")</f>
        <v>11</v>
      </c>
    </row>
    <row r="3067" spans="1:9" x14ac:dyDescent="0.25">
      <c r="A3067">
        <f>IFERROR('SUIVI VENTES 403e'!B3047*(INDEX(traitement!$A$8:$B$16,MATCH('SUIVI VENTES 403e'!$H3047,traitement!$A$8:$A$16,0),2)),"")</f>
        <v>5.75</v>
      </c>
      <c r="B3067">
        <f>IFERROR('SUIVI VENTES 403e'!F3047,"")</f>
        <v>115</v>
      </c>
      <c r="C3067">
        <f>IFERROR(IF('SUIVI VENTES 403e'!$A3047&lt;&gt;"",ROUND($B3067/$A3067,2),""),"")</f>
        <v>20</v>
      </c>
      <c r="D3067" t="str">
        <f t="shared" si="69"/>
        <v/>
      </c>
      <c r="E3067">
        <f t="shared" si="68"/>
        <v>0.94</v>
      </c>
      <c r="F3067">
        <f>IFERROR(IF('SUIVI VENTES 403e'!$A3047&lt;&gt;"",ROUND((($C3067/1.2)-$E3067),2),""),"")</f>
        <v>15.73</v>
      </c>
      <c r="G3067">
        <f>IFERROR(IF('SUIVI VENTES 403e'!$A3047&lt;&gt;"",ROUND($F3067*$A3067,2),""),"")</f>
        <v>90.45</v>
      </c>
      <c r="H3067">
        <f>IFERROR(IF('SUIVI VENTES 403e'!$A3047&lt;&gt;"",YEAR('SUIVI VENTES 403e'!$G3047),""),"")</f>
        <v>2018</v>
      </c>
      <c r="I3067">
        <f>IFERROR(IF('SUIVI VENTES 403e'!$A3047&lt;&gt;"",MONTH('SUIVI VENTES 403e'!$G3047),""),"")</f>
        <v>11</v>
      </c>
    </row>
    <row r="3068" spans="1:9" x14ac:dyDescent="0.25">
      <c r="A3068">
        <f>IFERROR('SUIVI VENTES 403e'!B3048*(INDEX(traitement!$A$8:$B$16,MATCH('SUIVI VENTES 403e'!$H3048,traitement!$A$8:$A$16,0),2)),"")</f>
        <v>0.75</v>
      </c>
      <c r="B3068">
        <f>IFERROR('SUIVI VENTES 403e'!F3048,"")</f>
        <v>0</v>
      </c>
      <c r="C3068">
        <f>IFERROR(IF('SUIVI VENTES 403e'!$A3048&lt;&gt;"",ROUND($B3068/$A3068,2),""),"")</f>
        <v>0</v>
      </c>
      <c r="D3068">
        <f t="shared" si="69"/>
        <v>0.75</v>
      </c>
      <c r="E3068">
        <f t="shared" si="68"/>
        <v>0.94</v>
      </c>
      <c r="F3068">
        <f>IFERROR(IF('SUIVI VENTES 403e'!$A3048&lt;&gt;"",ROUND((($C3068/1.2)-$E3068),2),""),"")</f>
        <v>-0.94</v>
      </c>
      <c r="G3068">
        <f>IFERROR(IF('SUIVI VENTES 403e'!$A3048&lt;&gt;"",ROUND($F3068*$A3068,2),""),"")</f>
        <v>-0.71</v>
      </c>
      <c r="H3068">
        <f>IFERROR(IF('SUIVI VENTES 403e'!$A3048&lt;&gt;"",YEAR('SUIVI VENTES 403e'!$G3048),""),"")</f>
        <v>2018</v>
      </c>
      <c r="I3068">
        <f>IFERROR(IF('SUIVI VENTES 403e'!$A3048&lt;&gt;"",MONTH('SUIVI VENTES 403e'!$G3048),""),"")</f>
        <v>11</v>
      </c>
    </row>
    <row r="3069" spans="1:9" x14ac:dyDescent="0.25">
      <c r="A3069">
        <f>IFERROR('SUIVI VENTES 403e'!B3049*(INDEX(traitement!$A$8:$B$16,MATCH('SUIVI VENTES 403e'!$H3049,traitement!$A$8:$A$16,0),2)),"")</f>
        <v>12.5</v>
      </c>
      <c r="B3069">
        <f>IFERROR('SUIVI VENTES 403e'!F3049,"")</f>
        <v>145.83000000000001</v>
      </c>
      <c r="C3069">
        <f>IFERROR(IF('SUIVI VENTES 403e'!$A3049&lt;&gt;"",ROUND($B3069/$A3069,2),""),"")</f>
        <v>11.67</v>
      </c>
      <c r="D3069" t="str">
        <f t="shared" si="69"/>
        <v/>
      </c>
      <c r="E3069">
        <f t="shared" si="68"/>
        <v>0.94</v>
      </c>
      <c r="F3069">
        <f>IFERROR(IF('SUIVI VENTES 403e'!$A3049&lt;&gt;"",ROUND((($C3069/1.2)-$E3069),2),""),"")</f>
        <v>8.7899999999999991</v>
      </c>
      <c r="G3069">
        <f>IFERROR(IF('SUIVI VENTES 403e'!$A3049&lt;&gt;"",ROUND($F3069*$A3069,2),""),"")</f>
        <v>109.88</v>
      </c>
      <c r="H3069">
        <f>IFERROR(IF('SUIVI VENTES 403e'!$A3049&lt;&gt;"",YEAR('SUIVI VENTES 403e'!$G3049),""),"")</f>
        <v>2018</v>
      </c>
      <c r="I3069">
        <f>IFERROR(IF('SUIVI VENTES 403e'!$A3049&lt;&gt;"",MONTH('SUIVI VENTES 403e'!$G3049),""),"")</f>
        <v>11</v>
      </c>
    </row>
    <row r="3070" spans="1:9" x14ac:dyDescent="0.25">
      <c r="A3070">
        <f>IFERROR('SUIVI VENTES 403e'!B3050*(INDEX(traitement!$A$8:$B$16,MATCH('SUIVI VENTES 403e'!$H3050,traitement!$A$8:$A$16,0),2)),"")</f>
        <v>2.5</v>
      </c>
      <c r="B3070">
        <f>IFERROR('SUIVI VENTES 403e'!F3050,"")</f>
        <v>0</v>
      </c>
      <c r="C3070">
        <f>IFERROR(IF('SUIVI VENTES 403e'!$A3050&lt;&gt;"",ROUND($B3070/$A3070,2),""),"")</f>
        <v>0</v>
      </c>
      <c r="D3070">
        <f t="shared" si="69"/>
        <v>2.5</v>
      </c>
      <c r="E3070">
        <f t="shared" si="68"/>
        <v>0.94</v>
      </c>
      <c r="F3070">
        <f>IFERROR(IF('SUIVI VENTES 403e'!$A3050&lt;&gt;"",ROUND((($C3070/1.2)-$E3070),2),""),"")</f>
        <v>-0.94</v>
      </c>
      <c r="G3070">
        <f>IFERROR(IF('SUIVI VENTES 403e'!$A3050&lt;&gt;"",ROUND($F3070*$A3070,2),""),"")</f>
        <v>-2.35</v>
      </c>
      <c r="H3070">
        <f>IFERROR(IF('SUIVI VENTES 403e'!$A3050&lt;&gt;"",YEAR('SUIVI VENTES 403e'!$G3050),""),"")</f>
        <v>2018</v>
      </c>
      <c r="I3070">
        <f>IFERROR(IF('SUIVI VENTES 403e'!$A3050&lt;&gt;"",MONTH('SUIVI VENTES 403e'!$G3050),""),"")</f>
        <v>11</v>
      </c>
    </row>
    <row r="3071" spans="1:9" x14ac:dyDescent="0.25">
      <c r="A3071">
        <f>IFERROR('SUIVI VENTES 403e'!B3051*(INDEX(traitement!$A$8:$B$16,MATCH('SUIVI VENTES 403e'!$H3051,traitement!$A$8:$A$16,0),2)),"")</f>
        <v>2</v>
      </c>
      <c r="B3071">
        <f>IFERROR('SUIVI VENTES 403e'!F3051,"")</f>
        <v>20</v>
      </c>
      <c r="C3071">
        <f>IFERROR(IF('SUIVI VENTES 403e'!$A3051&lt;&gt;"",ROUND($B3071/$A3071,2),""),"")</f>
        <v>10</v>
      </c>
      <c r="D3071" t="str">
        <f t="shared" si="69"/>
        <v/>
      </c>
      <c r="E3071">
        <f t="shared" si="68"/>
        <v>0.94</v>
      </c>
      <c r="F3071">
        <f>IFERROR(IF('SUIVI VENTES 403e'!$A3051&lt;&gt;"",ROUND((($C3071/1.2)-$E3071),2),""),"")</f>
        <v>7.39</v>
      </c>
      <c r="G3071">
        <f>IFERROR(IF('SUIVI VENTES 403e'!$A3051&lt;&gt;"",ROUND($F3071*$A3071,2),""),"")</f>
        <v>14.78</v>
      </c>
      <c r="H3071">
        <f>IFERROR(IF('SUIVI VENTES 403e'!$A3051&lt;&gt;"",YEAR('SUIVI VENTES 403e'!$G3051),""),"")</f>
        <v>2018</v>
      </c>
      <c r="I3071">
        <f>IFERROR(IF('SUIVI VENTES 403e'!$A3051&lt;&gt;"",MONTH('SUIVI VENTES 403e'!$G3051),""),"")</f>
        <v>11</v>
      </c>
    </row>
    <row r="3072" spans="1:9" x14ac:dyDescent="0.25">
      <c r="A3072">
        <f>IFERROR('SUIVI VENTES 403e'!B3052*(INDEX(traitement!$A$8:$B$16,MATCH('SUIVI VENTES 403e'!$H3052,traitement!$A$8:$A$16,0),2)),"")</f>
        <v>5</v>
      </c>
      <c r="B3072">
        <f>IFERROR('SUIVI VENTES 403e'!F3052,"")</f>
        <v>58.33</v>
      </c>
      <c r="C3072">
        <f>IFERROR(IF('SUIVI VENTES 403e'!$A3052&lt;&gt;"",ROUND($B3072/$A3072,2),""),"")</f>
        <v>11.67</v>
      </c>
      <c r="D3072" t="str">
        <f t="shared" si="69"/>
        <v/>
      </c>
      <c r="E3072">
        <f t="shared" si="68"/>
        <v>0.94</v>
      </c>
      <c r="F3072">
        <f>IFERROR(IF('SUIVI VENTES 403e'!$A3052&lt;&gt;"",ROUND((($C3072/1.2)-$E3072),2),""),"")</f>
        <v>8.7899999999999991</v>
      </c>
      <c r="G3072">
        <f>IFERROR(IF('SUIVI VENTES 403e'!$A3052&lt;&gt;"",ROUND($F3072*$A3072,2),""),"")</f>
        <v>43.95</v>
      </c>
      <c r="H3072">
        <f>IFERROR(IF('SUIVI VENTES 403e'!$A3052&lt;&gt;"",YEAR('SUIVI VENTES 403e'!$G3052),""),"")</f>
        <v>2018</v>
      </c>
      <c r="I3072">
        <f>IFERROR(IF('SUIVI VENTES 403e'!$A3052&lt;&gt;"",MONTH('SUIVI VENTES 403e'!$G3052),""),"")</f>
        <v>11</v>
      </c>
    </row>
    <row r="3073" spans="1:9" x14ac:dyDescent="0.25">
      <c r="A3073">
        <f>IFERROR('SUIVI VENTES 403e'!B3053*(INDEX(traitement!$A$8:$B$16,MATCH('SUIVI VENTES 403e'!$H3053,traitement!$A$8:$A$16,0),2)),"")</f>
        <v>10</v>
      </c>
      <c r="B3073">
        <f>IFERROR('SUIVI VENTES 403e'!F3053,"")</f>
        <v>100</v>
      </c>
      <c r="C3073">
        <f>IFERROR(IF('SUIVI VENTES 403e'!$A3053&lt;&gt;"",ROUND($B3073/$A3073,2),""),"")</f>
        <v>10</v>
      </c>
      <c r="D3073" t="str">
        <f t="shared" si="69"/>
        <v/>
      </c>
      <c r="E3073">
        <f t="shared" si="68"/>
        <v>0.94</v>
      </c>
      <c r="F3073">
        <f>IFERROR(IF('SUIVI VENTES 403e'!$A3053&lt;&gt;"",ROUND((($C3073/1.2)-$E3073),2),""),"")</f>
        <v>7.39</v>
      </c>
      <c r="G3073">
        <f>IFERROR(IF('SUIVI VENTES 403e'!$A3053&lt;&gt;"",ROUND($F3073*$A3073,2),""),"")</f>
        <v>73.900000000000006</v>
      </c>
      <c r="H3073">
        <f>IFERROR(IF('SUIVI VENTES 403e'!$A3053&lt;&gt;"",YEAR('SUIVI VENTES 403e'!$G3053),""),"")</f>
        <v>2018</v>
      </c>
      <c r="I3073">
        <f>IFERROR(IF('SUIVI VENTES 403e'!$A3053&lt;&gt;"",MONTH('SUIVI VENTES 403e'!$G3053),""),"")</f>
        <v>11</v>
      </c>
    </row>
    <row r="3074" spans="1:9" x14ac:dyDescent="0.25">
      <c r="A3074">
        <f>IFERROR('SUIVI VENTES 403e'!B3054*(INDEX(traitement!$A$8:$B$16,MATCH('SUIVI VENTES 403e'!$H3054,traitement!$A$8:$A$16,0),2)),"")</f>
        <v>5</v>
      </c>
      <c r="B3074">
        <f>IFERROR('SUIVI VENTES 403e'!F3054,"")</f>
        <v>50</v>
      </c>
      <c r="C3074">
        <f>IFERROR(IF('SUIVI VENTES 403e'!$A3054&lt;&gt;"",ROUND($B3074/$A3074,2),""),"")</f>
        <v>10</v>
      </c>
      <c r="D3074" t="str">
        <f t="shared" si="69"/>
        <v/>
      </c>
      <c r="E3074">
        <f t="shared" si="68"/>
        <v>0.94</v>
      </c>
      <c r="F3074">
        <f>IFERROR(IF('SUIVI VENTES 403e'!$A3054&lt;&gt;"",ROUND((($C3074/1.2)-$E3074),2),""),"")</f>
        <v>7.39</v>
      </c>
      <c r="G3074">
        <f>IFERROR(IF('SUIVI VENTES 403e'!$A3054&lt;&gt;"",ROUND($F3074*$A3074,2),""),"")</f>
        <v>36.950000000000003</v>
      </c>
      <c r="H3074">
        <f>IFERROR(IF('SUIVI VENTES 403e'!$A3054&lt;&gt;"",YEAR('SUIVI VENTES 403e'!$G3054),""),"")</f>
        <v>2018</v>
      </c>
      <c r="I3074">
        <f>IFERROR(IF('SUIVI VENTES 403e'!$A3054&lt;&gt;"",MONTH('SUIVI VENTES 403e'!$G3054),""),"")</f>
        <v>11</v>
      </c>
    </row>
    <row r="3075" spans="1:9" x14ac:dyDescent="0.25">
      <c r="A3075">
        <f>IFERROR('SUIVI VENTES 403e'!B3055*(INDEX(traitement!$A$8:$B$16,MATCH('SUIVI VENTES 403e'!$H3055,traitement!$A$8:$A$16,0),2)),"")</f>
        <v>12</v>
      </c>
      <c r="B3075">
        <f>IFERROR('SUIVI VENTES 403e'!F3055,"")</f>
        <v>120</v>
      </c>
      <c r="C3075">
        <f>IFERROR(IF('SUIVI VENTES 403e'!$A3055&lt;&gt;"",ROUND($B3075/$A3075,2),""),"")</f>
        <v>10</v>
      </c>
      <c r="D3075" t="str">
        <f t="shared" si="69"/>
        <v/>
      </c>
      <c r="E3075">
        <f t="shared" si="68"/>
        <v>0.94</v>
      </c>
      <c r="F3075">
        <f>IFERROR(IF('SUIVI VENTES 403e'!$A3055&lt;&gt;"",ROUND((($C3075/1.2)-$E3075),2),""),"")</f>
        <v>7.39</v>
      </c>
      <c r="G3075">
        <f>IFERROR(IF('SUIVI VENTES 403e'!$A3055&lt;&gt;"",ROUND($F3075*$A3075,2),""),"")</f>
        <v>88.68</v>
      </c>
      <c r="H3075">
        <f>IFERROR(IF('SUIVI VENTES 403e'!$A3055&lt;&gt;"",YEAR('SUIVI VENTES 403e'!$G3055),""),"")</f>
        <v>2018</v>
      </c>
      <c r="I3075">
        <f>IFERROR(IF('SUIVI VENTES 403e'!$A3055&lt;&gt;"",MONTH('SUIVI VENTES 403e'!$G3055),""),"")</f>
        <v>11</v>
      </c>
    </row>
    <row r="3076" spans="1:9" x14ac:dyDescent="0.25">
      <c r="A3076">
        <f>IFERROR('SUIVI VENTES 403e'!B3056*(INDEX(traitement!$A$8:$B$16,MATCH('SUIVI VENTES 403e'!$H3056,traitement!$A$8:$A$16,0),2)),"")</f>
        <v>1.4999999999999999E-2</v>
      </c>
      <c r="B3076">
        <f>IFERROR('SUIVI VENTES 403e'!F3056,"")</f>
        <v>0</v>
      </c>
      <c r="C3076">
        <f>IFERROR(IF('SUIVI VENTES 403e'!$A3056&lt;&gt;"",ROUND($B3076/$A3076,2),""),"")</f>
        <v>0</v>
      </c>
      <c r="D3076">
        <f t="shared" si="69"/>
        <v>1.4999999999999999E-2</v>
      </c>
      <c r="E3076">
        <f t="shared" si="68"/>
        <v>0.94</v>
      </c>
      <c r="F3076">
        <f>IFERROR(IF('SUIVI VENTES 403e'!$A3056&lt;&gt;"",ROUND((($C3076/1.2)-$E3076),2),""),"")</f>
        <v>-0.94</v>
      </c>
      <c r="G3076">
        <f>IFERROR(IF('SUIVI VENTES 403e'!$A3056&lt;&gt;"",ROUND($F3076*$A3076,2),""),"")</f>
        <v>-0.01</v>
      </c>
      <c r="H3076">
        <f>IFERROR(IF('SUIVI VENTES 403e'!$A3056&lt;&gt;"",YEAR('SUIVI VENTES 403e'!$G3056),""),"")</f>
        <v>2018</v>
      </c>
      <c r="I3076">
        <f>IFERROR(IF('SUIVI VENTES 403e'!$A3056&lt;&gt;"",MONTH('SUIVI VENTES 403e'!$G3056),""),"")</f>
        <v>11</v>
      </c>
    </row>
    <row r="3077" spans="1:9" x14ac:dyDescent="0.25">
      <c r="A3077">
        <f>IFERROR('SUIVI VENTES 403e'!B3057*(INDEX(traitement!$A$8:$B$16,MATCH('SUIVI VENTES 403e'!$H3057,traitement!$A$8:$A$16,0),2)),"")</f>
        <v>12</v>
      </c>
      <c r="B3077">
        <f>IFERROR('SUIVI VENTES 403e'!F3057,"")</f>
        <v>120</v>
      </c>
      <c r="C3077">
        <f>IFERROR(IF('SUIVI VENTES 403e'!$A3057&lt;&gt;"",ROUND($B3077/$A3077,2),""),"")</f>
        <v>10</v>
      </c>
      <c r="D3077" t="str">
        <f t="shared" si="69"/>
        <v/>
      </c>
      <c r="E3077">
        <f t="shared" si="68"/>
        <v>0.94</v>
      </c>
      <c r="F3077">
        <f>IFERROR(IF('SUIVI VENTES 403e'!$A3057&lt;&gt;"",ROUND((($C3077/1.2)-$E3077),2),""),"")</f>
        <v>7.39</v>
      </c>
      <c r="G3077">
        <f>IFERROR(IF('SUIVI VENTES 403e'!$A3057&lt;&gt;"",ROUND($F3077*$A3077,2),""),"")</f>
        <v>88.68</v>
      </c>
      <c r="H3077">
        <f>IFERROR(IF('SUIVI VENTES 403e'!$A3057&lt;&gt;"",YEAR('SUIVI VENTES 403e'!$G3057),""),"")</f>
        <v>2018</v>
      </c>
      <c r="I3077">
        <f>IFERROR(IF('SUIVI VENTES 403e'!$A3057&lt;&gt;"",MONTH('SUIVI VENTES 403e'!$G3057),""),"")</f>
        <v>11</v>
      </c>
    </row>
    <row r="3078" spans="1:9" x14ac:dyDescent="0.25">
      <c r="A3078">
        <f>IFERROR('SUIVI VENTES 403e'!B3058*(INDEX(traitement!$A$8:$B$16,MATCH('SUIVI VENTES 403e'!$H3058,traitement!$A$8:$A$16,0),2)),"")</f>
        <v>1</v>
      </c>
      <c r="B3078">
        <f>IFERROR('SUIVI VENTES 403e'!F3058,"")</f>
        <v>0</v>
      </c>
      <c r="C3078">
        <f>IFERROR(IF('SUIVI VENTES 403e'!$A3058&lt;&gt;"",ROUND($B3078/$A3078,2),""),"")</f>
        <v>0</v>
      </c>
      <c r="D3078">
        <f t="shared" si="69"/>
        <v>1</v>
      </c>
      <c r="E3078">
        <f t="shared" si="68"/>
        <v>0.94</v>
      </c>
      <c r="F3078">
        <f>IFERROR(IF('SUIVI VENTES 403e'!$A3058&lt;&gt;"",ROUND((($C3078/1.2)-$E3078),2),""),"")</f>
        <v>-0.94</v>
      </c>
      <c r="G3078">
        <f>IFERROR(IF('SUIVI VENTES 403e'!$A3058&lt;&gt;"",ROUND($F3078*$A3078,2),""),"")</f>
        <v>-0.94</v>
      </c>
      <c r="H3078">
        <f>IFERROR(IF('SUIVI VENTES 403e'!$A3058&lt;&gt;"",YEAR('SUIVI VENTES 403e'!$G3058),""),"")</f>
        <v>2018</v>
      </c>
      <c r="I3078">
        <f>IFERROR(IF('SUIVI VENTES 403e'!$A3058&lt;&gt;"",MONTH('SUIVI VENTES 403e'!$G3058),""),"")</f>
        <v>11</v>
      </c>
    </row>
    <row r="3079" spans="1:9" x14ac:dyDescent="0.25">
      <c r="A3079">
        <f>IFERROR('SUIVI VENTES 403e'!B3059*(INDEX(traitement!$A$8:$B$16,MATCH('SUIVI VENTES 403e'!$H3059,traitement!$A$8:$A$16,0),2)),"")</f>
        <v>6</v>
      </c>
      <c r="B3079">
        <f>IFERROR('SUIVI VENTES 403e'!F3059,"")</f>
        <v>60</v>
      </c>
      <c r="C3079">
        <f>IFERROR(IF('SUIVI VENTES 403e'!$A3059&lt;&gt;"",ROUND($B3079/$A3079,2),""),"")</f>
        <v>10</v>
      </c>
      <c r="D3079" t="str">
        <f t="shared" si="69"/>
        <v/>
      </c>
      <c r="E3079">
        <f t="shared" si="68"/>
        <v>0.94</v>
      </c>
      <c r="F3079">
        <f>IFERROR(IF('SUIVI VENTES 403e'!$A3059&lt;&gt;"",ROUND((($C3079/1.2)-$E3079),2),""),"")</f>
        <v>7.39</v>
      </c>
      <c r="G3079">
        <f>IFERROR(IF('SUIVI VENTES 403e'!$A3059&lt;&gt;"",ROUND($F3079*$A3079,2),""),"")</f>
        <v>44.34</v>
      </c>
      <c r="H3079">
        <f>IFERROR(IF('SUIVI VENTES 403e'!$A3059&lt;&gt;"",YEAR('SUIVI VENTES 403e'!$G3059),""),"")</f>
        <v>2018</v>
      </c>
      <c r="I3079">
        <f>IFERROR(IF('SUIVI VENTES 403e'!$A3059&lt;&gt;"",MONTH('SUIVI VENTES 403e'!$G3059),""),"")</f>
        <v>11</v>
      </c>
    </row>
    <row r="3080" spans="1:9" x14ac:dyDescent="0.25">
      <c r="A3080">
        <f>IFERROR('SUIVI VENTES 403e'!B3060*(INDEX(traitement!$A$8:$B$16,MATCH('SUIVI VENTES 403e'!$H3060,traitement!$A$8:$A$16,0),2)),"")</f>
        <v>1</v>
      </c>
      <c r="B3080">
        <f>IFERROR('SUIVI VENTES 403e'!F3060,"")</f>
        <v>0</v>
      </c>
      <c r="C3080">
        <f>IFERROR(IF('SUIVI VENTES 403e'!$A3060&lt;&gt;"",ROUND($B3080/$A3080,2),""),"")</f>
        <v>0</v>
      </c>
      <c r="D3080">
        <f t="shared" si="69"/>
        <v>1</v>
      </c>
      <c r="E3080">
        <f t="shared" si="68"/>
        <v>0.94</v>
      </c>
      <c r="F3080">
        <f>IFERROR(IF('SUIVI VENTES 403e'!$A3060&lt;&gt;"",ROUND((($C3080/1.2)-$E3080),2),""),"")</f>
        <v>-0.94</v>
      </c>
      <c r="G3080">
        <f>IFERROR(IF('SUIVI VENTES 403e'!$A3060&lt;&gt;"",ROUND($F3080*$A3080,2),""),"")</f>
        <v>-0.94</v>
      </c>
      <c r="H3080">
        <f>IFERROR(IF('SUIVI VENTES 403e'!$A3060&lt;&gt;"",YEAR('SUIVI VENTES 403e'!$G3060),""),"")</f>
        <v>2018</v>
      </c>
      <c r="I3080">
        <f>IFERROR(IF('SUIVI VENTES 403e'!$A3060&lt;&gt;"",MONTH('SUIVI VENTES 403e'!$G3060),""),"")</f>
        <v>11</v>
      </c>
    </row>
    <row r="3081" spans="1:9" x14ac:dyDescent="0.25">
      <c r="A3081">
        <f>IFERROR('SUIVI VENTES 403e'!B3061*(INDEX(traitement!$A$8:$B$16,MATCH('SUIVI VENTES 403e'!$H3061,traitement!$A$8:$A$16,0),2)),"")</f>
        <v>8</v>
      </c>
      <c r="B3081">
        <f>IFERROR('SUIVI VENTES 403e'!F3061,"")</f>
        <v>80</v>
      </c>
      <c r="C3081">
        <f>IFERROR(IF('SUIVI VENTES 403e'!$A3061&lt;&gt;"",ROUND($B3081/$A3081,2),""),"")</f>
        <v>10</v>
      </c>
      <c r="D3081" t="str">
        <f t="shared" si="69"/>
        <v/>
      </c>
      <c r="E3081">
        <f t="shared" si="68"/>
        <v>0.94</v>
      </c>
      <c r="F3081">
        <f>IFERROR(IF('SUIVI VENTES 403e'!$A3061&lt;&gt;"",ROUND((($C3081/1.2)-$E3081),2),""),"")</f>
        <v>7.39</v>
      </c>
      <c r="G3081">
        <f>IFERROR(IF('SUIVI VENTES 403e'!$A3061&lt;&gt;"",ROUND($F3081*$A3081,2),""),"")</f>
        <v>59.12</v>
      </c>
      <c r="H3081">
        <f>IFERROR(IF('SUIVI VENTES 403e'!$A3061&lt;&gt;"",YEAR('SUIVI VENTES 403e'!$G3061),""),"")</f>
        <v>2018</v>
      </c>
      <c r="I3081">
        <f>IFERROR(IF('SUIVI VENTES 403e'!$A3061&lt;&gt;"",MONTH('SUIVI VENTES 403e'!$G3061),""),"")</f>
        <v>11</v>
      </c>
    </row>
    <row r="3082" spans="1:9" x14ac:dyDescent="0.25">
      <c r="A3082">
        <f>IFERROR('SUIVI VENTES 403e'!B3062*(INDEX(traitement!$A$8:$B$16,MATCH('SUIVI VENTES 403e'!$H3062,traitement!$A$8:$A$16,0),2)),"")</f>
        <v>10</v>
      </c>
      <c r="B3082">
        <f>IFERROR('SUIVI VENTES 403e'!F3062,"")</f>
        <v>116.67</v>
      </c>
      <c r="C3082">
        <f>IFERROR(IF('SUIVI VENTES 403e'!$A3062&lt;&gt;"",ROUND($B3082/$A3082,2),""),"")</f>
        <v>11.67</v>
      </c>
      <c r="D3082" t="str">
        <f t="shared" si="69"/>
        <v/>
      </c>
      <c r="E3082">
        <f t="shared" si="68"/>
        <v>0.94</v>
      </c>
      <c r="F3082">
        <f>IFERROR(IF('SUIVI VENTES 403e'!$A3062&lt;&gt;"",ROUND((($C3082/1.2)-$E3082),2),""),"")</f>
        <v>8.7899999999999991</v>
      </c>
      <c r="G3082">
        <f>IFERROR(IF('SUIVI VENTES 403e'!$A3062&lt;&gt;"",ROUND($F3082*$A3082,2),""),"")</f>
        <v>87.9</v>
      </c>
      <c r="H3082">
        <f>IFERROR(IF('SUIVI VENTES 403e'!$A3062&lt;&gt;"",YEAR('SUIVI VENTES 403e'!$G3062),""),"")</f>
        <v>2018</v>
      </c>
      <c r="I3082">
        <f>IFERROR(IF('SUIVI VENTES 403e'!$A3062&lt;&gt;"",MONTH('SUIVI VENTES 403e'!$G3062),""),"")</f>
        <v>11</v>
      </c>
    </row>
    <row r="3083" spans="1:9" x14ac:dyDescent="0.25">
      <c r="A3083">
        <f>IFERROR('SUIVI VENTES 403e'!B3063*(INDEX(traitement!$A$8:$B$16,MATCH('SUIVI VENTES 403e'!$H3063,traitement!$A$8:$A$16,0),2)),"")</f>
        <v>5</v>
      </c>
      <c r="B3083">
        <f>IFERROR('SUIVI VENTES 403e'!F3063,"")</f>
        <v>58.33</v>
      </c>
      <c r="C3083">
        <f>IFERROR(IF('SUIVI VENTES 403e'!$A3063&lt;&gt;"",ROUND($B3083/$A3083,2),""),"")</f>
        <v>11.67</v>
      </c>
      <c r="D3083" t="str">
        <f t="shared" si="69"/>
        <v/>
      </c>
      <c r="E3083">
        <f t="shared" si="68"/>
        <v>0.94</v>
      </c>
      <c r="F3083">
        <f>IFERROR(IF('SUIVI VENTES 403e'!$A3063&lt;&gt;"",ROUND((($C3083/1.2)-$E3083),2),""),"")</f>
        <v>8.7899999999999991</v>
      </c>
      <c r="G3083">
        <f>IFERROR(IF('SUIVI VENTES 403e'!$A3063&lt;&gt;"",ROUND($F3083*$A3083,2),""),"")</f>
        <v>43.95</v>
      </c>
      <c r="H3083">
        <f>IFERROR(IF('SUIVI VENTES 403e'!$A3063&lt;&gt;"",YEAR('SUIVI VENTES 403e'!$G3063),""),"")</f>
        <v>2018</v>
      </c>
      <c r="I3083">
        <f>IFERROR(IF('SUIVI VENTES 403e'!$A3063&lt;&gt;"",MONTH('SUIVI VENTES 403e'!$G3063),""),"")</f>
        <v>11</v>
      </c>
    </row>
    <row r="3084" spans="1:9" x14ac:dyDescent="0.25">
      <c r="A3084">
        <f>IFERROR('SUIVI VENTES 403e'!B3064*(INDEX(traitement!$A$8:$B$16,MATCH('SUIVI VENTES 403e'!$H3064,traitement!$A$8:$A$16,0),2)),"")</f>
        <v>1.4999999999999999E-2</v>
      </c>
      <c r="B3084">
        <f>IFERROR('SUIVI VENTES 403e'!F3064,"")</f>
        <v>0</v>
      </c>
      <c r="C3084">
        <f>IFERROR(IF('SUIVI VENTES 403e'!$A3064&lt;&gt;"",ROUND($B3084/$A3084,2),""),"")</f>
        <v>0</v>
      </c>
      <c r="D3084">
        <f t="shared" si="69"/>
        <v>1.4999999999999999E-2</v>
      </c>
      <c r="E3084">
        <f t="shared" si="68"/>
        <v>0.94</v>
      </c>
      <c r="F3084">
        <f>IFERROR(IF('SUIVI VENTES 403e'!$A3064&lt;&gt;"",ROUND((($C3084/1.2)-$E3084),2),""),"")</f>
        <v>-0.94</v>
      </c>
      <c r="G3084">
        <f>IFERROR(IF('SUIVI VENTES 403e'!$A3064&lt;&gt;"",ROUND($F3084*$A3084,2),""),"")</f>
        <v>-0.01</v>
      </c>
      <c r="H3084">
        <f>IFERROR(IF('SUIVI VENTES 403e'!$A3064&lt;&gt;"",YEAR('SUIVI VENTES 403e'!$G3064),""),"")</f>
        <v>2018</v>
      </c>
      <c r="I3084">
        <f>IFERROR(IF('SUIVI VENTES 403e'!$A3064&lt;&gt;"",MONTH('SUIVI VENTES 403e'!$G3064),""),"")</f>
        <v>11</v>
      </c>
    </row>
    <row r="3085" spans="1:9" x14ac:dyDescent="0.25">
      <c r="A3085">
        <f>IFERROR('SUIVI VENTES 403e'!B3065*(INDEX(traitement!$A$8:$B$16,MATCH('SUIVI VENTES 403e'!$H3065,traitement!$A$8:$A$16,0),2)),"")</f>
        <v>5</v>
      </c>
      <c r="B3085">
        <f>IFERROR('SUIVI VENTES 403e'!F3065,"")</f>
        <v>50</v>
      </c>
      <c r="C3085">
        <f>IFERROR(IF('SUIVI VENTES 403e'!$A3065&lt;&gt;"",ROUND($B3085/$A3085,2),""),"")</f>
        <v>10</v>
      </c>
      <c r="D3085" t="str">
        <f t="shared" si="69"/>
        <v/>
      </c>
      <c r="E3085">
        <f t="shared" si="68"/>
        <v>0.94</v>
      </c>
      <c r="F3085">
        <f>IFERROR(IF('SUIVI VENTES 403e'!$A3065&lt;&gt;"",ROUND((($C3085/1.2)-$E3085),2),""),"")</f>
        <v>7.39</v>
      </c>
      <c r="G3085">
        <f>IFERROR(IF('SUIVI VENTES 403e'!$A3065&lt;&gt;"",ROUND($F3085*$A3085,2),""),"")</f>
        <v>36.950000000000003</v>
      </c>
      <c r="H3085">
        <f>IFERROR(IF('SUIVI VENTES 403e'!$A3065&lt;&gt;"",YEAR('SUIVI VENTES 403e'!$G3065),""),"")</f>
        <v>2018</v>
      </c>
      <c r="I3085">
        <f>IFERROR(IF('SUIVI VENTES 403e'!$A3065&lt;&gt;"",MONTH('SUIVI VENTES 403e'!$G3065),""),"")</f>
        <v>11</v>
      </c>
    </row>
    <row r="3086" spans="1:9" x14ac:dyDescent="0.25">
      <c r="A3086">
        <f>IFERROR('SUIVI VENTES 403e'!B3066*(INDEX(traitement!$A$8:$B$16,MATCH('SUIVI VENTES 403e'!$H3066,traitement!$A$8:$A$16,0),2)),"")</f>
        <v>1</v>
      </c>
      <c r="B3086">
        <f>IFERROR('SUIVI VENTES 403e'!F3066,"")</f>
        <v>10</v>
      </c>
      <c r="C3086">
        <f>IFERROR(IF('SUIVI VENTES 403e'!$A3066&lt;&gt;"",ROUND($B3086/$A3086,2),""),"")</f>
        <v>10</v>
      </c>
      <c r="D3086" t="str">
        <f t="shared" si="69"/>
        <v/>
      </c>
      <c r="E3086">
        <f t="shared" si="68"/>
        <v>0.94</v>
      </c>
      <c r="F3086">
        <f>IFERROR(IF('SUIVI VENTES 403e'!$A3066&lt;&gt;"",ROUND((($C3086/1.2)-$E3086),2),""),"")</f>
        <v>7.39</v>
      </c>
      <c r="G3086">
        <f>IFERROR(IF('SUIVI VENTES 403e'!$A3066&lt;&gt;"",ROUND($F3086*$A3086,2),""),"")</f>
        <v>7.39</v>
      </c>
      <c r="H3086">
        <f>IFERROR(IF('SUIVI VENTES 403e'!$A3066&lt;&gt;"",YEAR('SUIVI VENTES 403e'!$G3066),""),"")</f>
        <v>2018</v>
      </c>
      <c r="I3086">
        <f>IFERROR(IF('SUIVI VENTES 403e'!$A3066&lt;&gt;"",MONTH('SUIVI VENTES 403e'!$G3066),""),"")</f>
        <v>11</v>
      </c>
    </row>
    <row r="3087" spans="1:9" x14ac:dyDescent="0.25">
      <c r="A3087">
        <f>IFERROR('SUIVI VENTES 403e'!B3067*(INDEX(traitement!$A$8:$B$16,MATCH('SUIVI VENTES 403e'!$H3067,traitement!$A$8:$A$16,0),2)),"")</f>
        <v>0.5</v>
      </c>
      <c r="B3087">
        <f>IFERROR('SUIVI VENTES 403e'!F3067,"")</f>
        <v>5.83</v>
      </c>
      <c r="C3087">
        <f>IFERROR(IF('SUIVI VENTES 403e'!$A3067&lt;&gt;"",ROUND($B3087/$A3087,2),""),"")</f>
        <v>11.66</v>
      </c>
      <c r="D3087" t="str">
        <f t="shared" si="69"/>
        <v/>
      </c>
      <c r="E3087">
        <f t="shared" si="68"/>
        <v>0.94</v>
      </c>
      <c r="F3087">
        <f>IFERROR(IF('SUIVI VENTES 403e'!$A3067&lt;&gt;"",ROUND((($C3087/1.2)-$E3087),2),""),"")</f>
        <v>8.7799999999999994</v>
      </c>
      <c r="G3087">
        <f>IFERROR(IF('SUIVI VENTES 403e'!$A3067&lt;&gt;"",ROUND($F3087*$A3087,2),""),"")</f>
        <v>4.3899999999999997</v>
      </c>
      <c r="H3087">
        <f>IFERROR(IF('SUIVI VENTES 403e'!$A3067&lt;&gt;"",YEAR('SUIVI VENTES 403e'!$G3067),""),"")</f>
        <v>2018</v>
      </c>
      <c r="I3087">
        <f>IFERROR(IF('SUIVI VENTES 403e'!$A3067&lt;&gt;"",MONTH('SUIVI VENTES 403e'!$G3067),""),"")</f>
        <v>11</v>
      </c>
    </row>
    <row r="3088" spans="1:9" x14ac:dyDescent="0.25">
      <c r="A3088">
        <f>IFERROR('SUIVI VENTES 403e'!B3068*(INDEX(traitement!$A$8:$B$16,MATCH('SUIVI VENTES 403e'!$H3068,traitement!$A$8:$A$16,0),2)),"")</f>
        <v>8</v>
      </c>
      <c r="B3088">
        <f>IFERROR('SUIVI VENTES 403e'!F3068,"")</f>
        <v>80</v>
      </c>
      <c r="C3088">
        <f>IFERROR(IF('SUIVI VENTES 403e'!$A3068&lt;&gt;"",ROUND($B3088/$A3088,2),""),"")</f>
        <v>10</v>
      </c>
      <c r="D3088" t="str">
        <f t="shared" si="69"/>
        <v/>
      </c>
      <c r="E3088">
        <f t="shared" si="68"/>
        <v>0.94</v>
      </c>
      <c r="F3088">
        <f>IFERROR(IF('SUIVI VENTES 403e'!$A3068&lt;&gt;"",ROUND((($C3088/1.2)-$E3088),2),""),"")</f>
        <v>7.39</v>
      </c>
      <c r="G3088">
        <f>IFERROR(IF('SUIVI VENTES 403e'!$A3068&lt;&gt;"",ROUND($F3088*$A3088,2),""),"")</f>
        <v>59.12</v>
      </c>
      <c r="H3088">
        <f>IFERROR(IF('SUIVI VENTES 403e'!$A3068&lt;&gt;"",YEAR('SUIVI VENTES 403e'!$G3068),""),"")</f>
        <v>2018</v>
      </c>
      <c r="I3088">
        <f>IFERROR(IF('SUIVI VENTES 403e'!$A3068&lt;&gt;"",MONTH('SUIVI VENTES 403e'!$G3068),""),"")</f>
        <v>11</v>
      </c>
    </row>
    <row r="3089" spans="1:9" x14ac:dyDescent="0.25">
      <c r="A3089">
        <f>IFERROR('SUIVI VENTES 403e'!B3069*(INDEX(traitement!$A$8:$B$16,MATCH('SUIVI VENTES 403e'!$H3069,traitement!$A$8:$A$16,0),2)),"")</f>
        <v>4</v>
      </c>
      <c r="B3089">
        <f>IFERROR('SUIVI VENTES 403e'!F3069,"")</f>
        <v>40</v>
      </c>
      <c r="C3089">
        <f>IFERROR(IF('SUIVI VENTES 403e'!$A3069&lt;&gt;"",ROUND($B3089/$A3089,2),""),"")</f>
        <v>10</v>
      </c>
      <c r="D3089" t="str">
        <f t="shared" si="69"/>
        <v/>
      </c>
      <c r="E3089">
        <f t="shared" si="68"/>
        <v>0.94</v>
      </c>
      <c r="F3089">
        <f>IFERROR(IF('SUIVI VENTES 403e'!$A3069&lt;&gt;"",ROUND((($C3089/1.2)-$E3089),2),""),"")</f>
        <v>7.39</v>
      </c>
      <c r="G3089">
        <f>IFERROR(IF('SUIVI VENTES 403e'!$A3069&lt;&gt;"",ROUND($F3089*$A3089,2),""),"")</f>
        <v>29.56</v>
      </c>
      <c r="H3089">
        <f>IFERROR(IF('SUIVI VENTES 403e'!$A3069&lt;&gt;"",YEAR('SUIVI VENTES 403e'!$G3069),""),"")</f>
        <v>2018</v>
      </c>
      <c r="I3089">
        <f>IFERROR(IF('SUIVI VENTES 403e'!$A3069&lt;&gt;"",MONTH('SUIVI VENTES 403e'!$G3069),""),"")</f>
        <v>11</v>
      </c>
    </row>
    <row r="3090" spans="1:9" x14ac:dyDescent="0.25">
      <c r="A3090">
        <f>IFERROR('SUIVI VENTES 403e'!B3070*(INDEX(traitement!$A$8:$B$16,MATCH('SUIVI VENTES 403e'!$H3070,traitement!$A$8:$A$16,0),2)),"")</f>
        <v>5</v>
      </c>
      <c r="B3090">
        <f>IFERROR('SUIVI VENTES 403e'!F3070,"")</f>
        <v>50</v>
      </c>
      <c r="C3090">
        <f>IFERROR(IF('SUIVI VENTES 403e'!$A3070&lt;&gt;"",ROUND($B3090/$A3090,2),""),"")</f>
        <v>10</v>
      </c>
      <c r="D3090" t="str">
        <f t="shared" si="69"/>
        <v/>
      </c>
      <c r="E3090">
        <f t="shared" si="68"/>
        <v>0.94</v>
      </c>
      <c r="F3090">
        <f>IFERROR(IF('SUIVI VENTES 403e'!$A3070&lt;&gt;"",ROUND((($C3090/1.2)-$E3090),2),""),"")</f>
        <v>7.39</v>
      </c>
      <c r="G3090">
        <f>IFERROR(IF('SUIVI VENTES 403e'!$A3070&lt;&gt;"",ROUND($F3090*$A3090,2),""),"")</f>
        <v>36.950000000000003</v>
      </c>
      <c r="H3090">
        <f>IFERROR(IF('SUIVI VENTES 403e'!$A3070&lt;&gt;"",YEAR('SUIVI VENTES 403e'!$G3070),""),"")</f>
        <v>2018</v>
      </c>
      <c r="I3090">
        <f>IFERROR(IF('SUIVI VENTES 403e'!$A3070&lt;&gt;"",MONTH('SUIVI VENTES 403e'!$G3070),""),"")</f>
        <v>11</v>
      </c>
    </row>
    <row r="3091" spans="1:9" x14ac:dyDescent="0.25">
      <c r="A3091">
        <f>IFERROR('SUIVI VENTES 403e'!B3071*(INDEX(traitement!$A$8:$B$16,MATCH('SUIVI VENTES 403e'!$H3071,traitement!$A$8:$A$16,0),2)),"")</f>
        <v>1</v>
      </c>
      <c r="B3091">
        <f>IFERROR('SUIVI VENTES 403e'!F3071,"")</f>
        <v>0</v>
      </c>
      <c r="C3091">
        <f>IFERROR(IF('SUIVI VENTES 403e'!$A3071&lt;&gt;"",ROUND($B3091/$A3091,2),""),"")</f>
        <v>0</v>
      </c>
      <c r="D3091">
        <f t="shared" si="69"/>
        <v>1</v>
      </c>
      <c r="E3091">
        <f t="shared" si="68"/>
        <v>0.94</v>
      </c>
      <c r="F3091">
        <f>IFERROR(IF('SUIVI VENTES 403e'!$A3071&lt;&gt;"",ROUND((($C3091/1.2)-$E3091),2),""),"")</f>
        <v>-0.94</v>
      </c>
      <c r="G3091">
        <f>IFERROR(IF('SUIVI VENTES 403e'!$A3071&lt;&gt;"",ROUND($F3091*$A3091,2),""),"")</f>
        <v>-0.94</v>
      </c>
      <c r="H3091">
        <f>IFERROR(IF('SUIVI VENTES 403e'!$A3071&lt;&gt;"",YEAR('SUIVI VENTES 403e'!$G3071),""),"")</f>
        <v>2018</v>
      </c>
      <c r="I3091">
        <f>IFERROR(IF('SUIVI VENTES 403e'!$A3071&lt;&gt;"",MONTH('SUIVI VENTES 403e'!$G3071),""),"")</f>
        <v>11</v>
      </c>
    </row>
    <row r="3092" spans="1:9" x14ac:dyDescent="0.25">
      <c r="A3092">
        <f>IFERROR('SUIVI VENTES 403e'!B3072*(INDEX(traitement!$A$8:$B$16,MATCH('SUIVI VENTES 403e'!$H3072,traitement!$A$8:$A$16,0),2)),"")</f>
        <v>-12</v>
      </c>
      <c r="B3092">
        <f>IFERROR('SUIVI VENTES 403e'!F3072,"")</f>
        <v>-120</v>
      </c>
      <c r="C3092">
        <f>IFERROR(IF('SUIVI VENTES 403e'!$A3072&lt;&gt;"",ROUND($B3092/$A3092,2),""),"")</f>
        <v>10</v>
      </c>
      <c r="D3092" t="str">
        <f t="shared" si="69"/>
        <v/>
      </c>
      <c r="E3092">
        <f t="shared" si="68"/>
        <v>0.94</v>
      </c>
      <c r="F3092">
        <f>IFERROR(IF('SUIVI VENTES 403e'!$A3072&lt;&gt;"",ROUND((($C3092/1.2)-$E3092),2),""),"")</f>
        <v>7.39</v>
      </c>
      <c r="G3092">
        <f>IFERROR(IF('SUIVI VENTES 403e'!$A3072&lt;&gt;"",ROUND($F3092*$A3092,2),""),"")</f>
        <v>-88.68</v>
      </c>
      <c r="H3092">
        <f>IFERROR(IF('SUIVI VENTES 403e'!$A3072&lt;&gt;"",YEAR('SUIVI VENTES 403e'!$G3072),""),"")</f>
        <v>2018</v>
      </c>
      <c r="I3092">
        <f>IFERROR(IF('SUIVI VENTES 403e'!$A3072&lt;&gt;"",MONTH('SUIVI VENTES 403e'!$G3072),""),"")</f>
        <v>11</v>
      </c>
    </row>
    <row r="3093" spans="1:9" x14ac:dyDescent="0.25">
      <c r="A3093">
        <f>IFERROR('SUIVI VENTES 403e'!B3073*(INDEX(traitement!$A$8:$B$16,MATCH('SUIVI VENTES 403e'!$H3073,traitement!$A$8:$A$16,0),2)),"")</f>
        <v>-1</v>
      </c>
      <c r="B3093">
        <f>IFERROR('SUIVI VENTES 403e'!F3073,"")</f>
        <v>0</v>
      </c>
      <c r="C3093">
        <f>IFERROR(IF('SUIVI VENTES 403e'!$A3073&lt;&gt;"",ROUND($B3093/$A3093,2),""),"")</f>
        <v>0</v>
      </c>
      <c r="D3093">
        <f t="shared" si="69"/>
        <v>-1</v>
      </c>
      <c r="E3093">
        <f t="shared" si="68"/>
        <v>0.94</v>
      </c>
      <c r="F3093">
        <f>IFERROR(IF('SUIVI VENTES 403e'!$A3073&lt;&gt;"",ROUND((($C3093/1.2)-$E3093),2),""),"")</f>
        <v>-0.94</v>
      </c>
      <c r="G3093">
        <f>IFERROR(IF('SUIVI VENTES 403e'!$A3073&lt;&gt;"",ROUND($F3093*$A3093,2),""),"")</f>
        <v>0.94</v>
      </c>
      <c r="H3093">
        <f>IFERROR(IF('SUIVI VENTES 403e'!$A3073&lt;&gt;"",YEAR('SUIVI VENTES 403e'!$G3073),""),"")</f>
        <v>2018</v>
      </c>
      <c r="I3093">
        <f>IFERROR(IF('SUIVI VENTES 403e'!$A3073&lt;&gt;"",MONTH('SUIVI VENTES 403e'!$G3073),""),"")</f>
        <v>11</v>
      </c>
    </row>
    <row r="3094" spans="1:9" x14ac:dyDescent="0.25">
      <c r="A3094">
        <f>IFERROR('SUIVI VENTES 403e'!B3074*(INDEX(traitement!$A$8:$B$16,MATCH('SUIVI VENTES 403e'!$H3074,traitement!$A$8:$A$16,0),2)),"")</f>
        <v>6</v>
      </c>
      <c r="B3094">
        <f>IFERROR('SUIVI VENTES 403e'!F3074,"")</f>
        <v>70</v>
      </c>
      <c r="C3094">
        <f>IFERROR(IF('SUIVI VENTES 403e'!$A3074&lt;&gt;"",ROUND($B3094/$A3094,2),""),"")</f>
        <v>11.67</v>
      </c>
      <c r="D3094" t="str">
        <f t="shared" si="69"/>
        <v/>
      </c>
      <c r="E3094">
        <f t="shared" si="68"/>
        <v>0.94</v>
      </c>
      <c r="F3094">
        <f>IFERROR(IF('SUIVI VENTES 403e'!$A3074&lt;&gt;"",ROUND((($C3094/1.2)-$E3094),2),""),"")</f>
        <v>8.7899999999999991</v>
      </c>
      <c r="G3094">
        <f>IFERROR(IF('SUIVI VENTES 403e'!$A3074&lt;&gt;"",ROUND($F3094*$A3094,2),""),"")</f>
        <v>52.74</v>
      </c>
      <c r="H3094">
        <f>IFERROR(IF('SUIVI VENTES 403e'!$A3074&lt;&gt;"",YEAR('SUIVI VENTES 403e'!$G3074),""),"")</f>
        <v>2018</v>
      </c>
      <c r="I3094">
        <f>IFERROR(IF('SUIVI VENTES 403e'!$A3074&lt;&gt;"",MONTH('SUIVI VENTES 403e'!$G3074),""),"")</f>
        <v>11</v>
      </c>
    </row>
    <row r="3095" spans="1:9" x14ac:dyDescent="0.25">
      <c r="A3095">
        <f>IFERROR('SUIVI VENTES 403e'!B3075*(INDEX(traitement!$A$8:$B$16,MATCH('SUIVI VENTES 403e'!$H3075,traitement!$A$8:$A$16,0),2)),"")</f>
        <v>10</v>
      </c>
      <c r="B3095">
        <f>IFERROR('SUIVI VENTES 403e'!F3075,"")</f>
        <v>100</v>
      </c>
      <c r="C3095">
        <f>IFERROR(IF('SUIVI VENTES 403e'!$A3075&lt;&gt;"",ROUND($B3095/$A3095,2),""),"")</f>
        <v>10</v>
      </c>
      <c r="D3095" t="str">
        <f t="shared" si="69"/>
        <v/>
      </c>
      <c r="E3095">
        <f t="shared" si="68"/>
        <v>0.94</v>
      </c>
      <c r="F3095">
        <f>IFERROR(IF('SUIVI VENTES 403e'!$A3075&lt;&gt;"",ROUND((($C3095/1.2)-$E3095),2),""),"")</f>
        <v>7.39</v>
      </c>
      <c r="G3095">
        <f>IFERROR(IF('SUIVI VENTES 403e'!$A3075&lt;&gt;"",ROUND($F3095*$A3095,2),""),"")</f>
        <v>73.900000000000006</v>
      </c>
      <c r="H3095">
        <f>IFERROR(IF('SUIVI VENTES 403e'!$A3075&lt;&gt;"",YEAR('SUIVI VENTES 403e'!$G3075),""),"")</f>
        <v>2018</v>
      </c>
      <c r="I3095">
        <f>IFERROR(IF('SUIVI VENTES 403e'!$A3075&lt;&gt;"",MONTH('SUIVI VENTES 403e'!$G3075),""),"")</f>
        <v>11</v>
      </c>
    </row>
    <row r="3096" spans="1:9" x14ac:dyDescent="0.25">
      <c r="A3096">
        <f>IFERROR('SUIVI VENTES 403e'!B3076*(INDEX(traitement!$A$8:$B$16,MATCH('SUIVI VENTES 403e'!$H3076,traitement!$A$8:$A$16,0),2)),"")</f>
        <v>2</v>
      </c>
      <c r="B3096">
        <f>IFERROR('SUIVI VENTES 403e'!F3076,"")</f>
        <v>0</v>
      </c>
      <c r="C3096">
        <f>IFERROR(IF('SUIVI VENTES 403e'!$A3076&lt;&gt;"",ROUND($B3096/$A3096,2),""),"")</f>
        <v>0</v>
      </c>
      <c r="D3096">
        <f t="shared" si="69"/>
        <v>2</v>
      </c>
      <c r="E3096">
        <f t="shared" si="68"/>
        <v>0.94</v>
      </c>
      <c r="F3096">
        <f>IFERROR(IF('SUIVI VENTES 403e'!$A3076&lt;&gt;"",ROUND((($C3096/1.2)-$E3096),2),""),"")</f>
        <v>-0.94</v>
      </c>
      <c r="G3096">
        <f>IFERROR(IF('SUIVI VENTES 403e'!$A3076&lt;&gt;"",ROUND($F3096*$A3096,2),""),"")</f>
        <v>-1.88</v>
      </c>
      <c r="H3096">
        <f>IFERROR(IF('SUIVI VENTES 403e'!$A3076&lt;&gt;"",YEAR('SUIVI VENTES 403e'!$G3076),""),"")</f>
        <v>2018</v>
      </c>
      <c r="I3096">
        <f>IFERROR(IF('SUIVI VENTES 403e'!$A3076&lt;&gt;"",MONTH('SUIVI VENTES 403e'!$G3076),""),"")</f>
        <v>11</v>
      </c>
    </row>
    <row r="3097" spans="1:9" x14ac:dyDescent="0.25">
      <c r="A3097">
        <f>IFERROR('SUIVI VENTES 403e'!B3077*(INDEX(traitement!$A$8:$B$16,MATCH('SUIVI VENTES 403e'!$H3077,traitement!$A$8:$A$16,0),2)),"")</f>
        <v>6</v>
      </c>
      <c r="B3097">
        <f>IFERROR('SUIVI VENTES 403e'!F3077,"")</f>
        <v>60</v>
      </c>
      <c r="C3097">
        <f>IFERROR(IF('SUIVI VENTES 403e'!$A3077&lt;&gt;"",ROUND($B3097/$A3097,2),""),"")</f>
        <v>10</v>
      </c>
      <c r="D3097" t="str">
        <f t="shared" si="69"/>
        <v/>
      </c>
      <c r="E3097">
        <f t="shared" si="68"/>
        <v>0.94</v>
      </c>
      <c r="F3097">
        <f>IFERROR(IF('SUIVI VENTES 403e'!$A3077&lt;&gt;"",ROUND((($C3097/1.2)-$E3097),2),""),"")</f>
        <v>7.39</v>
      </c>
      <c r="G3097">
        <f>IFERROR(IF('SUIVI VENTES 403e'!$A3077&lt;&gt;"",ROUND($F3097*$A3097,2),""),"")</f>
        <v>44.34</v>
      </c>
      <c r="H3097">
        <f>IFERROR(IF('SUIVI VENTES 403e'!$A3077&lt;&gt;"",YEAR('SUIVI VENTES 403e'!$G3077),""),"")</f>
        <v>2018</v>
      </c>
      <c r="I3097">
        <f>IFERROR(IF('SUIVI VENTES 403e'!$A3077&lt;&gt;"",MONTH('SUIVI VENTES 403e'!$G3077),""),"")</f>
        <v>11</v>
      </c>
    </row>
    <row r="3098" spans="1:9" x14ac:dyDescent="0.25">
      <c r="A3098">
        <f>IFERROR('SUIVI VENTES 403e'!B3078*(INDEX(traitement!$A$8:$B$16,MATCH('SUIVI VENTES 403e'!$H3078,traitement!$A$8:$A$16,0),2)),"")</f>
        <v>10</v>
      </c>
      <c r="B3098">
        <f>IFERROR('SUIVI VENTES 403e'!F3078,"")</f>
        <v>100</v>
      </c>
      <c r="C3098">
        <f>IFERROR(IF('SUIVI VENTES 403e'!$A3078&lt;&gt;"",ROUND($B3098/$A3098,2),""),"")</f>
        <v>10</v>
      </c>
      <c r="D3098" t="str">
        <f t="shared" si="69"/>
        <v/>
      </c>
      <c r="E3098">
        <f t="shared" si="68"/>
        <v>0.94</v>
      </c>
      <c r="F3098">
        <f>IFERROR(IF('SUIVI VENTES 403e'!$A3078&lt;&gt;"",ROUND((($C3098/1.2)-$E3098),2),""),"")</f>
        <v>7.39</v>
      </c>
      <c r="G3098">
        <f>IFERROR(IF('SUIVI VENTES 403e'!$A3078&lt;&gt;"",ROUND($F3098*$A3098,2),""),"")</f>
        <v>73.900000000000006</v>
      </c>
      <c r="H3098">
        <f>IFERROR(IF('SUIVI VENTES 403e'!$A3078&lt;&gt;"",YEAR('SUIVI VENTES 403e'!$G3078),""),"")</f>
        <v>2018</v>
      </c>
      <c r="I3098">
        <f>IFERROR(IF('SUIVI VENTES 403e'!$A3078&lt;&gt;"",MONTH('SUIVI VENTES 403e'!$G3078),""),"")</f>
        <v>11</v>
      </c>
    </row>
    <row r="3099" spans="1:9" x14ac:dyDescent="0.25">
      <c r="A3099">
        <f>IFERROR('SUIVI VENTES 403e'!B3079*(INDEX(traitement!$A$8:$B$16,MATCH('SUIVI VENTES 403e'!$H3079,traitement!$A$8:$A$16,0),2)),"")</f>
        <v>13</v>
      </c>
      <c r="B3099">
        <f>IFERROR('SUIVI VENTES 403e'!F3079,"")</f>
        <v>130</v>
      </c>
      <c r="C3099">
        <f>IFERROR(IF('SUIVI VENTES 403e'!$A3079&lt;&gt;"",ROUND($B3099/$A3099,2),""),"")</f>
        <v>10</v>
      </c>
      <c r="D3099" t="str">
        <f t="shared" si="69"/>
        <v/>
      </c>
      <c r="E3099">
        <f t="shared" si="68"/>
        <v>0.94</v>
      </c>
      <c r="F3099">
        <f>IFERROR(IF('SUIVI VENTES 403e'!$A3079&lt;&gt;"",ROUND((($C3099/1.2)-$E3099),2),""),"")</f>
        <v>7.39</v>
      </c>
      <c r="G3099">
        <f>IFERROR(IF('SUIVI VENTES 403e'!$A3079&lt;&gt;"",ROUND($F3099*$A3099,2),""),"")</f>
        <v>96.07</v>
      </c>
      <c r="H3099">
        <f>IFERROR(IF('SUIVI VENTES 403e'!$A3079&lt;&gt;"",YEAR('SUIVI VENTES 403e'!$G3079),""),"")</f>
        <v>2018</v>
      </c>
      <c r="I3099">
        <f>IFERROR(IF('SUIVI VENTES 403e'!$A3079&lt;&gt;"",MONTH('SUIVI VENTES 403e'!$G3079),""),"")</f>
        <v>11</v>
      </c>
    </row>
    <row r="3100" spans="1:9" x14ac:dyDescent="0.25">
      <c r="A3100">
        <f>IFERROR('SUIVI VENTES 403e'!B3080*(INDEX(traitement!$A$8:$B$16,MATCH('SUIVI VENTES 403e'!$H3080,traitement!$A$8:$A$16,0),2)),"")</f>
        <v>10</v>
      </c>
      <c r="B3100">
        <f>IFERROR('SUIVI VENTES 403e'!F3080,"")</f>
        <v>100</v>
      </c>
      <c r="C3100">
        <f>IFERROR(IF('SUIVI VENTES 403e'!$A3080&lt;&gt;"",ROUND($B3100/$A3100,2),""),"")</f>
        <v>10</v>
      </c>
      <c r="D3100" t="str">
        <f t="shared" si="69"/>
        <v/>
      </c>
      <c r="E3100">
        <f t="shared" si="68"/>
        <v>0.94</v>
      </c>
      <c r="F3100">
        <f>IFERROR(IF('SUIVI VENTES 403e'!$A3080&lt;&gt;"",ROUND((($C3100/1.2)-$E3100),2),""),"")</f>
        <v>7.39</v>
      </c>
      <c r="G3100">
        <f>IFERROR(IF('SUIVI VENTES 403e'!$A3080&lt;&gt;"",ROUND($F3100*$A3100,2),""),"")</f>
        <v>73.900000000000006</v>
      </c>
      <c r="H3100">
        <f>IFERROR(IF('SUIVI VENTES 403e'!$A3080&lt;&gt;"",YEAR('SUIVI VENTES 403e'!$G3080),""),"")</f>
        <v>2018</v>
      </c>
      <c r="I3100">
        <f>IFERROR(IF('SUIVI VENTES 403e'!$A3080&lt;&gt;"",MONTH('SUIVI VENTES 403e'!$G3080),""),"")</f>
        <v>12</v>
      </c>
    </row>
    <row r="3101" spans="1:9" x14ac:dyDescent="0.25">
      <c r="A3101">
        <f>IFERROR('SUIVI VENTES 403e'!B3081*(INDEX(traitement!$A$8:$B$16,MATCH('SUIVI VENTES 403e'!$H3081,traitement!$A$8:$A$16,0),2)),"")</f>
        <v>2</v>
      </c>
      <c r="B3101">
        <f>IFERROR('SUIVI VENTES 403e'!F3081,"")</f>
        <v>0</v>
      </c>
      <c r="C3101">
        <f>IFERROR(IF('SUIVI VENTES 403e'!$A3081&lt;&gt;"",ROUND($B3101/$A3101,2),""),"")</f>
        <v>0</v>
      </c>
      <c r="D3101">
        <f t="shared" si="69"/>
        <v>2</v>
      </c>
      <c r="E3101">
        <f t="shared" si="68"/>
        <v>0.94</v>
      </c>
      <c r="F3101">
        <f>IFERROR(IF('SUIVI VENTES 403e'!$A3081&lt;&gt;"",ROUND((($C3101/1.2)-$E3101),2),""),"")</f>
        <v>-0.94</v>
      </c>
      <c r="G3101">
        <f>IFERROR(IF('SUIVI VENTES 403e'!$A3081&lt;&gt;"",ROUND($F3101*$A3101,2),""),"")</f>
        <v>-1.88</v>
      </c>
      <c r="H3101">
        <f>IFERROR(IF('SUIVI VENTES 403e'!$A3081&lt;&gt;"",YEAR('SUIVI VENTES 403e'!$G3081),""),"")</f>
        <v>2018</v>
      </c>
      <c r="I3101">
        <f>IFERROR(IF('SUIVI VENTES 403e'!$A3081&lt;&gt;"",MONTH('SUIVI VENTES 403e'!$G3081),""),"")</f>
        <v>12</v>
      </c>
    </row>
    <row r="3102" spans="1:9" x14ac:dyDescent="0.25">
      <c r="A3102">
        <f>IFERROR('SUIVI VENTES 403e'!B3082*(INDEX(traitement!$A$8:$B$16,MATCH('SUIVI VENTES 403e'!$H3082,traitement!$A$8:$A$16,0),2)),"")</f>
        <v>15</v>
      </c>
      <c r="B3102">
        <f>IFERROR('SUIVI VENTES 403e'!F3082,"")</f>
        <v>175</v>
      </c>
      <c r="C3102">
        <f>IFERROR(IF('SUIVI VENTES 403e'!$A3082&lt;&gt;"",ROUND($B3102/$A3102,2),""),"")</f>
        <v>11.67</v>
      </c>
      <c r="D3102" t="str">
        <f t="shared" si="69"/>
        <v/>
      </c>
      <c r="E3102">
        <f t="shared" si="68"/>
        <v>0.94</v>
      </c>
      <c r="F3102">
        <f>IFERROR(IF('SUIVI VENTES 403e'!$A3082&lt;&gt;"",ROUND((($C3102/1.2)-$E3102),2),""),"")</f>
        <v>8.7899999999999991</v>
      </c>
      <c r="G3102">
        <f>IFERROR(IF('SUIVI VENTES 403e'!$A3082&lt;&gt;"",ROUND($F3102*$A3102,2),""),"")</f>
        <v>131.85</v>
      </c>
      <c r="H3102">
        <f>IFERROR(IF('SUIVI VENTES 403e'!$A3082&lt;&gt;"",YEAR('SUIVI VENTES 403e'!$G3082),""),"")</f>
        <v>2018</v>
      </c>
      <c r="I3102">
        <f>IFERROR(IF('SUIVI VENTES 403e'!$A3082&lt;&gt;"",MONTH('SUIVI VENTES 403e'!$G3082),""),"")</f>
        <v>12</v>
      </c>
    </row>
    <row r="3103" spans="1:9" x14ac:dyDescent="0.25">
      <c r="A3103">
        <f>IFERROR('SUIVI VENTES 403e'!B3083*(INDEX(traitement!$A$8:$B$16,MATCH('SUIVI VENTES 403e'!$H3083,traitement!$A$8:$A$16,0),2)),"")</f>
        <v>6</v>
      </c>
      <c r="B3103">
        <f>IFERROR('SUIVI VENTES 403e'!F3083,"")</f>
        <v>60</v>
      </c>
      <c r="C3103">
        <f>IFERROR(IF('SUIVI VENTES 403e'!$A3083&lt;&gt;"",ROUND($B3103/$A3103,2),""),"")</f>
        <v>10</v>
      </c>
      <c r="D3103" t="str">
        <f t="shared" si="69"/>
        <v/>
      </c>
      <c r="E3103">
        <f t="shared" si="68"/>
        <v>0.94</v>
      </c>
      <c r="F3103">
        <f>IFERROR(IF('SUIVI VENTES 403e'!$A3083&lt;&gt;"",ROUND((($C3103/1.2)-$E3103),2),""),"")</f>
        <v>7.39</v>
      </c>
      <c r="G3103">
        <f>IFERROR(IF('SUIVI VENTES 403e'!$A3083&lt;&gt;"",ROUND($F3103*$A3103,2),""),"")</f>
        <v>44.34</v>
      </c>
      <c r="H3103">
        <f>IFERROR(IF('SUIVI VENTES 403e'!$A3083&lt;&gt;"",YEAR('SUIVI VENTES 403e'!$G3083),""),"")</f>
        <v>2018</v>
      </c>
      <c r="I3103">
        <f>IFERROR(IF('SUIVI VENTES 403e'!$A3083&lt;&gt;"",MONTH('SUIVI VENTES 403e'!$G3083),""),"")</f>
        <v>12</v>
      </c>
    </row>
    <row r="3104" spans="1:9" x14ac:dyDescent="0.25">
      <c r="A3104">
        <f>IFERROR('SUIVI VENTES 403e'!B3084*(INDEX(traitement!$A$8:$B$16,MATCH('SUIVI VENTES 403e'!$H3084,traitement!$A$8:$A$16,0),2)),"")</f>
        <v>2</v>
      </c>
      <c r="B3104">
        <f>IFERROR('SUIVI VENTES 403e'!F3084,"")</f>
        <v>20</v>
      </c>
      <c r="C3104">
        <f>IFERROR(IF('SUIVI VENTES 403e'!$A3084&lt;&gt;"",ROUND($B3104/$A3104,2),""),"")</f>
        <v>10</v>
      </c>
      <c r="D3104" t="str">
        <f t="shared" si="69"/>
        <v/>
      </c>
      <c r="E3104">
        <f t="shared" si="68"/>
        <v>0.94</v>
      </c>
      <c r="F3104">
        <f>IFERROR(IF('SUIVI VENTES 403e'!$A3084&lt;&gt;"",ROUND((($C3104/1.2)-$E3104),2),""),"")</f>
        <v>7.39</v>
      </c>
      <c r="G3104">
        <f>IFERROR(IF('SUIVI VENTES 403e'!$A3084&lt;&gt;"",ROUND($F3104*$A3104,2),""),"")</f>
        <v>14.78</v>
      </c>
      <c r="H3104">
        <f>IFERROR(IF('SUIVI VENTES 403e'!$A3084&lt;&gt;"",YEAR('SUIVI VENTES 403e'!$G3084),""),"")</f>
        <v>2018</v>
      </c>
      <c r="I3104">
        <f>IFERROR(IF('SUIVI VENTES 403e'!$A3084&lt;&gt;"",MONTH('SUIVI VENTES 403e'!$G3084),""),"")</f>
        <v>12</v>
      </c>
    </row>
    <row r="3105" spans="1:9" x14ac:dyDescent="0.25">
      <c r="A3105">
        <f>IFERROR('SUIVI VENTES 403e'!B3085*(INDEX(traitement!$A$8:$B$16,MATCH('SUIVI VENTES 403e'!$H3085,traitement!$A$8:$A$16,0),2)),"")</f>
        <v>12</v>
      </c>
      <c r="B3105">
        <f>IFERROR('SUIVI VENTES 403e'!F3085,"")</f>
        <v>120</v>
      </c>
      <c r="C3105">
        <f>IFERROR(IF('SUIVI VENTES 403e'!$A3085&lt;&gt;"",ROUND($B3105/$A3105,2),""),"")</f>
        <v>10</v>
      </c>
      <c r="D3105" t="str">
        <f t="shared" si="69"/>
        <v/>
      </c>
      <c r="E3105">
        <f t="shared" si="68"/>
        <v>0.94</v>
      </c>
      <c r="F3105">
        <f>IFERROR(IF('SUIVI VENTES 403e'!$A3085&lt;&gt;"",ROUND((($C3105/1.2)-$E3105),2),""),"")</f>
        <v>7.39</v>
      </c>
      <c r="G3105">
        <f>IFERROR(IF('SUIVI VENTES 403e'!$A3085&lt;&gt;"",ROUND($F3105*$A3105,2),""),"")</f>
        <v>88.68</v>
      </c>
      <c r="H3105">
        <f>IFERROR(IF('SUIVI VENTES 403e'!$A3085&lt;&gt;"",YEAR('SUIVI VENTES 403e'!$G3085),""),"")</f>
        <v>2018</v>
      </c>
      <c r="I3105">
        <f>IFERROR(IF('SUIVI VENTES 403e'!$A3085&lt;&gt;"",MONTH('SUIVI VENTES 403e'!$G3085),""),"")</f>
        <v>12</v>
      </c>
    </row>
    <row r="3106" spans="1:9" x14ac:dyDescent="0.25">
      <c r="A3106">
        <f>IFERROR('SUIVI VENTES 403e'!B3086*(INDEX(traitement!$A$8:$B$16,MATCH('SUIVI VENTES 403e'!$H3086,traitement!$A$8:$A$16,0),2)),"")</f>
        <v>2</v>
      </c>
      <c r="B3106">
        <f>IFERROR('SUIVI VENTES 403e'!F3086,"")</f>
        <v>0</v>
      </c>
      <c r="C3106">
        <f>IFERROR(IF('SUIVI VENTES 403e'!$A3086&lt;&gt;"",ROUND($B3106/$A3106,2),""),"")</f>
        <v>0</v>
      </c>
      <c r="D3106">
        <f t="shared" si="69"/>
        <v>2</v>
      </c>
      <c r="E3106">
        <f t="shared" si="68"/>
        <v>0.94</v>
      </c>
      <c r="F3106">
        <f>IFERROR(IF('SUIVI VENTES 403e'!$A3086&lt;&gt;"",ROUND((($C3106/1.2)-$E3106),2),""),"")</f>
        <v>-0.94</v>
      </c>
      <c r="G3106">
        <f>IFERROR(IF('SUIVI VENTES 403e'!$A3086&lt;&gt;"",ROUND($F3106*$A3106,2),""),"")</f>
        <v>-1.88</v>
      </c>
      <c r="H3106">
        <f>IFERROR(IF('SUIVI VENTES 403e'!$A3086&lt;&gt;"",YEAR('SUIVI VENTES 403e'!$G3086),""),"")</f>
        <v>2018</v>
      </c>
      <c r="I3106">
        <f>IFERROR(IF('SUIVI VENTES 403e'!$A3086&lt;&gt;"",MONTH('SUIVI VENTES 403e'!$G3086),""),"")</f>
        <v>12</v>
      </c>
    </row>
    <row r="3107" spans="1:9" x14ac:dyDescent="0.25">
      <c r="A3107">
        <f>IFERROR('SUIVI VENTES 403e'!B3087*(INDEX(traitement!$A$8:$B$16,MATCH('SUIVI VENTES 403e'!$H3087,traitement!$A$8:$A$16,0),2)),"")</f>
        <v>5</v>
      </c>
      <c r="B3107">
        <f>IFERROR('SUIVI VENTES 403e'!F3087,"")</f>
        <v>50</v>
      </c>
      <c r="C3107">
        <f>IFERROR(IF('SUIVI VENTES 403e'!$A3087&lt;&gt;"",ROUND($B3107/$A3107,2),""),"")</f>
        <v>10</v>
      </c>
      <c r="D3107" t="str">
        <f t="shared" si="69"/>
        <v/>
      </c>
      <c r="E3107">
        <f t="shared" si="68"/>
        <v>0.94</v>
      </c>
      <c r="F3107">
        <f>IFERROR(IF('SUIVI VENTES 403e'!$A3087&lt;&gt;"",ROUND((($C3107/1.2)-$E3107),2),""),"")</f>
        <v>7.39</v>
      </c>
      <c r="G3107">
        <f>IFERROR(IF('SUIVI VENTES 403e'!$A3087&lt;&gt;"",ROUND($F3107*$A3107,2),""),"")</f>
        <v>36.950000000000003</v>
      </c>
      <c r="H3107">
        <f>IFERROR(IF('SUIVI VENTES 403e'!$A3087&lt;&gt;"",YEAR('SUIVI VENTES 403e'!$G3087),""),"")</f>
        <v>2018</v>
      </c>
      <c r="I3107">
        <f>IFERROR(IF('SUIVI VENTES 403e'!$A3087&lt;&gt;"",MONTH('SUIVI VENTES 403e'!$G3087),""),"")</f>
        <v>12</v>
      </c>
    </row>
    <row r="3108" spans="1:9" x14ac:dyDescent="0.25">
      <c r="A3108">
        <f>IFERROR('SUIVI VENTES 403e'!B3088*(INDEX(traitement!$A$8:$B$16,MATCH('SUIVI VENTES 403e'!$H3088,traitement!$A$8:$A$16,0),2)),"")</f>
        <v>12</v>
      </c>
      <c r="B3108">
        <f>IFERROR('SUIVI VENTES 403e'!F3088,"")</f>
        <v>120</v>
      </c>
      <c r="C3108">
        <f>IFERROR(IF('SUIVI VENTES 403e'!$A3088&lt;&gt;"",ROUND($B3108/$A3108,2),""),"")</f>
        <v>10</v>
      </c>
      <c r="D3108" t="str">
        <f t="shared" si="69"/>
        <v/>
      </c>
      <c r="E3108">
        <f t="shared" si="68"/>
        <v>0.94</v>
      </c>
      <c r="F3108">
        <f>IFERROR(IF('SUIVI VENTES 403e'!$A3088&lt;&gt;"",ROUND((($C3108/1.2)-$E3108),2),""),"")</f>
        <v>7.39</v>
      </c>
      <c r="G3108">
        <f>IFERROR(IF('SUIVI VENTES 403e'!$A3088&lt;&gt;"",ROUND($F3108*$A3108,2),""),"")</f>
        <v>88.68</v>
      </c>
      <c r="H3108">
        <f>IFERROR(IF('SUIVI VENTES 403e'!$A3088&lt;&gt;"",YEAR('SUIVI VENTES 403e'!$G3088),""),"")</f>
        <v>2018</v>
      </c>
      <c r="I3108">
        <f>IFERROR(IF('SUIVI VENTES 403e'!$A3088&lt;&gt;"",MONTH('SUIVI VENTES 403e'!$G3088),""),"")</f>
        <v>12</v>
      </c>
    </row>
    <row r="3109" spans="1:9" x14ac:dyDescent="0.25">
      <c r="A3109">
        <f>IFERROR('SUIVI VENTES 403e'!B3089*(INDEX(traitement!$A$8:$B$16,MATCH('SUIVI VENTES 403e'!$H3089,traitement!$A$8:$A$16,0),2)),"")</f>
        <v>1</v>
      </c>
      <c r="B3109">
        <f>IFERROR('SUIVI VENTES 403e'!F3089,"")</f>
        <v>0</v>
      </c>
      <c r="C3109">
        <f>IFERROR(IF('SUIVI VENTES 403e'!$A3089&lt;&gt;"",ROUND($B3109/$A3109,2),""),"")</f>
        <v>0</v>
      </c>
      <c r="D3109">
        <f t="shared" si="69"/>
        <v>1</v>
      </c>
      <c r="E3109">
        <f t="shared" si="68"/>
        <v>0.94</v>
      </c>
      <c r="F3109">
        <f>IFERROR(IF('SUIVI VENTES 403e'!$A3089&lt;&gt;"",ROUND((($C3109/1.2)-$E3109),2),""),"")</f>
        <v>-0.94</v>
      </c>
      <c r="G3109">
        <f>IFERROR(IF('SUIVI VENTES 403e'!$A3089&lt;&gt;"",ROUND($F3109*$A3109,2),""),"")</f>
        <v>-0.94</v>
      </c>
      <c r="H3109">
        <f>IFERROR(IF('SUIVI VENTES 403e'!$A3089&lt;&gt;"",YEAR('SUIVI VENTES 403e'!$G3089),""),"")</f>
        <v>2018</v>
      </c>
      <c r="I3109">
        <f>IFERROR(IF('SUIVI VENTES 403e'!$A3089&lt;&gt;"",MONTH('SUIVI VENTES 403e'!$G3089),""),"")</f>
        <v>12</v>
      </c>
    </row>
    <row r="3110" spans="1:9" x14ac:dyDescent="0.25">
      <c r="A3110">
        <f>IFERROR('SUIVI VENTES 403e'!B3090*(INDEX(traitement!$A$8:$B$16,MATCH('SUIVI VENTES 403e'!$H3090,traitement!$A$8:$A$16,0),2)),"")</f>
        <v>6</v>
      </c>
      <c r="B3110">
        <f>IFERROR('SUIVI VENTES 403e'!F3090,"")</f>
        <v>60</v>
      </c>
      <c r="C3110">
        <f>IFERROR(IF('SUIVI VENTES 403e'!$A3090&lt;&gt;"",ROUND($B3110/$A3110,2),""),"")</f>
        <v>10</v>
      </c>
      <c r="D3110" t="str">
        <f t="shared" si="69"/>
        <v/>
      </c>
      <c r="E3110">
        <f t="shared" si="68"/>
        <v>0.94</v>
      </c>
      <c r="F3110">
        <f>IFERROR(IF('SUIVI VENTES 403e'!$A3090&lt;&gt;"",ROUND((($C3110/1.2)-$E3110),2),""),"")</f>
        <v>7.39</v>
      </c>
      <c r="G3110">
        <f>IFERROR(IF('SUIVI VENTES 403e'!$A3090&lt;&gt;"",ROUND($F3110*$A3110,2),""),"")</f>
        <v>44.34</v>
      </c>
      <c r="H3110">
        <f>IFERROR(IF('SUIVI VENTES 403e'!$A3090&lt;&gt;"",YEAR('SUIVI VENTES 403e'!$G3090),""),"")</f>
        <v>2018</v>
      </c>
      <c r="I3110">
        <f>IFERROR(IF('SUIVI VENTES 403e'!$A3090&lt;&gt;"",MONTH('SUIVI VENTES 403e'!$G3090),""),"")</f>
        <v>12</v>
      </c>
    </row>
    <row r="3111" spans="1:9" x14ac:dyDescent="0.25">
      <c r="A3111">
        <f>IFERROR('SUIVI VENTES 403e'!B3091*(INDEX(traitement!$A$8:$B$16,MATCH('SUIVI VENTES 403e'!$H3091,traitement!$A$8:$A$16,0),2)),"")</f>
        <v>0.5</v>
      </c>
      <c r="B3111">
        <f>IFERROR('SUIVI VENTES 403e'!F3091,"")</f>
        <v>10</v>
      </c>
      <c r="C3111">
        <f>IFERROR(IF('SUIVI VENTES 403e'!$A3091&lt;&gt;"",ROUND($B3111/$A3111,2),""),"")</f>
        <v>20</v>
      </c>
      <c r="D3111" t="str">
        <f t="shared" si="69"/>
        <v/>
      </c>
      <c r="E3111">
        <f t="shared" si="68"/>
        <v>0.94</v>
      </c>
      <c r="F3111">
        <f>IFERROR(IF('SUIVI VENTES 403e'!$A3091&lt;&gt;"",ROUND((($C3111/1.2)-$E3111),2),""),"")</f>
        <v>15.73</v>
      </c>
      <c r="G3111">
        <f>IFERROR(IF('SUIVI VENTES 403e'!$A3091&lt;&gt;"",ROUND($F3111*$A3111,2),""),"")</f>
        <v>7.87</v>
      </c>
      <c r="H3111">
        <f>IFERROR(IF('SUIVI VENTES 403e'!$A3091&lt;&gt;"",YEAR('SUIVI VENTES 403e'!$G3091),""),"")</f>
        <v>2018</v>
      </c>
      <c r="I3111">
        <f>IFERROR(IF('SUIVI VENTES 403e'!$A3091&lt;&gt;"",MONTH('SUIVI VENTES 403e'!$G3091),""),"")</f>
        <v>12</v>
      </c>
    </row>
    <row r="3112" spans="1:9" x14ac:dyDescent="0.25">
      <c r="A3112">
        <f>IFERROR('SUIVI VENTES 403e'!B3092*(INDEX(traitement!$A$8:$B$16,MATCH('SUIVI VENTES 403e'!$H3092,traitement!$A$8:$A$16,0),2)),"")</f>
        <v>10</v>
      </c>
      <c r="B3112">
        <f>IFERROR('SUIVI VENTES 403e'!F3092,"")</f>
        <v>100</v>
      </c>
      <c r="C3112">
        <f>IFERROR(IF('SUIVI VENTES 403e'!$A3092&lt;&gt;"",ROUND($B3112/$A3112,2),""),"")</f>
        <v>10</v>
      </c>
      <c r="D3112" t="str">
        <f t="shared" si="69"/>
        <v/>
      </c>
      <c r="E3112">
        <f t="shared" si="68"/>
        <v>0.94</v>
      </c>
      <c r="F3112">
        <f>IFERROR(IF('SUIVI VENTES 403e'!$A3092&lt;&gt;"",ROUND((($C3112/1.2)-$E3112),2),""),"")</f>
        <v>7.39</v>
      </c>
      <c r="G3112">
        <f>IFERROR(IF('SUIVI VENTES 403e'!$A3092&lt;&gt;"",ROUND($F3112*$A3112,2),""),"")</f>
        <v>73.900000000000006</v>
      </c>
      <c r="H3112">
        <f>IFERROR(IF('SUIVI VENTES 403e'!$A3092&lt;&gt;"",YEAR('SUIVI VENTES 403e'!$G3092),""),"")</f>
        <v>2018</v>
      </c>
      <c r="I3112">
        <f>IFERROR(IF('SUIVI VENTES 403e'!$A3092&lt;&gt;"",MONTH('SUIVI VENTES 403e'!$G3092),""),"")</f>
        <v>12</v>
      </c>
    </row>
    <row r="3113" spans="1:9" x14ac:dyDescent="0.25">
      <c r="A3113">
        <f>IFERROR('SUIVI VENTES 403e'!B3093*(INDEX(traitement!$A$8:$B$16,MATCH('SUIVI VENTES 403e'!$H3093,traitement!$A$8:$A$16,0),2)),"")</f>
        <v>12</v>
      </c>
      <c r="B3113">
        <f>IFERROR('SUIVI VENTES 403e'!F3093,"")</f>
        <v>120</v>
      </c>
      <c r="C3113">
        <f>IFERROR(IF('SUIVI VENTES 403e'!$A3093&lt;&gt;"",ROUND($B3113/$A3113,2),""),"")</f>
        <v>10</v>
      </c>
      <c r="D3113" t="str">
        <f t="shared" si="69"/>
        <v/>
      </c>
      <c r="E3113">
        <f t="shared" ref="E3113:E3176" si="70">IFERROR(INDEX($G$2:$S$15,MATCH($H3113,$G$2:$G$15,0),MATCH($I3113,$G$2:$S$2,0)),"")</f>
        <v>0.94</v>
      </c>
      <c r="F3113">
        <f>IFERROR(IF('SUIVI VENTES 403e'!$A3093&lt;&gt;"",ROUND((($C3113/1.2)-$E3113),2),""),"")</f>
        <v>7.39</v>
      </c>
      <c r="G3113">
        <f>IFERROR(IF('SUIVI VENTES 403e'!$A3093&lt;&gt;"",ROUND($F3113*$A3113,2),""),"")</f>
        <v>88.68</v>
      </c>
      <c r="H3113">
        <f>IFERROR(IF('SUIVI VENTES 403e'!$A3093&lt;&gt;"",YEAR('SUIVI VENTES 403e'!$G3093),""),"")</f>
        <v>2018</v>
      </c>
      <c r="I3113">
        <f>IFERROR(IF('SUIVI VENTES 403e'!$A3093&lt;&gt;"",MONTH('SUIVI VENTES 403e'!$G3093),""),"")</f>
        <v>12</v>
      </c>
    </row>
    <row r="3114" spans="1:9" x14ac:dyDescent="0.25">
      <c r="A3114">
        <f>IFERROR('SUIVI VENTES 403e'!B3094*(INDEX(traitement!$A$8:$B$16,MATCH('SUIVI VENTES 403e'!$H3094,traitement!$A$8:$A$16,0),2)),"")</f>
        <v>2</v>
      </c>
      <c r="B3114">
        <f>IFERROR('SUIVI VENTES 403e'!F3094,"")</f>
        <v>0</v>
      </c>
      <c r="C3114">
        <f>IFERROR(IF('SUIVI VENTES 403e'!$A3094&lt;&gt;"",ROUND($B3114/$A3114,2),""),"")</f>
        <v>0</v>
      </c>
      <c r="D3114">
        <f t="shared" si="69"/>
        <v>2</v>
      </c>
      <c r="E3114">
        <f t="shared" si="70"/>
        <v>0.94</v>
      </c>
      <c r="F3114">
        <f>IFERROR(IF('SUIVI VENTES 403e'!$A3094&lt;&gt;"",ROUND((($C3114/1.2)-$E3114),2),""),"")</f>
        <v>-0.94</v>
      </c>
      <c r="G3114">
        <f>IFERROR(IF('SUIVI VENTES 403e'!$A3094&lt;&gt;"",ROUND($F3114*$A3114,2),""),"")</f>
        <v>-1.88</v>
      </c>
      <c r="H3114">
        <f>IFERROR(IF('SUIVI VENTES 403e'!$A3094&lt;&gt;"",YEAR('SUIVI VENTES 403e'!$G3094),""),"")</f>
        <v>2018</v>
      </c>
      <c r="I3114">
        <f>IFERROR(IF('SUIVI VENTES 403e'!$A3094&lt;&gt;"",MONTH('SUIVI VENTES 403e'!$G3094),""),"")</f>
        <v>12</v>
      </c>
    </row>
    <row r="3115" spans="1:9" x14ac:dyDescent="0.25">
      <c r="A3115">
        <f>IFERROR('SUIVI VENTES 403e'!B3095*(INDEX(traitement!$A$8:$B$16,MATCH('SUIVI VENTES 403e'!$H3095,traitement!$A$8:$A$16,0),2)),"")</f>
        <v>0.25</v>
      </c>
      <c r="B3115">
        <f>IFERROR('SUIVI VENTES 403e'!F3095,"")</f>
        <v>5</v>
      </c>
      <c r="C3115">
        <f>IFERROR(IF('SUIVI VENTES 403e'!$A3095&lt;&gt;"",ROUND($B3115/$A3115,2),""),"")</f>
        <v>20</v>
      </c>
      <c r="D3115" t="str">
        <f t="shared" si="69"/>
        <v/>
      </c>
      <c r="E3115">
        <f t="shared" si="70"/>
        <v>0.94</v>
      </c>
      <c r="F3115">
        <f>IFERROR(IF('SUIVI VENTES 403e'!$A3095&lt;&gt;"",ROUND((($C3115/1.2)-$E3115),2),""),"")</f>
        <v>15.73</v>
      </c>
      <c r="G3115">
        <f>IFERROR(IF('SUIVI VENTES 403e'!$A3095&lt;&gt;"",ROUND($F3115*$A3115,2),""),"")</f>
        <v>3.93</v>
      </c>
      <c r="H3115">
        <f>IFERROR(IF('SUIVI VENTES 403e'!$A3095&lt;&gt;"",YEAR('SUIVI VENTES 403e'!$G3095),""),"")</f>
        <v>2018</v>
      </c>
      <c r="I3115">
        <f>IFERROR(IF('SUIVI VENTES 403e'!$A3095&lt;&gt;"",MONTH('SUIVI VENTES 403e'!$G3095),""),"")</f>
        <v>12</v>
      </c>
    </row>
    <row r="3116" spans="1:9" x14ac:dyDescent="0.25">
      <c r="A3116">
        <f>IFERROR('SUIVI VENTES 403e'!B3096*(INDEX(traitement!$A$8:$B$16,MATCH('SUIVI VENTES 403e'!$H3096,traitement!$A$8:$A$16,0),2)),"")</f>
        <v>12</v>
      </c>
      <c r="B3116">
        <f>IFERROR('SUIVI VENTES 403e'!F3096,"")</f>
        <v>120</v>
      </c>
      <c r="C3116">
        <f>IFERROR(IF('SUIVI VENTES 403e'!$A3096&lt;&gt;"",ROUND($B3116/$A3116,2),""),"")</f>
        <v>10</v>
      </c>
      <c r="D3116" t="str">
        <f t="shared" si="69"/>
        <v/>
      </c>
      <c r="E3116">
        <f t="shared" si="70"/>
        <v>0.94</v>
      </c>
      <c r="F3116">
        <f>IFERROR(IF('SUIVI VENTES 403e'!$A3096&lt;&gt;"",ROUND((($C3116/1.2)-$E3116),2),""),"")</f>
        <v>7.39</v>
      </c>
      <c r="G3116">
        <f>IFERROR(IF('SUIVI VENTES 403e'!$A3096&lt;&gt;"",ROUND($F3116*$A3116,2),""),"")</f>
        <v>88.68</v>
      </c>
      <c r="H3116">
        <f>IFERROR(IF('SUIVI VENTES 403e'!$A3096&lt;&gt;"",YEAR('SUIVI VENTES 403e'!$G3096),""),"")</f>
        <v>2018</v>
      </c>
      <c r="I3116">
        <f>IFERROR(IF('SUIVI VENTES 403e'!$A3096&lt;&gt;"",MONTH('SUIVI VENTES 403e'!$G3096),""),"")</f>
        <v>12</v>
      </c>
    </row>
    <row r="3117" spans="1:9" x14ac:dyDescent="0.25">
      <c r="A3117">
        <f>IFERROR('SUIVI VENTES 403e'!B3097*(INDEX(traitement!$A$8:$B$16,MATCH('SUIVI VENTES 403e'!$H3097,traitement!$A$8:$A$16,0),2)),"")</f>
        <v>2</v>
      </c>
      <c r="B3117">
        <f>IFERROR('SUIVI VENTES 403e'!F3097,"")</f>
        <v>0</v>
      </c>
      <c r="C3117">
        <f>IFERROR(IF('SUIVI VENTES 403e'!$A3097&lt;&gt;"",ROUND($B3117/$A3117,2),""),"")</f>
        <v>0</v>
      </c>
      <c r="D3117">
        <f t="shared" si="69"/>
        <v>2</v>
      </c>
      <c r="E3117">
        <f t="shared" si="70"/>
        <v>0.94</v>
      </c>
      <c r="F3117">
        <f>IFERROR(IF('SUIVI VENTES 403e'!$A3097&lt;&gt;"",ROUND((($C3117/1.2)-$E3117),2),""),"")</f>
        <v>-0.94</v>
      </c>
      <c r="G3117">
        <f>IFERROR(IF('SUIVI VENTES 403e'!$A3097&lt;&gt;"",ROUND($F3117*$A3117,2),""),"")</f>
        <v>-1.88</v>
      </c>
      <c r="H3117">
        <f>IFERROR(IF('SUIVI VENTES 403e'!$A3097&lt;&gt;"",YEAR('SUIVI VENTES 403e'!$G3097),""),"")</f>
        <v>2018</v>
      </c>
      <c r="I3117">
        <f>IFERROR(IF('SUIVI VENTES 403e'!$A3097&lt;&gt;"",MONTH('SUIVI VENTES 403e'!$G3097),""),"")</f>
        <v>12</v>
      </c>
    </row>
    <row r="3118" spans="1:9" x14ac:dyDescent="0.25">
      <c r="A3118">
        <f>IFERROR('SUIVI VENTES 403e'!B3098*(INDEX(traitement!$A$8:$B$16,MATCH('SUIVI VENTES 403e'!$H3098,traitement!$A$8:$A$16,0),2)),"")</f>
        <v>12</v>
      </c>
      <c r="B3118">
        <f>IFERROR('SUIVI VENTES 403e'!F3098,"")</f>
        <v>120</v>
      </c>
      <c r="C3118">
        <f>IFERROR(IF('SUIVI VENTES 403e'!$A3098&lt;&gt;"",ROUND($B3118/$A3118,2),""),"")</f>
        <v>10</v>
      </c>
      <c r="D3118" t="str">
        <f t="shared" si="69"/>
        <v/>
      </c>
      <c r="E3118">
        <f t="shared" si="70"/>
        <v>0.94</v>
      </c>
      <c r="F3118">
        <f>IFERROR(IF('SUIVI VENTES 403e'!$A3098&lt;&gt;"",ROUND((($C3118/1.2)-$E3118),2),""),"")</f>
        <v>7.39</v>
      </c>
      <c r="G3118">
        <f>IFERROR(IF('SUIVI VENTES 403e'!$A3098&lt;&gt;"",ROUND($F3118*$A3118,2),""),"")</f>
        <v>88.68</v>
      </c>
      <c r="H3118">
        <f>IFERROR(IF('SUIVI VENTES 403e'!$A3098&lt;&gt;"",YEAR('SUIVI VENTES 403e'!$G3098),""),"")</f>
        <v>2018</v>
      </c>
      <c r="I3118">
        <f>IFERROR(IF('SUIVI VENTES 403e'!$A3098&lt;&gt;"",MONTH('SUIVI VENTES 403e'!$G3098),""),"")</f>
        <v>12</v>
      </c>
    </row>
    <row r="3119" spans="1:9" x14ac:dyDescent="0.25">
      <c r="A3119">
        <f>IFERROR('SUIVI VENTES 403e'!B3099*(INDEX(traitement!$A$8:$B$16,MATCH('SUIVI VENTES 403e'!$H3099,traitement!$A$8:$A$16,0),2)),"")</f>
        <v>2</v>
      </c>
      <c r="B3119">
        <f>IFERROR('SUIVI VENTES 403e'!F3099,"")</f>
        <v>0</v>
      </c>
      <c r="C3119">
        <f>IFERROR(IF('SUIVI VENTES 403e'!$A3099&lt;&gt;"",ROUND($B3119/$A3119,2),""),"")</f>
        <v>0</v>
      </c>
      <c r="D3119">
        <f t="shared" si="69"/>
        <v>2</v>
      </c>
      <c r="E3119">
        <f t="shared" si="70"/>
        <v>0.94</v>
      </c>
      <c r="F3119">
        <f>IFERROR(IF('SUIVI VENTES 403e'!$A3099&lt;&gt;"",ROUND((($C3119/1.2)-$E3119),2),""),"")</f>
        <v>-0.94</v>
      </c>
      <c r="G3119">
        <f>IFERROR(IF('SUIVI VENTES 403e'!$A3099&lt;&gt;"",ROUND($F3119*$A3119,2),""),"")</f>
        <v>-1.88</v>
      </c>
      <c r="H3119">
        <f>IFERROR(IF('SUIVI VENTES 403e'!$A3099&lt;&gt;"",YEAR('SUIVI VENTES 403e'!$G3099),""),"")</f>
        <v>2018</v>
      </c>
      <c r="I3119">
        <f>IFERROR(IF('SUIVI VENTES 403e'!$A3099&lt;&gt;"",MONTH('SUIVI VENTES 403e'!$G3099),""),"")</f>
        <v>12</v>
      </c>
    </row>
    <row r="3120" spans="1:9" x14ac:dyDescent="0.25">
      <c r="A3120">
        <f>IFERROR('SUIVI VENTES 403e'!B3100*(INDEX(traitement!$A$8:$B$16,MATCH('SUIVI VENTES 403e'!$H3100,traitement!$A$8:$A$16,0),2)),"")</f>
        <v>3</v>
      </c>
      <c r="B3120">
        <f>IFERROR('SUIVI VENTES 403e'!F3100,"")</f>
        <v>30</v>
      </c>
      <c r="C3120">
        <f>IFERROR(IF('SUIVI VENTES 403e'!$A3100&lt;&gt;"",ROUND($B3120/$A3120,2),""),"")</f>
        <v>10</v>
      </c>
      <c r="D3120" t="str">
        <f t="shared" ref="D3120:D3183" si="71">IF(B3120&lt;&gt;0,"",IF(A3120&lt;&gt;"",A3120,""))</f>
        <v/>
      </c>
      <c r="E3120">
        <f t="shared" si="70"/>
        <v>0.94</v>
      </c>
      <c r="F3120">
        <f>IFERROR(IF('SUIVI VENTES 403e'!$A3100&lt;&gt;"",ROUND((($C3120/1.2)-$E3120),2),""),"")</f>
        <v>7.39</v>
      </c>
      <c r="G3120">
        <f>IFERROR(IF('SUIVI VENTES 403e'!$A3100&lt;&gt;"",ROUND($F3120*$A3120,2),""),"")</f>
        <v>22.17</v>
      </c>
      <c r="H3120">
        <f>IFERROR(IF('SUIVI VENTES 403e'!$A3100&lt;&gt;"",YEAR('SUIVI VENTES 403e'!$G3100),""),"")</f>
        <v>2018</v>
      </c>
      <c r="I3120">
        <f>IFERROR(IF('SUIVI VENTES 403e'!$A3100&lt;&gt;"",MONTH('SUIVI VENTES 403e'!$G3100),""),"")</f>
        <v>12</v>
      </c>
    </row>
    <row r="3121" spans="1:9" x14ac:dyDescent="0.25">
      <c r="A3121">
        <f>IFERROR('SUIVI VENTES 403e'!B3101*(INDEX(traitement!$A$8:$B$16,MATCH('SUIVI VENTES 403e'!$H3101,traitement!$A$8:$A$16,0),2)),"")</f>
        <v>2</v>
      </c>
      <c r="B3121">
        <f>IFERROR('SUIVI VENTES 403e'!F3101,"")</f>
        <v>20</v>
      </c>
      <c r="C3121">
        <f>IFERROR(IF('SUIVI VENTES 403e'!$A3101&lt;&gt;"",ROUND($B3121/$A3121,2),""),"")</f>
        <v>10</v>
      </c>
      <c r="D3121" t="str">
        <f t="shared" si="71"/>
        <v/>
      </c>
      <c r="E3121">
        <f t="shared" si="70"/>
        <v>0.94</v>
      </c>
      <c r="F3121">
        <f>IFERROR(IF('SUIVI VENTES 403e'!$A3101&lt;&gt;"",ROUND((($C3121/1.2)-$E3121),2),""),"")</f>
        <v>7.39</v>
      </c>
      <c r="G3121">
        <f>IFERROR(IF('SUIVI VENTES 403e'!$A3101&lt;&gt;"",ROUND($F3121*$A3121,2),""),"")</f>
        <v>14.78</v>
      </c>
      <c r="H3121">
        <f>IFERROR(IF('SUIVI VENTES 403e'!$A3101&lt;&gt;"",YEAR('SUIVI VENTES 403e'!$G3101),""),"")</f>
        <v>2018</v>
      </c>
      <c r="I3121">
        <f>IFERROR(IF('SUIVI VENTES 403e'!$A3101&lt;&gt;"",MONTH('SUIVI VENTES 403e'!$G3101),""),"")</f>
        <v>12</v>
      </c>
    </row>
    <row r="3122" spans="1:9" x14ac:dyDescent="0.25">
      <c r="A3122">
        <f>IFERROR('SUIVI VENTES 403e'!B3102*(INDEX(traitement!$A$8:$B$16,MATCH('SUIVI VENTES 403e'!$H3102,traitement!$A$8:$A$16,0),2)),"")</f>
        <v>8</v>
      </c>
      <c r="B3122">
        <f>IFERROR('SUIVI VENTES 403e'!F3102,"")</f>
        <v>80</v>
      </c>
      <c r="C3122">
        <f>IFERROR(IF('SUIVI VENTES 403e'!$A3102&lt;&gt;"",ROUND($B3122/$A3122,2),""),"")</f>
        <v>10</v>
      </c>
      <c r="D3122" t="str">
        <f t="shared" si="71"/>
        <v/>
      </c>
      <c r="E3122">
        <f t="shared" si="70"/>
        <v>0.94</v>
      </c>
      <c r="F3122">
        <f>IFERROR(IF('SUIVI VENTES 403e'!$A3102&lt;&gt;"",ROUND((($C3122/1.2)-$E3122),2),""),"")</f>
        <v>7.39</v>
      </c>
      <c r="G3122">
        <f>IFERROR(IF('SUIVI VENTES 403e'!$A3102&lt;&gt;"",ROUND($F3122*$A3122,2),""),"")</f>
        <v>59.12</v>
      </c>
      <c r="H3122">
        <f>IFERROR(IF('SUIVI VENTES 403e'!$A3102&lt;&gt;"",YEAR('SUIVI VENTES 403e'!$G3102),""),"")</f>
        <v>2018</v>
      </c>
      <c r="I3122">
        <f>IFERROR(IF('SUIVI VENTES 403e'!$A3102&lt;&gt;"",MONTH('SUIVI VENTES 403e'!$G3102),""),"")</f>
        <v>12</v>
      </c>
    </row>
    <row r="3123" spans="1:9" x14ac:dyDescent="0.25">
      <c r="A3123">
        <f>IFERROR('SUIVI VENTES 403e'!B3103*(INDEX(traitement!$A$8:$B$16,MATCH('SUIVI VENTES 403e'!$H3103,traitement!$A$8:$A$16,0),2)),"")</f>
        <v>5</v>
      </c>
      <c r="B3123">
        <f>IFERROR('SUIVI VENTES 403e'!F3103,"")</f>
        <v>50</v>
      </c>
      <c r="C3123">
        <f>IFERROR(IF('SUIVI VENTES 403e'!$A3103&lt;&gt;"",ROUND($B3123/$A3123,2),""),"")</f>
        <v>10</v>
      </c>
      <c r="D3123" t="str">
        <f t="shared" si="71"/>
        <v/>
      </c>
      <c r="E3123">
        <f t="shared" si="70"/>
        <v>0.94</v>
      </c>
      <c r="F3123">
        <f>IFERROR(IF('SUIVI VENTES 403e'!$A3103&lt;&gt;"",ROUND((($C3123/1.2)-$E3123),2),""),"")</f>
        <v>7.39</v>
      </c>
      <c r="G3123">
        <f>IFERROR(IF('SUIVI VENTES 403e'!$A3103&lt;&gt;"",ROUND($F3123*$A3123,2),""),"")</f>
        <v>36.950000000000003</v>
      </c>
      <c r="H3123">
        <f>IFERROR(IF('SUIVI VENTES 403e'!$A3103&lt;&gt;"",YEAR('SUIVI VENTES 403e'!$G3103),""),"")</f>
        <v>2018</v>
      </c>
      <c r="I3123">
        <f>IFERROR(IF('SUIVI VENTES 403e'!$A3103&lt;&gt;"",MONTH('SUIVI VENTES 403e'!$G3103),""),"")</f>
        <v>12</v>
      </c>
    </row>
    <row r="3124" spans="1:9" x14ac:dyDescent="0.25">
      <c r="A3124">
        <f>IFERROR('SUIVI VENTES 403e'!B3104*(INDEX(traitement!$A$8:$B$16,MATCH('SUIVI VENTES 403e'!$H3104,traitement!$A$8:$A$16,0),2)),"")</f>
        <v>12</v>
      </c>
      <c r="B3124">
        <f>IFERROR('SUIVI VENTES 403e'!F3104,"")</f>
        <v>120</v>
      </c>
      <c r="C3124">
        <f>IFERROR(IF('SUIVI VENTES 403e'!$A3104&lt;&gt;"",ROUND($B3124/$A3124,2),""),"")</f>
        <v>10</v>
      </c>
      <c r="D3124" t="str">
        <f t="shared" si="71"/>
        <v/>
      </c>
      <c r="E3124">
        <f t="shared" si="70"/>
        <v>0.94</v>
      </c>
      <c r="F3124">
        <f>IFERROR(IF('SUIVI VENTES 403e'!$A3104&lt;&gt;"",ROUND((($C3124/1.2)-$E3124),2),""),"")</f>
        <v>7.39</v>
      </c>
      <c r="G3124">
        <f>IFERROR(IF('SUIVI VENTES 403e'!$A3104&lt;&gt;"",ROUND($F3124*$A3124,2),""),"")</f>
        <v>88.68</v>
      </c>
      <c r="H3124">
        <f>IFERROR(IF('SUIVI VENTES 403e'!$A3104&lt;&gt;"",YEAR('SUIVI VENTES 403e'!$G3104),""),"")</f>
        <v>2018</v>
      </c>
      <c r="I3124">
        <f>IFERROR(IF('SUIVI VENTES 403e'!$A3104&lt;&gt;"",MONTH('SUIVI VENTES 403e'!$G3104),""),"")</f>
        <v>12</v>
      </c>
    </row>
    <row r="3125" spans="1:9" x14ac:dyDescent="0.25">
      <c r="A3125">
        <f>IFERROR('SUIVI VENTES 403e'!B3105*(INDEX(traitement!$A$8:$B$16,MATCH('SUIVI VENTES 403e'!$H3105,traitement!$A$8:$A$16,0),2)),"")</f>
        <v>20</v>
      </c>
      <c r="B3125">
        <f>IFERROR('SUIVI VENTES 403e'!F3105,"")</f>
        <v>200</v>
      </c>
      <c r="C3125">
        <f>IFERROR(IF('SUIVI VENTES 403e'!$A3105&lt;&gt;"",ROUND($B3125/$A3125,2),""),"")</f>
        <v>10</v>
      </c>
      <c r="D3125" t="str">
        <f t="shared" si="71"/>
        <v/>
      </c>
      <c r="E3125">
        <f t="shared" si="70"/>
        <v>0.94</v>
      </c>
      <c r="F3125">
        <f>IFERROR(IF('SUIVI VENTES 403e'!$A3105&lt;&gt;"",ROUND((($C3125/1.2)-$E3125),2),""),"")</f>
        <v>7.39</v>
      </c>
      <c r="G3125">
        <f>IFERROR(IF('SUIVI VENTES 403e'!$A3105&lt;&gt;"",ROUND($F3125*$A3125,2),""),"")</f>
        <v>147.80000000000001</v>
      </c>
      <c r="H3125">
        <f>IFERROR(IF('SUIVI VENTES 403e'!$A3105&lt;&gt;"",YEAR('SUIVI VENTES 403e'!$G3105),""),"")</f>
        <v>2018</v>
      </c>
      <c r="I3125">
        <f>IFERROR(IF('SUIVI VENTES 403e'!$A3105&lt;&gt;"",MONTH('SUIVI VENTES 403e'!$G3105),""),"")</f>
        <v>12</v>
      </c>
    </row>
    <row r="3126" spans="1:9" x14ac:dyDescent="0.25">
      <c r="A3126">
        <f>IFERROR('SUIVI VENTES 403e'!B3106*(INDEX(traitement!$A$8:$B$16,MATCH('SUIVI VENTES 403e'!$H3106,traitement!$A$8:$A$16,0),2)),"")</f>
        <v>4</v>
      </c>
      <c r="B3126">
        <f>IFERROR('SUIVI VENTES 403e'!F3106,"")</f>
        <v>0</v>
      </c>
      <c r="C3126">
        <f>IFERROR(IF('SUIVI VENTES 403e'!$A3106&lt;&gt;"",ROUND($B3126/$A3126,2),""),"")</f>
        <v>0</v>
      </c>
      <c r="D3126">
        <f t="shared" si="71"/>
        <v>4</v>
      </c>
      <c r="E3126">
        <f t="shared" si="70"/>
        <v>0.94</v>
      </c>
      <c r="F3126">
        <f>IFERROR(IF('SUIVI VENTES 403e'!$A3106&lt;&gt;"",ROUND((($C3126/1.2)-$E3126),2),""),"")</f>
        <v>-0.94</v>
      </c>
      <c r="G3126">
        <f>IFERROR(IF('SUIVI VENTES 403e'!$A3106&lt;&gt;"",ROUND($F3126*$A3126,2),""),"")</f>
        <v>-3.76</v>
      </c>
      <c r="H3126">
        <f>IFERROR(IF('SUIVI VENTES 403e'!$A3106&lt;&gt;"",YEAR('SUIVI VENTES 403e'!$G3106),""),"")</f>
        <v>2018</v>
      </c>
      <c r="I3126">
        <f>IFERROR(IF('SUIVI VENTES 403e'!$A3106&lt;&gt;"",MONTH('SUIVI VENTES 403e'!$G3106),""),"")</f>
        <v>12</v>
      </c>
    </row>
    <row r="3127" spans="1:9" x14ac:dyDescent="0.25">
      <c r="A3127">
        <f>IFERROR('SUIVI VENTES 403e'!B3107*(INDEX(traitement!$A$8:$B$16,MATCH('SUIVI VENTES 403e'!$H3107,traitement!$A$8:$A$16,0),2)),"")</f>
        <v>10</v>
      </c>
      <c r="B3127">
        <f>IFERROR('SUIVI VENTES 403e'!F3107,"")</f>
        <v>100</v>
      </c>
      <c r="C3127">
        <f>IFERROR(IF('SUIVI VENTES 403e'!$A3107&lt;&gt;"",ROUND($B3127/$A3127,2),""),"")</f>
        <v>10</v>
      </c>
      <c r="D3127" t="str">
        <f t="shared" si="71"/>
        <v/>
      </c>
      <c r="E3127">
        <f t="shared" si="70"/>
        <v>0.94</v>
      </c>
      <c r="F3127">
        <f>IFERROR(IF('SUIVI VENTES 403e'!$A3107&lt;&gt;"",ROUND((($C3127/1.2)-$E3127),2),""),"")</f>
        <v>7.39</v>
      </c>
      <c r="G3127">
        <f>IFERROR(IF('SUIVI VENTES 403e'!$A3107&lt;&gt;"",ROUND($F3127*$A3127,2),""),"")</f>
        <v>73.900000000000006</v>
      </c>
      <c r="H3127">
        <f>IFERROR(IF('SUIVI VENTES 403e'!$A3107&lt;&gt;"",YEAR('SUIVI VENTES 403e'!$G3107),""),"")</f>
        <v>2018</v>
      </c>
      <c r="I3127">
        <f>IFERROR(IF('SUIVI VENTES 403e'!$A3107&lt;&gt;"",MONTH('SUIVI VENTES 403e'!$G3107),""),"")</f>
        <v>12</v>
      </c>
    </row>
    <row r="3128" spans="1:9" x14ac:dyDescent="0.25">
      <c r="A3128">
        <f>IFERROR('SUIVI VENTES 403e'!B3108*(INDEX(traitement!$A$8:$B$16,MATCH('SUIVI VENTES 403e'!$H3108,traitement!$A$8:$A$16,0),2)),"")</f>
        <v>2</v>
      </c>
      <c r="B3128">
        <f>IFERROR('SUIVI VENTES 403e'!F3108,"")</f>
        <v>0</v>
      </c>
      <c r="C3128">
        <f>IFERROR(IF('SUIVI VENTES 403e'!$A3108&lt;&gt;"",ROUND($B3128/$A3128,2),""),"")</f>
        <v>0</v>
      </c>
      <c r="D3128">
        <f t="shared" si="71"/>
        <v>2</v>
      </c>
      <c r="E3128">
        <f t="shared" si="70"/>
        <v>0.94</v>
      </c>
      <c r="F3128">
        <f>IFERROR(IF('SUIVI VENTES 403e'!$A3108&lt;&gt;"",ROUND((($C3128/1.2)-$E3128),2),""),"")</f>
        <v>-0.94</v>
      </c>
      <c r="G3128">
        <f>IFERROR(IF('SUIVI VENTES 403e'!$A3108&lt;&gt;"",ROUND($F3128*$A3128,2),""),"")</f>
        <v>-1.88</v>
      </c>
      <c r="H3128">
        <f>IFERROR(IF('SUIVI VENTES 403e'!$A3108&lt;&gt;"",YEAR('SUIVI VENTES 403e'!$G3108),""),"")</f>
        <v>2018</v>
      </c>
      <c r="I3128">
        <f>IFERROR(IF('SUIVI VENTES 403e'!$A3108&lt;&gt;"",MONTH('SUIVI VENTES 403e'!$G3108),""),"")</f>
        <v>12</v>
      </c>
    </row>
    <row r="3129" spans="1:9" x14ac:dyDescent="0.25">
      <c r="A3129">
        <f>IFERROR('SUIVI VENTES 403e'!B3109*(INDEX(traitement!$A$8:$B$16,MATCH('SUIVI VENTES 403e'!$H3109,traitement!$A$8:$A$16,0),2)),"")</f>
        <v>12</v>
      </c>
      <c r="B3129">
        <f>IFERROR('SUIVI VENTES 403e'!F3109,"")</f>
        <v>120</v>
      </c>
      <c r="C3129">
        <f>IFERROR(IF('SUIVI VENTES 403e'!$A3109&lt;&gt;"",ROUND($B3129/$A3129,2),""),"")</f>
        <v>10</v>
      </c>
      <c r="D3129" t="str">
        <f t="shared" si="71"/>
        <v/>
      </c>
      <c r="E3129">
        <f t="shared" si="70"/>
        <v>0.94</v>
      </c>
      <c r="F3129">
        <f>IFERROR(IF('SUIVI VENTES 403e'!$A3109&lt;&gt;"",ROUND((($C3129/1.2)-$E3129),2),""),"")</f>
        <v>7.39</v>
      </c>
      <c r="G3129">
        <f>IFERROR(IF('SUIVI VENTES 403e'!$A3109&lt;&gt;"",ROUND($F3129*$A3129,2),""),"")</f>
        <v>88.68</v>
      </c>
      <c r="H3129">
        <f>IFERROR(IF('SUIVI VENTES 403e'!$A3109&lt;&gt;"",YEAR('SUIVI VENTES 403e'!$G3109),""),"")</f>
        <v>2018</v>
      </c>
      <c r="I3129">
        <f>IFERROR(IF('SUIVI VENTES 403e'!$A3109&lt;&gt;"",MONTH('SUIVI VENTES 403e'!$G3109),""),"")</f>
        <v>12</v>
      </c>
    </row>
    <row r="3130" spans="1:9" x14ac:dyDescent="0.25">
      <c r="A3130">
        <f>IFERROR('SUIVI VENTES 403e'!B3110*(INDEX(traitement!$A$8:$B$16,MATCH('SUIVI VENTES 403e'!$H3110,traitement!$A$8:$A$16,0),2)),"")</f>
        <v>1</v>
      </c>
      <c r="B3130">
        <f>IFERROR('SUIVI VENTES 403e'!F3110,"")</f>
        <v>0</v>
      </c>
      <c r="C3130">
        <f>IFERROR(IF('SUIVI VENTES 403e'!$A3110&lt;&gt;"",ROUND($B3130/$A3130,2),""),"")</f>
        <v>0</v>
      </c>
      <c r="D3130">
        <f t="shared" si="71"/>
        <v>1</v>
      </c>
      <c r="E3130">
        <f t="shared" si="70"/>
        <v>0.94</v>
      </c>
      <c r="F3130">
        <f>IFERROR(IF('SUIVI VENTES 403e'!$A3110&lt;&gt;"",ROUND((($C3130/1.2)-$E3130),2),""),"")</f>
        <v>-0.94</v>
      </c>
      <c r="G3130">
        <f>IFERROR(IF('SUIVI VENTES 403e'!$A3110&lt;&gt;"",ROUND($F3130*$A3130,2),""),"")</f>
        <v>-0.94</v>
      </c>
      <c r="H3130">
        <f>IFERROR(IF('SUIVI VENTES 403e'!$A3110&lt;&gt;"",YEAR('SUIVI VENTES 403e'!$G3110),""),"")</f>
        <v>2018</v>
      </c>
      <c r="I3130">
        <f>IFERROR(IF('SUIVI VENTES 403e'!$A3110&lt;&gt;"",MONTH('SUIVI VENTES 403e'!$G3110),""),"")</f>
        <v>12</v>
      </c>
    </row>
    <row r="3131" spans="1:9" x14ac:dyDescent="0.25">
      <c r="A3131">
        <f>IFERROR('SUIVI VENTES 403e'!B3111*(INDEX(traitement!$A$8:$B$16,MATCH('SUIVI VENTES 403e'!$H3111,traitement!$A$8:$A$16,0),2)),"")</f>
        <v>10</v>
      </c>
      <c r="B3131">
        <f>IFERROR('SUIVI VENTES 403e'!F3111,"")</f>
        <v>100</v>
      </c>
      <c r="C3131">
        <f>IFERROR(IF('SUIVI VENTES 403e'!$A3111&lt;&gt;"",ROUND($B3131/$A3131,2),""),"")</f>
        <v>10</v>
      </c>
      <c r="D3131" t="str">
        <f t="shared" si="71"/>
        <v/>
      </c>
      <c r="E3131">
        <f t="shared" si="70"/>
        <v>0.94</v>
      </c>
      <c r="F3131">
        <f>IFERROR(IF('SUIVI VENTES 403e'!$A3111&lt;&gt;"",ROUND((($C3131/1.2)-$E3131),2),""),"")</f>
        <v>7.39</v>
      </c>
      <c r="G3131">
        <f>IFERROR(IF('SUIVI VENTES 403e'!$A3111&lt;&gt;"",ROUND($F3131*$A3131,2),""),"")</f>
        <v>73.900000000000006</v>
      </c>
      <c r="H3131">
        <f>IFERROR(IF('SUIVI VENTES 403e'!$A3111&lt;&gt;"",YEAR('SUIVI VENTES 403e'!$G3111),""),"")</f>
        <v>2018</v>
      </c>
      <c r="I3131">
        <f>IFERROR(IF('SUIVI VENTES 403e'!$A3111&lt;&gt;"",MONTH('SUIVI VENTES 403e'!$G3111),""),"")</f>
        <v>12</v>
      </c>
    </row>
    <row r="3132" spans="1:9" x14ac:dyDescent="0.25">
      <c r="A3132">
        <f>IFERROR('SUIVI VENTES 403e'!B3112*(INDEX(traitement!$A$8:$B$16,MATCH('SUIVI VENTES 403e'!$H3112,traitement!$A$8:$A$16,0),2)),"")</f>
        <v>15</v>
      </c>
      <c r="B3132">
        <f>IFERROR('SUIVI VENTES 403e'!F3112,"")</f>
        <v>150</v>
      </c>
      <c r="C3132">
        <f>IFERROR(IF('SUIVI VENTES 403e'!$A3112&lt;&gt;"",ROUND($B3132/$A3132,2),""),"")</f>
        <v>10</v>
      </c>
      <c r="D3132" t="str">
        <f t="shared" si="71"/>
        <v/>
      </c>
      <c r="E3132">
        <f t="shared" si="70"/>
        <v>0.94</v>
      </c>
      <c r="F3132">
        <f>IFERROR(IF('SUIVI VENTES 403e'!$A3112&lt;&gt;"",ROUND((($C3132/1.2)-$E3132),2),""),"")</f>
        <v>7.39</v>
      </c>
      <c r="G3132">
        <f>IFERROR(IF('SUIVI VENTES 403e'!$A3112&lt;&gt;"",ROUND($F3132*$A3132,2),""),"")</f>
        <v>110.85</v>
      </c>
      <c r="H3132">
        <f>IFERROR(IF('SUIVI VENTES 403e'!$A3112&lt;&gt;"",YEAR('SUIVI VENTES 403e'!$G3112),""),"")</f>
        <v>2018</v>
      </c>
      <c r="I3132">
        <f>IFERROR(IF('SUIVI VENTES 403e'!$A3112&lt;&gt;"",MONTH('SUIVI VENTES 403e'!$G3112),""),"")</f>
        <v>12</v>
      </c>
    </row>
    <row r="3133" spans="1:9" x14ac:dyDescent="0.25">
      <c r="A3133">
        <f>IFERROR('SUIVI VENTES 403e'!B3113*(INDEX(traitement!$A$8:$B$16,MATCH('SUIVI VENTES 403e'!$H3113,traitement!$A$8:$A$16,0),2)),"")</f>
        <v>3</v>
      </c>
      <c r="B3133">
        <f>IFERROR('SUIVI VENTES 403e'!F3113,"")</f>
        <v>0</v>
      </c>
      <c r="C3133">
        <f>IFERROR(IF('SUIVI VENTES 403e'!$A3113&lt;&gt;"",ROUND($B3133/$A3133,2),""),"")</f>
        <v>0</v>
      </c>
      <c r="D3133">
        <f t="shared" si="71"/>
        <v>3</v>
      </c>
      <c r="E3133">
        <f t="shared" si="70"/>
        <v>0.94</v>
      </c>
      <c r="F3133">
        <f>IFERROR(IF('SUIVI VENTES 403e'!$A3113&lt;&gt;"",ROUND((($C3133/1.2)-$E3133),2),""),"")</f>
        <v>-0.94</v>
      </c>
      <c r="G3133">
        <f>IFERROR(IF('SUIVI VENTES 403e'!$A3113&lt;&gt;"",ROUND($F3133*$A3133,2),""),"")</f>
        <v>-2.82</v>
      </c>
      <c r="H3133">
        <f>IFERROR(IF('SUIVI VENTES 403e'!$A3113&lt;&gt;"",YEAR('SUIVI VENTES 403e'!$G3113),""),"")</f>
        <v>2018</v>
      </c>
      <c r="I3133">
        <f>IFERROR(IF('SUIVI VENTES 403e'!$A3113&lt;&gt;"",MONTH('SUIVI VENTES 403e'!$G3113),""),"")</f>
        <v>12</v>
      </c>
    </row>
    <row r="3134" spans="1:9" x14ac:dyDescent="0.25">
      <c r="A3134">
        <f>IFERROR('SUIVI VENTES 403e'!B3114*(INDEX(traitement!$A$8:$B$16,MATCH('SUIVI VENTES 403e'!$H3114,traitement!$A$8:$A$16,0),2)),"")</f>
        <v>5</v>
      </c>
      <c r="B3134">
        <f>IFERROR('SUIVI VENTES 403e'!F3114,"")</f>
        <v>50</v>
      </c>
      <c r="C3134">
        <f>IFERROR(IF('SUIVI VENTES 403e'!$A3114&lt;&gt;"",ROUND($B3134/$A3134,2),""),"")</f>
        <v>10</v>
      </c>
      <c r="D3134" t="str">
        <f t="shared" si="71"/>
        <v/>
      </c>
      <c r="E3134">
        <f t="shared" si="70"/>
        <v>0.94</v>
      </c>
      <c r="F3134">
        <f>IFERROR(IF('SUIVI VENTES 403e'!$A3114&lt;&gt;"",ROUND((($C3134/1.2)-$E3134),2),""),"")</f>
        <v>7.39</v>
      </c>
      <c r="G3134">
        <f>IFERROR(IF('SUIVI VENTES 403e'!$A3114&lt;&gt;"",ROUND($F3134*$A3134,2),""),"")</f>
        <v>36.950000000000003</v>
      </c>
      <c r="H3134">
        <f>IFERROR(IF('SUIVI VENTES 403e'!$A3114&lt;&gt;"",YEAR('SUIVI VENTES 403e'!$G3114),""),"")</f>
        <v>2018</v>
      </c>
      <c r="I3134">
        <f>IFERROR(IF('SUIVI VENTES 403e'!$A3114&lt;&gt;"",MONTH('SUIVI VENTES 403e'!$G3114),""),"")</f>
        <v>12</v>
      </c>
    </row>
    <row r="3135" spans="1:9" x14ac:dyDescent="0.25">
      <c r="A3135">
        <f>IFERROR('SUIVI VENTES 403e'!B3115*(INDEX(traitement!$A$8:$B$16,MATCH('SUIVI VENTES 403e'!$H3115,traitement!$A$8:$A$16,0),2)),"")</f>
        <v>1</v>
      </c>
      <c r="B3135">
        <f>IFERROR('SUIVI VENTES 403e'!F3115,"")</f>
        <v>0</v>
      </c>
      <c r="C3135">
        <f>IFERROR(IF('SUIVI VENTES 403e'!$A3115&lt;&gt;"",ROUND($B3135/$A3135,2),""),"")</f>
        <v>0</v>
      </c>
      <c r="D3135">
        <f t="shared" si="71"/>
        <v>1</v>
      </c>
      <c r="E3135">
        <f t="shared" si="70"/>
        <v>0.94</v>
      </c>
      <c r="F3135">
        <f>IFERROR(IF('SUIVI VENTES 403e'!$A3115&lt;&gt;"",ROUND((($C3135/1.2)-$E3135),2),""),"")</f>
        <v>-0.94</v>
      </c>
      <c r="G3135">
        <f>IFERROR(IF('SUIVI VENTES 403e'!$A3115&lt;&gt;"",ROUND($F3135*$A3135,2),""),"")</f>
        <v>-0.94</v>
      </c>
      <c r="H3135">
        <f>IFERROR(IF('SUIVI VENTES 403e'!$A3115&lt;&gt;"",YEAR('SUIVI VENTES 403e'!$G3115),""),"")</f>
        <v>2018</v>
      </c>
      <c r="I3135">
        <f>IFERROR(IF('SUIVI VENTES 403e'!$A3115&lt;&gt;"",MONTH('SUIVI VENTES 403e'!$G3115),""),"")</f>
        <v>12</v>
      </c>
    </row>
    <row r="3136" spans="1:9" x14ac:dyDescent="0.25">
      <c r="A3136">
        <f>IFERROR('SUIVI VENTES 403e'!B3116*(INDEX(traitement!$A$8:$B$16,MATCH('SUIVI VENTES 403e'!$H3116,traitement!$A$8:$A$16,0),2)),"")</f>
        <v>5</v>
      </c>
      <c r="B3136">
        <f>IFERROR('SUIVI VENTES 403e'!F3116,"")</f>
        <v>50</v>
      </c>
      <c r="C3136">
        <f>IFERROR(IF('SUIVI VENTES 403e'!$A3116&lt;&gt;"",ROUND($B3136/$A3136,2),""),"")</f>
        <v>10</v>
      </c>
      <c r="D3136" t="str">
        <f t="shared" si="71"/>
        <v/>
      </c>
      <c r="E3136">
        <f t="shared" si="70"/>
        <v>0.94</v>
      </c>
      <c r="F3136">
        <f>IFERROR(IF('SUIVI VENTES 403e'!$A3116&lt;&gt;"",ROUND((($C3136/1.2)-$E3136),2),""),"")</f>
        <v>7.39</v>
      </c>
      <c r="G3136">
        <f>IFERROR(IF('SUIVI VENTES 403e'!$A3116&lt;&gt;"",ROUND($F3136*$A3136,2),""),"")</f>
        <v>36.950000000000003</v>
      </c>
      <c r="H3136">
        <f>IFERROR(IF('SUIVI VENTES 403e'!$A3116&lt;&gt;"",YEAR('SUIVI VENTES 403e'!$G3116),""),"")</f>
        <v>2018</v>
      </c>
      <c r="I3136">
        <f>IFERROR(IF('SUIVI VENTES 403e'!$A3116&lt;&gt;"",MONTH('SUIVI VENTES 403e'!$G3116),""),"")</f>
        <v>12</v>
      </c>
    </row>
    <row r="3137" spans="1:9" x14ac:dyDescent="0.25">
      <c r="A3137">
        <f>IFERROR('SUIVI VENTES 403e'!B3117*(INDEX(traitement!$A$8:$B$16,MATCH('SUIVI VENTES 403e'!$H3117,traitement!$A$8:$A$16,0),2)),"")</f>
        <v>1</v>
      </c>
      <c r="B3137">
        <f>IFERROR('SUIVI VENTES 403e'!F3117,"")</f>
        <v>0</v>
      </c>
      <c r="C3137">
        <f>IFERROR(IF('SUIVI VENTES 403e'!$A3117&lt;&gt;"",ROUND($B3137/$A3137,2),""),"")</f>
        <v>0</v>
      </c>
      <c r="D3137">
        <f t="shared" si="71"/>
        <v>1</v>
      </c>
      <c r="E3137">
        <f t="shared" si="70"/>
        <v>0.94</v>
      </c>
      <c r="F3137">
        <f>IFERROR(IF('SUIVI VENTES 403e'!$A3117&lt;&gt;"",ROUND((($C3137/1.2)-$E3137),2),""),"")</f>
        <v>-0.94</v>
      </c>
      <c r="G3137">
        <f>IFERROR(IF('SUIVI VENTES 403e'!$A3117&lt;&gt;"",ROUND($F3137*$A3137,2),""),"")</f>
        <v>-0.94</v>
      </c>
      <c r="H3137">
        <f>IFERROR(IF('SUIVI VENTES 403e'!$A3117&lt;&gt;"",YEAR('SUIVI VENTES 403e'!$G3117),""),"")</f>
        <v>2018</v>
      </c>
      <c r="I3137">
        <f>IFERROR(IF('SUIVI VENTES 403e'!$A3117&lt;&gt;"",MONTH('SUIVI VENTES 403e'!$G3117),""),"")</f>
        <v>12</v>
      </c>
    </row>
    <row r="3138" spans="1:9" x14ac:dyDescent="0.25">
      <c r="A3138">
        <f>IFERROR('SUIVI VENTES 403e'!B3118*(INDEX(traitement!$A$8:$B$16,MATCH('SUIVI VENTES 403e'!$H3118,traitement!$A$8:$A$16,0),2)),"")</f>
        <v>3</v>
      </c>
      <c r="B3138">
        <f>IFERROR('SUIVI VENTES 403e'!F3118,"")</f>
        <v>30</v>
      </c>
      <c r="C3138">
        <f>IFERROR(IF('SUIVI VENTES 403e'!$A3118&lt;&gt;"",ROUND($B3138/$A3138,2),""),"")</f>
        <v>10</v>
      </c>
      <c r="D3138" t="str">
        <f t="shared" si="71"/>
        <v/>
      </c>
      <c r="E3138">
        <f t="shared" si="70"/>
        <v>0.94</v>
      </c>
      <c r="F3138">
        <f>IFERROR(IF('SUIVI VENTES 403e'!$A3118&lt;&gt;"",ROUND((($C3138/1.2)-$E3138),2),""),"")</f>
        <v>7.39</v>
      </c>
      <c r="G3138">
        <f>IFERROR(IF('SUIVI VENTES 403e'!$A3118&lt;&gt;"",ROUND($F3138*$A3138,2),""),"")</f>
        <v>22.17</v>
      </c>
      <c r="H3138">
        <f>IFERROR(IF('SUIVI VENTES 403e'!$A3118&lt;&gt;"",YEAR('SUIVI VENTES 403e'!$G3118),""),"")</f>
        <v>2018</v>
      </c>
      <c r="I3138">
        <f>IFERROR(IF('SUIVI VENTES 403e'!$A3118&lt;&gt;"",MONTH('SUIVI VENTES 403e'!$G3118),""),"")</f>
        <v>12</v>
      </c>
    </row>
    <row r="3139" spans="1:9" x14ac:dyDescent="0.25">
      <c r="A3139">
        <f>IFERROR('SUIVI VENTES 403e'!B3119*(INDEX(traitement!$A$8:$B$16,MATCH('SUIVI VENTES 403e'!$H3119,traitement!$A$8:$A$16,0),2)),"")</f>
        <v>2</v>
      </c>
      <c r="B3139">
        <f>IFERROR('SUIVI VENTES 403e'!F3119,"")</f>
        <v>20</v>
      </c>
      <c r="C3139">
        <f>IFERROR(IF('SUIVI VENTES 403e'!$A3119&lt;&gt;"",ROUND($B3139/$A3139,2),""),"")</f>
        <v>10</v>
      </c>
      <c r="D3139" t="str">
        <f t="shared" si="71"/>
        <v/>
      </c>
      <c r="E3139">
        <f t="shared" si="70"/>
        <v>0.94</v>
      </c>
      <c r="F3139">
        <f>IFERROR(IF('SUIVI VENTES 403e'!$A3119&lt;&gt;"",ROUND((($C3139/1.2)-$E3139),2),""),"")</f>
        <v>7.39</v>
      </c>
      <c r="G3139">
        <f>IFERROR(IF('SUIVI VENTES 403e'!$A3119&lt;&gt;"",ROUND($F3139*$A3139,2),""),"")</f>
        <v>14.78</v>
      </c>
      <c r="H3139">
        <f>IFERROR(IF('SUIVI VENTES 403e'!$A3119&lt;&gt;"",YEAR('SUIVI VENTES 403e'!$G3119),""),"")</f>
        <v>2018</v>
      </c>
      <c r="I3139">
        <f>IFERROR(IF('SUIVI VENTES 403e'!$A3119&lt;&gt;"",MONTH('SUIVI VENTES 403e'!$G3119),""),"")</f>
        <v>12</v>
      </c>
    </row>
    <row r="3140" spans="1:9" x14ac:dyDescent="0.25">
      <c r="A3140">
        <f>IFERROR('SUIVI VENTES 403e'!B3120*(INDEX(traitement!$A$8:$B$16,MATCH('SUIVI VENTES 403e'!$H3120,traitement!$A$8:$A$16,0),2)),"")</f>
        <v>0.5</v>
      </c>
      <c r="B3140">
        <f>IFERROR('SUIVI VENTES 403e'!F3120,"")</f>
        <v>5.83</v>
      </c>
      <c r="C3140">
        <f>IFERROR(IF('SUIVI VENTES 403e'!$A3120&lt;&gt;"",ROUND($B3140/$A3140,2),""),"")</f>
        <v>11.66</v>
      </c>
      <c r="D3140" t="str">
        <f t="shared" si="71"/>
        <v/>
      </c>
      <c r="E3140">
        <f t="shared" si="70"/>
        <v>0.94</v>
      </c>
      <c r="F3140">
        <f>IFERROR(IF('SUIVI VENTES 403e'!$A3120&lt;&gt;"",ROUND((($C3140/1.2)-$E3140),2),""),"")</f>
        <v>8.7799999999999994</v>
      </c>
      <c r="G3140">
        <f>IFERROR(IF('SUIVI VENTES 403e'!$A3120&lt;&gt;"",ROUND($F3140*$A3140,2),""),"")</f>
        <v>4.3899999999999997</v>
      </c>
      <c r="H3140">
        <f>IFERROR(IF('SUIVI VENTES 403e'!$A3120&lt;&gt;"",YEAR('SUIVI VENTES 403e'!$G3120),""),"")</f>
        <v>2018</v>
      </c>
      <c r="I3140">
        <f>IFERROR(IF('SUIVI VENTES 403e'!$A3120&lt;&gt;"",MONTH('SUIVI VENTES 403e'!$G3120),""),"")</f>
        <v>12</v>
      </c>
    </row>
    <row r="3141" spans="1:9" x14ac:dyDescent="0.25">
      <c r="A3141">
        <f>IFERROR('SUIVI VENTES 403e'!B3121*(INDEX(traitement!$A$8:$B$16,MATCH('SUIVI VENTES 403e'!$H3121,traitement!$A$8:$A$16,0),2)),"")</f>
        <v>1</v>
      </c>
      <c r="B3141">
        <f>IFERROR('SUIVI VENTES 403e'!F3121,"")</f>
        <v>11.67</v>
      </c>
      <c r="C3141">
        <f>IFERROR(IF('SUIVI VENTES 403e'!$A3121&lt;&gt;"",ROUND($B3141/$A3141,2),""),"")</f>
        <v>11.67</v>
      </c>
      <c r="D3141" t="str">
        <f t="shared" si="71"/>
        <v/>
      </c>
      <c r="E3141">
        <f t="shared" si="70"/>
        <v>0.94</v>
      </c>
      <c r="F3141">
        <f>IFERROR(IF('SUIVI VENTES 403e'!$A3121&lt;&gt;"",ROUND((($C3141/1.2)-$E3141),2),""),"")</f>
        <v>8.7899999999999991</v>
      </c>
      <c r="G3141">
        <f>IFERROR(IF('SUIVI VENTES 403e'!$A3121&lt;&gt;"",ROUND($F3141*$A3141,2),""),"")</f>
        <v>8.7899999999999991</v>
      </c>
      <c r="H3141">
        <f>IFERROR(IF('SUIVI VENTES 403e'!$A3121&lt;&gt;"",YEAR('SUIVI VENTES 403e'!$G3121),""),"")</f>
        <v>2018</v>
      </c>
      <c r="I3141">
        <f>IFERROR(IF('SUIVI VENTES 403e'!$A3121&lt;&gt;"",MONTH('SUIVI VENTES 403e'!$G3121),""),"")</f>
        <v>12</v>
      </c>
    </row>
    <row r="3142" spans="1:9" x14ac:dyDescent="0.25">
      <c r="A3142">
        <f>IFERROR('SUIVI VENTES 403e'!B3122*(INDEX(traitement!$A$8:$B$16,MATCH('SUIVI VENTES 403e'!$H3122,traitement!$A$8:$A$16,0),2)),"")</f>
        <v>6</v>
      </c>
      <c r="B3142">
        <f>IFERROR('SUIVI VENTES 403e'!F3122,"")</f>
        <v>60</v>
      </c>
      <c r="C3142">
        <f>IFERROR(IF('SUIVI VENTES 403e'!$A3122&lt;&gt;"",ROUND($B3142/$A3142,2),""),"")</f>
        <v>10</v>
      </c>
      <c r="D3142" t="str">
        <f t="shared" si="71"/>
        <v/>
      </c>
      <c r="E3142">
        <f t="shared" si="70"/>
        <v>0.94</v>
      </c>
      <c r="F3142">
        <f>IFERROR(IF('SUIVI VENTES 403e'!$A3122&lt;&gt;"",ROUND((($C3142/1.2)-$E3142),2),""),"")</f>
        <v>7.39</v>
      </c>
      <c r="G3142">
        <f>IFERROR(IF('SUIVI VENTES 403e'!$A3122&lt;&gt;"",ROUND($F3142*$A3142,2),""),"")</f>
        <v>44.34</v>
      </c>
      <c r="H3142">
        <f>IFERROR(IF('SUIVI VENTES 403e'!$A3122&lt;&gt;"",YEAR('SUIVI VENTES 403e'!$G3122),""),"")</f>
        <v>2018</v>
      </c>
      <c r="I3142">
        <f>IFERROR(IF('SUIVI VENTES 403e'!$A3122&lt;&gt;"",MONTH('SUIVI VENTES 403e'!$G3122),""),"")</f>
        <v>12</v>
      </c>
    </row>
    <row r="3143" spans="1:9" x14ac:dyDescent="0.25">
      <c r="A3143">
        <f>IFERROR('SUIVI VENTES 403e'!B3123*(INDEX(traitement!$A$8:$B$16,MATCH('SUIVI VENTES 403e'!$H3123,traitement!$A$8:$A$16,0),2)),"")</f>
        <v>3</v>
      </c>
      <c r="B3143">
        <f>IFERROR('SUIVI VENTES 403e'!F3123,"")</f>
        <v>35</v>
      </c>
      <c r="C3143">
        <f>IFERROR(IF('SUIVI VENTES 403e'!$A3123&lt;&gt;"",ROUND($B3143/$A3143,2),""),"")</f>
        <v>11.67</v>
      </c>
      <c r="D3143" t="str">
        <f t="shared" si="71"/>
        <v/>
      </c>
      <c r="E3143">
        <f t="shared" si="70"/>
        <v>0.94</v>
      </c>
      <c r="F3143">
        <f>IFERROR(IF('SUIVI VENTES 403e'!$A3123&lt;&gt;"",ROUND((($C3143/1.2)-$E3143),2),""),"")</f>
        <v>8.7899999999999991</v>
      </c>
      <c r="G3143">
        <f>IFERROR(IF('SUIVI VENTES 403e'!$A3123&lt;&gt;"",ROUND($F3143*$A3143,2),""),"")</f>
        <v>26.37</v>
      </c>
      <c r="H3143">
        <f>IFERROR(IF('SUIVI VENTES 403e'!$A3123&lt;&gt;"",YEAR('SUIVI VENTES 403e'!$G3123),""),"")</f>
        <v>2018</v>
      </c>
      <c r="I3143">
        <f>IFERROR(IF('SUIVI VENTES 403e'!$A3123&lt;&gt;"",MONTH('SUIVI VENTES 403e'!$G3123),""),"")</f>
        <v>12</v>
      </c>
    </row>
    <row r="3144" spans="1:9" x14ac:dyDescent="0.25">
      <c r="A3144">
        <f>IFERROR('SUIVI VENTES 403e'!B3124*(INDEX(traitement!$A$8:$B$16,MATCH('SUIVI VENTES 403e'!$H3124,traitement!$A$8:$A$16,0),2)),"")</f>
        <v>3</v>
      </c>
      <c r="B3144">
        <f>IFERROR('SUIVI VENTES 403e'!F3124,"")</f>
        <v>35</v>
      </c>
      <c r="C3144">
        <f>IFERROR(IF('SUIVI VENTES 403e'!$A3124&lt;&gt;"",ROUND($B3144/$A3144,2),""),"")</f>
        <v>11.67</v>
      </c>
      <c r="D3144" t="str">
        <f t="shared" si="71"/>
        <v/>
      </c>
      <c r="E3144">
        <f t="shared" si="70"/>
        <v>0.94</v>
      </c>
      <c r="F3144">
        <f>IFERROR(IF('SUIVI VENTES 403e'!$A3124&lt;&gt;"",ROUND((($C3144/1.2)-$E3144),2),""),"")</f>
        <v>8.7899999999999991</v>
      </c>
      <c r="G3144">
        <f>IFERROR(IF('SUIVI VENTES 403e'!$A3124&lt;&gt;"",ROUND($F3144*$A3144,2),""),"")</f>
        <v>26.37</v>
      </c>
      <c r="H3144">
        <f>IFERROR(IF('SUIVI VENTES 403e'!$A3124&lt;&gt;"",YEAR('SUIVI VENTES 403e'!$G3124),""),"")</f>
        <v>2018</v>
      </c>
      <c r="I3144">
        <f>IFERROR(IF('SUIVI VENTES 403e'!$A3124&lt;&gt;"",MONTH('SUIVI VENTES 403e'!$G3124),""),"")</f>
        <v>12</v>
      </c>
    </row>
    <row r="3145" spans="1:9" x14ac:dyDescent="0.25">
      <c r="A3145">
        <f>IFERROR('SUIVI VENTES 403e'!B3125*(INDEX(traitement!$A$8:$B$16,MATCH('SUIVI VENTES 403e'!$H3125,traitement!$A$8:$A$16,0),2)),"")</f>
        <v>12</v>
      </c>
      <c r="B3145">
        <f>IFERROR('SUIVI VENTES 403e'!F3125,"")</f>
        <v>120</v>
      </c>
      <c r="C3145">
        <f>IFERROR(IF('SUIVI VENTES 403e'!$A3125&lt;&gt;"",ROUND($B3145/$A3145,2),""),"")</f>
        <v>10</v>
      </c>
      <c r="D3145" t="str">
        <f t="shared" si="71"/>
        <v/>
      </c>
      <c r="E3145">
        <f t="shared" si="70"/>
        <v>0.94</v>
      </c>
      <c r="F3145">
        <f>IFERROR(IF('SUIVI VENTES 403e'!$A3125&lt;&gt;"",ROUND((($C3145/1.2)-$E3145),2),""),"")</f>
        <v>7.39</v>
      </c>
      <c r="G3145">
        <f>IFERROR(IF('SUIVI VENTES 403e'!$A3125&lt;&gt;"",ROUND($F3145*$A3145,2),""),"")</f>
        <v>88.68</v>
      </c>
      <c r="H3145">
        <f>IFERROR(IF('SUIVI VENTES 403e'!$A3125&lt;&gt;"",YEAR('SUIVI VENTES 403e'!$G3125),""),"")</f>
        <v>2018</v>
      </c>
      <c r="I3145">
        <f>IFERROR(IF('SUIVI VENTES 403e'!$A3125&lt;&gt;"",MONTH('SUIVI VENTES 403e'!$G3125),""),"")</f>
        <v>12</v>
      </c>
    </row>
    <row r="3146" spans="1:9" x14ac:dyDescent="0.25">
      <c r="A3146">
        <f>IFERROR('SUIVI VENTES 403e'!B3126*(INDEX(traitement!$A$8:$B$16,MATCH('SUIVI VENTES 403e'!$H3126,traitement!$A$8:$A$16,0),2)),"")</f>
        <v>2</v>
      </c>
      <c r="B3146">
        <f>IFERROR('SUIVI VENTES 403e'!F3126,"")</f>
        <v>0</v>
      </c>
      <c r="C3146">
        <f>IFERROR(IF('SUIVI VENTES 403e'!$A3126&lt;&gt;"",ROUND($B3146/$A3146,2),""),"")</f>
        <v>0</v>
      </c>
      <c r="D3146">
        <f t="shared" si="71"/>
        <v>2</v>
      </c>
      <c r="E3146">
        <f t="shared" si="70"/>
        <v>0.94</v>
      </c>
      <c r="F3146">
        <f>IFERROR(IF('SUIVI VENTES 403e'!$A3126&lt;&gt;"",ROUND((($C3146/1.2)-$E3146),2),""),"")</f>
        <v>-0.94</v>
      </c>
      <c r="G3146">
        <f>IFERROR(IF('SUIVI VENTES 403e'!$A3126&lt;&gt;"",ROUND($F3146*$A3146,2),""),"")</f>
        <v>-1.88</v>
      </c>
      <c r="H3146">
        <f>IFERROR(IF('SUIVI VENTES 403e'!$A3126&lt;&gt;"",YEAR('SUIVI VENTES 403e'!$G3126),""),"")</f>
        <v>2018</v>
      </c>
      <c r="I3146">
        <f>IFERROR(IF('SUIVI VENTES 403e'!$A3126&lt;&gt;"",MONTH('SUIVI VENTES 403e'!$G3126),""),"")</f>
        <v>12</v>
      </c>
    </row>
    <row r="3147" spans="1:9" x14ac:dyDescent="0.25">
      <c r="A3147">
        <f>IFERROR('SUIVI VENTES 403e'!B3127*(INDEX(traitement!$A$8:$B$16,MATCH('SUIVI VENTES 403e'!$H3127,traitement!$A$8:$A$16,0),2)),"")</f>
        <v>12</v>
      </c>
      <c r="B3147">
        <f>IFERROR('SUIVI VENTES 403e'!F3127,"")</f>
        <v>120</v>
      </c>
      <c r="C3147">
        <f>IFERROR(IF('SUIVI VENTES 403e'!$A3127&lt;&gt;"",ROUND($B3147/$A3147,2),""),"")</f>
        <v>10</v>
      </c>
      <c r="D3147" t="str">
        <f t="shared" si="71"/>
        <v/>
      </c>
      <c r="E3147">
        <f t="shared" si="70"/>
        <v>0.94</v>
      </c>
      <c r="F3147">
        <f>IFERROR(IF('SUIVI VENTES 403e'!$A3127&lt;&gt;"",ROUND((($C3147/1.2)-$E3147),2),""),"")</f>
        <v>7.39</v>
      </c>
      <c r="G3147">
        <f>IFERROR(IF('SUIVI VENTES 403e'!$A3127&lt;&gt;"",ROUND($F3147*$A3147,2),""),"")</f>
        <v>88.68</v>
      </c>
      <c r="H3147">
        <f>IFERROR(IF('SUIVI VENTES 403e'!$A3127&lt;&gt;"",YEAR('SUIVI VENTES 403e'!$G3127),""),"")</f>
        <v>2018</v>
      </c>
      <c r="I3147">
        <f>IFERROR(IF('SUIVI VENTES 403e'!$A3127&lt;&gt;"",MONTH('SUIVI VENTES 403e'!$G3127),""),"")</f>
        <v>12</v>
      </c>
    </row>
    <row r="3148" spans="1:9" x14ac:dyDescent="0.25">
      <c r="A3148">
        <f>IFERROR('SUIVI VENTES 403e'!B3128*(INDEX(traitement!$A$8:$B$16,MATCH('SUIVI VENTES 403e'!$H3128,traitement!$A$8:$A$16,0),2)),"")</f>
        <v>1</v>
      </c>
      <c r="B3148">
        <f>IFERROR('SUIVI VENTES 403e'!F3128,"")</f>
        <v>0</v>
      </c>
      <c r="C3148">
        <f>IFERROR(IF('SUIVI VENTES 403e'!$A3128&lt;&gt;"",ROUND($B3148/$A3148,2),""),"")</f>
        <v>0</v>
      </c>
      <c r="D3148">
        <f t="shared" si="71"/>
        <v>1</v>
      </c>
      <c r="E3148">
        <f t="shared" si="70"/>
        <v>0.94</v>
      </c>
      <c r="F3148">
        <f>IFERROR(IF('SUIVI VENTES 403e'!$A3128&lt;&gt;"",ROUND((($C3148/1.2)-$E3148),2),""),"")</f>
        <v>-0.94</v>
      </c>
      <c r="G3148">
        <f>IFERROR(IF('SUIVI VENTES 403e'!$A3128&lt;&gt;"",ROUND($F3148*$A3148,2),""),"")</f>
        <v>-0.94</v>
      </c>
      <c r="H3148">
        <f>IFERROR(IF('SUIVI VENTES 403e'!$A3128&lt;&gt;"",YEAR('SUIVI VENTES 403e'!$G3128),""),"")</f>
        <v>2018</v>
      </c>
      <c r="I3148">
        <f>IFERROR(IF('SUIVI VENTES 403e'!$A3128&lt;&gt;"",MONTH('SUIVI VENTES 403e'!$G3128),""),"")</f>
        <v>12</v>
      </c>
    </row>
    <row r="3149" spans="1:9" x14ac:dyDescent="0.25">
      <c r="A3149">
        <f>IFERROR('SUIVI VENTES 403e'!B3129*(INDEX(traitement!$A$8:$B$16,MATCH('SUIVI VENTES 403e'!$H3129,traitement!$A$8:$A$16,0),2)),"")</f>
        <v>2</v>
      </c>
      <c r="B3149">
        <f>IFERROR('SUIVI VENTES 403e'!F3129,"")</f>
        <v>20</v>
      </c>
      <c r="C3149">
        <f>IFERROR(IF('SUIVI VENTES 403e'!$A3129&lt;&gt;"",ROUND($B3149/$A3149,2),""),"")</f>
        <v>10</v>
      </c>
      <c r="D3149" t="str">
        <f t="shared" si="71"/>
        <v/>
      </c>
      <c r="E3149">
        <f t="shared" si="70"/>
        <v>0.94</v>
      </c>
      <c r="F3149">
        <f>IFERROR(IF('SUIVI VENTES 403e'!$A3129&lt;&gt;"",ROUND((($C3149/1.2)-$E3149),2),""),"")</f>
        <v>7.39</v>
      </c>
      <c r="G3149">
        <f>IFERROR(IF('SUIVI VENTES 403e'!$A3129&lt;&gt;"",ROUND($F3149*$A3149,2),""),"")</f>
        <v>14.78</v>
      </c>
      <c r="H3149">
        <f>IFERROR(IF('SUIVI VENTES 403e'!$A3129&lt;&gt;"",YEAR('SUIVI VENTES 403e'!$G3129),""),"")</f>
        <v>2018</v>
      </c>
      <c r="I3149">
        <f>IFERROR(IF('SUIVI VENTES 403e'!$A3129&lt;&gt;"",MONTH('SUIVI VENTES 403e'!$G3129),""),"")</f>
        <v>12</v>
      </c>
    </row>
    <row r="3150" spans="1:9" x14ac:dyDescent="0.25">
      <c r="A3150">
        <f>IFERROR('SUIVI VENTES 403e'!B3130*(INDEX(traitement!$A$8:$B$16,MATCH('SUIVI VENTES 403e'!$H3130,traitement!$A$8:$A$16,0),2)),"")</f>
        <v>5</v>
      </c>
      <c r="B3150">
        <f>IFERROR('SUIVI VENTES 403e'!F3130,"")</f>
        <v>50</v>
      </c>
      <c r="C3150">
        <f>IFERROR(IF('SUIVI VENTES 403e'!$A3130&lt;&gt;"",ROUND($B3150/$A3150,2),""),"")</f>
        <v>10</v>
      </c>
      <c r="D3150" t="str">
        <f t="shared" si="71"/>
        <v/>
      </c>
      <c r="E3150">
        <f t="shared" si="70"/>
        <v>0.94</v>
      </c>
      <c r="F3150">
        <f>IFERROR(IF('SUIVI VENTES 403e'!$A3130&lt;&gt;"",ROUND((($C3150/1.2)-$E3150),2),""),"")</f>
        <v>7.39</v>
      </c>
      <c r="G3150">
        <f>IFERROR(IF('SUIVI VENTES 403e'!$A3130&lt;&gt;"",ROUND($F3150*$A3150,2),""),"")</f>
        <v>36.950000000000003</v>
      </c>
      <c r="H3150">
        <f>IFERROR(IF('SUIVI VENTES 403e'!$A3130&lt;&gt;"",YEAR('SUIVI VENTES 403e'!$G3130),""),"")</f>
        <v>2018</v>
      </c>
      <c r="I3150">
        <f>IFERROR(IF('SUIVI VENTES 403e'!$A3130&lt;&gt;"",MONTH('SUIVI VENTES 403e'!$G3130),""),"")</f>
        <v>12</v>
      </c>
    </row>
    <row r="3151" spans="1:9" x14ac:dyDescent="0.25">
      <c r="A3151">
        <f>IFERROR('SUIVI VENTES 403e'!B3131*(INDEX(traitement!$A$8:$B$16,MATCH('SUIVI VENTES 403e'!$H3131,traitement!$A$8:$A$16,0),2)),"")</f>
        <v>2</v>
      </c>
      <c r="B3151">
        <f>IFERROR('SUIVI VENTES 403e'!F3131,"")</f>
        <v>20</v>
      </c>
      <c r="C3151">
        <f>IFERROR(IF('SUIVI VENTES 403e'!$A3131&lt;&gt;"",ROUND($B3151/$A3151,2),""),"")</f>
        <v>10</v>
      </c>
      <c r="D3151" t="str">
        <f t="shared" si="71"/>
        <v/>
      </c>
      <c r="E3151">
        <f t="shared" si="70"/>
        <v>0.94</v>
      </c>
      <c r="F3151">
        <f>IFERROR(IF('SUIVI VENTES 403e'!$A3131&lt;&gt;"",ROUND((($C3151/1.2)-$E3151),2),""),"")</f>
        <v>7.39</v>
      </c>
      <c r="G3151">
        <f>IFERROR(IF('SUIVI VENTES 403e'!$A3131&lt;&gt;"",ROUND($F3151*$A3151,2),""),"")</f>
        <v>14.78</v>
      </c>
      <c r="H3151">
        <f>IFERROR(IF('SUIVI VENTES 403e'!$A3131&lt;&gt;"",YEAR('SUIVI VENTES 403e'!$G3131),""),"")</f>
        <v>2018</v>
      </c>
      <c r="I3151">
        <f>IFERROR(IF('SUIVI VENTES 403e'!$A3131&lt;&gt;"",MONTH('SUIVI VENTES 403e'!$G3131),""),"")</f>
        <v>12</v>
      </c>
    </row>
    <row r="3152" spans="1:9" x14ac:dyDescent="0.25">
      <c r="A3152">
        <f>IFERROR('SUIVI VENTES 403e'!B3132*(INDEX(traitement!$A$8:$B$16,MATCH('SUIVI VENTES 403e'!$H3132,traitement!$A$8:$A$16,0),2)),"")</f>
        <v>2</v>
      </c>
      <c r="B3152">
        <f>IFERROR('SUIVI VENTES 403e'!F3132,"")</f>
        <v>20</v>
      </c>
      <c r="C3152">
        <f>IFERROR(IF('SUIVI VENTES 403e'!$A3132&lt;&gt;"",ROUND($B3152/$A3152,2),""),"")</f>
        <v>10</v>
      </c>
      <c r="D3152" t="str">
        <f t="shared" si="71"/>
        <v/>
      </c>
      <c r="E3152">
        <f t="shared" si="70"/>
        <v>0.94</v>
      </c>
      <c r="F3152">
        <f>IFERROR(IF('SUIVI VENTES 403e'!$A3132&lt;&gt;"",ROUND((($C3152/1.2)-$E3152),2),""),"")</f>
        <v>7.39</v>
      </c>
      <c r="G3152">
        <f>IFERROR(IF('SUIVI VENTES 403e'!$A3132&lt;&gt;"",ROUND($F3152*$A3152,2),""),"")</f>
        <v>14.78</v>
      </c>
      <c r="H3152">
        <f>IFERROR(IF('SUIVI VENTES 403e'!$A3132&lt;&gt;"",YEAR('SUIVI VENTES 403e'!$G3132),""),"")</f>
        <v>2018</v>
      </c>
      <c r="I3152">
        <f>IFERROR(IF('SUIVI VENTES 403e'!$A3132&lt;&gt;"",MONTH('SUIVI VENTES 403e'!$G3132),""),"")</f>
        <v>12</v>
      </c>
    </row>
    <row r="3153" spans="1:9" x14ac:dyDescent="0.25">
      <c r="A3153">
        <f>IFERROR('SUIVI VENTES 403e'!B3133*(INDEX(traitement!$A$8:$B$16,MATCH('SUIVI VENTES 403e'!$H3133,traitement!$A$8:$A$16,0),2)),"")</f>
        <v>10</v>
      </c>
      <c r="B3153">
        <f>IFERROR('SUIVI VENTES 403e'!F3133,"")</f>
        <v>100</v>
      </c>
      <c r="C3153">
        <f>IFERROR(IF('SUIVI VENTES 403e'!$A3133&lt;&gt;"",ROUND($B3153/$A3153,2),""),"")</f>
        <v>10</v>
      </c>
      <c r="D3153" t="str">
        <f t="shared" si="71"/>
        <v/>
      </c>
      <c r="E3153">
        <f t="shared" si="70"/>
        <v>0.94</v>
      </c>
      <c r="F3153">
        <f>IFERROR(IF('SUIVI VENTES 403e'!$A3133&lt;&gt;"",ROUND((($C3153/1.2)-$E3153),2),""),"")</f>
        <v>7.39</v>
      </c>
      <c r="G3153">
        <f>IFERROR(IF('SUIVI VENTES 403e'!$A3133&lt;&gt;"",ROUND($F3153*$A3153,2),""),"")</f>
        <v>73.900000000000006</v>
      </c>
      <c r="H3153">
        <f>IFERROR(IF('SUIVI VENTES 403e'!$A3133&lt;&gt;"",YEAR('SUIVI VENTES 403e'!$G3133),""),"")</f>
        <v>2018</v>
      </c>
      <c r="I3153">
        <f>IFERROR(IF('SUIVI VENTES 403e'!$A3133&lt;&gt;"",MONTH('SUIVI VENTES 403e'!$G3133),""),"")</f>
        <v>12</v>
      </c>
    </row>
    <row r="3154" spans="1:9" x14ac:dyDescent="0.25">
      <c r="A3154">
        <f>IFERROR('SUIVI VENTES 403e'!B3134*(INDEX(traitement!$A$8:$B$16,MATCH('SUIVI VENTES 403e'!$H3134,traitement!$A$8:$A$16,0),2)),"")</f>
        <v>0.5</v>
      </c>
      <c r="B3154">
        <f>IFERROR('SUIVI VENTES 403e'!F3134,"")</f>
        <v>5.83</v>
      </c>
      <c r="C3154">
        <f>IFERROR(IF('SUIVI VENTES 403e'!$A3134&lt;&gt;"",ROUND($B3154/$A3154,2),""),"")</f>
        <v>11.66</v>
      </c>
      <c r="D3154" t="str">
        <f t="shared" si="71"/>
        <v/>
      </c>
      <c r="E3154">
        <f t="shared" si="70"/>
        <v>0.94</v>
      </c>
      <c r="F3154">
        <f>IFERROR(IF('SUIVI VENTES 403e'!$A3134&lt;&gt;"",ROUND((($C3154/1.2)-$E3154),2),""),"")</f>
        <v>8.7799999999999994</v>
      </c>
      <c r="G3154">
        <f>IFERROR(IF('SUIVI VENTES 403e'!$A3134&lt;&gt;"",ROUND($F3154*$A3154,2),""),"")</f>
        <v>4.3899999999999997</v>
      </c>
      <c r="H3154">
        <f>IFERROR(IF('SUIVI VENTES 403e'!$A3134&lt;&gt;"",YEAR('SUIVI VENTES 403e'!$G3134),""),"")</f>
        <v>2018</v>
      </c>
      <c r="I3154">
        <f>IFERROR(IF('SUIVI VENTES 403e'!$A3134&lt;&gt;"",MONTH('SUIVI VENTES 403e'!$G3134),""),"")</f>
        <v>12</v>
      </c>
    </row>
    <row r="3155" spans="1:9" x14ac:dyDescent="0.25">
      <c r="A3155">
        <f>IFERROR('SUIVI VENTES 403e'!B3135*(INDEX(traitement!$A$8:$B$16,MATCH('SUIVI VENTES 403e'!$H3135,traitement!$A$8:$A$16,0),2)),"")</f>
        <v>6</v>
      </c>
      <c r="B3155">
        <f>IFERROR('SUIVI VENTES 403e'!F3135,"")</f>
        <v>60</v>
      </c>
      <c r="C3155">
        <f>IFERROR(IF('SUIVI VENTES 403e'!$A3135&lt;&gt;"",ROUND($B3155/$A3155,2),""),"")</f>
        <v>10</v>
      </c>
      <c r="D3155" t="str">
        <f t="shared" si="71"/>
        <v/>
      </c>
      <c r="E3155">
        <f t="shared" si="70"/>
        <v>0.94</v>
      </c>
      <c r="F3155">
        <f>IFERROR(IF('SUIVI VENTES 403e'!$A3135&lt;&gt;"",ROUND((($C3155/1.2)-$E3155),2),""),"")</f>
        <v>7.39</v>
      </c>
      <c r="G3155">
        <f>IFERROR(IF('SUIVI VENTES 403e'!$A3135&lt;&gt;"",ROUND($F3155*$A3155,2),""),"")</f>
        <v>44.34</v>
      </c>
      <c r="H3155">
        <f>IFERROR(IF('SUIVI VENTES 403e'!$A3135&lt;&gt;"",YEAR('SUIVI VENTES 403e'!$G3135),""),"")</f>
        <v>2018</v>
      </c>
      <c r="I3155">
        <f>IFERROR(IF('SUIVI VENTES 403e'!$A3135&lt;&gt;"",MONTH('SUIVI VENTES 403e'!$G3135),""),"")</f>
        <v>12</v>
      </c>
    </row>
    <row r="3156" spans="1:9" x14ac:dyDescent="0.25">
      <c r="A3156">
        <f>IFERROR('SUIVI VENTES 403e'!B3136*(INDEX(traitement!$A$8:$B$16,MATCH('SUIVI VENTES 403e'!$H3136,traitement!$A$8:$A$16,0),2)),"")</f>
        <v>12</v>
      </c>
      <c r="B3156">
        <f>IFERROR('SUIVI VENTES 403e'!F3136,"")</f>
        <v>120</v>
      </c>
      <c r="C3156">
        <f>IFERROR(IF('SUIVI VENTES 403e'!$A3136&lt;&gt;"",ROUND($B3156/$A3156,2),""),"")</f>
        <v>10</v>
      </c>
      <c r="D3156" t="str">
        <f t="shared" si="71"/>
        <v/>
      </c>
      <c r="E3156">
        <f t="shared" si="70"/>
        <v>0.94</v>
      </c>
      <c r="F3156">
        <f>IFERROR(IF('SUIVI VENTES 403e'!$A3136&lt;&gt;"",ROUND((($C3156/1.2)-$E3156),2),""),"")</f>
        <v>7.39</v>
      </c>
      <c r="G3156">
        <f>IFERROR(IF('SUIVI VENTES 403e'!$A3136&lt;&gt;"",ROUND($F3156*$A3156,2),""),"")</f>
        <v>88.68</v>
      </c>
      <c r="H3156">
        <f>IFERROR(IF('SUIVI VENTES 403e'!$A3136&lt;&gt;"",YEAR('SUIVI VENTES 403e'!$G3136),""),"")</f>
        <v>2018</v>
      </c>
      <c r="I3156">
        <f>IFERROR(IF('SUIVI VENTES 403e'!$A3136&lt;&gt;"",MONTH('SUIVI VENTES 403e'!$G3136),""),"")</f>
        <v>12</v>
      </c>
    </row>
    <row r="3157" spans="1:9" x14ac:dyDescent="0.25">
      <c r="A3157">
        <f>IFERROR('SUIVI VENTES 403e'!B3137*(INDEX(traitement!$A$8:$B$16,MATCH('SUIVI VENTES 403e'!$H3137,traitement!$A$8:$A$16,0),2)),"")</f>
        <v>12</v>
      </c>
      <c r="B3157">
        <f>IFERROR('SUIVI VENTES 403e'!F3137,"")</f>
        <v>120</v>
      </c>
      <c r="C3157">
        <f>IFERROR(IF('SUIVI VENTES 403e'!$A3137&lt;&gt;"",ROUND($B3157/$A3157,2),""),"")</f>
        <v>10</v>
      </c>
      <c r="D3157" t="str">
        <f t="shared" si="71"/>
        <v/>
      </c>
      <c r="E3157">
        <f t="shared" si="70"/>
        <v>0.94</v>
      </c>
      <c r="F3157">
        <f>IFERROR(IF('SUIVI VENTES 403e'!$A3137&lt;&gt;"",ROUND((($C3157/1.2)-$E3157),2),""),"")</f>
        <v>7.39</v>
      </c>
      <c r="G3157">
        <f>IFERROR(IF('SUIVI VENTES 403e'!$A3137&lt;&gt;"",ROUND($F3157*$A3157,2),""),"")</f>
        <v>88.68</v>
      </c>
      <c r="H3157">
        <f>IFERROR(IF('SUIVI VENTES 403e'!$A3137&lt;&gt;"",YEAR('SUIVI VENTES 403e'!$G3137),""),"")</f>
        <v>2018</v>
      </c>
      <c r="I3157">
        <f>IFERROR(IF('SUIVI VENTES 403e'!$A3137&lt;&gt;"",MONTH('SUIVI VENTES 403e'!$G3137),""),"")</f>
        <v>12</v>
      </c>
    </row>
    <row r="3158" spans="1:9" x14ac:dyDescent="0.25">
      <c r="A3158">
        <f>IFERROR('SUIVI VENTES 403e'!B3138*(INDEX(traitement!$A$8:$B$16,MATCH('SUIVI VENTES 403e'!$H3138,traitement!$A$8:$A$16,0),2)),"")</f>
        <v>0.5</v>
      </c>
      <c r="B3158">
        <f>IFERROR('SUIVI VENTES 403e'!F3138,"")</f>
        <v>10</v>
      </c>
      <c r="C3158">
        <f>IFERROR(IF('SUIVI VENTES 403e'!$A3138&lt;&gt;"",ROUND($B3158/$A3158,2),""),"")</f>
        <v>20</v>
      </c>
      <c r="D3158" t="str">
        <f t="shared" si="71"/>
        <v/>
      </c>
      <c r="E3158">
        <f t="shared" si="70"/>
        <v>0.94</v>
      </c>
      <c r="F3158">
        <f>IFERROR(IF('SUIVI VENTES 403e'!$A3138&lt;&gt;"",ROUND((($C3158/1.2)-$E3158),2),""),"")</f>
        <v>15.73</v>
      </c>
      <c r="G3158">
        <f>IFERROR(IF('SUIVI VENTES 403e'!$A3138&lt;&gt;"",ROUND($F3158*$A3158,2),""),"")</f>
        <v>7.87</v>
      </c>
      <c r="H3158">
        <f>IFERROR(IF('SUIVI VENTES 403e'!$A3138&lt;&gt;"",YEAR('SUIVI VENTES 403e'!$G3138),""),"")</f>
        <v>2018</v>
      </c>
      <c r="I3158">
        <f>IFERROR(IF('SUIVI VENTES 403e'!$A3138&lt;&gt;"",MONTH('SUIVI VENTES 403e'!$G3138),""),"")</f>
        <v>12</v>
      </c>
    </row>
    <row r="3159" spans="1:9" x14ac:dyDescent="0.25">
      <c r="A3159">
        <f>IFERROR('SUIVI VENTES 403e'!B3139*(INDEX(traitement!$A$8:$B$16,MATCH('SUIVI VENTES 403e'!$H3139,traitement!$A$8:$A$16,0),2)),"")</f>
        <v>12</v>
      </c>
      <c r="B3159">
        <f>IFERROR('SUIVI VENTES 403e'!F3139,"")</f>
        <v>120</v>
      </c>
      <c r="C3159">
        <f>IFERROR(IF('SUIVI VENTES 403e'!$A3139&lt;&gt;"",ROUND($B3159/$A3159,2),""),"")</f>
        <v>10</v>
      </c>
      <c r="D3159" t="str">
        <f t="shared" si="71"/>
        <v/>
      </c>
      <c r="E3159">
        <f t="shared" si="70"/>
        <v>0.94</v>
      </c>
      <c r="F3159">
        <f>IFERROR(IF('SUIVI VENTES 403e'!$A3139&lt;&gt;"",ROUND((($C3159/1.2)-$E3159),2),""),"")</f>
        <v>7.39</v>
      </c>
      <c r="G3159">
        <f>IFERROR(IF('SUIVI VENTES 403e'!$A3139&lt;&gt;"",ROUND($F3159*$A3159,2),""),"")</f>
        <v>88.68</v>
      </c>
      <c r="H3159">
        <f>IFERROR(IF('SUIVI VENTES 403e'!$A3139&lt;&gt;"",YEAR('SUIVI VENTES 403e'!$G3139),""),"")</f>
        <v>2018</v>
      </c>
      <c r="I3159">
        <f>IFERROR(IF('SUIVI VENTES 403e'!$A3139&lt;&gt;"",MONTH('SUIVI VENTES 403e'!$G3139),""),"")</f>
        <v>12</v>
      </c>
    </row>
    <row r="3160" spans="1:9" x14ac:dyDescent="0.25">
      <c r="A3160">
        <f>IFERROR('SUIVI VENTES 403e'!B3140*(INDEX(traitement!$A$8:$B$16,MATCH('SUIVI VENTES 403e'!$H3140,traitement!$A$8:$A$16,0),2)),"")</f>
        <v>0.75</v>
      </c>
      <c r="B3160">
        <f>IFERROR('SUIVI VENTES 403e'!F3140,"")</f>
        <v>15</v>
      </c>
      <c r="C3160">
        <f>IFERROR(IF('SUIVI VENTES 403e'!$A3140&lt;&gt;"",ROUND($B3160/$A3160,2),""),"")</f>
        <v>20</v>
      </c>
      <c r="D3160" t="str">
        <f t="shared" si="71"/>
        <v/>
      </c>
      <c r="E3160">
        <f t="shared" si="70"/>
        <v>0.94</v>
      </c>
      <c r="F3160">
        <f>IFERROR(IF('SUIVI VENTES 403e'!$A3140&lt;&gt;"",ROUND((($C3160/1.2)-$E3160),2),""),"")</f>
        <v>15.73</v>
      </c>
      <c r="G3160">
        <f>IFERROR(IF('SUIVI VENTES 403e'!$A3140&lt;&gt;"",ROUND($F3160*$A3160,2),""),"")</f>
        <v>11.8</v>
      </c>
      <c r="H3160">
        <f>IFERROR(IF('SUIVI VENTES 403e'!$A3140&lt;&gt;"",YEAR('SUIVI VENTES 403e'!$G3140),""),"")</f>
        <v>2018</v>
      </c>
      <c r="I3160">
        <f>IFERROR(IF('SUIVI VENTES 403e'!$A3140&lt;&gt;"",MONTH('SUIVI VENTES 403e'!$G3140),""),"")</f>
        <v>12</v>
      </c>
    </row>
    <row r="3161" spans="1:9" x14ac:dyDescent="0.25">
      <c r="A3161">
        <f>IFERROR('SUIVI VENTES 403e'!B3141*(INDEX(traitement!$A$8:$B$16,MATCH('SUIVI VENTES 403e'!$H3141,traitement!$A$8:$A$16,0),2)),"")</f>
        <v>0.25</v>
      </c>
      <c r="B3161">
        <f>IFERROR('SUIVI VENTES 403e'!F3141,"")</f>
        <v>0</v>
      </c>
      <c r="C3161">
        <f>IFERROR(IF('SUIVI VENTES 403e'!$A3141&lt;&gt;"",ROUND($B3161/$A3161,2),""),"")</f>
        <v>0</v>
      </c>
      <c r="D3161">
        <f t="shared" si="71"/>
        <v>0.25</v>
      </c>
      <c r="E3161">
        <f t="shared" si="70"/>
        <v>0.94</v>
      </c>
      <c r="F3161">
        <f>IFERROR(IF('SUIVI VENTES 403e'!$A3141&lt;&gt;"",ROUND((($C3161/1.2)-$E3161),2),""),"")</f>
        <v>-0.94</v>
      </c>
      <c r="G3161">
        <f>IFERROR(IF('SUIVI VENTES 403e'!$A3141&lt;&gt;"",ROUND($F3161*$A3161,2),""),"")</f>
        <v>-0.24</v>
      </c>
      <c r="H3161">
        <f>IFERROR(IF('SUIVI VENTES 403e'!$A3141&lt;&gt;"",YEAR('SUIVI VENTES 403e'!$G3141),""),"")</f>
        <v>2018</v>
      </c>
      <c r="I3161">
        <f>IFERROR(IF('SUIVI VENTES 403e'!$A3141&lt;&gt;"",MONTH('SUIVI VENTES 403e'!$G3141),""),"")</f>
        <v>12</v>
      </c>
    </row>
    <row r="3162" spans="1:9" x14ac:dyDescent="0.25">
      <c r="A3162">
        <f>IFERROR('SUIVI VENTES 403e'!B3142*(INDEX(traitement!$A$8:$B$16,MATCH('SUIVI VENTES 403e'!$H3142,traitement!$A$8:$A$16,0),2)),"")</f>
        <v>60</v>
      </c>
      <c r="B3162">
        <f>IFERROR('SUIVI VENTES 403e'!F3142,"")</f>
        <v>600</v>
      </c>
      <c r="C3162">
        <f>IFERROR(IF('SUIVI VENTES 403e'!$A3142&lt;&gt;"",ROUND($B3162/$A3162,2),""),"")</f>
        <v>10</v>
      </c>
      <c r="D3162" t="str">
        <f t="shared" si="71"/>
        <v/>
      </c>
      <c r="E3162">
        <f t="shared" si="70"/>
        <v>0.94</v>
      </c>
      <c r="F3162">
        <f>IFERROR(IF('SUIVI VENTES 403e'!$A3142&lt;&gt;"",ROUND((($C3162/1.2)-$E3162),2),""),"")</f>
        <v>7.39</v>
      </c>
      <c r="G3162">
        <f>IFERROR(IF('SUIVI VENTES 403e'!$A3142&lt;&gt;"",ROUND($F3162*$A3162,2),""),"")</f>
        <v>443.4</v>
      </c>
      <c r="H3162">
        <f>IFERROR(IF('SUIVI VENTES 403e'!$A3142&lt;&gt;"",YEAR('SUIVI VENTES 403e'!$G3142),""),"")</f>
        <v>2018</v>
      </c>
      <c r="I3162">
        <f>IFERROR(IF('SUIVI VENTES 403e'!$A3142&lt;&gt;"",MONTH('SUIVI VENTES 403e'!$G3142),""),"")</f>
        <v>12</v>
      </c>
    </row>
    <row r="3163" spans="1:9" x14ac:dyDescent="0.25">
      <c r="A3163">
        <f>IFERROR('SUIVI VENTES 403e'!B3143*(INDEX(traitement!$A$8:$B$16,MATCH('SUIVI VENTES 403e'!$H3143,traitement!$A$8:$A$16,0),2)),"")</f>
        <v>2</v>
      </c>
      <c r="B3163">
        <f>IFERROR('SUIVI VENTES 403e'!F3143,"")</f>
        <v>20</v>
      </c>
      <c r="C3163">
        <f>IFERROR(IF('SUIVI VENTES 403e'!$A3143&lt;&gt;"",ROUND($B3163/$A3163,2),""),"")</f>
        <v>10</v>
      </c>
      <c r="D3163" t="str">
        <f t="shared" si="71"/>
        <v/>
      </c>
      <c r="E3163">
        <f t="shared" si="70"/>
        <v>0.94</v>
      </c>
      <c r="F3163">
        <f>IFERROR(IF('SUIVI VENTES 403e'!$A3143&lt;&gt;"",ROUND((($C3163/1.2)-$E3163),2),""),"")</f>
        <v>7.39</v>
      </c>
      <c r="G3163">
        <f>IFERROR(IF('SUIVI VENTES 403e'!$A3143&lt;&gt;"",ROUND($F3163*$A3163,2),""),"")</f>
        <v>14.78</v>
      </c>
      <c r="H3163">
        <f>IFERROR(IF('SUIVI VENTES 403e'!$A3143&lt;&gt;"",YEAR('SUIVI VENTES 403e'!$G3143),""),"")</f>
        <v>2019</v>
      </c>
      <c r="I3163">
        <f>IFERROR(IF('SUIVI VENTES 403e'!$A3143&lt;&gt;"",MONTH('SUIVI VENTES 403e'!$G3143),""),"")</f>
        <v>1</v>
      </c>
    </row>
    <row r="3164" spans="1:9" x14ac:dyDescent="0.25">
      <c r="A3164">
        <f>IFERROR('SUIVI VENTES 403e'!B3144*(INDEX(traitement!$A$8:$B$16,MATCH('SUIVI VENTES 403e'!$H3144,traitement!$A$8:$A$16,0),2)),"")</f>
        <v>5</v>
      </c>
      <c r="B3164">
        <f>IFERROR('SUIVI VENTES 403e'!F3144,"")</f>
        <v>50</v>
      </c>
      <c r="C3164">
        <f>IFERROR(IF('SUIVI VENTES 403e'!$A3144&lt;&gt;"",ROUND($B3164/$A3164,2),""),"")</f>
        <v>10</v>
      </c>
      <c r="D3164" t="str">
        <f t="shared" si="71"/>
        <v/>
      </c>
      <c r="E3164">
        <f t="shared" si="70"/>
        <v>0.94</v>
      </c>
      <c r="F3164">
        <f>IFERROR(IF('SUIVI VENTES 403e'!$A3144&lt;&gt;"",ROUND((($C3164/1.2)-$E3164),2),""),"")</f>
        <v>7.39</v>
      </c>
      <c r="G3164">
        <f>IFERROR(IF('SUIVI VENTES 403e'!$A3144&lt;&gt;"",ROUND($F3164*$A3164,2),""),"")</f>
        <v>36.950000000000003</v>
      </c>
      <c r="H3164">
        <f>IFERROR(IF('SUIVI VENTES 403e'!$A3144&lt;&gt;"",YEAR('SUIVI VENTES 403e'!$G3144),""),"")</f>
        <v>2019</v>
      </c>
      <c r="I3164">
        <f>IFERROR(IF('SUIVI VENTES 403e'!$A3144&lt;&gt;"",MONTH('SUIVI VENTES 403e'!$G3144),""),"")</f>
        <v>1</v>
      </c>
    </row>
    <row r="3165" spans="1:9" x14ac:dyDescent="0.25">
      <c r="A3165">
        <f>IFERROR('SUIVI VENTES 403e'!B3145*(INDEX(traitement!$A$8:$B$16,MATCH('SUIVI VENTES 403e'!$H3145,traitement!$A$8:$A$16,0),2)),"")</f>
        <v>1</v>
      </c>
      <c r="B3165">
        <f>IFERROR('SUIVI VENTES 403e'!F3145,"")</f>
        <v>0</v>
      </c>
      <c r="C3165">
        <f>IFERROR(IF('SUIVI VENTES 403e'!$A3145&lt;&gt;"",ROUND($B3165/$A3165,2),""),"")</f>
        <v>0</v>
      </c>
      <c r="D3165">
        <f t="shared" si="71"/>
        <v>1</v>
      </c>
      <c r="E3165">
        <f t="shared" si="70"/>
        <v>0.94</v>
      </c>
      <c r="F3165">
        <f>IFERROR(IF('SUIVI VENTES 403e'!$A3145&lt;&gt;"",ROUND((($C3165/1.2)-$E3165),2),""),"")</f>
        <v>-0.94</v>
      </c>
      <c r="G3165">
        <f>IFERROR(IF('SUIVI VENTES 403e'!$A3145&lt;&gt;"",ROUND($F3165*$A3165,2),""),"")</f>
        <v>-0.94</v>
      </c>
      <c r="H3165">
        <f>IFERROR(IF('SUIVI VENTES 403e'!$A3145&lt;&gt;"",YEAR('SUIVI VENTES 403e'!$G3145),""),"")</f>
        <v>2019</v>
      </c>
      <c r="I3165">
        <f>IFERROR(IF('SUIVI VENTES 403e'!$A3145&lt;&gt;"",MONTH('SUIVI VENTES 403e'!$G3145),""),"")</f>
        <v>1</v>
      </c>
    </row>
    <row r="3166" spans="1:9" x14ac:dyDescent="0.25">
      <c r="A3166">
        <f>IFERROR('SUIVI VENTES 403e'!B3146*(INDEX(traitement!$A$8:$B$16,MATCH('SUIVI VENTES 403e'!$H3146,traitement!$A$8:$A$16,0),2)),"")</f>
        <v>8</v>
      </c>
      <c r="B3166">
        <f>IFERROR('SUIVI VENTES 403e'!F3146,"")</f>
        <v>80</v>
      </c>
      <c r="C3166">
        <f>IFERROR(IF('SUIVI VENTES 403e'!$A3146&lt;&gt;"",ROUND($B3166/$A3166,2),""),"")</f>
        <v>10</v>
      </c>
      <c r="D3166" t="str">
        <f t="shared" si="71"/>
        <v/>
      </c>
      <c r="E3166">
        <f t="shared" si="70"/>
        <v>0.94</v>
      </c>
      <c r="F3166">
        <f>IFERROR(IF('SUIVI VENTES 403e'!$A3146&lt;&gt;"",ROUND((($C3166/1.2)-$E3166),2),""),"")</f>
        <v>7.39</v>
      </c>
      <c r="G3166">
        <f>IFERROR(IF('SUIVI VENTES 403e'!$A3146&lt;&gt;"",ROUND($F3166*$A3166,2),""),"")</f>
        <v>59.12</v>
      </c>
      <c r="H3166">
        <f>IFERROR(IF('SUIVI VENTES 403e'!$A3146&lt;&gt;"",YEAR('SUIVI VENTES 403e'!$G3146),""),"")</f>
        <v>2019</v>
      </c>
      <c r="I3166">
        <f>IFERROR(IF('SUIVI VENTES 403e'!$A3146&lt;&gt;"",MONTH('SUIVI VENTES 403e'!$G3146),""),"")</f>
        <v>1</v>
      </c>
    </row>
    <row r="3167" spans="1:9" x14ac:dyDescent="0.25">
      <c r="A3167">
        <f>IFERROR('SUIVI VENTES 403e'!B3147*(INDEX(traitement!$A$8:$B$16,MATCH('SUIVI VENTES 403e'!$H3147,traitement!$A$8:$A$16,0),2)),"")</f>
        <v>10</v>
      </c>
      <c r="B3167">
        <f>IFERROR('SUIVI VENTES 403e'!F3147,"")</f>
        <v>100</v>
      </c>
      <c r="C3167">
        <f>IFERROR(IF('SUIVI VENTES 403e'!$A3147&lt;&gt;"",ROUND($B3167/$A3167,2),""),"")</f>
        <v>10</v>
      </c>
      <c r="D3167" t="str">
        <f t="shared" si="71"/>
        <v/>
      </c>
      <c r="E3167">
        <f t="shared" si="70"/>
        <v>0.94</v>
      </c>
      <c r="F3167">
        <f>IFERROR(IF('SUIVI VENTES 403e'!$A3147&lt;&gt;"",ROUND((($C3167/1.2)-$E3167),2),""),"")</f>
        <v>7.39</v>
      </c>
      <c r="G3167">
        <f>IFERROR(IF('SUIVI VENTES 403e'!$A3147&lt;&gt;"",ROUND($F3167*$A3167,2),""),"")</f>
        <v>73.900000000000006</v>
      </c>
      <c r="H3167">
        <f>IFERROR(IF('SUIVI VENTES 403e'!$A3147&lt;&gt;"",YEAR('SUIVI VENTES 403e'!$G3147),""),"")</f>
        <v>2019</v>
      </c>
      <c r="I3167">
        <f>IFERROR(IF('SUIVI VENTES 403e'!$A3147&lt;&gt;"",MONTH('SUIVI VENTES 403e'!$G3147),""),"")</f>
        <v>1</v>
      </c>
    </row>
    <row r="3168" spans="1:9" x14ac:dyDescent="0.25">
      <c r="A3168">
        <f>IFERROR('SUIVI VENTES 403e'!B3148*(INDEX(traitement!$A$8:$B$16,MATCH('SUIVI VENTES 403e'!$H3148,traitement!$A$8:$A$16,0),2)),"")</f>
        <v>1</v>
      </c>
      <c r="B3168">
        <f>IFERROR('SUIVI VENTES 403e'!F3148,"")</f>
        <v>0</v>
      </c>
      <c r="C3168">
        <f>IFERROR(IF('SUIVI VENTES 403e'!$A3148&lt;&gt;"",ROUND($B3168/$A3168,2),""),"")</f>
        <v>0</v>
      </c>
      <c r="D3168">
        <f t="shared" si="71"/>
        <v>1</v>
      </c>
      <c r="E3168">
        <f t="shared" si="70"/>
        <v>0.94</v>
      </c>
      <c r="F3168">
        <f>IFERROR(IF('SUIVI VENTES 403e'!$A3148&lt;&gt;"",ROUND((($C3168/1.2)-$E3168),2),""),"")</f>
        <v>-0.94</v>
      </c>
      <c r="G3168">
        <f>IFERROR(IF('SUIVI VENTES 403e'!$A3148&lt;&gt;"",ROUND($F3168*$A3168,2),""),"")</f>
        <v>-0.94</v>
      </c>
      <c r="H3168">
        <f>IFERROR(IF('SUIVI VENTES 403e'!$A3148&lt;&gt;"",YEAR('SUIVI VENTES 403e'!$G3148),""),"")</f>
        <v>2019</v>
      </c>
      <c r="I3168">
        <f>IFERROR(IF('SUIVI VENTES 403e'!$A3148&lt;&gt;"",MONTH('SUIVI VENTES 403e'!$G3148),""),"")</f>
        <v>1</v>
      </c>
    </row>
    <row r="3169" spans="1:9" x14ac:dyDescent="0.25">
      <c r="A3169">
        <f>IFERROR('SUIVI VENTES 403e'!B3149*(INDEX(traitement!$A$8:$B$16,MATCH('SUIVI VENTES 403e'!$H3149,traitement!$A$8:$A$16,0),2)),"")</f>
        <v>15</v>
      </c>
      <c r="B3169">
        <f>IFERROR('SUIVI VENTES 403e'!F3149,"")</f>
        <v>150</v>
      </c>
      <c r="C3169">
        <f>IFERROR(IF('SUIVI VENTES 403e'!$A3149&lt;&gt;"",ROUND($B3169/$A3169,2),""),"")</f>
        <v>10</v>
      </c>
      <c r="D3169" t="str">
        <f t="shared" si="71"/>
        <v/>
      </c>
      <c r="E3169">
        <f t="shared" si="70"/>
        <v>0.94</v>
      </c>
      <c r="F3169">
        <f>IFERROR(IF('SUIVI VENTES 403e'!$A3149&lt;&gt;"",ROUND((($C3169/1.2)-$E3169),2),""),"")</f>
        <v>7.39</v>
      </c>
      <c r="G3169">
        <f>IFERROR(IF('SUIVI VENTES 403e'!$A3149&lt;&gt;"",ROUND($F3169*$A3169,2),""),"")</f>
        <v>110.85</v>
      </c>
      <c r="H3169">
        <f>IFERROR(IF('SUIVI VENTES 403e'!$A3149&lt;&gt;"",YEAR('SUIVI VENTES 403e'!$G3149),""),"")</f>
        <v>2019</v>
      </c>
      <c r="I3169">
        <f>IFERROR(IF('SUIVI VENTES 403e'!$A3149&lt;&gt;"",MONTH('SUIVI VENTES 403e'!$G3149),""),"")</f>
        <v>1</v>
      </c>
    </row>
    <row r="3170" spans="1:9" x14ac:dyDescent="0.25">
      <c r="A3170">
        <f>IFERROR('SUIVI VENTES 403e'!B3150*(INDEX(traitement!$A$8:$B$16,MATCH('SUIVI VENTES 403e'!$H3150,traitement!$A$8:$A$16,0),2)),"")</f>
        <v>3</v>
      </c>
      <c r="B3170">
        <f>IFERROR('SUIVI VENTES 403e'!F3150,"")</f>
        <v>0</v>
      </c>
      <c r="C3170">
        <f>IFERROR(IF('SUIVI VENTES 403e'!$A3150&lt;&gt;"",ROUND($B3170/$A3170,2),""),"")</f>
        <v>0</v>
      </c>
      <c r="D3170">
        <f t="shared" si="71"/>
        <v>3</v>
      </c>
      <c r="E3170">
        <f t="shared" si="70"/>
        <v>0.94</v>
      </c>
      <c r="F3170">
        <f>IFERROR(IF('SUIVI VENTES 403e'!$A3150&lt;&gt;"",ROUND((($C3170/1.2)-$E3170),2),""),"")</f>
        <v>-0.94</v>
      </c>
      <c r="G3170">
        <f>IFERROR(IF('SUIVI VENTES 403e'!$A3150&lt;&gt;"",ROUND($F3170*$A3170,2),""),"")</f>
        <v>-2.82</v>
      </c>
      <c r="H3170">
        <f>IFERROR(IF('SUIVI VENTES 403e'!$A3150&lt;&gt;"",YEAR('SUIVI VENTES 403e'!$G3150),""),"")</f>
        <v>2019</v>
      </c>
      <c r="I3170">
        <f>IFERROR(IF('SUIVI VENTES 403e'!$A3150&lt;&gt;"",MONTH('SUIVI VENTES 403e'!$G3150),""),"")</f>
        <v>1</v>
      </c>
    </row>
    <row r="3171" spans="1:9" x14ac:dyDescent="0.25">
      <c r="A3171">
        <f>IFERROR('SUIVI VENTES 403e'!B3151*(INDEX(traitement!$A$8:$B$16,MATCH('SUIVI VENTES 403e'!$H3151,traitement!$A$8:$A$16,0),2)),"")</f>
        <v>0.5</v>
      </c>
      <c r="B3171">
        <f>IFERROR('SUIVI VENTES 403e'!F3151,"")</f>
        <v>10</v>
      </c>
      <c r="C3171">
        <f>IFERROR(IF('SUIVI VENTES 403e'!$A3151&lt;&gt;"",ROUND($B3171/$A3171,2),""),"")</f>
        <v>20</v>
      </c>
      <c r="D3171" t="str">
        <f t="shared" si="71"/>
        <v/>
      </c>
      <c r="E3171">
        <f t="shared" si="70"/>
        <v>0.94</v>
      </c>
      <c r="F3171">
        <f>IFERROR(IF('SUIVI VENTES 403e'!$A3151&lt;&gt;"",ROUND((($C3171/1.2)-$E3171),2),""),"")</f>
        <v>15.73</v>
      </c>
      <c r="G3171">
        <f>IFERROR(IF('SUIVI VENTES 403e'!$A3151&lt;&gt;"",ROUND($F3171*$A3171,2),""),"")</f>
        <v>7.87</v>
      </c>
      <c r="H3171">
        <f>IFERROR(IF('SUIVI VENTES 403e'!$A3151&lt;&gt;"",YEAR('SUIVI VENTES 403e'!$G3151),""),"")</f>
        <v>2019</v>
      </c>
      <c r="I3171">
        <f>IFERROR(IF('SUIVI VENTES 403e'!$A3151&lt;&gt;"",MONTH('SUIVI VENTES 403e'!$G3151),""),"")</f>
        <v>1</v>
      </c>
    </row>
    <row r="3172" spans="1:9" x14ac:dyDescent="0.25">
      <c r="A3172">
        <f>IFERROR('SUIVI VENTES 403e'!B3152*(INDEX(traitement!$A$8:$B$16,MATCH('SUIVI VENTES 403e'!$H3152,traitement!$A$8:$A$16,0),2)),"")</f>
        <v>1</v>
      </c>
      <c r="B3172">
        <f>IFERROR('SUIVI VENTES 403e'!F3152,"")</f>
        <v>11.67</v>
      </c>
      <c r="C3172">
        <f>IFERROR(IF('SUIVI VENTES 403e'!$A3152&lt;&gt;"",ROUND($B3172/$A3172,2),""),"")</f>
        <v>11.67</v>
      </c>
      <c r="D3172" t="str">
        <f t="shared" si="71"/>
        <v/>
      </c>
      <c r="E3172">
        <f t="shared" si="70"/>
        <v>0.94</v>
      </c>
      <c r="F3172">
        <f>IFERROR(IF('SUIVI VENTES 403e'!$A3152&lt;&gt;"",ROUND((($C3172/1.2)-$E3172),2),""),"")</f>
        <v>8.7899999999999991</v>
      </c>
      <c r="G3172">
        <f>IFERROR(IF('SUIVI VENTES 403e'!$A3152&lt;&gt;"",ROUND($F3172*$A3172,2),""),"")</f>
        <v>8.7899999999999991</v>
      </c>
      <c r="H3172">
        <f>IFERROR(IF('SUIVI VENTES 403e'!$A3152&lt;&gt;"",YEAR('SUIVI VENTES 403e'!$G3152),""),"")</f>
        <v>2019</v>
      </c>
      <c r="I3172">
        <f>IFERROR(IF('SUIVI VENTES 403e'!$A3152&lt;&gt;"",MONTH('SUIVI VENTES 403e'!$G3152),""),"")</f>
        <v>1</v>
      </c>
    </row>
    <row r="3173" spans="1:9" x14ac:dyDescent="0.25">
      <c r="A3173">
        <f>IFERROR('SUIVI VENTES 403e'!B3153*(INDEX(traitement!$A$8:$B$16,MATCH('SUIVI VENTES 403e'!$H3153,traitement!$A$8:$A$16,0),2)),"")</f>
        <v>3</v>
      </c>
      <c r="B3173">
        <f>IFERROR('SUIVI VENTES 403e'!F3153,"")</f>
        <v>30</v>
      </c>
      <c r="C3173">
        <f>IFERROR(IF('SUIVI VENTES 403e'!$A3153&lt;&gt;"",ROUND($B3173/$A3173,2),""),"")</f>
        <v>10</v>
      </c>
      <c r="D3173" t="str">
        <f t="shared" si="71"/>
        <v/>
      </c>
      <c r="E3173">
        <f t="shared" si="70"/>
        <v>0.94</v>
      </c>
      <c r="F3173">
        <f>IFERROR(IF('SUIVI VENTES 403e'!$A3153&lt;&gt;"",ROUND((($C3173/1.2)-$E3173),2),""),"")</f>
        <v>7.39</v>
      </c>
      <c r="G3173">
        <f>IFERROR(IF('SUIVI VENTES 403e'!$A3153&lt;&gt;"",ROUND($F3173*$A3173,2),""),"")</f>
        <v>22.17</v>
      </c>
      <c r="H3173">
        <f>IFERROR(IF('SUIVI VENTES 403e'!$A3153&lt;&gt;"",YEAR('SUIVI VENTES 403e'!$G3153),""),"")</f>
        <v>2019</v>
      </c>
      <c r="I3173">
        <f>IFERROR(IF('SUIVI VENTES 403e'!$A3153&lt;&gt;"",MONTH('SUIVI VENTES 403e'!$G3153),""),"")</f>
        <v>1</v>
      </c>
    </row>
    <row r="3174" spans="1:9" x14ac:dyDescent="0.25">
      <c r="A3174">
        <f>IFERROR('SUIVI VENTES 403e'!B3154*(INDEX(traitement!$A$8:$B$16,MATCH('SUIVI VENTES 403e'!$H3154,traitement!$A$8:$A$16,0),2)),"")</f>
        <v>3</v>
      </c>
      <c r="B3174">
        <f>IFERROR('SUIVI VENTES 403e'!F3154,"")</f>
        <v>35</v>
      </c>
      <c r="C3174">
        <f>IFERROR(IF('SUIVI VENTES 403e'!$A3154&lt;&gt;"",ROUND($B3174/$A3174,2),""),"")</f>
        <v>11.67</v>
      </c>
      <c r="D3174" t="str">
        <f t="shared" si="71"/>
        <v/>
      </c>
      <c r="E3174">
        <f t="shared" si="70"/>
        <v>0.94</v>
      </c>
      <c r="F3174">
        <f>IFERROR(IF('SUIVI VENTES 403e'!$A3154&lt;&gt;"",ROUND((($C3174/1.2)-$E3174),2),""),"")</f>
        <v>8.7899999999999991</v>
      </c>
      <c r="G3174">
        <f>IFERROR(IF('SUIVI VENTES 403e'!$A3154&lt;&gt;"",ROUND($F3174*$A3174,2),""),"")</f>
        <v>26.37</v>
      </c>
      <c r="H3174">
        <f>IFERROR(IF('SUIVI VENTES 403e'!$A3154&lt;&gt;"",YEAR('SUIVI VENTES 403e'!$G3154),""),"")</f>
        <v>2019</v>
      </c>
      <c r="I3174">
        <f>IFERROR(IF('SUIVI VENTES 403e'!$A3154&lt;&gt;"",MONTH('SUIVI VENTES 403e'!$G3154),""),"")</f>
        <v>1</v>
      </c>
    </row>
    <row r="3175" spans="1:9" x14ac:dyDescent="0.25">
      <c r="A3175">
        <f>IFERROR('SUIVI VENTES 403e'!B3155*(INDEX(traitement!$A$8:$B$16,MATCH('SUIVI VENTES 403e'!$H3155,traitement!$A$8:$A$16,0),2)),"")</f>
        <v>7</v>
      </c>
      <c r="B3175">
        <f>IFERROR('SUIVI VENTES 403e'!F3155,"")</f>
        <v>70</v>
      </c>
      <c r="C3175">
        <f>IFERROR(IF('SUIVI VENTES 403e'!$A3155&lt;&gt;"",ROUND($B3175/$A3175,2),""),"")</f>
        <v>10</v>
      </c>
      <c r="D3175" t="str">
        <f t="shared" si="71"/>
        <v/>
      </c>
      <c r="E3175">
        <f t="shared" si="70"/>
        <v>0.94</v>
      </c>
      <c r="F3175">
        <f>IFERROR(IF('SUIVI VENTES 403e'!$A3155&lt;&gt;"",ROUND((($C3175/1.2)-$E3175),2),""),"")</f>
        <v>7.39</v>
      </c>
      <c r="G3175">
        <f>IFERROR(IF('SUIVI VENTES 403e'!$A3155&lt;&gt;"",ROUND($F3175*$A3175,2),""),"")</f>
        <v>51.73</v>
      </c>
      <c r="H3175">
        <f>IFERROR(IF('SUIVI VENTES 403e'!$A3155&lt;&gt;"",YEAR('SUIVI VENTES 403e'!$G3155),""),"")</f>
        <v>2019</v>
      </c>
      <c r="I3175">
        <f>IFERROR(IF('SUIVI VENTES 403e'!$A3155&lt;&gt;"",MONTH('SUIVI VENTES 403e'!$G3155),""),"")</f>
        <v>1</v>
      </c>
    </row>
    <row r="3176" spans="1:9" x14ac:dyDescent="0.25">
      <c r="A3176">
        <f>IFERROR('SUIVI VENTES 403e'!B3156*(INDEX(traitement!$A$8:$B$16,MATCH('SUIVI VENTES 403e'!$H3156,traitement!$A$8:$A$16,0),2)),"")</f>
        <v>10</v>
      </c>
      <c r="B3176">
        <f>IFERROR('SUIVI VENTES 403e'!F3156,"")</f>
        <v>100</v>
      </c>
      <c r="C3176">
        <f>IFERROR(IF('SUIVI VENTES 403e'!$A3156&lt;&gt;"",ROUND($B3176/$A3176,2),""),"")</f>
        <v>10</v>
      </c>
      <c r="D3176" t="str">
        <f t="shared" si="71"/>
        <v/>
      </c>
      <c r="E3176">
        <f t="shared" si="70"/>
        <v>0.94</v>
      </c>
      <c r="F3176">
        <f>IFERROR(IF('SUIVI VENTES 403e'!$A3156&lt;&gt;"",ROUND((($C3176/1.2)-$E3176),2),""),"")</f>
        <v>7.39</v>
      </c>
      <c r="G3176">
        <f>IFERROR(IF('SUIVI VENTES 403e'!$A3156&lt;&gt;"",ROUND($F3176*$A3176,2),""),"")</f>
        <v>73.900000000000006</v>
      </c>
      <c r="H3176">
        <f>IFERROR(IF('SUIVI VENTES 403e'!$A3156&lt;&gt;"",YEAR('SUIVI VENTES 403e'!$G3156),""),"")</f>
        <v>2019</v>
      </c>
      <c r="I3176">
        <f>IFERROR(IF('SUIVI VENTES 403e'!$A3156&lt;&gt;"",MONTH('SUIVI VENTES 403e'!$G3156),""),"")</f>
        <v>1</v>
      </c>
    </row>
    <row r="3177" spans="1:9" x14ac:dyDescent="0.25">
      <c r="A3177">
        <f>IFERROR('SUIVI VENTES 403e'!B3157*(INDEX(traitement!$A$8:$B$16,MATCH('SUIVI VENTES 403e'!$H3157,traitement!$A$8:$A$16,0),2)),"")</f>
        <v>10</v>
      </c>
      <c r="B3177">
        <f>IFERROR('SUIVI VENTES 403e'!F3157,"")</f>
        <v>100</v>
      </c>
      <c r="C3177">
        <f>IFERROR(IF('SUIVI VENTES 403e'!$A3157&lt;&gt;"",ROUND($B3177/$A3177,2),""),"")</f>
        <v>10</v>
      </c>
      <c r="D3177" t="str">
        <f t="shared" si="71"/>
        <v/>
      </c>
      <c r="E3177">
        <f t="shared" ref="E3177:E3240" si="72">IFERROR(INDEX($G$2:$S$15,MATCH($H3177,$G$2:$G$15,0),MATCH($I3177,$G$2:$S$2,0)),"")</f>
        <v>0.94</v>
      </c>
      <c r="F3177">
        <f>IFERROR(IF('SUIVI VENTES 403e'!$A3157&lt;&gt;"",ROUND((($C3177/1.2)-$E3177),2),""),"")</f>
        <v>7.39</v>
      </c>
      <c r="G3177">
        <f>IFERROR(IF('SUIVI VENTES 403e'!$A3157&lt;&gt;"",ROUND($F3177*$A3177,2),""),"")</f>
        <v>73.900000000000006</v>
      </c>
      <c r="H3177">
        <f>IFERROR(IF('SUIVI VENTES 403e'!$A3157&lt;&gt;"",YEAR('SUIVI VENTES 403e'!$G3157),""),"")</f>
        <v>2019</v>
      </c>
      <c r="I3177">
        <f>IFERROR(IF('SUIVI VENTES 403e'!$A3157&lt;&gt;"",MONTH('SUIVI VENTES 403e'!$G3157),""),"")</f>
        <v>1</v>
      </c>
    </row>
    <row r="3178" spans="1:9" x14ac:dyDescent="0.25">
      <c r="A3178">
        <f>IFERROR('SUIVI VENTES 403e'!B3158*(INDEX(traitement!$A$8:$B$16,MATCH('SUIVI VENTES 403e'!$H3158,traitement!$A$8:$A$16,0),2)),"")</f>
        <v>2</v>
      </c>
      <c r="B3178">
        <f>IFERROR('SUIVI VENTES 403e'!F3158,"")</f>
        <v>0</v>
      </c>
      <c r="C3178">
        <f>IFERROR(IF('SUIVI VENTES 403e'!$A3158&lt;&gt;"",ROUND($B3178/$A3178,2),""),"")</f>
        <v>0</v>
      </c>
      <c r="D3178">
        <f t="shared" si="71"/>
        <v>2</v>
      </c>
      <c r="E3178">
        <f t="shared" si="72"/>
        <v>0.94</v>
      </c>
      <c r="F3178">
        <f>IFERROR(IF('SUIVI VENTES 403e'!$A3158&lt;&gt;"",ROUND((($C3178/1.2)-$E3178),2),""),"")</f>
        <v>-0.94</v>
      </c>
      <c r="G3178">
        <f>IFERROR(IF('SUIVI VENTES 403e'!$A3158&lt;&gt;"",ROUND($F3178*$A3178,2),""),"")</f>
        <v>-1.88</v>
      </c>
      <c r="H3178">
        <f>IFERROR(IF('SUIVI VENTES 403e'!$A3158&lt;&gt;"",YEAR('SUIVI VENTES 403e'!$G3158),""),"")</f>
        <v>2019</v>
      </c>
      <c r="I3178">
        <f>IFERROR(IF('SUIVI VENTES 403e'!$A3158&lt;&gt;"",MONTH('SUIVI VENTES 403e'!$G3158),""),"")</f>
        <v>1</v>
      </c>
    </row>
    <row r="3179" spans="1:9" x14ac:dyDescent="0.25">
      <c r="A3179">
        <f>IFERROR('SUIVI VENTES 403e'!B3159*(INDEX(traitement!$A$8:$B$16,MATCH('SUIVI VENTES 403e'!$H3159,traitement!$A$8:$A$16,0),2)),"")</f>
        <v>12</v>
      </c>
      <c r="B3179">
        <f>IFERROR('SUIVI VENTES 403e'!F3159,"")</f>
        <v>120</v>
      </c>
      <c r="C3179">
        <f>IFERROR(IF('SUIVI VENTES 403e'!$A3159&lt;&gt;"",ROUND($B3179/$A3179,2),""),"")</f>
        <v>10</v>
      </c>
      <c r="D3179" t="str">
        <f t="shared" si="71"/>
        <v/>
      </c>
      <c r="E3179">
        <f t="shared" si="72"/>
        <v>0.94</v>
      </c>
      <c r="F3179">
        <f>IFERROR(IF('SUIVI VENTES 403e'!$A3159&lt;&gt;"",ROUND((($C3179/1.2)-$E3179),2),""),"")</f>
        <v>7.39</v>
      </c>
      <c r="G3179">
        <f>IFERROR(IF('SUIVI VENTES 403e'!$A3159&lt;&gt;"",ROUND($F3179*$A3179,2),""),"")</f>
        <v>88.68</v>
      </c>
      <c r="H3179">
        <f>IFERROR(IF('SUIVI VENTES 403e'!$A3159&lt;&gt;"",YEAR('SUIVI VENTES 403e'!$G3159),""),"")</f>
        <v>2019</v>
      </c>
      <c r="I3179">
        <f>IFERROR(IF('SUIVI VENTES 403e'!$A3159&lt;&gt;"",MONTH('SUIVI VENTES 403e'!$G3159),""),"")</f>
        <v>1</v>
      </c>
    </row>
    <row r="3180" spans="1:9" x14ac:dyDescent="0.25">
      <c r="A3180">
        <f>IFERROR('SUIVI VENTES 403e'!B3160*(INDEX(traitement!$A$8:$B$16,MATCH('SUIVI VENTES 403e'!$H3160,traitement!$A$8:$A$16,0),2)),"")</f>
        <v>1</v>
      </c>
      <c r="B3180">
        <f>IFERROR('SUIVI VENTES 403e'!F3160,"")</f>
        <v>0</v>
      </c>
      <c r="C3180">
        <f>IFERROR(IF('SUIVI VENTES 403e'!$A3160&lt;&gt;"",ROUND($B3180/$A3180,2),""),"")</f>
        <v>0</v>
      </c>
      <c r="D3180">
        <f t="shared" si="71"/>
        <v>1</v>
      </c>
      <c r="E3180">
        <f t="shared" si="72"/>
        <v>0.94</v>
      </c>
      <c r="F3180">
        <f>IFERROR(IF('SUIVI VENTES 403e'!$A3160&lt;&gt;"",ROUND((($C3180/1.2)-$E3180),2),""),"")</f>
        <v>-0.94</v>
      </c>
      <c r="G3180">
        <f>IFERROR(IF('SUIVI VENTES 403e'!$A3160&lt;&gt;"",ROUND($F3180*$A3180,2),""),"")</f>
        <v>-0.94</v>
      </c>
      <c r="H3180">
        <f>IFERROR(IF('SUIVI VENTES 403e'!$A3160&lt;&gt;"",YEAR('SUIVI VENTES 403e'!$G3160),""),"")</f>
        <v>2019</v>
      </c>
      <c r="I3180">
        <f>IFERROR(IF('SUIVI VENTES 403e'!$A3160&lt;&gt;"",MONTH('SUIVI VENTES 403e'!$G3160),""),"")</f>
        <v>1</v>
      </c>
    </row>
    <row r="3181" spans="1:9" x14ac:dyDescent="0.25">
      <c r="A3181">
        <f>IFERROR('SUIVI VENTES 403e'!B3161*(INDEX(traitement!$A$8:$B$16,MATCH('SUIVI VENTES 403e'!$H3161,traitement!$A$8:$A$16,0),2)),"")</f>
        <v>5</v>
      </c>
      <c r="B3181">
        <f>IFERROR('SUIVI VENTES 403e'!F3161,"")</f>
        <v>50</v>
      </c>
      <c r="C3181">
        <f>IFERROR(IF('SUIVI VENTES 403e'!$A3161&lt;&gt;"",ROUND($B3181/$A3181,2),""),"")</f>
        <v>10</v>
      </c>
      <c r="D3181" t="str">
        <f t="shared" si="71"/>
        <v/>
      </c>
      <c r="E3181">
        <f t="shared" si="72"/>
        <v>0.94</v>
      </c>
      <c r="F3181">
        <f>IFERROR(IF('SUIVI VENTES 403e'!$A3161&lt;&gt;"",ROUND((($C3181/1.2)-$E3181),2),""),"")</f>
        <v>7.39</v>
      </c>
      <c r="G3181">
        <f>IFERROR(IF('SUIVI VENTES 403e'!$A3161&lt;&gt;"",ROUND($F3181*$A3181,2),""),"")</f>
        <v>36.950000000000003</v>
      </c>
      <c r="H3181">
        <f>IFERROR(IF('SUIVI VENTES 403e'!$A3161&lt;&gt;"",YEAR('SUIVI VENTES 403e'!$G3161),""),"")</f>
        <v>2019</v>
      </c>
      <c r="I3181">
        <f>IFERROR(IF('SUIVI VENTES 403e'!$A3161&lt;&gt;"",MONTH('SUIVI VENTES 403e'!$G3161),""),"")</f>
        <v>1</v>
      </c>
    </row>
    <row r="3182" spans="1:9" x14ac:dyDescent="0.25">
      <c r="A3182">
        <f>IFERROR('SUIVI VENTES 403e'!B3162*(INDEX(traitement!$A$8:$B$16,MATCH('SUIVI VENTES 403e'!$H3162,traitement!$A$8:$A$16,0),2)),"")</f>
        <v>8</v>
      </c>
      <c r="B3182">
        <f>IFERROR('SUIVI VENTES 403e'!F3162,"")</f>
        <v>80</v>
      </c>
      <c r="C3182">
        <f>IFERROR(IF('SUIVI VENTES 403e'!$A3162&lt;&gt;"",ROUND($B3182/$A3182,2),""),"")</f>
        <v>10</v>
      </c>
      <c r="D3182" t="str">
        <f t="shared" si="71"/>
        <v/>
      </c>
      <c r="E3182">
        <f t="shared" si="72"/>
        <v>0.94</v>
      </c>
      <c r="F3182">
        <f>IFERROR(IF('SUIVI VENTES 403e'!$A3162&lt;&gt;"",ROUND((($C3182/1.2)-$E3182),2),""),"")</f>
        <v>7.39</v>
      </c>
      <c r="G3182">
        <f>IFERROR(IF('SUIVI VENTES 403e'!$A3162&lt;&gt;"",ROUND($F3182*$A3182,2),""),"")</f>
        <v>59.12</v>
      </c>
      <c r="H3182">
        <f>IFERROR(IF('SUIVI VENTES 403e'!$A3162&lt;&gt;"",YEAR('SUIVI VENTES 403e'!$G3162),""),"")</f>
        <v>2019</v>
      </c>
      <c r="I3182">
        <f>IFERROR(IF('SUIVI VENTES 403e'!$A3162&lt;&gt;"",MONTH('SUIVI VENTES 403e'!$G3162),""),"")</f>
        <v>1</v>
      </c>
    </row>
    <row r="3183" spans="1:9" x14ac:dyDescent="0.25">
      <c r="A3183">
        <f>IFERROR('SUIVI VENTES 403e'!B3163*(INDEX(traitement!$A$8:$B$16,MATCH('SUIVI VENTES 403e'!$H3163,traitement!$A$8:$A$16,0),2)),"")</f>
        <v>1</v>
      </c>
      <c r="B3183">
        <f>IFERROR('SUIVI VENTES 403e'!F3163,"")</f>
        <v>0</v>
      </c>
      <c r="C3183">
        <f>IFERROR(IF('SUIVI VENTES 403e'!$A3163&lt;&gt;"",ROUND($B3183/$A3183,2),""),"")</f>
        <v>0</v>
      </c>
      <c r="D3183">
        <f t="shared" si="71"/>
        <v>1</v>
      </c>
      <c r="E3183">
        <f t="shared" si="72"/>
        <v>0.94</v>
      </c>
      <c r="F3183">
        <f>IFERROR(IF('SUIVI VENTES 403e'!$A3163&lt;&gt;"",ROUND((($C3183/1.2)-$E3183),2),""),"")</f>
        <v>-0.94</v>
      </c>
      <c r="G3183">
        <f>IFERROR(IF('SUIVI VENTES 403e'!$A3163&lt;&gt;"",ROUND($F3183*$A3183,2),""),"")</f>
        <v>-0.94</v>
      </c>
      <c r="H3183">
        <f>IFERROR(IF('SUIVI VENTES 403e'!$A3163&lt;&gt;"",YEAR('SUIVI VENTES 403e'!$G3163),""),"")</f>
        <v>2019</v>
      </c>
      <c r="I3183">
        <f>IFERROR(IF('SUIVI VENTES 403e'!$A3163&lt;&gt;"",MONTH('SUIVI VENTES 403e'!$G3163),""),"")</f>
        <v>1</v>
      </c>
    </row>
    <row r="3184" spans="1:9" x14ac:dyDescent="0.25">
      <c r="A3184">
        <f>IFERROR('SUIVI VENTES 403e'!B3164*(INDEX(traitement!$A$8:$B$16,MATCH('SUIVI VENTES 403e'!$H3164,traitement!$A$8:$A$16,0),2)),"")</f>
        <v>12</v>
      </c>
      <c r="B3184">
        <f>IFERROR('SUIVI VENTES 403e'!F3164,"")</f>
        <v>120</v>
      </c>
      <c r="C3184">
        <f>IFERROR(IF('SUIVI VENTES 403e'!$A3164&lt;&gt;"",ROUND($B3184/$A3184,2),""),"")</f>
        <v>10</v>
      </c>
      <c r="D3184" t="str">
        <f t="shared" ref="D3184:D3247" si="73">IF(B3184&lt;&gt;0,"",IF(A3184&lt;&gt;"",A3184,""))</f>
        <v/>
      </c>
      <c r="E3184">
        <f t="shared" si="72"/>
        <v>0.94</v>
      </c>
      <c r="F3184">
        <f>IFERROR(IF('SUIVI VENTES 403e'!$A3164&lt;&gt;"",ROUND((($C3184/1.2)-$E3184),2),""),"")</f>
        <v>7.39</v>
      </c>
      <c r="G3184">
        <f>IFERROR(IF('SUIVI VENTES 403e'!$A3164&lt;&gt;"",ROUND($F3184*$A3184,2),""),"")</f>
        <v>88.68</v>
      </c>
      <c r="H3184">
        <f>IFERROR(IF('SUIVI VENTES 403e'!$A3164&lt;&gt;"",YEAR('SUIVI VENTES 403e'!$G3164),""),"")</f>
        <v>2019</v>
      </c>
      <c r="I3184">
        <f>IFERROR(IF('SUIVI VENTES 403e'!$A3164&lt;&gt;"",MONTH('SUIVI VENTES 403e'!$G3164),""),"")</f>
        <v>1</v>
      </c>
    </row>
    <row r="3185" spans="1:9" x14ac:dyDescent="0.25">
      <c r="A3185">
        <f>IFERROR('SUIVI VENTES 403e'!B3165*(INDEX(traitement!$A$8:$B$16,MATCH('SUIVI VENTES 403e'!$H3165,traitement!$A$8:$A$16,0),2)),"")</f>
        <v>40</v>
      </c>
      <c r="B3185">
        <f>IFERROR('SUIVI VENTES 403e'!F3165,"")</f>
        <v>400</v>
      </c>
      <c r="C3185">
        <f>IFERROR(IF('SUIVI VENTES 403e'!$A3165&lt;&gt;"",ROUND($B3185/$A3185,2),""),"")</f>
        <v>10</v>
      </c>
      <c r="D3185" t="str">
        <f t="shared" si="73"/>
        <v/>
      </c>
      <c r="E3185">
        <f t="shared" si="72"/>
        <v>0.94</v>
      </c>
      <c r="F3185">
        <f>IFERROR(IF('SUIVI VENTES 403e'!$A3165&lt;&gt;"",ROUND((($C3185/1.2)-$E3185),2),""),"")</f>
        <v>7.39</v>
      </c>
      <c r="G3185">
        <f>IFERROR(IF('SUIVI VENTES 403e'!$A3165&lt;&gt;"",ROUND($F3185*$A3185,2),""),"")</f>
        <v>295.60000000000002</v>
      </c>
      <c r="H3185">
        <f>IFERROR(IF('SUIVI VENTES 403e'!$A3165&lt;&gt;"",YEAR('SUIVI VENTES 403e'!$G3165),""),"")</f>
        <v>2019</v>
      </c>
      <c r="I3185">
        <f>IFERROR(IF('SUIVI VENTES 403e'!$A3165&lt;&gt;"",MONTH('SUIVI VENTES 403e'!$G3165),""),"")</f>
        <v>1</v>
      </c>
    </row>
    <row r="3186" spans="1:9" x14ac:dyDescent="0.25">
      <c r="A3186">
        <f>IFERROR('SUIVI VENTES 403e'!B3166*(INDEX(traitement!$A$8:$B$16,MATCH('SUIVI VENTES 403e'!$H3166,traitement!$A$8:$A$16,0),2)),"")</f>
        <v>3</v>
      </c>
      <c r="B3186">
        <f>IFERROR('SUIVI VENTES 403e'!F3166,"")</f>
        <v>0</v>
      </c>
      <c r="C3186">
        <f>IFERROR(IF('SUIVI VENTES 403e'!$A3166&lt;&gt;"",ROUND($B3186/$A3186,2),""),"")</f>
        <v>0</v>
      </c>
      <c r="D3186">
        <f t="shared" si="73"/>
        <v>3</v>
      </c>
      <c r="E3186">
        <f t="shared" si="72"/>
        <v>0.94</v>
      </c>
      <c r="F3186">
        <f>IFERROR(IF('SUIVI VENTES 403e'!$A3166&lt;&gt;"",ROUND((($C3186/1.2)-$E3186),2),""),"")</f>
        <v>-0.94</v>
      </c>
      <c r="G3186">
        <f>IFERROR(IF('SUIVI VENTES 403e'!$A3166&lt;&gt;"",ROUND($F3186*$A3186,2),""),"")</f>
        <v>-2.82</v>
      </c>
      <c r="H3186">
        <f>IFERROR(IF('SUIVI VENTES 403e'!$A3166&lt;&gt;"",YEAR('SUIVI VENTES 403e'!$G3166),""),"")</f>
        <v>2019</v>
      </c>
      <c r="I3186">
        <f>IFERROR(IF('SUIVI VENTES 403e'!$A3166&lt;&gt;"",MONTH('SUIVI VENTES 403e'!$G3166),""),"")</f>
        <v>1</v>
      </c>
    </row>
    <row r="3187" spans="1:9" x14ac:dyDescent="0.25">
      <c r="A3187">
        <f>IFERROR('SUIVI VENTES 403e'!B3167*(INDEX(traitement!$A$8:$B$16,MATCH('SUIVI VENTES 403e'!$H3167,traitement!$A$8:$A$16,0),2)),"")</f>
        <v>12</v>
      </c>
      <c r="B3187">
        <f>IFERROR('SUIVI VENTES 403e'!F3167,"")</f>
        <v>120</v>
      </c>
      <c r="C3187">
        <f>IFERROR(IF('SUIVI VENTES 403e'!$A3167&lt;&gt;"",ROUND($B3187/$A3187,2),""),"")</f>
        <v>10</v>
      </c>
      <c r="D3187" t="str">
        <f t="shared" si="73"/>
        <v/>
      </c>
      <c r="E3187">
        <f t="shared" si="72"/>
        <v>0.94</v>
      </c>
      <c r="F3187">
        <f>IFERROR(IF('SUIVI VENTES 403e'!$A3167&lt;&gt;"",ROUND((($C3187/1.2)-$E3187),2),""),"")</f>
        <v>7.39</v>
      </c>
      <c r="G3187">
        <f>IFERROR(IF('SUIVI VENTES 403e'!$A3167&lt;&gt;"",ROUND($F3187*$A3187,2),""),"")</f>
        <v>88.68</v>
      </c>
      <c r="H3187">
        <f>IFERROR(IF('SUIVI VENTES 403e'!$A3167&lt;&gt;"",YEAR('SUIVI VENTES 403e'!$G3167),""),"")</f>
        <v>2019</v>
      </c>
      <c r="I3187">
        <f>IFERROR(IF('SUIVI VENTES 403e'!$A3167&lt;&gt;"",MONTH('SUIVI VENTES 403e'!$G3167),""),"")</f>
        <v>1</v>
      </c>
    </row>
    <row r="3188" spans="1:9" x14ac:dyDescent="0.25">
      <c r="A3188">
        <f>IFERROR('SUIVI VENTES 403e'!B3168*(INDEX(traitement!$A$8:$B$16,MATCH('SUIVI VENTES 403e'!$H3168,traitement!$A$8:$A$16,0),2)),"")</f>
        <v>2</v>
      </c>
      <c r="B3188">
        <f>IFERROR('SUIVI VENTES 403e'!F3168,"")</f>
        <v>0</v>
      </c>
      <c r="C3188">
        <f>IFERROR(IF('SUIVI VENTES 403e'!$A3168&lt;&gt;"",ROUND($B3188/$A3188,2),""),"")</f>
        <v>0</v>
      </c>
      <c r="D3188">
        <f t="shared" si="73"/>
        <v>2</v>
      </c>
      <c r="E3188">
        <f t="shared" si="72"/>
        <v>0.94</v>
      </c>
      <c r="F3188">
        <f>IFERROR(IF('SUIVI VENTES 403e'!$A3168&lt;&gt;"",ROUND((($C3188/1.2)-$E3188),2),""),"")</f>
        <v>-0.94</v>
      </c>
      <c r="G3188">
        <f>IFERROR(IF('SUIVI VENTES 403e'!$A3168&lt;&gt;"",ROUND($F3188*$A3188,2),""),"")</f>
        <v>-1.88</v>
      </c>
      <c r="H3188">
        <f>IFERROR(IF('SUIVI VENTES 403e'!$A3168&lt;&gt;"",YEAR('SUIVI VENTES 403e'!$G3168),""),"")</f>
        <v>2019</v>
      </c>
      <c r="I3188">
        <f>IFERROR(IF('SUIVI VENTES 403e'!$A3168&lt;&gt;"",MONTH('SUIVI VENTES 403e'!$G3168),""),"")</f>
        <v>1</v>
      </c>
    </row>
    <row r="3189" spans="1:9" x14ac:dyDescent="0.25">
      <c r="A3189">
        <f>IFERROR('SUIVI VENTES 403e'!B3169*(INDEX(traitement!$A$8:$B$16,MATCH('SUIVI VENTES 403e'!$H3169,traitement!$A$8:$A$16,0),2)),"")</f>
        <v>12</v>
      </c>
      <c r="B3189">
        <f>IFERROR('SUIVI VENTES 403e'!F3169,"")</f>
        <v>120</v>
      </c>
      <c r="C3189">
        <f>IFERROR(IF('SUIVI VENTES 403e'!$A3169&lt;&gt;"",ROUND($B3189/$A3189,2),""),"")</f>
        <v>10</v>
      </c>
      <c r="D3189" t="str">
        <f t="shared" si="73"/>
        <v/>
      </c>
      <c r="E3189">
        <f t="shared" si="72"/>
        <v>0.94</v>
      </c>
      <c r="F3189">
        <f>IFERROR(IF('SUIVI VENTES 403e'!$A3169&lt;&gt;"",ROUND((($C3189/1.2)-$E3189),2),""),"")</f>
        <v>7.39</v>
      </c>
      <c r="G3189">
        <f>IFERROR(IF('SUIVI VENTES 403e'!$A3169&lt;&gt;"",ROUND($F3189*$A3189,2),""),"")</f>
        <v>88.68</v>
      </c>
      <c r="H3189">
        <f>IFERROR(IF('SUIVI VENTES 403e'!$A3169&lt;&gt;"",YEAR('SUIVI VENTES 403e'!$G3169),""),"")</f>
        <v>2019</v>
      </c>
      <c r="I3189">
        <f>IFERROR(IF('SUIVI VENTES 403e'!$A3169&lt;&gt;"",MONTH('SUIVI VENTES 403e'!$G3169),""),"")</f>
        <v>1</v>
      </c>
    </row>
    <row r="3190" spans="1:9" x14ac:dyDescent="0.25">
      <c r="A3190">
        <f>IFERROR('SUIVI VENTES 403e'!B3170*(INDEX(traitement!$A$8:$B$16,MATCH('SUIVI VENTES 403e'!$H3170,traitement!$A$8:$A$16,0),2)),"")</f>
        <v>15</v>
      </c>
      <c r="B3190">
        <f>IFERROR('SUIVI VENTES 403e'!F3170,"")</f>
        <v>150</v>
      </c>
      <c r="C3190">
        <f>IFERROR(IF('SUIVI VENTES 403e'!$A3170&lt;&gt;"",ROUND($B3190/$A3190,2),""),"")</f>
        <v>10</v>
      </c>
      <c r="D3190" t="str">
        <f t="shared" si="73"/>
        <v/>
      </c>
      <c r="E3190">
        <f t="shared" si="72"/>
        <v>0.94</v>
      </c>
      <c r="F3190">
        <f>IFERROR(IF('SUIVI VENTES 403e'!$A3170&lt;&gt;"",ROUND((($C3190/1.2)-$E3190),2),""),"")</f>
        <v>7.39</v>
      </c>
      <c r="G3190">
        <f>IFERROR(IF('SUIVI VENTES 403e'!$A3170&lt;&gt;"",ROUND($F3190*$A3190,2),""),"")</f>
        <v>110.85</v>
      </c>
      <c r="H3190">
        <f>IFERROR(IF('SUIVI VENTES 403e'!$A3170&lt;&gt;"",YEAR('SUIVI VENTES 403e'!$G3170),""),"")</f>
        <v>2019</v>
      </c>
      <c r="I3190">
        <f>IFERROR(IF('SUIVI VENTES 403e'!$A3170&lt;&gt;"",MONTH('SUIVI VENTES 403e'!$G3170),""),"")</f>
        <v>1</v>
      </c>
    </row>
    <row r="3191" spans="1:9" x14ac:dyDescent="0.25">
      <c r="A3191">
        <f>IFERROR('SUIVI VENTES 403e'!B3171*(INDEX(traitement!$A$8:$B$16,MATCH('SUIVI VENTES 403e'!$H3171,traitement!$A$8:$A$16,0),2)),"")</f>
        <v>2</v>
      </c>
      <c r="B3191">
        <f>IFERROR('SUIVI VENTES 403e'!F3171,"")</f>
        <v>0</v>
      </c>
      <c r="C3191">
        <f>IFERROR(IF('SUIVI VENTES 403e'!$A3171&lt;&gt;"",ROUND($B3191/$A3191,2),""),"")</f>
        <v>0</v>
      </c>
      <c r="D3191">
        <f t="shared" si="73"/>
        <v>2</v>
      </c>
      <c r="E3191">
        <f t="shared" si="72"/>
        <v>0.94</v>
      </c>
      <c r="F3191">
        <f>IFERROR(IF('SUIVI VENTES 403e'!$A3171&lt;&gt;"",ROUND((($C3191/1.2)-$E3191),2),""),"")</f>
        <v>-0.94</v>
      </c>
      <c r="G3191">
        <f>IFERROR(IF('SUIVI VENTES 403e'!$A3171&lt;&gt;"",ROUND($F3191*$A3191,2),""),"")</f>
        <v>-1.88</v>
      </c>
      <c r="H3191">
        <f>IFERROR(IF('SUIVI VENTES 403e'!$A3171&lt;&gt;"",YEAR('SUIVI VENTES 403e'!$G3171),""),"")</f>
        <v>2019</v>
      </c>
      <c r="I3191">
        <f>IFERROR(IF('SUIVI VENTES 403e'!$A3171&lt;&gt;"",MONTH('SUIVI VENTES 403e'!$G3171),""),"")</f>
        <v>1</v>
      </c>
    </row>
    <row r="3192" spans="1:9" x14ac:dyDescent="0.25">
      <c r="A3192">
        <f>IFERROR('SUIVI VENTES 403e'!B3172*(INDEX(traitement!$A$8:$B$16,MATCH('SUIVI VENTES 403e'!$H3172,traitement!$A$8:$A$16,0),2)),"")</f>
        <v>10</v>
      </c>
      <c r="B3192">
        <f>IFERROR('SUIVI VENTES 403e'!F3172,"")</f>
        <v>100</v>
      </c>
      <c r="C3192">
        <f>IFERROR(IF('SUIVI VENTES 403e'!$A3172&lt;&gt;"",ROUND($B3192/$A3192,2),""),"")</f>
        <v>10</v>
      </c>
      <c r="D3192" t="str">
        <f t="shared" si="73"/>
        <v/>
      </c>
      <c r="E3192">
        <f t="shared" si="72"/>
        <v>0.94</v>
      </c>
      <c r="F3192">
        <f>IFERROR(IF('SUIVI VENTES 403e'!$A3172&lt;&gt;"",ROUND((($C3192/1.2)-$E3192),2),""),"")</f>
        <v>7.39</v>
      </c>
      <c r="G3192">
        <f>IFERROR(IF('SUIVI VENTES 403e'!$A3172&lt;&gt;"",ROUND($F3192*$A3192,2),""),"")</f>
        <v>73.900000000000006</v>
      </c>
      <c r="H3192">
        <f>IFERROR(IF('SUIVI VENTES 403e'!$A3172&lt;&gt;"",YEAR('SUIVI VENTES 403e'!$G3172),""),"")</f>
        <v>2019</v>
      </c>
      <c r="I3192">
        <f>IFERROR(IF('SUIVI VENTES 403e'!$A3172&lt;&gt;"",MONTH('SUIVI VENTES 403e'!$G3172),""),"")</f>
        <v>1</v>
      </c>
    </row>
    <row r="3193" spans="1:9" x14ac:dyDescent="0.25">
      <c r="A3193">
        <f>IFERROR('SUIVI VENTES 403e'!B3173*(INDEX(traitement!$A$8:$B$16,MATCH('SUIVI VENTES 403e'!$H3173,traitement!$A$8:$A$16,0),2)),"")</f>
        <v>2</v>
      </c>
      <c r="B3193">
        <f>IFERROR('SUIVI VENTES 403e'!F3173,"")</f>
        <v>0</v>
      </c>
      <c r="C3193">
        <f>IFERROR(IF('SUIVI VENTES 403e'!$A3173&lt;&gt;"",ROUND($B3193/$A3193,2),""),"")</f>
        <v>0</v>
      </c>
      <c r="D3193">
        <f t="shared" si="73"/>
        <v>2</v>
      </c>
      <c r="E3193">
        <f t="shared" si="72"/>
        <v>0.94</v>
      </c>
      <c r="F3193">
        <f>IFERROR(IF('SUIVI VENTES 403e'!$A3173&lt;&gt;"",ROUND((($C3193/1.2)-$E3193),2),""),"")</f>
        <v>-0.94</v>
      </c>
      <c r="G3193">
        <f>IFERROR(IF('SUIVI VENTES 403e'!$A3173&lt;&gt;"",ROUND($F3193*$A3193,2),""),"")</f>
        <v>-1.88</v>
      </c>
      <c r="H3193">
        <f>IFERROR(IF('SUIVI VENTES 403e'!$A3173&lt;&gt;"",YEAR('SUIVI VENTES 403e'!$G3173),""),"")</f>
        <v>2019</v>
      </c>
      <c r="I3193">
        <f>IFERROR(IF('SUIVI VENTES 403e'!$A3173&lt;&gt;"",MONTH('SUIVI VENTES 403e'!$G3173),""),"")</f>
        <v>1</v>
      </c>
    </row>
    <row r="3194" spans="1:9" x14ac:dyDescent="0.25">
      <c r="A3194">
        <f>IFERROR('SUIVI VENTES 403e'!B3174*(INDEX(traitement!$A$8:$B$16,MATCH('SUIVI VENTES 403e'!$H3174,traitement!$A$8:$A$16,0),2)),"")</f>
        <v>6.5</v>
      </c>
      <c r="B3194">
        <f>IFERROR('SUIVI VENTES 403e'!F3174,"")</f>
        <v>75.83</v>
      </c>
      <c r="C3194">
        <f>IFERROR(IF('SUIVI VENTES 403e'!$A3174&lt;&gt;"",ROUND($B3194/$A3194,2),""),"")</f>
        <v>11.67</v>
      </c>
      <c r="D3194" t="str">
        <f t="shared" si="73"/>
        <v/>
      </c>
      <c r="E3194">
        <f t="shared" si="72"/>
        <v>0.94</v>
      </c>
      <c r="F3194">
        <f>IFERROR(IF('SUIVI VENTES 403e'!$A3174&lt;&gt;"",ROUND((($C3194/1.2)-$E3194),2),""),"")</f>
        <v>8.7899999999999991</v>
      </c>
      <c r="G3194">
        <f>IFERROR(IF('SUIVI VENTES 403e'!$A3174&lt;&gt;"",ROUND($F3194*$A3194,2),""),"")</f>
        <v>57.14</v>
      </c>
      <c r="H3194">
        <f>IFERROR(IF('SUIVI VENTES 403e'!$A3174&lt;&gt;"",YEAR('SUIVI VENTES 403e'!$G3174),""),"")</f>
        <v>2019</v>
      </c>
      <c r="I3194">
        <f>IFERROR(IF('SUIVI VENTES 403e'!$A3174&lt;&gt;"",MONTH('SUIVI VENTES 403e'!$G3174),""),"")</f>
        <v>1</v>
      </c>
    </row>
    <row r="3195" spans="1:9" x14ac:dyDescent="0.25">
      <c r="A3195">
        <f>IFERROR('SUIVI VENTES 403e'!B3175*(INDEX(traitement!$A$8:$B$16,MATCH('SUIVI VENTES 403e'!$H3175,traitement!$A$8:$A$16,0),2)),"")</f>
        <v>1</v>
      </c>
      <c r="B3195">
        <f>IFERROR('SUIVI VENTES 403e'!F3175,"")</f>
        <v>0</v>
      </c>
      <c r="C3195">
        <f>IFERROR(IF('SUIVI VENTES 403e'!$A3175&lt;&gt;"",ROUND($B3195/$A3195,2),""),"")</f>
        <v>0</v>
      </c>
      <c r="D3195">
        <f t="shared" si="73"/>
        <v>1</v>
      </c>
      <c r="E3195">
        <f t="shared" si="72"/>
        <v>0.94</v>
      </c>
      <c r="F3195">
        <f>IFERROR(IF('SUIVI VENTES 403e'!$A3175&lt;&gt;"",ROUND((($C3195/1.2)-$E3195),2),""),"")</f>
        <v>-0.94</v>
      </c>
      <c r="G3195">
        <f>IFERROR(IF('SUIVI VENTES 403e'!$A3175&lt;&gt;"",ROUND($F3195*$A3195,2),""),"")</f>
        <v>-0.94</v>
      </c>
      <c r="H3195">
        <f>IFERROR(IF('SUIVI VENTES 403e'!$A3175&lt;&gt;"",YEAR('SUIVI VENTES 403e'!$G3175),""),"")</f>
        <v>2019</v>
      </c>
      <c r="I3195">
        <f>IFERROR(IF('SUIVI VENTES 403e'!$A3175&lt;&gt;"",MONTH('SUIVI VENTES 403e'!$G3175),""),"")</f>
        <v>1</v>
      </c>
    </row>
    <row r="3196" spans="1:9" x14ac:dyDescent="0.25">
      <c r="A3196">
        <f>IFERROR('SUIVI VENTES 403e'!B3176*(INDEX(traitement!$A$8:$B$16,MATCH('SUIVI VENTES 403e'!$H3176,traitement!$A$8:$A$16,0),2)),"")</f>
        <v>2</v>
      </c>
      <c r="B3196">
        <f>IFERROR('SUIVI VENTES 403e'!F3176,"")</f>
        <v>20</v>
      </c>
      <c r="C3196">
        <f>IFERROR(IF('SUIVI VENTES 403e'!$A3176&lt;&gt;"",ROUND($B3196/$A3196,2),""),"")</f>
        <v>10</v>
      </c>
      <c r="D3196" t="str">
        <f t="shared" si="73"/>
        <v/>
      </c>
      <c r="E3196">
        <f t="shared" si="72"/>
        <v>0.94</v>
      </c>
      <c r="F3196">
        <f>IFERROR(IF('SUIVI VENTES 403e'!$A3176&lt;&gt;"",ROUND((($C3196/1.2)-$E3196),2),""),"")</f>
        <v>7.39</v>
      </c>
      <c r="G3196">
        <f>IFERROR(IF('SUIVI VENTES 403e'!$A3176&lt;&gt;"",ROUND($F3196*$A3196,2),""),"")</f>
        <v>14.78</v>
      </c>
      <c r="H3196">
        <f>IFERROR(IF('SUIVI VENTES 403e'!$A3176&lt;&gt;"",YEAR('SUIVI VENTES 403e'!$G3176),""),"")</f>
        <v>2019</v>
      </c>
      <c r="I3196">
        <f>IFERROR(IF('SUIVI VENTES 403e'!$A3176&lt;&gt;"",MONTH('SUIVI VENTES 403e'!$G3176),""),"")</f>
        <v>1</v>
      </c>
    </row>
    <row r="3197" spans="1:9" x14ac:dyDescent="0.25">
      <c r="A3197">
        <f>IFERROR('SUIVI VENTES 403e'!B3177*(INDEX(traitement!$A$8:$B$16,MATCH('SUIVI VENTES 403e'!$H3177,traitement!$A$8:$A$16,0),2)),"")</f>
        <v>5</v>
      </c>
      <c r="B3197">
        <f>IFERROR('SUIVI VENTES 403e'!F3177,"")</f>
        <v>50</v>
      </c>
      <c r="C3197">
        <f>IFERROR(IF('SUIVI VENTES 403e'!$A3177&lt;&gt;"",ROUND($B3197/$A3197,2),""),"")</f>
        <v>10</v>
      </c>
      <c r="D3197" t="str">
        <f t="shared" si="73"/>
        <v/>
      </c>
      <c r="E3197">
        <f t="shared" si="72"/>
        <v>0.94</v>
      </c>
      <c r="F3197">
        <f>IFERROR(IF('SUIVI VENTES 403e'!$A3177&lt;&gt;"",ROUND((($C3197/1.2)-$E3197),2),""),"")</f>
        <v>7.39</v>
      </c>
      <c r="G3197">
        <f>IFERROR(IF('SUIVI VENTES 403e'!$A3177&lt;&gt;"",ROUND($F3197*$A3197,2),""),"")</f>
        <v>36.950000000000003</v>
      </c>
      <c r="H3197">
        <f>IFERROR(IF('SUIVI VENTES 403e'!$A3177&lt;&gt;"",YEAR('SUIVI VENTES 403e'!$G3177),""),"")</f>
        <v>2019</v>
      </c>
      <c r="I3197">
        <f>IFERROR(IF('SUIVI VENTES 403e'!$A3177&lt;&gt;"",MONTH('SUIVI VENTES 403e'!$G3177),""),"")</f>
        <v>1</v>
      </c>
    </row>
    <row r="3198" spans="1:9" x14ac:dyDescent="0.25">
      <c r="A3198">
        <f>IFERROR('SUIVI VENTES 403e'!B3178*(INDEX(traitement!$A$8:$B$16,MATCH('SUIVI VENTES 403e'!$H3178,traitement!$A$8:$A$16,0),2)),"")</f>
        <v>15</v>
      </c>
      <c r="B3198">
        <f>IFERROR('SUIVI VENTES 403e'!F3178,"")</f>
        <v>150</v>
      </c>
      <c r="C3198">
        <f>IFERROR(IF('SUIVI VENTES 403e'!$A3178&lt;&gt;"",ROUND($B3198/$A3198,2),""),"")</f>
        <v>10</v>
      </c>
      <c r="D3198" t="str">
        <f t="shared" si="73"/>
        <v/>
      </c>
      <c r="E3198">
        <f t="shared" si="72"/>
        <v>0.94</v>
      </c>
      <c r="F3198">
        <f>IFERROR(IF('SUIVI VENTES 403e'!$A3178&lt;&gt;"",ROUND((($C3198/1.2)-$E3198),2),""),"")</f>
        <v>7.39</v>
      </c>
      <c r="G3198">
        <f>IFERROR(IF('SUIVI VENTES 403e'!$A3178&lt;&gt;"",ROUND($F3198*$A3198,2),""),"")</f>
        <v>110.85</v>
      </c>
      <c r="H3198">
        <f>IFERROR(IF('SUIVI VENTES 403e'!$A3178&lt;&gt;"",YEAR('SUIVI VENTES 403e'!$G3178),""),"")</f>
        <v>2019</v>
      </c>
      <c r="I3198">
        <f>IFERROR(IF('SUIVI VENTES 403e'!$A3178&lt;&gt;"",MONTH('SUIVI VENTES 403e'!$G3178),""),"")</f>
        <v>1</v>
      </c>
    </row>
    <row r="3199" spans="1:9" x14ac:dyDescent="0.25">
      <c r="A3199">
        <f>IFERROR('SUIVI VENTES 403e'!B3179*(INDEX(traitement!$A$8:$B$16,MATCH('SUIVI VENTES 403e'!$H3179,traitement!$A$8:$A$16,0),2)),"")</f>
        <v>2</v>
      </c>
      <c r="B3199">
        <f>IFERROR('SUIVI VENTES 403e'!F3179,"")</f>
        <v>20</v>
      </c>
      <c r="C3199">
        <f>IFERROR(IF('SUIVI VENTES 403e'!$A3179&lt;&gt;"",ROUND($B3199/$A3199,2),""),"")</f>
        <v>10</v>
      </c>
      <c r="D3199" t="str">
        <f t="shared" si="73"/>
        <v/>
      </c>
      <c r="E3199">
        <f t="shared" si="72"/>
        <v>0.94</v>
      </c>
      <c r="F3199">
        <f>IFERROR(IF('SUIVI VENTES 403e'!$A3179&lt;&gt;"",ROUND((($C3199/1.2)-$E3199),2),""),"")</f>
        <v>7.39</v>
      </c>
      <c r="G3199">
        <f>IFERROR(IF('SUIVI VENTES 403e'!$A3179&lt;&gt;"",ROUND($F3199*$A3199,2),""),"")</f>
        <v>14.78</v>
      </c>
      <c r="H3199">
        <f>IFERROR(IF('SUIVI VENTES 403e'!$A3179&lt;&gt;"",YEAR('SUIVI VENTES 403e'!$G3179),""),"")</f>
        <v>2019</v>
      </c>
      <c r="I3199">
        <f>IFERROR(IF('SUIVI VENTES 403e'!$A3179&lt;&gt;"",MONTH('SUIVI VENTES 403e'!$G3179),""),"")</f>
        <v>1</v>
      </c>
    </row>
    <row r="3200" spans="1:9" x14ac:dyDescent="0.25">
      <c r="A3200">
        <f>IFERROR('SUIVI VENTES 403e'!B3180*(INDEX(traitement!$A$8:$B$16,MATCH('SUIVI VENTES 403e'!$H3180,traitement!$A$8:$A$16,0),2)),"")</f>
        <v>12</v>
      </c>
      <c r="B3200">
        <f>IFERROR('SUIVI VENTES 403e'!F3180,"")</f>
        <v>120</v>
      </c>
      <c r="C3200">
        <f>IFERROR(IF('SUIVI VENTES 403e'!$A3180&lt;&gt;"",ROUND($B3200/$A3200,2),""),"")</f>
        <v>10</v>
      </c>
      <c r="D3200" t="str">
        <f t="shared" si="73"/>
        <v/>
      </c>
      <c r="E3200">
        <f t="shared" si="72"/>
        <v>0.94</v>
      </c>
      <c r="F3200">
        <f>IFERROR(IF('SUIVI VENTES 403e'!$A3180&lt;&gt;"",ROUND((($C3200/1.2)-$E3200),2),""),"")</f>
        <v>7.39</v>
      </c>
      <c r="G3200">
        <f>IFERROR(IF('SUIVI VENTES 403e'!$A3180&lt;&gt;"",ROUND($F3200*$A3200,2),""),"")</f>
        <v>88.68</v>
      </c>
      <c r="H3200">
        <f>IFERROR(IF('SUIVI VENTES 403e'!$A3180&lt;&gt;"",YEAR('SUIVI VENTES 403e'!$G3180),""),"")</f>
        <v>2019</v>
      </c>
      <c r="I3200">
        <f>IFERROR(IF('SUIVI VENTES 403e'!$A3180&lt;&gt;"",MONTH('SUIVI VENTES 403e'!$G3180),""),"")</f>
        <v>1</v>
      </c>
    </row>
    <row r="3201" spans="1:9" x14ac:dyDescent="0.25">
      <c r="A3201">
        <f>IFERROR('SUIVI VENTES 403e'!B3181*(INDEX(traitement!$A$8:$B$16,MATCH('SUIVI VENTES 403e'!$H3181,traitement!$A$8:$A$16,0),2)),"")</f>
        <v>2</v>
      </c>
      <c r="B3201">
        <f>IFERROR('SUIVI VENTES 403e'!F3181,"")</f>
        <v>20</v>
      </c>
      <c r="C3201">
        <f>IFERROR(IF('SUIVI VENTES 403e'!$A3181&lt;&gt;"",ROUND($B3201/$A3201,2),""),"")</f>
        <v>10</v>
      </c>
      <c r="D3201" t="str">
        <f t="shared" si="73"/>
        <v/>
      </c>
      <c r="E3201">
        <f t="shared" si="72"/>
        <v>0.94</v>
      </c>
      <c r="F3201">
        <f>IFERROR(IF('SUIVI VENTES 403e'!$A3181&lt;&gt;"",ROUND((($C3201/1.2)-$E3201),2),""),"")</f>
        <v>7.39</v>
      </c>
      <c r="G3201">
        <f>IFERROR(IF('SUIVI VENTES 403e'!$A3181&lt;&gt;"",ROUND($F3201*$A3201,2),""),"")</f>
        <v>14.78</v>
      </c>
      <c r="H3201">
        <f>IFERROR(IF('SUIVI VENTES 403e'!$A3181&lt;&gt;"",YEAR('SUIVI VENTES 403e'!$G3181),""),"")</f>
        <v>2019</v>
      </c>
      <c r="I3201">
        <f>IFERROR(IF('SUIVI VENTES 403e'!$A3181&lt;&gt;"",MONTH('SUIVI VENTES 403e'!$G3181),""),"")</f>
        <v>1</v>
      </c>
    </row>
    <row r="3202" spans="1:9" x14ac:dyDescent="0.25">
      <c r="A3202">
        <f>IFERROR('SUIVI VENTES 403e'!B3182*(INDEX(traitement!$A$8:$B$16,MATCH('SUIVI VENTES 403e'!$H3182,traitement!$A$8:$A$16,0),2)),"")</f>
        <v>12</v>
      </c>
      <c r="B3202">
        <f>IFERROR('SUIVI VENTES 403e'!F3182,"")</f>
        <v>120</v>
      </c>
      <c r="C3202">
        <f>IFERROR(IF('SUIVI VENTES 403e'!$A3182&lt;&gt;"",ROUND($B3202/$A3202,2),""),"")</f>
        <v>10</v>
      </c>
      <c r="D3202" t="str">
        <f t="shared" si="73"/>
        <v/>
      </c>
      <c r="E3202">
        <f t="shared" si="72"/>
        <v>0.94</v>
      </c>
      <c r="F3202">
        <f>IFERROR(IF('SUIVI VENTES 403e'!$A3182&lt;&gt;"",ROUND((($C3202/1.2)-$E3202),2),""),"")</f>
        <v>7.39</v>
      </c>
      <c r="G3202">
        <f>IFERROR(IF('SUIVI VENTES 403e'!$A3182&lt;&gt;"",ROUND($F3202*$A3202,2),""),"")</f>
        <v>88.68</v>
      </c>
      <c r="H3202">
        <f>IFERROR(IF('SUIVI VENTES 403e'!$A3182&lt;&gt;"",YEAR('SUIVI VENTES 403e'!$G3182),""),"")</f>
        <v>2019</v>
      </c>
      <c r="I3202">
        <f>IFERROR(IF('SUIVI VENTES 403e'!$A3182&lt;&gt;"",MONTH('SUIVI VENTES 403e'!$G3182),""),"")</f>
        <v>1</v>
      </c>
    </row>
    <row r="3203" spans="1:9" x14ac:dyDescent="0.25">
      <c r="A3203">
        <f>IFERROR('SUIVI VENTES 403e'!B3183*(INDEX(traitement!$A$8:$B$16,MATCH('SUIVI VENTES 403e'!$H3183,traitement!$A$8:$A$16,0),2)),"")</f>
        <v>10</v>
      </c>
      <c r="B3203">
        <f>IFERROR('SUIVI VENTES 403e'!F3183,"")</f>
        <v>100</v>
      </c>
      <c r="C3203">
        <f>IFERROR(IF('SUIVI VENTES 403e'!$A3183&lt;&gt;"",ROUND($B3203/$A3203,2),""),"")</f>
        <v>10</v>
      </c>
      <c r="D3203" t="str">
        <f t="shared" si="73"/>
        <v/>
      </c>
      <c r="E3203">
        <f t="shared" si="72"/>
        <v>0.94</v>
      </c>
      <c r="F3203">
        <f>IFERROR(IF('SUIVI VENTES 403e'!$A3183&lt;&gt;"",ROUND((($C3203/1.2)-$E3203),2),""),"")</f>
        <v>7.39</v>
      </c>
      <c r="G3203">
        <f>IFERROR(IF('SUIVI VENTES 403e'!$A3183&lt;&gt;"",ROUND($F3203*$A3203,2),""),"")</f>
        <v>73.900000000000006</v>
      </c>
      <c r="H3203">
        <f>IFERROR(IF('SUIVI VENTES 403e'!$A3183&lt;&gt;"",YEAR('SUIVI VENTES 403e'!$G3183),""),"")</f>
        <v>2019</v>
      </c>
      <c r="I3203">
        <f>IFERROR(IF('SUIVI VENTES 403e'!$A3183&lt;&gt;"",MONTH('SUIVI VENTES 403e'!$G3183),""),"")</f>
        <v>1</v>
      </c>
    </row>
    <row r="3204" spans="1:9" x14ac:dyDescent="0.25">
      <c r="A3204">
        <f>IFERROR('SUIVI VENTES 403e'!B3184*(INDEX(traitement!$A$8:$B$16,MATCH('SUIVI VENTES 403e'!$H3184,traitement!$A$8:$A$16,0),2)),"")</f>
        <v>1</v>
      </c>
      <c r="B3204">
        <f>IFERROR('SUIVI VENTES 403e'!F3184,"")</f>
        <v>10</v>
      </c>
      <c r="C3204">
        <f>IFERROR(IF('SUIVI VENTES 403e'!$A3184&lt;&gt;"",ROUND($B3204/$A3204,2),""),"")</f>
        <v>10</v>
      </c>
      <c r="D3204" t="str">
        <f t="shared" si="73"/>
        <v/>
      </c>
      <c r="E3204">
        <f t="shared" si="72"/>
        <v>0.94</v>
      </c>
      <c r="F3204">
        <f>IFERROR(IF('SUIVI VENTES 403e'!$A3184&lt;&gt;"",ROUND((($C3204/1.2)-$E3204),2),""),"")</f>
        <v>7.39</v>
      </c>
      <c r="G3204">
        <f>IFERROR(IF('SUIVI VENTES 403e'!$A3184&lt;&gt;"",ROUND($F3204*$A3204,2),""),"")</f>
        <v>7.39</v>
      </c>
      <c r="H3204">
        <f>IFERROR(IF('SUIVI VENTES 403e'!$A3184&lt;&gt;"",YEAR('SUIVI VENTES 403e'!$G3184),""),"")</f>
        <v>2019</v>
      </c>
      <c r="I3204">
        <f>IFERROR(IF('SUIVI VENTES 403e'!$A3184&lt;&gt;"",MONTH('SUIVI VENTES 403e'!$G3184),""),"")</f>
        <v>1</v>
      </c>
    </row>
    <row r="3205" spans="1:9" x14ac:dyDescent="0.25">
      <c r="A3205">
        <f>IFERROR('SUIVI VENTES 403e'!B3185*(INDEX(traitement!$A$8:$B$16,MATCH('SUIVI VENTES 403e'!$H3185,traitement!$A$8:$A$16,0),2)),"")</f>
        <v>1</v>
      </c>
      <c r="B3205">
        <f>IFERROR('SUIVI VENTES 403e'!F3185,"")</f>
        <v>10</v>
      </c>
      <c r="C3205">
        <f>IFERROR(IF('SUIVI VENTES 403e'!$A3185&lt;&gt;"",ROUND($B3205/$A3205,2),""),"")</f>
        <v>10</v>
      </c>
      <c r="D3205" t="str">
        <f t="shared" si="73"/>
        <v/>
      </c>
      <c r="E3205">
        <f t="shared" si="72"/>
        <v>0.94</v>
      </c>
      <c r="F3205">
        <f>IFERROR(IF('SUIVI VENTES 403e'!$A3185&lt;&gt;"",ROUND((($C3205/1.2)-$E3205),2),""),"")</f>
        <v>7.39</v>
      </c>
      <c r="G3205">
        <f>IFERROR(IF('SUIVI VENTES 403e'!$A3185&lt;&gt;"",ROUND($F3205*$A3205,2),""),"")</f>
        <v>7.39</v>
      </c>
      <c r="H3205">
        <f>IFERROR(IF('SUIVI VENTES 403e'!$A3185&lt;&gt;"",YEAR('SUIVI VENTES 403e'!$G3185),""),"")</f>
        <v>2019</v>
      </c>
      <c r="I3205">
        <f>IFERROR(IF('SUIVI VENTES 403e'!$A3185&lt;&gt;"",MONTH('SUIVI VENTES 403e'!$G3185),""),"")</f>
        <v>1</v>
      </c>
    </row>
    <row r="3206" spans="1:9" x14ac:dyDescent="0.25">
      <c r="A3206">
        <f>IFERROR('SUIVI VENTES 403e'!B3186*(INDEX(traitement!$A$8:$B$16,MATCH('SUIVI VENTES 403e'!$H3186,traitement!$A$8:$A$16,0),2)),"")</f>
        <v>12</v>
      </c>
      <c r="B3206">
        <f>IFERROR('SUIVI VENTES 403e'!F3186,"")</f>
        <v>120</v>
      </c>
      <c r="C3206">
        <f>IFERROR(IF('SUIVI VENTES 403e'!$A3186&lt;&gt;"",ROUND($B3206/$A3206,2),""),"")</f>
        <v>10</v>
      </c>
      <c r="D3206" t="str">
        <f t="shared" si="73"/>
        <v/>
      </c>
      <c r="E3206">
        <f t="shared" si="72"/>
        <v>0.94</v>
      </c>
      <c r="F3206">
        <f>IFERROR(IF('SUIVI VENTES 403e'!$A3186&lt;&gt;"",ROUND((($C3206/1.2)-$E3206),2),""),"")</f>
        <v>7.39</v>
      </c>
      <c r="G3206">
        <f>IFERROR(IF('SUIVI VENTES 403e'!$A3186&lt;&gt;"",ROUND($F3206*$A3206,2),""),"")</f>
        <v>88.68</v>
      </c>
      <c r="H3206">
        <f>IFERROR(IF('SUIVI VENTES 403e'!$A3186&lt;&gt;"",YEAR('SUIVI VENTES 403e'!$G3186),""),"")</f>
        <v>2019</v>
      </c>
      <c r="I3206">
        <f>IFERROR(IF('SUIVI VENTES 403e'!$A3186&lt;&gt;"",MONTH('SUIVI VENTES 403e'!$G3186),""),"")</f>
        <v>1</v>
      </c>
    </row>
    <row r="3207" spans="1:9" x14ac:dyDescent="0.25">
      <c r="A3207">
        <f>IFERROR('SUIVI VENTES 403e'!B3187*(INDEX(traitement!$A$8:$B$16,MATCH('SUIVI VENTES 403e'!$H3187,traitement!$A$8:$A$16,0),2)),"")</f>
        <v>12</v>
      </c>
      <c r="B3207">
        <f>IFERROR('SUIVI VENTES 403e'!F3187,"")</f>
        <v>120</v>
      </c>
      <c r="C3207">
        <f>IFERROR(IF('SUIVI VENTES 403e'!$A3187&lt;&gt;"",ROUND($B3207/$A3207,2),""),"")</f>
        <v>10</v>
      </c>
      <c r="D3207" t="str">
        <f t="shared" si="73"/>
        <v/>
      </c>
      <c r="E3207">
        <f t="shared" si="72"/>
        <v>0.94</v>
      </c>
      <c r="F3207">
        <f>IFERROR(IF('SUIVI VENTES 403e'!$A3187&lt;&gt;"",ROUND((($C3207/1.2)-$E3207),2),""),"")</f>
        <v>7.39</v>
      </c>
      <c r="G3207">
        <f>IFERROR(IF('SUIVI VENTES 403e'!$A3187&lt;&gt;"",ROUND($F3207*$A3207,2),""),"")</f>
        <v>88.68</v>
      </c>
      <c r="H3207">
        <f>IFERROR(IF('SUIVI VENTES 403e'!$A3187&lt;&gt;"",YEAR('SUIVI VENTES 403e'!$G3187),""),"")</f>
        <v>2019</v>
      </c>
      <c r="I3207">
        <f>IFERROR(IF('SUIVI VENTES 403e'!$A3187&lt;&gt;"",MONTH('SUIVI VENTES 403e'!$G3187),""),"")</f>
        <v>1</v>
      </c>
    </row>
    <row r="3208" spans="1:9" x14ac:dyDescent="0.25">
      <c r="A3208">
        <f>IFERROR('SUIVI VENTES 403e'!B3188*(INDEX(traitement!$A$8:$B$16,MATCH('SUIVI VENTES 403e'!$H3188,traitement!$A$8:$A$16,0),2)),"")</f>
        <v>12</v>
      </c>
      <c r="B3208">
        <f>IFERROR('SUIVI VENTES 403e'!F3188,"")</f>
        <v>120</v>
      </c>
      <c r="C3208">
        <f>IFERROR(IF('SUIVI VENTES 403e'!$A3188&lt;&gt;"",ROUND($B3208/$A3208,2),""),"")</f>
        <v>10</v>
      </c>
      <c r="D3208" t="str">
        <f t="shared" si="73"/>
        <v/>
      </c>
      <c r="E3208">
        <f t="shared" si="72"/>
        <v>0.94</v>
      </c>
      <c r="F3208">
        <f>IFERROR(IF('SUIVI VENTES 403e'!$A3188&lt;&gt;"",ROUND((($C3208/1.2)-$E3208),2),""),"")</f>
        <v>7.39</v>
      </c>
      <c r="G3208">
        <f>IFERROR(IF('SUIVI VENTES 403e'!$A3188&lt;&gt;"",ROUND($F3208*$A3208,2),""),"")</f>
        <v>88.68</v>
      </c>
      <c r="H3208">
        <f>IFERROR(IF('SUIVI VENTES 403e'!$A3188&lt;&gt;"",YEAR('SUIVI VENTES 403e'!$G3188),""),"")</f>
        <v>2019</v>
      </c>
      <c r="I3208">
        <f>IFERROR(IF('SUIVI VENTES 403e'!$A3188&lt;&gt;"",MONTH('SUIVI VENTES 403e'!$G3188),""),"")</f>
        <v>1</v>
      </c>
    </row>
    <row r="3209" spans="1:9" x14ac:dyDescent="0.25">
      <c r="A3209">
        <f>IFERROR('SUIVI VENTES 403e'!B3189*(INDEX(traitement!$A$8:$B$16,MATCH('SUIVI VENTES 403e'!$H3189,traitement!$A$8:$A$16,0),2)),"")</f>
        <v>2</v>
      </c>
      <c r="B3209">
        <f>IFERROR('SUIVI VENTES 403e'!F3189,"")</f>
        <v>20</v>
      </c>
      <c r="C3209">
        <f>IFERROR(IF('SUIVI VENTES 403e'!$A3189&lt;&gt;"",ROUND($B3209/$A3209,2),""),"")</f>
        <v>10</v>
      </c>
      <c r="D3209" t="str">
        <f t="shared" si="73"/>
        <v/>
      </c>
      <c r="E3209">
        <f t="shared" si="72"/>
        <v>0.94</v>
      </c>
      <c r="F3209">
        <f>IFERROR(IF('SUIVI VENTES 403e'!$A3189&lt;&gt;"",ROUND((($C3209/1.2)-$E3209),2),""),"")</f>
        <v>7.39</v>
      </c>
      <c r="G3209">
        <f>IFERROR(IF('SUIVI VENTES 403e'!$A3189&lt;&gt;"",ROUND($F3209*$A3209,2),""),"")</f>
        <v>14.78</v>
      </c>
      <c r="H3209">
        <f>IFERROR(IF('SUIVI VENTES 403e'!$A3189&lt;&gt;"",YEAR('SUIVI VENTES 403e'!$G3189),""),"")</f>
        <v>2019</v>
      </c>
      <c r="I3209">
        <f>IFERROR(IF('SUIVI VENTES 403e'!$A3189&lt;&gt;"",MONTH('SUIVI VENTES 403e'!$G3189),""),"")</f>
        <v>1</v>
      </c>
    </row>
    <row r="3210" spans="1:9" x14ac:dyDescent="0.25">
      <c r="A3210">
        <f>IFERROR('SUIVI VENTES 403e'!B3190*(INDEX(traitement!$A$8:$B$16,MATCH('SUIVI VENTES 403e'!$H3190,traitement!$A$8:$A$16,0),2)),"")</f>
        <v>15</v>
      </c>
      <c r="B3210">
        <f>IFERROR('SUIVI VENTES 403e'!F3190,"")</f>
        <v>150</v>
      </c>
      <c r="C3210">
        <f>IFERROR(IF('SUIVI VENTES 403e'!$A3190&lt;&gt;"",ROUND($B3210/$A3210,2),""),"")</f>
        <v>10</v>
      </c>
      <c r="D3210" t="str">
        <f t="shared" si="73"/>
        <v/>
      </c>
      <c r="E3210">
        <f t="shared" si="72"/>
        <v>0.94</v>
      </c>
      <c r="F3210">
        <f>IFERROR(IF('SUIVI VENTES 403e'!$A3190&lt;&gt;"",ROUND((($C3210/1.2)-$E3210),2),""),"")</f>
        <v>7.39</v>
      </c>
      <c r="G3210">
        <f>IFERROR(IF('SUIVI VENTES 403e'!$A3190&lt;&gt;"",ROUND($F3210*$A3210,2),""),"")</f>
        <v>110.85</v>
      </c>
      <c r="H3210">
        <f>IFERROR(IF('SUIVI VENTES 403e'!$A3190&lt;&gt;"",YEAR('SUIVI VENTES 403e'!$G3190),""),"")</f>
        <v>2019</v>
      </c>
      <c r="I3210">
        <f>IFERROR(IF('SUIVI VENTES 403e'!$A3190&lt;&gt;"",MONTH('SUIVI VENTES 403e'!$G3190),""),"")</f>
        <v>1</v>
      </c>
    </row>
    <row r="3211" spans="1:9" x14ac:dyDescent="0.25">
      <c r="A3211">
        <f>IFERROR('SUIVI VENTES 403e'!B3191*(INDEX(traitement!$A$8:$B$16,MATCH('SUIVI VENTES 403e'!$H3191,traitement!$A$8:$A$16,0),2)),"")</f>
        <v>3</v>
      </c>
      <c r="B3211">
        <f>IFERROR('SUIVI VENTES 403e'!F3191,"")</f>
        <v>0</v>
      </c>
      <c r="C3211">
        <f>IFERROR(IF('SUIVI VENTES 403e'!$A3191&lt;&gt;"",ROUND($B3211/$A3211,2),""),"")</f>
        <v>0</v>
      </c>
      <c r="D3211">
        <f t="shared" si="73"/>
        <v>3</v>
      </c>
      <c r="E3211">
        <f t="shared" si="72"/>
        <v>0.94</v>
      </c>
      <c r="F3211">
        <f>IFERROR(IF('SUIVI VENTES 403e'!$A3191&lt;&gt;"",ROUND((($C3211/1.2)-$E3211),2),""),"")</f>
        <v>-0.94</v>
      </c>
      <c r="G3211">
        <f>IFERROR(IF('SUIVI VENTES 403e'!$A3191&lt;&gt;"",ROUND($F3211*$A3211,2),""),"")</f>
        <v>-2.82</v>
      </c>
      <c r="H3211">
        <f>IFERROR(IF('SUIVI VENTES 403e'!$A3191&lt;&gt;"",YEAR('SUIVI VENTES 403e'!$G3191),""),"")</f>
        <v>2019</v>
      </c>
      <c r="I3211">
        <f>IFERROR(IF('SUIVI VENTES 403e'!$A3191&lt;&gt;"",MONTH('SUIVI VENTES 403e'!$G3191),""),"")</f>
        <v>1</v>
      </c>
    </row>
    <row r="3212" spans="1:9" x14ac:dyDescent="0.25">
      <c r="A3212">
        <f>IFERROR('SUIVI VENTES 403e'!B3192*(INDEX(traitement!$A$8:$B$16,MATCH('SUIVI VENTES 403e'!$H3192,traitement!$A$8:$A$16,0),2)),"")</f>
        <v>5</v>
      </c>
      <c r="B3212">
        <f>IFERROR('SUIVI VENTES 403e'!F3192,"")</f>
        <v>58.33</v>
      </c>
      <c r="C3212">
        <f>IFERROR(IF('SUIVI VENTES 403e'!$A3192&lt;&gt;"",ROUND($B3212/$A3212,2),""),"")</f>
        <v>11.67</v>
      </c>
      <c r="D3212" t="str">
        <f t="shared" si="73"/>
        <v/>
      </c>
      <c r="E3212">
        <f t="shared" si="72"/>
        <v>0.94</v>
      </c>
      <c r="F3212">
        <f>IFERROR(IF('SUIVI VENTES 403e'!$A3192&lt;&gt;"",ROUND((($C3212/1.2)-$E3212),2),""),"")</f>
        <v>8.7899999999999991</v>
      </c>
      <c r="G3212">
        <f>IFERROR(IF('SUIVI VENTES 403e'!$A3192&lt;&gt;"",ROUND($F3212*$A3212,2),""),"")</f>
        <v>43.95</v>
      </c>
      <c r="H3212">
        <f>IFERROR(IF('SUIVI VENTES 403e'!$A3192&lt;&gt;"",YEAR('SUIVI VENTES 403e'!$G3192),""),"")</f>
        <v>2019</v>
      </c>
      <c r="I3212">
        <f>IFERROR(IF('SUIVI VENTES 403e'!$A3192&lt;&gt;"",MONTH('SUIVI VENTES 403e'!$G3192),""),"")</f>
        <v>1</v>
      </c>
    </row>
    <row r="3213" spans="1:9" x14ac:dyDescent="0.25">
      <c r="A3213">
        <f>IFERROR('SUIVI VENTES 403e'!B3193*(INDEX(traitement!$A$8:$B$16,MATCH('SUIVI VENTES 403e'!$H3193,traitement!$A$8:$A$16,0),2)),"")</f>
        <v>1</v>
      </c>
      <c r="B3213">
        <f>IFERROR('SUIVI VENTES 403e'!F3193,"")</f>
        <v>11.67</v>
      </c>
      <c r="C3213">
        <f>IFERROR(IF('SUIVI VENTES 403e'!$A3193&lt;&gt;"",ROUND($B3213/$A3213,2),""),"")</f>
        <v>11.67</v>
      </c>
      <c r="D3213" t="str">
        <f t="shared" si="73"/>
        <v/>
      </c>
      <c r="E3213">
        <f t="shared" si="72"/>
        <v>0.94</v>
      </c>
      <c r="F3213">
        <f>IFERROR(IF('SUIVI VENTES 403e'!$A3193&lt;&gt;"",ROUND((($C3213/1.2)-$E3213),2),""),"")</f>
        <v>8.7899999999999991</v>
      </c>
      <c r="G3213">
        <f>IFERROR(IF('SUIVI VENTES 403e'!$A3193&lt;&gt;"",ROUND($F3213*$A3213,2),""),"")</f>
        <v>8.7899999999999991</v>
      </c>
      <c r="H3213">
        <f>IFERROR(IF('SUIVI VENTES 403e'!$A3193&lt;&gt;"",YEAR('SUIVI VENTES 403e'!$G3193),""),"")</f>
        <v>2019</v>
      </c>
      <c r="I3213">
        <f>IFERROR(IF('SUIVI VENTES 403e'!$A3193&lt;&gt;"",MONTH('SUIVI VENTES 403e'!$G3193),""),"")</f>
        <v>1</v>
      </c>
    </row>
    <row r="3214" spans="1:9" x14ac:dyDescent="0.25">
      <c r="A3214">
        <f>IFERROR('SUIVI VENTES 403e'!B3194*(INDEX(traitement!$A$8:$B$16,MATCH('SUIVI VENTES 403e'!$H3194,traitement!$A$8:$A$16,0),2)),"")</f>
        <v>7</v>
      </c>
      <c r="B3214">
        <f>IFERROR('SUIVI VENTES 403e'!F3194,"")</f>
        <v>70</v>
      </c>
      <c r="C3214">
        <f>IFERROR(IF('SUIVI VENTES 403e'!$A3194&lt;&gt;"",ROUND($B3214/$A3214,2),""),"")</f>
        <v>10</v>
      </c>
      <c r="D3214" t="str">
        <f t="shared" si="73"/>
        <v/>
      </c>
      <c r="E3214">
        <f t="shared" si="72"/>
        <v>0.94</v>
      </c>
      <c r="F3214">
        <f>IFERROR(IF('SUIVI VENTES 403e'!$A3194&lt;&gt;"",ROUND((($C3214/1.2)-$E3214),2),""),"")</f>
        <v>7.39</v>
      </c>
      <c r="G3214">
        <f>IFERROR(IF('SUIVI VENTES 403e'!$A3194&lt;&gt;"",ROUND($F3214*$A3214,2),""),"")</f>
        <v>51.73</v>
      </c>
      <c r="H3214">
        <f>IFERROR(IF('SUIVI VENTES 403e'!$A3194&lt;&gt;"",YEAR('SUIVI VENTES 403e'!$G3194),""),"")</f>
        <v>2019</v>
      </c>
      <c r="I3214">
        <f>IFERROR(IF('SUIVI VENTES 403e'!$A3194&lt;&gt;"",MONTH('SUIVI VENTES 403e'!$G3194),""),"")</f>
        <v>1</v>
      </c>
    </row>
    <row r="3215" spans="1:9" x14ac:dyDescent="0.25">
      <c r="A3215">
        <f>IFERROR('SUIVI VENTES 403e'!B3195*(INDEX(traitement!$A$8:$B$16,MATCH('SUIVI VENTES 403e'!$H3195,traitement!$A$8:$A$16,0),2)),"")</f>
        <v>10</v>
      </c>
      <c r="B3215">
        <f>IFERROR('SUIVI VENTES 403e'!F3195,"")</f>
        <v>100</v>
      </c>
      <c r="C3215">
        <f>IFERROR(IF('SUIVI VENTES 403e'!$A3195&lt;&gt;"",ROUND($B3215/$A3215,2),""),"")</f>
        <v>10</v>
      </c>
      <c r="D3215" t="str">
        <f t="shared" si="73"/>
        <v/>
      </c>
      <c r="E3215">
        <f t="shared" si="72"/>
        <v>0.94</v>
      </c>
      <c r="F3215">
        <f>IFERROR(IF('SUIVI VENTES 403e'!$A3195&lt;&gt;"",ROUND((($C3215/1.2)-$E3215),2),""),"")</f>
        <v>7.39</v>
      </c>
      <c r="G3215">
        <f>IFERROR(IF('SUIVI VENTES 403e'!$A3195&lt;&gt;"",ROUND($F3215*$A3215,2),""),"")</f>
        <v>73.900000000000006</v>
      </c>
      <c r="H3215">
        <f>IFERROR(IF('SUIVI VENTES 403e'!$A3195&lt;&gt;"",YEAR('SUIVI VENTES 403e'!$G3195),""),"")</f>
        <v>2019</v>
      </c>
      <c r="I3215">
        <f>IFERROR(IF('SUIVI VENTES 403e'!$A3195&lt;&gt;"",MONTH('SUIVI VENTES 403e'!$G3195),""),"")</f>
        <v>1</v>
      </c>
    </row>
    <row r="3216" spans="1:9" x14ac:dyDescent="0.25">
      <c r="A3216">
        <f>IFERROR('SUIVI VENTES 403e'!B3196*(INDEX(traitement!$A$8:$B$16,MATCH('SUIVI VENTES 403e'!$H3196,traitement!$A$8:$A$16,0),2)),"")</f>
        <v>4</v>
      </c>
      <c r="B3216">
        <f>IFERROR('SUIVI VENTES 403e'!F3196,"")</f>
        <v>40</v>
      </c>
      <c r="C3216">
        <f>IFERROR(IF('SUIVI VENTES 403e'!$A3196&lt;&gt;"",ROUND($B3216/$A3216,2),""),"")</f>
        <v>10</v>
      </c>
      <c r="D3216" t="str">
        <f t="shared" si="73"/>
        <v/>
      </c>
      <c r="E3216">
        <f t="shared" si="72"/>
        <v>0.94</v>
      </c>
      <c r="F3216">
        <f>IFERROR(IF('SUIVI VENTES 403e'!$A3196&lt;&gt;"",ROUND((($C3216/1.2)-$E3216),2),""),"")</f>
        <v>7.39</v>
      </c>
      <c r="G3216">
        <f>IFERROR(IF('SUIVI VENTES 403e'!$A3196&lt;&gt;"",ROUND($F3216*$A3216,2),""),"")</f>
        <v>29.56</v>
      </c>
      <c r="H3216">
        <f>IFERROR(IF('SUIVI VENTES 403e'!$A3196&lt;&gt;"",YEAR('SUIVI VENTES 403e'!$G3196),""),"")</f>
        <v>2019</v>
      </c>
      <c r="I3216">
        <f>IFERROR(IF('SUIVI VENTES 403e'!$A3196&lt;&gt;"",MONTH('SUIVI VENTES 403e'!$G3196),""),"")</f>
        <v>1</v>
      </c>
    </row>
    <row r="3217" spans="1:9" x14ac:dyDescent="0.25">
      <c r="A3217">
        <f>IFERROR('SUIVI VENTES 403e'!B3197*(INDEX(traitement!$A$8:$B$16,MATCH('SUIVI VENTES 403e'!$H3197,traitement!$A$8:$A$16,0),2)),"")</f>
        <v>30</v>
      </c>
      <c r="B3217">
        <f>IFERROR('SUIVI VENTES 403e'!F3197,"")</f>
        <v>300</v>
      </c>
      <c r="C3217">
        <f>IFERROR(IF('SUIVI VENTES 403e'!$A3197&lt;&gt;"",ROUND($B3217/$A3217,2),""),"")</f>
        <v>10</v>
      </c>
      <c r="D3217" t="str">
        <f t="shared" si="73"/>
        <v/>
      </c>
      <c r="E3217">
        <f t="shared" si="72"/>
        <v>0.94</v>
      </c>
      <c r="F3217">
        <f>IFERROR(IF('SUIVI VENTES 403e'!$A3197&lt;&gt;"",ROUND((($C3217/1.2)-$E3217),2),""),"")</f>
        <v>7.39</v>
      </c>
      <c r="G3217">
        <f>IFERROR(IF('SUIVI VENTES 403e'!$A3197&lt;&gt;"",ROUND($F3217*$A3217,2),""),"")</f>
        <v>221.7</v>
      </c>
      <c r="H3217">
        <f>IFERROR(IF('SUIVI VENTES 403e'!$A3197&lt;&gt;"",YEAR('SUIVI VENTES 403e'!$G3197),""),"")</f>
        <v>2019</v>
      </c>
      <c r="I3217">
        <f>IFERROR(IF('SUIVI VENTES 403e'!$A3197&lt;&gt;"",MONTH('SUIVI VENTES 403e'!$G3197),""),"")</f>
        <v>1</v>
      </c>
    </row>
    <row r="3218" spans="1:9" x14ac:dyDescent="0.25">
      <c r="A3218">
        <f>IFERROR('SUIVI VENTES 403e'!B3198*(INDEX(traitement!$A$8:$B$16,MATCH('SUIVI VENTES 403e'!$H3198,traitement!$A$8:$A$16,0),2)),"")</f>
        <v>11</v>
      </c>
      <c r="B3218">
        <f>IFERROR('SUIVI VENTES 403e'!F3198,"")</f>
        <v>110</v>
      </c>
      <c r="C3218">
        <f>IFERROR(IF('SUIVI VENTES 403e'!$A3198&lt;&gt;"",ROUND($B3218/$A3218,2),""),"")</f>
        <v>10</v>
      </c>
      <c r="D3218" t="str">
        <f t="shared" si="73"/>
        <v/>
      </c>
      <c r="E3218">
        <f t="shared" si="72"/>
        <v>0.94</v>
      </c>
      <c r="F3218">
        <f>IFERROR(IF('SUIVI VENTES 403e'!$A3198&lt;&gt;"",ROUND((($C3218/1.2)-$E3218),2),""),"")</f>
        <v>7.39</v>
      </c>
      <c r="G3218">
        <f>IFERROR(IF('SUIVI VENTES 403e'!$A3198&lt;&gt;"",ROUND($F3218*$A3218,2),""),"")</f>
        <v>81.290000000000006</v>
      </c>
      <c r="H3218">
        <f>IFERROR(IF('SUIVI VENTES 403e'!$A3198&lt;&gt;"",YEAR('SUIVI VENTES 403e'!$G3198),""),"")</f>
        <v>2019</v>
      </c>
      <c r="I3218">
        <f>IFERROR(IF('SUIVI VENTES 403e'!$A3198&lt;&gt;"",MONTH('SUIVI VENTES 403e'!$G3198),""),"")</f>
        <v>1</v>
      </c>
    </row>
    <row r="3219" spans="1:9" x14ac:dyDescent="0.25">
      <c r="A3219">
        <f>IFERROR('SUIVI VENTES 403e'!B3199*(INDEX(traitement!$A$8:$B$16,MATCH('SUIVI VENTES 403e'!$H3199,traitement!$A$8:$A$16,0),2)),"")</f>
        <v>2</v>
      </c>
      <c r="B3219">
        <f>IFERROR('SUIVI VENTES 403e'!F3199,"")</f>
        <v>0</v>
      </c>
      <c r="C3219">
        <f>IFERROR(IF('SUIVI VENTES 403e'!$A3199&lt;&gt;"",ROUND($B3219/$A3219,2),""),"")</f>
        <v>0</v>
      </c>
      <c r="D3219">
        <f t="shared" si="73"/>
        <v>2</v>
      </c>
      <c r="E3219">
        <f t="shared" si="72"/>
        <v>0.94</v>
      </c>
      <c r="F3219">
        <f>IFERROR(IF('SUIVI VENTES 403e'!$A3199&lt;&gt;"",ROUND((($C3219/1.2)-$E3219),2),""),"")</f>
        <v>-0.94</v>
      </c>
      <c r="G3219">
        <f>IFERROR(IF('SUIVI VENTES 403e'!$A3199&lt;&gt;"",ROUND($F3219*$A3219,2),""),"")</f>
        <v>-1.88</v>
      </c>
      <c r="H3219">
        <f>IFERROR(IF('SUIVI VENTES 403e'!$A3199&lt;&gt;"",YEAR('SUIVI VENTES 403e'!$G3199),""),"")</f>
        <v>2019</v>
      </c>
      <c r="I3219">
        <f>IFERROR(IF('SUIVI VENTES 403e'!$A3199&lt;&gt;"",MONTH('SUIVI VENTES 403e'!$G3199),""),"")</f>
        <v>1</v>
      </c>
    </row>
    <row r="3220" spans="1:9" x14ac:dyDescent="0.25">
      <c r="A3220">
        <f>IFERROR('SUIVI VENTES 403e'!B3200*(INDEX(traitement!$A$8:$B$16,MATCH('SUIVI VENTES 403e'!$H3200,traitement!$A$8:$A$16,0),2)),"")</f>
        <v>10</v>
      </c>
      <c r="B3220">
        <f>IFERROR('SUIVI VENTES 403e'!F3200,"")</f>
        <v>100</v>
      </c>
      <c r="C3220">
        <f>IFERROR(IF('SUIVI VENTES 403e'!$A3200&lt;&gt;"",ROUND($B3220/$A3220,2),""),"")</f>
        <v>10</v>
      </c>
      <c r="D3220" t="str">
        <f t="shared" si="73"/>
        <v/>
      </c>
      <c r="E3220">
        <f t="shared" si="72"/>
        <v>0.94</v>
      </c>
      <c r="F3220">
        <f>IFERROR(IF('SUIVI VENTES 403e'!$A3200&lt;&gt;"",ROUND((($C3220/1.2)-$E3220),2),""),"")</f>
        <v>7.39</v>
      </c>
      <c r="G3220">
        <f>IFERROR(IF('SUIVI VENTES 403e'!$A3200&lt;&gt;"",ROUND($F3220*$A3220,2),""),"")</f>
        <v>73.900000000000006</v>
      </c>
      <c r="H3220">
        <f>IFERROR(IF('SUIVI VENTES 403e'!$A3200&lt;&gt;"",YEAR('SUIVI VENTES 403e'!$G3200),""),"")</f>
        <v>2019</v>
      </c>
      <c r="I3220">
        <f>IFERROR(IF('SUIVI VENTES 403e'!$A3200&lt;&gt;"",MONTH('SUIVI VENTES 403e'!$G3200),""),"")</f>
        <v>1</v>
      </c>
    </row>
    <row r="3221" spans="1:9" x14ac:dyDescent="0.25">
      <c r="A3221">
        <f>IFERROR('SUIVI VENTES 403e'!B3201*(INDEX(traitement!$A$8:$B$16,MATCH('SUIVI VENTES 403e'!$H3201,traitement!$A$8:$A$16,0),2)),"")</f>
        <v>0.5</v>
      </c>
      <c r="B3221">
        <f>IFERROR('SUIVI VENTES 403e'!F3201,"")</f>
        <v>5.83</v>
      </c>
      <c r="C3221">
        <f>IFERROR(IF('SUIVI VENTES 403e'!$A3201&lt;&gt;"",ROUND($B3221/$A3221,2),""),"")</f>
        <v>11.66</v>
      </c>
      <c r="D3221" t="str">
        <f t="shared" si="73"/>
        <v/>
      </c>
      <c r="E3221">
        <f t="shared" si="72"/>
        <v>0.94</v>
      </c>
      <c r="F3221">
        <f>IFERROR(IF('SUIVI VENTES 403e'!$A3201&lt;&gt;"",ROUND((($C3221/1.2)-$E3221),2),""),"")</f>
        <v>8.7799999999999994</v>
      </c>
      <c r="G3221">
        <f>IFERROR(IF('SUIVI VENTES 403e'!$A3201&lt;&gt;"",ROUND($F3221*$A3221,2),""),"")</f>
        <v>4.3899999999999997</v>
      </c>
      <c r="H3221">
        <f>IFERROR(IF('SUIVI VENTES 403e'!$A3201&lt;&gt;"",YEAR('SUIVI VENTES 403e'!$G3201),""),"")</f>
        <v>2019</v>
      </c>
      <c r="I3221">
        <f>IFERROR(IF('SUIVI VENTES 403e'!$A3201&lt;&gt;"",MONTH('SUIVI VENTES 403e'!$G3201),""),"")</f>
        <v>1</v>
      </c>
    </row>
    <row r="3222" spans="1:9" x14ac:dyDescent="0.25">
      <c r="A3222">
        <f>IFERROR('SUIVI VENTES 403e'!B3202*(INDEX(traitement!$A$8:$B$16,MATCH('SUIVI VENTES 403e'!$H3202,traitement!$A$8:$A$16,0),2)),"")</f>
        <v>12</v>
      </c>
      <c r="B3222">
        <f>IFERROR('SUIVI VENTES 403e'!F3202,"")</f>
        <v>120</v>
      </c>
      <c r="C3222">
        <f>IFERROR(IF('SUIVI VENTES 403e'!$A3202&lt;&gt;"",ROUND($B3222/$A3222,2),""),"")</f>
        <v>10</v>
      </c>
      <c r="D3222" t="str">
        <f t="shared" si="73"/>
        <v/>
      </c>
      <c r="E3222">
        <f t="shared" si="72"/>
        <v>0.94</v>
      </c>
      <c r="F3222">
        <f>IFERROR(IF('SUIVI VENTES 403e'!$A3202&lt;&gt;"",ROUND((($C3222/1.2)-$E3222),2),""),"")</f>
        <v>7.39</v>
      </c>
      <c r="G3222">
        <f>IFERROR(IF('SUIVI VENTES 403e'!$A3202&lt;&gt;"",ROUND($F3222*$A3222,2),""),"")</f>
        <v>88.68</v>
      </c>
      <c r="H3222">
        <f>IFERROR(IF('SUIVI VENTES 403e'!$A3202&lt;&gt;"",YEAR('SUIVI VENTES 403e'!$G3202),""),"")</f>
        <v>2019</v>
      </c>
      <c r="I3222">
        <f>IFERROR(IF('SUIVI VENTES 403e'!$A3202&lt;&gt;"",MONTH('SUIVI VENTES 403e'!$G3202),""),"")</f>
        <v>1</v>
      </c>
    </row>
    <row r="3223" spans="1:9" x14ac:dyDescent="0.25">
      <c r="A3223">
        <f>IFERROR('SUIVI VENTES 403e'!B3203*(INDEX(traitement!$A$8:$B$16,MATCH('SUIVI VENTES 403e'!$H3203,traitement!$A$8:$A$16,0),2)),"")</f>
        <v>1</v>
      </c>
      <c r="B3223">
        <f>IFERROR('SUIVI VENTES 403e'!F3203,"")</f>
        <v>0</v>
      </c>
      <c r="C3223">
        <f>IFERROR(IF('SUIVI VENTES 403e'!$A3203&lt;&gt;"",ROUND($B3223/$A3223,2),""),"")</f>
        <v>0</v>
      </c>
      <c r="D3223">
        <f t="shared" si="73"/>
        <v>1</v>
      </c>
      <c r="E3223">
        <f t="shared" si="72"/>
        <v>0.94</v>
      </c>
      <c r="F3223">
        <f>IFERROR(IF('SUIVI VENTES 403e'!$A3203&lt;&gt;"",ROUND((($C3223/1.2)-$E3223),2),""),"")</f>
        <v>-0.94</v>
      </c>
      <c r="G3223">
        <f>IFERROR(IF('SUIVI VENTES 403e'!$A3203&lt;&gt;"",ROUND($F3223*$A3223,2),""),"")</f>
        <v>-0.94</v>
      </c>
      <c r="H3223">
        <f>IFERROR(IF('SUIVI VENTES 403e'!$A3203&lt;&gt;"",YEAR('SUIVI VENTES 403e'!$G3203),""),"")</f>
        <v>2019</v>
      </c>
      <c r="I3223">
        <f>IFERROR(IF('SUIVI VENTES 403e'!$A3203&lt;&gt;"",MONTH('SUIVI VENTES 403e'!$G3203),""),"")</f>
        <v>1</v>
      </c>
    </row>
    <row r="3224" spans="1:9" x14ac:dyDescent="0.25">
      <c r="A3224">
        <f>IFERROR('SUIVI VENTES 403e'!B3204*(INDEX(traitement!$A$8:$B$16,MATCH('SUIVI VENTES 403e'!$H3204,traitement!$A$8:$A$16,0),2)),"")</f>
        <v>10</v>
      </c>
      <c r="B3224">
        <f>IFERROR('SUIVI VENTES 403e'!F3204,"")</f>
        <v>116.67</v>
      </c>
      <c r="C3224">
        <f>IFERROR(IF('SUIVI VENTES 403e'!$A3204&lt;&gt;"",ROUND($B3224/$A3224,2),""),"")</f>
        <v>11.67</v>
      </c>
      <c r="D3224" t="str">
        <f t="shared" si="73"/>
        <v/>
      </c>
      <c r="E3224">
        <f t="shared" si="72"/>
        <v>0.94</v>
      </c>
      <c r="F3224">
        <f>IFERROR(IF('SUIVI VENTES 403e'!$A3204&lt;&gt;"",ROUND((($C3224/1.2)-$E3224),2),""),"")</f>
        <v>8.7899999999999991</v>
      </c>
      <c r="G3224">
        <f>IFERROR(IF('SUIVI VENTES 403e'!$A3204&lt;&gt;"",ROUND($F3224*$A3224,2),""),"")</f>
        <v>87.9</v>
      </c>
      <c r="H3224">
        <f>IFERROR(IF('SUIVI VENTES 403e'!$A3204&lt;&gt;"",YEAR('SUIVI VENTES 403e'!$G3204),""),"")</f>
        <v>2019</v>
      </c>
      <c r="I3224">
        <f>IFERROR(IF('SUIVI VENTES 403e'!$A3204&lt;&gt;"",MONTH('SUIVI VENTES 403e'!$G3204),""),"")</f>
        <v>1</v>
      </c>
    </row>
    <row r="3225" spans="1:9" x14ac:dyDescent="0.25">
      <c r="A3225">
        <f>IFERROR('SUIVI VENTES 403e'!B3205*(INDEX(traitement!$A$8:$B$16,MATCH('SUIVI VENTES 403e'!$H3205,traitement!$A$8:$A$16,0),2)),"")</f>
        <v>12</v>
      </c>
      <c r="B3225">
        <f>IFERROR('SUIVI VENTES 403e'!F3205,"")</f>
        <v>120</v>
      </c>
      <c r="C3225">
        <f>IFERROR(IF('SUIVI VENTES 403e'!$A3205&lt;&gt;"",ROUND($B3225/$A3225,2),""),"")</f>
        <v>10</v>
      </c>
      <c r="D3225" t="str">
        <f t="shared" si="73"/>
        <v/>
      </c>
      <c r="E3225">
        <f t="shared" si="72"/>
        <v>0.94</v>
      </c>
      <c r="F3225">
        <f>IFERROR(IF('SUIVI VENTES 403e'!$A3205&lt;&gt;"",ROUND((($C3225/1.2)-$E3225),2),""),"")</f>
        <v>7.39</v>
      </c>
      <c r="G3225">
        <f>IFERROR(IF('SUIVI VENTES 403e'!$A3205&lt;&gt;"",ROUND($F3225*$A3225,2),""),"")</f>
        <v>88.68</v>
      </c>
      <c r="H3225">
        <f>IFERROR(IF('SUIVI VENTES 403e'!$A3205&lt;&gt;"",YEAR('SUIVI VENTES 403e'!$G3205),""),"")</f>
        <v>2019</v>
      </c>
      <c r="I3225">
        <f>IFERROR(IF('SUIVI VENTES 403e'!$A3205&lt;&gt;"",MONTH('SUIVI VENTES 403e'!$G3205),""),"")</f>
        <v>1</v>
      </c>
    </row>
    <row r="3226" spans="1:9" x14ac:dyDescent="0.25">
      <c r="A3226">
        <f>IFERROR('SUIVI VENTES 403e'!B3206*(INDEX(traitement!$A$8:$B$16,MATCH('SUIVI VENTES 403e'!$H3206,traitement!$A$8:$A$16,0),2)),"")</f>
        <v>10</v>
      </c>
      <c r="B3226">
        <f>IFERROR('SUIVI VENTES 403e'!F3206,"")</f>
        <v>100</v>
      </c>
      <c r="C3226">
        <f>IFERROR(IF('SUIVI VENTES 403e'!$A3206&lt;&gt;"",ROUND($B3226/$A3226,2),""),"")</f>
        <v>10</v>
      </c>
      <c r="D3226" t="str">
        <f t="shared" si="73"/>
        <v/>
      </c>
      <c r="E3226">
        <f t="shared" si="72"/>
        <v>0.94</v>
      </c>
      <c r="F3226">
        <f>IFERROR(IF('SUIVI VENTES 403e'!$A3206&lt;&gt;"",ROUND((($C3226/1.2)-$E3226),2),""),"")</f>
        <v>7.39</v>
      </c>
      <c r="G3226">
        <f>IFERROR(IF('SUIVI VENTES 403e'!$A3206&lt;&gt;"",ROUND($F3226*$A3226,2),""),"")</f>
        <v>73.900000000000006</v>
      </c>
      <c r="H3226">
        <f>IFERROR(IF('SUIVI VENTES 403e'!$A3206&lt;&gt;"",YEAR('SUIVI VENTES 403e'!$G3206),""),"")</f>
        <v>2019</v>
      </c>
      <c r="I3226">
        <f>IFERROR(IF('SUIVI VENTES 403e'!$A3206&lt;&gt;"",MONTH('SUIVI VENTES 403e'!$G3206),""),"")</f>
        <v>1</v>
      </c>
    </row>
    <row r="3227" spans="1:9" x14ac:dyDescent="0.25">
      <c r="A3227">
        <f>IFERROR('SUIVI VENTES 403e'!B3207*(INDEX(traitement!$A$8:$B$16,MATCH('SUIVI VENTES 403e'!$H3207,traitement!$A$8:$A$16,0),2)),"")</f>
        <v>12</v>
      </c>
      <c r="B3227">
        <f>IFERROR('SUIVI VENTES 403e'!F3207,"")</f>
        <v>120</v>
      </c>
      <c r="C3227">
        <f>IFERROR(IF('SUIVI VENTES 403e'!$A3207&lt;&gt;"",ROUND($B3227/$A3227,2),""),"")</f>
        <v>10</v>
      </c>
      <c r="D3227" t="str">
        <f t="shared" si="73"/>
        <v/>
      </c>
      <c r="E3227">
        <f t="shared" si="72"/>
        <v>0.94</v>
      </c>
      <c r="F3227">
        <f>IFERROR(IF('SUIVI VENTES 403e'!$A3207&lt;&gt;"",ROUND((($C3227/1.2)-$E3227),2),""),"")</f>
        <v>7.39</v>
      </c>
      <c r="G3227">
        <f>IFERROR(IF('SUIVI VENTES 403e'!$A3207&lt;&gt;"",ROUND($F3227*$A3227,2),""),"")</f>
        <v>88.68</v>
      </c>
      <c r="H3227">
        <f>IFERROR(IF('SUIVI VENTES 403e'!$A3207&lt;&gt;"",YEAR('SUIVI VENTES 403e'!$G3207),""),"")</f>
        <v>2019</v>
      </c>
      <c r="I3227">
        <f>IFERROR(IF('SUIVI VENTES 403e'!$A3207&lt;&gt;"",MONTH('SUIVI VENTES 403e'!$G3207),""),"")</f>
        <v>1</v>
      </c>
    </row>
    <row r="3228" spans="1:9" x14ac:dyDescent="0.25">
      <c r="A3228">
        <f>IFERROR('SUIVI VENTES 403e'!B3208*(INDEX(traitement!$A$8:$B$16,MATCH('SUIVI VENTES 403e'!$H3208,traitement!$A$8:$A$16,0),2)),"")</f>
        <v>5</v>
      </c>
      <c r="B3228">
        <f>IFERROR('SUIVI VENTES 403e'!F3208,"")</f>
        <v>50</v>
      </c>
      <c r="C3228">
        <f>IFERROR(IF('SUIVI VENTES 403e'!$A3208&lt;&gt;"",ROUND($B3228/$A3228,2),""),"")</f>
        <v>10</v>
      </c>
      <c r="D3228" t="str">
        <f t="shared" si="73"/>
        <v/>
      </c>
      <c r="E3228">
        <f t="shared" si="72"/>
        <v>0.94</v>
      </c>
      <c r="F3228">
        <f>IFERROR(IF('SUIVI VENTES 403e'!$A3208&lt;&gt;"",ROUND((($C3228/1.2)-$E3228),2),""),"")</f>
        <v>7.39</v>
      </c>
      <c r="G3228">
        <f>IFERROR(IF('SUIVI VENTES 403e'!$A3208&lt;&gt;"",ROUND($F3228*$A3228,2),""),"")</f>
        <v>36.950000000000003</v>
      </c>
      <c r="H3228">
        <f>IFERROR(IF('SUIVI VENTES 403e'!$A3208&lt;&gt;"",YEAR('SUIVI VENTES 403e'!$G3208),""),"")</f>
        <v>2019</v>
      </c>
      <c r="I3228">
        <f>IFERROR(IF('SUIVI VENTES 403e'!$A3208&lt;&gt;"",MONTH('SUIVI VENTES 403e'!$G3208),""),"")</f>
        <v>1</v>
      </c>
    </row>
    <row r="3229" spans="1:9" x14ac:dyDescent="0.25">
      <c r="A3229">
        <f>IFERROR('SUIVI VENTES 403e'!B3209*(INDEX(traitement!$A$8:$B$16,MATCH('SUIVI VENTES 403e'!$H3209,traitement!$A$8:$A$16,0),2)),"")</f>
        <v>10</v>
      </c>
      <c r="B3229">
        <f>IFERROR('SUIVI VENTES 403e'!F3209,"")</f>
        <v>100</v>
      </c>
      <c r="C3229">
        <f>IFERROR(IF('SUIVI VENTES 403e'!$A3209&lt;&gt;"",ROUND($B3229/$A3229,2),""),"")</f>
        <v>10</v>
      </c>
      <c r="D3229" t="str">
        <f t="shared" si="73"/>
        <v/>
      </c>
      <c r="E3229">
        <f t="shared" si="72"/>
        <v>0.94</v>
      </c>
      <c r="F3229">
        <f>IFERROR(IF('SUIVI VENTES 403e'!$A3209&lt;&gt;"",ROUND((($C3229/1.2)-$E3229),2),""),"")</f>
        <v>7.39</v>
      </c>
      <c r="G3229">
        <f>IFERROR(IF('SUIVI VENTES 403e'!$A3209&lt;&gt;"",ROUND($F3229*$A3229,2),""),"")</f>
        <v>73.900000000000006</v>
      </c>
      <c r="H3229">
        <f>IFERROR(IF('SUIVI VENTES 403e'!$A3209&lt;&gt;"",YEAR('SUIVI VENTES 403e'!$G3209),""),"")</f>
        <v>2019</v>
      </c>
      <c r="I3229">
        <f>IFERROR(IF('SUIVI VENTES 403e'!$A3209&lt;&gt;"",MONTH('SUIVI VENTES 403e'!$G3209),""),"")</f>
        <v>1</v>
      </c>
    </row>
    <row r="3230" spans="1:9" x14ac:dyDescent="0.25">
      <c r="A3230">
        <f>IFERROR('SUIVI VENTES 403e'!B3210*(INDEX(traitement!$A$8:$B$16,MATCH('SUIVI VENTES 403e'!$H3210,traitement!$A$8:$A$16,0),2)),"")</f>
        <v>13</v>
      </c>
      <c r="B3230">
        <f>IFERROR('SUIVI VENTES 403e'!F3210,"")</f>
        <v>130</v>
      </c>
      <c r="C3230">
        <f>IFERROR(IF('SUIVI VENTES 403e'!$A3210&lt;&gt;"",ROUND($B3230/$A3230,2),""),"")</f>
        <v>10</v>
      </c>
      <c r="D3230" t="str">
        <f t="shared" si="73"/>
        <v/>
      </c>
      <c r="E3230">
        <f t="shared" si="72"/>
        <v>0.94</v>
      </c>
      <c r="F3230">
        <f>IFERROR(IF('SUIVI VENTES 403e'!$A3210&lt;&gt;"",ROUND((($C3230/1.2)-$E3230),2),""),"")</f>
        <v>7.39</v>
      </c>
      <c r="G3230">
        <f>IFERROR(IF('SUIVI VENTES 403e'!$A3210&lt;&gt;"",ROUND($F3230*$A3230,2),""),"")</f>
        <v>96.07</v>
      </c>
      <c r="H3230">
        <f>IFERROR(IF('SUIVI VENTES 403e'!$A3210&lt;&gt;"",YEAR('SUIVI VENTES 403e'!$G3210),""),"")</f>
        <v>2019</v>
      </c>
      <c r="I3230">
        <f>IFERROR(IF('SUIVI VENTES 403e'!$A3210&lt;&gt;"",MONTH('SUIVI VENTES 403e'!$G3210),""),"")</f>
        <v>1</v>
      </c>
    </row>
    <row r="3231" spans="1:9" x14ac:dyDescent="0.25">
      <c r="A3231">
        <f>IFERROR('SUIVI VENTES 403e'!B3211*(INDEX(traitement!$A$8:$B$16,MATCH('SUIVI VENTES 403e'!$H3211,traitement!$A$8:$A$16,0),2)),"")</f>
        <v>2</v>
      </c>
      <c r="B3231">
        <f>IFERROR('SUIVI VENTES 403e'!F3211,"")</f>
        <v>0</v>
      </c>
      <c r="C3231">
        <f>IFERROR(IF('SUIVI VENTES 403e'!$A3211&lt;&gt;"",ROUND($B3231/$A3231,2),""),"")</f>
        <v>0</v>
      </c>
      <c r="D3231">
        <f t="shared" si="73"/>
        <v>2</v>
      </c>
      <c r="E3231">
        <f t="shared" si="72"/>
        <v>0.94</v>
      </c>
      <c r="F3231">
        <f>IFERROR(IF('SUIVI VENTES 403e'!$A3211&lt;&gt;"",ROUND((($C3231/1.2)-$E3231),2),""),"")</f>
        <v>-0.94</v>
      </c>
      <c r="G3231">
        <f>IFERROR(IF('SUIVI VENTES 403e'!$A3211&lt;&gt;"",ROUND($F3231*$A3231,2),""),"")</f>
        <v>-1.88</v>
      </c>
      <c r="H3231">
        <f>IFERROR(IF('SUIVI VENTES 403e'!$A3211&lt;&gt;"",YEAR('SUIVI VENTES 403e'!$G3211),""),"")</f>
        <v>2019</v>
      </c>
      <c r="I3231">
        <f>IFERROR(IF('SUIVI VENTES 403e'!$A3211&lt;&gt;"",MONTH('SUIVI VENTES 403e'!$G3211),""),"")</f>
        <v>1</v>
      </c>
    </row>
    <row r="3232" spans="1:9" x14ac:dyDescent="0.25">
      <c r="A3232">
        <f>IFERROR('SUIVI VENTES 403e'!B3212*(INDEX(traitement!$A$8:$B$16,MATCH('SUIVI VENTES 403e'!$H3212,traitement!$A$8:$A$16,0),2)),"")</f>
        <v>5</v>
      </c>
      <c r="B3232">
        <f>IFERROR('SUIVI VENTES 403e'!F3212,"")</f>
        <v>50</v>
      </c>
      <c r="C3232">
        <f>IFERROR(IF('SUIVI VENTES 403e'!$A3212&lt;&gt;"",ROUND($B3232/$A3232,2),""),"")</f>
        <v>10</v>
      </c>
      <c r="D3232" t="str">
        <f t="shared" si="73"/>
        <v/>
      </c>
      <c r="E3232">
        <f t="shared" si="72"/>
        <v>0.94</v>
      </c>
      <c r="F3232">
        <f>IFERROR(IF('SUIVI VENTES 403e'!$A3212&lt;&gt;"",ROUND((($C3232/1.2)-$E3232),2),""),"")</f>
        <v>7.39</v>
      </c>
      <c r="G3232">
        <f>IFERROR(IF('SUIVI VENTES 403e'!$A3212&lt;&gt;"",ROUND($F3232*$A3232,2),""),"")</f>
        <v>36.950000000000003</v>
      </c>
      <c r="H3232">
        <f>IFERROR(IF('SUIVI VENTES 403e'!$A3212&lt;&gt;"",YEAR('SUIVI VENTES 403e'!$G3212),""),"")</f>
        <v>2019</v>
      </c>
      <c r="I3232">
        <f>IFERROR(IF('SUIVI VENTES 403e'!$A3212&lt;&gt;"",MONTH('SUIVI VENTES 403e'!$G3212),""),"")</f>
        <v>1</v>
      </c>
    </row>
    <row r="3233" spans="1:9" x14ac:dyDescent="0.25">
      <c r="A3233">
        <f>IFERROR('SUIVI VENTES 403e'!B3213*(INDEX(traitement!$A$8:$B$16,MATCH('SUIVI VENTES 403e'!$H3213,traitement!$A$8:$A$16,0),2)),"")</f>
        <v>1</v>
      </c>
      <c r="B3233">
        <f>IFERROR('SUIVI VENTES 403e'!F3213,"")</f>
        <v>0</v>
      </c>
      <c r="C3233">
        <f>IFERROR(IF('SUIVI VENTES 403e'!$A3213&lt;&gt;"",ROUND($B3233/$A3233,2),""),"")</f>
        <v>0</v>
      </c>
      <c r="D3233">
        <f t="shared" si="73"/>
        <v>1</v>
      </c>
      <c r="E3233">
        <f t="shared" si="72"/>
        <v>0.94</v>
      </c>
      <c r="F3233">
        <f>IFERROR(IF('SUIVI VENTES 403e'!$A3213&lt;&gt;"",ROUND((($C3233/1.2)-$E3233),2),""),"")</f>
        <v>-0.94</v>
      </c>
      <c r="G3233">
        <f>IFERROR(IF('SUIVI VENTES 403e'!$A3213&lt;&gt;"",ROUND($F3233*$A3233,2),""),"")</f>
        <v>-0.94</v>
      </c>
      <c r="H3233">
        <f>IFERROR(IF('SUIVI VENTES 403e'!$A3213&lt;&gt;"",YEAR('SUIVI VENTES 403e'!$G3213),""),"")</f>
        <v>2019</v>
      </c>
      <c r="I3233">
        <f>IFERROR(IF('SUIVI VENTES 403e'!$A3213&lt;&gt;"",MONTH('SUIVI VENTES 403e'!$G3213),""),"")</f>
        <v>1</v>
      </c>
    </row>
    <row r="3234" spans="1:9" x14ac:dyDescent="0.25">
      <c r="A3234">
        <f>IFERROR('SUIVI VENTES 403e'!B3214*(INDEX(traitement!$A$8:$B$16,MATCH('SUIVI VENTES 403e'!$H3214,traitement!$A$8:$A$16,0),2)),"")</f>
        <v>2.5</v>
      </c>
      <c r="B3234">
        <f>IFERROR('SUIVI VENTES 403e'!F3214,"")</f>
        <v>29.17</v>
      </c>
      <c r="C3234">
        <f>IFERROR(IF('SUIVI VENTES 403e'!$A3214&lt;&gt;"",ROUND($B3234/$A3234,2),""),"")</f>
        <v>11.67</v>
      </c>
      <c r="D3234" t="str">
        <f t="shared" si="73"/>
        <v/>
      </c>
      <c r="E3234">
        <f t="shared" si="72"/>
        <v>0.94</v>
      </c>
      <c r="F3234">
        <f>IFERROR(IF('SUIVI VENTES 403e'!$A3214&lt;&gt;"",ROUND((($C3234/1.2)-$E3234),2),""),"")</f>
        <v>8.7899999999999991</v>
      </c>
      <c r="G3234">
        <f>IFERROR(IF('SUIVI VENTES 403e'!$A3214&lt;&gt;"",ROUND($F3234*$A3234,2),""),"")</f>
        <v>21.98</v>
      </c>
      <c r="H3234">
        <f>IFERROR(IF('SUIVI VENTES 403e'!$A3214&lt;&gt;"",YEAR('SUIVI VENTES 403e'!$G3214),""),"")</f>
        <v>2019</v>
      </c>
      <c r="I3234">
        <f>IFERROR(IF('SUIVI VENTES 403e'!$A3214&lt;&gt;"",MONTH('SUIVI VENTES 403e'!$G3214),""),"")</f>
        <v>1</v>
      </c>
    </row>
    <row r="3235" spans="1:9" x14ac:dyDescent="0.25">
      <c r="A3235">
        <f>IFERROR('SUIVI VENTES 403e'!B3215*(INDEX(traitement!$A$8:$B$16,MATCH('SUIVI VENTES 403e'!$H3215,traitement!$A$8:$A$16,0),2)),"")</f>
        <v>0.5</v>
      </c>
      <c r="B3235">
        <f>IFERROR('SUIVI VENTES 403e'!F3215,"")</f>
        <v>0</v>
      </c>
      <c r="C3235">
        <f>IFERROR(IF('SUIVI VENTES 403e'!$A3215&lt;&gt;"",ROUND($B3235/$A3235,2),""),"")</f>
        <v>0</v>
      </c>
      <c r="D3235">
        <f t="shared" si="73"/>
        <v>0.5</v>
      </c>
      <c r="E3235">
        <f t="shared" si="72"/>
        <v>0.94</v>
      </c>
      <c r="F3235">
        <f>IFERROR(IF('SUIVI VENTES 403e'!$A3215&lt;&gt;"",ROUND((($C3235/1.2)-$E3235),2),""),"")</f>
        <v>-0.94</v>
      </c>
      <c r="G3235">
        <f>IFERROR(IF('SUIVI VENTES 403e'!$A3215&lt;&gt;"",ROUND($F3235*$A3235,2),""),"")</f>
        <v>-0.47</v>
      </c>
      <c r="H3235">
        <f>IFERROR(IF('SUIVI VENTES 403e'!$A3215&lt;&gt;"",YEAR('SUIVI VENTES 403e'!$G3215),""),"")</f>
        <v>2019</v>
      </c>
      <c r="I3235">
        <f>IFERROR(IF('SUIVI VENTES 403e'!$A3215&lt;&gt;"",MONTH('SUIVI VENTES 403e'!$G3215),""),"")</f>
        <v>1</v>
      </c>
    </row>
    <row r="3236" spans="1:9" x14ac:dyDescent="0.25">
      <c r="A3236">
        <f>IFERROR('SUIVI VENTES 403e'!B3216*(INDEX(traitement!$A$8:$B$16,MATCH('SUIVI VENTES 403e'!$H3216,traitement!$A$8:$A$16,0),2)),"")</f>
        <v>-60</v>
      </c>
      <c r="B3236">
        <f>IFERROR('SUIVI VENTES 403e'!F3216,"")</f>
        <v>-460</v>
      </c>
      <c r="C3236">
        <f>IFERROR(IF('SUIVI VENTES 403e'!$A3216&lt;&gt;"",ROUND($B3236/$A3236,2),""),"")</f>
        <v>7.67</v>
      </c>
      <c r="D3236" t="str">
        <f t="shared" si="73"/>
        <v/>
      </c>
      <c r="E3236">
        <f t="shared" si="72"/>
        <v>0.94</v>
      </c>
      <c r="F3236">
        <f>IFERROR(IF('SUIVI VENTES 403e'!$A3216&lt;&gt;"",ROUND((($C3236/1.2)-$E3236),2),""),"")</f>
        <v>5.45</v>
      </c>
      <c r="G3236">
        <f>IFERROR(IF('SUIVI VENTES 403e'!$A3216&lt;&gt;"",ROUND($F3236*$A3236,2),""),"")</f>
        <v>-327</v>
      </c>
      <c r="H3236">
        <f>IFERROR(IF('SUIVI VENTES 403e'!$A3216&lt;&gt;"",YEAR('SUIVI VENTES 403e'!$G3216),""),"")</f>
        <v>2019</v>
      </c>
      <c r="I3236">
        <f>IFERROR(IF('SUIVI VENTES 403e'!$A3216&lt;&gt;"",MONTH('SUIVI VENTES 403e'!$G3216),""),"")</f>
        <v>1</v>
      </c>
    </row>
    <row r="3237" spans="1:9" x14ac:dyDescent="0.25">
      <c r="A3237">
        <f>IFERROR('SUIVI VENTES 403e'!B3217*(INDEX(traitement!$A$8:$B$16,MATCH('SUIVI VENTES 403e'!$H3217,traitement!$A$8:$A$16,0),2)),"")</f>
        <v>20</v>
      </c>
      <c r="B3237">
        <f>IFERROR('SUIVI VENTES 403e'!F3217,"")</f>
        <v>200</v>
      </c>
      <c r="C3237">
        <f>IFERROR(IF('SUIVI VENTES 403e'!$A3217&lt;&gt;"",ROUND($B3237/$A3237,2),""),"")</f>
        <v>10</v>
      </c>
      <c r="D3237" t="str">
        <f t="shared" si="73"/>
        <v/>
      </c>
      <c r="E3237">
        <f t="shared" si="72"/>
        <v>0.94</v>
      </c>
      <c r="F3237">
        <f>IFERROR(IF('SUIVI VENTES 403e'!$A3217&lt;&gt;"",ROUND((($C3237/1.2)-$E3237),2),""),"")</f>
        <v>7.39</v>
      </c>
      <c r="G3237">
        <f>IFERROR(IF('SUIVI VENTES 403e'!$A3217&lt;&gt;"",ROUND($F3237*$A3237,2),""),"")</f>
        <v>147.80000000000001</v>
      </c>
      <c r="H3237">
        <f>IFERROR(IF('SUIVI VENTES 403e'!$A3217&lt;&gt;"",YEAR('SUIVI VENTES 403e'!$G3217),""),"")</f>
        <v>2019</v>
      </c>
      <c r="I3237">
        <f>IFERROR(IF('SUIVI VENTES 403e'!$A3217&lt;&gt;"",MONTH('SUIVI VENTES 403e'!$G3217),""),"")</f>
        <v>1</v>
      </c>
    </row>
    <row r="3238" spans="1:9" x14ac:dyDescent="0.25">
      <c r="A3238">
        <f>IFERROR('SUIVI VENTES 403e'!B3218*(INDEX(traitement!$A$8:$B$16,MATCH('SUIVI VENTES 403e'!$H3218,traitement!$A$8:$A$16,0),2)),"")</f>
        <v>4</v>
      </c>
      <c r="B3238">
        <f>IFERROR('SUIVI VENTES 403e'!F3218,"")</f>
        <v>0</v>
      </c>
      <c r="C3238">
        <f>IFERROR(IF('SUIVI VENTES 403e'!$A3218&lt;&gt;"",ROUND($B3238/$A3238,2),""),"")</f>
        <v>0</v>
      </c>
      <c r="D3238">
        <f t="shared" si="73"/>
        <v>4</v>
      </c>
      <c r="E3238">
        <f t="shared" si="72"/>
        <v>0.94</v>
      </c>
      <c r="F3238">
        <f>IFERROR(IF('SUIVI VENTES 403e'!$A3218&lt;&gt;"",ROUND((($C3238/1.2)-$E3238),2),""),"")</f>
        <v>-0.94</v>
      </c>
      <c r="G3238">
        <f>IFERROR(IF('SUIVI VENTES 403e'!$A3218&lt;&gt;"",ROUND($F3238*$A3238,2),""),"")</f>
        <v>-3.76</v>
      </c>
      <c r="H3238">
        <f>IFERROR(IF('SUIVI VENTES 403e'!$A3218&lt;&gt;"",YEAR('SUIVI VENTES 403e'!$G3218),""),"")</f>
        <v>2019</v>
      </c>
      <c r="I3238">
        <f>IFERROR(IF('SUIVI VENTES 403e'!$A3218&lt;&gt;"",MONTH('SUIVI VENTES 403e'!$G3218),""),"")</f>
        <v>1</v>
      </c>
    </row>
    <row r="3239" spans="1:9" x14ac:dyDescent="0.25">
      <c r="A3239">
        <f>IFERROR('SUIVI VENTES 403e'!B3219*(INDEX(traitement!$A$8:$B$16,MATCH('SUIVI VENTES 403e'!$H3219,traitement!$A$8:$A$16,0),2)),"")</f>
        <v>5</v>
      </c>
      <c r="B3239">
        <f>IFERROR('SUIVI VENTES 403e'!F3219,"")</f>
        <v>50</v>
      </c>
      <c r="C3239">
        <f>IFERROR(IF('SUIVI VENTES 403e'!$A3219&lt;&gt;"",ROUND($B3239/$A3239,2),""),"")</f>
        <v>10</v>
      </c>
      <c r="D3239" t="str">
        <f t="shared" si="73"/>
        <v/>
      </c>
      <c r="E3239">
        <f t="shared" si="72"/>
        <v>0.94</v>
      </c>
      <c r="F3239">
        <f>IFERROR(IF('SUIVI VENTES 403e'!$A3219&lt;&gt;"",ROUND((($C3239/1.2)-$E3239),2),""),"")</f>
        <v>7.39</v>
      </c>
      <c r="G3239">
        <f>IFERROR(IF('SUIVI VENTES 403e'!$A3219&lt;&gt;"",ROUND($F3239*$A3239,2),""),"")</f>
        <v>36.950000000000003</v>
      </c>
      <c r="H3239">
        <f>IFERROR(IF('SUIVI VENTES 403e'!$A3219&lt;&gt;"",YEAR('SUIVI VENTES 403e'!$G3219),""),"")</f>
        <v>2019</v>
      </c>
      <c r="I3239">
        <f>IFERROR(IF('SUIVI VENTES 403e'!$A3219&lt;&gt;"",MONTH('SUIVI VENTES 403e'!$G3219),""),"")</f>
        <v>1</v>
      </c>
    </row>
    <row r="3240" spans="1:9" x14ac:dyDescent="0.25">
      <c r="A3240">
        <f>IFERROR('SUIVI VENTES 403e'!B3220*(INDEX(traitement!$A$8:$B$16,MATCH('SUIVI VENTES 403e'!$H3220,traitement!$A$8:$A$16,0),2)),"")</f>
        <v>1</v>
      </c>
      <c r="B3240">
        <f>IFERROR('SUIVI VENTES 403e'!F3220,"")</f>
        <v>0</v>
      </c>
      <c r="C3240">
        <f>IFERROR(IF('SUIVI VENTES 403e'!$A3220&lt;&gt;"",ROUND($B3240/$A3240,2),""),"")</f>
        <v>0</v>
      </c>
      <c r="D3240">
        <f t="shared" si="73"/>
        <v>1</v>
      </c>
      <c r="E3240">
        <f t="shared" si="72"/>
        <v>0.94</v>
      </c>
      <c r="F3240">
        <f>IFERROR(IF('SUIVI VENTES 403e'!$A3220&lt;&gt;"",ROUND((($C3240/1.2)-$E3240),2),""),"")</f>
        <v>-0.94</v>
      </c>
      <c r="G3240">
        <f>IFERROR(IF('SUIVI VENTES 403e'!$A3220&lt;&gt;"",ROUND($F3240*$A3240,2),""),"")</f>
        <v>-0.94</v>
      </c>
      <c r="H3240">
        <f>IFERROR(IF('SUIVI VENTES 403e'!$A3220&lt;&gt;"",YEAR('SUIVI VENTES 403e'!$G3220),""),"")</f>
        <v>2019</v>
      </c>
      <c r="I3240">
        <f>IFERROR(IF('SUIVI VENTES 403e'!$A3220&lt;&gt;"",MONTH('SUIVI VENTES 403e'!$G3220),""),"")</f>
        <v>1</v>
      </c>
    </row>
    <row r="3241" spans="1:9" x14ac:dyDescent="0.25">
      <c r="A3241">
        <f>IFERROR('SUIVI VENTES 403e'!B3221*(INDEX(traitement!$A$8:$B$16,MATCH('SUIVI VENTES 403e'!$H3221,traitement!$A$8:$A$16,0),2)),"")</f>
        <v>2</v>
      </c>
      <c r="B3241">
        <f>IFERROR('SUIVI VENTES 403e'!F3221,"")</f>
        <v>20</v>
      </c>
      <c r="C3241">
        <f>IFERROR(IF('SUIVI VENTES 403e'!$A3221&lt;&gt;"",ROUND($B3241/$A3241,2),""),"")</f>
        <v>10</v>
      </c>
      <c r="D3241" t="str">
        <f t="shared" si="73"/>
        <v/>
      </c>
      <c r="E3241">
        <f t="shared" ref="E3241:E3304" si="74">IFERROR(INDEX($G$2:$S$15,MATCH($H3241,$G$2:$G$15,0),MATCH($I3241,$G$2:$S$2,0)),"")</f>
        <v>0.94</v>
      </c>
      <c r="F3241">
        <f>IFERROR(IF('SUIVI VENTES 403e'!$A3221&lt;&gt;"",ROUND((($C3241/1.2)-$E3241),2),""),"")</f>
        <v>7.39</v>
      </c>
      <c r="G3241">
        <f>IFERROR(IF('SUIVI VENTES 403e'!$A3221&lt;&gt;"",ROUND($F3241*$A3241,2),""),"")</f>
        <v>14.78</v>
      </c>
      <c r="H3241">
        <f>IFERROR(IF('SUIVI VENTES 403e'!$A3221&lt;&gt;"",YEAR('SUIVI VENTES 403e'!$G3221),""),"")</f>
        <v>2019</v>
      </c>
      <c r="I3241">
        <f>IFERROR(IF('SUIVI VENTES 403e'!$A3221&lt;&gt;"",MONTH('SUIVI VENTES 403e'!$G3221),""),"")</f>
        <v>1</v>
      </c>
    </row>
    <row r="3242" spans="1:9" x14ac:dyDescent="0.25">
      <c r="A3242">
        <f>IFERROR('SUIVI VENTES 403e'!B3222*(INDEX(traitement!$A$8:$B$16,MATCH('SUIVI VENTES 403e'!$H3222,traitement!$A$8:$A$16,0),2)),"")</f>
        <v>12</v>
      </c>
      <c r="B3242">
        <f>IFERROR('SUIVI VENTES 403e'!F3222,"")</f>
        <v>120</v>
      </c>
      <c r="C3242">
        <f>IFERROR(IF('SUIVI VENTES 403e'!$A3222&lt;&gt;"",ROUND($B3242/$A3242,2),""),"")</f>
        <v>10</v>
      </c>
      <c r="D3242" t="str">
        <f t="shared" si="73"/>
        <v/>
      </c>
      <c r="E3242">
        <f t="shared" si="74"/>
        <v>0.94</v>
      </c>
      <c r="F3242">
        <f>IFERROR(IF('SUIVI VENTES 403e'!$A3222&lt;&gt;"",ROUND((($C3242/1.2)-$E3242),2),""),"")</f>
        <v>7.39</v>
      </c>
      <c r="G3242">
        <f>IFERROR(IF('SUIVI VENTES 403e'!$A3222&lt;&gt;"",ROUND($F3242*$A3242,2),""),"")</f>
        <v>88.68</v>
      </c>
      <c r="H3242">
        <f>IFERROR(IF('SUIVI VENTES 403e'!$A3222&lt;&gt;"",YEAR('SUIVI VENTES 403e'!$G3222),""),"")</f>
        <v>2019</v>
      </c>
      <c r="I3242">
        <f>IFERROR(IF('SUIVI VENTES 403e'!$A3222&lt;&gt;"",MONTH('SUIVI VENTES 403e'!$G3222),""),"")</f>
        <v>1</v>
      </c>
    </row>
    <row r="3243" spans="1:9" x14ac:dyDescent="0.25">
      <c r="A3243">
        <f>IFERROR('SUIVI VENTES 403e'!B3223*(INDEX(traitement!$A$8:$B$16,MATCH('SUIVI VENTES 403e'!$H3223,traitement!$A$8:$A$16,0),2)),"")</f>
        <v>12</v>
      </c>
      <c r="B3243">
        <f>IFERROR('SUIVI VENTES 403e'!F3223,"")</f>
        <v>120</v>
      </c>
      <c r="C3243">
        <f>IFERROR(IF('SUIVI VENTES 403e'!$A3223&lt;&gt;"",ROUND($B3243/$A3243,2),""),"")</f>
        <v>10</v>
      </c>
      <c r="D3243" t="str">
        <f t="shared" si="73"/>
        <v/>
      </c>
      <c r="E3243">
        <f t="shared" si="74"/>
        <v>0.94</v>
      </c>
      <c r="F3243">
        <f>IFERROR(IF('SUIVI VENTES 403e'!$A3223&lt;&gt;"",ROUND((($C3243/1.2)-$E3243),2),""),"")</f>
        <v>7.39</v>
      </c>
      <c r="G3243">
        <f>IFERROR(IF('SUIVI VENTES 403e'!$A3223&lt;&gt;"",ROUND($F3243*$A3243,2),""),"")</f>
        <v>88.68</v>
      </c>
      <c r="H3243">
        <f>IFERROR(IF('SUIVI VENTES 403e'!$A3223&lt;&gt;"",YEAR('SUIVI VENTES 403e'!$G3223),""),"")</f>
        <v>2019</v>
      </c>
      <c r="I3243">
        <f>IFERROR(IF('SUIVI VENTES 403e'!$A3223&lt;&gt;"",MONTH('SUIVI VENTES 403e'!$G3223),""),"")</f>
        <v>1</v>
      </c>
    </row>
    <row r="3244" spans="1:9" x14ac:dyDescent="0.25">
      <c r="A3244">
        <f>IFERROR('SUIVI VENTES 403e'!B3224*(INDEX(traitement!$A$8:$B$16,MATCH('SUIVI VENTES 403e'!$H3224,traitement!$A$8:$A$16,0),2)),"")</f>
        <v>2</v>
      </c>
      <c r="B3244">
        <f>IFERROR('SUIVI VENTES 403e'!F3224,"")</f>
        <v>0</v>
      </c>
      <c r="C3244">
        <f>IFERROR(IF('SUIVI VENTES 403e'!$A3224&lt;&gt;"",ROUND($B3244/$A3244,2),""),"")</f>
        <v>0</v>
      </c>
      <c r="D3244">
        <f t="shared" si="73"/>
        <v>2</v>
      </c>
      <c r="E3244">
        <f t="shared" si="74"/>
        <v>0.94</v>
      </c>
      <c r="F3244">
        <f>IFERROR(IF('SUIVI VENTES 403e'!$A3224&lt;&gt;"",ROUND((($C3244/1.2)-$E3244),2),""),"")</f>
        <v>-0.94</v>
      </c>
      <c r="G3244">
        <f>IFERROR(IF('SUIVI VENTES 403e'!$A3224&lt;&gt;"",ROUND($F3244*$A3244,2),""),"")</f>
        <v>-1.88</v>
      </c>
      <c r="H3244">
        <f>IFERROR(IF('SUIVI VENTES 403e'!$A3224&lt;&gt;"",YEAR('SUIVI VENTES 403e'!$G3224),""),"")</f>
        <v>2019</v>
      </c>
      <c r="I3244">
        <f>IFERROR(IF('SUIVI VENTES 403e'!$A3224&lt;&gt;"",MONTH('SUIVI VENTES 403e'!$G3224),""),"")</f>
        <v>1</v>
      </c>
    </row>
    <row r="3245" spans="1:9" x14ac:dyDescent="0.25">
      <c r="A3245">
        <f>IFERROR('SUIVI VENTES 403e'!B3225*(INDEX(traitement!$A$8:$B$16,MATCH('SUIVI VENTES 403e'!$H3225,traitement!$A$8:$A$16,0),2)),"")</f>
        <v>6</v>
      </c>
      <c r="B3245">
        <f>IFERROR('SUIVI VENTES 403e'!F3225,"")</f>
        <v>60</v>
      </c>
      <c r="C3245">
        <f>IFERROR(IF('SUIVI VENTES 403e'!$A3225&lt;&gt;"",ROUND($B3245/$A3245,2),""),"")</f>
        <v>10</v>
      </c>
      <c r="D3245" t="str">
        <f t="shared" si="73"/>
        <v/>
      </c>
      <c r="E3245">
        <f t="shared" si="74"/>
        <v>0.94</v>
      </c>
      <c r="F3245">
        <f>IFERROR(IF('SUIVI VENTES 403e'!$A3225&lt;&gt;"",ROUND((($C3245/1.2)-$E3245),2),""),"")</f>
        <v>7.39</v>
      </c>
      <c r="G3245">
        <f>IFERROR(IF('SUIVI VENTES 403e'!$A3225&lt;&gt;"",ROUND($F3245*$A3245,2),""),"")</f>
        <v>44.34</v>
      </c>
      <c r="H3245">
        <f>IFERROR(IF('SUIVI VENTES 403e'!$A3225&lt;&gt;"",YEAR('SUIVI VENTES 403e'!$G3225),""),"")</f>
        <v>2019</v>
      </c>
      <c r="I3245">
        <f>IFERROR(IF('SUIVI VENTES 403e'!$A3225&lt;&gt;"",MONTH('SUIVI VENTES 403e'!$G3225),""),"")</f>
        <v>1</v>
      </c>
    </row>
    <row r="3246" spans="1:9" x14ac:dyDescent="0.25">
      <c r="A3246">
        <f>IFERROR('SUIVI VENTES 403e'!B3226*(INDEX(traitement!$A$8:$B$16,MATCH('SUIVI VENTES 403e'!$H3226,traitement!$A$8:$A$16,0),2)),"")</f>
        <v>1</v>
      </c>
      <c r="B3246">
        <f>IFERROR('SUIVI VENTES 403e'!F3226,"")</f>
        <v>0</v>
      </c>
      <c r="C3246">
        <f>IFERROR(IF('SUIVI VENTES 403e'!$A3226&lt;&gt;"",ROUND($B3246/$A3246,2),""),"")</f>
        <v>0</v>
      </c>
      <c r="D3246">
        <f t="shared" si="73"/>
        <v>1</v>
      </c>
      <c r="E3246">
        <f t="shared" si="74"/>
        <v>0.94</v>
      </c>
      <c r="F3246">
        <f>IFERROR(IF('SUIVI VENTES 403e'!$A3226&lt;&gt;"",ROUND((($C3246/1.2)-$E3246),2),""),"")</f>
        <v>-0.94</v>
      </c>
      <c r="G3246">
        <f>IFERROR(IF('SUIVI VENTES 403e'!$A3226&lt;&gt;"",ROUND($F3246*$A3246,2),""),"")</f>
        <v>-0.94</v>
      </c>
      <c r="H3246">
        <f>IFERROR(IF('SUIVI VENTES 403e'!$A3226&lt;&gt;"",YEAR('SUIVI VENTES 403e'!$G3226),""),"")</f>
        <v>2019</v>
      </c>
      <c r="I3246">
        <f>IFERROR(IF('SUIVI VENTES 403e'!$A3226&lt;&gt;"",MONTH('SUIVI VENTES 403e'!$G3226),""),"")</f>
        <v>1</v>
      </c>
    </row>
    <row r="3247" spans="1:9" x14ac:dyDescent="0.25">
      <c r="A3247">
        <f>IFERROR('SUIVI VENTES 403e'!B3227*(INDEX(traitement!$A$8:$B$16,MATCH('SUIVI VENTES 403e'!$H3227,traitement!$A$8:$A$16,0),2)),"")</f>
        <v>9</v>
      </c>
      <c r="B3247">
        <f>IFERROR('SUIVI VENTES 403e'!F3227,"")</f>
        <v>90</v>
      </c>
      <c r="C3247">
        <f>IFERROR(IF('SUIVI VENTES 403e'!$A3227&lt;&gt;"",ROUND($B3247/$A3247,2),""),"")</f>
        <v>10</v>
      </c>
      <c r="D3247" t="str">
        <f t="shared" si="73"/>
        <v/>
      </c>
      <c r="E3247">
        <f t="shared" si="74"/>
        <v>0.94</v>
      </c>
      <c r="F3247">
        <f>IFERROR(IF('SUIVI VENTES 403e'!$A3227&lt;&gt;"",ROUND((($C3247/1.2)-$E3247),2),""),"")</f>
        <v>7.39</v>
      </c>
      <c r="G3247">
        <f>IFERROR(IF('SUIVI VENTES 403e'!$A3227&lt;&gt;"",ROUND($F3247*$A3247,2),""),"")</f>
        <v>66.510000000000005</v>
      </c>
      <c r="H3247">
        <f>IFERROR(IF('SUIVI VENTES 403e'!$A3227&lt;&gt;"",YEAR('SUIVI VENTES 403e'!$G3227),""),"")</f>
        <v>2019</v>
      </c>
      <c r="I3247">
        <f>IFERROR(IF('SUIVI VENTES 403e'!$A3227&lt;&gt;"",MONTH('SUIVI VENTES 403e'!$G3227),""),"")</f>
        <v>1</v>
      </c>
    </row>
    <row r="3248" spans="1:9" x14ac:dyDescent="0.25">
      <c r="A3248">
        <f>IFERROR('SUIVI VENTES 403e'!B3228*(INDEX(traitement!$A$8:$B$16,MATCH('SUIVI VENTES 403e'!$H3228,traitement!$A$8:$A$16,0),2)),"")</f>
        <v>6</v>
      </c>
      <c r="B3248">
        <f>IFERROR('SUIVI VENTES 403e'!F3228,"")</f>
        <v>60</v>
      </c>
      <c r="C3248">
        <f>IFERROR(IF('SUIVI VENTES 403e'!$A3228&lt;&gt;"",ROUND($B3248/$A3248,2),""),"")</f>
        <v>10</v>
      </c>
      <c r="D3248" t="str">
        <f t="shared" ref="D3248:D3311" si="75">IF(B3248&lt;&gt;0,"",IF(A3248&lt;&gt;"",A3248,""))</f>
        <v/>
      </c>
      <c r="E3248">
        <f t="shared" si="74"/>
        <v>0.94</v>
      </c>
      <c r="F3248">
        <f>IFERROR(IF('SUIVI VENTES 403e'!$A3228&lt;&gt;"",ROUND((($C3248/1.2)-$E3248),2),""),"")</f>
        <v>7.39</v>
      </c>
      <c r="G3248">
        <f>IFERROR(IF('SUIVI VENTES 403e'!$A3228&lt;&gt;"",ROUND($F3248*$A3248,2),""),"")</f>
        <v>44.34</v>
      </c>
      <c r="H3248">
        <f>IFERROR(IF('SUIVI VENTES 403e'!$A3228&lt;&gt;"",YEAR('SUIVI VENTES 403e'!$G3228),""),"")</f>
        <v>2019</v>
      </c>
      <c r="I3248">
        <f>IFERROR(IF('SUIVI VENTES 403e'!$A3228&lt;&gt;"",MONTH('SUIVI VENTES 403e'!$G3228),""),"")</f>
        <v>1</v>
      </c>
    </row>
    <row r="3249" spans="1:9" x14ac:dyDescent="0.25">
      <c r="A3249">
        <f>IFERROR('SUIVI VENTES 403e'!B3229*(INDEX(traitement!$A$8:$B$16,MATCH('SUIVI VENTES 403e'!$H3229,traitement!$A$8:$A$16,0),2)),"")</f>
        <v>4</v>
      </c>
      <c r="B3249">
        <f>IFERROR('SUIVI VENTES 403e'!F3229,"")</f>
        <v>40</v>
      </c>
      <c r="C3249">
        <f>IFERROR(IF('SUIVI VENTES 403e'!$A3229&lt;&gt;"",ROUND($B3249/$A3249,2),""),"")</f>
        <v>10</v>
      </c>
      <c r="D3249" t="str">
        <f t="shared" si="75"/>
        <v/>
      </c>
      <c r="E3249">
        <f t="shared" si="74"/>
        <v>0.94</v>
      </c>
      <c r="F3249">
        <f>IFERROR(IF('SUIVI VENTES 403e'!$A3229&lt;&gt;"",ROUND((($C3249/1.2)-$E3249),2),""),"")</f>
        <v>7.39</v>
      </c>
      <c r="G3249">
        <f>IFERROR(IF('SUIVI VENTES 403e'!$A3229&lt;&gt;"",ROUND($F3249*$A3249,2),""),"")</f>
        <v>29.56</v>
      </c>
      <c r="H3249">
        <f>IFERROR(IF('SUIVI VENTES 403e'!$A3229&lt;&gt;"",YEAR('SUIVI VENTES 403e'!$G3229),""),"")</f>
        <v>2019</v>
      </c>
      <c r="I3249">
        <f>IFERROR(IF('SUIVI VENTES 403e'!$A3229&lt;&gt;"",MONTH('SUIVI VENTES 403e'!$G3229),""),"")</f>
        <v>1</v>
      </c>
    </row>
    <row r="3250" spans="1:9" x14ac:dyDescent="0.25">
      <c r="A3250">
        <f>IFERROR('SUIVI VENTES 403e'!B3230*(INDEX(traitement!$A$8:$B$16,MATCH('SUIVI VENTES 403e'!$H3230,traitement!$A$8:$A$16,0),2)),"")</f>
        <v>3</v>
      </c>
      <c r="B3250">
        <f>IFERROR('SUIVI VENTES 403e'!F3230,"")</f>
        <v>30</v>
      </c>
      <c r="C3250">
        <f>IFERROR(IF('SUIVI VENTES 403e'!$A3230&lt;&gt;"",ROUND($B3250/$A3250,2),""),"")</f>
        <v>10</v>
      </c>
      <c r="D3250" t="str">
        <f t="shared" si="75"/>
        <v/>
      </c>
      <c r="E3250">
        <f t="shared" si="74"/>
        <v>0.94</v>
      </c>
      <c r="F3250">
        <f>IFERROR(IF('SUIVI VENTES 403e'!$A3230&lt;&gt;"",ROUND((($C3250/1.2)-$E3250),2),""),"")</f>
        <v>7.39</v>
      </c>
      <c r="G3250">
        <f>IFERROR(IF('SUIVI VENTES 403e'!$A3230&lt;&gt;"",ROUND($F3250*$A3250,2),""),"")</f>
        <v>22.17</v>
      </c>
      <c r="H3250">
        <f>IFERROR(IF('SUIVI VENTES 403e'!$A3230&lt;&gt;"",YEAR('SUIVI VENTES 403e'!$G3230),""),"")</f>
        <v>2019</v>
      </c>
      <c r="I3250">
        <f>IFERROR(IF('SUIVI VENTES 403e'!$A3230&lt;&gt;"",MONTH('SUIVI VENTES 403e'!$G3230),""),"")</f>
        <v>1</v>
      </c>
    </row>
    <row r="3251" spans="1:9" x14ac:dyDescent="0.25">
      <c r="A3251">
        <f>IFERROR('SUIVI VENTES 403e'!B3231*(INDEX(traitement!$A$8:$B$16,MATCH('SUIVI VENTES 403e'!$H3231,traitement!$A$8:$A$16,0),2)),"")</f>
        <v>12</v>
      </c>
      <c r="B3251">
        <f>IFERROR('SUIVI VENTES 403e'!F3231,"")</f>
        <v>120</v>
      </c>
      <c r="C3251">
        <f>IFERROR(IF('SUIVI VENTES 403e'!$A3231&lt;&gt;"",ROUND($B3251/$A3251,2),""),"")</f>
        <v>10</v>
      </c>
      <c r="D3251" t="str">
        <f t="shared" si="75"/>
        <v/>
      </c>
      <c r="E3251">
        <f t="shared" si="74"/>
        <v>0.94</v>
      </c>
      <c r="F3251">
        <f>IFERROR(IF('SUIVI VENTES 403e'!$A3231&lt;&gt;"",ROUND((($C3251/1.2)-$E3251),2),""),"")</f>
        <v>7.39</v>
      </c>
      <c r="G3251">
        <f>IFERROR(IF('SUIVI VENTES 403e'!$A3231&lt;&gt;"",ROUND($F3251*$A3251,2),""),"")</f>
        <v>88.68</v>
      </c>
      <c r="H3251">
        <f>IFERROR(IF('SUIVI VENTES 403e'!$A3231&lt;&gt;"",YEAR('SUIVI VENTES 403e'!$G3231),""),"")</f>
        <v>2019</v>
      </c>
      <c r="I3251">
        <f>IFERROR(IF('SUIVI VENTES 403e'!$A3231&lt;&gt;"",MONTH('SUIVI VENTES 403e'!$G3231),""),"")</f>
        <v>1</v>
      </c>
    </row>
    <row r="3252" spans="1:9" x14ac:dyDescent="0.25">
      <c r="A3252">
        <f>IFERROR('SUIVI VENTES 403e'!B3232*(INDEX(traitement!$A$8:$B$16,MATCH('SUIVI VENTES 403e'!$H3232,traitement!$A$8:$A$16,0),2)),"")</f>
        <v>10</v>
      </c>
      <c r="B3252">
        <f>IFERROR('SUIVI VENTES 403e'!F3232,"")</f>
        <v>100</v>
      </c>
      <c r="C3252">
        <f>IFERROR(IF('SUIVI VENTES 403e'!$A3232&lt;&gt;"",ROUND($B3252/$A3252,2),""),"")</f>
        <v>10</v>
      </c>
      <c r="D3252" t="str">
        <f t="shared" si="75"/>
        <v/>
      </c>
      <c r="E3252">
        <f t="shared" si="74"/>
        <v>0.94</v>
      </c>
      <c r="F3252">
        <f>IFERROR(IF('SUIVI VENTES 403e'!$A3232&lt;&gt;"",ROUND((($C3252/1.2)-$E3252),2),""),"")</f>
        <v>7.39</v>
      </c>
      <c r="G3252">
        <f>IFERROR(IF('SUIVI VENTES 403e'!$A3232&lt;&gt;"",ROUND($F3252*$A3252,2),""),"")</f>
        <v>73.900000000000006</v>
      </c>
      <c r="H3252">
        <f>IFERROR(IF('SUIVI VENTES 403e'!$A3232&lt;&gt;"",YEAR('SUIVI VENTES 403e'!$G3232),""),"")</f>
        <v>2019</v>
      </c>
      <c r="I3252">
        <f>IFERROR(IF('SUIVI VENTES 403e'!$A3232&lt;&gt;"",MONTH('SUIVI VENTES 403e'!$G3232),""),"")</f>
        <v>1</v>
      </c>
    </row>
    <row r="3253" spans="1:9" x14ac:dyDescent="0.25">
      <c r="A3253">
        <f>IFERROR('SUIVI VENTES 403e'!B3233*(INDEX(traitement!$A$8:$B$16,MATCH('SUIVI VENTES 403e'!$H3233,traitement!$A$8:$A$16,0),2)),"")</f>
        <v>2</v>
      </c>
      <c r="B3253">
        <f>IFERROR('SUIVI VENTES 403e'!F3233,"")</f>
        <v>0</v>
      </c>
      <c r="C3253">
        <f>IFERROR(IF('SUIVI VENTES 403e'!$A3233&lt;&gt;"",ROUND($B3253/$A3253,2),""),"")</f>
        <v>0</v>
      </c>
      <c r="D3253">
        <f t="shared" si="75"/>
        <v>2</v>
      </c>
      <c r="E3253">
        <f t="shared" si="74"/>
        <v>0.94</v>
      </c>
      <c r="F3253">
        <f>IFERROR(IF('SUIVI VENTES 403e'!$A3233&lt;&gt;"",ROUND((($C3253/1.2)-$E3253),2),""),"")</f>
        <v>-0.94</v>
      </c>
      <c r="G3253">
        <f>IFERROR(IF('SUIVI VENTES 403e'!$A3233&lt;&gt;"",ROUND($F3253*$A3253,2),""),"")</f>
        <v>-1.88</v>
      </c>
      <c r="H3253">
        <f>IFERROR(IF('SUIVI VENTES 403e'!$A3233&lt;&gt;"",YEAR('SUIVI VENTES 403e'!$G3233),""),"")</f>
        <v>2019</v>
      </c>
      <c r="I3253">
        <f>IFERROR(IF('SUIVI VENTES 403e'!$A3233&lt;&gt;"",MONTH('SUIVI VENTES 403e'!$G3233),""),"")</f>
        <v>1</v>
      </c>
    </row>
    <row r="3254" spans="1:9" x14ac:dyDescent="0.25">
      <c r="A3254">
        <f>IFERROR('SUIVI VENTES 403e'!B3234*(INDEX(traitement!$A$8:$B$16,MATCH('SUIVI VENTES 403e'!$H3234,traitement!$A$8:$A$16,0),2)),"")</f>
        <v>12</v>
      </c>
      <c r="B3254">
        <f>IFERROR('SUIVI VENTES 403e'!F3234,"")</f>
        <v>120</v>
      </c>
      <c r="C3254">
        <f>IFERROR(IF('SUIVI VENTES 403e'!$A3234&lt;&gt;"",ROUND($B3254/$A3254,2),""),"")</f>
        <v>10</v>
      </c>
      <c r="D3254" t="str">
        <f t="shared" si="75"/>
        <v/>
      </c>
      <c r="E3254">
        <f t="shared" si="74"/>
        <v>0.94</v>
      </c>
      <c r="F3254">
        <f>IFERROR(IF('SUIVI VENTES 403e'!$A3234&lt;&gt;"",ROUND((($C3254/1.2)-$E3254),2),""),"")</f>
        <v>7.39</v>
      </c>
      <c r="G3254">
        <f>IFERROR(IF('SUIVI VENTES 403e'!$A3234&lt;&gt;"",ROUND($F3254*$A3254,2),""),"")</f>
        <v>88.68</v>
      </c>
      <c r="H3254">
        <f>IFERROR(IF('SUIVI VENTES 403e'!$A3234&lt;&gt;"",YEAR('SUIVI VENTES 403e'!$G3234),""),"")</f>
        <v>2019</v>
      </c>
      <c r="I3254">
        <f>IFERROR(IF('SUIVI VENTES 403e'!$A3234&lt;&gt;"",MONTH('SUIVI VENTES 403e'!$G3234),""),"")</f>
        <v>1</v>
      </c>
    </row>
    <row r="3255" spans="1:9" x14ac:dyDescent="0.25">
      <c r="A3255">
        <f>IFERROR('SUIVI VENTES 403e'!B3235*(INDEX(traitement!$A$8:$B$16,MATCH('SUIVI VENTES 403e'!$H3235,traitement!$A$8:$A$16,0),2)),"")</f>
        <v>2</v>
      </c>
      <c r="B3255">
        <f>IFERROR('SUIVI VENTES 403e'!F3235,"")</f>
        <v>0</v>
      </c>
      <c r="C3255">
        <f>IFERROR(IF('SUIVI VENTES 403e'!$A3235&lt;&gt;"",ROUND($B3255/$A3255,2),""),"")</f>
        <v>0</v>
      </c>
      <c r="D3255">
        <f t="shared" si="75"/>
        <v>2</v>
      </c>
      <c r="E3255">
        <f t="shared" si="74"/>
        <v>0.94</v>
      </c>
      <c r="F3255">
        <f>IFERROR(IF('SUIVI VENTES 403e'!$A3235&lt;&gt;"",ROUND((($C3255/1.2)-$E3255),2),""),"")</f>
        <v>-0.94</v>
      </c>
      <c r="G3255">
        <f>IFERROR(IF('SUIVI VENTES 403e'!$A3235&lt;&gt;"",ROUND($F3255*$A3255,2),""),"")</f>
        <v>-1.88</v>
      </c>
      <c r="H3255">
        <f>IFERROR(IF('SUIVI VENTES 403e'!$A3235&lt;&gt;"",YEAR('SUIVI VENTES 403e'!$G3235),""),"")</f>
        <v>2019</v>
      </c>
      <c r="I3255">
        <f>IFERROR(IF('SUIVI VENTES 403e'!$A3235&lt;&gt;"",MONTH('SUIVI VENTES 403e'!$G3235),""),"")</f>
        <v>1</v>
      </c>
    </row>
    <row r="3256" spans="1:9" x14ac:dyDescent="0.25">
      <c r="A3256">
        <f>IFERROR('SUIVI VENTES 403e'!B3236*(INDEX(traitement!$A$8:$B$16,MATCH('SUIVI VENTES 403e'!$H3236,traitement!$A$8:$A$16,0),2)),"")</f>
        <v>30</v>
      </c>
      <c r="B3256">
        <f>IFERROR('SUIVI VENTES 403e'!F3236,"")</f>
        <v>300</v>
      </c>
      <c r="C3256">
        <f>IFERROR(IF('SUIVI VENTES 403e'!$A3236&lt;&gt;"",ROUND($B3256/$A3256,2),""),"")</f>
        <v>10</v>
      </c>
      <c r="D3256" t="str">
        <f t="shared" si="75"/>
        <v/>
      </c>
      <c r="E3256">
        <f t="shared" si="74"/>
        <v>0.94</v>
      </c>
      <c r="F3256">
        <f>IFERROR(IF('SUIVI VENTES 403e'!$A3236&lt;&gt;"",ROUND((($C3256/1.2)-$E3256),2),""),"")</f>
        <v>7.39</v>
      </c>
      <c r="G3256">
        <f>IFERROR(IF('SUIVI VENTES 403e'!$A3236&lt;&gt;"",ROUND($F3256*$A3256,2),""),"")</f>
        <v>221.7</v>
      </c>
      <c r="H3256">
        <f>IFERROR(IF('SUIVI VENTES 403e'!$A3236&lt;&gt;"",YEAR('SUIVI VENTES 403e'!$G3236),""),"")</f>
        <v>2019</v>
      </c>
      <c r="I3256">
        <f>IFERROR(IF('SUIVI VENTES 403e'!$A3236&lt;&gt;"",MONTH('SUIVI VENTES 403e'!$G3236),""),"")</f>
        <v>1</v>
      </c>
    </row>
    <row r="3257" spans="1:9" x14ac:dyDescent="0.25">
      <c r="A3257">
        <f>IFERROR('SUIVI VENTES 403e'!B3237*(INDEX(traitement!$A$8:$B$16,MATCH('SUIVI VENTES 403e'!$H3237,traitement!$A$8:$A$16,0),2)),"")</f>
        <v>6</v>
      </c>
      <c r="B3257">
        <f>IFERROR('SUIVI VENTES 403e'!F3237,"")</f>
        <v>0</v>
      </c>
      <c r="C3257">
        <f>IFERROR(IF('SUIVI VENTES 403e'!$A3237&lt;&gt;"",ROUND($B3257/$A3257,2),""),"")</f>
        <v>0</v>
      </c>
      <c r="D3257">
        <f t="shared" si="75"/>
        <v>6</v>
      </c>
      <c r="E3257">
        <f t="shared" si="74"/>
        <v>0.94</v>
      </c>
      <c r="F3257">
        <f>IFERROR(IF('SUIVI VENTES 403e'!$A3237&lt;&gt;"",ROUND((($C3257/1.2)-$E3257),2),""),"")</f>
        <v>-0.94</v>
      </c>
      <c r="G3257">
        <f>IFERROR(IF('SUIVI VENTES 403e'!$A3237&lt;&gt;"",ROUND($F3257*$A3257,2),""),"")</f>
        <v>-5.64</v>
      </c>
      <c r="H3257">
        <f>IFERROR(IF('SUIVI VENTES 403e'!$A3237&lt;&gt;"",YEAR('SUIVI VENTES 403e'!$G3237),""),"")</f>
        <v>2019</v>
      </c>
      <c r="I3257">
        <f>IFERROR(IF('SUIVI VENTES 403e'!$A3237&lt;&gt;"",MONTH('SUIVI VENTES 403e'!$G3237),""),"")</f>
        <v>1</v>
      </c>
    </row>
    <row r="3258" spans="1:9" x14ac:dyDescent="0.25">
      <c r="A3258">
        <f>IFERROR('SUIVI VENTES 403e'!B3238*(INDEX(traitement!$A$8:$B$16,MATCH('SUIVI VENTES 403e'!$H3238,traitement!$A$8:$A$16,0),2)),"")</f>
        <v>1</v>
      </c>
      <c r="B3258">
        <f>IFERROR('SUIVI VENTES 403e'!F3238,"")</f>
        <v>11.67</v>
      </c>
      <c r="C3258">
        <f>IFERROR(IF('SUIVI VENTES 403e'!$A3238&lt;&gt;"",ROUND($B3258/$A3258,2),""),"")</f>
        <v>11.67</v>
      </c>
      <c r="D3258" t="str">
        <f t="shared" si="75"/>
        <v/>
      </c>
      <c r="E3258">
        <f t="shared" si="74"/>
        <v>0.94</v>
      </c>
      <c r="F3258">
        <f>IFERROR(IF('SUIVI VENTES 403e'!$A3238&lt;&gt;"",ROUND((($C3258/1.2)-$E3258),2),""),"")</f>
        <v>8.7899999999999991</v>
      </c>
      <c r="G3258">
        <f>IFERROR(IF('SUIVI VENTES 403e'!$A3238&lt;&gt;"",ROUND($F3258*$A3258,2),""),"")</f>
        <v>8.7899999999999991</v>
      </c>
      <c r="H3258">
        <f>IFERROR(IF('SUIVI VENTES 403e'!$A3238&lt;&gt;"",YEAR('SUIVI VENTES 403e'!$G3238),""),"")</f>
        <v>2019</v>
      </c>
      <c r="I3258">
        <f>IFERROR(IF('SUIVI VENTES 403e'!$A3238&lt;&gt;"",MONTH('SUIVI VENTES 403e'!$G3238),""),"")</f>
        <v>1</v>
      </c>
    </row>
    <row r="3259" spans="1:9" x14ac:dyDescent="0.25">
      <c r="A3259">
        <f>IFERROR('SUIVI VENTES 403e'!B3239*(INDEX(traitement!$A$8:$B$16,MATCH('SUIVI VENTES 403e'!$H3239,traitement!$A$8:$A$16,0),2)),"")</f>
        <v>5</v>
      </c>
      <c r="B3259">
        <f>IFERROR('SUIVI VENTES 403e'!F3239,"")</f>
        <v>50</v>
      </c>
      <c r="C3259">
        <f>IFERROR(IF('SUIVI VENTES 403e'!$A3239&lt;&gt;"",ROUND($B3259/$A3259,2),""),"")</f>
        <v>10</v>
      </c>
      <c r="D3259" t="str">
        <f t="shared" si="75"/>
        <v/>
      </c>
      <c r="E3259">
        <f t="shared" si="74"/>
        <v>0.94</v>
      </c>
      <c r="F3259">
        <f>IFERROR(IF('SUIVI VENTES 403e'!$A3239&lt;&gt;"",ROUND((($C3259/1.2)-$E3259),2),""),"")</f>
        <v>7.39</v>
      </c>
      <c r="G3259">
        <f>IFERROR(IF('SUIVI VENTES 403e'!$A3239&lt;&gt;"",ROUND($F3259*$A3259,2),""),"")</f>
        <v>36.950000000000003</v>
      </c>
      <c r="H3259">
        <f>IFERROR(IF('SUIVI VENTES 403e'!$A3239&lt;&gt;"",YEAR('SUIVI VENTES 403e'!$G3239),""),"")</f>
        <v>2019</v>
      </c>
      <c r="I3259">
        <f>IFERROR(IF('SUIVI VENTES 403e'!$A3239&lt;&gt;"",MONTH('SUIVI VENTES 403e'!$G3239),""),"")</f>
        <v>1</v>
      </c>
    </row>
    <row r="3260" spans="1:9" x14ac:dyDescent="0.25">
      <c r="A3260">
        <f>IFERROR('SUIVI VENTES 403e'!B3240*(INDEX(traitement!$A$8:$B$16,MATCH('SUIVI VENTES 403e'!$H3240,traitement!$A$8:$A$16,0),2)),"")</f>
        <v>25</v>
      </c>
      <c r="B3260">
        <f>IFERROR('SUIVI VENTES 403e'!F3240,"")</f>
        <v>250</v>
      </c>
      <c r="C3260">
        <f>IFERROR(IF('SUIVI VENTES 403e'!$A3240&lt;&gt;"",ROUND($B3260/$A3260,2),""),"")</f>
        <v>10</v>
      </c>
      <c r="D3260" t="str">
        <f t="shared" si="75"/>
        <v/>
      </c>
      <c r="E3260">
        <f t="shared" si="74"/>
        <v>0.94</v>
      </c>
      <c r="F3260">
        <f>IFERROR(IF('SUIVI VENTES 403e'!$A3240&lt;&gt;"",ROUND((($C3260/1.2)-$E3260),2),""),"")</f>
        <v>7.39</v>
      </c>
      <c r="G3260">
        <f>IFERROR(IF('SUIVI VENTES 403e'!$A3240&lt;&gt;"",ROUND($F3260*$A3260,2),""),"")</f>
        <v>184.75</v>
      </c>
      <c r="H3260">
        <f>IFERROR(IF('SUIVI VENTES 403e'!$A3240&lt;&gt;"",YEAR('SUIVI VENTES 403e'!$G3240),""),"")</f>
        <v>2019</v>
      </c>
      <c r="I3260">
        <f>IFERROR(IF('SUIVI VENTES 403e'!$A3240&lt;&gt;"",MONTH('SUIVI VENTES 403e'!$G3240),""),"")</f>
        <v>1</v>
      </c>
    </row>
    <row r="3261" spans="1:9" x14ac:dyDescent="0.25">
      <c r="A3261">
        <f>IFERROR('SUIVI VENTES 403e'!B3241*(INDEX(traitement!$A$8:$B$16,MATCH('SUIVI VENTES 403e'!$H3241,traitement!$A$8:$A$16,0),2)),"")</f>
        <v>5</v>
      </c>
      <c r="B3261">
        <f>IFERROR('SUIVI VENTES 403e'!F3241,"")</f>
        <v>50</v>
      </c>
      <c r="C3261">
        <f>IFERROR(IF('SUIVI VENTES 403e'!$A3241&lt;&gt;"",ROUND($B3261/$A3261,2),""),"")</f>
        <v>10</v>
      </c>
      <c r="D3261" t="str">
        <f t="shared" si="75"/>
        <v/>
      </c>
      <c r="E3261">
        <f t="shared" si="74"/>
        <v>0.94</v>
      </c>
      <c r="F3261">
        <f>IFERROR(IF('SUIVI VENTES 403e'!$A3241&lt;&gt;"",ROUND((($C3261/1.2)-$E3261),2),""),"")</f>
        <v>7.39</v>
      </c>
      <c r="G3261">
        <f>IFERROR(IF('SUIVI VENTES 403e'!$A3241&lt;&gt;"",ROUND($F3261*$A3261,2),""),"")</f>
        <v>36.950000000000003</v>
      </c>
      <c r="H3261">
        <f>IFERROR(IF('SUIVI VENTES 403e'!$A3241&lt;&gt;"",YEAR('SUIVI VENTES 403e'!$G3241),""),"")</f>
        <v>2019</v>
      </c>
      <c r="I3261">
        <f>IFERROR(IF('SUIVI VENTES 403e'!$A3241&lt;&gt;"",MONTH('SUIVI VENTES 403e'!$G3241),""),"")</f>
        <v>1</v>
      </c>
    </row>
    <row r="3262" spans="1:9" x14ac:dyDescent="0.25">
      <c r="A3262">
        <f>IFERROR('SUIVI VENTES 403e'!B3242*(INDEX(traitement!$A$8:$B$16,MATCH('SUIVI VENTES 403e'!$H3242,traitement!$A$8:$A$16,0),2)),"")</f>
        <v>0.5</v>
      </c>
      <c r="B3262">
        <f>IFERROR('SUIVI VENTES 403e'!F3242,"")</f>
        <v>5.83</v>
      </c>
      <c r="C3262">
        <f>IFERROR(IF('SUIVI VENTES 403e'!$A3242&lt;&gt;"",ROUND($B3262/$A3262,2),""),"")</f>
        <v>11.66</v>
      </c>
      <c r="D3262" t="str">
        <f t="shared" si="75"/>
        <v/>
      </c>
      <c r="E3262">
        <f t="shared" si="74"/>
        <v>0.94</v>
      </c>
      <c r="F3262">
        <f>IFERROR(IF('SUIVI VENTES 403e'!$A3242&lt;&gt;"",ROUND((($C3262/1.2)-$E3262),2),""),"")</f>
        <v>8.7799999999999994</v>
      </c>
      <c r="G3262">
        <f>IFERROR(IF('SUIVI VENTES 403e'!$A3242&lt;&gt;"",ROUND($F3262*$A3262,2),""),"")</f>
        <v>4.3899999999999997</v>
      </c>
      <c r="H3262">
        <f>IFERROR(IF('SUIVI VENTES 403e'!$A3242&lt;&gt;"",YEAR('SUIVI VENTES 403e'!$G3242),""),"")</f>
        <v>2019</v>
      </c>
      <c r="I3262">
        <f>IFERROR(IF('SUIVI VENTES 403e'!$A3242&lt;&gt;"",MONTH('SUIVI VENTES 403e'!$G3242),""),"")</f>
        <v>1</v>
      </c>
    </row>
    <row r="3263" spans="1:9" x14ac:dyDescent="0.25">
      <c r="A3263">
        <f>IFERROR('SUIVI VENTES 403e'!B3243*(INDEX(traitement!$A$8:$B$16,MATCH('SUIVI VENTES 403e'!$H3243,traitement!$A$8:$A$16,0),2)),"")</f>
        <v>12</v>
      </c>
      <c r="B3263">
        <f>IFERROR('SUIVI VENTES 403e'!F3243,"")</f>
        <v>120</v>
      </c>
      <c r="C3263">
        <f>IFERROR(IF('SUIVI VENTES 403e'!$A3243&lt;&gt;"",ROUND($B3263/$A3263,2),""),"")</f>
        <v>10</v>
      </c>
      <c r="D3263" t="str">
        <f t="shared" si="75"/>
        <v/>
      </c>
      <c r="E3263">
        <f t="shared" si="74"/>
        <v>0.94</v>
      </c>
      <c r="F3263">
        <f>IFERROR(IF('SUIVI VENTES 403e'!$A3243&lt;&gt;"",ROUND((($C3263/1.2)-$E3263),2),""),"")</f>
        <v>7.39</v>
      </c>
      <c r="G3263">
        <f>IFERROR(IF('SUIVI VENTES 403e'!$A3243&lt;&gt;"",ROUND($F3263*$A3263,2),""),"")</f>
        <v>88.68</v>
      </c>
      <c r="H3263">
        <f>IFERROR(IF('SUIVI VENTES 403e'!$A3243&lt;&gt;"",YEAR('SUIVI VENTES 403e'!$G3243),""),"")</f>
        <v>2019</v>
      </c>
      <c r="I3263">
        <f>IFERROR(IF('SUIVI VENTES 403e'!$A3243&lt;&gt;"",MONTH('SUIVI VENTES 403e'!$G3243),""),"")</f>
        <v>1</v>
      </c>
    </row>
    <row r="3264" spans="1:9" x14ac:dyDescent="0.25">
      <c r="A3264">
        <f>IFERROR('SUIVI VENTES 403e'!B3244*(INDEX(traitement!$A$8:$B$16,MATCH('SUIVI VENTES 403e'!$H3244,traitement!$A$8:$A$16,0),2)),"")</f>
        <v>1.5</v>
      </c>
      <c r="B3264">
        <f>IFERROR('SUIVI VENTES 403e'!F3244,"")</f>
        <v>17.5</v>
      </c>
      <c r="C3264">
        <f>IFERROR(IF('SUIVI VENTES 403e'!$A3244&lt;&gt;"",ROUND($B3264/$A3264,2),""),"")</f>
        <v>11.67</v>
      </c>
      <c r="D3264" t="str">
        <f t="shared" si="75"/>
        <v/>
      </c>
      <c r="E3264">
        <f t="shared" si="74"/>
        <v>0.94</v>
      </c>
      <c r="F3264">
        <f>IFERROR(IF('SUIVI VENTES 403e'!$A3244&lt;&gt;"",ROUND((($C3264/1.2)-$E3264),2),""),"")</f>
        <v>8.7899999999999991</v>
      </c>
      <c r="G3264">
        <f>IFERROR(IF('SUIVI VENTES 403e'!$A3244&lt;&gt;"",ROUND($F3264*$A3264,2),""),"")</f>
        <v>13.19</v>
      </c>
      <c r="H3264">
        <f>IFERROR(IF('SUIVI VENTES 403e'!$A3244&lt;&gt;"",YEAR('SUIVI VENTES 403e'!$G3244),""),"")</f>
        <v>2019</v>
      </c>
      <c r="I3264">
        <f>IFERROR(IF('SUIVI VENTES 403e'!$A3244&lt;&gt;"",MONTH('SUIVI VENTES 403e'!$G3244),""),"")</f>
        <v>1</v>
      </c>
    </row>
    <row r="3265" spans="1:9" x14ac:dyDescent="0.25">
      <c r="A3265">
        <f>IFERROR('SUIVI VENTES 403e'!B3245*(INDEX(traitement!$A$8:$B$16,MATCH('SUIVI VENTES 403e'!$H3245,traitement!$A$8:$A$16,0),2)),"")</f>
        <v>1</v>
      </c>
      <c r="B3265">
        <f>IFERROR('SUIVI VENTES 403e'!F3245,"")</f>
        <v>10</v>
      </c>
      <c r="C3265">
        <f>IFERROR(IF('SUIVI VENTES 403e'!$A3245&lt;&gt;"",ROUND($B3265/$A3265,2),""),"")</f>
        <v>10</v>
      </c>
      <c r="D3265" t="str">
        <f t="shared" si="75"/>
        <v/>
      </c>
      <c r="E3265">
        <f t="shared" si="74"/>
        <v>0.94</v>
      </c>
      <c r="F3265">
        <f>IFERROR(IF('SUIVI VENTES 403e'!$A3245&lt;&gt;"",ROUND((($C3265/1.2)-$E3265),2),""),"")</f>
        <v>7.39</v>
      </c>
      <c r="G3265">
        <f>IFERROR(IF('SUIVI VENTES 403e'!$A3245&lt;&gt;"",ROUND($F3265*$A3265,2),""),"")</f>
        <v>7.39</v>
      </c>
      <c r="H3265">
        <f>IFERROR(IF('SUIVI VENTES 403e'!$A3245&lt;&gt;"",YEAR('SUIVI VENTES 403e'!$G3245),""),"")</f>
        <v>2019</v>
      </c>
      <c r="I3265">
        <f>IFERROR(IF('SUIVI VENTES 403e'!$A3245&lt;&gt;"",MONTH('SUIVI VENTES 403e'!$G3245),""),"")</f>
        <v>1</v>
      </c>
    </row>
    <row r="3266" spans="1:9" x14ac:dyDescent="0.25">
      <c r="A3266">
        <f>IFERROR('SUIVI VENTES 403e'!B3246*(INDEX(traitement!$A$8:$B$16,MATCH('SUIVI VENTES 403e'!$H3246,traitement!$A$8:$A$16,0),2)),"")</f>
        <v>8</v>
      </c>
      <c r="B3266">
        <f>IFERROR('SUIVI VENTES 403e'!F3246,"")</f>
        <v>80</v>
      </c>
      <c r="C3266">
        <f>IFERROR(IF('SUIVI VENTES 403e'!$A3246&lt;&gt;"",ROUND($B3266/$A3266,2),""),"")</f>
        <v>10</v>
      </c>
      <c r="D3266" t="str">
        <f t="shared" si="75"/>
        <v/>
      </c>
      <c r="E3266">
        <f t="shared" si="74"/>
        <v>0.94</v>
      </c>
      <c r="F3266">
        <f>IFERROR(IF('SUIVI VENTES 403e'!$A3246&lt;&gt;"",ROUND((($C3266/1.2)-$E3266),2),""),"")</f>
        <v>7.39</v>
      </c>
      <c r="G3266">
        <f>IFERROR(IF('SUIVI VENTES 403e'!$A3246&lt;&gt;"",ROUND($F3266*$A3266,2),""),"")</f>
        <v>59.12</v>
      </c>
      <c r="H3266">
        <f>IFERROR(IF('SUIVI VENTES 403e'!$A3246&lt;&gt;"",YEAR('SUIVI VENTES 403e'!$G3246),""),"")</f>
        <v>2019</v>
      </c>
      <c r="I3266">
        <f>IFERROR(IF('SUIVI VENTES 403e'!$A3246&lt;&gt;"",MONTH('SUIVI VENTES 403e'!$G3246),""),"")</f>
        <v>1</v>
      </c>
    </row>
    <row r="3267" spans="1:9" x14ac:dyDescent="0.25">
      <c r="A3267">
        <f>IFERROR('SUIVI VENTES 403e'!B3247*(INDEX(traitement!$A$8:$B$16,MATCH('SUIVI VENTES 403e'!$H3247,traitement!$A$8:$A$16,0),2)),"")</f>
        <v>6</v>
      </c>
      <c r="B3267">
        <f>IFERROR('SUIVI VENTES 403e'!F3247,"")</f>
        <v>60</v>
      </c>
      <c r="C3267">
        <f>IFERROR(IF('SUIVI VENTES 403e'!$A3247&lt;&gt;"",ROUND($B3267/$A3267,2),""),"")</f>
        <v>10</v>
      </c>
      <c r="D3267" t="str">
        <f t="shared" si="75"/>
        <v/>
      </c>
      <c r="E3267">
        <f t="shared" si="74"/>
        <v>0.94</v>
      </c>
      <c r="F3267">
        <f>IFERROR(IF('SUIVI VENTES 403e'!$A3247&lt;&gt;"",ROUND((($C3267/1.2)-$E3267),2),""),"")</f>
        <v>7.39</v>
      </c>
      <c r="G3267">
        <f>IFERROR(IF('SUIVI VENTES 403e'!$A3247&lt;&gt;"",ROUND($F3267*$A3267,2),""),"")</f>
        <v>44.34</v>
      </c>
      <c r="H3267">
        <f>IFERROR(IF('SUIVI VENTES 403e'!$A3247&lt;&gt;"",YEAR('SUIVI VENTES 403e'!$G3247),""),"")</f>
        <v>2019</v>
      </c>
      <c r="I3267">
        <f>IFERROR(IF('SUIVI VENTES 403e'!$A3247&lt;&gt;"",MONTH('SUIVI VENTES 403e'!$G3247),""),"")</f>
        <v>1</v>
      </c>
    </row>
    <row r="3268" spans="1:9" x14ac:dyDescent="0.25">
      <c r="A3268">
        <f>IFERROR('SUIVI VENTES 403e'!B3248*(INDEX(traitement!$A$8:$B$16,MATCH('SUIVI VENTES 403e'!$H3248,traitement!$A$8:$A$16,0),2)),"")</f>
        <v>1</v>
      </c>
      <c r="B3268">
        <f>IFERROR('SUIVI VENTES 403e'!F3248,"")</f>
        <v>11.67</v>
      </c>
      <c r="C3268">
        <f>IFERROR(IF('SUIVI VENTES 403e'!$A3248&lt;&gt;"",ROUND($B3268/$A3268,2),""),"")</f>
        <v>11.67</v>
      </c>
      <c r="D3268" t="str">
        <f t="shared" si="75"/>
        <v/>
      </c>
      <c r="E3268">
        <f t="shared" si="74"/>
        <v>0.94</v>
      </c>
      <c r="F3268">
        <f>IFERROR(IF('SUIVI VENTES 403e'!$A3248&lt;&gt;"",ROUND((($C3268/1.2)-$E3268),2),""),"")</f>
        <v>8.7899999999999991</v>
      </c>
      <c r="G3268">
        <f>IFERROR(IF('SUIVI VENTES 403e'!$A3248&lt;&gt;"",ROUND($F3268*$A3268,2),""),"")</f>
        <v>8.7899999999999991</v>
      </c>
      <c r="H3268">
        <f>IFERROR(IF('SUIVI VENTES 403e'!$A3248&lt;&gt;"",YEAR('SUIVI VENTES 403e'!$G3248),""),"")</f>
        <v>2019</v>
      </c>
      <c r="I3268">
        <f>IFERROR(IF('SUIVI VENTES 403e'!$A3248&lt;&gt;"",MONTH('SUIVI VENTES 403e'!$G3248),""),"")</f>
        <v>1</v>
      </c>
    </row>
    <row r="3269" spans="1:9" x14ac:dyDescent="0.25">
      <c r="A3269">
        <f>IFERROR('SUIVI VENTES 403e'!B3249*(INDEX(traitement!$A$8:$B$16,MATCH('SUIVI VENTES 403e'!$H3249,traitement!$A$8:$A$16,0),2)),"")</f>
        <v>12</v>
      </c>
      <c r="B3269">
        <f>IFERROR('SUIVI VENTES 403e'!F3249,"")</f>
        <v>120</v>
      </c>
      <c r="C3269">
        <f>IFERROR(IF('SUIVI VENTES 403e'!$A3249&lt;&gt;"",ROUND($B3269/$A3269,2),""),"")</f>
        <v>10</v>
      </c>
      <c r="D3269" t="str">
        <f t="shared" si="75"/>
        <v/>
      </c>
      <c r="E3269">
        <f t="shared" si="74"/>
        <v>0.94</v>
      </c>
      <c r="F3269">
        <f>IFERROR(IF('SUIVI VENTES 403e'!$A3249&lt;&gt;"",ROUND((($C3269/1.2)-$E3269),2),""),"")</f>
        <v>7.39</v>
      </c>
      <c r="G3269">
        <f>IFERROR(IF('SUIVI VENTES 403e'!$A3249&lt;&gt;"",ROUND($F3269*$A3269,2),""),"")</f>
        <v>88.68</v>
      </c>
      <c r="H3269">
        <f>IFERROR(IF('SUIVI VENTES 403e'!$A3249&lt;&gt;"",YEAR('SUIVI VENTES 403e'!$G3249),""),"")</f>
        <v>2019</v>
      </c>
      <c r="I3269">
        <f>IFERROR(IF('SUIVI VENTES 403e'!$A3249&lt;&gt;"",MONTH('SUIVI VENTES 403e'!$G3249),""),"")</f>
        <v>1</v>
      </c>
    </row>
    <row r="3270" spans="1:9" x14ac:dyDescent="0.25">
      <c r="A3270">
        <f>IFERROR('SUIVI VENTES 403e'!B3250*(INDEX(traitement!$A$8:$B$16,MATCH('SUIVI VENTES 403e'!$H3250,traitement!$A$8:$A$16,0),2)),"")</f>
        <v>15</v>
      </c>
      <c r="B3270">
        <f>IFERROR('SUIVI VENTES 403e'!F3250,"")</f>
        <v>150</v>
      </c>
      <c r="C3270">
        <f>IFERROR(IF('SUIVI VENTES 403e'!$A3250&lt;&gt;"",ROUND($B3270/$A3270,2),""),"")</f>
        <v>10</v>
      </c>
      <c r="D3270" t="str">
        <f t="shared" si="75"/>
        <v/>
      </c>
      <c r="E3270">
        <f t="shared" si="74"/>
        <v>0.94</v>
      </c>
      <c r="F3270">
        <f>IFERROR(IF('SUIVI VENTES 403e'!$A3250&lt;&gt;"",ROUND((($C3270/1.2)-$E3270),2),""),"")</f>
        <v>7.39</v>
      </c>
      <c r="G3270">
        <f>IFERROR(IF('SUIVI VENTES 403e'!$A3250&lt;&gt;"",ROUND($F3270*$A3270,2),""),"")</f>
        <v>110.85</v>
      </c>
      <c r="H3270">
        <f>IFERROR(IF('SUIVI VENTES 403e'!$A3250&lt;&gt;"",YEAR('SUIVI VENTES 403e'!$G3250),""),"")</f>
        <v>2019</v>
      </c>
      <c r="I3270">
        <f>IFERROR(IF('SUIVI VENTES 403e'!$A3250&lt;&gt;"",MONTH('SUIVI VENTES 403e'!$G3250),""),"")</f>
        <v>1</v>
      </c>
    </row>
    <row r="3271" spans="1:9" x14ac:dyDescent="0.25">
      <c r="A3271">
        <f>IFERROR('SUIVI VENTES 403e'!B3251*(INDEX(traitement!$A$8:$B$16,MATCH('SUIVI VENTES 403e'!$H3251,traitement!$A$8:$A$16,0),2)),"")</f>
        <v>8</v>
      </c>
      <c r="B3271">
        <f>IFERROR('SUIVI VENTES 403e'!F3251,"")</f>
        <v>80</v>
      </c>
      <c r="C3271">
        <f>IFERROR(IF('SUIVI VENTES 403e'!$A3251&lt;&gt;"",ROUND($B3271/$A3271,2),""),"")</f>
        <v>10</v>
      </c>
      <c r="D3271" t="str">
        <f t="shared" si="75"/>
        <v/>
      </c>
      <c r="E3271">
        <f t="shared" si="74"/>
        <v>0.94</v>
      </c>
      <c r="F3271">
        <f>IFERROR(IF('SUIVI VENTES 403e'!$A3251&lt;&gt;"",ROUND((($C3271/1.2)-$E3271),2),""),"")</f>
        <v>7.39</v>
      </c>
      <c r="G3271">
        <f>IFERROR(IF('SUIVI VENTES 403e'!$A3251&lt;&gt;"",ROUND($F3271*$A3271,2),""),"")</f>
        <v>59.12</v>
      </c>
      <c r="H3271">
        <f>IFERROR(IF('SUIVI VENTES 403e'!$A3251&lt;&gt;"",YEAR('SUIVI VENTES 403e'!$G3251),""),"")</f>
        <v>2019</v>
      </c>
      <c r="I3271">
        <f>IFERROR(IF('SUIVI VENTES 403e'!$A3251&lt;&gt;"",MONTH('SUIVI VENTES 403e'!$G3251),""),"")</f>
        <v>1</v>
      </c>
    </row>
    <row r="3272" spans="1:9" x14ac:dyDescent="0.25">
      <c r="A3272">
        <f>IFERROR('SUIVI VENTES 403e'!B3252*(INDEX(traitement!$A$8:$B$16,MATCH('SUIVI VENTES 403e'!$H3252,traitement!$A$8:$A$16,0),2)),"")</f>
        <v>1</v>
      </c>
      <c r="B3272">
        <f>IFERROR('SUIVI VENTES 403e'!F3252,"")</f>
        <v>10</v>
      </c>
      <c r="C3272">
        <f>IFERROR(IF('SUIVI VENTES 403e'!$A3252&lt;&gt;"",ROUND($B3272/$A3272,2),""),"")</f>
        <v>10</v>
      </c>
      <c r="D3272" t="str">
        <f t="shared" si="75"/>
        <v/>
      </c>
      <c r="E3272">
        <f t="shared" si="74"/>
        <v>0.94</v>
      </c>
      <c r="F3272">
        <f>IFERROR(IF('SUIVI VENTES 403e'!$A3252&lt;&gt;"",ROUND((($C3272/1.2)-$E3272),2),""),"")</f>
        <v>7.39</v>
      </c>
      <c r="G3272">
        <f>IFERROR(IF('SUIVI VENTES 403e'!$A3252&lt;&gt;"",ROUND($F3272*$A3272,2),""),"")</f>
        <v>7.39</v>
      </c>
      <c r="H3272">
        <f>IFERROR(IF('SUIVI VENTES 403e'!$A3252&lt;&gt;"",YEAR('SUIVI VENTES 403e'!$G3252),""),"")</f>
        <v>2019</v>
      </c>
      <c r="I3272">
        <f>IFERROR(IF('SUIVI VENTES 403e'!$A3252&lt;&gt;"",MONTH('SUIVI VENTES 403e'!$G3252),""),"")</f>
        <v>1</v>
      </c>
    </row>
    <row r="3273" spans="1:9" x14ac:dyDescent="0.25">
      <c r="A3273">
        <f>IFERROR('SUIVI VENTES 403e'!B3253*(INDEX(traitement!$A$8:$B$16,MATCH('SUIVI VENTES 403e'!$H3253,traitement!$A$8:$A$16,0),2)),"")</f>
        <v>2</v>
      </c>
      <c r="B3273">
        <f>IFERROR('SUIVI VENTES 403e'!F3253,"")</f>
        <v>20</v>
      </c>
      <c r="C3273">
        <f>IFERROR(IF('SUIVI VENTES 403e'!$A3253&lt;&gt;"",ROUND($B3273/$A3273,2),""),"")</f>
        <v>10</v>
      </c>
      <c r="D3273" t="str">
        <f t="shared" si="75"/>
        <v/>
      </c>
      <c r="E3273">
        <f t="shared" si="74"/>
        <v>0.94</v>
      </c>
      <c r="F3273">
        <f>IFERROR(IF('SUIVI VENTES 403e'!$A3253&lt;&gt;"",ROUND((($C3273/1.2)-$E3273),2),""),"")</f>
        <v>7.39</v>
      </c>
      <c r="G3273">
        <f>IFERROR(IF('SUIVI VENTES 403e'!$A3253&lt;&gt;"",ROUND($F3273*$A3273,2),""),"")</f>
        <v>14.78</v>
      </c>
      <c r="H3273">
        <f>IFERROR(IF('SUIVI VENTES 403e'!$A3253&lt;&gt;"",YEAR('SUIVI VENTES 403e'!$G3253),""),"")</f>
        <v>2019</v>
      </c>
      <c r="I3273">
        <f>IFERROR(IF('SUIVI VENTES 403e'!$A3253&lt;&gt;"",MONTH('SUIVI VENTES 403e'!$G3253),""),"")</f>
        <v>1</v>
      </c>
    </row>
    <row r="3274" spans="1:9" x14ac:dyDescent="0.25">
      <c r="A3274">
        <f>IFERROR('SUIVI VENTES 403e'!B3254*(INDEX(traitement!$A$8:$B$16,MATCH('SUIVI VENTES 403e'!$H3254,traitement!$A$8:$A$16,0),2)),"")</f>
        <v>12</v>
      </c>
      <c r="B3274">
        <f>IFERROR('SUIVI VENTES 403e'!F3254,"")</f>
        <v>120</v>
      </c>
      <c r="C3274">
        <f>IFERROR(IF('SUIVI VENTES 403e'!$A3254&lt;&gt;"",ROUND($B3274/$A3274,2),""),"")</f>
        <v>10</v>
      </c>
      <c r="D3274" t="str">
        <f t="shared" si="75"/>
        <v/>
      </c>
      <c r="E3274">
        <f t="shared" si="74"/>
        <v>0.94</v>
      </c>
      <c r="F3274">
        <f>IFERROR(IF('SUIVI VENTES 403e'!$A3254&lt;&gt;"",ROUND((($C3274/1.2)-$E3274),2),""),"")</f>
        <v>7.39</v>
      </c>
      <c r="G3274">
        <f>IFERROR(IF('SUIVI VENTES 403e'!$A3254&lt;&gt;"",ROUND($F3274*$A3274,2),""),"")</f>
        <v>88.68</v>
      </c>
      <c r="H3274">
        <f>IFERROR(IF('SUIVI VENTES 403e'!$A3254&lt;&gt;"",YEAR('SUIVI VENTES 403e'!$G3254),""),"")</f>
        <v>2019</v>
      </c>
      <c r="I3274">
        <f>IFERROR(IF('SUIVI VENTES 403e'!$A3254&lt;&gt;"",MONTH('SUIVI VENTES 403e'!$G3254),""),"")</f>
        <v>1</v>
      </c>
    </row>
    <row r="3275" spans="1:9" x14ac:dyDescent="0.25">
      <c r="A3275">
        <f>IFERROR('SUIVI VENTES 403e'!B3255*(INDEX(traitement!$A$8:$B$16,MATCH('SUIVI VENTES 403e'!$H3255,traitement!$A$8:$A$16,0),2)),"")</f>
        <v>5</v>
      </c>
      <c r="B3275">
        <f>IFERROR('SUIVI VENTES 403e'!F3255,"")</f>
        <v>50</v>
      </c>
      <c r="C3275">
        <f>IFERROR(IF('SUIVI VENTES 403e'!$A3255&lt;&gt;"",ROUND($B3275/$A3275,2),""),"")</f>
        <v>10</v>
      </c>
      <c r="D3275" t="str">
        <f t="shared" si="75"/>
        <v/>
      </c>
      <c r="E3275">
        <f t="shared" si="74"/>
        <v>0.94</v>
      </c>
      <c r="F3275">
        <f>IFERROR(IF('SUIVI VENTES 403e'!$A3255&lt;&gt;"",ROUND((($C3275/1.2)-$E3275),2),""),"")</f>
        <v>7.39</v>
      </c>
      <c r="G3275">
        <f>IFERROR(IF('SUIVI VENTES 403e'!$A3255&lt;&gt;"",ROUND($F3275*$A3275,2),""),"")</f>
        <v>36.950000000000003</v>
      </c>
      <c r="H3275">
        <f>IFERROR(IF('SUIVI VENTES 403e'!$A3255&lt;&gt;"",YEAR('SUIVI VENTES 403e'!$G3255),""),"")</f>
        <v>2019</v>
      </c>
      <c r="I3275">
        <f>IFERROR(IF('SUIVI VENTES 403e'!$A3255&lt;&gt;"",MONTH('SUIVI VENTES 403e'!$G3255),""),"")</f>
        <v>1</v>
      </c>
    </row>
    <row r="3276" spans="1:9" x14ac:dyDescent="0.25">
      <c r="A3276">
        <f>IFERROR('SUIVI VENTES 403e'!B3256*(INDEX(traitement!$A$8:$B$16,MATCH('SUIVI VENTES 403e'!$H3256,traitement!$A$8:$A$16,0),2)),"")</f>
        <v>3</v>
      </c>
      <c r="B3276">
        <f>IFERROR('SUIVI VENTES 403e'!F3256,"")</f>
        <v>30</v>
      </c>
      <c r="C3276">
        <f>IFERROR(IF('SUIVI VENTES 403e'!$A3256&lt;&gt;"",ROUND($B3276/$A3276,2),""),"")</f>
        <v>10</v>
      </c>
      <c r="D3276" t="str">
        <f t="shared" si="75"/>
        <v/>
      </c>
      <c r="E3276">
        <f t="shared" si="74"/>
        <v>0.94</v>
      </c>
      <c r="F3276">
        <f>IFERROR(IF('SUIVI VENTES 403e'!$A3256&lt;&gt;"",ROUND((($C3276/1.2)-$E3276),2),""),"")</f>
        <v>7.39</v>
      </c>
      <c r="G3276">
        <f>IFERROR(IF('SUIVI VENTES 403e'!$A3256&lt;&gt;"",ROUND($F3276*$A3276,2),""),"")</f>
        <v>22.17</v>
      </c>
      <c r="H3276">
        <f>IFERROR(IF('SUIVI VENTES 403e'!$A3256&lt;&gt;"",YEAR('SUIVI VENTES 403e'!$G3256),""),"")</f>
        <v>2019</v>
      </c>
      <c r="I3276">
        <f>IFERROR(IF('SUIVI VENTES 403e'!$A3256&lt;&gt;"",MONTH('SUIVI VENTES 403e'!$G3256),""),"")</f>
        <v>1</v>
      </c>
    </row>
    <row r="3277" spans="1:9" x14ac:dyDescent="0.25">
      <c r="A3277">
        <f>IFERROR('SUIVI VENTES 403e'!B3257*(INDEX(traitement!$A$8:$B$16,MATCH('SUIVI VENTES 403e'!$H3257,traitement!$A$8:$A$16,0),2)),"")</f>
        <v>10</v>
      </c>
      <c r="B3277">
        <f>IFERROR('SUIVI VENTES 403e'!F3257,"")</f>
        <v>100</v>
      </c>
      <c r="C3277">
        <f>IFERROR(IF('SUIVI VENTES 403e'!$A3257&lt;&gt;"",ROUND($B3277/$A3277,2),""),"")</f>
        <v>10</v>
      </c>
      <c r="D3277" t="str">
        <f t="shared" si="75"/>
        <v/>
      </c>
      <c r="E3277">
        <f t="shared" si="74"/>
        <v>0.94</v>
      </c>
      <c r="F3277">
        <f>IFERROR(IF('SUIVI VENTES 403e'!$A3257&lt;&gt;"",ROUND((($C3277/1.2)-$E3277),2),""),"")</f>
        <v>7.39</v>
      </c>
      <c r="G3277">
        <f>IFERROR(IF('SUIVI VENTES 403e'!$A3257&lt;&gt;"",ROUND($F3277*$A3277,2),""),"")</f>
        <v>73.900000000000006</v>
      </c>
      <c r="H3277">
        <f>IFERROR(IF('SUIVI VENTES 403e'!$A3257&lt;&gt;"",YEAR('SUIVI VENTES 403e'!$G3257),""),"")</f>
        <v>2019</v>
      </c>
      <c r="I3277">
        <f>IFERROR(IF('SUIVI VENTES 403e'!$A3257&lt;&gt;"",MONTH('SUIVI VENTES 403e'!$G3257),""),"")</f>
        <v>1</v>
      </c>
    </row>
    <row r="3278" spans="1:9" x14ac:dyDescent="0.25">
      <c r="A3278">
        <f>IFERROR('SUIVI VENTES 403e'!B3258*(INDEX(traitement!$A$8:$B$16,MATCH('SUIVI VENTES 403e'!$H3258,traitement!$A$8:$A$16,0),2)),"")</f>
        <v>2</v>
      </c>
      <c r="B3278">
        <f>IFERROR('SUIVI VENTES 403e'!F3258,"")</f>
        <v>0</v>
      </c>
      <c r="C3278">
        <f>IFERROR(IF('SUIVI VENTES 403e'!$A3258&lt;&gt;"",ROUND($B3278/$A3278,2),""),"")</f>
        <v>0</v>
      </c>
      <c r="D3278">
        <f t="shared" si="75"/>
        <v>2</v>
      </c>
      <c r="E3278">
        <f t="shared" si="74"/>
        <v>0.94</v>
      </c>
      <c r="F3278">
        <f>IFERROR(IF('SUIVI VENTES 403e'!$A3258&lt;&gt;"",ROUND((($C3278/1.2)-$E3278),2),""),"")</f>
        <v>-0.94</v>
      </c>
      <c r="G3278">
        <f>IFERROR(IF('SUIVI VENTES 403e'!$A3258&lt;&gt;"",ROUND($F3278*$A3278,2),""),"")</f>
        <v>-1.88</v>
      </c>
      <c r="H3278">
        <f>IFERROR(IF('SUIVI VENTES 403e'!$A3258&lt;&gt;"",YEAR('SUIVI VENTES 403e'!$G3258),""),"")</f>
        <v>2019</v>
      </c>
      <c r="I3278">
        <f>IFERROR(IF('SUIVI VENTES 403e'!$A3258&lt;&gt;"",MONTH('SUIVI VENTES 403e'!$G3258),""),"")</f>
        <v>1</v>
      </c>
    </row>
    <row r="3279" spans="1:9" x14ac:dyDescent="0.25">
      <c r="A3279">
        <f>IFERROR('SUIVI VENTES 403e'!B3259*(INDEX(traitement!$A$8:$B$16,MATCH('SUIVI VENTES 403e'!$H3259,traitement!$A$8:$A$16,0),2)),"")</f>
        <v>2</v>
      </c>
      <c r="B3279">
        <f>IFERROR('SUIVI VENTES 403e'!F3259,"")</f>
        <v>20</v>
      </c>
      <c r="C3279">
        <f>IFERROR(IF('SUIVI VENTES 403e'!$A3259&lt;&gt;"",ROUND($B3279/$A3279,2),""),"")</f>
        <v>10</v>
      </c>
      <c r="D3279" t="str">
        <f t="shared" si="75"/>
        <v/>
      </c>
      <c r="E3279">
        <f t="shared" si="74"/>
        <v>0.94</v>
      </c>
      <c r="F3279">
        <f>IFERROR(IF('SUIVI VENTES 403e'!$A3259&lt;&gt;"",ROUND((($C3279/1.2)-$E3279),2),""),"")</f>
        <v>7.39</v>
      </c>
      <c r="G3279">
        <f>IFERROR(IF('SUIVI VENTES 403e'!$A3259&lt;&gt;"",ROUND($F3279*$A3279,2),""),"")</f>
        <v>14.78</v>
      </c>
      <c r="H3279">
        <f>IFERROR(IF('SUIVI VENTES 403e'!$A3259&lt;&gt;"",YEAR('SUIVI VENTES 403e'!$G3259),""),"")</f>
        <v>2019</v>
      </c>
      <c r="I3279">
        <f>IFERROR(IF('SUIVI VENTES 403e'!$A3259&lt;&gt;"",MONTH('SUIVI VENTES 403e'!$G3259),""),"")</f>
        <v>1</v>
      </c>
    </row>
    <row r="3280" spans="1:9" x14ac:dyDescent="0.25">
      <c r="A3280">
        <f>IFERROR('SUIVI VENTES 403e'!B3260*(INDEX(traitement!$A$8:$B$16,MATCH('SUIVI VENTES 403e'!$H3260,traitement!$A$8:$A$16,0),2)),"")</f>
        <v>12</v>
      </c>
      <c r="B3280">
        <f>IFERROR('SUIVI VENTES 403e'!F3260,"")</f>
        <v>120</v>
      </c>
      <c r="C3280">
        <f>IFERROR(IF('SUIVI VENTES 403e'!$A3260&lt;&gt;"",ROUND($B3280/$A3280,2),""),"")</f>
        <v>10</v>
      </c>
      <c r="D3280" t="str">
        <f t="shared" si="75"/>
        <v/>
      </c>
      <c r="E3280">
        <f t="shared" si="74"/>
        <v>0.94</v>
      </c>
      <c r="F3280">
        <f>IFERROR(IF('SUIVI VENTES 403e'!$A3260&lt;&gt;"",ROUND((($C3280/1.2)-$E3280),2),""),"")</f>
        <v>7.39</v>
      </c>
      <c r="G3280">
        <f>IFERROR(IF('SUIVI VENTES 403e'!$A3260&lt;&gt;"",ROUND($F3280*$A3280,2),""),"")</f>
        <v>88.68</v>
      </c>
      <c r="H3280">
        <f>IFERROR(IF('SUIVI VENTES 403e'!$A3260&lt;&gt;"",YEAR('SUIVI VENTES 403e'!$G3260),""),"")</f>
        <v>2019</v>
      </c>
      <c r="I3280">
        <f>IFERROR(IF('SUIVI VENTES 403e'!$A3260&lt;&gt;"",MONTH('SUIVI VENTES 403e'!$G3260),""),"")</f>
        <v>1</v>
      </c>
    </row>
    <row r="3281" spans="1:9" x14ac:dyDescent="0.25">
      <c r="A3281">
        <f>IFERROR('SUIVI VENTES 403e'!B3261*(INDEX(traitement!$A$8:$B$16,MATCH('SUIVI VENTES 403e'!$H3261,traitement!$A$8:$A$16,0),2)),"")</f>
        <v>10</v>
      </c>
      <c r="B3281">
        <f>IFERROR('SUIVI VENTES 403e'!F3261,"")</f>
        <v>100</v>
      </c>
      <c r="C3281">
        <f>IFERROR(IF('SUIVI VENTES 403e'!$A3261&lt;&gt;"",ROUND($B3281/$A3281,2),""),"")</f>
        <v>10</v>
      </c>
      <c r="D3281" t="str">
        <f t="shared" si="75"/>
        <v/>
      </c>
      <c r="E3281">
        <f t="shared" si="74"/>
        <v>0.94</v>
      </c>
      <c r="F3281">
        <f>IFERROR(IF('SUIVI VENTES 403e'!$A3261&lt;&gt;"",ROUND((($C3281/1.2)-$E3281),2),""),"")</f>
        <v>7.39</v>
      </c>
      <c r="G3281">
        <f>IFERROR(IF('SUIVI VENTES 403e'!$A3261&lt;&gt;"",ROUND($F3281*$A3281,2),""),"")</f>
        <v>73.900000000000006</v>
      </c>
      <c r="H3281">
        <f>IFERROR(IF('SUIVI VENTES 403e'!$A3261&lt;&gt;"",YEAR('SUIVI VENTES 403e'!$G3261),""),"")</f>
        <v>2019</v>
      </c>
      <c r="I3281">
        <f>IFERROR(IF('SUIVI VENTES 403e'!$A3261&lt;&gt;"",MONTH('SUIVI VENTES 403e'!$G3261),""),"")</f>
        <v>1</v>
      </c>
    </row>
    <row r="3282" spans="1:9" x14ac:dyDescent="0.25">
      <c r="A3282">
        <f>IFERROR('SUIVI VENTES 403e'!B3262*(INDEX(traitement!$A$8:$B$16,MATCH('SUIVI VENTES 403e'!$H3262,traitement!$A$8:$A$16,0),2)),"")</f>
        <v>1</v>
      </c>
      <c r="B3282">
        <f>IFERROR('SUIVI VENTES 403e'!F3262,"")</f>
        <v>0</v>
      </c>
      <c r="C3282">
        <f>IFERROR(IF('SUIVI VENTES 403e'!$A3262&lt;&gt;"",ROUND($B3282/$A3282,2),""),"")</f>
        <v>0</v>
      </c>
      <c r="D3282">
        <f t="shared" si="75"/>
        <v>1</v>
      </c>
      <c r="E3282">
        <f t="shared" si="74"/>
        <v>0.94</v>
      </c>
      <c r="F3282">
        <f>IFERROR(IF('SUIVI VENTES 403e'!$A3262&lt;&gt;"",ROUND((($C3282/1.2)-$E3282),2),""),"")</f>
        <v>-0.94</v>
      </c>
      <c r="G3282">
        <f>IFERROR(IF('SUIVI VENTES 403e'!$A3262&lt;&gt;"",ROUND($F3282*$A3282,2),""),"")</f>
        <v>-0.94</v>
      </c>
      <c r="H3282">
        <f>IFERROR(IF('SUIVI VENTES 403e'!$A3262&lt;&gt;"",YEAR('SUIVI VENTES 403e'!$G3262),""),"")</f>
        <v>2019</v>
      </c>
      <c r="I3282">
        <f>IFERROR(IF('SUIVI VENTES 403e'!$A3262&lt;&gt;"",MONTH('SUIVI VENTES 403e'!$G3262),""),"")</f>
        <v>1</v>
      </c>
    </row>
    <row r="3283" spans="1:9" x14ac:dyDescent="0.25">
      <c r="A3283">
        <f>IFERROR('SUIVI VENTES 403e'!B3263*(INDEX(traitement!$A$8:$B$16,MATCH('SUIVI VENTES 403e'!$H3263,traitement!$A$8:$A$16,0),2)),"")</f>
        <v>6</v>
      </c>
      <c r="B3283">
        <f>IFERROR('SUIVI VENTES 403e'!F3263,"")</f>
        <v>60</v>
      </c>
      <c r="C3283">
        <f>IFERROR(IF('SUIVI VENTES 403e'!$A3263&lt;&gt;"",ROUND($B3283/$A3283,2),""),"")</f>
        <v>10</v>
      </c>
      <c r="D3283" t="str">
        <f t="shared" si="75"/>
        <v/>
      </c>
      <c r="E3283">
        <f t="shared" si="74"/>
        <v>0.94</v>
      </c>
      <c r="F3283">
        <f>IFERROR(IF('SUIVI VENTES 403e'!$A3263&lt;&gt;"",ROUND((($C3283/1.2)-$E3283),2),""),"")</f>
        <v>7.39</v>
      </c>
      <c r="G3283">
        <f>IFERROR(IF('SUIVI VENTES 403e'!$A3263&lt;&gt;"",ROUND($F3283*$A3283,2),""),"")</f>
        <v>44.34</v>
      </c>
      <c r="H3283">
        <f>IFERROR(IF('SUIVI VENTES 403e'!$A3263&lt;&gt;"",YEAR('SUIVI VENTES 403e'!$G3263),""),"")</f>
        <v>2019</v>
      </c>
      <c r="I3283">
        <f>IFERROR(IF('SUIVI VENTES 403e'!$A3263&lt;&gt;"",MONTH('SUIVI VENTES 403e'!$G3263),""),"")</f>
        <v>1</v>
      </c>
    </row>
    <row r="3284" spans="1:9" x14ac:dyDescent="0.25">
      <c r="A3284">
        <f>IFERROR('SUIVI VENTES 403e'!B3264*(INDEX(traitement!$A$8:$B$16,MATCH('SUIVI VENTES 403e'!$H3264,traitement!$A$8:$A$16,0),2)),"")</f>
        <v>1</v>
      </c>
      <c r="B3284">
        <f>IFERROR('SUIVI VENTES 403e'!F3264,"")</f>
        <v>0</v>
      </c>
      <c r="C3284">
        <f>IFERROR(IF('SUIVI VENTES 403e'!$A3264&lt;&gt;"",ROUND($B3284/$A3284,2),""),"")</f>
        <v>0</v>
      </c>
      <c r="D3284">
        <f t="shared" si="75"/>
        <v>1</v>
      </c>
      <c r="E3284">
        <f t="shared" si="74"/>
        <v>0.94</v>
      </c>
      <c r="F3284">
        <f>IFERROR(IF('SUIVI VENTES 403e'!$A3264&lt;&gt;"",ROUND((($C3284/1.2)-$E3284),2),""),"")</f>
        <v>-0.94</v>
      </c>
      <c r="G3284">
        <f>IFERROR(IF('SUIVI VENTES 403e'!$A3264&lt;&gt;"",ROUND($F3284*$A3284,2),""),"")</f>
        <v>-0.94</v>
      </c>
      <c r="H3284">
        <f>IFERROR(IF('SUIVI VENTES 403e'!$A3264&lt;&gt;"",YEAR('SUIVI VENTES 403e'!$G3264),""),"")</f>
        <v>2019</v>
      </c>
      <c r="I3284">
        <f>IFERROR(IF('SUIVI VENTES 403e'!$A3264&lt;&gt;"",MONTH('SUIVI VENTES 403e'!$G3264),""),"")</f>
        <v>1</v>
      </c>
    </row>
    <row r="3285" spans="1:9" x14ac:dyDescent="0.25">
      <c r="A3285">
        <f>IFERROR('SUIVI VENTES 403e'!B3265*(INDEX(traitement!$A$8:$B$16,MATCH('SUIVI VENTES 403e'!$H3265,traitement!$A$8:$A$16,0),2)),"")</f>
        <v>6</v>
      </c>
      <c r="B3285">
        <f>IFERROR('SUIVI VENTES 403e'!F3265,"")</f>
        <v>60</v>
      </c>
      <c r="C3285">
        <f>IFERROR(IF('SUIVI VENTES 403e'!$A3265&lt;&gt;"",ROUND($B3285/$A3285,2),""),"")</f>
        <v>10</v>
      </c>
      <c r="D3285" t="str">
        <f t="shared" si="75"/>
        <v/>
      </c>
      <c r="E3285">
        <f t="shared" si="74"/>
        <v>0.94</v>
      </c>
      <c r="F3285">
        <f>IFERROR(IF('SUIVI VENTES 403e'!$A3265&lt;&gt;"",ROUND((($C3285/1.2)-$E3285),2),""),"")</f>
        <v>7.39</v>
      </c>
      <c r="G3285">
        <f>IFERROR(IF('SUIVI VENTES 403e'!$A3265&lt;&gt;"",ROUND($F3285*$A3285,2),""),"")</f>
        <v>44.34</v>
      </c>
      <c r="H3285">
        <f>IFERROR(IF('SUIVI VENTES 403e'!$A3265&lt;&gt;"",YEAR('SUIVI VENTES 403e'!$G3265),""),"")</f>
        <v>2019</v>
      </c>
      <c r="I3285">
        <f>IFERROR(IF('SUIVI VENTES 403e'!$A3265&lt;&gt;"",MONTH('SUIVI VENTES 403e'!$G3265),""),"")</f>
        <v>1</v>
      </c>
    </row>
    <row r="3286" spans="1:9" x14ac:dyDescent="0.25">
      <c r="A3286">
        <f>IFERROR('SUIVI VENTES 403e'!B3266*(INDEX(traitement!$A$8:$B$16,MATCH('SUIVI VENTES 403e'!$H3266,traitement!$A$8:$A$16,0),2)),"")</f>
        <v>5</v>
      </c>
      <c r="B3286">
        <f>IFERROR('SUIVI VENTES 403e'!F3266,"")</f>
        <v>50</v>
      </c>
      <c r="C3286">
        <f>IFERROR(IF('SUIVI VENTES 403e'!$A3266&lt;&gt;"",ROUND($B3286/$A3286,2),""),"")</f>
        <v>10</v>
      </c>
      <c r="D3286" t="str">
        <f t="shared" si="75"/>
        <v/>
      </c>
      <c r="E3286">
        <f t="shared" si="74"/>
        <v>0.94</v>
      </c>
      <c r="F3286">
        <f>IFERROR(IF('SUIVI VENTES 403e'!$A3266&lt;&gt;"",ROUND((($C3286/1.2)-$E3286),2),""),"")</f>
        <v>7.39</v>
      </c>
      <c r="G3286">
        <f>IFERROR(IF('SUIVI VENTES 403e'!$A3266&lt;&gt;"",ROUND($F3286*$A3286,2),""),"")</f>
        <v>36.950000000000003</v>
      </c>
      <c r="H3286">
        <f>IFERROR(IF('SUIVI VENTES 403e'!$A3266&lt;&gt;"",YEAR('SUIVI VENTES 403e'!$G3266),""),"")</f>
        <v>2019</v>
      </c>
      <c r="I3286">
        <f>IFERROR(IF('SUIVI VENTES 403e'!$A3266&lt;&gt;"",MONTH('SUIVI VENTES 403e'!$G3266),""),"")</f>
        <v>1</v>
      </c>
    </row>
    <row r="3287" spans="1:9" x14ac:dyDescent="0.25">
      <c r="A3287">
        <f>IFERROR('SUIVI VENTES 403e'!B3267*(INDEX(traitement!$A$8:$B$16,MATCH('SUIVI VENTES 403e'!$H3267,traitement!$A$8:$A$16,0),2)),"")</f>
        <v>12</v>
      </c>
      <c r="B3287">
        <f>IFERROR('SUIVI VENTES 403e'!F3267,"")</f>
        <v>120</v>
      </c>
      <c r="C3287">
        <f>IFERROR(IF('SUIVI VENTES 403e'!$A3267&lt;&gt;"",ROUND($B3287/$A3287,2),""),"")</f>
        <v>10</v>
      </c>
      <c r="D3287" t="str">
        <f t="shared" si="75"/>
        <v/>
      </c>
      <c r="E3287">
        <f t="shared" si="74"/>
        <v>0.94</v>
      </c>
      <c r="F3287">
        <f>IFERROR(IF('SUIVI VENTES 403e'!$A3267&lt;&gt;"",ROUND((($C3287/1.2)-$E3287),2),""),"")</f>
        <v>7.39</v>
      </c>
      <c r="G3287">
        <f>IFERROR(IF('SUIVI VENTES 403e'!$A3267&lt;&gt;"",ROUND($F3287*$A3287,2),""),"")</f>
        <v>88.68</v>
      </c>
      <c r="H3287">
        <f>IFERROR(IF('SUIVI VENTES 403e'!$A3267&lt;&gt;"",YEAR('SUIVI VENTES 403e'!$G3267),""),"")</f>
        <v>2019</v>
      </c>
      <c r="I3287">
        <f>IFERROR(IF('SUIVI VENTES 403e'!$A3267&lt;&gt;"",MONTH('SUIVI VENTES 403e'!$G3267),""),"")</f>
        <v>1</v>
      </c>
    </row>
    <row r="3288" spans="1:9" x14ac:dyDescent="0.25">
      <c r="A3288">
        <f>IFERROR('SUIVI VENTES 403e'!B3268*(INDEX(traitement!$A$8:$B$16,MATCH('SUIVI VENTES 403e'!$H3268,traitement!$A$8:$A$16,0),2)),"")</f>
        <v>2</v>
      </c>
      <c r="B3288">
        <f>IFERROR('SUIVI VENTES 403e'!F3268,"")</f>
        <v>20</v>
      </c>
      <c r="C3288">
        <f>IFERROR(IF('SUIVI VENTES 403e'!$A3268&lt;&gt;"",ROUND($B3288/$A3288,2),""),"")</f>
        <v>10</v>
      </c>
      <c r="D3288" t="str">
        <f t="shared" si="75"/>
        <v/>
      </c>
      <c r="E3288">
        <f t="shared" si="74"/>
        <v>0.94</v>
      </c>
      <c r="F3288">
        <f>IFERROR(IF('SUIVI VENTES 403e'!$A3268&lt;&gt;"",ROUND((($C3288/1.2)-$E3288),2),""),"")</f>
        <v>7.39</v>
      </c>
      <c r="G3288">
        <f>IFERROR(IF('SUIVI VENTES 403e'!$A3268&lt;&gt;"",ROUND($F3288*$A3288,2),""),"")</f>
        <v>14.78</v>
      </c>
      <c r="H3288">
        <f>IFERROR(IF('SUIVI VENTES 403e'!$A3268&lt;&gt;"",YEAR('SUIVI VENTES 403e'!$G3268),""),"")</f>
        <v>2019</v>
      </c>
      <c r="I3288">
        <f>IFERROR(IF('SUIVI VENTES 403e'!$A3268&lt;&gt;"",MONTH('SUIVI VENTES 403e'!$G3268),""),"")</f>
        <v>1</v>
      </c>
    </row>
    <row r="3289" spans="1:9" x14ac:dyDescent="0.25">
      <c r="A3289">
        <f>IFERROR('SUIVI VENTES 403e'!B3269*(INDEX(traitement!$A$8:$B$16,MATCH('SUIVI VENTES 403e'!$H3269,traitement!$A$8:$A$16,0),2)),"")</f>
        <v>5</v>
      </c>
      <c r="B3289">
        <f>IFERROR('SUIVI VENTES 403e'!F3269,"")</f>
        <v>50</v>
      </c>
      <c r="C3289">
        <f>IFERROR(IF('SUIVI VENTES 403e'!$A3269&lt;&gt;"",ROUND($B3289/$A3289,2),""),"")</f>
        <v>10</v>
      </c>
      <c r="D3289" t="str">
        <f t="shared" si="75"/>
        <v/>
      </c>
      <c r="E3289">
        <f t="shared" si="74"/>
        <v>0.94</v>
      </c>
      <c r="F3289">
        <f>IFERROR(IF('SUIVI VENTES 403e'!$A3269&lt;&gt;"",ROUND((($C3289/1.2)-$E3289),2),""),"")</f>
        <v>7.39</v>
      </c>
      <c r="G3289">
        <f>IFERROR(IF('SUIVI VENTES 403e'!$A3269&lt;&gt;"",ROUND($F3289*$A3289,2),""),"")</f>
        <v>36.950000000000003</v>
      </c>
      <c r="H3289">
        <f>IFERROR(IF('SUIVI VENTES 403e'!$A3269&lt;&gt;"",YEAR('SUIVI VENTES 403e'!$G3269),""),"")</f>
        <v>2019</v>
      </c>
      <c r="I3289">
        <f>IFERROR(IF('SUIVI VENTES 403e'!$A3269&lt;&gt;"",MONTH('SUIVI VENTES 403e'!$G3269),""),"")</f>
        <v>1</v>
      </c>
    </row>
    <row r="3290" spans="1:9" x14ac:dyDescent="0.25">
      <c r="A3290">
        <f>IFERROR('SUIVI VENTES 403e'!B3270*(INDEX(traitement!$A$8:$B$16,MATCH('SUIVI VENTES 403e'!$H3270,traitement!$A$8:$A$16,0),2)),"")</f>
        <v>1</v>
      </c>
      <c r="B3290">
        <f>IFERROR('SUIVI VENTES 403e'!F3270,"")</f>
        <v>0</v>
      </c>
      <c r="C3290">
        <f>IFERROR(IF('SUIVI VENTES 403e'!$A3270&lt;&gt;"",ROUND($B3290/$A3290,2),""),"")</f>
        <v>0</v>
      </c>
      <c r="D3290">
        <f t="shared" si="75"/>
        <v>1</v>
      </c>
      <c r="E3290">
        <f t="shared" si="74"/>
        <v>0.94</v>
      </c>
      <c r="F3290">
        <f>IFERROR(IF('SUIVI VENTES 403e'!$A3270&lt;&gt;"",ROUND((($C3290/1.2)-$E3290),2),""),"")</f>
        <v>-0.94</v>
      </c>
      <c r="G3290">
        <f>IFERROR(IF('SUIVI VENTES 403e'!$A3270&lt;&gt;"",ROUND($F3290*$A3290,2),""),"")</f>
        <v>-0.94</v>
      </c>
      <c r="H3290">
        <f>IFERROR(IF('SUIVI VENTES 403e'!$A3270&lt;&gt;"",YEAR('SUIVI VENTES 403e'!$G3270),""),"")</f>
        <v>2019</v>
      </c>
      <c r="I3290">
        <f>IFERROR(IF('SUIVI VENTES 403e'!$A3270&lt;&gt;"",MONTH('SUIVI VENTES 403e'!$G3270),""),"")</f>
        <v>1</v>
      </c>
    </row>
    <row r="3291" spans="1:9" x14ac:dyDescent="0.25">
      <c r="A3291">
        <f>IFERROR('SUIVI VENTES 403e'!B3271*(INDEX(traitement!$A$8:$B$16,MATCH('SUIVI VENTES 403e'!$H3271,traitement!$A$8:$A$16,0),2)),"")</f>
        <v>6</v>
      </c>
      <c r="B3291">
        <f>IFERROR('SUIVI VENTES 403e'!F3271,"")</f>
        <v>60</v>
      </c>
      <c r="C3291">
        <f>IFERROR(IF('SUIVI VENTES 403e'!$A3271&lt;&gt;"",ROUND($B3291/$A3291,2),""),"")</f>
        <v>10</v>
      </c>
      <c r="D3291" t="str">
        <f t="shared" si="75"/>
        <v/>
      </c>
      <c r="E3291">
        <f t="shared" si="74"/>
        <v>0.94</v>
      </c>
      <c r="F3291">
        <f>IFERROR(IF('SUIVI VENTES 403e'!$A3271&lt;&gt;"",ROUND((($C3291/1.2)-$E3291),2),""),"")</f>
        <v>7.39</v>
      </c>
      <c r="G3291">
        <f>IFERROR(IF('SUIVI VENTES 403e'!$A3271&lt;&gt;"",ROUND($F3291*$A3291,2),""),"")</f>
        <v>44.34</v>
      </c>
      <c r="H3291">
        <f>IFERROR(IF('SUIVI VENTES 403e'!$A3271&lt;&gt;"",YEAR('SUIVI VENTES 403e'!$G3271),""),"")</f>
        <v>2019</v>
      </c>
      <c r="I3291">
        <f>IFERROR(IF('SUIVI VENTES 403e'!$A3271&lt;&gt;"",MONTH('SUIVI VENTES 403e'!$G3271),""),"")</f>
        <v>1</v>
      </c>
    </row>
    <row r="3292" spans="1:9" x14ac:dyDescent="0.25">
      <c r="A3292">
        <f>IFERROR('SUIVI VENTES 403e'!B3272*(INDEX(traitement!$A$8:$B$16,MATCH('SUIVI VENTES 403e'!$H3272,traitement!$A$8:$A$16,0),2)),"")</f>
        <v>5</v>
      </c>
      <c r="B3292">
        <f>IFERROR('SUIVI VENTES 403e'!F3272,"")</f>
        <v>50</v>
      </c>
      <c r="C3292">
        <f>IFERROR(IF('SUIVI VENTES 403e'!$A3272&lt;&gt;"",ROUND($B3292/$A3292,2),""),"")</f>
        <v>10</v>
      </c>
      <c r="D3292" t="str">
        <f t="shared" si="75"/>
        <v/>
      </c>
      <c r="E3292">
        <f t="shared" si="74"/>
        <v>0.94</v>
      </c>
      <c r="F3292">
        <f>IFERROR(IF('SUIVI VENTES 403e'!$A3272&lt;&gt;"",ROUND((($C3292/1.2)-$E3292),2),""),"")</f>
        <v>7.39</v>
      </c>
      <c r="G3292">
        <f>IFERROR(IF('SUIVI VENTES 403e'!$A3272&lt;&gt;"",ROUND($F3292*$A3292,2),""),"")</f>
        <v>36.950000000000003</v>
      </c>
      <c r="H3292">
        <f>IFERROR(IF('SUIVI VENTES 403e'!$A3272&lt;&gt;"",YEAR('SUIVI VENTES 403e'!$G3272),""),"")</f>
        <v>2019</v>
      </c>
      <c r="I3292">
        <f>IFERROR(IF('SUIVI VENTES 403e'!$A3272&lt;&gt;"",MONTH('SUIVI VENTES 403e'!$G3272),""),"")</f>
        <v>1</v>
      </c>
    </row>
    <row r="3293" spans="1:9" x14ac:dyDescent="0.25">
      <c r="A3293">
        <f>IFERROR('SUIVI VENTES 403e'!B3273*(INDEX(traitement!$A$8:$B$16,MATCH('SUIVI VENTES 403e'!$H3273,traitement!$A$8:$A$16,0),2)),"")</f>
        <v>1</v>
      </c>
      <c r="B3293">
        <f>IFERROR('SUIVI VENTES 403e'!F3273,"")</f>
        <v>0</v>
      </c>
      <c r="C3293">
        <f>IFERROR(IF('SUIVI VENTES 403e'!$A3273&lt;&gt;"",ROUND($B3293/$A3293,2),""),"")</f>
        <v>0</v>
      </c>
      <c r="D3293">
        <f t="shared" si="75"/>
        <v>1</v>
      </c>
      <c r="E3293">
        <f t="shared" si="74"/>
        <v>0.94</v>
      </c>
      <c r="F3293">
        <f>IFERROR(IF('SUIVI VENTES 403e'!$A3273&lt;&gt;"",ROUND((($C3293/1.2)-$E3293),2),""),"")</f>
        <v>-0.94</v>
      </c>
      <c r="G3293">
        <f>IFERROR(IF('SUIVI VENTES 403e'!$A3273&lt;&gt;"",ROUND($F3293*$A3293,2),""),"")</f>
        <v>-0.94</v>
      </c>
      <c r="H3293">
        <f>IFERROR(IF('SUIVI VENTES 403e'!$A3273&lt;&gt;"",YEAR('SUIVI VENTES 403e'!$G3273),""),"")</f>
        <v>2019</v>
      </c>
      <c r="I3293">
        <f>IFERROR(IF('SUIVI VENTES 403e'!$A3273&lt;&gt;"",MONTH('SUIVI VENTES 403e'!$G3273),""),"")</f>
        <v>1</v>
      </c>
    </row>
    <row r="3294" spans="1:9" x14ac:dyDescent="0.25">
      <c r="A3294">
        <f>IFERROR('SUIVI VENTES 403e'!B3274*(INDEX(traitement!$A$8:$B$16,MATCH('SUIVI VENTES 403e'!$H3274,traitement!$A$8:$A$16,0),2)),"")</f>
        <v>25</v>
      </c>
      <c r="B3294">
        <f>IFERROR('SUIVI VENTES 403e'!F3274,"")</f>
        <v>250</v>
      </c>
      <c r="C3294">
        <f>IFERROR(IF('SUIVI VENTES 403e'!$A3274&lt;&gt;"",ROUND($B3294/$A3294,2),""),"")</f>
        <v>10</v>
      </c>
      <c r="D3294" t="str">
        <f t="shared" si="75"/>
        <v/>
      </c>
      <c r="E3294">
        <f t="shared" si="74"/>
        <v>0.94</v>
      </c>
      <c r="F3294">
        <f>IFERROR(IF('SUIVI VENTES 403e'!$A3274&lt;&gt;"",ROUND((($C3294/1.2)-$E3294),2),""),"")</f>
        <v>7.39</v>
      </c>
      <c r="G3294">
        <f>IFERROR(IF('SUIVI VENTES 403e'!$A3274&lt;&gt;"",ROUND($F3294*$A3294,2),""),"")</f>
        <v>184.75</v>
      </c>
      <c r="H3294">
        <f>IFERROR(IF('SUIVI VENTES 403e'!$A3274&lt;&gt;"",YEAR('SUIVI VENTES 403e'!$G3274),""),"")</f>
        <v>2019</v>
      </c>
      <c r="I3294">
        <f>IFERROR(IF('SUIVI VENTES 403e'!$A3274&lt;&gt;"",MONTH('SUIVI VENTES 403e'!$G3274),""),"")</f>
        <v>1</v>
      </c>
    </row>
    <row r="3295" spans="1:9" x14ac:dyDescent="0.25">
      <c r="A3295">
        <f>IFERROR('SUIVI VENTES 403e'!B3275*(INDEX(traitement!$A$8:$B$16,MATCH('SUIVI VENTES 403e'!$H3275,traitement!$A$8:$A$16,0),2)),"")</f>
        <v>5</v>
      </c>
      <c r="B3295">
        <f>IFERROR('SUIVI VENTES 403e'!F3275,"")</f>
        <v>0</v>
      </c>
      <c r="C3295">
        <f>IFERROR(IF('SUIVI VENTES 403e'!$A3275&lt;&gt;"",ROUND($B3295/$A3295,2),""),"")</f>
        <v>0</v>
      </c>
      <c r="D3295">
        <f t="shared" si="75"/>
        <v>5</v>
      </c>
      <c r="E3295">
        <f t="shared" si="74"/>
        <v>0.94</v>
      </c>
      <c r="F3295">
        <f>IFERROR(IF('SUIVI VENTES 403e'!$A3275&lt;&gt;"",ROUND((($C3295/1.2)-$E3295),2),""),"")</f>
        <v>-0.94</v>
      </c>
      <c r="G3295">
        <f>IFERROR(IF('SUIVI VENTES 403e'!$A3275&lt;&gt;"",ROUND($F3295*$A3295,2),""),"")</f>
        <v>-4.7</v>
      </c>
      <c r="H3295">
        <f>IFERROR(IF('SUIVI VENTES 403e'!$A3275&lt;&gt;"",YEAR('SUIVI VENTES 403e'!$G3275),""),"")</f>
        <v>2019</v>
      </c>
      <c r="I3295">
        <f>IFERROR(IF('SUIVI VENTES 403e'!$A3275&lt;&gt;"",MONTH('SUIVI VENTES 403e'!$G3275),""),"")</f>
        <v>1</v>
      </c>
    </row>
    <row r="3296" spans="1:9" x14ac:dyDescent="0.25">
      <c r="A3296">
        <f>IFERROR('SUIVI VENTES 403e'!B3276*(INDEX(traitement!$A$8:$B$16,MATCH('SUIVI VENTES 403e'!$H3276,traitement!$A$8:$A$16,0),2)),"")</f>
        <v>5</v>
      </c>
      <c r="B3296">
        <f>IFERROR('SUIVI VENTES 403e'!F3276,"")</f>
        <v>50</v>
      </c>
      <c r="C3296">
        <f>IFERROR(IF('SUIVI VENTES 403e'!$A3276&lt;&gt;"",ROUND($B3296/$A3296,2),""),"")</f>
        <v>10</v>
      </c>
      <c r="D3296" t="str">
        <f t="shared" si="75"/>
        <v/>
      </c>
      <c r="E3296">
        <f t="shared" si="74"/>
        <v>0.94</v>
      </c>
      <c r="F3296">
        <f>IFERROR(IF('SUIVI VENTES 403e'!$A3276&lt;&gt;"",ROUND((($C3296/1.2)-$E3296),2),""),"")</f>
        <v>7.39</v>
      </c>
      <c r="G3296">
        <f>IFERROR(IF('SUIVI VENTES 403e'!$A3276&lt;&gt;"",ROUND($F3296*$A3296,2),""),"")</f>
        <v>36.950000000000003</v>
      </c>
      <c r="H3296">
        <f>IFERROR(IF('SUIVI VENTES 403e'!$A3276&lt;&gt;"",YEAR('SUIVI VENTES 403e'!$G3276),""),"")</f>
        <v>2019</v>
      </c>
      <c r="I3296">
        <f>IFERROR(IF('SUIVI VENTES 403e'!$A3276&lt;&gt;"",MONTH('SUIVI VENTES 403e'!$G3276),""),"")</f>
        <v>1</v>
      </c>
    </row>
    <row r="3297" spans="1:9" x14ac:dyDescent="0.25">
      <c r="A3297">
        <f>IFERROR('SUIVI VENTES 403e'!B3277*(INDEX(traitement!$A$8:$B$16,MATCH('SUIVI VENTES 403e'!$H3277,traitement!$A$8:$A$16,0),2)),"")</f>
        <v>10</v>
      </c>
      <c r="B3297">
        <f>IFERROR('SUIVI VENTES 403e'!F3277,"")</f>
        <v>100</v>
      </c>
      <c r="C3297">
        <f>IFERROR(IF('SUIVI VENTES 403e'!$A3277&lt;&gt;"",ROUND($B3297/$A3297,2),""),"")</f>
        <v>10</v>
      </c>
      <c r="D3297" t="str">
        <f t="shared" si="75"/>
        <v/>
      </c>
      <c r="E3297">
        <f t="shared" si="74"/>
        <v>0.94</v>
      </c>
      <c r="F3297">
        <f>IFERROR(IF('SUIVI VENTES 403e'!$A3277&lt;&gt;"",ROUND((($C3297/1.2)-$E3297),2),""),"")</f>
        <v>7.39</v>
      </c>
      <c r="G3297">
        <f>IFERROR(IF('SUIVI VENTES 403e'!$A3277&lt;&gt;"",ROUND($F3297*$A3297,2),""),"")</f>
        <v>73.900000000000006</v>
      </c>
      <c r="H3297">
        <f>IFERROR(IF('SUIVI VENTES 403e'!$A3277&lt;&gt;"",YEAR('SUIVI VENTES 403e'!$G3277),""),"")</f>
        <v>2019</v>
      </c>
      <c r="I3297">
        <f>IFERROR(IF('SUIVI VENTES 403e'!$A3277&lt;&gt;"",MONTH('SUIVI VENTES 403e'!$G3277),""),"")</f>
        <v>1</v>
      </c>
    </row>
    <row r="3298" spans="1:9" x14ac:dyDescent="0.25">
      <c r="A3298">
        <f>IFERROR('SUIVI VENTES 403e'!B3278*(INDEX(traitement!$A$8:$B$16,MATCH('SUIVI VENTES 403e'!$H3278,traitement!$A$8:$A$16,0),2)),"")</f>
        <v>10</v>
      </c>
      <c r="B3298">
        <f>IFERROR('SUIVI VENTES 403e'!F3278,"")</f>
        <v>100</v>
      </c>
      <c r="C3298">
        <f>IFERROR(IF('SUIVI VENTES 403e'!$A3278&lt;&gt;"",ROUND($B3298/$A3298,2),""),"")</f>
        <v>10</v>
      </c>
      <c r="D3298" t="str">
        <f t="shared" si="75"/>
        <v/>
      </c>
      <c r="E3298">
        <f t="shared" si="74"/>
        <v>0.94</v>
      </c>
      <c r="F3298">
        <f>IFERROR(IF('SUIVI VENTES 403e'!$A3278&lt;&gt;"",ROUND((($C3298/1.2)-$E3298),2),""),"")</f>
        <v>7.39</v>
      </c>
      <c r="G3298">
        <f>IFERROR(IF('SUIVI VENTES 403e'!$A3278&lt;&gt;"",ROUND($F3298*$A3298,2),""),"")</f>
        <v>73.900000000000006</v>
      </c>
      <c r="H3298">
        <f>IFERROR(IF('SUIVI VENTES 403e'!$A3278&lt;&gt;"",YEAR('SUIVI VENTES 403e'!$G3278),""),"")</f>
        <v>2019</v>
      </c>
      <c r="I3298">
        <f>IFERROR(IF('SUIVI VENTES 403e'!$A3278&lt;&gt;"",MONTH('SUIVI VENTES 403e'!$G3278),""),"")</f>
        <v>1</v>
      </c>
    </row>
    <row r="3299" spans="1:9" x14ac:dyDescent="0.25">
      <c r="A3299">
        <f>IFERROR('SUIVI VENTES 403e'!B3279*(INDEX(traitement!$A$8:$B$16,MATCH('SUIVI VENTES 403e'!$H3279,traitement!$A$8:$A$16,0),2)),"")</f>
        <v>2</v>
      </c>
      <c r="B3299">
        <f>IFERROR('SUIVI VENTES 403e'!F3279,"")</f>
        <v>0</v>
      </c>
      <c r="C3299">
        <f>IFERROR(IF('SUIVI VENTES 403e'!$A3279&lt;&gt;"",ROUND($B3299/$A3299,2),""),"")</f>
        <v>0</v>
      </c>
      <c r="D3299">
        <f t="shared" si="75"/>
        <v>2</v>
      </c>
      <c r="E3299">
        <f t="shared" si="74"/>
        <v>0.94</v>
      </c>
      <c r="F3299">
        <f>IFERROR(IF('SUIVI VENTES 403e'!$A3279&lt;&gt;"",ROUND((($C3299/1.2)-$E3299),2),""),"")</f>
        <v>-0.94</v>
      </c>
      <c r="G3299">
        <f>IFERROR(IF('SUIVI VENTES 403e'!$A3279&lt;&gt;"",ROUND($F3299*$A3299,2),""),"")</f>
        <v>-1.88</v>
      </c>
      <c r="H3299">
        <f>IFERROR(IF('SUIVI VENTES 403e'!$A3279&lt;&gt;"",YEAR('SUIVI VENTES 403e'!$G3279),""),"")</f>
        <v>2019</v>
      </c>
      <c r="I3299">
        <f>IFERROR(IF('SUIVI VENTES 403e'!$A3279&lt;&gt;"",MONTH('SUIVI VENTES 403e'!$G3279),""),"")</f>
        <v>1</v>
      </c>
    </row>
    <row r="3300" spans="1:9" x14ac:dyDescent="0.25">
      <c r="A3300">
        <f>IFERROR('SUIVI VENTES 403e'!B3280*(INDEX(traitement!$A$8:$B$16,MATCH('SUIVI VENTES 403e'!$H3280,traitement!$A$8:$A$16,0),2)),"")</f>
        <v>2.5</v>
      </c>
      <c r="B3300">
        <f>IFERROR('SUIVI VENTES 403e'!F3280,"")</f>
        <v>29.17</v>
      </c>
      <c r="C3300">
        <f>IFERROR(IF('SUIVI VENTES 403e'!$A3280&lt;&gt;"",ROUND($B3300/$A3300,2),""),"")</f>
        <v>11.67</v>
      </c>
      <c r="D3300" t="str">
        <f t="shared" si="75"/>
        <v/>
      </c>
      <c r="E3300">
        <f t="shared" si="74"/>
        <v>0.94</v>
      </c>
      <c r="F3300">
        <f>IFERROR(IF('SUIVI VENTES 403e'!$A3280&lt;&gt;"",ROUND((($C3300/1.2)-$E3300),2),""),"")</f>
        <v>8.7899999999999991</v>
      </c>
      <c r="G3300">
        <f>IFERROR(IF('SUIVI VENTES 403e'!$A3280&lt;&gt;"",ROUND($F3300*$A3300,2),""),"")</f>
        <v>21.98</v>
      </c>
      <c r="H3300">
        <f>IFERROR(IF('SUIVI VENTES 403e'!$A3280&lt;&gt;"",YEAR('SUIVI VENTES 403e'!$G3280),""),"")</f>
        <v>2019</v>
      </c>
      <c r="I3300">
        <f>IFERROR(IF('SUIVI VENTES 403e'!$A3280&lt;&gt;"",MONTH('SUIVI VENTES 403e'!$G3280),""),"")</f>
        <v>1</v>
      </c>
    </row>
    <row r="3301" spans="1:9" x14ac:dyDescent="0.25">
      <c r="A3301">
        <f>IFERROR('SUIVI VENTES 403e'!B3281*(INDEX(traitement!$A$8:$B$16,MATCH('SUIVI VENTES 403e'!$H3281,traitement!$A$8:$A$16,0),2)),"")</f>
        <v>0.5</v>
      </c>
      <c r="B3301">
        <f>IFERROR('SUIVI VENTES 403e'!F3281,"")</f>
        <v>0</v>
      </c>
      <c r="C3301">
        <f>IFERROR(IF('SUIVI VENTES 403e'!$A3281&lt;&gt;"",ROUND($B3301/$A3301,2),""),"")</f>
        <v>0</v>
      </c>
      <c r="D3301">
        <f t="shared" si="75"/>
        <v>0.5</v>
      </c>
      <c r="E3301">
        <f t="shared" si="74"/>
        <v>0.94</v>
      </c>
      <c r="F3301">
        <f>IFERROR(IF('SUIVI VENTES 403e'!$A3281&lt;&gt;"",ROUND((($C3301/1.2)-$E3301),2),""),"")</f>
        <v>-0.94</v>
      </c>
      <c r="G3301">
        <f>IFERROR(IF('SUIVI VENTES 403e'!$A3281&lt;&gt;"",ROUND($F3301*$A3301,2),""),"")</f>
        <v>-0.47</v>
      </c>
      <c r="H3301">
        <f>IFERROR(IF('SUIVI VENTES 403e'!$A3281&lt;&gt;"",YEAR('SUIVI VENTES 403e'!$G3281),""),"")</f>
        <v>2019</v>
      </c>
      <c r="I3301">
        <f>IFERROR(IF('SUIVI VENTES 403e'!$A3281&lt;&gt;"",MONTH('SUIVI VENTES 403e'!$G3281),""),"")</f>
        <v>1</v>
      </c>
    </row>
    <row r="3302" spans="1:9" x14ac:dyDescent="0.25">
      <c r="A3302">
        <f>IFERROR('SUIVI VENTES 403e'!B3282*(INDEX(traitement!$A$8:$B$16,MATCH('SUIVI VENTES 403e'!$H3282,traitement!$A$8:$A$16,0),2)),"")</f>
        <v>12</v>
      </c>
      <c r="B3302">
        <f>IFERROR('SUIVI VENTES 403e'!F3282,"")</f>
        <v>120</v>
      </c>
      <c r="C3302">
        <f>IFERROR(IF('SUIVI VENTES 403e'!$A3282&lt;&gt;"",ROUND($B3302/$A3302,2),""),"")</f>
        <v>10</v>
      </c>
      <c r="D3302" t="str">
        <f t="shared" si="75"/>
        <v/>
      </c>
      <c r="E3302">
        <f t="shared" si="74"/>
        <v>0.94</v>
      </c>
      <c r="F3302">
        <f>IFERROR(IF('SUIVI VENTES 403e'!$A3282&lt;&gt;"",ROUND((($C3302/1.2)-$E3302),2),""),"")</f>
        <v>7.39</v>
      </c>
      <c r="G3302">
        <f>IFERROR(IF('SUIVI VENTES 403e'!$A3282&lt;&gt;"",ROUND($F3302*$A3302,2),""),"")</f>
        <v>88.68</v>
      </c>
      <c r="H3302">
        <f>IFERROR(IF('SUIVI VENTES 403e'!$A3282&lt;&gt;"",YEAR('SUIVI VENTES 403e'!$G3282),""),"")</f>
        <v>2019</v>
      </c>
      <c r="I3302">
        <f>IFERROR(IF('SUIVI VENTES 403e'!$A3282&lt;&gt;"",MONTH('SUIVI VENTES 403e'!$G3282),""),"")</f>
        <v>1</v>
      </c>
    </row>
    <row r="3303" spans="1:9" x14ac:dyDescent="0.25">
      <c r="A3303">
        <f>IFERROR('SUIVI VENTES 403e'!B3283*(INDEX(traitement!$A$8:$B$16,MATCH('SUIVI VENTES 403e'!$H3283,traitement!$A$8:$A$16,0),2)),"")</f>
        <v>2</v>
      </c>
      <c r="B3303">
        <f>IFERROR('SUIVI VENTES 403e'!F3283,"")</f>
        <v>0</v>
      </c>
      <c r="C3303">
        <f>IFERROR(IF('SUIVI VENTES 403e'!$A3283&lt;&gt;"",ROUND($B3303/$A3303,2),""),"")</f>
        <v>0</v>
      </c>
      <c r="D3303">
        <f t="shared" si="75"/>
        <v>2</v>
      </c>
      <c r="E3303">
        <f t="shared" si="74"/>
        <v>0.94</v>
      </c>
      <c r="F3303">
        <f>IFERROR(IF('SUIVI VENTES 403e'!$A3283&lt;&gt;"",ROUND((($C3303/1.2)-$E3303),2),""),"")</f>
        <v>-0.94</v>
      </c>
      <c r="G3303">
        <f>IFERROR(IF('SUIVI VENTES 403e'!$A3283&lt;&gt;"",ROUND($F3303*$A3303,2),""),"")</f>
        <v>-1.88</v>
      </c>
      <c r="H3303">
        <f>IFERROR(IF('SUIVI VENTES 403e'!$A3283&lt;&gt;"",YEAR('SUIVI VENTES 403e'!$G3283),""),"")</f>
        <v>2019</v>
      </c>
      <c r="I3303">
        <f>IFERROR(IF('SUIVI VENTES 403e'!$A3283&lt;&gt;"",MONTH('SUIVI VENTES 403e'!$G3283),""),"")</f>
        <v>1</v>
      </c>
    </row>
    <row r="3304" spans="1:9" x14ac:dyDescent="0.25">
      <c r="A3304">
        <f>IFERROR('SUIVI VENTES 403e'!B3284*(INDEX(traitement!$A$8:$B$16,MATCH('SUIVI VENTES 403e'!$H3284,traitement!$A$8:$A$16,0),2)),"")</f>
        <v>7</v>
      </c>
      <c r="B3304">
        <f>IFERROR('SUIVI VENTES 403e'!F3284,"")</f>
        <v>70</v>
      </c>
      <c r="C3304">
        <f>IFERROR(IF('SUIVI VENTES 403e'!$A3284&lt;&gt;"",ROUND($B3304/$A3304,2),""),"")</f>
        <v>10</v>
      </c>
      <c r="D3304" t="str">
        <f t="shared" si="75"/>
        <v/>
      </c>
      <c r="E3304">
        <f t="shared" si="74"/>
        <v>0.94</v>
      </c>
      <c r="F3304">
        <f>IFERROR(IF('SUIVI VENTES 403e'!$A3284&lt;&gt;"",ROUND((($C3304/1.2)-$E3304),2),""),"")</f>
        <v>7.39</v>
      </c>
      <c r="G3304">
        <f>IFERROR(IF('SUIVI VENTES 403e'!$A3284&lt;&gt;"",ROUND($F3304*$A3304,2),""),"")</f>
        <v>51.73</v>
      </c>
      <c r="H3304">
        <f>IFERROR(IF('SUIVI VENTES 403e'!$A3284&lt;&gt;"",YEAR('SUIVI VENTES 403e'!$G3284),""),"")</f>
        <v>2019</v>
      </c>
      <c r="I3304">
        <f>IFERROR(IF('SUIVI VENTES 403e'!$A3284&lt;&gt;"",MONTH('SUIVI VENTES 403e'!$G3284),""),"")</f>
        <v>1</v>
      </c>
    </row>
    <row r="3305" spans="1:9" x14ac:dyDescent="0.25">
      <c r="A3305">
        <f>IFERROR('SUIVI VENTES 403e'!B3285*(INDEX(traitement!$A$8:$B$16,MATCH('SUIVI VENTES 403e'!$H3285,traitement!$A$8:$A$16,0),2)),"")</f>
        <v>8</v>
      </c>
      <c r="B3305">
        <f>IFERROR('SUIVI VENTES 403e'!F3285,"")</f>
        <v>80</v>
      </c>
      <c r="C3305">
        <f>IFERROR(IF('SUIVI VENTES 403e'!$A3285&lt;&gt;"",ROUND($B3305/$A3305,2),""),"")</f>
        <v>10</v>
      </c>
      <c r="D3305" t="str">
        <f t="shared" si="75"/>
        <v/>
      </c>
      <c r="E3305">
        <f t="shared" ref="E3305:E3368" si="76">IFERROR(INDEX($G$2:$S$15,MATCH($H3305,$G$2:$G$15,0),MATCH($I3305,$G$2:$S$2,0)),"")</f>
        <v>0.94</v>
      </c>
      <c r="F3305">
        <f>IFERROR(IF('SUIVI VENTES 403e'!$A3285&lt;&gt;"",ROUND((($C3305/1.2)-$E3305),2),""),"")</f>
        <v>7.39</v>
      </c>
      <c r="G3305">
        <f>IFERROR(IF('SUIVI VENTES 403e'!$A3285&lt;&gt;"",ROUND($F3305*$A3305,2),""),"")</f>
        <v>59.12</v>
      </c>
      <c r="H3305">
        <f>IFERROR(IF('SUIVI VENTES 403e'!$A3285&lt;&gt;"",YEAR('SUIVI VENTES 403e'!$G3285),""),"")</f>
        <v>2019</v>
      </c>
      <c r="I3305">
        <f>IFERROR(IF('SUIVI VENTES 403e'!$A3285&lt;&gt;"",MONTH('SUIVI VENTES 403e'!$G3285),""),"")</f>
        <v>1</v>
      </c>
    </row>
    <row r="3306" spans="1:9" x14ac:dyDescent="0.25">
      <c r="A3306">
        <f>IFERROR('SUIVI VENTES 403e'!B3286*(INDEX(traitement!$A$8:$B$16,MATCH('SUIVI VENTES 403e'!$H3286,traitement!$A$8:$A$16,0),2)),"")</f>
        <v>4</v>
      </c>
      <c r="B3306">
        <f>IFERROR('SUIVI VENTES 403e'!F3286,"")</f>
        <v>40</v>
      </c>
      <c r="C3306">
        <f>IFERROR(IF('SUIVI VENTES 403e'!$A3286&lt;&gt;"",ROUND($B3306/$A3306,2),""),"")</f>
        <v>10</v>
      </c>
      <c r="D3306" t="str">
        <f t="shared" si="75"/>
        <v/>
      </c>
      <c r="E3306">
        <f t="shared" si="76"/>
        <v>0.94</v>
      </c>
      <c r="F3306">
        <f>IFERROR(IF('SUIVI VENTES 403e'!$A3286&lt;&gt;"",ROUND((($C3306/1.2)-$E3306),2),""),"")</f>
        <v>7.39</v>
      </c>
      <c r="G3306">
        <f>IFERROR(IF('SUIVI VENTES 403e'!$A3286&lt;&gt;"",ROUND($F3306*$A3306,2),""),"")</f>
        <v>29.56</v>
      </c>
      <c r="H3306">
        <f>IFERROR(IF('SUIVI VENTES 403e'!$A3286&lt;&gt;"",YEAR('SUIVI VENTES 403e'!$G3286),""),"")</f>
        <v>2019</v>
      </c>
      <c r="I3306">
        <f>IFERROR(IF('SUIVI VENTES 403e'!$A3286&lt;&gt;"",MONTH('SUIVI VENTES 403e'!$G3286),""),"")</f>
        <v>1</v>
      </c>
    </row>
    <row r="3307" spans="1:9" x14ac:dyDescent="0.25">
      <c r="A3307">
        <f>IFERROR('SUIVI VENTES 403e'!B3287*(INDEX(traitement!$A$8:$B$16,MATCH('SUIVI VENTES 403e'!$H3287,traitement!$A$8:$A$16,0),2)),"")</f>
        <v>12</v>
      </c>
      <c r="B3307">
        <f>IFERROR('SUIVI VENTES 403e'!F3287,"")</f>
        <v>120</v>
      </c>
      <c r="C3307">
        <f>IFERROR(IF('SUIVI VENTES 403e'!$A3287&lt;&gt;"",ROUND($B3307/$A3307,2),""),"")</f>
        <v>10</v>
      </c>
      <c r="D3307" t="str">
        <f t="shared" si="75"/>
        <v/>
      </c>
      <c r="E3307">
        <f t="shared" si="76"/>
        <v>0.94</v>
      </c>
      <c r="F3307">
        <f>IFERROR(IF('SUIVI VENTES 403e'!$A3287&lt;&gt;"",ROUND((($C3307/1.2)-$E3307),2),""),"")</f>
        <v>7.39</v>
      </c>
      <c r="G3307">
        <f>IFERROR(IF('SUIVI VENTES 403e'!$A3287&lt;&gt;"",ROUND($F3307*$A3307,2),""),"")</f>
        <v>88.68</v>
      </c>
      <c r="H3307">
        <f>IFERROR(IF('SUIVI VENTES 403e'!$A3287&lt;&gt;"",YEAR('SUIVI VENTES 403e'!$G3287),""),"")</f>
        <v>2019</v>
      </c>
      <c r="I3307">
        <f>IFERROR(IF('SUIVI VENTES 403e'!$A3287&lt;&gt;"",MONTH('SUIVI VENTES 403e'!$G3287),""),"")</f>
        <v>1</v>
      </c>
    </row>
    <row r="3308" spans="1:9" x14ac:dyDescent="0.25">
      <c r="A3308">
        <f>IFERROR('SUIVI VENTES 403e'!B3288*(INDEX(traitement!$A$8:$B$16,MATCH('SUIVI VENTES 403e'!$H3288,traitement!$A$8:$A$16,0),2)),"")</f>
        <v>2</v>
      </c>
      <c r="B3308">
        <f>IFERROR('SUIVI VENTES 403e'!F3288,"")</f>
        <v>0</v>
      </c>
      <c r="C3308">
        <f>IFERROR(IF('SUIVI VENTES 403e'!$A3288&lt;&gt;"",ROUND($B3308/$A3308,2),""),"")</f>
        <v>0</v>
      </c>
      <c r="D3308">
        <f t="shared" si="75"/>
        <v>2</v>
      </c>
      <c r="E3308">
        <f t="shared" si="76"/>
        <v>0.94</v>
      </c>
      <c r="F3308">
        <f>IFERROR(IF('SUIVI VENTES 403e'!$A3288&lt;&gt;"",ROUND((($C3308/1.2)-$E3308),2),""),"")</f>
        <v>-0.94</v>
      </c>
      <c r="G3308">
        <f>IFERROR(IF('SUIVI VENTES 403e'!$A3288&lt;&gt;"",ROUND($F3308*$A3308,2),""),"")</f>
        <v>-1.88</v>
      </c>
      <c r="H3308">
        <f>IFERROR(IF('SUIVI VENTES 403e'!$A3288&lt;&gt;"",YEAR('SUIVI VENTES 403e'!$G3288),""),"")</f>
        <v>2019</v>
      </c>
      <c r="I3308">
        <f>IFERROR(IF('SUIVI VENTES 403e'!$A3288&lt;&gt;"",MONTH('SUIVI VENTES 403e'!$G3288),""),"")</f>
        <v>1</v>
      </c>
    </row>
    <row r="3309" spans="1:9" x14ac:dyDescent="0.25">
      <c r="A3309">
        <f>IFERROR('SUIVI VENTES 403e'!B3289*(INDEX(traitement!$A$8:$B$16,MATCH('SUIVI VENTES 403e'!$H3289,traitement!$A$8:$A$16,0),2)),"")</f>
        <v>5</v>
      </c>
      <c r="B3309">
        <f>IFERROR('SUIVI VENTES 403e'!F3289,"")</f>
        <v>50</v>
      </c>
      <c r="C3309">
        <f>IFERROR(IF('SUIVI VENTES 403e'!$A3289&lt;&gt;"",ROUND($B3309/$A3309,2),""),"")</f>
        <v>10</v>
      </c>
      <c r="D3309" t="str">
        <f t="shared" si="75"/>
        <v/>
      </c>
      <c r="E3309">
        <f t="shared" si="76"/>
        <v>0.94</v>
      </c>
      <c r="F3309">
        <f>IFERROR(IF('SUIVI VENTES 403e'!$A3289&lt;&gt;"",ROUND((($C3309/1.2)-$E3309),2),""),"")</f>
        <v>7.39</v>
      </c>
      <c r="G3309">
        <f>IFERROR(IF('SUIVI VENTES 403e'!$A3289&lt;&gt;"",ROUND($F3309*$A3309,2),""),"")</f>
        <v>36.950000000000003</v>
      </c>
      <c r="H3309">
        <f>IFERROR(IF('SUIVI VENTES 403e'!$A3289&lt;&gt;"",YEAR('SUIVI VENTES 403e'!$G3289),""),"")</f>
        <v>2019</v>
      </c>
      <c r="I3309">
        <f>IFERROR(IF('SUIVI VENTES 403e'!$A3289&lt;&gt;"",MONTH('SUIVI VENTES 403e'!$G3289),""),"")</f>
        <v>1</v>
      </c>
    </row>
    <row r="3310" spans="1:9" x14ac:dyDescent="0.25">
      <c r="A3310">
        <f>IFERROR('SUIVI VENTES 403e'!B3290*(INDEX(traitement!$A$8:$B$16,MATCH('SUIVI VENTES 403e'!$H3290,traitement!$A$8:$A$16,0),2)),"")</f>
        <v>6</v>
      </c>
      <c r="B3310">
        <f>IFERROR('SUIVI VENTES 403e'!F3290,"")</f>
        <v>70</v>
      </c>
      <c r="C3310">
        <f>IFERROR(IF('SUIVI VENTES 403e'!$A3290&lt;&gt;"",ROUND($B3310/$A3310,2),""),"")</f>
        <v>11.67</v>
      </c>
      <c r="D3310" t="str">
        <f t="shared" si="75"/>
        <v/>
      </c>
      <c r="E3310">
        <f t="shared" si="76"/>
        <v>0.94</v>
      </c>
      <c r="F3310">
        <f>IFERROR(IF('SUIVI VENTES 403e'!$A3290&lt;&gt;"",ROUND((($C3310/1.2)-$E3310),2),""),"")</f>
        <v>8.7899999999999991</v>
      </c>
      <c r="G3310">
        <f>IFERROR(IF('SUIVI VENTES 403e'!$A3290&lt;&gt;"",ROUND($F3310*$A3310,2),""),"")</f>
        <v>52.74</v>
      </c>
      <c r="H3310">
        <f>IFERROR(IF('SUIVI VENTES 403e'!$A3290&lt;&gt;"",YEAR('SUIVI VENTES 403e'!$G3290),""),"")</f>
        <v>2019</v>
      </c>
      <c r="I3310">
        <f>IFERROR(IF('SUIVI VENTES 403e'!$A3290&lt;&gt;"",MONTH('SUIVI VENTES 403e'!$G3290),""),"")</f>
        <v>1</v>
      </c>
    </row>
    <row r="3311" spans="1:9" x14ac:dyDescent="0.25">
      <c r="A3311">
        <f>IFERROR('SUIVI VENTES 403e'!B3291*(INDEX(traitement!$A$8:$B$16,MATCH('SUIVI VENTES 403e'!$H3291,traitement!$A$8:$A$16,0),2)),"")</f>
        <v>12</v>
      </c>
      <c r="B3311">
        <f>IFERROR('SUIVI VENTES 403e'!F3291,"")</f>
        <v>120</v>
      </c>
      <c r="C3311">
        <f>IFERROR(IF('SUIVI VENTES 403e'!$A3291&lt;&gt;"",ROUND($B3311/$A3311,2),""),"")</f>
        <v>10</v>
      </c>
      <c r="D3311" t="str">
        <f t="shared" si="75"/>
        <v/>
      </c>
      <c r="E3311">
        <f t="shared" si="76"/>
        <v>0.94</v>
      </c>
      <c r="F3311">
        <f>IFERROR(IF('SUIVI VENTES 403e'!$A3291&lt;&gt;"",ROUND((($C3311/1.2)-$E3311),2),""),"")</f>
        <v>7.39</v>
      </c>
      <c r="G3311">
        <f>IFERROR(IF('SUIVI VENTES 403e'!$A3291&lt;&gt;"",ROUND($F3311*$A3311,2),""),"")</f>
        <v>88.68</v>
      </c>
      <c r="H3311">
        <f>IFERROR(IF('SUIVI VENTES 403e'!$A3291&lt;&gt;"",YEAR('SUIVI VENTES 403e'!$G3291),""),"")</f>
        <v>2019</v>
      </c>
      <c r="I3311">
        <f>IFERROR(IF('SUIVI VENTES 403e'!$A3291&lt;&gt;"",MONTH('SUIVI VENTES 403e'!$G3291),""),"")</f>
        <v>2</v>
      </c>
    </row>
    <row r="3312" spans="1:9" x14ac:dyDescent="0.25">
      <c r="A3312">
        <f>IFERROR('SUIVI VENTES 403e'!B3292*(INDEX(traitement!$A$8:$B$16,MATCH('SUIVI VENTES 403e'!$H3292,traitement!$A$8:$A$16,0),2)),"")</f>
        <v>2</v>
      </c>
      <c r="B3312">
        <f>IFERROR('SUIVI VENTES 403e'!F3292,"")</f>
        <v>0</v>
      </c>
      <c r="C3312">
        <f>IFERROR(IF('SUIVI VENTES 403e'!$A3292&lt;&gt;"",ROUND($B3312/$A3312,2),""),"")</f>
        <v>0</v>
      </c>
      <c r="D3312">
        <f t="shared" ref="D3312:D3375" si="77">IF(B3312&lt;&gt;0,"",IF(A3312&lt;&gt;"",A3312,""))</f>
        <v>2</v>
      </c>
      <c r="E3312">
        <f t="shared" si="76"/>
        <v>0.94</v>
      </c>
      <c r="F3312">
        <f>IFERROR(IF('SUIVI VENTES 403e'!$A3292&lt;&gt;"",ROUND((($C3312/1.2)-$E3312),2),""),"")</f>
        <v>-0.94</v>
      </c>
      <c r="G3312">
        <f>IFERROR(IF('SUIVI VENTES 403e'!$A3292&lt;&gt;"",ROUND($F3312*$A3312,2),""),"")</f>
        <v>-1.88</v>
      </c>
      <c r="H3312">
        <f>IFERROR(IF('SUIVI VENTES 403e'!$A3292&lt;&gt;"",YEAR('SUIVI VENTES 403e'!$G3292),""),"")</f>
        <v>2019</v>
      </c>
      <c r="I3312">
        <f>IFERROR(IF('SUIVI VENTES 403e'!$A3292&lt;&gt;"",MONTH('SUIVI VENTES 403e'!$G3292),""),"")</f>
        <v>2</v>
      </c>
    </row>
    <row r="3313" spans="1:9" x14ac:dyDescent="0.25">
      <c r="A3313">
        <f>IFERROR('SUIVI VENTES 403e'!B3293*(INDEX(traitement!$A$8:$B$16,MATCH('SUIVI VENTES 403e'!$H3293,traitement!$A$8:$A$16,0),2)),"")</f>
        <v>15</v>
      </c>
      <c r="B3313">
        <f>IFERROR('SUIVI VENTES 403e'!F3293,"")</f>
        <v>150</v>
      </c>
      <c r="C3313">
        <f>IFERROR(IF('SUIVI VENTES 403e'!$A3293&lt;&gt;"",ROUND($B3313/$A3313,2),""),"")</f>
        <v>10</v>
      </c>
      <c r="D3313" t="str">
        <f t="shared" si="77"/>
        <v/>
      </c>
      <c r="E3313">
        <f t="shared" si="76"/>
        <v>0.94</v>
      </c>
      <c r="F3313">
        <f>IFERROR(IF('SUIVI VENTES 403e'!$A3293&lt;&gt;"",ROUND((($C3313/1.2)-$E3313),2),""),"")</f>
        <v>7.39</v>
      </c>
      <c r="G3313">
        <f>IFERROR(IF('SUIVI VENTES 403e'!$A3293&lt;&gt;"",ROUND($F3313*$A3313,2),""),"")</f>
        <v>110.85</v>
      </c>
      <c r="H3313">
        <f>IFERROR(IF('SUIVI VENTES 403e'!$A3293&lt;&gt;"",YEAR('SUIVI VENTES 403e'!$G3293),""),"")</f>
        <v>2019</v>
      </c>
      <c r="I3313">
        <f>IFERROR(IF('SUIVI VENTES 403e'!$A3293&lt;&gt;"",MONTH('SUIVI VENTES 403e'!$G3293),""),"")</f>
        <v>2</v>
      </c>
    </row>
    <row r="3314" spans="1:9" x14ac:dyDescent="0.25">
      <c r="A3314">
        <f>IFERROR('SUIVI VENTES 403e'!B3294*(INDEX(traitement!$A$8:$B$16,MATCH('SUIVI VENTES 403e'!$H3294,traitement!$A$8:$A$16,0),2)),"")</f>
        <v>4</v>
      </c>
      <c r="B3314">
        <f>IFERROR('SUIVI VENTES 403e'!F3294,"")</f>
        <v>40</v>
      </c>
      <c r="C3314">
        <f>IFERROR(IF('SUIVI VENTES 403e'!$A3294&lt;&gt;"",ROUND($B3314/$A3314,2),""),"")</f>
        <v>10</v>
      </c>
      <c r="D3314" t="str">
        <f t="shared" si="77"/>
        <v/>
      </c>
      <c r="E3314">
        <f t="shared" si="76"/>
        <v>0.94</v>
      </c>
      <c r="F3314">
        <f>IFERROR(IF('SUIVI VENTES 403e'!$A3294&lt;&gt;"",ROUND((($C3314/1.2)-$E3314),2),""),"")</f>
        <v>7.39</v>
      </c>
      <c r="G3314">
        <f>IFERROR(IF('SUIVI VENTES 403e'!$A3294&lt;&gt;"",ROUND($F3314*$A3314,2),""),"")</f>
        <v>29.56</v>
      </c>
      <c r="H3314">
        <f>IFERROR(IF('SUIVI VENTES 403e'!$A3294&lt;&gt;"",YEAR('SUIVI VENTES 403e'!$G3294),""),"")</f>
        <v>2019</v>
      </c>
      <c r="I3314">
        <f>IFERROR(IF('SUIVI VENTES 403e'!$A3294&lt;&gt;"",MONTH('SUIVI VENTES 403e'!$G3294),""),"")</f>
        <v>2</v>
      </c>
    </row>
    <row r="3315" spans="1:9" x14ac:dyDescent="0.25">
      <c r="A3315">
        <f>IFERROR('SUIVI VENTES 403e'!B3295*(INDEX(traitement!$A$8:$B$16,MATCH('SUIVI VENTES 403e'!$H3295,traitement!$A$8:$A$16,0),2)),"")</f>
        <v>12</v>
      </c>
      <c r="B3315">
        <f>IFERROR('SUIVI VENTES 403e'!F3295,"")</f>
        <v>120</v>
      </c>
      <c r="C3315">
        <f>IFERROR(IF('SUIVI VENTES 403e'!$A3295&lt;&gt;"",ROUND($B3315/$A3315,2),""),"")</f>
        <v>10</v>
      </c>
      <c r="D3315" t="str">
        <f t="shared" si="77"/>
        <v/>
      </c>
      <c r="E3315">
        <f t="shared" si="76"/>
        <v>0.94</v>
      </c>
      <c r="F3315">
        <f>IFERROR(IF('SUIVI VENTES 403e'!$A3295&lt;&gt;"",ROUND((($C3315/1.2)-$E3315),2),""),"")</f>
        <v>7.39</v>
      </c>
      <c r="G3315">
        <f>IFERROR(IF('SUIVI VENTES 403e'!$A3295&lt;&gt;"",ROUND($F3315*$A3315,2),""),"")</f>
        <v>88.68</v>
      </c>
      <c r="H3315">
        <f>IFERROR(IF('SUIVI VENTES 403e'!$A3295&lt;&gt;"",YEAR('SUIVI VENTES 403e'!$G3295),""),"")</f>
        <v>2019</v>
      </c>
      <c r="I3315">
        <f>IFERROR(IF('SUIVI VENTES 403e'!$A3295&lt;&gt;"",MONTH('SUIVI VENTES 403e'!$G3295),""),"")</f>
        <v>2</v>
      </c>
    </row>
    <row r="3316" spans="1:9" x14ac:dyDescent="0.25">
      <c r="A3316">
        <f>IFERROR('SUIVI VENTES 403e'!B3296*(INDEX(traitement!$A$8:$B$16,MATCH('SUIVI VENTES 403e'!$H3296,traitement!$A$8:$A$16,0),2)),"")</f>
        <v>15</v>
      </c>
      <c r="B3316">
        <f>IFERROR('SUIVI VENTES 403e'!F3296,"")</f>
        <v>150</v>
      </c>
      <c r="C3316">
        <f>IFERROR(IF('SUIVI VENTES 403e'!$A3296&lt;&gt;"",ROUND($B3316/$A3316,2),""),"")</f>
        <v>10</v>
      </c>
      <c r="D3316" t="str">
        <f t="shared" si="77"/>
        <v/>
      </c>
      <c r="E3316">
        <f t="shared" si="76"/>
        <v>0.94</v>
      </c>
      <c r="F3316">
        <f>IFERROR(IF('SUIVI VENTES 403e'!$A3296&lt;&gt;"",ROUND((($C3316/1.2)-$E3316),2),""),"")</f>
        <v>7.39</v>
      </c>
      <c r="G3316">
        <f>IFERROR(IF('SUIVI VENTES 403e'!$A3296&lt;&gt;"",ROUND($F3316*$A3316,2),""),"")</f>
        <v>110.85</v>
      </c>
      <c r="H3316">
        <f>IFERROR(IF('SUIVI VENTES 403e'!$A3296&lt;&gt;"",YEAR('SUIVI VENTES 403e'!$G3296),""),"")</f>
        <v>2019</v>
      </c>
      <c r="I3316">
        <f>IFERROR(IF('SUIVI VENTES 403e'!$A3296&lt;&gt;"",MONTH('SUIVI VENTES 403e'!$G3296),""),"")</f>
        <v>2</v>
      </c>
    </row>
    <row r="3317" spans="1:9" x14ac:dyDescent="0.25">
      <c r="A3317">
        <f>IFERROR('SUIVI VENTES 403e'!B3297*(INDEX(traitement!$A$8:$B$16,MATCH('SUIVI VENTES 403e'!$H3297,traitement!$A$8:$A$16,0),2)),"")</f>
        <v>3</v>
      </c>
      <c r="B3317">
        <f>IFERROR('SUIVI VENTES 403e'!F3297,"")</f>
        <v>0</v>
      </c>
      <c r="C3317">
        <f>IFERROR(IF('SUIVI VENTES 403e'!$A3297&lt;&gt;"",ROUND($B3317/$A3317,2),""),"")</f>
        <v>0</v>
      </c>
      <c r="D3317">
        <f t="shared" si="77"/>
        <v>3</v>
      </c>
      <c r="E3317">
        <f t="shared" si="76"/>
        <v>0.94</v>
      </c>
      <c r="F3317">
        <f>IFERROR(IF('SUIVI VENTES 403e'!$A3297&lt;&gt;"",ROUND((($C3317/1.2)-$E3317),2),""),"")</f>
        <v>-0.94</v>
      </c>
      <c r="G3317">
        <f>IFERROR(IF('SUIVI VENTES 403e'!$A3297&lt;&gt;"",ROUND($F3317*$A3317,2),""),"")</f>
        <v>-2.82</v>
      </c>
      <c r="H3317">
        <f>IFERROR(IF('SUIVI VENTES 403e'!$A3297&lt;&gt;"",YEAR('SUIVI VENTES 403e'!$G3297),""),"")</f>
        <v>2019</v>
      </c>
      <c r="I3317">
        <f>IFERROR(IF('SUIVI VENTES 403e'!$A3297&lt;&gt;"",MONTH('SUIVI VENTES 403e'!$G3297),""),"")</f>
        <v>2</v>
      </c>
    </row>
    <row r="3318" spans="1:9" x14ac:dyDescent="0.25">
      <c r="A3318">
        <f>IFERROR('SUIVI VENTES 403e'!B3298*(INDEX(traitement!$A$8:$B$16,MATCH('SUIVI VENTES 403e'!$H3298,traitement!$A$8:$A$16,0),2)),"")</f>
        <v>1</v>
      </c>
      <c r="B3318">
        <f>IFERROR('SUIVI VENTES 403e'!F3298,"")</f>
        <v>10</v>
      </c>
      <c r="C3318">
        <f>IFERROR(IF('SUIVI VENTES 403e'!$A3298&lt;&gt;"",ROUND($B3318/$A3318,2),""),"")</f>
        <v>10</v>
      </c>
      <c r="D3318" t="str">
        <f t="shared" si="77"/>
        <v/>
      </c>
      <c r="E3318">
        <f t="shared" si="76"/>
        <v>0.94</v>
      </c>
      <c r="F3318">
        <f>IFERROR(IF('SUIVI VENTES 403e'!$A3298&lt;&gt;"",ROUND((($C3318/1.2)-$E3318),2),""),"")</f>
        <v>7.39</v>
      </c>
      <c r="G3318">
        <f>IFERROR(IF('SUIVI VENTES 403e'!$A3298&lt;&gt;"",ROUND($F3318*$A3318,2),""),"")</f>
        <v>7.39</v>
      </c>
      <c r="H3318">
        <f>IFERROR(IF('SUIVI VENTES 403e'!$A3298&lt;&gt;"",YEAR('SUIVI VENTES 403e'!$G3298),""),"")</f>
        <v>2019</v>
      </c>
      <c r="I3318">
        <f>IFERROR(IF('SUIVI VENTES 403e'!$A3298&lt;&gt;"",MONTH('SUIVI VENTES 403e'!$G3298),""),"")</f>
        <v>2</v>
      </c>
    </row>
    <row r="3319" spans="1:9" x14ac:dyDescent="0.25">
      <c r="A3319">
        <f>IFERROR('SUIVI VENTES 403e'!B3299*(INDEX(traitement!$A$8:$B$16,MATCH('SUIVI VENTES 403e'!$H3299,traitement!$A$8:$A$16,0),2)),"")</f>
        <v>5</v>
      </c>
      <c r="B3319">
        <f>IFERROR('SUIVI VENTES 403e'!F3299,"")</f>
        <v>50</v>
      </c>
      <c r="C3319">
        <f>IFERROR(IF('SUIVI VENTES 403e'!$A3299&lt;&gt;"",ROUND($B3319/$A3319,2),""),"")</f>
        <v>10</v>
      </c>
      <c r="D3319" t="str">
        <f t="shared" si="77"/>
        <v/>
      </c>
      <c r="E3319">
        <f t="shared" si="76"/>
        <v>0.94</v>
      </c>
      <c r="F3319">
        <f>IFERROR(IF('SUIVI VENTES 403e'!$A3299&lt;&gt;"",ROUND((($C3319/1.2)-$E3319),2),""),"")</f>
        <v>7.39</v>
      </c>
      <c r="G3319">
        <f>IFERROR(IF('SUIVI VENTES 403e'!$A3299&lt;&gt;"",ROUND($F3319*$A3319,2),""),"")</f>
        <v>36.950000000000003</v>
      </c>
      <c r="H3319">
        <f>IFERROR(IF('SUIVI VENTES 403e'!$A3299&lt;&gt;"",YEAR('SUIVI VENTES 403e'!$G3299),""),"")</f>
        <v>2019</v>
      </c>
      <c r="I3319">
        <f>IFERROR(IF('SUIVI VENTES 403e'!$A3299&lt;&gt;"",MONTH('SUIVI VENTES 403e'!$G3299),""),"")</f>
        <v>2</v>
      </c>
    </row>
    <row r="3320" spans="1:9" x14ac:dyDescent="0.25">
      <c r="A3320">
        <f>IFERROR('SUIVI VENTES 403e'!B3300*(INDEX(traitement!$A$8:$B$16,MATCH('SUIVI VENTES 403e'!$H3300,traitement!$A$8:$A$16,0),2)),"")</f>
        <v>9</v>
      </c>
      <c r="B3320">
        <f>IFERROR('SUIVI VENTES 403e'!F3300,"")</f>
        <v>90</v>
      </c>
      <c r="C3320">
        <f>IFERROR(IF('SUIVI VENTES 403e'!$A3300&lt;&gt;"",ROUND($B3320/$A3320,2),""),"")</f>
        <v>10</v>
      </c>
      <c r="D3320" t="str">
        <f t="shared" si="77"/>
        <v/>
      </c>
      <c r="E3320">
        <f t="shared" si="76"/>
        <v>0.94</v>
      </c>
      <c r="F3320">
        <f>IFERROR(IF('SUIVI VENTES 403e'!$A3300&lt;&gt;"",ROUND((($C3320/1.2)-$E3320),2),""),"")</f>
        <v>7.39</v>
      </c>
      <c r="G3320">
        <f>IFERROR(IF('SUIVI VENTES 403e'!$A3300&lt;&gt;"",ROUND($F3320*$A3320,2),""),"")</f>
        <v>66.510000000000005</v>
      </c>
      <c r="H3320">
        <f>IFERROR(IF('SUIVI VENTES 403e'!$A3300&lt;&gt;"",YEAR('SUIVI VENTES 403e'!$G3300),""),"")</f>
        <v>2019</v>
      </c>
      <c r="I3320">
        <f>IFERROR(IF('SUIVI VENTES 403e'!$A3300&lt;&gt;"",MONTH('SUIVI VENTES 403e'!$G3300),""),"")</f>
        <v>2</v>
      </c>
    </row>
    <row r="3321" spans="1:9" x14ac:dyDescent="0.25">
      <c r="A3321">
        <f>IFERROR('SUIVI VENTES 403e'!B3301*(INDEX(traitement!$A$8:$B$16,MATCH('SUIVI VENTES 403e'!$H3301,traitement!$A$8:$A$16,0),2)),"")</f>
        <v>10</v>
      </c>
      <c r="B3321">
        <f>IFERROR('SUIVI VENTES 403e'!F3301,"")</f>
        <v>100</v>
      </c>
      <c r="C3321">
        <f>IFERROR(IF('SUIVI VENTES 403e'!$A3301&lt;&gt;"",ROUND($B3321/$A3321,2),""),"")</f>
        <v>10</v>
      </c>
      <c r="D3321" t="str">
        <f t="shared" si="77"/>
        <v/>
      </c>
      <c r="E3321">
        <f t="shared" si="76"/>
        <v>0.94</v>
      </c>
      <c r="F3321">
        <f>IFERROR(IF('SUIVI VENTES 403e'!$A3301&lt;&gt;"",ROUND((($C3321/1.2)-$E3321),2),""),"")</f>
        <v>7.39</v>
      </c>
      <c r="G3321">
        <f>IFERROR(IF('SUIVI VENTES 403e'!$A3301&lt;&gt;"",ROUND($F3321*$A3321,2),""),"")</f>
        <v>73.900000000000006</v>
      </c>
      <c r="H3321">
        <f>IFERROR(IF('SUIVI VENTES 403e'!$A3301&lt;&gt;"",YEAR('SUIVI VENTES 403e'!$G3301),""),"")</f>
        <v>2019</v>
      </c>
      <c r="I3321">
        <f>IFERROR(IF('SUIVI VENTES 403e'!$A3301&lt;&gt;"",MONTH('SUIVI VENTES 403e'!$G3301),""),"")</f>
        <v>2</v>
      </c>
    </row>
    <row r="3322" spans="1:9" x14ac:dyDescent="0.25">
      <c r="A3322">
        <f>IFERROR('SUIVI VENTES 403e'!B3302*(INDEX(traitement!$A$8:$B$16,MATCH('SUIVI VENTES 403e'!$H3302,traitement!$A$8:$A$16,0),2)),"")</f>
        <v>20</v>
      </c>
      <c r="B3322">
        <f>IFERROR('SUIVI VENTES 403e'!F3302,"")</f>
        <v>200</v>
      </c>
      <c r="C3322">
        <f>IFERROR(IF('SUIVI VENTES 403e'!$A3302&lt;&gt;"",ROUND($B3322/$A3322,2),""),"")</f>
        <v>10</v>
      </c>
      <c r="D3322" t="str">
        <f t="shared" si="77"/>
        <v/>
      </c>
      <c r="E3322">
        <f t="shared" si="76"/>
        <v>0.94</v>
      </c>
      <c r="F3322">
        <f>IFERROR(IF('SUIVI VENTES 403e'!$A3302&lt;&gt;"",ROUND((($C3322/1.2)-$E3322),2),""),"")</f>
        <v>7.39</v>
      </c>
      <c r="G3322">
        <f>IFERROR(IF('SUIVI VENTES 403e'!$A3302&lt;&gt;"",ROUND($F3322*$A3322,2),""),"")</f>
        <v>147.80000000000001</v>
      </c>
      <c r="H3322">
        <f>IFERROR(IF('SUIVI VENTES 403e'!$A3302&lt;&gt;"",YEAR('SUIVI VENTES 403e'!$G3302),""),"")</f>
        <v>2019</v>
      </c>
      <c r="I3322">
        <f>IFERROR(IF('SUIVI VENTES 403e'!$A3302&lt;&gt;"",MONTH('SUIVI VENTES 403e'!$G3302),""),"")</f>
        <v>2</v>
      </c>
    </row>
    <row r="3323" spans="1:9" x14ac:dyDescent="0.25">
      <c r="A3323">
        <f>IFERROR('SUIVI VENTES 403e'!B3303*(INDEX(traitement!$A$8:$B$16,MATCH('SUIVI VENTES 403e'!$H3303,traitement!$A$8:$A$16,0),2)),"")</f>
        <v>4</v>
      </c>
      <c r="B3323">
        <f>IFERROR('SUIVI VENTES 403e'!F3303,"")</f>
        <v>0</v>
      </c>
      <c r="C3323">
        <f>IFERROR(IF('SUIVI VENTES 403e'!$A3303&lt;&gt;"",ROUND($B3323/$A3323,2),""),"")</f>
        <v>0</v>
      </c>
      <c r="D3323">
        <f t="shared" si="77"/>
        <v>4</v>
      </c>
      <c r="E3323">
        <f t="shared" si="76"/>
        <v>0.94</v>
      </c>
      <c r="F3323">
        <f>IFERROR(IF('SUIVI VENTES 403e'!$A3303&lt;&gt;"",ROUND((($C3323/1.2)-$E3323),2),""),"")</f>
        <v>-0.94</v>
      </c>
      <c r="G3323">
        <f>IFERROR(IF('SUIVI VENTES 403e'!$A3303&lt;&gt;"",ROUND($F3323*$A3323,2),""),"")</f>
        <v>-3.76</v>
      </c>
      <c r="H3323">
        <f>IFERROR(IF('SUIVI VENTES 403e'!$A3303&lt;&gt;"",YEAR('SUIVI VENTES 403e'!$G3303),""),"")</f>
        <v>2019</v>
      </c>
      <c r="I3323">
        <f>IFERROR(IF('SUIVI VENTES 403e'!$A3303&lt;&gt;"",MONTH('SUIVI VENTES 403e'!$G3303),""),"")</f>
        <v>2</v>
      </c>
    </row>
    <row r="3324" spans="1:9" x14ac:dyDescent="0.25">
      <c r="A3324">
        <f>IFERROR('SUIVI VENTES 403e'!B3304*(INDEX(traitement!$A$8:$B$16,MATCH('SUIVI VENTES 403e'!$H3304,traitement!$A$8:$A$16,0),2)),"")</f>
        <v>1</v>
      </c>
      <c r="B3324">
        <f>IFERROR('SUIVI VENTES 403e'!F3304,"")</f>
        <v>10</v>
      </c>
      <c r="C3324">
        <f>IFERROR(IF('SUIVI VENTES 403e'!$A3304&lt;&gt;"",ROUND($B3324/$A3324,2),""),"")</f>
        <v>10</v>
      </c>
      <c r="D3324" t="str">
        <f t="shared" si="77"/>
        <v/>
      </c>
      <c r="E3324">
        <f t="shared" si="76"/>
        <v>0.94</v>
      </c>
      <c r="F3324">
        <f>IFERROR(IF('SUIVI VENTES 403e'!$A3304&lt;&gt;"",ROUND((($C3324/1.2)-$E3324),2),""),"")</f>
        <v>7.39</v>
      </c>
      <c r="G3324">
        <f>IFERROR(IF('SUIVI VENTES 403e'!$A3304&lt;&gt;"",ROUND($F3324*$A3324,2),""),"")</f>
        <v>7.39</v>
      </c>
      <c r="H3324">
        <f>IFERROR(IF('SUIVI VENTES 403e'!$A3304&lt;&gt;"",YEAR('SUIVI VENTES 403e'!$G3304),""),"")</f>
        <v>2019</v>
      </c>
      <c r="I3324">
        <f>IFERROR(IF('SUIVI VENTES 403e'!$A3304&lt;&gt;"",MONTH('SUIVI VENTES 403e'!$G3304),""),"")</f>
        <v>2</v>
      </c>
    </row>
    <row r="3325" spans="1:9" x14ac:dyDescent="0.25">
      <c r="A3325">
        <f>IFERROR('SUIVI VENTES 403e'!B3305*(INDEX(traitement!$A$8:$B$16,MATCH('SUIVI VENTES 403e'!$H3305,traitement!$A$8:$A$16,0),2)),"")</f>
        <v>1.4999999999999999E-2</v>
      </c>
      <c r="B3325">
        <f>IFERROR('SUIVI VENTES 403e'!F3305,"")</f>
        <v>0</v>
      </c>
      <c r="C3325">
        <f>IFERROR(IF('SUIVI VENTES 403e'!$A3305&lt;&gt;"",ROUND($B3325/$A3325,2),""),"")</f>
        <v>0</v>
      </c>
      <c r="D3325">
        <f t="shared" si="77"/>
        <v>1.4999999999999999E-2</v>
      </c>
      <c r="E3325">
        <f t="shared" si="76"/>
        <v>0.94</v>
      </c>
      <c r="F3325">
        <f>IFERROR(IF('SUIVI VENTES 403e'!$A3305&lt;&gt;"",ROUND((($C3325/1.2)-$E3325),2),""),"")</f>
        <v>-0.94</v>
      </c>
      <c r="G3325">
        <f>IFERROR(IF('SUIVI VENTES 403e'!$A3305&lt;&gt;"",ROUND($F3325*$A3325,2),""),"")</f>
        <v>-0.01</v>
      </c>
      <c r="H3325">
        <f>IFERROR(IF('SUIVI VENTES 403e'!$A3305&lt;&gt;"",YEAR('SUIVI VENTES 403e'!$G3305),""),"")</f>
        <v>2019</v>
      </c>
      <c r="I3325">
        <f>IFERROR(IF('SUIVI VENTES 403e'!$A3305&lt;&gt;"",MONTH('SUIVI VENTES 403e'!$G3305),""),"")</f>
        <v>2</v>
      </c>
    </row>
    <row r="3326" spans="1:9" x14ac:dyDescent="0.25">
      <c r="A3326">
        <f>IFERROR('SUIVI VENTES 403e'!B3306*(INDEX(traitement!$A$8:$B$16,MATCH('SUIVI VENTES 403e'!$H3306,traitement!$A$8:$A$16,0),2)),"")</f>
        <v>10</v>
      </c>
      <c r="B3326">
        <f>IFERROR('SUIVI VENTES 403e'!F3306,"")</f>
        <v>116.67</v>
      </c>
      <c r="C3326">
        <f>IFERROR(IF('SUIVI VENTES 403e'!$A3306&lt;&gt;"",ROUND($B3326/$A3326,2),""),"")</f>
        <v>11.67</v>
      </c>
      <c r="D3326" t="str">
        <f t="shared" si="77"/>
        <v/>
      </c>
      <c r="E3326">
        <f t="shared" si="76"/>
        <v>0.94</v>
      </c>
      <c r="F3326">
        <f>IFERROR(IF('SUIVI VENTES 403e'!$A3306&lt;&gt;"",ROUND((($C3326/1.2)-$E3326),2),""),"")</f>
        <v>8.7899999999999991</v>
      </c>
      <c r="G3326">
        <f>IFERROR(IF('SUIVI VENTES 403e'!$A3306&lt;&gt;"",ROUND($F3326*$A3326,2),""),"")</f>
        <v>87.9</v>
      </c>
      <c r="H3326">
        <f>IFERROR(IF('SUIVI VENTES 403e'!$A3306&lt;&gt;"",YEAR('SUIVI VENTES 403e'!$G3306),""),"")</f>
        <v>2019</v>
      </c>
      <c r="I3326">
        <f>IFERROR(IF('SUIVI VENTES 403e'!$A3306&lt;&gt;"",MONTH('SUIVI VENTES 403e'!$G3306),""),"")</f>
        <v>2</v>
      </c>
    </row>
    <row r="3327" spans="1:9" x14ac:dyDescent="0.25">
      <c r="A3327">
        <f>IFERROR('SUIVI VENTES 403e'!B3307*(INDEX(traitement!$A$8:$B$16,MATCH('SUIVI VENTES 403e'!$H3307,traitement!$A$8:$A$16,0),2)),"")</f>
        <v>0.25</v>
      </c>
      <c r="B3327">
        <f>IFERROR('SUIVI VENTES 403e'!F3307,"")</f>
        <v>6.67</v>
      </c>
      <c r="C3327">
        <f>IFERROR(IF('SUIVI VENTES 403e'!$A3307&lt;&gt;"",ROUND($B3327/$A3327,2),""),"")</f>
        <v>26.68</v>
      </c>
      <c r="D3327" t="str">
        <f t="shared" si="77"/>
        <v/>
      </c>
      <c r="E3327">
        <f t="shared" si="76"/>
        <v>0.94</v>
      </c>
      <c r="F3327">
        <f>IFERROR(IF('SUIVI VENTES 403e'!$A3307&lt;&gt;"",ROUND((($C3327/1.2)-$E3327),2),""),"")</f>
        <v>21.29</v>
      </c>
      <c r="G3327">
        <f>IFERROR(IF('SUIVI VENTES 403e'!$A3307&lt;&gt;"",ROUND($F3327*$A3327,2),""),"")</f>
        <v>5.32</v>
      </c>
      <c r="H3327">
        <f>IFERROR(IF('SUIVI VENTES 403e'!$A3307&lt;&gt;"",YEAR('SUIVI VENTES 403e'!$G3307),""),"")</f>
        <v>2019</v>
      </c>
      <c r="I3327">
        <f>IFERROR(IF('SUIVI VENTES 403e'!$A3307&lt;&gt;"",MONTH('SUIVI VENTES 403e'!$G3307),""),"")</f>
        <v>2</v>
      </c>
    </row>
    <row r="3328" spans="1:9" x14ac:dyDescent="0.25">
      <c r="A3328">
        <f>IFERROR('SUIVI VENTES 403e'!B3308*(INDEX(traitement!$A$8:$B$16,MATCH('SUIVI VENTES 403e'!$H3308,traitement!$A$8:$A$16,0),2)),"")</f>
        <v>5</v>
      </c>
      <c r="B3328">
        <f>IFERROR('SUIVI VENTES 403e'!F3308,"")</f>
        <v>50</v>
      </c>
      <c r="C3328">
        <f>IFERROR(IF('SUIVI VENTES 403e'!$A3308&lt;&gt;"",ROUND($B3328/$A3328,2),""),"")</f>
        <v>10</v>
      </c>
      <c r="D3328" t="str">
        <f t="shared" si="77"/>
        <v/>
      </c>
      <c r="E3328">
        <f t="shared" si="76"/>
        <v>0.94</v>
      </c>
      <c r="F3328">
        <f>IFERROR(IF('SUIVI VENTES 403e'!$A3308&lt;&gt;"",ROUND((($C3328/1.2)-$E3328),2),""),"")</f>
        <v>7.39</v>
      </c>
      <c r="G3328">
        <f>IFERROR(IF('SUIVI VENTES 403e'!$A3308&lt;&gt;"",ROUND($F3328*$A3328,2),""),"")</f>
        <v>36.950000000000003</v>
      </c>
      <c r="H3328">
        <f>IFERROR(IF('SUIVI VENTES 403e'!$A3308&lt;&gt;"",YEAR('SUIVI VENTES 403e'!$G3308),""),"")</f>
        <v>2019</v>
      </c>
      <c r="I3328">
        <f>IFERROR(IF('SUIVI VENTES 403e'!$A3308&lt;&gt;"",MONTH('SUIVI VENTES 403e'!$G3308),""),"")</f>
        <v>2</v>
      </c>
    </row>
    <row r="3329" spans="1:9" x14ac:dyDescent="0.25">
      <c r="A3329">
        <f>IFERROR('SUIVI VENTES 403e'!B3309*(INDEX(traitement!$A$8:$B$16,MATCH('SUIVI VENTES 403e'!$H3309,traitement!$A$8:$A$16,0),2)),"")</f>
        <v>12</v>
      </c>
      <c r="B3329">
        <f>IFERROR('SUIVI VENTES 403e'!F3309,"")</f>
        <v>120</v>
      </c>
      <c r="C3329">
        <f>IFERROR(IF('SUIVI VENTES 403e'!$A3309&lt;&gt;"",ROUND($B3329/$A3329,2),""),"")</f>
        <v>10</v>
      </c>
      <c r="D3329" t="str">
        <f t="shared" si="77"/>
        <v/>
      </c>
      <c r="E3329">
        <f t="shared" si="76"/>
        <v>0.94</v>
      </c>
      <c r="F3329">
        <f>IFERROR(IF('SUIVI VENTES 403e'!$A3309&lt;&gt;"",ROUND((($C3329/1.2)-$E3329),2),""),"")</f>
        <v>7.39</v>
      </c>
      <c r="G3329">
        <f>IFERROR(IF('SUIVI VENTES 403e'!$A3309&lt;&gt;"",ROUND($F3329*$A3329,2),""),"")</f>
        <v>88.68</v>
      </c>
      <c r="H3329">
        <f>IFERROR(IF('SUIVI VENTES 403e'!$A3309&lt;&gt;"",YEAR('SUIVI VENTES 403e'!$G3309),""),"")</f>
        <v>2019</v>
      </c>
      <c r="I3329">
        <f>IFERROR(IF('SUIVI VENTES 403e'!$A3309&lt;&gt;"",MONTH('SUIVI VENTES 403e'!$G3309),""),"")</f>
        <v>2</v>
      </c>
    </row>
    <row r="3330" spans="1:9" x14ac:dyDescent="0.25">
      <c r="A3330">
        <f>IFERROR('SUIVI VENTES 403e'!B3310*(INDEX(traitement!$A$8:$B$16,MATCH('SUIVI VENTES 403e'!$H3310,traitement!$A$8:$A$16,0),2)),"")</f>
        <v>12</v>
      </c>
      <c r="B3330">
        <f>IFERROR('SUIVI VENTES 403e'!F3310,"")</f>
        <v>120</v>
      </c>
      <c r="C3330">
        <f>IFERROR(IF('SUIVI VENTES 403e'!$A3310&lt;&gt;"",ROUND($B3330/$A3330,2),""),"")</f>
        <v>10</v>
      </c>
      <c r="D3330" t="str">
        <f t="shared" si="77"/>
        <v/>
      </c>
      <c r="E3330">
        <f t="shared" si="76"/>
        <v>0.94</v>
      </c>
      <c r="F3330">
        <f>IFERROR(IF('SUIVI VENTES 403e'!$A3310&lt;&gt;"",ROUND((($C3330/1.2)-$E3330),2),""),"")</f>
        <v>7.39</v>
      </c>
      <c r="G3330">
        <f>IFERROR(IF('SUIVI VENTES 403e'!$A3310&lt;&gt;"",ROUND($F3330*$A3330,2),""),"")</f>
        <v>88.68</v>
      </c>
      <c r="H3330">
        <f>IFERROR(IF('SUIVI VENTES 403e'!$A3310&lt;&gt;"",YEAR('SUIVI VENTES 403e'!$G3310),""),"")</f>
        <v>2019</v>
      </c>
      <c r="I3330">
        <f>IFERROR(IF('SUIVI VENTES 403e'!$A3310&lt;&gt;"",MONTH('SUIVI VENTES 403e'!$G3310),""),"")</f>
        <v>2</v>
      </c>
    </row>
    <row r="3331" spans="1:9" x14ac:dyDescent="0.25">
      <c r="A3331">
        <f>IFERROR('SUIVI VENTES 403e'!B3311*(INDEX(traitement!$A$8:$B$16,MATCH('SUIVI VENTES 403e'!$H3311,traitement!$A$8:$A$16,0),2)),"")</f>
        <v>13</v>
      </c>
      <c r="B3331">
        <f>IFERROR('SUIVI VENTES 403e'!F3311,"")</f>
        <v>130</v>
      </c>
      <c r="C3331">
        <f>IFERROR(IF('SUIVI VENTES 403e'!$A3311&lt;&gt;"",ROUND($B3331/$A3331,2),""),"")</f>
        <v>10</v>
      </c>
      <c r="D3331" t="str">
        <f t="shared" si="77"/>
        <v/>
      </c>
      <c r="E3331">
        <f t="shared" si="76"/>
        <v>0.94</v>
      </c>
      <c r="F3331">
        <f>IFERROR(IF('SUIVI VENTES 403e'!$A3311&lt;&gt;"",ROUND((($C3331/1.2)-$E3331),2),""),"")</f>
        <v>7.39</v>
      </c>
      <c r="G3331">
        <f>IFERROR(IF('SUIVI VENTES 403e'!$A3311&lt;&gt;"",ROUND($F3331*$A3331,2),""),"")</f>
        <v>96.07</v>
      </c>
      <c r="H3331">
        <f>IFERROR(IF('SUIVI VENTES 403e'!$A3311&lt;&gt;"",YEAR('SUIVI VENTES 403e'!$G3311),""),"")</f>
        <v>2019</v>
      </c>
      <c r="I3331">
        <f>IFERROR(IF('SUIVI VENTES 403e'!$A3311&lt;&gt;"",MONTH('SUIVI VENTES 403e'!$G3311),""),"")</f>
        <v>2</v>
      </c>
    </row>
    <row r="3332" spans="1:9" x14ac:dyDescent="0.25">
      <c r="A3332">
        <f>IFERROR('SUIVI VENTES 403e'!B3312*(INDEX(traitement!$A$8:$B$16,MATCH('SUIVI VENTES 403e'!$H3312,traitement!$A$8:$A$16,0),2)),"")</f>
        <v>10</v>
      </c>
      <c r="B3332">
        <f>IFERROR('SUIVI VENTES 403e'!F3312,"")</f>
        <v>100</v>
      </c>
      <c r="C3332">
        <f>IFERROR(IF('SUIVI VENTES 403e'!$A3312&lt;&gt;"",ROUND($B3332/$A3332,2),""),"")</f>
        <v>10</v>
      </c>
      <c r="D3332" t="str">
        <f t="shared" si="77"/>
        <v/>
      </c>
      <c r="E3332">
        <f t="shared" si="76"/>
        <v>0.94</v>
      </c>
      <c r="F3332">
        <f>IFERROR(IF('SUIVI VENTES 403e'!$A3312&lt;&gt;"",ROUND((($C3332/1.2)-$E3332),2),""),"")</f>
        <v>7.39</v>
      </c>
      <c r="G3332">
        <f>IFERROR(IF('SUIVI VENTES 403e'!$A3312&lt;&gt;"",ROUND($F3332*$A3332,2),""),"")</f>
        <v>73.900000000000006</v>
      </c>
      <c r="H3332">
        <f>IFERROR(IF('SUIVI VENTES 403e'!$A3312&lt;&gt;"",YEAR('SUIVI VENTES 403e'!$G3312),""),"")</f>
        <v>2019</v>
      </c>
      <c r="I3332">
        <f>IFERROR(IF('SUIVI VENTES 403e'!$A3312&lt;&gt;"",MONTH('SUIVI VENTES 403e'!$G3312),""),"")</f>
        <v>2</v>
      </c>
    </row>
    <row r="3333" spans="1:9" x14ac:dyDescent="0.25">
      <c r="A3333">
        <f>IFERROR('SUIVI VENTES 403e'!B3313*(INDEX(traitement!$A$8:$B$16,MATCH('SUIVI VENTES 403e'!$H3313,traitement!$A$8:$A$16,0),2)),"")</f>
        <v>2</v>
      </c>
      <c r="B3333">
        <f>IFERROR('SUIVI VENTES 403e'!F3313,"")</f>
        <v>0</v>
      </c>
      <c r="C3333">
        <f>IFERROR(IF('SUIVI VENTES 403e'!$A3313&lt;&gt;"",ROUND($B3333/$A3333,2),""),"")</f>
        <v>0</v>
      </c>
      <c r="D3333">
        <f t="shared" si="77"/>
        <v>2</v>
      </c>
      <c r="E3333">
        <f t="shared" si="76"/>
        <v>0.94</v>
      </c>
      <c r="F3333">
        <f>IFERROR(IF('SUIVI VENTES 403e'!$A3313&lt;&gt;"",ROUND((($C3333/1.2)-$E3333),2),""),"")</f>
        <v>-0.94</v>
      </c>
      <c r="G3333">
        <f>IFERROR(IF('SUIVI VENTES 403e'!$A3313&lt;&gt;"",ROUND($F3333*$A3333,2),""),"")</f>
        <v>-1.88</v>
      </c>
      <c r="H3333">
        <f>IFERROR(IF('SUIVI VENTES 403e'!$A3313&lt;&gt;"",YEAR('SUIVI VENTES 403e'!$G3313),""),"")</f>
        <v>2019</v>
      </c>
      <c r="I3333">
        <f>IFERROR(IF('SUIVI VENTES 403e'!$A3313&lt;&gt;"",MONTH('SUIVI VENTES 403e'!$G3313),""),"")</f>
        <v>2</v>
      </c>
    </row>
    <row r="3334" spans="1:9" x14ac:dyDescent="0.25">
      <c r="A3334">
        <f>IFERROR('SUIVI VENTES 403e'!B3314*(INDEX(traitement!$A$8:$B$16,MATCH('SUIVI VENTES 403e'!$H3314,traitement!$A$8:$A$16,0),2)),"")</f>
        <v>10</v>
      </c>
      <c r="B3334">
        <f>IFERROR('SUIVI VENTES 403e'!F3314,"")</f>
        <v>100</v>
      </c>
      <c r="C3334">
        <f>IFERROR(IF('SUIVI VENTES 403e'!$A3314&lt;&gt;"",ROUND($B3334/$A3334,2),""),"")</f>
        <v>10</v>
      </c>
      <c r="D3334" t="str">
        <f t="shared" si="77"/>
        <v/>
      </c>
      <c r="E3334">
        <f t="shared" si="76"/>
        <v>0.94</v>
      </c>
      <c r="F3334">
        <f>IFERROR(IF('SUIVI VENTES 403e'!$A3314&lt;&gt;"",ROUND((($C3334/1.2)-$E3334),2),""),"")</f>
        <v>7.39</v>
      </c>
      <c r="G3334">
        <f>IFERROR(IF('SUIVI VENTES 403e'!$A3314&lt;&gt;"",ROUND($F3334*$A3334,2),""),"")</f>
        <v>73.900000000000006</v>
      </c>
      <c r="H3334">
        <f>IFERROR(IF('SUIVI VENTES 403e'!$A3314&lt;&gt;"",YEAR('SUIVI VENTES 403e'!$G3314),""),"")</f>
        <v>2019</v>
      </c>
      <c r="I3334">
        <f>IFERROR(IF('SUIVI VENTES 403e'!$A3314&lt;&gt;"",MONTH('SUIVI VENTES 403e'!$G3314),""),"")</f>
        <v>2</v>
      </c>
    </row>
    <row r="3335" spans="1:9" x14ac:dyDescent="0.25">
      <c r="A3335">
        <f>IFERROR('SUIVI VENTES 403e'!B3315*(INDEX(traitement!$A$8:$B$16,MATCH('SUIVI VENTES 403e'!$H3315,traitement!$A$8:$A$16,0),2)),"")</f>
        <v>4</v>
      </c>
      <c r="B3335">
        <f>IFERROR('SUIVI VENTES 403e'!F3315,"")</f>
        <v>40</v>
      </c>
      <c r="C3335">
        <f>IFERROR(IF('SUIVI VENTES 403e'!$A3315&lt;&gt;"",ROUND($B3335/$A3335,2),""),"")</f>
        <v>10</v>
      </c>
      <c r="D3335" t="str">
        <f t="shared" si="77"/>
        <v/>
      </c>
      <c r="E3335">
        <f t="shared" si="76"/>
        <v>0.94</v>
      </c>
      <c r="F3335">
        <f>IFERROR(IF('SUIVI VENTES 403e'!$A3315&lt;&gt;"",ROUND((($C3335/1.2)-$E3335),2),""),"")</f>
        <v>7.39</v>
      </c>
      <c r="G3335">
        <f>IFERROR(IF('SUIVI VENTES 403e'!$A3315&lt;&gt;"",ROUND($F3335*$A3335,2),""),"")</f>
        <v>29.56</v>
      </c>
      <c r="H3335">
        <f>IFERROR(IF('SUIVI VENTES 403e'!$A3315&lt;&gt;"",YEAR('SUIVI VENTES 403e'!$G3315),""),"")</f>
        <v>2019</v>
      </c>
      <c r="I3335">
        <f>IFERROR(IF('SUIVI VENTES 403e'!$A3315&lt;&gt;"",MONTH('SUIVI VENTES 403e'!$G3315),""),"")</f>
        <v>2</v>
      </c>
    </row>
    <row r="3336" spans="1:9" x14ac:dyDescent="0.25">
      <c r="A3336">
        <f>IFERROR('SUIVI VENTES 403e'!B3316*(INDEX(traitement!$A$8:$B$16,MATCH('SUIVI VENTES 403e'!$H3316,traitement!$A$8:$A$16,0),2)),"")</f>
        <v>6</v>
      </c>
      <c r="B3336">
        <f>IFERROR('SUIVI VENTES 403e'!F3316,"")</f>
        <v>60</v>
      </c>
      <c r="C3336">
        <f>IFERROR(IF('SUIVI VENTES 403e'!$A3316&lt;&gt;"",ROUND($B3336/$A3336,2),""),"")</f>
        <v>10</v>
      </c>
      <c r="D3336" t="str">
        <f t="shared" si="77"/>
        <v/>
      </c>
      <c r="E3336">
        <f t="shared" si="76"/>
        <v>0.94</v>
      </c>
      <c r="F3336">
        <f>IFERROR(IF('SUIVI VENTES 403e'!$A3316&lt;&gt;"",ROUND((($C3336/1.2)-$E3336),2),""),"")</f>
        <v>7.39</v>
      </c>
      <c r="G3336">
        <f>IFERROR(IF('SUIVI VENTES 403e'!$A3316&lt;&gt;"",ROUND($F3336*$A3336,2),""),"")</f>
        <v>44.34</v>
      </c>
      <c r="H3336">
        <f>IFERROR(IF('SUIVI VENTES 403e'!$A3316&lt;&gt;"",YEAR('SUIVI VENTES 403e'!$G3316),""),"")</f>
        <v>2019</v>
      </c>
      <c r="I3336">
        <f>IFERROR(IF('SUIVI VENTES 403e'!$A3316&lt;&gt;"",MONTH('SUIVI VENTES 403e'!$G3316),""),"")</f>
        <v>2</v>
      </c>
    </row>
    <row r="3337" spans="1:9" x14ac:dyDescent="0.25">
      <c r="A3337">
        <f>IFERROR('SUIVI VENTES 403e'!B3317*(INDEX(traitement!$A$8:$B$16,MATCH('SUIVI VENTES 403e'!$H3317,traitement!$A$8:$A$16,0),2)),"")</f>
        <v>10</v>
      </c>
      <c r="B3337">
        <f>IFERROR('SUIVI VENTES 403e'!F3317,"")</f>
        <v>100</v>
      </c>
      <c r="C3337">
        <f>IFERROR(IF('SUIVI VENTES 403e'!$A3317&lt;&gt;"",ROUND($B3337/$A3337,2),""),"")</f>
        <v>10</v>
      </c>
      <c r="D3337" t="str">
        <f t="shared" si="77"/>
        <v/>
      </c>
      <c r="E3337">
        <f t="shared" si="76"/>
        <v>0.94</v>
      </c>
      <c r="F3337">
        <f>IFERROR(IF('SUIVI VENTES 403e'!$A3317&lt;&gt;"",ROUND((($C3337/1.2)-$E3337),2),""),"")</f>
        <v>7.39</v>
      </c>
      <c r="G3337">
        <f>IFERROR(IF('SUIVI VENTES 403e'!$A3317&lt;&gt;"",ROUND($F3337*$A3337,2),""),"")</f>
        <v>73.900000000000006</v>
      </c>
      <c r="H3337">
        <f>IFERROR(IF('SUIVI VENTES 403e'!$A3317&lt;&gt;"",YEAR('SUIVI VENTES 403e'!$G3317),""),"")</f>
        <v>2019</v>
      </c>
      <c r="I3337">
        <f>IFERROR(IF('SUIVI VENTES 403e'!$A3317&lt;&gt;"",MONTH('SUIVI VENTES 403e'!$G3317),""),"")</f>
        <v>2</v>
      </c>
    </row>
    <row r="3338" spans="1:9" x14ac:dyDescent="0.25">
      <c r="A3338">
        <f>IFERROR('SUIVI VENTES 403e'!B3318*(INDEX(traitement!$A$8:$B$16,MATCH('SUIVI VENTES 403e'!$H3318,traitement!$A$8:$A$16,0),2)),"")</f>
        <v>2</v>
      </c>
      <c r="B3338">
        <f>IFERROR('SUIVI VENTES 403e'!F3318,"")</f>
        <v>0</v>
      </c>
      <c r="C3338">
        <f>IFERROR(IF('SUIVI VENTES 403e'!$A3318&lt;&gt;"",ROUND($B3338/$A3338,2),""),"")</f>
        <v>0</v>
      </c>
      <c r="D3338">
        <f t="shared" si="77"/>
        <v>2</v>
      </c>
      <c r="E3338">
        <f t="shared" si="76"/>
        <v>0.94</v>
      </c>
      <c r="F3338">
        <f>IFERROR(IF('SUIVI VENTES 403e'!$A3318&lt;&gt;"",ROUND((($C3338/1.2)-$E3338),2),""),"")</f>
        <v>-0.94</v>
      </c>
      <c r="G3338">
        <f>IFERROR(IF('SUIVI VENTES 403e'!$A3318&lt;&gt;"",ROUND($F3338*$A3338,2),""),"")</f>
        <v>-1.88</v>
      </c>
      <c r="H3338">
        <f>IFERROR(IF('SUIVI VENTES 403e'!$A3318&lt;&gt;"",YEAR('SUIVI VENTES 403e'!$G3318),""),"")</f>
        <v>2019</v>
      </c>
      <c r="I3338">
        <f>IFERROR(IF('SUIVI VENTES 403e'!$A3318&lt;&gt;"",MONTH('SUIVI VENTES 403e'!$G3318),""),"")</f>
        <v>2</v>
      </c>
    </row>
    <row r="3339" spans="1:9" x14ac:dyDescent="0.25">
      <c r="A3339">
        <f>IFERROR('SUIVI VENTES 403e'!B3319*(INDEX(traitement!$A$8:$B$16,MATCH('SUIVI VENTES 403e'!$H3319,traitement!$A$8:$A$16,0),2)),"")</f>
        <v>4</v>
      </c>
      <c r="B3339">
        <f>IFERROR('SUIVI VENTES 403e'!F3319,"")</f>
        <v>40</v>
      </c>
      <c r="C3339">
        <f>IFERROR(IF('SUIVI VENTES 403e'!$A3319&lt;&gt;"",ROUND($B3339/$A3339,2),""),"")</f>
        <v>10</v>
      </c>
      <c r="D3339" t="str">
        <f t="shared" si="77"/>
        <v/>
      </c>
      <c r="E3339">
        <f t="shared" si="76"/>
        <v>0.94</v>
      </c>
      <c r="F3339">
        <f>IFERROR(IF('SUIVI VENTES 403e'!$A3319&lt;&gt;"",ROUND((($C3339/1.2)-$E3339),2),""),"")</f>
        <v>7.39</v>
      </c>
      <c r="G3339">
        <f>IFERROR(IF('SUIVI VENTES 403e'!$A3319&lt;&gt;"",ROUND($F3339*$A3339,2),""),"")</f>
        <v>29.56</v>
      </c>
      <c r="H3339">
        <f>IFERROR(IF('SUIVI VENTES 403e'!$A3319&lt;&gt;"",YEAR('SUIVI VENTES 403e'!$G3319),""),"")</f>
        <v>2019</v>
      </c>
      <c r="I3339">
        <f>IFERROR(IF('SUIVI VENTES 403e'!$A3319&lt;&gt;"",MONTH('SUIVI VENTES 403e'!$G3319),""),"")</f>
        <v>2</v>
      </c>
    </row>
    <row r="3340" spans="1:9" x14ac:dyDescent="0.25">
      <c r="A3340">
        <f>IFERROR('SUIVI VENTES 403e'!B3320*(INDEX(traitement!$A$8:$B$16,MATCH('SUIVI VENTES 403e'!$H3320,traitement!$A$8:$A$16,0),2)),"")</f>
        <v>12</v>
      </c>
      <c r="B3340">
        <f>IFERROR('SUIVI VENTES 403e'!F3320,"")</f>
        <v>120</v>
      </c>
      <c r="C3340">
        <f>IFERROR(IF('SUIVI VENTES 403e'!$A3320&lt;&gt;"",ROUND($B3340/$A3340,2),""),"")</f>
        <v>10</v>
      </c>
      <c r="D3340" t="str">
        <f t="shared" si="77"/>
        <v/>
      </c>
      <c r="E3340">
        <f t="shared" si="76"/>
        <v>0.94</v>
      </c>
      <c r="F3340">
        <f>IFERROR(IF('SUIVI VENTES 403e'!$A3320&lt;&gt;"",ROUND((($C3340/1.2)-$E3340),2),""),"")</f>
        <v>7.39</v>
      </c>
      <c r="G3340">
        <f>IFERROR(IF('SUIVI VENTES 403e'!$A3320&lt;&gt;"",ROUND($F3340*$A3340,2),""),"")</f>
        <v>88.68</v>
      </c>
      <c r="H3340">
        <f>IFERROR(IF('SUIVI VENTES 403e'!$A3320&lt;&gt;"",YEAR('SUIVI VENTES 403e'!$G3320),""),"")</f>
        <v>2019</v>
      </c>
      <c r="I3340">
        <f>IFERROR(IF('SUIVI VENTES 403e'!$A3320&lt;&gt;"",MONTH('SUIVI VENTES 403e'!$G3320),""),"")</f>
        <v>2</v>
      </c>
    </row>
    <row r="3341" spans="1:9" x14ac:dyDescent="0.25">
      <c r="A3341">
        <f>IFERROR('SUIVI VENTES 403e'!B3321*(INDEX(traitement!$A$8:$B$16,MATCH('SUIVI VENTES 403e'!$H3321,traitement!$A$8:$A$16,0),2)),"")</f>
        <v>10</v>
      </c>
      <c r="B3341">
        <f>IFERROR('SUIVI VENTES 403e'!F3321,"")</f>
        <v>100</v>
      </c>
      <c r="C3341">
        <f>IFERROR(IF('SUIVI VENTES 403e'!$A3321&lt;&gt;"",ROUND($B3341/$A3341,2),""),"")</f>
        <v>10</v>
      </c>
      <c r="D3341" t="str">
        <f t="shared" si="77"/>
        <v/>
      </c>
      <c r="E3341">
        <f t="shared" si="76"/>
        <v>0.94</v>
      </c>
      <c r="F3341">
        <f>IFERROR(IF('SUIVI VENTES 403e'!$A3321&lt;&gt;"",ROUND((($C3341/1.2)-$E3341),2),""),"")</f>
        <v>7.39</v>
      </c>
      <c r="G3341">
        <f>IFERROR(IF('SUIVI VENTES 403e'!$A3321&lt;&gt;"",ROUND($F3341*$A3341,2),""),"")</f>
        <v>73.900000000000006</v>
      </c>
      <c r="H3341">
        <f>IFERROR(IF('SUIVI VENTES 403e'!$A3321&lt;&gt;"",YEAR('SUIVI VENTES 403e'!$G3321),""),"")</f>
        <v>2019</v>
      </c>
      <c r="I3341">
        <f>IFERROR(IF('SUIVI VENTES 403e'!$A3321&lt;&gt;"",MONTH('SUIVI VENTES 403e'!$G3321),""),"")</f>
        <v>2</v>
      </c>
    </row>
    <row r="3342" spans="1:9" x14ac:dyDescent="0.25">
      <c r="A3342">
        <f>IFERROR('SUIVI VENTES 403e'!B3322*(INDEX(traitement!$A$8:$B$16,MATCH('SUIVI VENTES 403e'!$H3322,traitement!$A$8:$A$16,0),2)),"")</f>
        <v>12</v>
      </c>
      <c r="B3342">
        <f>IFERROR('SUIVI VENTES 403e'!F3322,"")</f>
        <v>120</v>
      </c>
      <c r="C3342">
        <f>IFERROR(IF('SUIVI VENTES 403e'!$A3322&lt;&gt;"",ROUND($B3342/$A3342,2),""),"")</f>
        <v>10</v>
      </c>
      <c r="D3342" t="str">
        <f t="shared" si="77"/>
        <v/>
      </c>
      <c r="E3342">
        <f t="shared" si="76"/>
        <v>0.94</v>
      </c>
      <c r="F3342">
        <f>IFERROR(IF('SUIVI VENTES 403e'!$A3322&lt;&gt;"",ROUND((($C3342/1.2)-$E3342),2),""),"")</f>
        <v>7.39</v>
      </c>
      <c r="G3342">
        <f>IFERROR(IF('SUIVI VENTES 403e'!$A3322&lt;&gt;"",ROUND($F3342*$A3342,2),""),"")</f>
        <v>88.68</v>
      </c>
      <c r="H3342">
        <f>IFERROR(IF('SUIVI VENTES 403e'!$A3322&lt;&gt;"",YEAR('SUIVI VENTES 403e'!$G3322),""),"")</f>
        <v>2019</v>
      </c>
      <c r="I3342">
        <f>IFERROR(IF('SUIVI VENTES 403e'!$A3322&lt;&gt;"",MONTH('SUIVI VENTES 403e'!$G3322),""),"")</f>
        <v>2</v>
      </c>
    </row>
    <row r="3343" spans="1:9" x14ac:dyDescent="0.25">
      <c r="A3343">
        <f>IFERROR('SUIVI VENTES 403e'!B3323*(INDEX(traitement!$A$8:$B$16,MATCH('SUIVI VENTES 403e'!$H3323,traitement!$A$8:$A$16,0),2)),"")</f>
        <v>10</v>
      </c>
      <c r="B3343">
        <f>IFERROR('SUIVI VENTES 403e'!F3323,"")</f>
        <v>100</v>
      </c>
      <c r="C3343">
        <f>IFERROR(IF('SUIVI VENTES 403e'!$A3323&lt;&gt;"",ROUND($B3343/$A3343,2),""),"")</f>
        <v>10</v>
      </c>
      <c r="D3343" t="str">
        <f t="shared" si="77"/>
        <v/>
      </c>
      <c r="E3343">
        <f t="shared" si="76"/>
        <v>0.94</v>
      </c>
      <c r="F3343">
        <f>IFERROR(IF('SUIVI VENTES 403e'!$A3323&lt;&gt;"",ROUND((($C3343/1.2)-$E3343),2),""),"")</f>
        <v>7.39</v>
      </c>
      <c r="G3343">
        <f>IFERROR(IF('SUIVI VENTES 403e'!$A3323&lt;&gt;"",ROUND($F3343*$A3343,2),""),"")</f>
        <v>73.900000000000006</v>
      </c>
      <c r="H3343">
        <f>IFERROR(IF('SUIVI VENTES 403e'!$A3323&lt;&gt;"",YEAR('SUIVI VENTES 403e'!$G3323),""),"")</f>
        <v>2019</v>
      </c>
      <c r="I3343">
        <f>IFERROR(IF('SUIVI VENTES 403e'!$A3323&lt;&gt;"",MONTH('SUIVI VENTES 403e'!$G3323),""),"")</f>
        <v>2</v>
      </c>
    </row>
    <row r="3344" spans="1:9" x14ac:dyDescent="0.25">
      <c r="A3344">
        <f>IFERROR('SUIVI VENTES 403e'!B3324*(INDEX(traitement!$A$8:$B$16,MATCH('SUIVI VENTES 403e'!$H3324,traitement!$A$8:$A$16,0),2)),"")</f>
        <v>10</v>
      </c>
      <c r="B3344">
        <f>IFERROR('SUIVI VENTES 403e'!F3324,"")</f>
        <v>100</v>
      </c>
      <c r="C3344">
        <f>IFERROR(IF('SUIVI VENTES 403e'!$A3324&lt;&gt;"",ROUND($B3344/$A3344,2),""),"")</f>
        <v>10</v>
      </c>
      <c r="D3344" t="str">
        <f t="shared" si="77"/>
        <v/>
      </c>
      <c r="E3344">
        <f t="shared" si="76"/>
        <v>0.94</v>
      </c>
      <c r="F3344">
        <f>IFERROR(IF('SUIVI VENTES 403e'!$A3324&lt;&gt;"",ROUND((($C3344/1.2)-$E3344),2),""),"")</f>
        <v>7.39</v>
      </c>
      <c r="G3344">
        <f>IFERROR(IF('SUIVI VENTES 403e'!$A3324&lt;&gt;"",ROUND($F3344*$A3344,2),""),"")</f>
        <v>73.900000000000006</v>
      </c>
      <c r="H3344">
        <f>IFERROR(IF('SUIVI VENTES 403e'!$A3324&lt;&gt;"",YEAR('SUIVI VENTES 403e'!$G3324),""),"")</f>
        <v>2019</v>
      </c>
      <c r="I3344">
        <f>IFERROR(IF('SUIVI VENTES 403e'!$A3324&lt;&gt;"",MONTH('SUIVI VENTES 403e'!$G3324),""),"")</f>
        <v>2</v>
      </c>
    </row>
    <row r="3345" spans="1:9" x14ac:dyDescent="0.25">
      <c r="A3345">
        <f>IFERROR('SUIVI VENTES 403e'!B3325*(INDEX(traitement!$A$8:$B$16,MATCH('SUIVI VENTES 403e'!$H3325,traitement!$A$8:$A$16,0),2)),"")</f>
        <v>2</v>
      </c>
      <c r="B3345">
        <f>IFERROR('SUIVI VENTES 403e'!F3325,"")</f>
        <v>0</v>
      </c>
      <c r="C3345">
        <f>IFERROR(IF('SUIVI VENTES 403e'!$A3325&lt;&gt;"",ROUND($B3345/$A3345,2),""),"")</f>
        <v>0</v>
      </c>
      <c r="D3345">
        <f t="shared" si="77"/>
        <v>2</v>
      </c>
      <c r="E3345">
        <f t="shared" si="76"/>
        <v>0.94</v>
      </c>
      <c r="F3345">
        <f>IFERROR(IF('SUIVI VENTES 403e'!$A3325&lt;&gt;"",ROUND((($C3345/1.2)-$E3345),2),""),"")</f>
        <v>-0.94</v>
      </c>
      <c r="G3345">
        <f>IFERROR(IF('SUIVI VENTES 403e'!$A3325&lt;&gt;"",ROUND($F3345*$A3345,2),""),"")</f>
        <v>-1.88</v>
      </c>
      <c r="H3345">
        <f>IFERROR(IF('SUIVI VENTES 403e'!$A3325&lt;&gt;"",YEAR('SUIVI VENTES 403e'!$G3325),""),"")</f>
        <v>2019</v>
      </c>
      <c r="I3345">
        <f>IFERROR(IF('SUIVI VENTES 403e'!$A3325&lt;&gt;"",MONTH('SUIVI VENTES 403e'!$G3325),""),"")</f>
        <v>2</v>
      </c>
    </row>
    <row r="3346" spans="1:9" x14ac:dyDescent="0.25">
      <c r="A3346">
        <f>IFERROR('SUIVI VENTES 403e'!B3326*(INDEX(traitement!$A$8:$B$16,MATCH('SUIVI VENTES 403e'!$H3326,traitement!$A$8:$A$16,0),2)),"")</f>
        <v>12</v>
      </c>
      <c r="B3346">
        <f>IFERROR('SUIVI VENTES 403e'!F3326,"")</f>
        <v>120</v>
      </c>
      <c r="C3346">
        <f>IFERROR(IF('SUIVI VENTES 403e'!$A3326&lt;&gt;"",ROUND($B3346/$A3346,2),""),"")</f>
        <v>10</v>
      </c>
      <c r="D3346" t="str">
        <f t="shared" si="77"/>
        <v/>
      </c>
      <c r="E3346">
        <f t="shared" si="76"/>
        <v>0.94</v>
      </c>
      <c r="F3346">
        <f>IFERROR(IF('SUIVI VENTES 403e'!$A3326&lt;&gt;"",ROUND((($C3346/1.2)-$E3346),2),""),"")</f>
        <v>7.39</v>
      </c>
      <c r="G3346">
        <f>IFERROR(IF('SUIVI VENTES 403e'!$A3326&lt;&gt;"",ROUND($F3346*$A3346,2),""),"")</f>
        <v>88.68</v>
      </c>
      <c r="H3346">
        <f>IFERROR(IF('SUIVI VENTES 403e'!$A3326&lt;&gt;"",YEAR('SUIVI VENTES 403e'!$G3326),""),"")</f>
        <v>2019</v>
      </c>
      <c r="I3346">
        <f>IFERROR(IF('SUIVI VENTES 403e'!$A3326&lt;&gt;"",MONTH('SUIVI VENTES 403e'!$G3326),""),"")</f>
        <v>2</v>
      </c>
    </row>
    <row r="3347" spans="1:9" x14ac:dyDescent="0.25">
      <c r="A3347">
        <f>IFERROR('SUIVI VENTES 403e'!B3327*(INDEX(traitement!$A$8:$B$16,MATCH('SUIVI VENTES 403e'!$H3327,traitement!$A$8:$A$16,0),2)),"")</f>
        <v>10</v>
      </c>
      <c r="B3347">
        <f>IFERROR('SUIVI VENTES 403e'!F3327,"")</f>
        <v>116.67</v>
      </c>
      <c r="C3347">
        <f>IFERROR(IF('SUIVI VENTES 403e'!$A3327&lt;&gt;"",ROUND($B3347/$A3347,2),""),"")</f>
        <v>11.67</v>
      </c>
      <c r="D3347" t="str">
        <f t="shared" si="77"/>
        <v/>
      </c>
      <c r="E3347">
        <f t="shared" si="76"/>
        <v>0.94</v>
      </c>
      <c r="F3347">
        <f>IFERROR(IF('SUIVI VENTES 403e'!$A3327&lt;&gt;"",ROUND((($C3347/1.2)-$E3347),2),""),"")</f>
        <v>8.7899999999999991</v>
      </c>
      <c r="G3347">
        <f>IFERROR(IF('SUIVI VENTES 403e'!$A3327&lt;&gt;"",ROUND($F3347*$A3347,2),""),"")</f>
        <v>87.9</v>
      </c>
      <c r="H3347">
        <f>IFERROR(IF('SUIVI VENTES 403e'!$A3327&lt;&gt;"",YEAR('SUIVI VENTES 403e'!$G3327),""),"")</f>
        <v>2019</v>
      </c>
      <c r="I3347">
        <f>IFERROR(IF('SUIVI VENTES 403e'!$A3327&lt;&gt;"",MONTH('SUIVI VENTES 403e'!$G3327),""),"")</f>
        <v>2</v>
      </c>
    </row>
    <row r="3348" spans="1:9" x14ac:dyDescent="0.25">
      <c r="A3348">
        <f>IFERROR('SUIVI VENTES 403e'!B3328*(INDEX(traitement!$A$8:$B$16,MATCH('SUIVI VENTES 403e'!$H3328,traitement!$A$8:$A$16,0),2)),"")</f>
        <v>6</v>
      </c>
      <c r="B3348">
        <f>IFERROR('SUIVI VENTES 403e'!F3328,"")</f>
        <v>60</v>
      </c>
      <c r="C3348">
        <f>IFERROR(IF('SUIVI VENTES 403e'!$A3328&lt;&gt;"",ROUND($B3348/$A3348,2),""),"")</f>
        <v>10</v>
      </c>
      <c r="D3348" t="str">
        <f t="shared" si="77"/>
        <v/>
      </c>
      <c r="E3348">
        <f t="shared" si="76"/>
        <v>0.94</v>
      </c>
      <c r="F3348">
        <f>IFERROR(IF('SUIVI VENTES 403e'!$A3328&lt;&gt;"",ROUND((($C3348/1.2)-$E3348),2),""),"")</f>
        <v>7.39</v>
      </c>
      <c r="G3348">
        <f>IFERROR(IF('SUIVI VENTES 403e'!$A3328&lt;&gt;"",ROUND($F3348*$A3348,2),""),"")</f>
        <v>44.34</v>
      </c>
      <c r="H3348">
        <f>IFERROR(IF('SUIVI VENTES 403e'!$A3328&lt;&gt;"",YEAR('SUIVI VENTES 403e'!$G3328),""),"")</f>
        <v>2019</v>
      </c>
      <c r="I3348">
        <f>IFERROR(IF('SUIVI VENTES 403e'!$A3328&lt;&gt;"",MONTH('SUIVI VENTES 403e'!$G3328),""),"")</f>
        <v>2</v>
      </c>
    </row>
    <row r="3349" spans="1:9" x14ac:dyDescent="0.25">
      <c r="A3349">
        <f>IFERROR('SUIVI VENTES 403e'!B3329*(INDEX(traitement!$A$8:$B$16,MATCH('SUIVI VENTES 403e'!$H3329,traitement!$A$8:$A$16,0),2)),"")</f>
        <v>5</v>
      </c>
      <c r="B3349">
        <f>IFERROR('SUIVI VENTES 403e'!F3329,"")</f>
        <v>50</v>
      </c>
      <c r="C3349">
        <f>IFERROR(IF('SUIVI VENTES 403e'!$A3329&lt;&gt;"",ROUND($B3349/$A3349,2),""),"")</f>
        <v>10</v>
      </c>
      <c r="D3349" t="str">
        <f t="shared" si="77"/>
        <v/>
      </c>
      <c r="E3349">
        <f t="shared" si="76"/>
        <v>0.94</v>
      </c>
      <c r="F3349">
        <f>IFERROR(IF('SUIVI VENTES 403e'!$A3329&lt;&gt;"",ROUND((($C3349/1.2)-$E3349),2),""),"")</f>
        <v>7.39</v>
      </c>
      <c r="G3349">
        <f>IFERROR(IF('SUIVI VENTES 403e'!$A3329&lt;&gt;"",ROUND($F3349*$A3349,2),""),"")</f>
        <v>36.950000000000003</v>
      </c>
      <c r="H3349">
        <f>IFERROR(IF('SUIVI VENTES 403e'!$A3329&lt;&gt;"",YEAR('SUIVI VENTES 403e'!$G3329),""),"")</f>
        <v>2019</v>
      </c>
      <c r="I3349">
        <f>IFERROR(IF('SUIVI VENTES 403e'!$A3329&lt;&gt;"",MONTH('SUIVI VENTES 403e'!$G3329),""),"")</f>
        <v>2</v>
      </c>
    </row>
    <row r="3350" spans="1:9" x14ac:dyDescent="0.25">
      <c r="A3350">
        <f>IFERROR('SUIVI VENTES 403e'!B3330*(INDEX(traitement!$A$8:$B$16,MATCH('SUIVI VENTES 403e'!$H3330,traitement!$A$8:$A$16,0),2)),"")</f>
        <v>12</v>
      </c>
      <c r="B3350">
        <f>IFERROR('SUIVI VENTES 403e'!F3330,"")</f>
        <v>120</v>
      </c>
      <c r="C3350">
        <f>IFERROR(IF('SUIVI VENTES 403e'!$A3330&lt;&gt;"",ROUND($B3350/$A3350,2),""),"")</f>
        <v>10</v>
      </c>
      <c r="D3350" t="str">
        <f t="shared" si="77"/>
        <v/>
      </c>
      <c r="E3350">
        <f t="shared" si="76"/>
        <v>0.94</v>
      </c>
      <c r="F3350">
        <f>IFERROR(IF('SUIVI VENTES 403e'!$A3330&lt;&gt;"",ROUND((($C3350/1.2)-$E3350),2),""),"")</f>
        <v>7.39</v>
      </c>
      <c r="G3350">
        <f>IFERROR(IF('SUIVI VENTES 403e'!$A3330&lt;&gt;"",ROUND($F3350*$A3350,2),""),"")</f>
        <v>88.68</v>
      </c>
      <c r="H3350">
        <f>IFERROR(IF('SUIVI VENTES 403e'!$A3330&lt;&gt;"",YEAR('SUIVI VENTES 403e'!$G3330),""),"")</f>
        <v>2019</v>
      </c>
      <c r="I3350">
        <f>IFERROR(IF('SUIVI VENTES 403e'!$A3330&lt;&gt;"",MONTH('SUIVI VENTES 403e'!$G3330),""),"")</f>
        <v>2</v>
      </c>
    </row>
    <row r="3351" spans="1:9" x14ac:dyDescent="0.25">
      <c r="A3351">
        <f>IFERROR('SUIVI VENTES 403e'!B3331*(INDEX(traitement!$A$8:$B$16,MATCH('SUIVI VENTES 403e'!$H3331,traitement!$A$8:$A$16,0),2)),"")</f>
        <v>6</v>
      </c>
      <c r="B3351">
        <f>IFERROR('SUIVI VENTES 403e'!F3331,"")</f>
        <v>60</v>
      </c>
      <c r="C3351">
        <f>IFERROR(IF('SUIVI VENTES 403e'!$A3331&lt;&gt;"",ROUND($B3351/$A3351,2),""),"")</f>
        <v>10</v>
      </c>
      <c r="D3351" t="str">
        <f t="shared" si="77"/>
        <v/>
      </c>
      <c r="E3351">
        <f t="shared" si="76"/>
        <v>0.94</v>
      </c>
      <c r="F3351">
        <f>IFERROR(IF('SUIVI VENTES 403e'!$A3331&lt;&gt;"",ROUND((($C3351/1.2)-$E3351),2),""),"")</f>
        <v>7.39</v>
      </c>
      <c r="G3351">
        <f>IFERROR(IF('SUIVI VENTES 403e'!$A3331&lt;&gt;"",ROUND($F3351*$A3351,2),""),"")</f>
        <v>44.34</v>
      </c>
      <c r="H3351">
        <f>IFERROR(IF('SUIVI VENTES 403e'!$A3331&lt;&gt;"",YEAR('SUIVI VENTES 403e'!$G3331),""),"")</f>
        <v>2019</v>
      </c>
      <c r="I3351">
        <f>IFERROR(IF('SUIVI VENTES 403e'!$A3331&lt;&gt;"",MONTH('SUIVI VENTES 403e'!$G3331),""),"")</f>
        <v>2</v>
      </c>
    </row>
    <row r="3352" spans="1:9" x14ac:dyDescent="0.25">
      <c r="A3352">
        <f>IFERROR('SUIVI VENTES 403e'!B3332*(INDEX(traitement!$A$8:$B$16,MATCH('SUIVI VENTES 403e'!$H3332,traitement!$A$8:$A$16,0),2)),"")</f>
        <v>0.25</v>
      </c>
      <c r="B3352">
        <f>IFERROR('SUIVI VENTES 403e'!F3332,"")</f>
        <v>5</v>
      </c>
      <c r="C3352">
        <f>IFERROR(IF('SUIVI VENTES 403e'!$A3332&lt;&gt;"",ROUND($B3352/$A3352,2),""),"")</f>
        <v>20</v>
      </c>
      <c r="D3352" t="str">
        <f t="shared" si="77"/>
        <v/>
      </c>
      <c r="E3352">
        <f t="shared" si="76"/>
        <v>0.94</v>
      </c>
      <c r="F3352">
        <f>IFERROR(IF('SUIVI VENTES 403e'!$A3332&lt;&gt;"",ROUND((($C3352/1.2)-$E3352),2),""),"")</f>
        <v>15.73</v>
      </c>
      <c r="G3352">
        <f>IFERROR(IF('SUIVI VENTES 403e'!$A3332&lt;&gt;"",ROUND($F3352*$A3352,2),""),"")</f>
        <v>3.93</v>
      </c>
      <c r="H3352">
        <f>IFERROR(IF('SUIVI VENTES 403e'!$A3332&lt;&gt;"",YEAR('SUIVI VENTES 403e'!$G3332),""),"")</f>
        <v>2019</v>
      </c>
      <c r="I3352">
        <f>IFERROR(IF('SUIVI VENTES 403e'!$A3332&lt;&gt;"",MONTH('SUIVI VENTES 403e'!$G3332),""),"")</f>
        <v>2</v>
      </c>
    </row>
    <row r="3353" spans="1:9" x14ac:dyDescent="0.25">
      <c r="A3353">
        <f>IFERROR('SUIVI VENTES 403e'!B3333*(INDEX(traitement!$A$8:$B$16,MATCH('SUIVI VENTES 403e'!$H3333,traitement!$A$8:$A$16,0),2)),"")</f>
        <v>10</v>
      </c>
      <c r="B3353">
        <f>IFERROR('SUIVI VENTES 403e'!F3333,"")</f>
        <v>100</v>
      </c>
      <c r="C3353">
        <f>IFERROR(IF('SUIVI VENTES 403e'!$A3333&lt;&gt;"",ROUND($B3353/$A3353,2),""),"")</f>
        <v>10</v>
      </c>
      <c r="D3353" t="str">
        <f t="shared" si="77"/>
        <v/>
      </c>
      <c r="E3353">
        <f t="shared" si="76"/>
        <v>0.94</v>
      </c>
      <c r="F3353">
        <f>IFERROR(IF('SUIVI VENTES 403e'!$A3333&lt;&gt;"",ROUND((($C3353/1.2)-$E3353),2),""),"")</f>
        <v>7.39</v>
      </c>
      <c r="G3353">
        <f>IFERROR(IF('SUIVI VENTES 403e'!$A3333&lt;&gt;"",ROUND($F3353*$A3353,2),""),"")</f>
        <v>73.900000000000006</v>
      </c>
      <c r="H3353">
        <f>IFERROR(IF('SUIVI VENTES 403e'!$A3333&lt;&gt;"",YEAR('SUIVI VENTES 403e'!$G3333),""),"")</f>
        <v>2019</v>
      </c>
      <c r="I3353">
        <f>IFERROR(IF('SUIVI VENTES 403e'!$A3333&lt;&gt;"",MONTH('SUIVI VENTES 403e'!$G3333),""),"")</f>
        <v>2</v>
      </c>
    </row>
    <row r="3354" spans="1:9" x14ac:dyDescent="0.25">
      <c r="A3354">
        <f>IFERROR('SUIVI VENTES 403e'!B3334*(INDEX(traitement!$A$8:$B$16,MATCH('SUIVI VENTES 403e'!$H3334,traitement!$A$8:$A$16,0),2)),"")</f>
        <v>2</v>
      </c>
      <c r="B3354">
        <f>IFERROR('SUIVI VENTES 403e'!F3334,"")</f>
        <v>0</v>
      </c>
      <c r="C3354">
        <f>IFERROR(IF('SUIVI VENTES 403e'!$A3334&lt;&gt;"",ROUND($B3354/$A3354,2),""),"")</f>
        <v>0</v>
      </c>
      <c r="D3354">
        <f t="shared" si="77"/>
        <v>2</v>
      </c>
      <c r="E3354">
        <f t="shared" si="76"/>
        <v>0.94</v>
      </c>
      <c r="F3354">
        <f>IFERROR(IF('SUIVI VENTES 403e'!$A3334&lt;&gt;"",ROUND((($C3354/1.2)-$E3354),2),""),"")</f>
        <v>-0.94</v>
      </c>
      <c r="G3354">
        <f>IFERROR(IF('SUIVI VENTES 403e'!$A3334&lt;&gt;"",ROUND($F3354*$A3354,2),""),"")</f>
        <v>-1.88</v>
      </c>
      <c r="H3354">
        <f>IFERROR(IF('SUIVI VENTES 403e'!$A3334&lt;&gt;"",YEAR('SUIVI VENTES 403e'!$G3334),""),"")</f>
        <v>2019</v>
      </c>
      <c r="I3354">
        <f>IFERROR(IF('SUIVI VENTES 403e'!$A3334&lt;&gt;"",MONTH('SUIVI VENTES 403e'!$G3334),""),"")</f>
        <v>2</v>
      </c>
    </row>
    <row r="3355" spans="1:9" x14ac:dyDescent="0.25">
      <c r="A3355">
        <f>IFERROR('SUIVI VENTES 403e'!B3335*(INDEX(traitement!$A$8:$B$16,MATCH('SUIVI VENTES 403e'!$H3335,traitement!$A$8:$A$16,0),2)),"")</f>
        <v>12</v>
      </c>
      <c r="B3355">
        <f>IFERROR('SUIVI VENTES 403e'!F3335,"")</f>
        <v>120</v>
      </c>
      <c r="C3355">
        <f>IFERROR(IF('SUIVI VENTES 403e'!$A3335&lt;&gt;"",ROUND($B3355/$A3355,2),""),"")</f>
        <v>10</v>
      </c>
      <c r="D3355" t="str">
        <f t="shared" si="77"/>
        <v/>
      </c>
      <c r="E3355">
        <f t="shared" si="76"/>
        <v>0.94</v>
      </c>
      <c r="F3355">
        <f>IFERROR(IF('SUIVI VENTES 403e'!$A3335&lt;&gt;"",ROUND((($C3355/1.2)-$E3355),2),""),"")</f>
        <v>7.39</v>
      </c>
      <c r="G3355">
        <f>IFERROR(IF('SUIVI VENTES 403e'!$A3335&lt;&gt;"",ROUND($F3355*$A3355,2),""),"")</f>
        <v>88.68</v>
      </c>
      <c r="H3355">
        <f>IFERROR(IF('SUIVI VENTES 403e'!$A3335&lt;&gt;"",YEAR('SUIVI VENTES 403e'!$G3335),""),"")</f>
        <v>2019</v>
      </c>
      <c r="I3355">
        <f>IFERROR(IF('SUIVI VENTES 403e'!$A3335&lt;&gt;"",MONTH('SUIVI VENTES 403e'!$G3335),""),"")</f>
        <v>2</v>
      </c>
    </row>
    <row r="3356" spans="1:9" x14ac:dyDescent="0.25">
      <c r="A3356">
        <f>IFERROR('SUIVI VENTES 403e'!B3336*(INDEX(traitement!$A$8:$B$16,MATCH('SUIVI VENTES 403e'!$H3336,traitement!$A$8:$A$16,0),2)),"")</f>
        <v>1</v>
      </c>
      <c r="B3356">
        <f>IFERROR('SUIVI VENTES 403e'!F3336,"")</f>
        <v>0</v>
      </c>
      <c r="C3356">
        <f>IFERROR(IF('SUIVI VENTES 403e'!$A3336&lt;&gt;"",ROUND($B3356/$A3356,2),""),"")</f>
        <v>0</v>
      </c>
      <c r="D3356">
        <f t="shared" si="77"/>
        <v>1</v>
      </c>
      <c r="E3356">
        <f t="shared" si="76"/>
        <v>0.94</v>
      </c>
      <c r="F3356">
        <f>IFERROR(IF('SUIVI VENTES 403e'!$A3336&lt;&gt;"",ROUND((($C3356/1.2)-$E3356),2),""),"")</f>
        <v>-0.94</v>
      </c>
      <c r="G3356">
        <f>IFERROR(IF('SUIVI VENTES 403e'!$A3336&lt;&gt;"",ROUND($F3356*$A3356,2),""),"")</f>
        <v>-0.94</v>
      </c>
      <c r="H3356">
        <f>IFERROR(IF('SUIVI VENTES 403e'!$A3336&lt;&gt;"",YEAR('SUIVI VENTES 403e'!$G3336),""),"")</f>
        <v>2019</v>
      </c>
      <c r="I3356">
        <f>IFERROR(IF('SUIVI VENTES 403e'!$A3336&lt;&gt;"",MONTH('SUIVI VENTES 403e'!$G3336),""),"")</f>
        <v>2</v>
      </c>
    </row>
    <row r="3357" spans="1:9" x14ac:dyDescent="0.25">
      <c r="A3357">
        <f>IFERROR('SUIVI VENTES 403e'!B3337*(INDEX(traitement!$A$8:$B$16,MATCH('SUIVI VENTES 403e'!$H3337,traitement!$A$8:$A$16,0),2)),"")</f>
        <v>2</v>
      </c>
      <c r="B3357">
        <f>IFERROR('SUIVI VENTES 403e'!F3337,"")</f>
        <v>23.33</v>
      </c>
      <c r="C3357">
        <f>IFERROR(IF('SUIVI VENTES 403e'!$A3337&lt;&gt;"",ROUND($B3357/$A3357,2),""),"")</f>
        <v>11.67</v>
      </c>
      <c r="D3357" t="str">
        <f t="shared" si="77"/>
        <v/>
      </c>
      <c r="E3357">
        <f t="shared" si="76"/>
        <v>0.94</v>
      </c>
      <c r="F3357">
        <f>IFERROR(IF('SUIVI VENTES 403e'!$A3337&lt;&gt;"",ROUND((($C3357/1.2)-$E3357),2),""),"")</f>
        <v>8.7899999999999991</v>
      </c>
      <c r="G3357">
        <f>IFERROR(IF('SUIVI VENTES 403e'!$A3337&lt;&gt;"",ROUND($F3357*$A3357,2),""),"")</f>
        <v>17.579999999999998</v>
      </c>
      <c r="H3357">
        <f>IFERROR(IF('SUIVI VENTES 403e'!$A3337&lt;&gt;"",YEAR('SUIVI VENTES 403e'!$G3337),""),"")</f>
        <v>2019</v>
      </c>
      <c r="I3357">
        <f>IFERROR(IF('SUIVI VENTES 403e'!$A3337&lt;&gt;"",MONTH('SUIVI VENTES 403e'!$G3337),""),"")</f>
        <v>2</v>
      </c>
    </row>
    <row r="3358" spans="1:9" x14ac:dyDescent="0.25">
      <c r="A3358">
        <f>IFERROR('SUIVI VENTES 403e'!B3338*(INDEX(traitement!$A$8:$B$16,MATCH('SUIVI VENTES 403e'!$H3338,traitement!$A$8:$A$16,0),2)),"")</f>
        <v>12</v>
      </c>
      <c r="B3358">
        <f>IFERROR('SUIVI VENTES 403e'!F3338,"")</f>
        <v>120</v>
      </c>
      <c r="C3358">
        <f>IFERROR(IF('SUIVI VENTES 403e'!$A3338&lt;&gt;"",ROUND($B3358/$A3358,2),""),"")</f>
        <v>10</v>
      </c>
      <c r="D3358" t="str">
        <f t="shared" si="77"/>
        <v/>
      </c>
      <c r="E3358">
        <f t="shared" si="76"/>
        <v>0.94</v>
      </c>
      <c r="F3358">
        <f>IFERROR(IF('SUIVI VENTES 403e'!$A3338&lt;&gt;"",ROUND((($C3358/1.2)-$E3358),2),""),"")</f>
        <v>7.39</v>
      </c>
      <c r="G3358">
        <f>IFERROR(IF('SUIVI VENTES 403e'!$A3338&lt;&gt;"",ROUND($F3358*$A3358,2),""),"")</f>
        <v>88.68</v>
      </c>
      <c r="H3358">
        <f>IFERROR(IF('SUIVI VENTES 403e'!$A3338&lt;&gt;"",YEAR('SUIVI VENTES 403e'!$G3338),""),"")</f>
        <v>2019</v>
      </c>
      <c r="I3358">
        <f>IFERROR(IF('SUIVI VENTES 403e'!$A3338&lt;&gt;"",MONTH('SUIVI VENTES 403e'!$G3338),""),"")</f>
        <v>2</v>
      </c>
    </row>
    <row r="3359" spans="1:9" x14ac:dyDescent="0.25">
      <c r="A3359">
        <f>IFERROR('SUIVI VENTES 403e'!B3339*(INDEX(traitement!$A$8:$B$16,MATCH('SUIVI VENTES 403e'!$H3339,traitement!$A$8:$A$16,0),2)),"")</f>
        <v>12</v>
      </c>
      <c r="B3359">
        <f>IFERROR('SUIVI VENTES 403e'!F3339,"")</f>
        <v>120</v>
      </c>
      <c r="C3359">
        <f>IFERROR(IF('SUIVI VENTES 403e'!$A3339&lt;&gt;"",ROUND($B3359/$A3359,2),""),"")</f>
        <v>10</v>
      </c>
      <c r="D3359" t="str">
        <f t="shared" si="77"/>
        <v/>
      </c>
      <c r="E3359">
        <f t="shared" si="76"/>
        <v>0.94</v>
      </c>
      <c r="F3359">
        <f>IFERROR(IF('SUIVI VENTES 403e'!$A3339&lt;&gt;"",ROUND((($C3359/1.2)-$E3359),2),""),"")</f>
        <v>7.39</v>
      </c>
      <c r="G3359">
        <f>IFERROR(IF('SUIVI VENTES 403e'!$A3339&lt;&gt;"",ROUND($F3359*$A3359,2),""),"")</f>
        <v>88.68</v>
      </c>
      <c r="H3359">
        <f>IFERROR(IF('SUIVI VENTES 403e'!$A3339&lt;&gt;"",YEAR('SUIVI VENTES 403e'!$G3339),""),"")</f>
        <v>2019</v>
      </c>
      <c r="I3359">
        <f>IFERROR(IF('SUIVI VENTES 403e'!$A3339&lt;&gt;"",MONTH('SUIVI VENTES 403e'!$G3339),""),"")</f>
        <v>2</v>
      </c>
    </row>
    <row r="3360" spans="1:9" x14ac:dyDescent="0.25">
      <c r="A3360">
        <f>IFERROR('SUIVI VENTES 403e'!B3340*(INDEX(traitement!$A$8:$B$16,MATCH('SUIVI VENTES 403e'!$H3340,traitement!$A$8:$A$16,0),2)),"")</f>
        <v>4</v>
      </c>
      <c r="B3360">
        <f>IFERROR('SUIVI VENTES 403e'!F3340,"")</f>
        <v>40</v>
      </c>
      <c r="C3360">
        <f>IFERROR(IF('SUIVI VENTES 403e'!$A3340&lt;&gt;"",ROUND($B3360/$A3360,2),""),"")</f>
        <v>10</v>
      </c>
      <c r="D3360" t="str">
        <f t="shared" si="77"/>
        <v/>
      </c>
      <c r="E3360">
        <f t="shared" si="76"/>
        <v>0.94</v>
      </c>
      <c r="F3360">
        <f>IFERROR(IF('SUIVI VENTES 403e'!$A3340&lt;&gt;"",ROUND((($C3360/1.2)-$E3360),2),""),"")</f>
        <v>7.39</v>
      </c>
      <c r="G3360">
        <f>IFERROR(IF('SUIVI VENTES 403e'!$A3340&lt;&gt;"",ROUND($F3360*$A3360,2),""),"")</f>
        <v>29.56</v>
      </c>
      <c r="H3360">
        <f>IFERROR(IF('SUIVI VENTES 403e'!$A3340&lt;&gt;"",YEAR('SUIVI VENTES 403e'!$G3340),""),"")</f>
        <v>2019</v>
      </c>
      <c r="I3360">
        <f>IFERROR(IF('SUIVI VENTES 403e'!$A3340&lt;&gt;"",MONTH('SUIVI VENTES 403e'!$G3340),""),"")</f>
        <v>2</v>
      </c>
    </row>
    <row r="3361" spans="1:9" x14ac:dyDescent="0.25">
      <c r="A3361">
        <f>IFERROR('SUIVI VENTES 403e'!B3341*(INDEX(traitement!$A$8:$B$16,MATCH('SUIVI VENTES 403e'!$H3341,traitement!$A$8:$A$16,0),2)),"")</f>
        <v>5</v>
      </c>
      <c r="B3361">
        <f>IFERROR('SUIVI VENTES 403e'!F3341,"")</f>
        <v>50</v>
      </c>
      <c r="C3361">
        <f>IFERROR(IF('SUIVI VENTES 403e'!$A3341&lt;&gt;"",ROUND($B3361/$A3361,2),""),"")</f>
        <v>10</v>
      </c>
      <c r="D3361" t="str">
        <f t="shared" si="77"/>
        <v/>
      </c>
      <c r="E3361">
        <f t="shared" si="76"/>
        <v>0.94</v>
      </c>
      <c r="F3361">
        <f>IFERROR(IF('SUIVI VENTES 403e'!$A3341&lt;&gt;"",ROUND((($C3361/1.2)-$E3361),2),""),"")</f>
        <v>7.39</v>
      </c>
      <c r="G3361">
        <f>IFERROR(IF('SUIVI VENTES 403e'!$A3341&lt;&gt;"",ROUND($F3361*$A3361,2),""),"")</f>
        <v>36.950000000000003</v>
      </c>
      <c r="H3361">
        <f>IFERROR(IF('SUIVI VENTES 403e'!$A3341&lt;&gt;"",YEAR('SUIVI VENTES 403e'!$G3341),""),"")</f>
        <v>2019</v>
      </c>
      <c r="I3361">
        <f>IFERROR(IF('SUIVI VENTES 403e'!$A3341&lt;&gt;"",MONTH('SUIVI VENTES 403e'!$G3341),""),"")</f>
        <v>2</v>
      </c>
    </row>
    <row r="3362" spans="1:9" x14ac:dyDescent="0.25">
      <c r="A3362">
        <f>IFERROR('SUIVI VENTES 403e'!B3342*(INDEX(traitement!$A$8:$B$16,MATCH('SUIVI VENTES 403e'!$H3342,traitement!$A$8:$A$16,0),2)),"")</f>
        <v>12</v>
      </c>
      <c r="B3362">
        <f>IFERROR('SUIVI VENTES 403e'!F3342,"")</f>
        <v>120</v>
      </c>
      <c r="C3362">
        <f>IFERROR(IF('SUIVI VENTES 403e'!$A3342&lt;&gt;"",ROUND($B3362/$A3362,2),""),"")</f>
        <v>10</v>
      </c>
      <c r="D3362" t="str">
        <f t="shared" si="77"/>
        <v/>
      </c>
      <c r="E3362">
        <f t="shared" si="76"/>
        <v>0.94</v>
      </c>
      <c r="F3362">
        <f>IFERROR(IF('SUIVI VENTES 403e'!$A3342&lt;&gt;"",ROUND((($C3362/1.2)-$E3362),2),""),"")</f>
        <v>7.39</v>
      </c>
      <c r="G3362">
        <f>IFERROR(IF('SUIVI VENTES 403e'!$A3342&lt;&gt;"",ROUND($F3362*$A3362,2),""),"")</f>
        <v>88.68</v>
      </c>
      <c r="H3362">
        <f>IFERROR(IF('SUIVI VENTES 403e'!$A3342&lt;&gt;"",YEAR('SUIVI VENTES 403e'!$G3342),""),"")</f>
        <v>2019</v>
      </c>
      <c r="I3362">
        <f>IFERROR(IF('SUIVI VENTES 403e'!$A3342&lt;&gt;"",MONTH('SUIVI VENTES 403e'!$G3342),""),"")</f>
        <v>2</v>
      </c>
    </row>
    <row r="3363" spans="1:9" x14ac:dyDescent="0.25">
      <c r="A3363">
        <f>IFERROR('SUIVI VENTES 403e'!B3343*(INDEX(traitement!$A$8:$B$16,MATCH('SUIVI VENTES 403e'!$H3343,traitement!$A$8:$A$16,0),2)),"")</f>
        <v>5</v>
      </c>
      <c r="B3363">
        <f>IFERROR('SUIVI VENTES 403e'!F3343,"")</f>
        <v>50</v>
      </c>
      <c r="C3363">
        <f>IFERROR(IF('SUIVI VENTES 403e'!$A3343&lt;&gt;"",ROUND($B3363/$A3363,2),""),"")</f>
        <v>10</v>
      </c>
      <c r="D3363" t="str">
        <f t="shared" si="77"/>
        <v/>
      </c>
      <c r="E3363">
        <f t="shared" si="76"/>
        <v>0.94</v>
      </c>
      <c r="F3363">
        <f>IFERROR(IF('SUIVI VENTES 403e'!$A3343&lt;&gt;"",ROUND((($C3363/1.2)-$E3363),2),""),"")</f>
        <v>7.39</v>
      </c>
      <c r="G3363">
        <f>IFERROR(IF('SUIVI VENTES 403e'!$A3343&lt;&gt;"",ROUND($F3363*$A3363,2),""),"")</f>
        <v>36.950000000000003</v>
      </c>
      <c r="H3363">
        <f>IFERROR(IF('SUIVI VENTES 403e'!$A3343&lt;&gt;"",YEAR('SUIVI VENTES 403e'!$G3343),""),"")</f>
        <v>2019</v>
      </c>
      <c r="I3363">
        <f>IFERROR(IF('SUIVI VENTES 403e'!$A3343&lt;&gt;"",MONTH('SUIVI VENTES 403e'!$G3343),""),"")</f>
        <v>2</v>
      </c>
    </row>
    <row r="3364" spans="1:9" x14ac:dyDescent="0.25">
      <c r="A3364">
        <f>IFERROR('SUIVI VENTES 403e'!B3344*(INDEX(traitement!$A$8:$B$16,MATCH('SUIVI VENTES 403e'!$H3344,traitement!$A$8:$A$16,0),2)),"")</f>
        <v>1</v>
      </c>
      <c r="B3364">
        <f>IFERROR('SUIVI VENTES 403e'!F3344,"")</f>
        <v>0</v>
      </c>
      <c r="C3364">
        <f>IFERROR(IF('SUIVI VENTES 403e'!$A3344&lt;&gt;"",ROUND($B3364/$A3364,2),""),"")</f>
        <v>0</v>
      </c>
      <c r="D3364">
        <f t="shared" si="77"/>
        <v>1</v>
      </c>
      <c r="E3364">
        <f t="shared" si="76"/>
        <v>0.94</v>
      </c>
      <c r="F3364">
        <f>IFERROR(IF('SUIVI VENTES 403e'!$A3344&lt;&gt;"",ROUND((($C3364/1.2)-$E3364),2),""),"")</f>
        <v>-0.94</v>
      </c>
      <c r="G3364">
        <f>IFERROR(IF('SUIVI VENTES 403e'!$A3344&lt;&gt;"",ROUND($F3364*$A3364,2),""),"")</f>
        <v>-0.94</v>
      </c>
      <c r="H3364">
        <f>IFERROR(IF('SUIVI VENTES 403e'!$A3344&lt;&gt;"",YEAR('SUIVI VENTES 403e'!$G3344),""),"")</f>
        <v>2019</v>
      </c>
      <c r="I3364">
        <f>IFERROR(IF('SUIVI VENTES 403e'!$A3344&lt;&gt;"",MONTH('SUIVI VENTES 403e'!$G3344),""),"")</f>
        <v>2</v>
      </c>
    </row>
    <row r="3365" spans="1:9" x14ac:dyDescent="0.25">
      <c r="A3365">
        <f>IFERROR('SUIVI VENTES 403e'!B3345*(INDEX(traitement!$A$8:$B$16,MATCH('SUIVI VENTES 403e'!$H3345,traitement!$A$8:$A$16,0),2)),"")</f>
        <v>0.25</v>
      </c>
      <c r="B3365">
        <f>IFERROR('SUIVI VENTES 403e'!F3345,"")</f>
        <v>6.67</v>
      </c>
      <c r="C3365">
        <f>IFERROR(IF('SUIVI VENTES 403e'!$A3345&lt;&gt;"",ROUND($B3365/$A3365,2),""),"")</f>
        <v>26.68</v>
      </c>
      <c r="D3365" t="str">
        <f t="shared" si="77"/>
        <v/>
      </c>
      <c r="E3365">
        <f t="shared" si="76"/>
        <v>0.94</v>
      </c>
      <c r="F3365">
        <f>IFERROR(IF('SUIVI VENTES 403e'!$A3345&lt;&gt;"",ROUND((($C3365/1.2)-$E3365),2),""),"")</f>
        <v>21.29</v>
      </c>
      <c r="G3365">
        <f>IFERROR(IF('SUIVI VENTES 403e'!$A3345&lt;&gt;"",ROUND($F3365*$A3365,2),""),"")</f>
        <v>5.32</v>
      </c>
      <c r="H3365">
        <f>IFERROR(IF('SUIVI VENTES 403e'!$A3345&lt;&gt;"",YEAR('SUIVI VENTES 403e'!$G3345),""),"")</f>
        <v>2019</v>
      </c>
      <c r="I3365">
        <f>IFERROR(IF('SUIVI VENTES 403e'!$A3345&lt;&gt;"",MONTH('SUIVI VENTES 403e'!$G3345),""),"")</f>
        <v>2</v>
      </c>
    </row>
    <row r="3366" spans="1:9" x14ac:dyDescent="0.25">
      <c r="A3366">
        <f>IFERROR('SUIVI VENTES 403e'!B3346*(INDEX(traitement!$A$8:$B$16,MATCH('SUIVI VENTES 403e'!$H3346,traitement!$A$8:$A$16,0),2)),"")</f>
        <v>6</v>
      </c>
      <c r="B3366">
        <f>IFERROR('SUIVI VENTES 403e'!F3346,"")</f>
        <v>60</v>
      </c>
      <c r="C3366">
        <f>IFERROR(IF('SUIVI VENTES 403e'!$A3346&lt;&gt;"",ROUND($B3366/$A3366,2),""),"")</f>
        <v>10</v>
      </c>
      <c r="D3366" t="str">
        <f t="shared" si="77"/>
        <v/>
      </c>
      <c r="E3366">
        <f t="shared" si="76"/>
        <v>0.94</v>
      </c>
      <c r="F3366">
        <f>IFERROR(IF('SUIVI VENTES 403e'!$A3346&lt;&gt;"",ROUND((($C3366/1.2)-$E3366),2),""),"")</f>
        <v>7.39</v>
      </c>
      <c r="G3366">
        <f>IFERROR(IF('SUIVI VENTES 403e'!$A3346&lt;&gt;"",ROUND($F3366*$A3366,2),""),"")</f>
        <v>44.34</v>
      </c>
      <c r="H3366">
        <f>IFERROR(IF('SUIVI VENTES 403e'!$A3346&lt;&gt;"",YEAR('SUIVI VENTES 403e'!$G3346),""),"")</f>
        <v>2019</v>
      </c>
      <c r="I3366">
        <f>IFERROR(IF('SUIVI VENTES 403e'!$A3346&lt;&gt;"",MONTH('SUIVI VENTES 403e'!$G3346),""),"")</f>
        <v>2</v>
      </c>
    </row>
    <row r="3367" spans="1:9" x14ac:dyDescent="0.25">
      <c r="A3367">
        <f>IFERROR('SUIVI VENTES 403e'!B3347*(INDEX(traitement!$A$8:$B$16,MATCH('SUIVI VENTES 403e'!$H3347,traitement!$A$8:$A$16,0),2)),"")</f>
        <v>12</v>
      </c>
      <c r="B3367">
        <f>IFERROR('SUIVI VENTES 403e'!F3347,"")</f>
        <v>120</v>
      </c>
      <c r="C3367">
        <f>IFERROR(IF('SUIVI VENTES 403e'!$A3347&lt;&gt;"",ROUND($B3367/$A3367,2),""),"")</f>
        <v>10</v>
      </c>
      <c r="D3367" t="str">
        <f t="shared" si="77"/>
        <v/>
      </c>
      <c r="E3367">
        <f t="shared" si="76"/>
        <v>0.94</v>
      </c>
      <c r="F3367">
        <f>IFERROR(IF('SUIVI VENTES 403e'!$A3347&lt;&gt;"",ROUND((($C3367/1.2)-$E3367),2),""),"")</f>
        <v>7.39</v>
      </c>
      <c r="G3367">
        <f>IFERROR(IF('SUIVI VENTES 403e'!$A3347&lt;&gt;"",ROUND($F3367*$A3367,2),""),"")</f>
        <v>88.68</v>
      </c>
      <c r="H3367">
        <f>IFERROR(IF('SUIVI VENTES 403e'!$A3347&lt;&gt;"",YEAR('SUIVI VENTES 403e'!$G3347),""),"")</f>
        <v>2019</v>
      </c>
      <c r="I3367">
        <f>IFERROR(IF('SUIVI VENTES 403e'!$A3347&lt;&gt;"",MONTH('SUIVI VENTES 403e'!$G3347),""),"")</f>
        <v>2</v>
      </c>
    </row>
    <row r="3368" spans="1:9" x14ac:dyDescent="0.25">
      <c r="A3368">
        <f>IFERROR('SUIVI VENTES 403e'!B3348*(INDEX(traitement!$A$8:$B$16,MATCH('SUIVI VENTES 403e'!$H3348,traitement!$A$8:$A$16,0),2)),"")</f>
        <v>5</v>
      </c>
      <c r="B3368">
        <f>IFERROR('SUIVI VENTES 403e'!F3348,"")</f>
        <v>50</v>
      </c>
      <c r="C3368">
        <f>IFERROR(IF('SUIVI VENTES 403e'!$A3348&lt;&gt;"",ROUND($B3368/$A3368,2),""),"")</f>
        <v>10</v>
      </c>
      <c r="D3368" t="str">
        <f t="shared" si="77"/>
        <v/>
      </c>
      <c r="E3368">
        <f t="shared" si="76"/>
        <v>0.94</v>
      </c>
      <c r="F3368">
        <f>IFERROR(IF('SUIVI VENTES 403e'!$A3348&lt;&gt;"",ROUND((($C3368/1.2)-$E3368),2),""),"")</f>
        <v>7.39</v>
      </c>
      <c r="G3368">
        <f>IFERROR(IF('SUIVI VENTES 403e'!$A3348&lt;&gt;"",ROUND($F3368*$A3368,2),""),"")</f>
        <v>36.950000000000003</v>
      </c>
      <c r="H3368">
        <f>IFERROR(IF('SUIVI VENTES 403e'!$A3348&lt;&gt;"",YEAR('SUIVI VENTES 403e'!$G3348),""),"")</f>
        <v>2019</v>
      </c>
      <c r="I3368">
        <f>IFERROR(IF('SUIVI VENTES 403e'!$A3348&lt;&gt;"",MONTH('SUIVI VENTES 403e'!$G3348),""),"")</f>
        <v>2</v>
      </c>
    </row>
    <row r="3369" spans="1:9" x14ac:dyDescent="0.25">
      <c r="A3369">
        <f>IFERROR('SUIVI VENTES 403e'!B3349*(INDEX(traitement!$A$8:$B$16,MATCH('SUIVI VENTES 403e'!$H3349,traitement!$A$8:$A$16,0),2)),"")</f>
        <v>1</v>
      </c>
      <c r="B3369">
        <f>IFERROR('SUIVI VENTES 403e'!F3349,"")</f>
        <v>0</v>
      </c>
      <c r="C3369">
        <f>IFERROR(IF('SUIVI VENTES 403e'!$A3349&lt;&gt;"",ROUND($B3369/$A3369,2),""),"")</f>
        <v>0</v>
      </c>
      <c r="D3369">
        <f t="shared" si="77"/>
        <v>1</v>
      </c>
      <c r="E3369">
        <f t="shared" ref="E3369:E3432" si="78">IFERROR(INDEX($G$2:$S$15,MATCH($H3369,$G$2:$G$15,0),MATCH($I3369,$G$2:$S$2,0)),"")</f>
        <v>0.94</v>
      </c>
      <c r="F3369">
        <f>IFERROR(IF('SUIVI VENTES 403e'!$A3349&lt;&gt;"",ROUND((($C3369/1.2)-$E3369),2),""),"")</f>
        <v>-0.94</v>
      </c>
      <c r="G3369">
        <f>IFERROR(IF('SUIVI VENTES 403e'!$A3349&lt;&gt;"",ROUND($F3369*$A3369,2),""),"")</f>
        <v>-0.94</v>
      </c>
      <c r="H3369">
        <f>IFERROR(IF('SUIVI VENTES 403e'!$A3349&lt;&gt;"",YEAR('SUIVI VENTES 403e'!$G3349),""),"")</f>
        <v>2019</v>
      </c>
      <c r="I3369">
        <f>IFERROR(IF('SUIVI VENTES 403e'!$A3349&lt;&gt;"",MONTH('SUIVI VENTES 403e'!$G3349),""),"")</f>
        <v>2</v>
      </c>
    </row>
    <row r="3370" spans="1:9" x14ac:dyDescent="0.25">
      <c r="A3370">
        <f>IFERROR('SUIVI VENTES 403e'!B3350*(INDEX(traitement!$A$8:$B$16,MATCH('SUIVI VENTES 403e'!$H3350,traitement!$A$8:$A$16,0),2)),"")</f>
        <v>5</v>
      </c>
      <c r="B3370">
        <f>IFERROR('SUIVI VENTES 403e'!F3350,"")</f>
        <v>50</v>
      </c>
      <c r="C3370">
        <f>IFERROR(IF('SUIVI VENTES 403e'!$A3350&lt;&gt;"",ROUND($B3370/$A3370,2),""),"")</f>
        <v>10</v>
      </c>
      <c r="D3370" t="str">
        <f t="shared" si="77"/>
        <v/>
      </c>
      <c r="E3370">
        <f t="shared" si="78"/>
        <v>0.94</v>
      </c>
      <c r="F3370">
        <f>IFERROR(IF('SUIVI VENTES 403e'!$A3350&lt;&gt;"",ROUND((($C3370/1.2)-$E3370),2),""),"")</f>
        <v>7.39</v>
      </c>
      <c r="G3370">
        <f>IFERROR(IF('SUIVI VENTES 403e'!$A3350&lt;&gt;"",ROUND($F3370*$A3370,2),""),"")</f>
        <v>36.950000000000003</v>
      </c>
      <c r="H3370">
        <f>IFERROR(IF('SUIVI VENTES 403e'!$A3350&lt;&gt;"",YEAR('SUIVI VENTES 403e'!$G3350),""),"")</f>
        <v>2019</v>
      </c>
      <c r="I3370">
        <f>IFERROR(IF('SUIVI VENTES 403e'!$A3350&lt;&gt;"",MONTH('SUIVI VENTES 403e'!$G3350),""),"")</f>
        <v>2</v>
      </c>
    </row>
    <row r="3371" spans="1:9" x14ac:dyDescent="0.25">
      <c r="A3371">
        <f>IFERROR('SUIVI VENTES 403e'!B3351*(INDEX(traitement!$A$8:$B$16,MATCH('SUIVI VENTES 403e'!$H3351,traitement!$A$8:$A$16,0),2)),"")</f>
        <v>1</v>
      </c>
      <c r="B3371">
        <f>IFERROR('SUIVI VENTES 403e'!F3351,"")</f>
        <v>0</v>
      </c>
      <c r="C3371">
        <f>IFERROR(IF('SUIVI VENTES 403e'!$A3351&lt;&gt;"",ROUND($B3371/$A3371,2),""),"")</f>
        <v>0</v>
      </c>
      <c r="D3371">
        <f t="shared" si="77"/>
        <v>1</v>
      </c>
      <c r="E3371">
        <f t="shared" si="78"/>
        <v>0.94</v>
      </c>
      <c r="F3371">
        <f>IFERROR(IF('SUIVI VENTES 403e'!$A3351&lt;&gt;"",ROUND((($C3371/1.2)-$E3371),2),""),"")</f>
        <v>-0.94</v>
      </c>
      <c r="G3371">
        <f>IFERROR(IF('SUIVI VENTES 403e'!$A3351&lt;&gt;"",ROUND($F3371*$A3371,2),""),"")</f>
        <v>-0.94</v>
      </c>
      <c r="H3371">
        <f>IFERROR(IF('SUIVI VENTES 403e'!$A3351&lt;&gt;"",YEAR('SUIVI VENTES 403e'!$G3351),""),"")</f>
        <v>2019</v>
      </c>
      <c r="I3371">
        <f>IFERROR(IF('SUIVI VENTES 403e'!$A3351&lt;&gt;"",MONTH('SUIVI VENTES 403e'!$G3351),""),"")</f>
        <v>2</v>
      </c>
    </row>
    <row r="3372" spans="1:9" x14ac:dyDescent="0.25">
      <c r="A3372">
        <f>IFERROR('SUIVI VENTES 403e'!B3352*(INDEX(traitement!$A$8:$B$16,MATCH('SUIVI VENTES 403e'!$H3352,traitement!$A$8:$A$16,0),2)),"")</f>
        <v>15</v>
      </c>
      <c r="B3372">
        <f>IFERROR('SUIVI VENTES 403e'!F3352,"")</f>
        <v>150</v>
      </c>
      <c r="C3372">
        <f>IFERROR(IF('SUIVI VENTES 403e'!$A3352&lt;&gt;"",ROUND($B3372/$A3372,2),""),"")</f>
        <v>10</v>
      </c>
      <c r="D3372" t="str">
        <f t="shared" si="77"/>
        <v/>
      </c>
      <c r="E3372">
        <f t="shared" si="78"/>
        <v>0.94</v>
      </c>
      <c r="F3372">
        <f>IFERROR(IF('SUIVI VENTES 403e'!$A3352&lt;&gt;"",ROUND((($C3372/1.2)-$E3372),2),""),"")</f>
        <v>7.39</v>
      </c>
      <c r="G3372">
        <f>IFERROR(IF('SUIVI VENTES 403e'!$A3352&lt;&gt;"",ROUND($F3372*$A3372,2),""),"")</f>
        <v>110.85</v>
      </c>
      <c r="H3372">
        <f>IFERROR(IF('SUIVI VENTES 403e'!$A3352&lt;&gt;"",YEAR('SUIVI VENTES 403e'!$G3352),""),"")</f>
        <v>2019</v>
      </c>
      <c r="I3372">
        <f>IFERROR(IF('SUIVI VENTES 403e'!$A3352&lt;&gt;"",MONTH('SUIVI VENTES 403e'!$G3352),""),"")</f>
        <v>2</v>
      </c>
    </row>
    <row r="3373" spans="1:9" x14ac:dyDescent="0.25">
      <c r="A3373">
        <f>IFERROR('SUIVI VENTES 403e'!B3353*(INDEX(traitement!$A$8:$B$16,MATCH('SUIVI VENTES 403e'!$H3353,traitement!$A$8:$A$16,0),2)),"")</f>
        <v>10</v>
      </c>
      <c r="B3373">
        <f>IFERROR('SUIVI VENTES 403e'!F3353,"")</f>
        <v>100</v>
      </c>
      <c r="C3373">
        <f>IFERROR(IF('SUIVI VENTES 403e'!$A3353&lt;&gt;"",ROUND($B3373/$A3373,2),""),"")</f>
        <v>10</v>
      </c>
      <c r="D3373" t="str">
        <f t="shared" si="77"/>
        <v/>
      </c>
      <c r="E3373">
        <f t="shared" si="78"/>
        <v>0.94</v>
      </c>
      <c r="F3373">
        <f>IFERROR(IF('SUIVI VENTES 403e'!$A3353&lt;&gt;"",ROUND((($C3373/1.2)-$E3373),2),""),"")</f>
        <v>7.39</v>
      </c>
      <c r="G3373">
        <f>IFERROR(IF('SUIVI VENTES 403e'!$A3353&lt;&gt;"",ROUND($F3373*$A3373,2),""),"")</f>
        <v>73.900000000000006</v>
      </c>
      <c r="H3373">
        <f>IFERROR(IF('SUIVI VENTES 403e'!$A3353&lt;&gt;"",YEAR('SUIVI VENTES 403e'!$G3353),""),"")</f>
        <v>2019</v>
      </c>
      <c r="I3373">
        <f>IFERROR(IF('SUIVI VENTES 403e'!$A3353&lt;&gt;"",MONTH('SUIVI VENTES 403e'!$G3353),""),"")</f>
        <v>2</v>
      </c>
    </row>
    <row r="3374" spans="1:9" x14ac:dyDescent="0.25">
      <c r="A3374">
        <f>IFERROR('SUIVI VENTES 403e'!B3354*(INDEX(traitement!$A$8:$B$16,MATCH('SUIVI VENTES 403e'!$H3354,traitement!$A$8:$A$16,0),2)),"")</f>
        <v>12</v>
      </c>
      <c r="B3374">
        <f>IFERROR('SUIVI VENTES 403e'!F3354,"")</f>
        <v>120</v>
      </c>
      <c r="C3374">
        <f>IFERROR(IF('SUIVI VENTES 403e'!$A3354&lt;&gt;"",ROUND($B3374/$A3374,2),""),"")</f>
        <v>10</v>
      </c>
      <c r="D3374" t="str">
        <f t="shared" si="77"/>
        <v/>
      </c>
      <c r="E3374">
        <f t="shared" si="78"/>
        <v>0.94</v>
      </c>
      <c r="F3374">
        <f>IFERROR(IF('SUIVI VENTES 403e'!$A3354&lt;&gt;"",ROUND((($C3374/1.2)-$E3374),2),""),"")</f>
        <v>7.39</v>
      </c>
      <c r="G3374">
        <f>IFERROR(IF('SUIVI VENTES 403e'!$A3354&lt;&gt;"",ROUND($F3374*$A3374,2),""),"")</f>
        <v>88.68</v>
      </c>
      <c r="H3374">
        <f>IFERROR(IF('SUIVI VENTES 403e'!$A3354&lt;&gt;"",YEAR('SUIVI VENTES 403e'!$G3354),""),"")</f>
        <v>2019</v>
      </c>
      <c r="I3374">
        <f>IFERROR(IF('SUIVI VENTES 403e'!$A3354&lt;&gt;"",MONTH('SUIVI VENTES 403e'!$G3354),""),"")</f>
        <v>2</v>
      </c>
    </row>
    <row r="3375" spans="1:9" x14ac:dyDescent="0.25">
      <c r="A3375">
        <f>IFERROR('SUIVI VENTES 403e'!B3355*(INDEX(traitement!$A$8:$B$16,MATCH('SUIVI VENTES 403e'!$H3355,traitement!$A$8:$A$16,0),2)),"")</f>
        <v>10</v>
      </c>
      <c r="B3375">
        <f>IFERROR('SUIVI VENTES 403e'!F3355,"")</f>
        <v>100</v>
      </c>
      <c r="C3375">
        <f>IFERROR(IF('SUIVI VENTES 403e'!$A3355&lt;&gt;"",ROUND($B3375/$A3375,2),""),"")</f>
        <v>10</v>
      </c>
      <c r="D3375" t="str">
        <f t="shared" si="77"/>
        <v/>
      </c>
      <c r="E3375">
        <f t="shared" si="78"/>
        <v>0.94</v>
      </c>
      <c r="F3375">
        <f>IFERROR(IF('SUIVI VENTES 403e'!$A3355&lt;&gt;"",ROUND((($C3375/1.2)-$E3375),2),""),"")</f>
        <v>7.39</v>
      </c>
      <c r="G3375">
        <f>IFERROR(IF('SUIVI VENTES 403e'!$A3355&lt;&gt;"",ROUND($F3375*$A3375,2),""),"")</f>
        <v>73.900000000000006</v>
      </c>
      <c r="H3375">
        <f>IFERROR(IF('SUIVI VENTES 403e'!$A3355&lt;&gt;"",YEAR('SUIVI VENTES 403e'!$G3355),""),"")</f>
        <v>2019</v>
      </c>
      <c r="I3375">
        <f>IFERROR(IF('SUIVI VENTES 403e'!$A3355&lt;&gt;"",MONTH('SUIVI VENTES 403e'!$G3355),""),"")</f>
        <v>2</v>
      </c>
    </row>
    <row r="3376" spans="1:9" x14ac:dyDescent="0.25">
      <c r="A3376">
        <f>IFERROR('SUIVI VENTES 403e'!B3356*(INDEX(traitement!$A$8:$B$16,MATCH('SUIVI VENTES 403e'!$H3356,traitement!$A$8:$A$16,0),2)),"")</f>
        <v>12</v>
      </c>
      <c r="B3376">
        <f>IFERROR('SUIVI VENTES 403e'!F3356,"")</f>
        <v>120</v>
      </c>
      <c r="C3376">
        <f>IFERROR(IF('SUIVI VENTES 403e'!$A3356&lt;&gt;"",ROUND($B3376/$A3376,2),""),"")</f>
        <v>10</v>
      </c>
      <c r="D3376" t="str">
        <f t="shared" ref="D3376:D3439" si="79">IF(B3376&lt;&gt;0,"",IF(A3376&lt;&gt;"",A3376,""))</f>
        <v/>
      </c>
      <c r="E3376">
        <f t="shared" si="78"/>
        <v>0.94</v>
      </c>
      <c r="F3376">
        <f>IFERROR(IF('SUIVI VENTES 403e'!$A3356&lt;&gt;"",ROUND((($C3376/1.2)-$E3376),2),""),"")</f>
        <v>7.39</v>
      </c>
      <c r="G3376">
        <f>IFERROR(IF('SUIVI VENTES 403e'!$A3356&lt;&gt;"",ROUND($F3376*$A3376,2),""),"")</f>
        <v>88.68</v>
      </c>
      <c r="H3376">
        <f>IFERROR(IF('SUIVI VENTES 403e'!$A3356&lt;&gt;"",YEAR('SUIVI VENTES 403e'!$G3356),""),"")</f>
        <v>2019</v>
      </c>
      <c r="I3376">
        <f>IFERROR(IF('SUIVI VENTES 403e'!$A3356&lt;&gt;"",MONTH('SUIVI VENTES 403e'!$G3356),""),"")</f>
        <v>2</v>
      </c>
    </row>
    <row r="3377" spans="1:9" x14ac:dyDescent="0.25">
      <c r="A3377">
        <f>IFERROR('SUIVI VENTES 403e'!B3357*(INDEX(traitement!$A$8:$B$16,MATCH('SUIVI VENTES 403e'!$H3357,traitement!$A$8:$A$16,0),2)),"")</f>
        <v>1.4999999999999999E-2</v>
      </c>
      <c r="B3377">
        <f>IFERROR('SUIVI VENTES 403e'!F3357,"")</f>
        <v>0</v>
      </c>
      <c r="C3377">
        <f>IFERROR(IF('SUIVI VENTES 403e'!$A3357&lt;&gt;"",ROUND($B3377/$A3377,2),""),"")</f>
        <v>0</v>
      </c>
      <c r="D3377">
        <f t="shared" si="79"/>
        <v>1.4999999999999999E-2</v>
      </c>
      <c r="E3377">
        <f t="shared" si="78"/>
        <v>0.94</v>
      </c>
      <c r="F3377">
        <f>IFERROR(IF('SUIVI VENTES 403e'!$A3357&lt;&gt;"",ROUND((($C3377/1.2)-$E3377),2),""),"")</f>
        <v>-0.94</v>
      </c>
      <c r="G3377">
        <f>IFERROR(IF('SUIVI VENTES 403e'!$A3357&lt;&gt;"",ROUND($F3377*$A3377,2),""),"")</f>
        <v>-0.01</v>
      </c>
      <c r="H3377">
        <f>IFERROR(IF('SUIVI VENTES 403e'!$A3357&lt;&gt;"",YEAR('SUIVI VENTES 403e'!$G3357),""),"")</f>
        <v>2019</v>
      </c>
      <c r="I3377">
        <f>IFERROR(IF('SUIVI VENTES 403e'!$A3357&lt;&gt;"",MONTH('SUIVI VENTES 403e'!$G3357),""),"")</f>
        <v>2</v>
      </c>
    </row>
    <row r="3378" spans="1:9" x14ac:dyDescent="0.25">
      <c r="A3378">
        <f>IFERROR('SUIVI VENTES 403e'!B3358*(INDEX(traitement!$A$8:$B$16,MATCH('SUIVI VENTES 403e'!$H3358,traitement!$A$8:$A$16,0),2)),"")</f>
        <v>4</v>
      </c>
      <c r="B3378">
        <f>IFERROR('SUIVI VENTES 403e'!F3358,"")</f>
        <v>40</v>
      </c>
      <c r="C3378">
        <f>IFERROR(IF('SUIVI VENTES 403e'!$A3358&lt;&gt;"",ROUND($B3378/$A3378,2),""),"")</f>
        <v>10</v>
      </c>
      <c r="D3378" t="str">
        <f t="shared" si="79"/>
        <v/>
      </c>
      <c r="E3378">
        <f t="shared" si="78"/>
        <v>0.94</v>
      </c>
      <c r="F3378">
        <f>IFERROR(IF('SUIVI VENTES 403e'!$A3358&lt;&gt;"",ROUND((($C3378/1.2)-$E3378),2),""),"")</f>
        <v>7.39</v>
      </c>
      <c r="G3378">
        <f>IFERROR(IF('SUIVI VENTES 403e'!$A3358&lt;&gt;"",ROUND($F3378*$A3378,2),""),"")</f>
        <v>29.56</v>
      </c>
      <c r="H3378">
        <f>IFERROR(IF('SUIVI VENTES 403e'!$A3358&lt;&gt;"",YEAR('SUIVI VENTES 403e'!$G3358),""),"")</f>
        <v>2019</v>
      </c>
      <c r="I3378">
        <f>IFERROR(IF('SUIVI VENTES 403e'!$A3358&lt;&gt;"",MONTH('SUIVI VENTES 403e'!$G3358),""),"")</f>
        <v>2</v>
      </c>
    </row>
    <row r="3379" spans="1:9" x14ac:dyDescent="0.25">
      <c r="A3379">
        <f>IFERROR('SUIVI VENTES 403e'!B3359*(INDEX(traitement!$A$8:$B$16,MATCH('SUIVI VENTES 403e'!$H3359,traitement!$A$8:$A$16,0),2)),"")</f>
        <v>2</v>
      </c>
      <c r="B3379">
        <f>IFERROR('SUIVI VENTES 403e'!F3359,"")</f>
        <v>20</v>
      </c>
      <c r="C3379">
        <f>IFERROR(IF('SUIVI VENTES 403e'!$A3359&lt;&gt;"",ROUND($B3379/$A3379,2),""),"")</f>
        <v>10</v>
      </c>
      <c r="D3379" t="str">
        <f t="shared" si="79"/>
        <v/>
      </c>
      <c r="E3379">
        <f t="shared" si="78"/>
        <v>0.94</v>
      </c>
      <c r="F3379">
        <f>IFERROR(IF('SUIVI VENTES 403e'!$A3359&lt;&gt;"",ROUND((($C3379/1.2)-$E3379),2),""),"")</f>
        <v>7.39</v>
      </c>
      <c r="G3379">
        <f>IFERROR(IF('SUIVI VENTES 403e'!$A3359&lt;&gt;"",ROUND($F3379*$A3379,2),""),"")</f>
        <v>14.78</v>
      </c>
      <c r="H3379">
        <f>IFERROR(IF('SUIVI VENTES 403e'!$A3359&lt;&gt;"",YEAR('SUIVI VENTES 403e'!$G3359),""),"")</f>
        <v>2019</v>
      </c>
      <c r="I3379">
        <f>IFERROR(IF('SUIVI VENTES 403e'!$A3359&lt;&gt;"",MONTH('SUIVI VENTES 403e'!$G3359),""),"")</f>
        <v>2</v>
      </c>
    </row>
    <row r="3380" spans="1:9" x14ac:dyDescent="0.25">
      <c r="A3380">
        <f>IFERROR('SUIVI VENTES 403e'!B3360*(INDEX(traitement!$A$8:$B$16,MATCH('SUIVI VENTES 403e'!$H3360,traitement!$A$8:$A$16,0),2)),"")</f>
        <v>12</v>
      </c>
      <c r="B3380">
        <f>IFERROR('SUIVI VENTES 403e'!F3360,"")</f>
        <v>120</v>
      </c>
      <c r="C3380">
        <f>IFERROR(IF('SUIVI VENTES 403e'!$A3360&lt;&gt;"",ROUND($B3380/$A3380,2),""),"")</f>
        <v>10</v>
      </c>
      <c r="D3380" t="str">
        <f t="shared" si="79"/>
        <v/>
      </c>
      <c r="E3380">
        <f t="shared" si="78"/>
        <v>0.94</v>
      </c>
      <c r="F3380">
        <f>IFERROR(IF('SUIVI VENTES 403e'!$A3360&lt;&gt;"",ROUND((($C3380/1.2)-$E3380),2),""),"")</f>
        <v>7.39</v>
      </c>
      <c r="G3380">
        <f>IFERROR(IF('SUIVI VENTES 403e'!$A3360&lt;&gt;"",ROUND($F3380*$A3380,2),""),"")</f>
        <v>88.68</v>
      </c>
      <c r="H3380">
        <f>IFERROR(IF('SUIVI VENTES 403e'!$A3360&lt;&gt;"",YEAR('SUIVI VENTES 403e'!$G3360),""),"")</f>
        <v>2019</v>
      </c>
      <c r="I3380">
        <f>IFERROR(IF('SUIVI VENTES 403e'!$A3360&lt;&gt;"",MONTH('SUIVI VENTES 403e'!$G3360),""),"")</f>
        <v>2</v>
      </c>
    </row>
    <row r="3381" spans="1:9" x14ac:dyDescent="0.25">
      <c r="A3381">
        <f>IFERROR('SUIVI VENTES 403e'!B3361*(INDEX(traitement!$A$8:$B$16,MATCH('SUIVI VENTES 403e'!$H3361,traitement!$A$8:$A$16,0),2)),"")</f>
        <v>2</v>
      </c>
      <c r="B3381">
        <f>IFERROR('SUIVI VENTES 403e'!F3361,"")</f>
        <v>0</v>
      </c>
      <c r="C3381">
        <f>IFERROR(IF('SUIVI VENTES 403e'!$A3361&lt;&gt;"",ROUND($B3381/$A3381,2),""),"")</f>
        <v>0</v>
      </c>
      <c r="D3381">
        <f t="shared" si="79"/>
        <v>2</v>
      </c>
      <c r="E3381">
        <f t="shared" si="78"/>
        <v>0.94</v>
      </c>
      <c r="F3381">
        <f>IFERROR(IF('SUIVI VENTES 403e'!$A3361&lt;&gt;"",ROUND((($C3381/1.2)-$E3381),2),""),"")</f>
        <v>-0.94</v>
      </c>
      <c r="G3381">
        <f>IFERROR(IF('SUIVI VENTES 403e'!$A3361&lt;&gt;"",ROUND($F3381*$A3381,2),""),"")</f>
        <v>-1.88</v>
      </c>
      <c r="H3381">
        <f>IFERROR(IF('SUIVI VENTES 403e'!$A3361&lt;&gt;"",YEAR('SUIVI VENTES 403e'!$G3361),""),"")</f>
        <v>2019</v>
      </c>
      <c r="I3381">
        <f>IFERROR(IF('SUIVI VENTES 403e'!$A3361&lt;&gt;"",MONTH('SUIVI VENTES 403e'!$G3361),""),"")</f>
        <v>2</v>
      </c>
    </row>
    <row r="3382" spans="1:9" x14ac:dyDescent="0.25">
      <c r="A3382">
        <f>IFERROR('SUIVI VENTES 403e'!B3362*(INDEX(traitement!$A$8:$B$16,MATCH('SUIVI VENTES 403e'!$H3362,traitement!$A$8:$A$16,0),2)),"")</f>
        <v>5</v>
      </c>
      <c r="B3382">
        <f>IFERROR('SUIVI VENTES 403e'!F3362,"")</f>
        <v>50</v>
      </c>
      <c r="C3382">
        <f>IFERROR(IF('SUIVI VENTES 403e'!$A3362&lt;&gt;"",ROUND($B3382/$A3382,2),""),"")</f>
        <v>10</v>
      </c>
      <c r="D3382" t="str">
        <f t="shared" si="79"/>
        <v/>
      </c>
      <c r="E3382">
        <f t="shared" si="78"/>
        <v>0.94</v>
      </c>
      <c r="F3382">
        <f>IFERROR(IF('SUIVI VENTES 403e'!$A3362&lt;&gt;"",ROUND((($C3382/1.2)-$E3382),2),""),"")</f>
        <v>7.39</v>
      </c>
      <c r="G3382">
        <f>IFERROR(IF('SUIVI VENTES 403e'!$A3362&lt;&gt;"",ROUND($F3382*$A3382,2),""),"")</f>
        <v>36.950000000000003</v>
      </c>
      <c r="H3382">
        <f>IFERROR(IF('SUIVI VENTES 403e'!$A3362&lt;&gt;"",YEAR('SUIVI VENTES 403e'!$G3362),""),"")</f>
        <v>2019</v>
      </c>
      <c r="I3382">
        <f>IFERROR(IF('SUIVI VENTES 403e'!$A3362&lt;&gt;"",MONTH('SUIVI VENTES 403e'!$G3362),""),"")</f>
        <v>2</v>
      </c>
    </row>
    <row r="3383" spans="1:9" x14ac:dyDescent="0.25">
      <c r="A3383">
        <f>IFERROR('SUIVI VENTES 403e'!B3363*(INDEX(traitement!$A$8:$B$16,MATCH('SUIVI VENTES 403e'!$H3363,traitement!$A$8:$A$16,0),2)),"")</f>
        <v>1</v>
      </c>
      <c r="B3383">
        <f>IFERROR('SUIVI VENTES 403e'!F3363,"")</f>
        <v>0</v>
      </c>
      <c r="C3383">
        <f>IFERROR(IF('SUIVI VENTES 403e'!$A3363&lt;&gt;"",ROUND($B3383/$A3383,2),""),"")</f>
        <v>0</v>
      </c>
      <c r="D3383">
        <f t="shared" si="79"/>
        <v>1</v>
      </c>
      <c r="E3383">
        <f t="shared" si="78"/>
        <v>0.94</v>
      </c>
      <c r="F3383">
        <f>IFERROR(IF('SUIVI VENTES 403e'!$A3363&lt;&gt;"",ROUND((($C3383/1.2)-$E3383),2),""),"")</f>
        <v>-0.94</v>
      </c>
      <c r="G3383">
        <f>IFERROR(IF('SUIVI VENTES 403e'!$A3363&lt;&gt;"",ROUND($F3383*$A3383,2),""),"")</f>
        <v>-0.94</v>
      </c>
      <c r="H3383">
        <f>IFERROR(IF('SUIVI VENTES 403e'!$A3363&lt;&gt;"",YEAR('SUIVI VENTES 403e'!$G3363),""),"")</f>
        <v>2019</v>
      </c>
      <c r="I3383">
        <f>IFERROR(IF('SUIVI VENTES 403e'!$A3363&lt;&gt;"",MONTH('SUIVI VENTES 403e'!$G3363),""),"")</f>
        <v>2</v>
      </c>
    </row>
    <row r="3384" spans="1:9" x14ac:dyDescent="0.25">
      <c r="A3384">
        <f>IFERROR('SUIVI VENTES 403e'!B3364*(INDEX(traitement!$A$8:$B$16,MATCH('SUIVI VENTES 403e'!$H3364,traitement!$A$8:$A$16,0),2)),"")</f>
        <v>2</v>
      </c>
      <c r="B3384">
        <f>IFERROR('SUIVI VENTES 403e'!F3364,"")</f>
        <v>20</v>
      </c>
      <c r="C3384">
        <f>IFERROR(IF('SUIVI VENTES 403e'!$A3364&lt;&gt;"",ROUND($B3384/$A3384,2),""),"")</f>
        <v>10</v>
      </c>
      <c r="D3384" t="str">
        <f t="shared" si="79"/>
        <v/>
      </c>
      <c r="E3384">
        <f t="shared" si="78"/>
        <v>0.94</v>
      </c>
      <c r="F3384">
        <f>IFERROR(IF('SUIVI VENTES 403e'!$A3364&lt;&gt;"",ROUND((($C3384/1.2)-$E3384),2),""),"")</f>
        <v>7.39</v>
      </c>
      <c r="G3384">
        <f>IFERROR(IF('SUIVI VENTES 403e'!$A3364&lt;&gt;"",ROUND($F3384*$A3384,2),""),"")</f>
        <v>14.78</v>
      </c>
      <c r="H3384">
        <f>IFERROR(IF('SUIVI VENTES 403e'!$A3364&lt;&gt;"",YEAR('SUIVI VENTES 403e'!$G3364),""),"")</f>
        <v>2019</v>
      </c>
      <c r="I3384">
        <f>IFERROR(IF('SUIVI VENTES 403e'!$A3364&lt;&gt;"",MONTH('SUIVI VENTES 403e'!$G3364),""),"")</f>
        <v>2</v>
      </c>
    </row>
    <row r="3385" spans="1:9" x14ac:dyDescent="0.25">
      <c r="A3385">
        <f>IFERROR('SUIVI VENTES 403e'!B3365*(INDEX(traitement!$A$8:$B$16,MATCH('SUIVI VENTES 403e'!$H3365,traitement!$A$8:$A$16,0),2)),"")</f>
        <v>10</v>
      </c>
      <c r="B3385">
        <f>IFERROR('SUIVI VENTES 403e'!F3365,"")</f>
        <v>100</v>
      </c>
      <c r="C3385">
        <f>IFERROR(IF('SUIVI VENTES 403e'!$A3365&lt;&gt;"",ROUND($B3385/$A3385,2),""),"")</f>
        <v>10</v>
      </c>
      <c r="D3385" t="str">
        <f t="shared" si="79"/>
        <v/>
      </c>
      <c r="E3385">
        <f t="shared" si="78"/>
        <v>0.94</v>
      </c>
      <c r="F3385">
        <f>IFERROR(IF('SUIVI VENTES 403e'!$A3365&lt;&gt;"",ROUND((($C3385/1.2)-$E3385),2),""),"")</f>
        <v>7.39</v>
      </c>
      <c r="G3385">
        <f>IFERROR(IF('SUIVI VENTES 403e'!$A3365&lt;&gt;"",ROUND($F3385*$A3385,2),""),"")</f>
        <v>73.900000000000006</v>
      </c>
      <c r="H3385">
        <f>IFERROR(IF('SUIVI VENTES 403e'!$A3365&lt;&gt;"",YEAR('SUIVI VENTES 403e'!$G3365),""),"")</f>
        <v>2019</v>
      </c>
      <c r="I3385">
        <f>IFERROR(IF('SUIVI VENTES 403e'!$A3365&lt;&gt;"",MONTH('SUIVI VENTES 403e'!$G3365),""),"")</f>
        <v>2</v>
      </c>
    </row>
    <row r="3386" spans="1:9" x14ac:dyDescent="0.25">
      <c r="A3386">
        <f>IFERROR('SUIVI VENTES 403e'!B3366*(INDEX(traitement!$A$8:$B$16,MATCH('SUIVI VENTES 403e'!$H3366,traitement!$A$8:$A$16,0),2)),"")</f>
        <v>5</v>
      </c>
      <c r="B3386">
        <f>IFERROR('SUIVI VENTES 403e'!F3366,"")</f>
        <v>58.33</v>
      </c>
      <c r="C3386">
        <f>IFERROR(IF('SUIVI VENTES 403e'!$A3366&lt;&gt;"",ROUND($B3386/$A3386,2),""),"")</f>
        <v>11.67</v>
      </c>
      <c r="D3386" t="str">
        <f t="shared" si="79"/>
        <v/>
      </c>
      <c r="E3386">
        <f t="shared" si="78"/>
        <v>0.94</v>
      </c>
      <c r="F3386">
        <f>IFERROR(IF('SUIVI VENTES 403e'!$A3366&lt;&gt;"",ROUND((($C3386/1.2)-$E3386),2),""),"")</f>
        <v>8.7899999999999991</v>
      </c>
      <c r="G3386">
        <f>IFERROR(IF('SUIVI VENTES 403e'!$A3366&lt;&gt;"",ROUND($F3386*$A3386,2),""),"")</f>
        <v>43.95</v>
      </c>
      <c r="H3386">
        <f>IFERROR(IF('SUIVI VENTES 403e'!$A3366&lt;&gt;"",YEAR('SUIVI VENTES 403e'!$G3366),""),"")</f>
        <v>2019</v>
      </c>
      <c r="I3386">
        <f>IFERROR(IF('SUIVI VENTES 403e'!$A3366&lt;&gt;"",MONTH('SUIVI VENTES 403e'!$G3366),""),"")</f>
        <v>2</v>
      </c>
    </row>
    <row r="3387" spans="1:9" x14ac:dyDescent="0.25">
      <c r="A3387">
        <f>IFERROR('SUIVI VENTES 403e'!B3367*(INDEX(traitement!$A$8:$B$16,MATCH('SUIVI VENTES 403e'!$H3367,traitement!$A$8:$A$16,0),2)),"")</f>
        <v>1</v>
      </c>
      <c r="B3387">
        <f>IFERROR('SUIVI VENTES 403e'!F3367,"")</f>
        <v>0</v>
      </c>
      <c r="C3387">
        <f>IFERROR(IF('SUIVI VENTES 403e'!$A3367&lt;&gt;"",ROUND($B3387/$A3387,2),""),"")</f>
        <v>0</v>
      </c>
      <c r="D3387">
        <f t="shared" si="79"/>
        <v>1</v>
      </c>
      <c r="E3387">
        <f t="shared" si="78"/>
        <v>0.94</v>
      </c>
      <c r="F3387">
        <f>IFERROR(IF('SUIVI VENTES 403e'!$A3367&lt;&gt;"",ROUND((($C3387/1.2)-$E3387),2),""),"")</f>
        <v>-0.94</v>
      </c>
      <c r="G3387">
        <f>IFERROR(IF('SUIVI VENTES 403e'!$A3367&lt;&gt;"",ROUND($F3387*$A3387,2),""),"")</f>
        <v>-0.94</v>
      </c>
      <c r="H3387">
        <f>IFERROR(IF('SUIVI VENTES 403e'!$A3367&lt;&gt;"",YEAR('SUIVI VENTES 403e'!$G3367),""),"")</f>
        <v>2019</v>
      </c>
      <c r="I3387">
        <f>IFERROR(IF('SUIVI VENTES 403e'!$A3367&lt;&gt;"",MONTH('SUIVI VENTES 403e'!$G3367),""),"")</f>
        <v>2</v>
      </c>
    </row>
    <row r="3388" spans="1:9" x14ac:dyDescent="0.25">
      <c r="A3388">
        <f>IFERROR('SUIVI VENTES 403e'!B3368*(INDEX(traitement!$A$8:$B$16,MATCH('SUIVI VENTES 403e'!$H3368,traitement!$A$8:$A$16,0),2)),"")</f>
        <v>12</v>
      </c>
      <c r="B3388">
        <f>IFERROR('SUIVI VENTES 403e'!F3368,"")</f>
        <v>120</v>
      </c>
      <c r="C3388">
        <f>IFERROR(IF('SUIVI VENTES 403e'!$A3368&lt;&gt;"",ROUND($B3388/$A3388,2),""),"")</f>
        <v>10</v>
      </c>
      <c r="D3388" t="str">
        <f t="shared" si="79"/>
        <v/>
      </c>
      <c r="E3388">
        <f t="shared" si="78"/>
        <v>0.94</v>
      </c>
      <c r="F3388">
        <f>IFERROR(IF('SUIVI VENTES 403e'!$A3368&lt;&gt;"",ROUND((($C3388/1.2)-$E3388),2),""),"")</f>
        <v>7.39</v>
      </c>
      <c r="G3388">
        <f>IFERROR(IF('SUIVI VENTES 403e'!$A3368&lt;&gt;"",ROUND($F3388*$A3388,2),""),"")</f>
        <v>88.68</v>
      </c>
      <c r="H3388">
        <f>IFERROR(IF('SUIVI VENTES 403e'!$A3368&lt;&gt;"",YEAR('SUIVI VENTES 403e'!$G3368),""),"")</f>
        <v>2019</v>
      </c>
      <c r="I3388">
        <f>IFERROR(IF('SUIVI VENTES 403e'!$A3368&lt;&gt;"",MONTH('SUIVI VENTES 403e'!$G3368),""),"")</f>
        <v>3</v>
      </c>
    </row>
    <row r="3389" spans="1:9" x14ac:dyDescent="0.25">
      <c r="A3389">
        <f>IFERROR('SUIVI VENTES 403e'!B3369*(INDEX(traitement!$A$8:$B$16,MATCH('SUIVI VENTES 403e'!$H3369,traitement!$A$8:$A$16,0),2)),"")</f>
        <v>1.4999999999999999E-2</v>
      </c>
      <c r="B3389">
        <f>IFERROR('SUIVI VENTES 403e'!F3369,"")</f>
        <v>0</v>
      </c>
      <c r="C3389">
        <f>IFERROR(IF('SUIVI VENTES 403e'!$A3369&lt;&gt;"",ROUND($B3389/$A3389,2),""),"")</f>
        <v>0</v>
      </c>
      <c r="D3389">
        <f t="shared" si="79"/>
        <v>1.4999999999999999E-2</v>
      </c>
      <c r="E3389">
        <f t="shared" si="78"/>
        <v>0.94</v>
      </c>
      <c r="F3389">
        <f>IFERROR(IF('SUIVI VENTES 403e'!$A3369&lt;&gt;"",ROUND((($C3389/1.2)-$E3389),2),""),"")</f>
        <v>-0.94</v>
      </c>
      <c r="G3389">
        <f>IFERROR(IF('SUIVI VENTES 403e'!$A3369&lt;&gt;"",ROUND($F3389*$A3389,2),""),"")</f>
        <v>-0.01</v>
      </c>
      <c r="H3389">
        <f>IFERROR(IF('SUIVI VENTES 403e'!$A3369&lt;&gt;"",YEAR('SUIVI VENTES 403e'!$G3369),""),"")</f>
        <v>2019</v>
      </c>
      <c r="I3389">
        <f>IFERROR(IF('SUIVI VENTES 403e'!$A3369&lt;&gt;"",MONTH('SUIVI VENTES 403e'!$G3369),""),"")</f>
        <v>3</v>
      </c>
    </row>
    <row r="3390" spans="1:9" x14ac:dyDescent="0.25">
      <c r="A3390">
        <f>IFERROR('SUIVI VENTES 403e'!B3370*(INDEX(traitement!$A$8:$B$16,MATCH('SUIVI VENTES 403e'!$H3370,traitement!$A$8:$A$16,0),2)),"")</f>
        <v>12</v>
      </c>
      <c r="B3390">
        <f>IFERROR('SUIVI VENTES 403e'!F3370,"")</f>
        <v>120</v>
      </c>
      <c r="C3390">
        <f>IFERROR(IF('SUIVI VENTES 403e'!$A3370&lt;&gt;"",ROUND($B3390/$A3390,2),""),"")</f>
        <v>10</v>
      </c>
      <c r="D3390" t="str">
        <f t="shared" si="79"/>
        <v/>
      </c>
      <c r="E3390">
        <f t="shared" si="78"/>
        <v>0.94</v>
      </c>
      <c r="F3390">
        <f>IFERROR(IF('SUIVI VENTES 403e'!$A3370&lt;&gt;"",ROUND((($C3390/1.2)-$E3390),2),""),"")</f>
        <v>7.39</v>
      </c>
      <c r="G3390">
        <f>IFERROR(IF('SUIVI VENTES 403e'!$A3370&lt;&gt;"",ROUND($F3390*$A3390,2),""),"")</f>
        <v>88.68</v>
      </c>
      <c r="H3390">
        <f>IFERROR(IF('SUIVI VENTES 403e'!$A3370&lt;&gt;"",YEAR('SUIVI VENTES 403e'!$G3370),""),"")</f>
        <v>2019</v>
      </c>
      <c r="I3390">
        <f>IFERROR(IF('SUIVI VENTES 403e'!$A3370&lt;&gt;"",MONTH('SUIVI VENTES 403e'!$G3370),""),"")</f>
        <v>3</v>
      </c>
    </row>
    <row r="3391" spans="1:9" x14ac:dyDescent="0.25">
      <c r="A3391">
        <f>IFERROR('SUIVI VENTES 403e'!B3371*(INDEX(traitement!$A$8:$B$16,MATCH('SUIVI VENTES 403e'!$H3371,traitement!$A$8:$A$16,0),2)),"")</f>
        <v>5</v>
      </c>
      <c r="B3391">
        <f>IFERROR('SUIVI VENTES 403e'!F3371,"")</f>
        <v>50</v>
      </c>
      <c r="C3391">
        <f>IFERROR(IF('SUIVI VENTES 403e'!$A3371&lt;&gt;"",ROUND($B3391/$A3391,2),""),"")</f>
        <v>10</v>
      </c>
      <c r="D3391" t="str">
        <f t="shared" si="79"/>
        <v/>
      </c>
      <c r="E3391">
        <f t="shared" si="78"/>
        <v>0.94</v>
      </c>
      <c r="F3391">
        <f>IFERROR(IF('SUIVI VENTES 403e'!$A3371&lt;&gt;"",ROUND((($C3391/1.2)-$E3391),2),""),"")</f>
        <v>7.39</v>
      </c>
      <c r="G3391">
        <f>IFERROR(IF('SUIVI VENTES 403e'!$A3371&lt;&gt;"",ROUND($F3391*$A3391,2),""),"")</f>
        <v>36.950000000000003</v>
      </c>
      <c r="H3391">
        <f>IFERROR(IF('SUIVI VENTES 403e'!$A3371&lt;&gt;"",YEAR('SUIVI VENTES 403e'!$G3371),""),"")</f>
        <v>2019</v>
      </c>
      <c r="I3391">
        <f>IFERROR(IF('SUIVI VENTES 403e'!$A3371&lt;&gt;"",MONTH('SUIVI VENTES 403e'!$G3371),""),"")</f>
        <v>3</v>
      </c>
    </row>
    <row r="3392" spans="1:9" x14ac:dyDescent="0.25">
      <c r="A3392">
        <f>IFERROR('SUIVI VENTES 403e'!B3372*(INDEX(traitement!$A$8:$B$16,MATCH('SUIVI VENTES 403e'!$H3372,traitement!$A$8:$A$16,0),2)),"")</f>
        <v>1</v>
      </c>
      <c r="B3392">
        <f>IFERROR('SUIVI VENTES 403e'!F3372,"")</f>
        <v>0</v>
      </c>
      <c r="C3392">
        <f>IFERROR(IF('SUIVI VENTES 403e'!$A3372&lt;&gt;"",ROUND($B3392/$A3392,2),""),"")</f>
        <v>0</v>
      </c>
      <c r="D3392">
        <f t="shared" si="79"/>
        <v>1</v>
      </c>
      <c r="E3392">
        <f t="shared" si="78"/>
        <v>0.94</v>
      </c>
      <c r="F3392">
        <f>IFERROR(IF('SUIVI VENTES 403e'!$A3372&lt;&gt;"",ROUND((($C3392/1.2)-$E3392),2),""),"")</f>
        <v>-0.94</v>
      </c>
      <c r="G3392">
        <f>IFERROR(IF('SUIVI VENTES 403e'!$A3372&lt;&gt;"",ROUND($F3392*$A3392,2),""),"")</f>
        <v>-0.94</v>
      </c>
      <c r="H3392">
        <f>IFERROR(IF('SUIVI VENTES 403e'!$A3372&lt;&gt;"",YEAR('SUIVI VENTES 403e'!$G3372),""),"")</f>
        <v>2019</v>
      </c>
      <c r="I3392">
        <f>IFERROR(IF('SUIVI VENTES 403e'!$A3372&lt;&gt;"",MONTH('SUIVI VENTES 403e'!$G3372),""),"")</f>
        <v>3</v>
      </c>
    </row>
    <row r="3393" spans="1:9" x14ac:dyDescent="0.25">
      <c r="A3393">
        <f>IFERROR('SUIVI VENTES 403e'!B3373*(INDEX(traitement!$A$8:$B$16,MATCH('SUIVI VENTES 403e'!$H3373,traitement!$A$8:$A$16,0),2)),"")</f>
        <v>25</v>
      </c>
      <c r="B3393">
        <f>IFERROR('SUIVI VENTES 403e'!F3373,"")</f>
        <v>250</v>
      </c>
      <c r="C3393">
        <f>IFERROR(IF('SUIVI VENTES 403e'!$A3373&lt;&gt;"",ROUND($B3393/$A3393,2),""),"")</f>
        <v>10</v>
      </c>
      <c r="D3393" t="str">
        <f t="shared" si="79"/>
        <v/>
      </c>
      <c r="E3393">
        <f t="shared" si="78"/>
        <v>0.94</v>
      </c>
      <c r="F3393">
        <f>IFERROR(IF('SUIVI VENTES 403e'!$A3373&lt;&gt;"",ROUND((($C3393/1.2)-$E3393),2),""),"")</f>
        <v>7.39</v>
      </c>
      <c r="G3393">
        <f>IFERROR(IF('SUIVI VENTES 403e'!$A3373&lt;&gt;"",ROUND($F3393*$A3393,2),""),"")</f>
        <v>184.75</v>
      </c>
      <c r="H3393">
        <f>IFERROR(IF('SUIVI VENTES 403e'!$A3373&lt;&gt;"",YEAR('SUIVI VENTES 403e'!$G3373),""),"")</f>
        <v>2019</v>
      </c>
      <c r="I3393">
        <f>IFERROR(IF('SUIVI VENTES 403e'!$A3373&lt;&gt;"",MONTH('SUIVI VENTES 403e'!$G3373),""),"")</f>
        <v>3</v>
      </c>
    </row>
    <row r="3394" spans="1:9" x14ac:dyDescent="0.25">
      <c r="A3394">
        <f>IFERROR('SUIVI VENTES 403e'!B3374*(INDEX(traitement!$A$8:$B$16,MATCH('SUIVI VENTES 403e'!$H3374,traitement!$A$8:$A$16,0),2)),"")</f>
        <v>5</v>
      </c>
      <c r="B3394">
        <f>IFERROR('SUIVI VENTES 403e'!F3374,"")</f>
        <v>0</v>
      </c>
      <c r="C3394">
        <f>IFERROR(IF('SUIVI VENTES 403e'!$A3374&lt;&gt;"",ROUND($B3394/$A3394,2),""),"")</f>
        <v>0</v>
      </c>
      <c r="D3394">
        <f t="shared" si="79"/>
        <v>5</v>
      </c>
      <c r="E3394">
        <f t="shared" si="78"/>
        <v>0.94</v>
      </c>
      <c r="F3394">
        <f>IFERROR(IF('SUIVI VENTES 403e'!$A3374&lt;&gt;"",ROUND((($C3394/1.2)-$E3394),2),""),"")</f>
        <v>-0.94</v>
      </c>
      <c r="G3394">
        <f>IFERROR(IF('SUIVI VENTES 403e'!$A3374&lt;&gt;"",ROUND($F3394*$A3394,2),""),"")</f>
        <v>-4.7</v>
      </c>
      <c r="H3394">
        <f>IFERROR(IF('SUIVI VENTES 403e'!$A3374&lt;&gt;"",YEAR('SUIVI VENTES 403e'!$G3374),""),"")</f>
        <v>2019</v>
      </c>
      <c r="I3394">
        <f>IFERROR(IF('SUIVI VENTES 403e'!$A3374&lt;&gt;"",MONTH('SUIVI VENTES 403e'!$G3374),""),"")</f>
        <v>3</v>
      </c>
    </row>
    <row r="3395" spans="1:9" x14ac:dyDescent="0.25">
      <c r="A3395">
        <f>IFERROR('SUIVI VENTES 403e'!B3375*(INDEX(traitement!$A$8:$B$16,MATCH('SUIVI VENTES 403e'!$H3375,traitement!$A$8:$A$16,0),2)),"")</f>
        <v>5</v>
      </c>
      <c r="B3395">
        <f>IFERROR('SUIVI VENTES 403e'!F3375,"")</f>
        <v>50</v>
      </c>
      <c r="C3395">
        <f>IFERROR(IF('SUIVI VENTES 403e'!$A3375&lt;&gt;"",ROUND($B3395/$A3395,2),""),"")</f>
        <v>10</v>
      </c>
      <c r="D3395" t="str">
        <f t="shared" si="79"/>
        <v/>
      </c>
      <c r="E3395">
        <f t="shared" si="78"/>
        <v>0.94</v>
      </c>
      <c r="F3395">
        <f>IFERROR(IF('SUIVI VENTES 403e'!$A3375&lt;&gt;"",ROUND((($C3395/1.2)-$E3395),2),""),"")</f>
        <v>7.39</v>
      </c>
      <c r="G3395">
        <f>IFERROR(IF('SUIVI VENTES 403e'!$A3375&lt;&gt;"",ROUND($F3395*$A3395,2),""),"")</f>
        <v>36.950000000000003</v>
      </c>
      <c r="H3395">
        <f>IFERROR(IF('SUIVI VENTES 403e'!$A3375&lt;&gt;"",YEAR('SUIVI VENTES 403e'!$G3375),""),"")</f>
        <v>2019</v>
      </c>
      <c r="I3395">
        <f>IFERROR(IF('SUIVI VENTES 403e'!$A3375&lt;&gt;"",MONTH('SUIVI VENTES 403e'!$G3375),""),"")</f>
        <v>3</v>
      </c>
    </row>
    <row r="3396" spans="1:9" x14ac:dyDescent="0.25">
      <c r="A3396">
        <f>IFERROR('SUIVI VENTES 403e'!B3376*(INDEX(traitement!$A$8:$B$16,MATCH('SUIVI VENTES 403e'!$H3376,traitement!$A$8:$A$16,0),2)),"")</f>
        <v>2</v>
      </c>
      <c r="B3396">
        <f>IFERROR('SUIVI VENTES 403e'!F3376,"")</f>
        <v>20</v>
      </c>
      <c r="C3396">
        <f>IFERROR(IF('SUIVI VENTES 403e'!$A3376&lt;&gt;"",ROUND($B3396/$A3396,2),""),"")</f>
        <v>10</v>
      </c>
      <c r="D3396" t="str">
        <f t="shared" si="79"/>
        <v/>
      </c>
      <c r="E3396">
        <f t="shared" si="78"/>
        <v>0.94</v>
      </c>
      <c r="F3396">
        <f>IFERROR(IF('SUIVI VENTES 403e'!$A3376&lt;&gt;"",ROUND((($C3396/1.2)-$E3396),2),""),"")</f>
        <v>7.39</v>
      </c>
      <c r="G3396">
        <f>IFERROR(IF('SUIVI VENTES 403e'!$A3376&lt;&gt;"",ROUND($F3396*$A3396,2),""),"")</f>
        <v>14.78</v>
      </c>
      <c r="H3396">
        <f>IFERROR(IF('SUIVI VENTES 403e'!$A3376&lt;&gt;"",YEAR('SUIVI VENTES 403e'!$G3376),""),"")</f>
        <v>2019</v>
      </c>
      <c r="I3396">
        <f>IFERROR(IF('SUIVI VENTES 403e'!$A3376&lt;&gt;"",MONTH('SUIVI VENTES 403e'!$G3376),""),"")</f>
        <v>3</v>
      </c>
    </row>
    <row r="3397" spans="1:9" x14ac:dyDescent="0.25">
      <c r="A3397">
        <f>IFERROR('SUIVI VENTES 403e'!B3377*(INDEX(traitement!$A$8:$B$16,MATCH('SUIVI VENTES 403e'!$H3377,traitement!$A$8:$A$16,0),2)),"")</f>
        <v>5</v>
      </c>
      <c r="B3397">
        <f>IFERROR('SUIVI VENTES 403e'!F3377,"")</f>
        <v>50</v>
      </c>
      <c r="C3397">
        <f>IFERROR(IF('SUIVI VENTES 403e'!$A3377&lt;&gt;"",ROUND($B3397/$A3397,2),""),"")</f>
        <v>10</v>
      </c>
      <c r="D3397" t="str">
        <f t="shared" si="79"/>
        <v/>
      </c>
      <c r="E3397">
        <f t="shared" si="78"/>
        <v>0.94</v>
      </c>
      <c r="F3397">
        <f>IFERROR(IF('SUIVI VENTES 403e'!$A3377&lt;&gt;"",ROUND((($C3397/1.2)-$E3397),2),""),"")</f>
        <v>7.39</v>
      </c>
      <c r="G3397">
        <f>IFERROR(IF('SUIVI VENTES 403e'!$A3377&lt;&gt;"",ROUND($F3397*$A3397,2),""),"")</f>
        <v>36.950000000000003</v>
      </c>
      <c r="H3397">
        <f>IFERROR(IF('SUIVI VENTES 403e'!$A3377&lt;&gt;"",YEAR('SUIVI VENTES 403e'!$G3377),""),"")</f>
        <v>2019</v>
      </c>
      <c r="I3397">
        <f>IFERROR(IF('SUIVI VENTES 403e'!$A3377&lt;&gt;"",MONTH('SUIVI VENTES 403e'!$G3377),""),"")</f>
        <v>3</v>
      </c>
    </row>
    <row r="3398" spans="1:9" x14ac:dyDescent="0.25">
      <c r="A3398">
        <f>IFERROR('SUIVI VENTES 403e'!B3378*(INDEX(traitement!$A$8:$B$16,MATCH('SUIVI VENTES 403e'!$H3378,traitement!$A$8:$A$16,0),2)),"")</f>
        <v>4</v>
      </c>
      <c r="B3398">
        <f>IFERROR('SUIVI VENTES 403e'!F3378,"")</f>
        <v>40</v>
      </c>
      <c r="C3398">
        <f>IFERROR(IF('SUIVI VENTES 403e'!$A3378&lt;&gt;"",ROUND($B3398/$A3398,2),""),"")</f>
        <v>10</v>
      </c>
      <c r="D3398" t="str">
        <f t="shared" si="79"/>
        <v/>
      </c>
      <c r="E3398">
        <f t="shared" si="78"/>
        <v>0.94</v>
      </c>
      <c r="F3398">
        <f>IFERROR(IF('SUIVI VENTES 403e'!$A3378&lt;&gt;"",ROUND((($C3398/1.2)-$E3398),2),""),"")</f>
        <v>7.39</v>
      </c>
      <c r="G3398">
        <f>IFERROR(IF('SUIVI VENTES 403e'!$A3378&lt;&gt;"",ROUND($F3398*$A3398,2),""),"")</f>
        <v>29.56</v>
      </c>
      <c r="H3398">
        <f>IFERROR(IF('SUIVI VENTES 403e'!$A3378&lt;&gt;"",YEAR('SUIVI VENTES 403e'!$G3378),""),"")</f>
        <v>2019</v>
      </c>
      <c r="I3398">
        <f>IFERROR(IF('SUIVI VENTES 403e'!$A3378&lt;&gt;"",MONTH('SUIVI VENTES 403e'!$G3378),""),"")</f>
        <v>3</v>
      </c>
    </row>
    <row r="3399" spans="1:9" x14ac:dyDescent="0.25">
      <c r="A3399">
        <f>IFERROR('SUIVI VENTES 403e'!B3379*(INDEX(traitement!$A$8:$B$16,MATCH('SUIVI VENTES 403e'!$H3379,traitement!$A$8:$A$16,0),2)),"")</f>
        <v>3</v>
      </c>
      <c r="B3399">
        <f>IFERROR('SUIVI VENTES 403e'!F3379,"")</f>
        <v>30</v>
      </c>
      <c r="C3399">
        <f>IFERROR(IF('SUIVI VENTES 403e'!$A3379&lt;&gt;"",ROUND($B3399/$A3399,2),""),"")</f>
        <v>10</v>
      </c>
      <c r="D3399" t="str">
        <f t="shared" si="79"/>
        <v/>
      </c>
      <c r="E3399">
        <f t="shared" si="78"/>
        <v>0.94</v>
      </c>
      <c r="F3399">
        <f>IFERROR(IF('SUIVI VENTES 403e'!$A3379&lt;&gt;"",ROUND((($C3399/1.2)-$E3399),2),""),"")</f>
        <v>7.39</v>
      </c>
      <c r="G3399">
        <f>IFERROR(IF('SUIVI VENTES 403e'!$A3379&lt;&gt;"",ROUND($F3399*$A3399,2),""),"")</f>
        <v>22.17</v>
      </c>
      <c r="H3399">
        <f>IFERROR(IF('SUIVI VENTES 403e'!$A3379&lt;&gt;"",YEAR('SUIVI VENTES 403e'!$G3379),""),"")</f>
        <v>2019</v>
      </c>
      <c r="I3399">
        <f>IFERROR(IF('SUIVI VENTES 403e'!$A3379&lt;&gt;"",MONTH('SUIVI VENTES 403e'!$G3379),""),"")</f>
        <v>3</v>
      </c>
    </row>
    <row r="3400" spans="1:9" x14ac:dyDescent="0.25">
      <c r="A3400">
        <f>IFERROR('SUIVI VENTES 403e'!B3380*(INDEX(traitement!$A$8:$B$16,MATCH('SUIVI VENTES 403e'!$H3380,traitement!$A$8:$A$16,0),2)),"")</f>
        <v>1</v>
      </c>
      <c r="B3400">
        <f>IFERROR('SUIVI VENTES 403e'!F3380,"")</f>
        <v>10</v>
      </c>
      <c r="C3400">
        <f>IFERROR(IF('SUIVI VENTES 403e'!$A3380&lt;&gt;"",ROUND($B3400/$A3400,2),""),"")</f>
        <v>10</v>
      </c>
      <c r="D3400" t="str">
        <f t="shared" si="79"/>
        <v/>
      </c>
      <c r="E3400">
        <f t="shared" si="78"/>
        <v>0.94</v>
      </c>
      <c r="F3400">
        <f>IFERROR(IF('SUIVI VENTES 403e'!$A3380&lt;&gt;"",ROUND((($C3400/1.2)-$E3400),2),""),"")</f>
        <v>7.39</v>
      </c>
      <c r="G3400">
        <f>IFERROR(IF('SUIVI VENTES 403e'!$A3380&lt;&gt;"",ROUND($F3400*$A3400,2),""),"")</f>
        <v>7.39</v>
      </c>
      <c r="H3400">
        <f>IFERROR(IF('SUIVI VENTES 403e'!$A3380&lt;&gt;"",YEAR('SUIVI VENTES 403e'!$G3380),""),"")</f>
        <v>2019</v>
      </c>
      <c r="I3400">
        <f>IFERROR(IF('SUIVI VENTES 403e'!$A3380&lt;&gt;"",MONTH('SUIVI VENTES 403e'!$G3380),""),"")</f>
        <v>3</v>
      </c>
    </row>
    <row r="3401" spans="1:9" x14ac:dyDescent="0.25">
      <c r="A3401">
        <f>IFERROR('SUIVI VENTES 403e'!B3381*(INDEX(traitement!$A$8:$B$16,MATCH('SUIVI VENTES 403e'!$H3381,traitement!$A$8:$A$16,0),2)),"")</f>
        <v>12</v>
      </c>
      <c r="B3401">
        <f>IFERROR('SUIVI VENTES 403e'!F3381,"")</f>
        <v>120</v>
      </c>
      <c r="C3401">
        <f>IFERROR(IF('SUIVI VENTES 403e'!$A3381&lt;&gt;"",ROUND($B3401/$A3401,2),""),"")</f>
        <v>10</v>
      </c>
      <c r="D3401" t="str">
        <f t="shared" si="79"/>
        <v/>
      </c>
      <c r="E3401">
        <f t="shared" si="78"/>
        <v>0.94</v>
      </c>
      <c r="F3401">
        <f>IFERROR(IF('SUIVI VENTES 403e'!$A3381&lt;&gt;"",ROUND((($C3401/1.2)-$E3401),2),""),"")</f>
        <v>7.39</v>
      </c>
      <c r="G3401">
        <f>IFERROR(IF('SUIVI VENTES 403e'!$A3381&lt;&gt;"",ROUND($F3401*$A3401,2),""),"")</f>
        <v>88.68</v>
      </c>
      <c r="H3401">
        <f>IFERROR(IF('SUIVI VENTES 403e'!$A3381&lt;&gt;"",YEAR('SUIVI VENTES 403e'!$G3381),""),"")</f>
        <v>2019</v>
      </c>
      <c r="I3401">
        <f>IFERROR(IF('SUIVI VENTES 403e'!$A3381&lt;&gt;"",MONTH('SUIVI VENTES 403e'!$G3381),""),"")</f>
        <v>3</v>
      </c>
    </row>
    <row r="3402" spans="1:9" x14ac:dyDescent="0.25">
      <c r="A3402">
        <f>IFERROR('SUIVI VENTES 403e'!B3382*(INDEX(traitement!$A$8:$B$16,MATCH('SUIVI VENTES 403e'!$H3382,traitement!$A$8:$A$16,0),2)),"")</f>
        <v>2</v>
      </c>
      <c r="B3402">
        <f>IFERROR('SUIVI VENTES 403e'!F3382,"")</f>
        <v>0</v>
      </c>
      <c r="C3402">
        <f>IFERROR(IF('SUIVI VENTES 403e'!$A3382&lt;&gt;"",ROUND($B3402/$A3402,2),""),"")</f>
        <v>0</v>
      </c>
      <c r="D3402">
        <f t="shared" si="79"/>
        <v>2</v>
      </c>
      <c r="E3402">
        <f t="shared" si="78"/>
        <v>0.94</v>
      </c>
      <c r="F3402">
        <f>IFERROR(IF('SUIVI VENTES 403e'!$A3382&lt;&gt;"",ROUND((($C3402/1.2)-$E3402),2),""),"")</f>
        <v>-0.94</v>
      </c>
      <c r="G3402">
        <f>IFERROR(IF('SUIVI VENTES 403e'!$A3382&lt;&gt;"",ROUND($F3402*$A3402,2),""),"")</f>
        <v>-1.88</v>
      </c>
      <c r="H3402">
        <f>IFERROR(IF('SUIVI VENTES 403e'!$A3382&lt;&gt;"",YEAR('SUIVI VENTES 403e'!$G3382),""),"")</f>
        <v>2019</v>
      </c>
      <c r="I3402">
        <f>IFERROR(IF('SUIVI VENTES 403e'!$A3382&lt;&gt;"",MONTH('SUIVI VENTES 403e'!$G3382),""),"")</f>
        <v>3</v>
      </c>
    </row>
    <row r="3403" spans="1:9" x14ac:dyDescent="0.25">
      <c r="A3403">
        <f>IFERROR('SUIVI VENTES 403e'!B3383*(INDEX(traitement!$A$8:$B$16,MATCH('SUIVI VENTES 403e'!$H3383,traitement!$A$8:$A$16,0),2)),"")</f>
        <v>4</v>
      </c>
      <c r="B3403">
        <f>IFERROR('SUIVI VENTES 403e'!F3383,"")</f>
        <v>46.67</v>
      </c>
      <c r="C3403">
        <f>IFERROR(IF('SUIVI VENTES 403e'!$A3383&lt;&gt;"",ROUND($B3403/$A3403,2),""),"")</f>
        <v>11.67</v>
      </c>
      <c r="D3403" t="str">
        <f t="shared" si="79"/>
        <v/>
      </c>
      <c r="E3403">
        <f t="shared" si="78"/>
        <v>0.94</v>
      </c>
      <c r="F3403">
        <f>IFERROR(IF('SUIVI VENTES 403e'!$A3383&lt;&gt;"",ROUND((($C3403/1.2)-$E3403),2),""),"")</f>
        <v>8.7899999999999991</v>
      </c>
      <c r="G3403">
        <f>IFERROR(IF('SUIVI VENTES 403e'!$A3383&lt;&gt;"",ROUND($F3403*$A3403,2),""),"")</f>
        <v>35.159999999999997</v>
      </c>
      <c r="H3403">
        <f>IFERROR(IF('SUIVI VENTES 403e'!$A3383&lt;&gt;"",YEAR('SUIVI VENTES 403e'!$G3383),""),"")</f>
        <v>2019</v>
      </c>
      <c r="I3403">
        <f>IFERROR(IF('SUIVI VENTES 403e'!$A3383&lt;&gt;"",MONTH('SUIVI VENTES 403e'!$G3383),""),"")</f>
        <v>3</v>
      </c>
    </row>
    <row r="3404" spans="1:9" x14ac:dyDescent="0.25">
      <c r="A3404">
        <f>IFERROR('SUIVI VENTES 403e'!B3384*(INDEX(traitement!$A$8:$B$16,MATCH('SUIVI VENTES 403e'!$H3384,traitement!$A$8:$A$16,0),2)),"")</f>
        <v>1.5</v>
      </c>
      <c r="B3404">
        <f>IFERROR('SUIVI VENTES 403e'!F3384,"")</f>
        <v>30</v>
      </c>
      <c r="C3404">
        <f>IFERROR(IF('SUIVI VENTES 403e'!$A3384&lt;&gt;"",ROUND($B3404/$A3404,2),""),"")</f>
        <v>20</v>
      </c>
      <c r="D3404" t="str">
        <f t="shared" si="79"/>
        <v/>
      </c>
      <c r="E3404">
        <f t="shared" si="78"/>
        <v>0.94</v>
      </c>
      <c r="F3404">
        <f>IFERROR(IF('SUIVI VENTES 403e'!$A3384&lt;&gt;"",ROUND((($C3404/1.2)-$E3404),2),""),"")</f>
        <v>15.73</v>
      </c>
      <c r="G3404">
        <f>IFERROR(IF('SUIVI VENTES 403e'!$A3384&lt;&gt;"",ROUND($F3404*$A3404,2),""),"")</f>
        <v>23.6</v>
      </c>
      <c r="H3404">
        <f>IFERROR(IF('SUIVI VENTES 403e'!$A3384&lt;&gt;"",YEAR('SUIVI VENTES 403e'!$G3384),""),"")</f>
        <v>2019</v>
      </c>
      <c r="I3404">
        <f>IFERROR(IF('SUIVI VENTES 403e'!$A3384&lt;&gt;"",MONTH('SUIVI VENTES 403e'!$G3384),""),"")</f>
        <v>3</v>
      </c>
    </row>
    <row r="3405" spans="1:9" x14ac:dyDescent="0.25">
      <c r="A3405">
        <f>IFERROR('SUIVI VENTES 403e'!B3385*(INDEX(traitement!$A$8:$B$16,MATCH('SUIVI VENTES 403e'!$H3385,traitement!$A$8:$A$16,0),2)),"")</f>
        <v>5</v>
      </c>
      <c r="B3405">
        <f>IFERROR('SUIVI VENTES 403e'!F3385,"")</f>
        <v>50</v>
      </c>
      <c r="C3405">
        <f>IFERROR(IF('SUIVI VENTES 403e'!$A3385&lt;&gt;"",ROUND($B3405/$A3405,2),""),"")</f>
        <v>10</v>
      </c>
      <c r="D3405" t="str">
        <f t="shared" si="79"/>
        <v/>
      </c>
      <c r="E3405">
        <f t="shared" si="78"/>
        <v>0.94</v>
      </c>
      <c r="F3405">
        <f>IFERROR(IF('SUIVI VENTES 403e'!$A3385&lt;&gt;"",ROUND((($C3405/1.2)-$E3405),2),""),"")</f>
        <v>7.39</v>
      </c>
      <c r="G3405">
        <f>IFERROR(IF('SUIVI VENTES 403e'!$A3385&lt;&gt;"",ROUND($F3405*$A3405,2),""),"")</f>
        <v>36.950000000000003</v>
      </c>
      <c r="H3405">
        <f>IFERROR(IF('SUIVI VENTES 403e'!$A3385&lt;&gt;"",YEAR('SUIVI VENTES 403e'!$G3385),""),"")</f>
        <v>2019</v>
      </c>
      <c r="I3405">
        <f>IFERROR(IF('SUIVI VENTES 403e'!$A3385&lt;&gt;"",MONTH('SUIVI VENTES 403e'!$G3385),""),"")</f>
        <v>3</v>
      </c>
    </row>
    <row r="3406" spans="1:9" x14ac:dyDescent="0.25">
      <c r="A3406">
        <f>IFERROR('SUIVI VENTES 403e'!B3386*(INDEX(traitement!$A$8:$B$16,MATCH('SUIVI VENTES 403e'!$H3386,traitement!$A$8:$A$16,0),2)),"")</f>
        <v>0.5</v>
      </c>
      <c r="B3406">
        <f>IFERROR('SUIVI VENTES 403e'!F3386,"")</f>
        <v>10</v>
      </c>
      <c r="C3406">
        <f>IFERROR(IF('SUIVI VENTES 403e'!$A3386&lt;&gt;"",ROUND($B3406/$A3406,2),""),"")</f>
        <v>20</v>
      </c>
      <c r="D3406" t="str">
        <f t="shared" si="79"/>
        <v/>
      </c>
      <c r="E3406">
        <f t="shared" si="78"/>
        <v>0.94</v>
      </c>
      <c r="F3406">
        <f>IFERROR(IF('SUIVI VENTES 403e'!$A3386&lt;&gt;"",ROUND((($C3406/1.2)-$E3406),2),""),"")</f>
        <v>15.73</v>
      </c>
      <c r="G3406">
        <f>IFERROR(IF('SUIVI VENTES 403e'!$A3386&lt;&gt;"",ROUND($F3406*$A3406,2),""),"")</f>
        <v>7.87</v>
      </c>
      <c r="H3406">
        <f>IFERROR(IF('SUIVI VENTES 403e'!$A3386&lt;&gt;"",YEAR('SUIVI VENTES 403e'!$G3386),""),"")</f>
        <v>2019</v>
      </c>
      <c r="I3406">
        <f>IFERROR(IF('SUIVI VENTES 403e'!$A3386&lt;&gt;"",MONTH('SUIVI VENTES 403e'!$G3386),""),"")</f>
        <v>3</v>
      </c>
    </row>
    <row r="3407" spans="1:9" x14ac:dyDescent="0.25">
      <c r="A3407">
        <f>IFERROR('SUIVI VENTES 403e'!B3387*(INDEX(traitement!$A$8:$B$16,MATCH('SUIVI VENTES 403e'!$H3387,traitement!$A$8:$A$16,0),2)),"")</f>
        <v>1</v>
      </c>
      <c r="B3407">
        <f>IFERROR('SUIVI VENTES 403e'!F3387,"")</f>
        <v>10</v>
      </c>
      <c r="C3407">
        <f>IFERROR(IF('SUIVI VENTES 403e'!$A3387&lt;&gt;"",ROUND($B3407/$A3407,2),""),"")</f>
        <v>10</v>
      </c>
      <c r="D3407" t="str">
        <f t="shared" si="79"/>
        <v/>
      </c>
      <c r="E3407">
        <f t="shared" si="78"/>
        <v>0.94</v>
      </c>
      <c r="F3407">
        <f>IFERROR(IF('SUIVI VENTES 403e'!$A3387&lt;&gt;"",ROUND((($C3407/1.2)-$E3407),2),""),"")</f>
        <v>7.39</v>
      </c>
      <c r="G3407">
        <f>IFERROR(IF('SUIVI VENTES 403e'!$A3387&lt;&gt;"",ROUND($F3407*$A3407,2),""),"")</f>
        <v>7.39</v>
      </c>
      <c r="H3407">
        <f>IFERROR(IF('SUIVI VENTES 403e'!$A3387&lt;&gt;"",YEAR('SUIVI VENTES 403e'!$G3387),""),"")</f>
        <v>2019</v>
      </c>
      <c r="I3407">
        <f>IFERROR(IF('SUIVI VENTES 403e'!$A3387&lt;&gt;"",MONTH('SUIVI VENTES 403e'!$G3387),""),"")</f>
        <v>3</v>
      </c>
    </row>
    <row r="3408" spans="1:9" x14ac:dyDescent="0.25">
      <c r="A3408">
        <f>IFERROR('SUIVI VENTES 403e'!B3388*(INDEX(traitement!$A$8:$B$16,MATCH('SUIVI VENTES 403e'!$H3388,traitement!$A$8:$A$16,0),2)),"")</f>
        <v>1</v>
      </c>
      <c r="B3408">
        <f>IFERROR('SUIVI VENTES 403e'!F3388,"")</f>
        <v>26.67</v>
      </c>
      <c r="C3408">
        <f>IFERROR(IF('SUIVI VENTES 403e'!$A3388&lt;&gt;"",ROUND($B3408/$A3408,2),""),"")</f>
        <v>26.67</v>
      </c>
      <c r="D3408" t="str">
        <f t="shared" si="79"/>
        <v/>
      </c>
      <c r="E3408">
        <f t="shared" si="78"/>
        <v>0.94</v>
      </c>
      <c r="F3408">
        <f>IFERROR(IF('SUIVI VENTES 403e'!$A3388&lt;&gt;"",ROUND((($C3408/1.2)-$E3408),2),""),"")</f>
        <v>21.29</v>
      </c>
      <c r="G3408">
        <f>IFERROR(IF('SUIVI VENTES 403e'!$A3388&lt;&gt;"",ROUND($F3408*$A3408,2),""),"")</f>
        <v>21.29</v>
      </c>
      <c r="H3408">
        <f>IFERROR(IF('SUIVI VENTES 403e'!$A3388&lt;&gt;"",YEAR('SUIVI VENTES 403e'!$G3388),""),"")</f>
        <v>2019</v>
      </c>
      <c r="I3408">
        <f>IFERROR(IF('SUIVI VENTES 403e'!$A3388&lt;&gt;"",MONTH('SUIVI VENTES 403e'!$G3388),""),"")</f>
        <v>3</v>
      </c>
    </row>
    <row r="3409" spans="1:9" x14ac:dyDescent="0.25">
      <c r="A3409">
        <f>IFERROR('SUIVI VENTES 403e'!B3389*(INDEX(traitement!$A$8:$B$16,MATCH('SUIVI VENTES 403e'!$H3389,traitement!$A$8:$A$16,0),2)),"")</f>
        <v>10</v>
      </c>
      <c r="B3409">
        <f>IFERROR('SUIVI VENTES 403e'!F3389,"")</f>
        <v>116.67</v>
      </c>
      <c r="C3409">
        <f>IFERROR(IF('SUIVI VENTES 403e'!$A3389&lt;&gt;"",ROUND($B3409/$A3409,2),""),"")</f>
        <v>11.67</v>
      </c>
      <c r="D3409" t="str">
        <f t="shared" si="79"/>
        <v/>
      </c>
      <c r="E3409">
        <f t="shared" si="78"/>
        <v>0.94</v>
      </c>
      <c r="F3409">
        <f>IFERROR(IF('SUIVI VENTES 403e'!$A3389&lt;&gt;"",ROUND((($C3409/1.2)-$E3409),2),""),"")</f>
        <v>8.7899999999999991</v>
      </c>
      <c r="G3409">
        <f>IFERROR(IF('SUIVI VENTES 403e'!$A3389&lt;&gt;"",ROUND($F3409*$A3409,2),""),"")</f>
        <v>87.9</v>
      </c>
      <c r="H3409">
        <f>IFERROR(IF('SUIVI VENTES 403e'!$A3389&lt;&gt;"",YEAR('SUIVI VENTES 403e'!$G3389),""),"")</f>
        <v>2019</v>
      </c>
      <c r="I3409">
        <f>IFERROR(IF('SUIVI VENTES 403e'!$A3389&lt;&gt;"",MONTH('SUIVI VENTES 403e'!$G3389),""),"")</f>
        <v>3</v>
      </c>
    </row>
    <row r="3410" spans="1:9" x14ac:dyDescent="0.25">
      <c r="A3410">
        <f>IFERROR('SUIVI VENTES 403e'!B3390*(INDEX(traitement!$A$8:$B$16,MATCH('SUIVI VENTES 403e'!$H3390,traitement!$A$8:$A$16,0),2)),"")</f>
        <v>6</v>
      </c>
      <c r="B3410">
        <f>IFERROR('SUIVI VENTES 403e'!F3390,"")</f>
        <v>60</v>
      </c>
      <c r="C3410">
        <f>IFERROR(IF('SUIVI VENTES 403e'!$A3390&lt;&gt;"",ROUND($B3410/$A3410,2),""),"")</f>
        <v>10</v>
      </c>
      <c r="D3410" t="str">
        <f t="shared" si="79"/>
        <v/>
      </c>
      <c r="E3410">
        <f t="shared" si="78"/>
        <v>0.94</v>
      </c>
      <c r="F3410">
        <f>IFERROR(IF('SUIVI VENTES 403e'!$A3390&lt;&gt;"",ROUND((($C3410/1.2)-$E3410),2),""),"")</f>
        <v>7.39</v>
      </c>
      <c r="G3410">
        <f>IFERROR(IF('SUIVI VENTES 403e'!$A3390&lt;&gt;"",ROUND($F3410*$A3410,2),""),"")</f>
        <v>44.34</v>
      </c>
      <c r="H3410">
        <f>IFERROR(IF('SUIVI VENTES 403e'!$A3390&lt;&gt;"",YEAR('SUIVI VENTES 403e'!$G3390),""),"")</f>
        <v>2019</v>
      </c>
      <c r="I3410">
        <f>IFERROR(IF('SUIVI VENTES 403e'!$A3390&lt;&gt;"",MONTH('SUIVI VENTES 403e'!$G3390),""),"")</f>
        <v>3</v>
      </c>
    </row>
    <row r="3411" spans="1:9" x14ac:dyDescent="0.25">
      <c r="A3411">
        <f>IFERROR('SUIVI VENTES 403e'!B3391*(INDEX(traitement!$A$8:$B$16,MATCH('SUIVI VENTES 403e'!$H3391,traitement!$A$8:$A$16,0),2)),"")</f>
        <v>1.5</v>
      </c>
      <c r="B3411">
        <f>IFERROR('SUIVI VENTES 403e'!F3391,"")</f>
        <v>30</v>
      </c>
      <c r="C3411">
        <f>IFERROR(IF('SUIVI VENTES 403e'!$A3391&lt;&gt;"",ROUND($B3411/$A3411,2),""),"")</f>
        <v>20</v>
      </c>
      <c r="D3411" t="str">
        <f t="shared" si="79"/>
        <v/>
      </c>
      <c r="E3411">
        <f t="shared" si="78"/>
        <v>0.94</v>
      </c>
      <c r="F3411">
        <f>IFERROR(IF('SUIVI VENTES 403e'!$A3391&lt;&gt;"",ROUND((($C3411/1.2)-$E3411),2),""),"")</f>
        <v>15.73</v>
      </c>
      <c r="G3411">
        <f>IFERROR(IF('SUIVI VENTES 403e'!$A3391&lt;&gt;"",ROUND($F3411*$A3411,2),""),"")</f>
        <v>23.6</v>
      </c>
      <c r="H3411">
        <f>IFERROR(IF('SUIVI VENTES 403e'!$A3391&lt;&gt;"",YEAR('SUIVI VENTES 403e'!$G3391),""),"")</f>
        <v>2019</v>
      </c>
      <c r="I3411">
        <f>IFERROR(IF('SUIVI VENTES 403e'!$A3391&lt;&gt;"",MONTH('SUIVI VENTES 403e'!$G3391),""),"")</f>
        <v>3</v>
      </c>
    </row>
    <row r="3412" spans="1:9" x14ac:dyDescent="0.25">
      <c r="A3412">
        <f>IFERROR('SUIVI VENTES 403e'!B3392*(INDEX(traitement!$A$8:$B$16,MATCH('SUIVI VENTES 403e'!$H3392,traitement!$A$8:$A$16,0),2)),"")</f>
        <v>0.25</v>
      </c>
      <c r="B3412">
        <f>IFERROR('SUIVI VENTES 403e'!F3392,"")</f>
        <v>5</v>
      </c>
      <c r="C3412">
        <f>IFERROR(IF('SUIVI VENTES 403e'!$A3392&lt;&gt;"",ROUND($B3412/$A3412,2),""),"")</f>
        <v>20</v>
      </c>
      <c r="D3412" t="str">
        <f t="shared" si="79"/>
        <v/>
      </c>
      <c r="E3412">
        <f t="shared" si="78"/>
        <v>0.94</v>
      </c>
      <c r="F3412">
        <f>IFERROR(IF('SUIVI VENTES 403e'!$A3392&lt;&gt;"",ROUND((($C3412/1.2)-$E3412),2),""),"")</f>
        <v>15.73</v>
      </c>
      <c r="G3412">
        <f>IFERROR(IF('SUIVI VENTES 403e'!$A3392&lt;&gt;"",ROUND($F3412*$A3412,2),""),"")</f>
        <v>3.93</v>
      </c>
      <c r="H3412">
        <f>IFERROR(IF('SUIVI VENTES 403e'!$A3392&lt;&gt;"",YEAR('SUIVI VENTES 403e'!$G3392),""),"")</f>
        <v>2019</v>
      </c>
      <c r="I3412">
        <f>IFERROR(IF('SUIVI VENTES 403e'!$A3392&lt;&gt;"",MONTH('SUIVI VENTES 403e'!$G3392),""),"")</f>
        <v>3</v>
      </c>
    </row>
    <row r="3413" spans="1:9" x14ac:dyDescent="0.25">
      <c r="A3413">
        <f>IFERROR('SUIVI VENTES 403e'!B3393*(INDEX(traitement!$A$8:$B$16,MATCH('SUIVI VENTES 403e'!$H3393,traitement!$A$8:$A$16,0),2)),"")</f>
        <v>0.5</v>
      </c>
      <c r="B3413">
        <f>IFERROR('SUIVI VENTES 403e'!F3393,"")</f>
        <v>5.83</v>
      </c>
      <c r="C3413">
        <f>IFERROR(IF('SUIVI VENTES 403e'!$A3393&lt;&gt;"",ROUND($B3413/$A3413,2),""),"")</f>
        <v>11.66</v>
      </c>
      <c r="D3413" t="str">
        <f t="shared" si="79"/>
        <v/>
      </c>
      <c r="E3413">
        <f t="shared" si="78"/>
        <v>0.94</v>
      </c>
      <c r="F3413">
        <f>IFERROR(IF('SUIVI VENTES 403e'!$A3393&lt;&gt;"",ROUND((($C3413/1.2)-$E3413),2),""),"")</f>
        <v>8.7799999999999994</v>
      </c>
      <c r="G3413">
        <f>IFERROR(IF('SUIVI VENTES 403e'!$A3393&lt;&gt;"",ROUND($F3413*$A3413,2),""),"")</f>
        <v>4.3899999999999997</v>
      </c>
      <c r="H3413">
        <f>IFERROR(IF('SUIVI VENTES 403e'!$A3393&lt;&gt;"",YEAR('SUIVI VENTES 403e'!$G3393),""),"")</f>
        <v>2019</v>
      </c>
      <c r="I3413">
        <f>IFERROR(IF('SUIVI VENTES 403e'!$A3393&lt;&gt;"",MONTH('SUIVI VENTES 403e'!$G3393),""),"")</f>
        <v>3</v>
      </c>
    </row>
    <row r="3414" spans="1:9" x14ac:dyDescent="0.25">
      <c r="A3414">
        <f>IFERROR('SUIVI VENTES 403e'!B3394*(INDEX(traitement!$A$8:$B$16,MATCH('SUIVI VENTES 403e'!$H3394,traitement!$A$8:$A$16,0),2)),"")</f>
        <v>10</v>
      </c>
      <c r="B3414">
        <f>IFERROR('SUIVI VENTES 403e'!F3394,"")</f>
        <v>100</v>
      </c>
      <c r="C3414">
        <f>IFERROR(IF('SUIVI VENTES 403e'!$A3394&lt;&gt;"",ROUND($B3414/$A3414,2),""),"")</f>
        <v>10</v>
      </c>
      <c r="D3414" t="str">
        <f t="shared" si="79"/>
        <v/>
      </c>
      <c r="E3414">
        <f t="shared" si="78"/>
        <v>0.94</v>
      </c>
      <c r="F3414">
        <f>IFERROR(IF('SUIVI VENTES 403e'!$A3394&lt;&gt;"",ROUND((($C3414/1.2)-$E3414),2),""),"")</f>
        <v>7.39</v>
      </c>
      <c r="G3414">
        <f>IFERROR(IF('SUIVI VENTES 403e'!$A3394&lt;&gt;"",ROUND($F3414*$A3414,2),""),"")</f>
        <v>73.900000000000006</v>
      </c>
      <c r="H3414">
        <f>IFERROR(IF('SUIVI VENTES 403e'!$A3394&lt;&gt;"",YEAR('SUIVI VENTES 403e'!$G3394),""),"")</f>
        <v>2019</v>
      </c>
      <c r="I3414">
        <f>IFERROR(IF('SUIVI VENTES 403e'!$A3394&lt;&gt;"",MONTH('SUIVI VENTES 403e'!$G3394),""),"")</f>
        <v>3</v>
      </c>
    </row>
    <row r="3415" spans="1:9" x14ac:dyDescent="0.25">
      <c r="A3415">
        <f>IFERROR('SUIVI VENTES 403e'!B3395*(INDEX(traitement!$A$8:$B$16,MATCH('SUIVI VENTES 403e'!$H3395,traitement!$A$8:$A$16,0),2)),"")</f>
        <v>5</v>
      </c>
      <c r="B3415">
        <f>IFERROR('SUIVI VENTES 403e'!F3395,"")</f>
        <v>50</v>
      </c>
      <c r="C3415">
        <f>IFERROR(IF('SUIVI VENTES 403e'!$A3395&lt;&gt;"",ROUND($B3415/$A3415,2),""),"")</f>
        <v>10</v>
      </c>
      <c r="D3415" t="str">
        <f t="shared" si="79"/>
        <v/>
      </c>
      <c r="E3415">
        <f t="shared" si="78"/>
        <v>0.94</v>
      </c>
      <c r="F3415">
        <f>IFERROR(IF('SUIVI VENTES 403e'!$A3395&lt;&gt;"",ROUND((($C3415/1.2)-$E3415),2),""),"")</f>
        <v>7.39</v>
      </c>
      <c r="G3415">
        <f>IFERROR(IF('SUIVI VENTES 403e'!$A3395&lt;&gt;"",ROUND($F3415*$A3415,2),""),"")</f>
        <v>36.950000000000003</v>
      </c>
      <c r="H3415">
        <f>IFERROR(IF('SUIVI VENTES 403e'!$A3395&lt;&gt;"",YEAR('SUIVI VENTES 403e'!$G3395),""),"")</f>
        <v>2019</v>
      </c>
      <c r="I3415">
        <f>IFERROR(IF('SUIVI VENTES 403e'!$A3395&lt;&gt;"",MONTH('SUIVI VENTES 403e'!$G3395),""),"")</f>
        <v>3</v>
      </c>
    </row>
    <row r="3416" spans="1:9" x14ac:dyDescent="0.25">
      <c r="A3416">
        <f>IFERROR('SUIVI VENTES 403e'!B3396*(INDEX(traitement!$A$8:$B$16,MATCH('SUIVI VENTES 403e'!$H3396,traitement!$A$8:$A$16,0),2)),"")</f>
        <v>8</v>
      </c>
      <c r="B3416">
        <f>IFERROR('SUIVI VENTES 403e'!F3396,"")</f>
        <v>80</v>
      </c>
      <c r="C3416">
        <f>IFERROR(IF('SUIVI VENTES 403e'!$A3396&lt;&gt;"",ROUND($B3416/$A3416,2),""),"")</f>
        <v>10</v>
      </c>
      <c r="D3416" t="str">
        <f t="shared" si="79"/>
        <v/>
      </c>
      <c r="E3416">
        <f t="shared" si="78"/>
        <v>0.94</v>
      </c>
      <c r="F3416">
        <f>IFERROR(IF('SUIVI VENTES 403e'!$A3396&lt;&gt;"",ROUND((($C3416/1.2)-$E3416),2),""),"")</f>
        <v>7.39</v>
      </c>
      <c r="G3416">
        <f>IFERROR(IF('SUIVI VENTES 403e'!$A3396&lt;&gt;"",ROUND($F3416*$A3416,2),""),"")</f>
        <v>59.12</v>
      </c>
      <c r="H3416">
        <f>IFERROR(IF('SUIVI VENTES 403e'!$A3396&lt;&gt;"",YEAR('SUIVI VENTES 403e'!$G3396),""),"")</f>
        <v>2019</v>
      </c>
      <c r="I3416">
        <f>IFERROR(IF('SUIVI VENTES 403e'!$A3396&lt;&gt;"",MONTH('SUIVI VENTES 403e'!$G3396),""),"")</f>
        <v>3</v>
      </c>
    </row>
    <row r="3417" spans="1:9" x14ac:dyDescent="0.25">
      <c r="A3417">
        <f>IFERROR('SUIVI VENTES 403e'!B3397*(INDEX(traitement!$A$8:$B$16,MATCH('SUIVI VENTES 403e'!$H3397,traitement!$A$8:$A$16,0),2)),"")</f>
        <v>1.5</v>
      </c>
      <c r="B3417">
        <f>IFERROR('SUIVI VENTES 403e'!F3397,"")</f>
        <v>17.5</v>
      </c>
      <c r="C3417">
        <f>IFERROR(IF('SUIVI VENTES 403e'!$A3397&lt;&gt;"",ROUND($B3417/$A3417,2),""),"")</f>
        <v>11.67</v>
      </c>
      <c r="D3417" t="str">
        <f t="shared" si="79"/>
        <v/>
      </c>
      <c r="E3417">
        <f t="shared" si="78"/>
        <v>0.94</v>
      </c>
      <c r="F3417">
        <f>IFERROR(IF('SUIVI VENTES 403e'!$A3397&lt;&gt;"",ROUND((($C3417/1.2)-$E3417),2),""),"")</f>
        <v>8.7899999999999991</v>
      </c>
      <c r="G3417">
        <f>IFERROR(IF('SUIVI VENTES 403e'!$A3397&lt;&gt;"",ROUND($F3417*$A3417,2),""),"")</f>
        <v>13.19</v>
      </c>
      <c r="H3417">
        <f>IFERROR(IF('SUIVI VENTES 403e'!$A3397&lt;&gt;"",YEAR('SUIVI VENTES 403e'!$G3397),""),"")</f>
        <v>2019</v>
      </c>
      <c r="I3417">
        <f>IFERROR(IF('SUIVI VENTES 403e'!$A3397&lt;&gt;"",MONTH('SUIVI VENTES 403e'!$G3397),""),"")</f>
        <v>3</v>
      </c>
    </row>
    <row r="3418" spans="1:9" x14ac:dyDescent="0.25">
      <c r="A3418">
        <f>IFERROR('SUIVI VENTES 403e'!B3398*(INDEX(traitement!$A$8:$B$16,MATCH('SUIVI VENTES 403e'!$H3398,traitement!$A$8:$A$16,0),2)),"")</f>
        <v>0.25</v>
      </c>
      <c r="B3418">
        <f>IFERROR('SUIVI VENTES 403e'!F3398,"")</f>
        <v>5</v>
      </c>
      <c r="C3418">
        <f>IFERROR(IF('SUIVI VENTES 403e'!$A3398&lt;&gt;"",ROUND($B3418/$A3418,2),""),"")</f>
        <v>20</v>
      </c>
      <c r="D3418" t="str">
        <f t="shared" si="79"/>
        <v/>
      </c>
      <c r="E3418">
        <f t="shared" si="78"/>
        <v>0.94</v>
      </c>
      <c r="F3418">
        <f>IFERROR(IF('SUIVI VENTES 403e'!$A3398&lt;&gt;"",ROUND((($C3418/1.2)-$E3418),2),""),"")</f>
        <v>15.73</v>
      </c>
      <c r="G3418">
        <f>IFERROR(IF('SUIVI VENTES 403e'!$A3398&lt;&gt;"",ROUND($F3418*$A3418,2),""),"")</f>
        <v>3.93</v>
      </c>
      <c r="H3418">
        <f>IFERROR(IF('SUIVI VENTES 403e'!$A3398&lt;&gt;"",YEAR('SUIVI VENTES 403e'!$G3398),""),"")</f>
        <v>2019</v>
      </c>
      <c r="I3418">
        <f>IFERROR(IF('SUIVI VENTES 403e'!$A3398&lt;&gt;"",MONTH('SUIVI VENTES 403e'!$G3398),""),"")</f>
        <v>3</v>
      </c>
    </row>
    <row r="3419" spans="1:9" x14ac:dyDescent="0.25">
      <c r="A3419">
        <f>IFERROR('SUIVI VENTES 403e'!B3399*(INDEX(traitement!$A$8:$B$16,MATCH('SUIVI VENTES 403e'!$H3399,traitement!$A$8:$A$16,0),2)),"")</f>
        <v>10</v>
      </c>
      <c r="B3419">
        <f>IFERROR('SUIVI VENTES 403e'!F3399,"")</f>
        <v>100</v>
      </c>
      <c r="C3419">
        <f>IFERROR(IF('SUIVI VENTES 403e'!$A3399&lt;&gt;"",ROUND($B3419/$A3419,2),""),"")</f>
        <v>10</v>
      </c>
      <c r="D3419" t="str">
        <f t="shared" si="79"/>
        <v/>
      </c>
      <c r="E3419">
        <f t="shared" si="78"/>
        <v>0.94</v>
      </c>
      <c r="F3419">
        <f>IFERROR(IF('SUIVI VENTES 403e'!$A3399&lt;&gt;"",ROUND((($C3419/1.2)-$E3419),2),""),"")</f>
        <v>7.39</v>
      </c>
      <c r="G3419">
        <f>IFERROR(IF('SUIVI VENTES 403e'!$A3399&lt;&gt;"",ROUND($F3419*$A3419,2),""),"")</f>
        <v>73.900000000000006</v>
      </c>
      <c r="H3419">
        <f>IFERROR(IF('SUIVI VENTES 403e'!$A3399&lt;&gt;"",YEAR('SUIVI VENTES 403e'!$G3399),""),"")</f>
        <v>2019</v>
      </c>
      <c r="I3419">
        <f>IFERROR(IF('SUIVI VENTES 403e'!$A3399&lt;&gt;"",MONTH('SUIVI VENTES 403e'!$G3399),""),"")</f>
        <v>3</v>
      </c>
    </row>
    <row r="3420" spans="1:9" x14ac:dyDescent="0.25">
      <c r="A3420">
        <f>IFERROR('SUIVI VENTES 403e'!B3400*(INDEX(traitement!$A$8:$B$16,MATCH('SUIVI VENTES 403e'!$H3400,traitement!$A$8:$A$16,0),2)),"")</f>
        <v>12</v>
      </c>
      <c r="B3420">
        <f>IFERROR('SUIVI VENTES 403e'!F3400,"")</f>
        <v>120</v>
      </c>
      <c r="C3420">
        <f>IFERROR(IF('SUIVI VENTES 403e'!$A3400&lt;&gt;"",ROUND($B3420/$A3420,2),""),"")</f>
        <v>10</v>
      </c>
      <c r="D3420" t="str">
        <f t="shared" si="79"/>
        <v/>
      </c>
      <c r="E3420">
        <f t="shared" si="78"/>
        <v>0.94</v>
      </c>
      <c r="F3420">
        <f>IFERROR(IF('SUIVI VENTES 403e'!$A3400&lt;&gt;"",ROUND((($C3420/1.2)-$E3420),2),""),"")</f>
        <v>7.39</v>
      </c>
      <c r="G3420">
        <f>IFERROR(IF('SUIVI VENTES 403e'!$A3400&lt;&gt;"",ROUND($F3420*$A3420,2),""),"")</f>
        <v>88.68</v>
      </c>
      <c r="H3420">
        <f>IFERROR(IF('SUIVI VENTES 403e'!$A3400&lt;&gt;"",YEAR('SUIVI VENTES 403e'!$G3400),""),"")</f>
        <v>2019</v>
      </c>
      <c r="I3420">
        <f>IFERROR(IF('SUIVI VENTES 403e'!$A3400&lt;&gt;"",MONTH('SUIVI VENTES 403e'!$G3400),""),"")</f>
        <v>3</v>
      </c>
    </row>
    <row r="3421" spans="1:9" x14ac:dyDescent="0.25">
      <c r="A3421">
        <f>IFERROR('SUIVI VENTES 403e'!B3401*(INDEX(traitement!$A$8:$B$16,MATCH('SUIVI VENTES 403e'!$H3401,traitement!$A$8:$A$16,0),2)),"")</f>
        <v>4</v>
      </c>
      <c r="B3421">
        <f>IFERROR('SUIVI VENTES 403e'!F3401,"")</f>
        <v>40</v>
      </c>
      <c r="C3421">
        <f>IFERROR(IF('SUIVI VENTES 403e'!$A3401&lt;&gt;"",ROUND($B3421/$A3421,2),""),"")</f>
        <v>10</v>
      </c>
      <c r="D3421" t="str">
        <f t="shared" si="79"/>
        <v/>
      </c>
      <c r="E3421">
        <f t="shared" si="78"/>
        <v>0.94</v>
      </c>
      <c r="F3421">
        <f>IFERROR(IF('SUIVI VENTES 403e'!$A3401&lt;&gt;"",ROUND((($C3421/1.2)-$E3421),2),""),"")</f>
        <v>7.39</v>
      </c>
      <c r="G3421">
        <f>IFERROR(IF('SUIVI VENTES 403e'!$A3401&lt;&gt;"",ROUND($F3421*$A3421,2),""),"")</f>
        <v>29.56</v>
      </c>
      <c r="H3421">
        <f>IFERROR(IF('SUIVI VENTES 403e'!$A3401&lt;&gt;"",YEAR('SUIVI VENTES 403e'!$G3401),""),"")</f>
        <v>2019</v>
      </c>
      <c r="I3421">
        <f>IFERROR(IF('SUIVI VENTES 403e'!$A3401&lt;&gt;"",MONTH('SUIVI VENTES 403e'!$G3401),""),"")</f>
        <v>3</v>
      </c>
    </row>
    <row r="3422" spans="1:9" x14ac:dyDescent="0.25">
      <c r="A3422">
        <f>IFERROR('SUIVI VENTES 403e'!B3402*(INDEX(traitement!$A$8:$B$16,MATCH('SUIVI VENTES 403e'!$H3402,traitement!$A$8:$A$16,0),2)),"")</f>
        <v>3</v>
      </c>
      <c r="B3422">
        <f>IFERROR('SUIVI VENTES 403e'!F3402,"")</f>
        <v>30</v>
      </c>
      <c r="C3422">
        <f>IFERROR(IF('SUIVI VENTES 403e'!$A3402&lt;&gt;"",ROUND($B3422/$A3422,2),""),"")</f>
        <v>10</v>
      </c>
      <c r="D3422" t="str">
        <f t="shared" si="79"/>
        <v/>
      </c>
      <c r="E3422">
        <f t="shared" si="78"/>
        <v>0.94</v>
      </c>
      <c r="F3422">
        <f>IFERROR(IF('SUIVI VENTES 403e'!$A3402&lt;&gt;"",ROUND((($C3422/1.2)-$E3422),2),""),"")</f>
        <v>7.39</v>
      </c>
      <c r="G3422">
        <f>IFERROR(IF('SUIVI VENTES 403e'!$A3402&lt;&gt;"",ROUND($F3422*$A3422,2),""),"")</f>
        <v>22.17</v>
      </c>
      <c r="H3422">
        <f>IFERROR(IF('SUIVI VENTES 403e'!$A3402&lt;&gt;"",YEAR('SUIVI VENTES 403e'!$G3402),""),"")</f>
        <v>2019</v>
      </c>
      <c r="I3422">
        <f>IFERROR(IF('SUIVI VENTES 403e'!$A3402&lt;&gt;"",MONTH('SUIVI VENTES 403e'!$G3402),""),"")</f>
        <v>3</v>
      </c>
    </row>
    <row r="3423" spans="1:9" x14ac:dyDescent="0.25">
      <c r="A3423">
        <f>IFERROR('SUIVI VENTES 403e'!B3403*(INDEX(traitement!$A$8:$B$16,MATCH('SUIVI VENTES 403e'!$H3403,traitement!$A$8:$A$16,0),2)),"")</f>
        <v>6</v>
      </c>
      <c r="B3423">
        <f>IFERROR('SUIVI VENTES 403e'!F3403,"")</f>
        <v>60</v>
      </c>
      <c r="C3423">
        <f>IFERROR(IF('SUIVI VENTES 403e'!$A3403&lt;&gt;"",ROUND($B3423/$A3423,2),""),"")</f>
        <v>10</v>
      </c>
      <c r="D3423" t="str">
        <f t="shared" si="79"/>
        <v/>
      </c>
      <c r="E3423">
        <f t="shared" si="78"/>
        <v>0.94</v>
      </c>
      <c r="F3423">
        <f>IFERROR(IF('SUIVI VENTES 403e'!$A3403&lt;&gt;"",ROUND((($C3423/1.2)-$E3423),2),""),"")</f>
        <v>7.39</v>
      </c>
      <c r="G3423">
        <f>IFERROR(IF('SUIVI VENTES 403e'!$A3403&lt;&gt;"",ROUND($F3423*$A3423,2),""),"")</f>
        <v>44.34</v>
      </c>
      <c r="H3423">
        <f>IFERROR(IF('SUIVI VENTES 403e'!$A3403&lt;&gt;"",YEAR('SUIVI VENTES 403e'!$G3403),""),"")</f>
        <v>2019</v>
      </c>
      <c r="I3423">
        <f>IFERROR(IF('SUIVI VENTES 403e'!$A3403&lt;&gt;"",MONTH('SUIVI VENTES 403e'!$G3403),""),"")</f>
        <v>3</v>
      </c>
    </row>
    <row r="3424" spans="1:9" x14ac:dyDescent="0.25">
      <c r="A3424">
        <f>IFERROR('SUIVI VENTES 403e'!B3404*(INDEX(traitement!$A$8:$B$16,MATCH('SUIVI VENTES 403e'!$H3404,traitement!$A$8:$A$16,0),2)),"")</f>
        <v>6</v>
      </c>
      <c r="B3424">
        <f>IFERROR('SUIVI VENTES 403e'!F3404,"")</f>
        <v>60</v>
      </c>
      <c r="C3424">
        <f>IFERROR(IF('SUIVI VENTES 403e'!$A3404&lt;&gt;"",ROUND($B3424/$A3424,2),""),"")</f>
        <v>10</v>
      </c>
      <c r="D3424" t="str">
        <f t="shared" si="79"/>
        <v/>
      </c>
      <c r="E3424">
        <f t="shared" si="78"/>
        <v>0.94</v>
      </c>
      <c r="F3424">
        <f>IFERROR(IF('SUIVI VENTES 403e'!$A3404&lt;&gt;"",ROUND((($C3424/1.2)-$E3424),2),""),"")</f>
        <v>7.39</v>
      </c>
      <c r="G3424">
        <f>IFERROR(IF('SUIVI VENTES 403e'!$A3404&lt;&gt;"",ROUND($F3424*$A3424,2),""),"")</f>
        <v>44.34</v>
      </c>
      <c r="H3424">
        <f>IFERROR(IF('SUIVI VENTES 403e'!$A3404&lt;&gt;"",YEAR('SUIVI VENTES 403e'!$G3404),""),"")</f>
        <v>2019</v>
      </c>
      <c r="I3424">
        <f>IFERROR(IF('SUIVI VENTES 403e'!$A3404&lt;&gt;"",MONTH('SUIVI VENTES 403e'!$G3404),""),"")</f>
        <v>3</v>
      </c>
    </row>
    <row r="3425" spans="1:9" x14ac:dyDescent="0.25">
      <c r="A3425">
        <f>IFERROR('SUIVI VENTES 403e'!B3405*(INDEX(traitement!$A$8:$B$16,MATCH('SUIVI VENTES 403e'!$H3405,traitement!$A$8:$A$16,0),2)),"")</f>
        <v>4</v>
      </c>
      <c r="B3425">
        <f>IFERROR('SUIVI VENTES 403e'!F3405,"")</f>
        <v>40</v>
      </c>
      <c r="C3425">
        <f>IFERROR(IF('SUIVI VENTES 403e'!$A3405&lt;&gt;"",ROUND($B3425/$A3425,2),""),"")</f>
        <v>10</v>
      </c>
      <c r="D3425" t="str">
        <f t="shared" si="79"/>
        <v/>
      </c>
      <c r="E3425">
        <f t="shared" si="78"/>
        <v>0.94</v>
      </c>
      <c r="F3425">
        <f>IFERROR(IF('SUIVI VENTES 403e'!$A3405&lt;&gt;"",ROUND((($C3425/1.2)-$E3425),2),""),"")</f>
        <v>7.39</v>
      </c>
      <c r="G3425">
        <f>IFERROR(IF('SUIVI VENTES 403e'!$A3405&lt;&gt;"",ROUND($F3425*$A3425,2),""),"")</f>
        <v>29.56</v>
      </c>
      <c r="H3425">
        <f>IFERROR(IF('SUIVI VENTES 403e'!$A3405&lt;&gt;"",YEAR('SUIVI VENTES 403e'!$G3405),""),"")</f>
        <v>2019</v>
      </c>
      <c r="I3425">
        <f>IFERROR(IF('SUIVI VENTES 403e'!$A3405&lt;&gt;"",MONTH('SUIVI VENTES 403e'!$G3405),""),"")</f>
        <v>3</v>
      </c>
    </row>
    <row r="3426" spans="1:9" x14ac:dyDescent="0.25">
      <c r="A3426">
        <f>IFERROR('SUIVI VENTES 403e'!B3406*(INDEX(traitement!$A$8:$B$16,MATCH('SUIVI VENTES 403e'!$H3406,traitement!$A$8:$A$16,0),2)),"")</f>
        <v>6</v>
      </c>
      <c r="B3426">
        <f>IFERROR('SUIVI VENTES 403e'!F3406,"")</f>
        <v>60</v>
      </c>
      <c r="C3426">
        <f>IFERROR(IF('SUIVI VENTES 403e'!$A3406&lt;&gt;"",ROUND($B3426/$A3426,2),""),"")</f>
        <v>10</v>
      </c>
      <c r="D3426" t="str">
        <f t="shared" si="79"/>
        <v/>
      </c>
      <c r="E3426">
        <f t="shared" si="78"/>
        <v>0.94</v>
      </c>
      <c r="F3426">
        <f>IFERROR(IF('SUIVI VENTES 403e'!$A3406&lt;&gt;"",ROUND((($C3426/1.2)-$E3426),2),""),"")</f>
        <v>7.39</v>
      </c>
      <c r="G3426">
        <f>IFERROR(IF('SUIVI VENTES 403e'!$A3406&lt;&gt;"",ROUND($F3426*$A3426,2),""),"")</f>
        <v>44.34</v>
      </c>
      <c r="H3426">
        <f>IFERROR(IF('SUIVI VENTES 403e'!$A3406&lt;&gt;"",YEAR('SUIVI VENTES 403e'!$G3406),""),"")</f>
        <v>2019</v>
      </c>
      <c r="I3426">
        <f>IFERROR(IF('SUIVI VENTES 403e'!$A3406&lt;&gt;"",MONTH('SUIVI VENTES 403e'!$G3406),""),"")</f>
        <v>3</v>
      </c>
    </row>
    <row r="3427" spans="1:9" x14ac:dyDescent="0.25">
      <c r="A3427">
        <f>IFERROR('SUIVI VENTES 403e'!B3407*(INDEX(traitement!$A$8:$B$16,MATCH('SUIVI VENTES 403e'!$H3407,traitement!$A$8:$A$16,0),2)),"")</f>
        <v>10</v>
      </c>
      <c r="B3427">
        <f>IFERROR('SUIVI VENTES 403e'!F3407,"")</f>
        <v>100</v>
      </c>
      <c r="C3427">
        <f>IFERROR(IF('SUIVI VENTES 403e'!$A3407&lt;&gt;"",ROUND($B3427/$A3427,2),""),"")</f>
        <v>10</v>
      </c>
      <c r="D3427" t="str">
        <f t="shared" si="79"/>
        <v/>
      </c>
      <c r="E3427">
        <f t="shared" si="78"/>
        <v>0.94</v>
      </c>
      <c r="F3427">
        <f>IFERROR(IF('SUIVI VENTES 403e'!$A3407&lt;&gt;"",ROUND((($C3427/1.2)-$E3427),2),""),"")</f>
        <v>7.39</v>
      </c>
      <c r="G3427">
        <f>IFERROR(IF('SUIVI VENTES 403e'!$A3407&lt;&gt;"",ROUND($F3427*$A3427,2),""),"")</f>
        <v>73.900000000000006</v>
      </c>
      <c r="H3427">
        <f>IFERROR(IF('SUIVI VENTES 403e'!$A3407&lt;&gt;"",YEAR('SUIVI VENTES 403e'!$G3407),""),"")</f>
        <v>2019</v>
      </c>
      <c r="I3427">
        <f>IFERROR(IF('SUIVI VENTES 403e'!$A3407&lt;&gt;"",MONTH('SUIVI VENTES 403e'!$G3407),""),"")</f>
        <v>3</v>
      </c>
    </row>
    <row r="3428" spans="1:9" x14ac:dyDescent="0.25">
      <c r="A3428">
        <f>IFERROR('SUIVI VENTES 403e'!B3408*(INDEX(traitement!$A$8:$B$16,MATCH('SUIVI VENTES 403e'!$H3408,traitement!$A$8:$A$16,0),2)),"")</f>
        <v>10</v>
      </c>
      <c r="B3428">
        <f>IFERROR('SUIVI VENTES 403e'!F3408,"")</f>
        <v>100</v>
      </c>
      <c r="C3428">
        <f>IFERROR(IF('SUIVI VENTES 403e'!$A3408&lt;&gt;"",ROUND($B3428/$A3428,2),""),"")</f>
        <v>10</v>
      </c>
      <c r="D3428" t="str">
        <f t="shared" si="79"/>
        <v/>
      </c>
      <c r="E3428">
        <f t="shared" si="78"/>
        <v>0.94</v>
      </c>
      <c r="F3428">
        <f>IFERROR(IF('SUIVI VENTES 403e'!$A3408&lt;&gt;"",ROUND((($C3428/1.2)-$E3428),2),""),"")</f>
        <v>7.39</v>
      </c>
      <c r="G3428">
        <f>IFERROR(IF('SUIVI VENTES 403e'!$A3408&lt;&gt;"",ROUND($F3428*$A3428,2),""),"")</f>
        <v>73.900000000000006</v>
      </c>
      <c r="H3428">
        <f>IFERROR(IF('SUIVI VENTES 403e'!$A3408&lt;&gt;"",YEAR('SUIVI VENTES 403e'!$G3408),""),"")</f>
        <v>2019</v>
      </c>
      <c r="I3428">
        <f>IFERROR(IF('SUIVI VENTES 403e'!$A3408&lt;&gt;"",MONTH('SUIVI VENTES 403e'!$G3408),""),"")</f>
        <v>3</v>
      </c>
    </row>
    <row r="3429" spans="1:9" x14ac:dyDescent="0.25">
      <c r="A3429">
        <f>IFERROR('SUIVI VENTES 403e'!B3409*(INDEX(traitement!$A$8:$B$16,MATCH('SUIVI VENTES 403e'!$H3409,traitement!$A$8:$A$16,0),2)),"")</f>
        <v>8</v>
      </c>
      <c r="B3429">
        <f>IFERROR('SUIVI VENTES 403e'!F3409,"")</f>
        <v>80</v>
      </c>
      <c r="C3429">
        <f>IFERROR(IF('SUIVI VENTES 403e'!$A3409&lt;&gt;"",ROUND($B3429/$A3429,2),""),"")</f>
        <v>10</v>
      </c>
      <c r="D3429" t="str">
        <f t="shared" si="79"/>
        <v/>
      </c>
      <c r="E3429">
        <f t="shared" si="78"/>
        <v>0.94</v>
      </c>
      <c r="F3429">
        <f>IFERROR(IF('SUIVI VENTES 403e'!$A3409&lt;&gt;"",ROUND((($C3429/1.2)-$E3429),2),""),"")</f>
        <v>7.39</v>
      </c>
      <c r="G3429">
        <f>IFERROR(IF('SUIVI VENTES 403e'!$A3409&lt;&gt;"",ROUND($F3429*$A3429,2),""),"")</f>
        <v>59.12</v>
      </c>
      <c r="H3429">
        <f>IFERROR(IF('SUIVI VENTES 403e'!$A3409&lt;&gt;"",YEAR('SUIVI VENTES 403e'!$G3409),""),"")</f>
        <v>2019</v>
      </c>
      <c r="I3429">
        <f>IFERROR(IF('SUIVI VENTES 403e'!$A3409&lt;&gt;"",MONTH('SUIVI VENTES 403e'!$G3409),""),"")</f>
        <v>3</v>
      </c>
    </row>
    <row r="3430" spans="1:9" x14ac:dyDescent="0.25">
      <c r="A3430">
        <f>IFERROR('SUIVI VENTES 403e'!B3410*(INDEX(traitement!$A$8:$B$16,MATCH('SUIVI VENTES 403e'!$H3410,traitement!$A$8:$A$16,0),2)),"")</f>
        <v>1</v>
      </c>
      <c r="B3430">
        <f>IFERROR('SUIVI VENTES 403e'!F3410,"")</f>
        <v>0</v>
      </c>
      <c r="C3430">
        <f>IFERROR(IF('SUIVI VENTES 403e'!$A3410&lt;&gt;"",ROUND($B3430/$A3430,2),""),"")</f>
        <v>0</v>
      </c>
      <c r="D3430">
        <f t="shared" si="79"/>
        <v>1</v>
      </c>
      <c r="E3430">
        <f t="shared" si="78"/>
        <v>0.94</v>
      </c>
      <c r="F3430">
        <f>IFERROR(IF('SUIVI VENTES 403e'!$A3410&lt;&gt;"",ROUND((($C3430/1.2)-$E3430),2),""),"")</f>
        <v>-0.94</v>
      </c>
      <c r="G3430">
        <f>IFERROR(IF('SUIVI VENTES 403e'!$A3410&lt;&gt;"",ROUND($F3430*$A3430,2),""),"")</f>
        <v>-0.94</v>
      </c>
      <c r="H3430">
        <f>IFERROR(IF('SUIVI VENTES 403e'!$A3410&lt;&gt;"",YEAR('SUIVI VENTES 403e'!$G3410),""),"")</f>
        <v>2019</v>
      </c>
      <c r="I3430">
        <f>IFERROR(IF('SUIVI VENTES 403e'!$A3410&lt;&gt;"",MONTH('SUIVI VENTES 403e'!$G3410),""),"")</f>
        <v>3</v>
      </c>
    </row>
    <row r="3431" spans="1:9" x14ac:dyDescent="0.25">
      <c r="A3431">
        <f>IFERROR('SUIVI VENTES 403e'!B3411*(INDEX(traitement!$A$8:$B$16,MATCH('SUIVI VENTES 403e'!$H3411,traitement!$A$8:$A$16,0),2)),"")</f>
        <v>12</v>
      </c>
      <c r="B3431">
        <f>IFERROR('SUIVI VENTES 403e'!F3411,"")</f>
        <v>120</v>
      </c>
      <c r="C3431">
        <f>IFERROR(IF('SUIVI VENTES 403e'!$A3411&lt;&gt;"",ROUND($B3431/$A3431,2),""),"")</f>
        <v>10</v>
      </c>
      <c r="D3431" t="str">
        <f t="shared" si="79"/>
        <v/>
      </c>
      <c r="E3431">
        <f t="shared" si="78"/>
        <v>0.94</v>
      </c>
      <c r="F3431">
        <f>IFERROR(IF('SUIVI VENTES 403e'!$A3411&lt;&gt;"",ROUND((($C3431/1.2)-$E3431),2),""),"")</f>
        <v>7.39</v>
      </c>
      <c r="G3431">
        <f>IFERROR(IF('SUIVI VENTES 403e'!$A3411&lt;&gt;"",ROUND($F3431*$A3431,2),""),"")</f>
        <v>88.68</v>
      </c>
      <c r="H3431">
        <f>IFERROR(IF('SUIVI VENTES 403e'!$A3411&lt;&gt;"",YEAR('SUIVI VENTES 403e'!$G3411),""),"")</f>
        <v>2019</v>
      </c>
      <c r="I3431">
        <f>IFERROR(IF('SUIVI VENTES 403e'!$A3411&lt;&gt;"",MONTH('SUIVI VENTES 403e'!$G3411),""),"")</f>
        <v>3</v>
      </c>
    </row>
    <row r="3432" spans="1:9" x14ac:dyDescent="0.25">
      <c r="A3432">
        <f>IFERROR('SUIVI VENTES 403e'!B3412*(INDEX(traitement!$A$8:$B$16,MATCH('SUIVI VENTES 403e'!$H3412,traitement!$A$8:$A$16,0),2)),"")</f>
        <v>3</v>
      </c>
      <c r="B3432">
        <f>IFERROR('SUIVI VENTES 403e'!F3412,"")</f>
        <v>0</v>
      </c>
      <c r="C3432">
        <f>IFERROR(IF('SUIVI VENTES 403e'!$A3412&lt;&gt;"",ROUND($B3432/$A3432,2),""),"")</f>
        <v>0</v>
      </c>
      <c r="D3432">
        <f t="shared" si="79"/>
        <v>3</v>
      </c>
      <c r="E3432">
        <f t="shared" si="78"/>
        <v>0.94</v>
      </c>
      <c r="F3432">
        <f>IFERROR(IF('SUIVI VENTES 403e'!$A3412&lt;&gt;"",ROUND((($C3432/1.2)-$E3432),2),""),"")</f>
        <v>-0.94</v>
      </c>
      <c r="G3432">
        <f>IFERROR(IF('SUIVI VENTES 403e'!$A3412&lt;&gt;"",ROUND($F3432*$A3432,2),""),"")</f>
        <v>-2.82</v>
      </c>
      <c r="H3432">
        <f>IFERROR(IF('SUIVI VENTES 403e'!$A3412&lt;&gt;"",YEAR('SUIVI VENTES 403e'!$G3412),""),"")</f>
        <v>2019</v>
      </c>
      <c r="I3432">
        <f>IFERROR(IF('SUIVI VENTES 403e'!$A3412&lt;&gt;"",MONTH('SUIVI VENTES 403e'!$G3412),""),"")</f>
        <v>3</v>
      </c>
    </row>
    <row r="3433" spans="1:9" x14ac:dyDescent="0.25">
      <c r="A3433">
        <f>IFERROR('SUIVI VENTES 403e'!B3413*(INDEX(traitement!$A$8:$B$16,MATCH('SUIVI VENTES 403e'!$H3413,traitement!$A$8:$A$16,0),2)),"")</f>
        <v>10</v>
      </c>
      <c r="B3433">
        <f>IFERROR('SUIVI VENTES 403e'!F3413,"")</f>
        <v>100</v>
      </c>
      <c r="C3433">
        <f>IFERROR(IF('SUIVI VENTES 403e'!$A3413&lt;&gt;"",ROUND($B3433/$A3433,2),""),"")</f>
        <v>10</v>
      </c>
      <c r="D3433" t="str">
        <f t="shared" si="79"/>
        <v/>
      </c>
      <c r="E3433">
        <f t="shared" ref="E3433:E3496" si="80">IFERROR(INDEX($G$2:$S$15,MATCH($H3433,$G$2:$G$15,0),MATCH($I3433,$G$2:$S$2,0)),"")</f>
        <v>0.94</v>
      </c>
      <c r="F3433">
        <f>IFERROR(IF('SUIVI VENTES 403e'!$A3413&lt;&gt;"",ROUND((($C3433/1.2)-$E3433),2),""),"")</f>
        <v>7.39</v>
      </c>
      <c r="G3433">
        <f>IFERROR(IF('SUIVI VENTES 403e'!$A3413&lt;&gt;"",ROUND($F3433*$A3433,2),""),"")</f>
        <v>73.900000000000006</v>
      </c>
      <c r="H3433">
        <f>IFERROR(IF('SUIVI VENTES 403e'!$A3413&lt;&gt;"",YEAR('SUIVI VENTES 403e'!$G3413),""),"")</f>
        <v>2019</v>
      </c>
      <c r="I3433">
        <f>IFERROR(IF('SUIVI VENTES 403e'!$A3413&lt;&gt;"",MONTH('SUIVI VENTES 403e'!$G3413),""),"")</f>
        <v>3</v>
      </c>
    </row>
    <row r="3434" spans="1:9" x14ac:dyDescent="0.25">
      <c r="A3434">
        <f>IFERROR('SUIVI VENTES 403e'!B3414*(INDEX(traitement!$A$8:$B$16,MATCH('SUIVI VENTES 403e'!$H3414,traitement!$A$8:$A$16,0),2)),"")</f>
        <v>10</v>
      </c>
      <c r="B3434">
        <f>IFERROR('SUIVI VENTES 403e'!F3414,"")</f>
        <v>100</v>
      </c>
      <c r="C3434">
        <f>IFERROR(IF('SUIVI VENTES 403e'!$A3414&lt;&gt;"",ROUND($B3434/$A3434,2),""),"")</f>
        <v>10</v>
      </c>
      <c r="D3434" t="str">
        <f t="shared" si="79"/>
        <v/>
      </c>
      <c r="E3434">
        <f t="shared" si="80"/>
        <v>0.94</v>
      </c>
      <c r="F3434">
        <f>IFERROR(IF('SUIVI VENTES 403e'!$A3414&lt;&gt;"",ROUND((($C3434/1.2)-$E3434),2),""),"")</f>
        <v>7.39</v>
      </c>
      <c r="G3434">
        <f>IFERROR(IF('SUIVI VENTES 403e'!$A3414&lt;&gt;"",ROUND($F3434*$A3434,2),""),"")</f>
        <v>73.900000000000006</v>
      </c>
      <c r="H3434">
        <f>IFERROR(IF('SUIVI VENTES 403e'!$A3414&lt;&gt;"",YEAR('SUIVI VENTES 403e'!$G3414),""),"")</f>
        <v>2019</v>
      </c>
      <c r="I3434">
        <f>IFERROR(IF('SUIVI VENTES 403e'!$A3414&lt;&gt;"",MONTH('SUIVI VENTES 403e'!$G3414),""),"")</f>
        <v>3</v>
      </c>
    </row>
    <row r="3435" spans="1:9" x14ac:dyDescent="0.25">
      <c r="A3435">
        <f>IFERROR('SUIVI VENTES 403e'!B3415*(INDEX(traitement!$A$8:$B$16,MATCH('SUIVI VENTES 403e'!$H3415,traitement!$A$8:$A$16,0),2)),"")</f>
        <v>2</v>
      </c>
      <c r="B3435">
        <f>IFERROR('SUIVI VENTES 403e'!F3415,"")</f>
        <v>0</v>
      </c>
      <c r="C3435">
        <f>IFERROR(IF('SUIVI VENTES 403e'!$A3415&lt;&gt;"",ROUND($B3435/$A3435,2),""),"")</f>
        <v>0</v>
      </c>
      <c r="D3435">
        <f t="shared" si="79"/>
        <v>2</v>
      </c>
      <c r="E3435">
        <f t="shared" si="80"/>
        <v>0.94</v>
      </c>
      <c r="F3435">
        <f>IFERROR(IF('SUIVI VENTES 403e'!$A3415&lt;&gt;"",ROUND((($C3435/1.2)-$E3435),2),""),"")</f>
        <v>-0.94</v>
      </c>
      <c r="G3435">
        <f>IFERROR(IF('SUIVI VENTES 403e'!$A3415&lt;&gt;"",ROUND($F3435*$A3435,2),""),"")</f>
        <v>-1.88</v>
      </c>
      <c r="H3435">
        <f>IFERROR(IF('SUIVI VENTES 403e'!$A3415&lt;&gt;"",YEAR('SUIVI VENTES 403e'!$G3415),""),"")</f>
        <v>2019</v>
      </c>
      <c r="I3435">
        <f>IFERROR(IF('SUIVI VENTES 403e'!$A3415&lt;&gt;"",MONTH('SUIVI VENTES 403e'!$G3415),""),"")</f>
        <v>3</v>
      </c>
    </row>
    <row r="3436" spans="1:9" x14ac:dyDescent="0.25">
      <c r="A3436">
        <f>IFERROR('SUIVI VENTES 403e'!B3416*(INDEX(traitement!$A$8:$B$16,MATCH('SUIVI VENTES 403e'!$H3416,traitement!$A$8:$A$16,0),2)),"")</f>
        <v>3</v>
      </c>
      <c r="B3436">
        <f>IFERROR('SUIVI VENTES 403e'!F3416,"")</f>
        <v>30</v>
      </c>
      <c r="C3436">
        <f>IFERROR(IF('SUIVI VENTES 403e'!$A3416&lt;&gt;"",ROUND($B3436/$A3436,2),""),"")</f>
        <v>10</v>
      </c>
      <c r="D3436" t="str">
        <f t="shared" si="79"/>
        <v/>
      </c>
      <c r="E3436">
        <f t="shared" si="80"/>
        <v>0.94</v>
      </c>
      <c r="F3436">
        <f>IFERROR(IF('SUIVI VENTES 403e'!$A3416&lt;&gt;"",ROUND((($C3436/1.2)-$E3436),2),""),"")</f>
        <v>7.39</v>
      </c>
      <c r="G3436">
        <f>IFERROR(IF('SUIVI VENTES 403e'!$A3416&lt;&gt;"",ROUND($F3436*$A3436,2),""),"")</f>
        <v>22.17</v>
      </c>
      <c r="H3436">
        <f>IFERROR(IF('SUIVI VENTES 403e'!$A3416&lt;&gt;"",YEAR('SUIVI VENTES 403e'!$G3416),""),"")</f>
        <v>2019</v>
      </c>
      <c r="I3436">
        <f>IFERROR(IF('SUIVI VENTES 403e'!$A3416&lt;&gt;"",MONTH('SUIVI VENTES 403e'!$G3416),""),"")</f>
        <v>3</v>
      </c>
    </row>
    <row r="3437" spans="1:9" x14ac:dyDescent="0.25">
      <c r="A3437">
        <f>IFERROR('SUIVI VENTES 403e'!B3417*(INDEX(traitement!$A$8:$B$16,MATCH('SUIVI VENTES 403e'!$H3417,traitement!$A$8:$A$16,0),2)),"")</f>
        <v>4</v>
      </c>
      <c r="B3437">
        <f>IFERROR('SUIVI VENTES 403e'!F3417,"")</f>
        <v>40</v>
      </c>
      <c r="C3437">
        <f>IFERROR(IF('SUIVI VENTES 403e'!$A3417&lt;&gt;"",ROUND($B3437/$A3437,2),""),"")</f>
        <v>10</v>
      </c>
      <c r="D3437" t="str">
        <f t="shared" si="79"/>
        <v/>
      </c>
      <c r="E3437">
        <f t="shared" si="80"/>
        <v>0.94</v>
      </c>
      <c r="F3437">
        <f>IFERROR(IF('SUIVI VENTES 403e'!$A3417&lt;&gt;"",ROUND((($C3437/1.2)-$E3437),2),""),"")</f>
        <v>7.39</v>
      </c>
      <c r="G3437">
        <f>IFERROR(IF('SUIVI VENTES 403e'!$A3417&lt;&gt;"",ROUND($F3437*$A3437,2),""),"")</f>
        <v>29.56</v>
      </c>
      <c r="H3437">
        <f>IFERROR(IF('SUIVI VENTES 403e'!$A3417&lt;&gt;"",YEAR('SUIVI VENTES 403e'!$G3417),""),"")</f>
        <v>2019</v>
      </c>
      <c r="I3437">
        <f>IFERROR(IF('SUIVI VENTES 403e'!$A3417&lt;&gt;"",MONTH('SUIVI VENTES 403e'!$G3417),""),"")</f>
        <v>3</v>
      </c>
    </row>
    <row r="3438" spans="1:9" x14ac:dyDescent="0.25">
      <c r="A3438">
        <f>IFERROR('SUIVI VENTES 403e'!B3418*(INDEX(traitement!$A$8:$B$16,MATCH('SUIVI VENTES 403e'!$H3418,traitement!$A$8:$A$16,0),2)),"")</f>
        <v>9</v>
      </c>
      <c r="B3438">
        <f>IFERROR('SUIVI VENTES 403e'!F3418,"")</f>
        <v>90</v>
      </c>
      <c r="C3438">
        <f>IFERROR(IF('SUIVI VENTES 403e'!$A3418&lt;&gt;"",ROUND($B3438/$A3438,2),""),"")</f>
        <v>10</v>
      </c>
      <c r="D3438" t="str">
        <f t="shared" si="79"/>
        <v/>
      </c>
      <c r="E3438">
        <f t="shared" si="80"/>
        <v>0.94</v>
      </c>
      <c r="F3438">
        <f>IFERROR(IF('SUIVI VENTES 403e'!$A3418&lt;&gt;"",ROUND((($C3438/1.2)-$E3438),2),""),"")</f>
        <v>7.39</v>
      </c>
      <c r="G3438">
        <f>IFERROR(IF('SUIVI VENTES 403e'!$A3418&lt;&gt;"",ROUND($F3438*$A3438,2),""),"")</f>
        <v>66.510000000000005</v>
      </c>
      <c r="H3438">
        <f>IFERROR(IF('SUIVI VENTES 403e'!$A3418&lt;&gt;"",YEAR('SUIVI VENTES 403e'!$G3418),""),"")</f>
        <v>2019</v>
      </c>
      <c r="I3438">
        <f>IFERROR(IF('SUIVI VENTES 403e'!$A3418&lt;&gt;"",MONTH('SUIVI VENTES 403e'!$G3418),""),"")</f>
        <v>3</v>
      </c>
    </row>
    <row r="3439" spans="1:9" x14ac:dyDescent="0.25">
      <c r="A3439">
        <f>IFERROR('SUIVI VENTES 403e'!B3419*(INDEX(traitement!$A$8:$B$16,MATCH('SUIVI VENTES 403e'!$H3419,traitement!$A$8:$A$16,0),2)),"")</f>
        <v>5</v>
      </c>
      <c r="B3439">
        <f>IFERROR('SUIVI VENTES 403e'!F3419,"")</f>
        <v>58.33</v>
      </c>
      <c r="C3439">
        <f>IFERROR(IF('SUIVI VENTES 403e'!$A3419&lt;&gt;"",ROUND($B3439/$A3439,2),""),"")</f>
        <v>11.67</v>
      </c>
      <c r="D3439" t="str">
        <f t="shared" si="79"/>
        <v/>
      </c>
      <c r="E3439">
        <f t="shared" si="80"/>
        <v>0.94</v>
      </c>
      <c r="F3439">
        <f>IFERROR(IF('SUIVI VENTES 403e'!$A3419&lt;&gt;"",ROUND((($C3439/1.2)-$E3439),2),""),"")</f>
        <v>8.7899999999999991</v>
      </c>
      <c r="G3439">
        <f>IFERROR(IF('SUIVI VENTES 403e'!$A3419&lt;&gt;"",ROUND($F3439*$A3439,2),""),"")</f>
        <v>43.95</v>
      </c>
      <c r="H3439">
        <f>IFERROR(IF('SUIVI VENTES 403e'!$A3419&lt;&gt;"",YEAR('SUIVI VENTES 403e'!$G3419),""),"")</f>
        <v>2019</v>
      </c>
      <c r="I3439">
        <f>IFERROR(IF('SUIVI VENTES 403e'!$A3419&lt;&gt;"",MONTH('SUIVI VENTES 403e'!$G3419),""),"")</f>
        <v>3</v>
      </c>
    </row>
    <row r="3440" spans="1:9" x14ac:dyDescent="0.25">
      <c r="A3440">
        <f>IFERROR('SUIVI VENTES 403e'!B3420*(INDEX(traitement!$A$8:$B$16,MATCH('SUIVI VENTES 403e'!$H3420,traitement!$A$8:$A$16,0),2)),"")</f>
        <v>10</v>
      </c>
      <c r="B3440">
        <f>IFERROR('SUIVI VENTES 403e'!F3420,"")</f>
        <v>100</v>
      </c>
      <c r="C3440">
        <f>IFERROR(IF('SUIVI VENTES 403e'!$A3420&lt;&gt;"",ROUND($B3440/$A3440,2),""),"")</f>
        <v>10</v>
      </c>
      <c r="D3440" t="str">
        <f t="shared" ref="D3440:D3503" si="81">IF(B3440&lt;&gt;0,"",IF(A3440&lt;&gt;"",A3440,""))</f>
        <v/>
      </c>
      <c r="E3440">
        <f t="shared" si="80"/>
        <v>0.94</v>
      </c>
      <c r="F3440">
        <f>IFERROR(IF('SUIVI VENTES 403e'!$A3420&lt;&gt;"",ROUND((($C3440/1.2)-$E3440),2),""),"")</f>
        <v>7.39</v>
      </c>
      <c r="G3440">
        <f>IFERROR(IF('SUIVI VENTES 403e'!$A3420&lt;&gt;"",ROUND($F3440*$A3440,2),""),"")</f>
        <v>73.900000000000006</v>
      </c>
      <c r="H3440">
        <f>IFERROR(IF('SUIVI VENTES 403e'!$A3420&lt;&gt;"",YEAR('SUIVI VENTES 403e'!$G3420),""),"")</f>
        <v>2019</v>
      </c>
      <c r="I3440">
        <f>IFERROR(IF('SUIVI VENTES 403e'!$A3420&lt;&gt;"",MONTH('SUIVI VENTES 403e'!$G3420),""),"")</f>
        <v>3</v>
      </c>
    </row>
    <row r="3441" spans="1:9" x14ac:dyDescent="0.25">
      <c r="A3441">
        <f>IFERROR('SUIVI VENTES 403e'!B3421*(INDEX(traitement!$A$8:$B$16,MATCH('SUIVI VENTES 403e'!$H3421,traitement!$A$8:$A$16,0),2)),"")</f>
        <v>2</v>
      </c>
      <c r="B3441">
        <f>IFERROR('SUIVI VENTES 403e'!F3421,"")</f>
        <v>0</v>
      </c>
      <c r="C3441">
        <f>IFERROR(IF('SUIVI VENTES 403e'!$A3421&lt;&gt;"",ROUND($B3441/$A3441,2),""),"")</f>
        <v>0</v>
      </c>
      <c r="D3441">
        <f t="shared" si="81"/>
        <v>2</v>
      </c>
      <c r="E3441">
        <f t="shared" si="80"/>
        <v>0.94</v>
      </c>
      <c r="F3441">
        <f>IFERROR(IF('SUIVI VENTES 403e'!$A3421&lt;&gt;"",ROUND((($C3441/1.2)-$E3441),2),""),"")</f>
        <v>-0.94</v>
      </c>
      <c r="G3441">
        <f>IFERROR(IF('SUIVI VENTES 403e'!$A3421&lt;&gt;"",ROUND($F3441*$A3441,2),""),"")</f>
        <v>-1.88</v>
      </c>
      <c r="H3441">
        <f>IFERROR(IF('SUIVI VENTES 403e'!$A3421&lt;&gt;"",YEAR('SUIVI VENTES 403e'!$G3421),""),"")</f>
        <v>2019</v>
      </c>
      <c r="I3441">
        <f>IFERROR(IF('SUIVI VENTES 403e'!$A3421&lt;&gt;"",MONTH('SUIVI VENTES 403e'!$G3421),""),"")</f>
        <v>3</v>
      </c>
    </row>
    <row r="3442" spans="1:9" x14ac:dyDescent="0.25">
      <c r="A3442">
        <f>IFERROR('SUIVI VENTES 403e'!B3422*(INDEX(traitement!$A$8:$B$16,MATCH('SUIVI VENTES 403e'!$H3422,traitement!$A$8:$A$16,0),2)),"")</f>
        <v>12</v>
      </c>
      <c r="B3442">
        <f>IFERROR('SUIVI VENTES 403e'!F3422,"")</f>
        <v>120</v>
      </c>
      <c r="C3442">
        <f>IFERROR(IF('SUIVI VENTES 403e'!$A3422&lt;&gt;"",ROUND($B3442/$A3442,2),""),"")</f>
        <v>10</v>
      </c>
      <c r="D3442" t="str">
        <f t="shared" si="81"/>
        <v/>
      </c>
      <c r="E3442">
        <f t="shared" si="80"/>
        <v>0.94</v>
      </c>
      <c r="F3442">
        <f>IFERROR(IF('SUIVI VENTES 403e'!$A3422&lt;&gt;"",ROUND((($C3442/1.2)-$E3442),2),""),"")</f>
        <v>7.39</v>
      </c>
      <c r="G3442">
        <f>IFERROR(IF('SUIVI VENTES 403e'!$A3422&lt;&gt;"",ROUND($F3442*$A3442,2),""),"")</f>
        <v>88.68</v>
      </c>
      <c r="H3442">
        <f>IFERROR(IF('SUIVI VENTES 403e'!$A3422&lt;&gt;"",YEAR('SUIVI VENTES 403e'!$G3422),""),"")</f>
        <v>2019</v>
      </c>
      <c r="I3442">
        <f>IFERROR(IF('SUIVI VENTES 403e'!$A3422&lt;&gt;"",MONTH('SUIVI VENTES 403e'!$G3422),""),"")</f>
        <v>3</v>
      </c>
    </row>
    <row r="3443" spans="1:9" x14ac:dyDescent="0.25">
      <c r="A3443">
        <f>IFERROR('SUIVI VENTES 403e'!B3423*(INDEX(traitement!$A$8:$B$16,MATCH('SUIVI VENTES 403e'!$H3423,traitement!$A$8:$A$16,0),2)),"")</f>
        <v>2</v>
      </c>
      <c r="B3443">
        <f>IFERROR('SUIVI VENTES 403e'!F3423,"")</f>
        <v>0</v>
      </c>
      <c r="C3443">
        <f>IFERROR(IF('SUIVI VENTES 403e'!$A3423&lt;&gt;"",ROUND($B3443/$A3443,2),""),"")</f>
        <v>0</v>
      </c>
      <c r="D3443">
        <f t="shared" si="81"/>
        <v>2</v>
      </c>
      <c r="E3443">
        <f t="shared" si="80"/>
        <v>0.94</v>
      </c>
      <c r="F3443">
        <f>IFERROR(IF('SUIVI VENTES 403e'!$A3423&lt;&gt;"",ROUND((($C3443/1.2)-$E3443),2),""),"")</f>
        <v>-0.94</v>
      </c>
      <c r="G3443">
        <f>IFERROR(IF('SUIVI VENTES 403e'!$A3423&lt;&gt;"",ROUND($F3443*$A3443,2),""),"")</f>
        <v>-1.88</v>
      </c>
      <c r="H3443">
        <f>IFERROR(IF('SUIVI VENTES 403e'!$A3423&lt;&gt;"",YEAR('SUIVI VENTES 403e'!$G3423),""),"")</f>
        <v>2019</v>
      </c>
      <c r="I3443">
        <f>IFERROR(IF('SUIVI VENTES 403e'!$A3423&lt;&gt;"",MONTH('SUIVI VENTES 403e'!$G3423),""),"")</f>
        <v>3</v>
      </c>
    </row>
    <row r="3444" spans="1:9" x14ac:dyDescent="0.25">
      <c r="A3444">
        <f>IFERROR('SUIVI VENTES 403e'!B3424*(INDEX(traitement!$A$8:$B$16,MATCH('SUIVI VENTES 403e'!$H3424,traitement!$A$8:$A$16,0),2)),"")</f>
        <v>25</v>
      </c>
      <c r="B3444">
        <f>IFERROR('SUIVI VENTES 403e'!F3424,"")</f>
        <v>250</v>
      </c>
      <c r="C3444">
        <f>IFERROR(IF('SUIVI VENTES 403e'!$A3424&lt;&gt;"",ROUND($B3444/$A3444,2),""),"")</f>
        <v>10</v>
      </c>
      <c r="D3444" t="str">
        <f t="shared" si="81"/>
        <v/>
      </c>
      <c r="E3444">
        <f t="shared" si="80"/>
        <v>0.94</v>
      </c>
      <c r="F3444">
        <f>IFERROR(IF('SUIVI VENTES 403e'!$A3424&lt;&gt;"",ROUND((($C3444/1.2)-$E3444),2),""),"")</f>
        <v>7.39</v>
      </c>
      <c r="G3444">
        <f>IFERROR(IF('SUIVI VENTES 403e'!$A3424&lt;&gt;"",ROUND($F3444*$A3444,2),""),"")</f>
        <v>184.75</v>
      </c>
      <c r="H3444">
        <f>IFERROR(IF('SUIVI VENTES 403e'!$A3424&lt;&gt;"",YEAR('SUIVI VENTES 403e'!$G3424),""),"")</f>
        <v>2019</v>
      </c>
      <c r="I3444">
        <f>IFERROR(IF('SUIVI VENTES 403e'!$A3424&lt;&gt;"",MONTH('SUIVI VENTES 403e'!$G3424),""),"")</f>
        <v>3</v>
      </c>
    </row>
    <row r="3445" spans="1:9" x14ac:dyDescent="0.25">
      <c r="A3445">
        <f>IFERROR('SUIVI VENTES 403e'!B3425*(INDEX(traitement!$A$8:$B$16,MATCH('SUIVI VENTES 403e'!$H3425,traitement!$A$8:$A$16,0),2)),"")</f>
        <v>5</v>
      </c>
      <c r="B3445">
        <f>IFERROR('SUIVI VENTES 403e'!F3425,"")</f>
        <v>0</v>
      </c>
      <c r="C3445">
        <f>IFERROR(IF('SUIVI VENTES 403e'!$A3425&lt;&gt;"",ROUND($B3445/$A3445,2),""),"")</f>
        <v>0</v>
      </c>
      <c r="D3445">
        <f t="shared" si="81"/>
        <v>5</v>
      </c>
      <c r="E3445">
        <f t="shared" si="80"/>
        <v>0.94</v>
      </c>
      <c r="F3445">
        <f>IFERROR(IF('SUIVI VENTES 403e'!$A3425&lt;&gt;"",ROUND((($C3445/1.2)-$E3445),2),""),"")</f>
        <v>-0.94</v>
      </c>
      <c r="G3445">
        <f>IFERROR(IF('SUIVI VENTES 403e'!$A3425&lt;&gt;"",ROUND($F3445*$A3445,2),""),"")</f>
        <v>-4.7</v>
      </c>
      <c r="H3445">
        <f>IFERROR(IF('SUIVI VENTES 403e'!$A3425&lt;&gt;"",YEAR('SUIVI VENTES 403e'!$G3425),""),"")</f>
        <v>2019</v>
      </c>
      <c r="I3445">
        <f>IFERROR(IF('SUIVI VENTES 403e'!$A3425&lt;&gt;"",MONTH('SUIVI VENTES 403e'!$G3425),""),"")</f>
        <v>3</v>
      </c>
    </row>
    <row r="3446" spans="1:9" x14ac:dyDescent="0.25">
      <c r="A3446">
        <f>IFERROR('SUIVI VENTES 403e'!B3426*(INDEX(traitement!$A$8:$B$16,MATCH('SUIVI VENTES 403e'!$H3426,traitement!$A$8:$A$16,0),2)),"")</f>
        <v>5</v>
      </c>
      <c r="B3446">
        <f>IFERROR('SUIVI VENTES 403e'!F3426,"")</f>
        <v>50</v>
      </c>
      <c r="C3446">
        <f>IFERROR(IF('SUIVI VENTES 403e'!$A3426&lt;&gt;"",ROUND($B3446/$A3446,2),""),"")</f>
        <v>10</v>
      </c>
      <c r="D3446" t="str">
        <f t="shared" si="81"/>
        <v/>
      </c>
      <c r="E3446">
        <f t="shared" si="80"/>
        <v>0.94</v>
      </c>
      <c r="F3446">
        <f>IFERROR(IF('SUIVI VENTES 403e'!$A3426&lt;&gt;"",ROUND((($C3446/1.2)-$E3446),2),""),"")</f>
        <v>7.39</v>
      </c>
      <c r="G3446">
        <f>IFERROR(IF('SUIVI VENTES 403e'!$A3426&lt;&gt;"",ROUND($F3446*$A3446,2),""),"")</f>
        <v>36.950000000000003</v>
      </c>
      <c r="H3446">
        <f>IFERROR(IF('SUIVI VENTES 403e'!$A3426&lt;&gt;"",YEAR('SUIVI VENTES 403e'!$G3426),""),"")</f>
        <v>2019</v>
      </c>
      <c r="I3446">
        <f>IFERROR(IF('SUIVI VENTES 403e'!$A3426&lt;&gt;"",MONTH('SUIVI VENTES 403e'!$G3426),""),"")</f>
        <v>3</v>
      </c>
    </row>
    <row r="3447" spans="1:9" x14ac:dyDescent="0.25">
      <c r="A3447">
        <f>IFERROR('SUIVI VENTES 403e'!B3427*(INDEX(traitement!$A$8:$B$16,MATCH('SUIVI VENTES 403e'!$H3427,traitement!$A$8:$A$16,0),2)),"")</f>
        <v>11</v>
      </c>
      <c r="B3447">
        <f>IFERROR('SUIVI VENTES 403e'!F3427,"")</f>
        <v>110</v>
      </c>
      <c r="C3447">
        <f>IFERROR(IF('SUIVI VENTES 403e'!$A3427&lt;&gt;"",ROUND($B3447/$A3447,2),""),"")</f>
        <v>10</v>
      </c>
      <c r="D3447" t="str">
        <f t="shared" si="81"/>
        <v/>
      </c>
      <c r="E3447">
        <f t="shared" si="80"/>
        <v>0.94</v>
      </c>
      <c r="F3447">
        <f>IFERROR(IF('SUIVI VENTES 403e'!$A3427&lt;&gt;"",ROUND((($C3447/1.2)-$E3447),2),""),"")</f>
        <v>7.39</v>
      </c>
      <c r="G3447">
        <f>IFERROR(IF('SUIVI VENTES 403e'!$A3427&lt;&gt;"",ROUND($F3447*$A3447,2),""),"")</f>
        <v>81.290000000000006</v>
      </c>
      <c r="H3447">
        <f>IFERROR(IF('SUIVI VENTES 403e'!$A3427&lt;&gt;"",YEAR('SUIVI VENTES 403e'!$G3427),""),"")</f>
        <v>2019</v>
      </c>
      <c r="I3447">
        <f>IFERROR(IF('SUIVI VENTES 403e'!$A3427&lt;&gt;"",MONTH('SUIVI VENTES 403e'!$G3427),""),"")</f>
        <v>3</v>
      </c>
    </row>
    <row r="3448" spans="1:9" x14ac:dyDescent="0.25">
      <c r="A3448">
        <f>IFERROR('SUIVI VENTES 403e'!B3428*(INDEX(traitement!$A$8:$B$16,MATCH('SUIVI VENTES 403e'!$H3428,traitement!$A$8:$A$16,0),2)),"")</f>
        <v>2.5</v>
      </c>
      <c r="B3448">
        <f>IFERROR('SUIVI VENTES 403e'!F3428,"")</f>
        <v>29.17</v>
      </c>
      <c r="C3448">
        <f>IFERROR(IF('SUIVI VENTES 403e'!$A3428&lt;&gt;"",ROUND($B3448/$A3448,2),""),"")</f>
        <v>11.67</v>
      </c>
      <c r="D3448" t="str">
        <f t="shared" si="81"/>
        <v/>
      </c>
      <c r="E3448">
        <f t="shared" si="80"/>
        <v>0.94</v>
      </c>
      <c r="F3448">
        <f>IFERROR(IF('SUIVI VENTES 403e'!$A3428&lt;&gt;"",ROUND((($C3448/1.2)-$E3448),2),""),"")</f>
        <v>8.7899999999999991</v>
      </c>
      <c r="G3448">
        <f>IFERROR(IF('SUIVI VENTES 403e'!$A3428&lt;&gt;"",ROUND($F3448*$A3448,2),""),"")</f>
        <v>21.98</v>
      </c>
      <c r="H3448">
        <f>IFERROR(IF('SUIVI VENTES 403e'!$A3428&lt;&gt;"",YEAR('SUIVI VENTES 403e'!$G3428),""),"")</f>
        <v>2019</v>
      </c>
      <c r="I3448">
        <f>IFERROR(IF('SUIVI VENTES 403e'!$A3428&lt;&gt;"",MONTH('SUIVI VENTES 403e'!$G3428),""),"")</f>
        <v>3</v>
      </c>
    </row>
    <row r="3449" spans="1:9" x14ac:dyDescent="0.25">
      <c r="A3449">
        <f>IFERROR('SUIVI VENTES 403e'!B3429*(INDEX(traitement!$A$8:$B$16,MATCH('SUIVI VENTES 403e'!$H3429,traitement!$A$8:$A$16,0),2)),"")</f>
        <v>0.5</v>
      </c>
      <c r="B3449">
        <f>IFERROR('SUIVI VENTES 403e'!F3429,"")</f>
        <v>0</v>
      </c>
      <c r="C3449">
        <f>IFERROR(IF('SUIVI VENTES 403e'!$A3429&lt;&gt;"",ROUND($B3449/$A3449,2),""),"")</f>
        <v>0</v>
      </c>
      <c r="D3449">
        <f t="shared" si="81"/>
        <v>0.5</v>
      </c>
      <c r="E3449">
        <f t="shared" si="80"/>
        <v>0.94</v>
      </c>
      <c r="F3449">
        <f>IFERROR(IF('SUIVI VENTES 403e'!$A3429&lt;&gt;"",ROUND((($C3449/1.2)-$E3449),2),""),"")</f>
        <v>-0.94</v>
      </c>
      <c r="G3449">
        <f>IFERROR(IF('SUIVI VENTES 403e'!$A3429&lt;&gt;"",ROUND($F3449*$A3449,2),""),"")</f>
        <v>-0.47</v>
      </c>
      <c r="H3449">
        <f>IFERROR(IF('SUIVI VENTES 403e'!$A3429&lt;&gt;"",YEAR('SUIVI VENTES 403e'!$G3429),""),"")</f>
        <v>2019</v>
      </c>
      <c r="I3449">
        <f>IFERROR(IF('SUIVI VENTES 403e'!$A3429&lt;&gt;"",MONTH('SUIVI VENTES 403e'!$G3429),""),"")</f>
        <v>3</v>
      </c>
    </row>
    <row r="3450" spans="1:9" x14ac:dyDescent="0.25">
      <c r="A3450">
        <f>IFERROR('SUIVI VENTES 403e'!B3430*(INDEX(traitement!$A$8:$B$16,MATCH('SUIVI VENTES 403e'!$H3430,traitement!$A$8:$A$16,0),2)),"")</f>
        <v>12</v>
      </c>
      <c r="B3450">
        <f>IFERROR('SUIVI VENTES 403e'!F3430,"")</f>
        <v>120</v>
      </c>
      <c r="C3450">
        <f>IFERROR(IF('SUIVI VENTES 403e'!$A3430&lt;&gt;"",ROUND($B3450/$A3450,2),""),"")</f>
        <v>10</v>
      </c>
      <c r="D3450" t="str">
        <f t="shared" si="81"/>
        <v/>
      </c>
      <c r="E3450">
        <f t="shared" si="80"/>
        <v>0.94</v>
      </c>
      <c r="F3450">
        <f>IFERROR(IF('SUIVI VENTES 403e'!$A3430&lt;&gt;"",ROUND((($C3450/1.2)-$E3450),2),""),"")</f>
        <v>7.39</v>
      </c>
      <c r="G3450">
        <f>IFERROR(IF('SUIVI VENTES 403e'!$A3430&lt;&gt;"",ROUND($F3450*$A3450,2),""),"")</f>
        <v>88.68</v>
      </c>
      <c r="H3450">
        <f>IFERROR(IF('SUIVI VENTES 403e'!$A3430&lt;&gt;"",YEAR('SUIVI VENTES 403e'!$G3430),""),"")</f>
        <v>2019</v>
      </c>
      <c r="I3450">
        <f>IFERROR(IF('SUIVI VENTES 403e'!$A3430&lt;&gt;"",MONTH('SUIVI VENTES 403e'!$G3430),""),"")</f>
        <v>3</v>
      </c>
    </row>
    <row r="3451" spans="1:9" x14ac:dyDescent="0.25">
      <c r="A3451">
        <f>IFERROR('SUIVI VENTES 403e'!B3431*(INDEX(traitement!$A$8:$B$16,MATCH('SUIVI VENTES 403e'!$H3431,traitement!$A$8:$A$16,0),2)),"")</f>
        <v>1</v>
      </c>
      <c r="B3451">
        <f>IFERROR('SUIVI VENTES 403e'!F3431,"")</f>
        <v>0</v>
      </c>
      <c r="C3451">
        <f>IFERROR(IF('SUIVI VENTES 403e'!$A3431&lt;&gt;"",ROUND($B3451/$A3451,2),""),"")</f>
        <v>0</v>
      </c>
      <c r="D3451">
        <f t="shared" si="81"/>
        <v>1</v>
      </c>
      <c r="E3451">
        <f t="shared" si="80"/>
        <v>0.94</v>
      </c>
      <c r="F3451">
        <f>IFERROR(IF('SUIVI VENTES 403e'!$A3431&lt;&gt;"",ROUND((($C3451/1.2)-$E3451),2),""),"")</f>
        <v>-0.94</v>
      </c>
      <c r="G3451">
        <f>IFERROR(IF('SUIVI VENTES 403e'!$A3431&lt;&gt;"",ROUND($F3451*$A3451,2),""),"")</f>
        <v>-0.94</v>
      </c>
      <c r="H3451">
        <f>IFERROR(IF('SUIVI VENTES 403e'!$A3431&lt;&gt;"",YEAR('SUIVI VENTES 403e'!$G3431),""),"")</f>
        <v>2019</v>
      </c>
      <c r="I3451">
        <f>IFERROR(IF('SUIVI VENTES 403e'!$A3431&lt;&gt;"",MONTH('SUIVI VENTES 403e'!$G3431),""),"")</f>
        <v>3</v>
      </c>
    </row>
    <row r="3452" spans="1:9" x14ac:dyDescent="0.25">
      <c r="A3452">
        <f>IFERROR('SUIVI VENTES 403e'!B3432*(INDEX(traitement!$A$8:$B$16,MATCH('SUIVI VENTES 403e'!$H3432,traitement!$A$8:$A$16,0),2)),"")</f>
        <v>6</v>
      </c>
      <c r="B3452">
        <f>IFERROR('SUIVI VENTES 403e'!F3432,"")</f>
        <v>60</v>
      </c>
      <c r="C3452">
        <f>IFERROR(IF('SUIVI VENTES 403e'!$A3432&lt;&gt;"",ROUND($B3452/$A3452,2),""),"")</f>
        <v>10</v>
      </c>
      <c r="D3452" t="str">
        <f t="shared" si="81"/>
        <v/>
      </c>
      <c r="E3452">
        <f t="shared" si="80"/>
        <v>0.94</v>
      </c>
      <c r="F3452">
        <f>IFERROR(IF('SUIVI VENTES 403e'!$A3432&lt;&gt;"",ROUND((($C3452/1.2)-$E3452),2),""),"")</f>
        <v>7.39</v>
      </c>
      <c r="G3452">
        <f>IFERROR(IF('SUIVI VENTES 403e'!$A3432&lt;&gt;"",ROUND($F3452*$A3452,2),""),"")</f>
        <v>44.34</v>
      </c>
      <c r="H3452">
        <f>IFERROR(IF('SUIVI VENTES 403e'!$A3432&lt;&gt;"",YEAR('SUIVI VENTES 403e'!$G3432),""),"")</f>
        <v>2019</v>
      </c>
      <c r="I3452">
        <f>IFERROR(IF('SUIVI VENTES 403e'!$A3432&lt;&gt;"",MONTH('SUIVI VENTES 403e'!$G3432),""),"")</f>
        <v>3</v>
      </c>
    </row>
    <row r="3453" spans="1:9" x14ac:dyDescent="0.25">
      <c r="A3453">
        <f>IFERROR('SUIVI VENTES 403e'!B3433*(INDEX(traitement!$A$8:$B$16,MATCH('SUIVI VENTES 403e'!$H3433,traitement!$A$8:$A$16,0),2)),"")</f>
        <v>12</v>
      </c>
      <c r="B3453">
        <f>IFERROR('SUIVI VENTES 403e'!F3433,"")</f>
        <v>120</v>
      </c>
      <c r="C3453">
        <f>IFERROR(IF('SUIVI VENTES 403e'!$A3433&lt;&gt;"",ROUND($B3453/$A3453,2),""),"")</f>
        <v>10</v>
      </c>
      <c r="D3453" t="str">
        <f t="shared" si="81"/>
        <v/>
      </c>
      <c r="E3453">
        <f t="shared" si="80"/>
        <v>0.94</v>
      </c>
      <c r="F3453">
        <f>IFERROR(IF('SUIVI VENTES 403e'!$A3433&lt;&gt;"",ROUND((($C3453/1.2)-$E3453),2),""),"")</f>
        <v>7.39</v>
      </c>
      <c r="G3453">
        <f>IFERROR(IF('SUIVI VENTES 403e'!$A3433&lt;&gt;"",ROUND($F3453*$A3453,2),""),"")</f>
        <v>88.68</v>
      </c>
      <c r="H3453">
        <f>IFERROR(IF('SUIVI VENTES 403e'!$A3433&lt;&gt;"",YEAR('SUIVI VENTES 403e'!$G3433),""),"")</f>
        <v>2019</v>
      </c>
      <c r="I3453">
        <f>IFERROR(IF('SUIVI VENTES 403e'!$A3433&lt;&gt;"",MONTH('SUIVI VENTES 403e'!$G3433),""),"")</f>
        <v>3</v>
      </c>
    </row>
    <row r="3454" spans="1:9" x14ac:dyDescent="0.25">
      <c r="A3454">
        <f>IFERROR('SUIVI VENTES 403e'!B3434*(INDEX(traitement!$A$8:$B$16,MATCH('SUIVI VENTES 403e'!$H3434,traitement!$A$8:$A$16,0),2)),"")</f>
        <v>1</v>
      </c>
      <c r="B3454">
        <f>IFERROR('SUIVI VENTES 403e'!F3434,"")</f>
        <v>0</v>
      </c>
      <c r="C3454">
        <f>IFERROR(IF('SUIVI VENTES 403e'!$A3434&lt;&gt;"",ROUND($B3454/$A3454,2),""),"")</f>
        <v>0</v>
      </c>
      <c r="D3454">
        <f t="shared" si="81"/>
        <v>1</v>
      </c>
      <c r="E3454">
        <f t="shared" si="80"/>
        <v>0.94</v>
      </c>
      <c r="F3454">
        <f>IFERROR(IF('SUIVI VENTES 403e'!$A3434&lt;&gt;"",ROUND((($C3454/1.2)-$E3454),2),""),"")</f>
        <v>-0.94</v>
      </c>
      <c r="G3454">
        <f>IFERROR(IF('SUIVI VENTES 403e'!$A3434&lt;&gt;"",ROUND($F3454*$A3454,2),""),"")</f>
        <v>-0.94</v>
      </c>
      <c r="H3454">
        <f>IFERROR(IF('SUIVI VENTES 403e'!$A3434&lt;&gt;"",YEAR('SUIVI VENTES 403e'!$G3434),""),"")</f>
        <v>2019</v>
      </c>
      <c r="I3454">
        <f>IFERROR(IF('SUIVI VENTES 403e'!$A3434&lt;&gt;"",MONTH('SUIVI VENTES 403e'!$G3434),""),"")</f>
        <v>3</v>
      </c>
    </row>
    <row r="3455" spans="1:9" x14ac:dyDescent="0.25">
      <c r="A3455">
        <f>IFERROR('SUIVI VENTES 403e'!B3435*(INDEX(traitement!$A$8:$B$16,MATCH('SUIVI VENTES 403e'!$H3435,traitement!$A$8:$A$16,0),2)),"")</f>
        <v>25</v>
      </c>
      <c r="B3455">
        <f>IFERROR('SUIVI VENTES 403e'!F3435,"")</f>
        <v>250</v>
      </c>
      <c r="C3455">
        <f>IFERROR(IF('SUIVI VENTES 403e'!$A3435&lt;&gt;"",ROUND($B3455/$A3455,2),""),"")</f>
        <v>10</v>
      </c>
      <c r="D3455" t="str">
        <f t="shared" si="81"/>
        <v/>
      </c>
      <c r="E3455">
        <f t="shared" si="80"/>
        <v>0.94</v>
      </c>
      <c r="F3455">
        <f>IFERROR(IF('SUIVI VENTES 403e'!$A3435&lt;&gt;"",ROUND((($C3455/1.2)-$E3455),2),""),"")</f>
        <v>7.39</v>
      </c>
      <c r="G3455">
        <f>IFERROR(IF('SUIVI VENTES 403e'!$A3435&lt;&gt;"",ROUND($F3455*$A3455,2),""),"")</f>
        <v>184.75</v>
      </c>
      <c r="H3455">
        <f>IFERROR(IF('SUIVI VENTES 403e'!$A3435&lt;&gt;"",YEAR('SUIVI VENTES 403e'!$G3435),""),"")</f>
        <v>2019</v>
      </c>
      <c r="I3455">
        <f>IFERROR(IF('SUIVI VENTES 403e'!$A3435&lt;&gt;"",MONTH('SUIVI VENTES 403e'!$G3435),""),"")</f>
        <v>3</v>
      </c>
    </row>
    <row r="3456" spans="1:9" x14ac:dyDescent="0.25">
      <c r="A3456">
        <f>IFERROR('SUIVI VENTES 403e'!B3436*(INDEX(traitement!$A$8:$B$16,MATCH('SUIVI VENTES 403e'!$H3436,traitement!$A$8:$A$16,0),2)),"")</f>
        <v>3</v>
      </c>
      <c r="B3456">
        <f>IFERROR('SUIVI VENTES 403e'!F3436,"")</f>
        <v>0</v>
      </c>
      <c r="C3456">
        <f>IFERROR(IF('SUIVI VENTES 403e'!$A3436&lt;&gt;"",ROUND($B3456/$A3456,2),""),"")</f>
        <v>0</v>
      </c>
      <c r="D3456">
        <f t="shared" si="81"/>
        <v>3</v>
      </c>
      <c r="E3456">
        <f t="shared" si="80"/>
        <v>0.94</v>
      </c>
      <c r="F3456">
        <f>IFERROR(IF('SUIVI VENTES 403e'!$A3436&lt;&gt;"",ROUND((($C3456/1.2)-$E3456),2),""),"")</f>
        <v>-0.94</v>
      </c>
      <c r="G3456">
        <f>IFERROR(IF('SUIVI VENTES 403e'!$A3436&lt;&gt;"",ROUND($F3456*$A3456,2),""),"")</f>
        <v>-2.82</v>
      </c>
      <c r="H3456">
        <f>IFERROR(IF('SUIVI VENTES 403e'!$A3436&lt;&gt;"",YEAR('SUIVI VENTES 403e'!$G3436),""),"")</f>
        <v>2019</v>
      </c>
      <c r="I3456">
        <f>IFERROR(IF('SUIVI VENTES 403e'!$A3436&lt;&gt;"",MONTH('SUIVI VENTES 403e'!$G3436),""),"")</f>
        <v>3</v>
      </c>
    </row>
    <row r="3457" spans="1:9" x14ac:dyDescent="0.25">
      <c r="A3457">
        <f>IFERROR('SUIVI VENTES 403e'!B3437*(INDEX(traitement!$A$8:$B$16,MATCH('SUIVI VENTES 403e'!$H3437,traitement!$A$8:$A$16,0),2)),"")</f>
        <v>5</v>
      </c>
      <c r="B3457">
        <f>IFERROR('SUIVI VENTES 403e'!F3437,"")</f>
        <v>50</v>
      </c>
      <c r="C3457">
        <f>IFERROR(IF('SUIVI VENTES 403e'!$A3437&lt;&gt;"",ROUND($B3457/$A3457,2),""),"")</f>
        <v>10</v>
      </c>
      <c r="D3457" t="str">
        <f t="shared" si="81"/>
        <v/>
      </c>
      <c r="E3457">
        <f t="shared" si="80"/>
        <v>0.94</v>
      </c>
      <c r="F3457">
        <f>IFERROR(IF('SUIVI VENTES 403e'!$A3437&lt;&gt;"",ROUND((($C3457/1.2)-$E3457),2),""),"")</f>
        <v>7.39</v>
      </c>
      <c r="G3457">
        <f>IFERROR(IF('SUIVI VENTES 403e'!$A3437&lt;&gt;"",ROUND($F3457*$A3457,2),""),"")</f>
        <v>36.950000000000003</v>
      </c>
      <c r="H3457">
        <f>IFERROR(IF('SUIVI VENTES 403e'!$A3437&lt;&gt;"",YEAR('SUIVI VENTES 403e'!$G3437),""),"")</f>
        <v>2019</v>
      </c>
      <c r="I3457">
        <f>IFERROR(IF('SUIVI VENTES 403e'!$A3437&lt;&gt;"",MONTH('SUIVI VENTES 403e'!$G3437),""),"")</f>
        <v>3</v>
      </c>
    </row>
    <row r="3458" spans="1:9" x14ac:dyDescent="0.25">
      <c r="A3458">
        <f>IFERROR('SUIVI VENTES 403e'!B3438*(INDEX(traitement!$A$8:$B$16,MATCH('SUIVI VENTES 403e'!$H3438,traitement!$A$8:$A$16,0),2)),"")</f>
        <v>2</v>
      </c>
      <c r="B3458">
        <f>IFERROR('SUIVI VENTES 403e'!F3438,"")</f>
        <v>20</v>
      </c>
      <c r="C3458">
        <f>IFERROR(IF('SUIVI VENTES 403e'!$A3438&lt;&gt;"",ROUND($B3458/$A3458,2),""),"")</f>
        <v>10</v>
      </c>
      <c r="D3458" t="str">
        <f t="shared" si="81"/>
        <v/>
      </c>
      <c r="E3458">
        <f t="shared" si="80"/>
        <v>0.94</v>
      </c>
      <c r="F3458">
        <f>IFERROR(IF('SUIVI VENTES 403e'!$A3438&lt;&gt;"",ROUND((($C3458/1.2)-$E3458),2),""),"")</f>
        <v>7.39</v>
      </c>
      <c r="G3458">
        <f>IFERROR(IF('SUIVI VENTES 403e'!$A3438&lt;&gt;"",ROUND($F3458*$A3458,2),""),"")</f>
        <v>14.78</v>
      </c>
      <c r="H3458">
        <f>IFERROR(IF('SUIVI VENTES 403e'!$A3438&lt;&gt;"",YEAR('SUIVI VENTES 403e'!$G3438),""),"")</f>
        <v>2019</v>
      </c>
      <c r="I3458">
        <f>IFERROR(IF('SUIVI VENTES 403e'!$A3438&lt;&gt;"",MONTH('SUIVI VENTES 403e'!$G3438),""),"")</f>
        <v>3</v>
      </c>
    </row>
    <row r="3459" spans="1:9" x14ac:dyDescent="0.25">
      <c r="A3459">
        <f>IFERROR('SUIVI VENTES 403e'!B3439*(INDEX(traitement!$A$8:$B$16,MATCH('SUIVI VENTES 403e'!$H3439,traitement!$A$8:$A$16,0),2)),"")</f>
        <v>3</v>
      </c>
      <c r="B3459">
        <f>IFERROR('SUIVI VENTES 403e'!F3439,"")</f>
        <v>30</v>
      </c>
      <c r="C3459">
        <f>IFERROR(IF('SUIVI VENTES 403e'!$A3439&lt;&gt;"",ROUND($B3459/$A3459,2),""),"")</f>
        <v>10</v>
      </c>
      <c r="D3459" t="str">
        <f t="shared" si="81"/>
        <v/>
      </c>
      <c r="E3459">
        <f t="shared" si="80"/>
        <v>0.94</v>
      </c>
      <c r="F3459">
        <f>IFERROR(IF('SUIVI VENTES 403e'!$A3439&lt;&gt;"",ROUND((($C3459/1.2)-$E3459),2),""),"")</f>
        <v>7.39</v>
      </c>
      <c r="G3459">
        <f>IFERROR(IF('SUIVI VENTES 403e'!$A3439&lt;&gt;"",ROUND($F3459*$A3459,2),""),"")</f>
        <v>22.17</v>
      </c>
      <c r="H3459">
        <f>IFERROR(IF('SUIVI VENTES 403e'!$A3439&lt;&gt;"",YEAR('SUIVI VENTES 403e'!$G3439),""),"")</f>
        <v>2019</v>
      </c>
      <c r="I3459">
        <f>IFERROR(IF('SUIVI VENTES 403e'!$A3439&lt;&gt;"",MONTH('SUIVI VENTES 403e'!$G3439),""),"")</f>
        <v>3</v>
      </c>
    </row>
    <row r="3460" spans="1:9" x14ac:dyDescent="0.25">
      <c r="A3460">
        <f>IFERROR('SUIVI VENTES 403e'!B3440*(INDEX(traitement!$A$8:$B$16,MATCH('SUIVI VENTES 403e'!$H3440,traitement!$A$8:$A$16,0),2)),"")</f>
        <v>9</v>
      </c>
      <c r="B3460">
        <f>IFERROR('SUIVI VENTES 403e'!F3440,"")</f>
        <v>90</v>
      </c>
      <c r="C3460">
        <f>IFERROR(IF('SUIVI VENTES 403e'!$A3440&lt;&gt;"",ROUND($B3460/$A3460,2),""),"")</f>
        <v>10</v>
      </c>
      <c r="D3460" t="str">
        <f t="shared" si="81"/>
        <v/>
      </c>
      <c r="E3460">
        <f t="shared" si="80"/>
        <v>0.94</v>
      </c>
      <c r="F3460">
        <f>IFERROR(IF('SUIVI VENTES 403e'!$A3440&lt;&gt;"",ROUND((($C3460/1.2)-$E3460),2),""),"")</f>
        <v>7.39</v>
      </c>
      <c r="G3460">
        <f>IFERROR(IF('SUIVI VENTES 403e'!$A3440&lt;&gt;"",ROUND($F3460*$A3460,2),""),"")</f>
        <v>66.510000000000005</v>
      </c>
      <c r="H3460">
        <f>IFERROR(IF('SUIVI VENTES 403e'!$A3440&lt;&gt;"",YEAR('SUIVI VENTES 403e'!$G3440),""),"")</f>
        <v>2019</v>
      </c>
      <c r="I3460">
        <f>IFERROR(IF('SUIVI VENTES 403e'!$A3440&lt;&gt;"",MONTH('SUIVI VENTES 403e'!$G3440),""),"")</f>
        <v>3</v>
      </c>
    </row>
    <row r="3461" spans="1:9" x14ac:dyDescent="0.25">
      <c r="A3461">
        <f>IFERROR('SUIVI VENTES 403e'!B3441*(INDEX(traitement!$A$8:$B$16,MATCH('SUIVI VENTES 403e'!$H3441,traitement!$A$8:$A$16,0),2)),"")</f>
        <v>1</v>
      </c>
      <c r="B3461">
        <f>IFERROR('SUIVI VENTES 403e'!F3441,"")</f>
        <v>11.67</v>
      </c>
      <c r="C3461">
        <f>IFERROR(IF('SUIVI VENTES 403e'!$A3441&lt;&gt;"",ROUND($B3461/$A3461,2),""),"")</f>
        <v>11.67</v>
      </c>
      <c r="D3461" t="str">
        <f t="shared" si="81"/>
        <v/>
      </c>
      <c r="E3461">
        <f t="shared" si="80"/>
        <v>0.94</v>
      </c>
      <c r="F3461">
        <f>IFERROR(IF('SUIVI VENTES 403e'!$A3441&lt;&gt;"",ROUND((($C3461/1.2)-$E3461),2),""),"")</f>
        <v>8.7899999999999991</v>
      </c>
      <c r="G3461">
        <f>IFERROR(IF('SUIVI VENTES 403e'!$A3441&lt;&gt;"",ROUND($F3461*$A3461,2),""),"")</f>
        <v>8.7899999999999991</v>
      </c>
      <c r="H3461">
        <f>IFERROR(IF('SUIVI VENTES 403e'!$A3441&lt;&gt;"",YEAR('SUIVI VENTES 403e'!$G3441),""),"")</f>
        <v>2019</v>
      </c>
      <c r="I3461">
        <f>IFERROR(IF('SUIVI VENTES 403e'!$A3441&lt;&gt;"",MONTH('SUIVI VENTES 403e'!$G3441),""),"")</f>
        <v>3</v>
      </c>
    </row>
    <row r="3462" spans="1:9" x14ac:dyDescent="0.25">
      <c r="A3462">
        <f>IFERROR('SUIVI VENTES 403e'!B3442*(INDEX(traitement!$A$8:$B$16,MATCH('SUIVI VENTES 403e'!$H3442,traitement!$A$8:$A$16,0),2)),"")</f>
        <v>10</v>
      </c>
      <c r="B3462">
        <f>IFERROR('SUIVI VENTES 403e'!F3442,"")</f>
        <v>100</v>
      </c>
      <c r="C3462">
        <f>IFERROR(IF('SUIVI VENTES 403e'!$A3442&lt;&gt;"",ROUND($B3462/$A3462,2),""),"")</f>
        <v>10</v>
      </c>
      <c r="D3462" t="str">
        <f t="shared" si="81"/>
        <v/>
      </c>
      <c r="E3462">
        <f t="shared" si="80"/>
        <v>0.94</v>
      </c>
      <c r="F3462">
        <f>IFERROR(IF('SUIVI VENTES 403e'!$A3442&lt;&gt;"",ROUND((($C3462/1.2)-$E3462),2),""),"")</f>
        <v>7.39</v>
      </c>
      <c r="G3462">
        <f>IFERROR(IF('SUIVI VENTES 403e'!$A3442&lt;&gt;"",ROUND($F3462*$A3462,2),""),"")</f>
        <v>73.900000000000006</v>
      </c>
      <c r="H3462">
        <f>IFERROR(IF('SUIVI VENTES 403e'!$A3442&lt;&gt;"",YEAR('SUIVI VENTES 403e'!$G3442),""),"")</f>
        <v>2019</v>
      </c>
      <c r="I3462">
        <f>IFERROR(IF('SUIVI VENTES 403e'!$A3442&lt;&gt;"",MONTH('SUIVI VENTES 403e'!$G3442),""),"")</f>
        <v>3</v>
      </c>
    </row>
    <row r="3463" spans="1:9" x14ac:dyDescent="0.25">
      <c r="A3463">
        <f>IFERROR('SUIVI VENTES 403e'!B3443*(INDEX(traitement!$A$8:$B$16,MATCH('SUIVI VENTES 403e'!$H3443,traitement!$A$8:$A$16,0),2)),"")</f>
        <v>10</v>
      </c>
      <c r="B3463">
        <f>IFERROR('SUIVI VENTES 403e'!F3443,"")</f>
        <v>100</v>
      </c>
      <c r="C3463">
        <f>IFERROR(IF('SUIVI VENTES 403e'!$A3443&lt;&gt;"",ROUND($B3463/$A3463,2),""),"")</f>
        <v>10</v>
      </c>
      <c r="D3463" t="str">
        <f t="shared" si="81"/>
        <v/>
      </c>
      <c r="E3463">
        <f t="shared" si="80"/>
        <v>0.94</v>
      </c>
      <c r="F3463">
        <f>IFERROR(IF('SUIVI VENTES 403e'!$A3443&lt;&gt;"",ROUND((($C3463/1.2)-$E3463),2),""),"")</f>
        <v>7.39</v>
      </c>
      <c r="G3463">
        <f>IFERROR(IF('SUIVI VENTES 403e'!$A3443&lt;&gt;"",ROUND($F3463*$A3463,2),""),"")</f>
        <v>73.900000000000006</v>
      </c>
      <c r="H3463">
        <f>IFERROR(IF('SUIVI VENTES 403e'!$A3443&lt;&gt;"",YEAR('SUIVI VENTES 403e'!$G3443),""),"")</f>
        <v>2019</v>
      </c>
      <c r="I3463">
        <f>IFERROR(IF('SUIVI VENTES 403e'!$A3443&lt;&gt;"",MONTH('SUIVI VENTES 403e'!$G3443),""),"")</f>
        <v>3</v>
      </c>
    </row>
    <row r="3464" spans="1:9" x14ac:dyDescent="0.25">
      <c r="A3464">
        <f>IFERROR('SUIVI VENTES 403e'!B3444*(INDEX(traitement!$A$8:$B$16,MATCH('SUIVI VENTES 403e'!$H3444,traitement!$A$8:$A$16,0),2)),"")</f>
        <v>1</v>
      </c>
      <c r="B3464">
        <f>IFERROR('SUIVI VENTES 403e'!F3444,"")</f>
        <v>0</v>
      </c>
      <c r="C3464">
        <f>IFERROR(IF('SUIVI VENTES 403e'!$A3444&lt;&gt;"",ROUND($B3464/$A3464,2),""),"")</f>
        <v>0</v>
      </c>
      <c r="D3464">
        <f t="shared" si="81"/>
        <v>1</v>
      </c>
      <c r="E3464">
        <f t="shared" si="80"/>
        <v>0.94</v>
      </c>
      <c r="F3464">
        <f>IFERROR(IF('SUIVI VENTES 403e'!$A3444&lt;&gt;"",ROUND((($C3464/1.2)-$E3464),2),""),"")</f>
        <v>-0.94</v>
      </c>
      <c r="G3464">
        <f>IFERROR(IF('SUIVI VENTES 403e'!$A3444&lt;&gt;"",ROUND($F3464*$A3464,2),""),"")</f>
        <v>-0.94</v>
      </c>
      <c r="H3464">
        <f>IFERROR(IF('SUIVI VENTES 403e'!$A3444&lt;&gt;"",YEAR('SUIVI VENTES 403e'!$G3444),""),"")</f>
        <v>2019</v>
      </c>
      <c r="I3464">
        <f>IFERROR(IF('SUIVI VENTES 403e'!$A3444&lt;&gt;"",MONTH('SUIVI VENTES 403e'!$G3444),""),"")</f>
        <v>3</v>
      </c>
    </row>
    <row r="3465" spans="1:9" x14ac:dyDescent="0.25">
      <c r="A3465">
        <f>IFERROR('SUIVI VENTES 403e'!B3445*(INDEX(traitement!$A$8:$B$16,MATCH('SUIVI VENTES 403e'!$H3445,traitement!$A$8:$A$16,0),2)),"")</f>
        <v>10</v>
      </c>
      <c r="B3465">
        <f>IFERROR('SUIVI VENTES 403e'!F3445,"")</f>
        <v>100</v>
      </c>
      <c r="C3465">
        <f>IFERROR(IF('SUIVI VENTES 403e'!$A3445&lt;&gt;"",ROUND($B3465/$A3465,2),""),"")</f>
        <v>10</v>
      </c>
      <c r="D3465" t="str">
        <f t="shared" si="81"/>
        <v/>
      </c>
      <c r="E3465">
        <f t="shared" si="80"/>
        <v>0.94</v>
      </c>
      <c r="F3465">
        <f>IFERROR(IF('SUIVI VENTES 403e'!$A3445&lt;&gt;"",ROUND((($C3465/1.2)-$E3465),2),""),"")</f>
        <v>7.39</v>
      </c>
      <c r="G3465">
        <f>IFERROR(IF('SUIVI VENTES 403e'!$A3445&lt;&gt;"",ROUND($F3465*$A3465,2),""),"")</f>
        <v>73.900000000000006</v>
      </c>
      <c r="H3465">
        <f>IFERROR(IF('SUIVI VENTES 403e'!$A3445&lt;&gt;"",YEAR('SUIVI VENTES 403e'!$G3445),""),"")</f>
        <v>2019</v>
      </c>
      <c r="I3465">
        <f>IFERROR(IF('SUIVI VENTES 403e'!$A3445&lt;&gt;"",MONTH('SUIVI VENTES 403e'!$G3445),""),"")</f>
        <v>3</v>
      </c>
    </row>
    <row r="3466" spans="1:9" x14ac:dyDescent="0.25">
      <c r="A3466">
        <f>IFERROR('SUIVI VENTES 403e'!B3446*(INDEX(traitement!$A$8:$B$16,MATCH('SUIVI VENTES 403e'!$H3446,traitement!$A$8:$A$16,0),2)),"")</f>
        <v>20</v>
      </c>
      <c r="B3466">
        <f>IFERROR('SUIVI VENTES 403e'!F3446,"")</f>
        <v>200</v>
      </c>
      <c r="C3466">
        <f>IFERROR(IF('SUIVI VENTES 403e'!$A3446&lt;&gt;"",ROUND($B3466/$A3466,2),""),"")</f>
        <v>10</v>
      </c>
      <c r="D3466" t="str">
        <f t="shared" si="81"/>
        <v/>
      </c>
      <c r="E3466">
        <f t="shared" si="80"/>
        <v>0.94</v>
      </c>
      <c r="F3466">
        <f>IFERROR(IF('SUIVI VENTES 403e'!$A3446&lt;&gt;"",ROUND((($C3466/1.2)-$E3466),2),""),"")</f>
        <v>7.39</v>
      </c>
      <c r="G3466">
        <f>IFERROR(IF('SUIVI VENTES 403e'!$A3446&lt;&gt;"",ROUND($F3466*$A3466,2),""),"")</f>
        <v>147.80000000000001</v>
      </c>
      <c r="H3466">
        <f>IFERROR(IF('SUIVI VENTES 403e'!$A3446&lt;&gt;"",YEAR('SUIVI VENTES 403e'!$G3446),""),"")</f>
        <v>2019</v>
      </c>
      <c r="I3466">
        <f>IFERROR(IF('SUIVI VENTES 403e'!$A3446&lt;&gt;"",MONTH('SUIVI VENTES 403e'!$G3446),""),"")</f>
        <v>3</v>
      </c>
    </row>
    <row r="3467" spans="1:9" x14ac:dyDescent="0.25">
      <c r="A3467">
        <f>IFERROR('SUIVI VENTES 403e'!B3447*(INDEX(traitement!$A$8:$B$16,MATCH('SUIVI VENTES 403e'!$H3447,traitement!$A$8:$A$16,0),2)),"")</f>
        <v>4</v>
      </c>
      <c r="B3467">
        <f>IFERROR('SUIVI VENTES 403e'!F3447,"")</f>
        <v>40</v>
      </c>
      <c r="C3467">
        <f>IFERROR(IF('SUIVI VENTES 403e'!$A3447&lt;&gt;"",ROUND($B3467/$A3467,2),""),"")</f>
        <v>10</v>
      </c>
      <c r="D3467" t="str">
        <f t="shared" si="81"/>
        <v/>
      </c>
      <c r="E3467">
        <f t="shared" si="80"/>
        <v>0.94</v>
      </c>
      <c r="F3467">
        <f>IFERROR(IF('SUIVI VENTES 403e'!$A3447&lt;&gt;"",ROUND((($C3467/1.2)-$E3467),2),""),"")</f>
        <v>7.39</v>
      </c>
      <c r="G3467">
        <f>IFERROR(IF('SUIVI VENTES 403e'!$A3447&lt;&gt;"",ROUND($F3467*$A3467,2),""),"")</f>
        <v>29.56</v>
      </c>
      <c r="H3467">
        <f>IFERROR(IF('SUIVI VENTES 403e'!$A3447&lt;&gt;"",YEAR('SUIVI VENTES 403e'!$G3447),""),"")</f>
        <v>2019</v>
      </c>
      <c r="I3467">
        <f>IFERROR(IF('SUIVI VENTES 403e'!$A3447&lt;&gt;"",MONTH('SUIVI VENTES 403e'!$G3447),""),"")</f>
        <v>3</v>
      </c>
    </row>
    <row r="3468" spans="1:9" x14ac:dyDescent="0.25">
      <c r="A3468">
        <f>IFERROR('SUIVI VENTES 403e'!B3448*(INDEX(traitement!$A$8:$B$16,MATCH('SUIVI VENTES 403e'!$H3448,traitement!$A$8:$A$16,0),2)),"")</f>
        <v>7</v>
      </c>
      <c r="B3468">
        <f>IFERROR('SUIVI VENTES 403e'!F3448,"")</f>
        <v>70</v>
      </c>
      <c r="C3468">
        <f>IFERROR(IF('SUIVI VENTES 403e'!$A3448&lt;&gt;"",ROUND($B3468/$A3468,2),""),"")</f>
        <v>10</v>
      </c>
      <c r="D3468" t="str">
        <f t="shared" si="81"/>
        <v/>
      </c>
      <c r="E3468">
        <f t="shared" si="80"/>
        <v>0.94</v>
      </c>
      <c r="F3468">
        <f>IFERROR(IF('SUIVI VENTES 403e'!$A3448&lt;&gt;"",ROUND((($C3468/1.2)-$E3468),2),""),"")</f>
        <v>7.39</v>
      </c>
      <c r="G3468">
        <f>IFERROR(IF('SUIVI VENTES 403e'!$A3448&lt;&gt;"",ROUND($F3468*$A3468,2),""),"")</f>
        <v>51.73</v>
      </c>
      <c r="H3468">
        <f>IFERROR(IF('SUIVI VENTES 403e'!$A3448&lt;&gt;"",YEAR('SUIVI VENTES 403e'!$G3448),""),"")</f>
        <v>2019</v>
      </c>
      <c r="I3468">
        <f>IFERROR(IF('SUIVI VENTES 403e'!$A3448&lt;&gt;"",MONTH('SUIVI VENTES 403e'!$G3448),""),"")</f>
        <v>3</v>
      </c>
    </row>
    <row r="3469" spans="1:9" x14ac:dyDescent="0.25">
      <c r="A3469">
        <f>IFERROR('SUIVI VENTES 403e'!B3449*(INDEX(traitement!$A$8:$B$16,MATCH('SUIVI VENTES 403e'!$H3449,traitement!$A$8:$A$16,0),2)),"")</f>
        <v>20</v>
      </c>
      <c r="B3469">
        <f>IFERROR('SUIVI VENTES 403e'!F3449,"")</f>
        <v>200</v>
      </c>
      <c r="C3469">
        <f>IFERROR(IF('SUIVI VENTES 403e'!$A3449&lt;&gt;"",ROUND($B3469/$A3469,2),""),"")</f>
        <v>10</v>
      </c>
      <c r="D3469" t="str">
        <f t="shared" si="81"/>
        <v/>
      </c>
      <c r="E3469">
        <f t="shared" si="80"/>
        <v>0.94</v>
      </c>
      <c r="F3469">
        <f>IFERROR(IF('SUIVI VENTES 403e'!$A3449&lt;&gt;"",ROUND((($C3469/1.2)-$E3469),2),""),"")</f>
        <v>7.39</v>
      </c>
      <c r="G3469">
        <f>IFERROR(IF('SUIVI VENTES 403e'!$A3449&lt;&gt;"",ROUND($F3469*$A3469,2),""),"")</f>
        <v>147.80000000000001</v>
      </c>
      <c r="H3469">
        <f>IFERROR(IF('SUIVI VENTES 403e'!$A3449&lt;&gt;"",YEAR('SUIVI VENTES 403e'!$G3449),""),"")</f>
        <v>2019</v>
      </c>
      <c r="I3469">
        <f>IFERROR(IF('SUIVI VENTES 403e'!$A3449&lt;&gt;"",MONTH('SUIVI VENTES 403e'!$G3449),""),"")</f>
        <v>3</v>
      </c>
    </row>
    <row r="3470" spans="1:9" x14ac:dyDescent="0.25">
      <c r="A3470">
        <f>IFERROR('SUIVI VENTES 403e'!B3450*(INDEX(traitement!$A$8:$B$16,MATCH('SUIVI VENTES 403e'!$H3450,traitement!$A$8:$A$16,0),2)),"")</f>
        <v>2</v>
      </c>
      <c r="B3470">
        <f>IFERROR('SUIVI VENTES 403e'!F3450,"")</f>
        <v>20</v>
      </c>
      <c r="C3470">
        <f>IFERROR(IF('SUIVI VENTES 403e'!$A3450&lt;&gt;"",ROUND($B3470/$A3470,2),""),"")</f>
        <v>10</v>
      </c>
      <c r="D3470" t="str">
        <f t="shared" si="81"/>
        <v/>
      </c>
      <c r="E3470">
        <f t="shared" si="80"/>
        <v>0.94</v>
      </c>
      <c r="F3470">
        <f>IFERROR(IF('SUIVI VENTES 403e'!$A3450&lt;&gt;"",ROUND((($C3470/1.2)-$E3470),2),""),"")</f>
        <v>7.39</v>
      </c>
      <c r="G3470">
        <f>IFERROR(IF('SUIVI VENTES 403e'!$A3450&lt;&gt;"",ROUND($F3470*$A3470,2),""),"")</f>
        <v>14.78</v>
      </c>
      <c r="H3470">
        <f>IFERROR(IF('SUIVI VENTES 403e'!$A3450&lt;&gt;"",YEAR('SUIVI VENTES 403e'!$G3450),""),"")</f>
        <v>2019</v>
      </c>
      <c r="I3470">
        <f>IFERROR(IF('SUIVI VENTES 403e'!$A3450&lt;&gt;"",MONTH('SUIVI VENTES 403e'!$G3450),""),"")</f>
        <v>3</v>
      </c>
    </row>
    <row r="3471" spans="1:9" x14ac:dyDescent="0.25">
      <c r="A3471">
        <f>IFERROR('SUIVI VENTES 403e'!B3451*(INDEX(traitement!$A$8:$B$16,MATCH('SUIVI VENTES 403e'!$H3451,traitement!$A$8:$A$16,0),2)),"")</f>
        <v>8</v>
      </c>
      <c r="B3471">
        <f>IFERROR('SUIVI VENTES 403e'!F3451,"")</f>
        <v>80</v>
      </c>
      <c r="C3471">
        <f>IFERROR(IF('SUIVI VENTES 403e'!$A3451&lt;&gt;"",ROUND($B3471/$A3471,2),""),"")</f>
        <v>10</v>
      </c>
      <c r="D3471" t="str">
        <f t="shared" si="81"/>
        <v/>
      </c>
      <c r="E3471">
        <f t="shared" si="80"/>
        <v>0.94</v>
      </c>
      <c r="F3471">
        <f>IFERROR(IF('SUIVI VENTES 403e'!$A3451&lt;&gt;"",ROUND((($C3471/1.2)-$E3471),2),""),"")</f>
        <v>7.39</v>
      </c>
      <c r="G3471">
        <f>IFERROR(IF('SUIVI VENTES 403e'!$A3451&lt;&gt;"",ROUND($F3471*$A3471,2),""),"")</f>
        <v>59.12</v>
      </c>
      <c r="H3471">
        <f>IFERROR(IF('SUIVI VENTES 403e'!$A3451&lt;&gt;"",YEAR('SUIVI VENTES 403e'!$G3451),""),"")</f>
        <v>2019</v>
      </c>
      <c r="I3471">
        <f>IFERROR(IF('SUIVI VENTES 403e'!$A3451&lt;&gt;"",MONTH('SUIVI VENTES 403e'!$G3451),""),"")</f>
        <v>3</v>
      </c>
    </row>
    <row r="3472" spans="1:9" x14ac:dyDescent="0.25">
      <c r="A3472">
        <f>IFERROR('SUIVI VENTES 403e'!B3452*(INDEX(traitement!$A$8:$B$16,MATCH('SUIVI VENTES 403e'!$H3452,traitement!$A$8:$A$16,0),2)),"")</f>
        <v>2</v>
      </c>
      <c r="B3472">
        <f>IFERROR('SUIVI VENTES 403e'!F3452,"")</f>
        <v>20</v>
      </c>
      <c r="C3472">
        <f>IFERROR(IF('SUIVI VENTES 403e'!$A3452&lt;&gt;"",ROUND($B3472/$A3472,2),""),"")</f>
        <v>10</v>
      </c>
      <c r="D3472" t="str">
        <f t="shared" si="81"/>
        <v/>
      </c>
      <c r="E3472">
        <f t="shared" si="80"/>
        <v>0.94</v>
      </c>
      <c r="F3472">
        <f>IFERROR(IF('SUIVI VENTES 403e'!$A3452&lt;&gt;"",ROUND((($C3472/1.2)-$E3472),2),""),"")</f>
        <v>7.39</v>
      </c>
      <c r="G3472">
        <f>IFERROR(IF('SUIVI VENTES 403e'!$A3452&lt;&gt;"",ROUND($F3472*$A3472,2),""),"")</f>
        <v>14.78</v>
      </c>
      <c r="H3472">
        <f>IFERROR(IF('SUIVI VENTES 403e'!$A3452&lt;&gt;"",YEAR('SUIVI VENTES 403e'!$G3452),""),"")</f>
        <v>2019</v>
      </c>
      <c r="I3472">
        <f>IFERROR(IF('SUIVI VENTES 403e'!$A3452&lt;&gt;"",MONTH('SUIVI VENTES 403e'!$G3452),""),"")</f>
        <v>3</v>
      </c>
    </row>
    <row r="3473" spans="1:9" x14ac:dyDescent="0.25">
      <c r="A3473">
        <f>IFERROR('SUIVI VENTES 403e'!B3453*(INDEX(traitement!$A$8:$B$16,MATCH('SUIVI VENTES 403e'!$H3453,traitement!$A$8:$A$16,0),2)),"")</f>
        <v>12</v>
      </c>
      <c r="B3473">
        <f>IFERROR('SUIVI VENTES 403e'!F3453,"")</f>
        <v>120</v>
      </c>
      <c r="C3473">
        <f>IFERROR(IF('SUIVI VENTES 403e'!$A3453&lt;&gt;"",ROUND($B3473/$A3473,2),""),"")</f>
        <v>10</v>
      </c>
      <c r="D3473" t="str">
        <f t="shared" si="81"/>
        <v/>
      </c>
      <c r="E3473">
        <f t="shared" si="80"/>
        <v>0.94</v>
      </c>
      <c r="F3473">
        <f>IFERROR(IF('SUIVI VENTES 403e'!$A3453&lt;&gt;"",ROUND((($C3473/1.2)-$E3473),2),""),"")</f>
        <v>7.39</v>
      </c>
      <c r="G3473">
        <f>IFERROR(IF('SUIVI VENTES 403e'!$A3453&lt;&gt;"",ROUND($F3473*$A3473,2),""),"")</f>
        <v>88.68</v>
      </c>
      <c r="H3473">
        <f>IFERROR(IF('SUIVI VENTES 403e'!$A3453&lt;&gt;"",YEAR('SUIVI VENTES 403e'!$G3453),""),"")</f>
        <v>2019</v>
      </c>
      <c r="I3473">
        <f>IFERROR(IF('SUIVI VENTES 403e'!$A3453&lt;&gt;"",MONTH('SUIVI VENTES 403e'!$G3453),""),"")</f>
        <v>3</v>
      </c>
    </row>
    <row r="3474" spans="1:9" x14ac:dyDescent="0.25">
      <c r="A3474">
        <f>IFERROR('SUIVI VENTES 403e'!B3454*(INDEX(traitement!$A$8:$B$16,MATCH('SUIVI VENTES 403e'!$H3454,traitement!$A$8:$A$16,0),2)),"")</f>
        <v>15</v>
      </c>
      <c r="B3474">
        <f>IFERROR('SUIVI VENTES 403e'!F3454,"")</f>
        <v>150</v>
      </c>
      <c r="C3474">
        <f>IFERROR(IF('SUIVI VENTES 403e'!$A3454&lt;&gt;"",ROUND($B3474/$A3474,2),""),"")</f>
        <v>10</v>
      </c>
      <c r="D3474" t="str">
        <f t="shared" si="81"/>
        <v/>
      </c>
      <c r="E3474">
        <f t="shared" si="80"/>
        <v>0.94</v>
      </c>
      <c r="F3474">
        <f>IFERROR(IF('SUIVI VENTES 403e'!$A3454&lt;&gt;"",ROUND((($C3474/1.2)-$E3474),2),""),"")</f>
        <v>7.39</v>
      </c>
      <c r="G3474">
        <f>IFERROR(IF('SUIVI VENTES 403e'!$A3454&lt;&gt;"",ROUND($F3474*$A3474,2),""),"")</f>
        <v>110.85</v>
      </c>
      <c r="H3474">
        <f>IFERROR(IF('SUIVI VENTES 403e'!$A3454&lt;&gt;"",YEAR('SUIVI VENTES 403e'!$G3454),""),"")</f>
        <v>2019</v>
      </c>
      <c r="I3474">
        <f>IFERROR(IF('SUIVI VENTES 403e'!$A3454&lt;&gt;"",MONTH('SUIVI VENTES 403e'!$G3454),""),"")</f>
        <v>3</v>
      </c>
    </row>
    <row r="3475" spans="1:9" x14ac:dyDescent="0.25">
      <c r="A3475">
        <f>IFERROR('SUIVI VENTES 403e'!B3455*(INDEX(traitement!$A$8:$B$16,MATCH('SUIVI VENTES 403e'!$H3455,traitement!$A$8:$A$16,0),2)),"")</f>
        <v>12</v>
      </c>
      <c r="B3475">
        <f>IFERROR('SUIVI VENTES 403e'!F3455,"")</f>
        <v>120</v>
      </c>
      <c r="C3475">
        <f>IFERROR(IF('SUIVI VENTES 403e'!$A3455&lt;&gt;"",ROUND($B3475/$A3475,2),""),"")</f>
        <v>10</v>
      </c>
      <c r="D3475" t="str">
        <f t="shared" si="81"/>
        <v/>
      </c>
      <c r="E3475">
        <f t="shared" si="80"/>
        <v>0.94</v>
      </c>
      <c r="F3475">
        <f>IFERROR(IF('SUIVI VENTES 403e'!$A3455&lt;&gt;"",ROUND((($C3475/1.2)-$E3475),2),""),"")</f>
        <v>7.39</v>
      </c>
      <c r="G3475">
        <f>IFERROR(IF('SUIVI VENTES 403e'!$A3455&lt;&gt;"",ROUND($F3475*$A3475,2),""),"")</f>
        <v>88.68</v>
      </c>
      <c r="H3475">
        <f>IFERROR(IF('SUIVI VENTES 403e'!$A3455&lt;&gt;"",YEAR('SUIVI VENTES 403e'!$G3455),""),"")</f>
        <v>2019</v>
      </c>
      <c r="I3475">
        <f>IFERROR(IF('SUIVI VENTES 403e'!$A3455&lt;&gt;"",MONTH('SUIVI VENTES 403e'!$G3455),""),"")</f>
        <v>3</v>
      </c>
    </row>
    <row r="3476" spans="1:9" x14ac:dyDescent="0.25">
      <c r="A3476">
        <f>IFERROR('SUIVI VENTES 403e'!B3456*(INDEX(traitement!$A$8:$B$16,MATCH('SUIVI VENTES 403e'!$H3456,traitement!$A$8:$A$16,0),2)),"")</f>
        <v>8</v>
      </c>
      <c r="B3476">
        <f>IFERROR('SUIVI VENTES 403e'!F3456,"")</f>
        <v>80</v>
      </c>
      <c r="C3476">
        <f>IFERROR(IF('SUIVI VENTES 403e'!$A3456&lt;&gt;"",ROUND($B3476/$A3476,2),""),"")</f>
        <v>10</v>
      </c>
      <c r="D3476" t="str">
        <f t="shared" si="81"/>
        <v/>
      </c>
      <c r="E3476">
        <f t="shared" si="80"/>
        <v>0.94</v>
      </c>
      <c r="F3476">
        <f>IFERROR(IF('SUIVI VENTES 403e'!$A3456&lt;&gt;"",ROUND((($C3476/1.2)-$E3476),2),""),"")</f>
        <v>7.39</v>
      </c>
      <c r="G3476">
        <f>IFERROR(IF('SUIVI VENTES 403e'!$A3456&lt;&gt;"",ROUND($F3476*$A3476,2),""),"")</f>
        <v>59.12</v>
      </c>
      <c r="H3476">
        <f>IFERROR(IF('SUIVI VENTES 403e'!$A3456&lt;&gt;"",YEAR('SUIVI VENTES 403e'!$G3456),""),"")</f>
        <v>2019</v>
      </c>
      <c r="I3476">
        <f>IFERROR(IF('SUIVI VENTES 403e'!$A3456&lt;&gt;"",MONTH('SUIVI VENTES 403e'!$G3456),""),"")</f>
        <v>3</v>
      </c>
    </row>
    <row r="3477" spans="1:9" x14ac:dyDescent="0.25">
      <c r="A3477">
        <f>IFERROR('SUIVI VENTES 403e'!B3457*(INDEX(traitement!$A$8:$B$16,MATCH('SUIVI VENTES 403e'!$H3457,traitement!$A$8:$A$16,0),2)),"")</f>
        <v>1</v>
      </c>
      <c r="B3477">
        <f>IFERROR('SUIVI VENTES 403e'!F3457,"")</f>
        <v>0</v>
      </c>
      <c r="C3477">
        <f>IFERROR(IF('SUIVI VENTES 403e'!$A3457&lt;&gt;"",ROUND($B3477/$A3477,2),""),"")</f>
        <v>0</v>
      </c>
      <c r="D3477">
        <f t="shared" si="81"/>
        <v>1</v>
      </c>
      <c r="E3477">
        <f t="shared" si="80"/>
        <v>0.94</v>
      </c>
      <c r="F3477">
        <f>IFERROR(IF('SUIVI VENTES 403e'!$A3457&lt;&gt;"",ROUND((($C3477/1.2)-$E3477),2),""),"")</f>
        <v>-0.94</v>
      </c>
      <c r="G3477">
        <f>IFERROR(IF('SUIVI VENTES 403e'!$A3457&lt;&gt;"",ROUND($F3477*$A3477,2),""),"")</f>
        <v>-0.94</v>
      </c>
      <c r="H3477">
        <f>IFERROR(IF('SUIVI VENTES 403e'!$A3457&lt;&gt;"",YEAR('SUIVI VENTES 403e'!$G3457),""),"")</f>
        <v>2019</v>
      </c>
      <c r="I3477">
        <f>IFERROR(IF('SUIVI VENTES 403e'!$A3457&lt;&gt;"",MONTH('SUIVI VENTES 403e'!$G3457),""),"")</f>
        <v>3</v>
      </c>
    </row>
    <row r="3478" spans="1:9" x14ac:dyDescent="0.25">
      <c r="A3478">
        <f>IFERROR('SUIVI VENTES 403e'!B3458*(INDEX(traitement!$A$8:$B$16,MATCH('SUIVI VENTES 403e'!$H3458,traitement!$A$8:$A$16,0),2)),"")</f>
        <v>12</v>
      </c>
      <c r="B3478">
        <f>IFERROR('SUIVI VENTES 403e'!F3458,"")</f>
        <v>120</v>
      </c>
      <c r="C3478">
        <f>IFERROR(IF('SUIVI VENTES 403e'!$A3458&lt;&gt;"",ROUND($B3478/$A3478,2),""),"")</f>
        <v>10</v>
      </c>
      <c r="D3478" t="str">
        <f t="shared" si="81"/>
        <v/>
      </c>
      <c r="E3478">
        <f t="shared" si="80"/>
        <v>0.94</v>
      </c>
      <c r="F3478">
        <f>IFERROR(IF('SUIVI VENTES 403e'!$A3458&lt;&gt;"",ROUND((($C3478/1.2)-$E3478),2),""),"")</f>
        <v>7.39</v>
      </c>
      <c r="G3478">
        <f>IFERROR(IF('SUIVI VENTES 403e'!$A3458&lt;&gt;"",ROUND($F3478*$A3478,2),""),"")</f>
        <v>88.68</v>
      </c>
      <c r="H3478">
        <f>IFERROR(IF('SUIVI VENTES 403e'!$A3458&lt;&gt;"",YEAR('SUIVI VENTES 403e'!$G3458),""),"")</f>
        <v>2019</v>
      </c>
      <c r="I3478">
        <f>IFERROR(IF('SUIVI VENTES 403e'!$A3458&lt;&gt;"",MONTH('SUIVI VENTES 403e'!$G3458),""),"")</f>
        <v>3</v>
      </c>
    </row>
    <row r="3479" spans="1:9" x14ac:dyDescent="0.25">
      <c r="A3479">
        <f>IFERROR('SUIVI VENTES 403e'!B3459*(INDEX(traitement!$A$8:$B$16,MATCH('SUIVI VENTES 403e'!$H3459,traitement!$A$8:$A$16,0),2)),"")</f>
        <v>12</v>
      </c>
      <c r="B3479">
        <f>IFERROR('SUIVI VENTES 403e'!F3459,"")</f>
        <v>120</v>
      </c>
      <c r="C3479">
        <f>IFERROR(IF('SUIVI VENTES 403e'!$A3459&lt;&gt;"",ROUND($B3479/$A3479,2),""),"")</f>
        <v>10</v>
      </c>
      <c r="D3479" t="str">
        <f t="shared" si="81"/>
        <v/>
      </c>
      <c r="E3479">
        <f t="shared" si="80"/>
        <v>0.94</v>
      </c>
      <c r="F3479">
        <f>IFERROR(IF('SUIVI VENTES 403e'!$A3459&lt;&gt;"",ROUND((($C3479/1.2)-$E3479),2),""),"")</f>
        <v>7.39</v>
      </c>
      <c r="G3479">
        <f>IFERROR(IF('SUIVI VENTES 403e'!$A3459&lt;&gt;"",ROUND($F3479*$A3479,2),""),"")</f>
        <v>88.68</v>
      </c>
      <c r="H3479">
        <f>IFERROR(IF('SUIVI VENTES 403e'!$A3459&lt;&gt;"",YEAR('SUIVI VENTES 403e'!$G3459),""),"")</f>
        <v>2019</v>
      </c>
      <c r="I3479">
        <f>IFERROR(IF('SUIVI VENTES 403e'!$A3459&lt;&gt;"",MONTH('SUIVI VENTES 403e'!$G3459),""),"")</f>
        <v>3</v>
      </c>
    </row>
    <row r="3480" spans="1:9" x14ac:dyDescent="0.25">
      <c r="A3480">
        <f>IFERROR('SUIVI VENTES 403e'!B3460*(INDEX(traitement!$A$8:$B$16,MATCH('SUIVI VENTES 403e'!$H3460,traitement!$A$8:$A$16,0),2)),"")</f>
        <v>2</v>
      </c>
      <c r="B3480">
        <f>IFERROR('SUIVI VENTES 403e'!F3460,"")</f>
        <v>0</v>
      </c>
      <c r="C3480">
        <f>IFERROR(IF('SUIVI VENTES 403e'!$A3460&lt;&gt;"",ROUND($B3480/$A3480,2),""),"")</f>
        <v>0</v>
      </c>
      <c r="D3480">
        <f t="shared" si="81"/>
        <v>2</v>
      </c>
      <c r="E3480">
        <f t="shared" si="80"/>
        <v>0.94</v>
      </c>
      <c r="F3480">
        <f>IFERROR(IF('SUIVI VENTES 403e'!$A3460&lt;&gt;"",ROUND((($C3480/1.2)-$E3480),2),""),"")</f>
        <v>-0.94</v>
      </c>
      <c r="G3480">
        <f>IFERROR(IF('SUIVI VENTES 403e'!$A3460&lt;&gt;"",ROUND($F3480*$A3480,2),""),"")</f>
        <v>-1.88</v>
      </c>
      <c r="H3480">
        <f>IFERROR(IF('SUIVI VENTES 403e'!$A3460&lt;&gt;"",YEAR('SUIVI VENTES 403e'!$G3460),""),"")</f>
        <v>2019</v>
      </c>
      <c r="I3480">
        <f>IFERROR(IF('SUIVI VENTES 403e'!$A3460&lt;&gt;"",MONTH('SUIVI VENTES 403e'!$G3460),""),"")</f>
        <v>3</v>
      </c>
    </row>
    <row r="3481" spans="1:9" x14ac:dyDescent="0.25">
      <c r="A3481">
        <f>IFERROR('SUIVI VENTES 403e'!B3461*(INDEX(traitement!$A$8:$B$16,MATCH('SUIVI VENTES 403e'!$H3461,traitement!$A$8:$A$16,0),2)),"")</f>
        <v>10</v>
      </c>
      <c r="B3481">
        <f>IFERROR('SUIVI VENTES 403e'!F3461,"")</f>
        <v>100</v>
      </c>
      <c r="C3481">
        <f>IFERROR(IF('SUIVI VENTES 403e'!$A3461&lt;&gt;"",ROUND($B3481/$A3481,2),""),"")</f>
        <v>10</v>
      </c>
      <c r="D3481" t="str">
        <f t="shared" si="81"/>
        <v/>
      </c>
      <c r="E3481">
        <f t="shared" si="80"/>
        <v>0.94</v>
      </c>
      <c r="F3481">
        <f>IFERROR(IF('SUIVI VENTES 403e'!$A3461&lt;&gt;"",ROUND((($C3481/1.2)-$E3481),2),""),"")</f>
        <v>7.39</v>
      </c>
      <c r="G3481">
        <f>IFERROR(IF('SUIVI VENTES 403e'!$A3461&lt;&gt;"",ROUND($F3481*$A3481,2),""),"")</f>
        <v>73.900000000000006</v>
      </c>
      <c r="H3481">
        <f>IFERROR(IF('SUIVI VENTES 403e'!$A3461&lt;&gt;"",YEAR('SUIVI VENTES 403e'!$G3461),""),"")</f>
        <v>2019</v>
      </c>
      <c r="I3481">
        <f>IFERROR(IF('SUIVI VENTES 403e'!$A3461&lt;&gt;"",MONTH('SUIVI VENTES 403e'!$G3461),""),"")</f>
        <v>3</v>
      </c>
    </row>
    <row r="3482" spans="1:9" x14ac:dyDescent="0.25">
      <c r="A3482">
        <f>IFERROR('SUIVI VENTES 403e'!B3462*(INDEX(traitement!$A$8:$B$16,MATCH('SUIVI VENTES 403e'!$H3462,traitement!$A$8:$A$16,0),2)),"")</f>
        <v>4</v>
      </c>
      <c r="B3482">
        <f>IFERROR('SUIVI VENTES 403e'!F3462,"")</f>
        <v>40</v>
      </c>
      <c r="C3482">
        <f>IFERROR(IF('SUIVI VENTES 403e'!$A3462&lt;&gt;"",ROUND($B3482/$A3482,2),""),"")</f>
        <v>10</v>
      </c>
      <c r="D3482" t="str">
        <f t="shared" si="81"/>
        <v/>
      </c>
      <c r="E3482">
        <f t="shared" si="80"/>
        <v>0.94</v>
      </c>
      <c r="F3482">
        <f>IFERROR(IF('SUIVI VENTES 403e'!$A3462&lt;&gt;"",ROUND((($C3482/1.2)-$E3482),2),""),"")</f>
        <v>7.39</v>
      </c>
      <c r="G3482">
        <f>IFERROR(IF('SUIVI VENTES 403e'!$A3462&lt;&gt;"",ROUND($F3482*$A3482,2),""),"")</f>
        <v>29.56</v>
      </c>
      <c r="H3482">
        <f>IFERROR(IF('SUIVI VENTES 403e'!$A3462&lt;&gt;"",YEAR('SUIVI VENTES 403e'!$G3462),""),"")</f>
        <v>2019</v>
      </c>
      <c r="I3482">
        <f>IFERROR(IF('SUIVI VENTES 403e'!$A3462&lt;&gt;"",MONTH('SUIVI VENTES 403e'!$G3462),""),"")</f>
        <v>3</v>
      </c>
    </row>
    <row r="3483" spans="1:9" x14ac:dyDescent="0.25">
      <c r="A3483">
        <f>IFERROR('SUIVI VENTES 403e'!B3463*(INDEX(traitement!$A$8:$B$16,MATCH('SUIVI VENTES 403e'!$H3463,traitement!$A$8:$A$16,0),2)),"")</f>
        <v>-3</v>
      </c>
      <c r="B3483">
        <f>IFERROR('SUIVI VENTES 403e'!F3463,"")</f>
        <v>-30</v>
      </c>
      <c r="C3483">
        <f>IFERROR(IF('SUIVI VENTES 403e'!$A3463&lt;&gt;"",ROUND($B3483/$A3483,2),""),"")</f>
        <v>10</v>
      </c>
      <c r="D3483" t="str">
        <f t="shared" si="81"/>
        <v/>
      </c>
      <c r="E3483">
        <f t="shared" si="80"/>
        <v>0.94</v>
      </c>
      <c r="F3483">
        <f>IFERROR(IF('SUIVI VENTES 403e'!$A3463&lt;&gt;"",ROUND((($C3483/1.2)-$E3483),2),""),"")</f>
        <v>7.39</v>
      </c>
      <c r="G3483">
        <f>IFERROR(IF('SUIVI VENTES 403e'!$A3463&lt;&gt;"",ROUND($F3483*$A3483,2),""),"")</f>
        <v>-22.17</v>
      </c>
      <c r="H3483">
        <f>IFERROR(IF('SUIVI VENTES 403e'!$A3463&lt;&gt;"",YEAR('SUIVI VENTES 403e'!$G3463),""),"")</f>
        <v>2019</v>
      </c>
      <c r="I3483">
        <f>IFERROR(IF('SUIVI VENTES 403e'!$A3463&lt;&gt;"",MONTH('SUIVI VENTES 403e'!$G3463),""),"")</f>
        <v>3</v>
      </c>
    </row>
    <row r="3484" spans="1:9" x14ac:dyDescent="0.25">
      <c r="A3484">
        <f>IFERROR('SUIVI VENTES 403e'!B3464*(INDEX(traitement!$A$8:$B$16,MATCH('SUIVI VENTES 403e'!$H3464,traitement!$A$8:$A$16,0),2)),"")</f>
        <v>2</v>
      </c>
      <c r="B3484">
        <f>IFERROR('SUIVI VENTES 403e'!F3464,"")</f>
        <v>20</v>
      </c>
      <c r="C3484">
        <f>IFERROR(IF('SUIVI VENTES 403e'!$A3464&lt;&gt;"",ROUND($B3484/$A3484,2),""),"")</f>
        <v>10</v>
      </c>
      <c r="D3484" t="str">
        <f t="shared" si="81"/>
        <v/>
      </c>
      <c r="E3484">
        <f t="shared" si="80"/>
        <v>0.94</v>
      </c>
      <c r="F3484">
        <f>IFERROR(IF('SUIVI VENTES 403e'!$A3464&lt;&gt;"",ROUND((($C3484/1.2)-$E3484),2),""),"")</f>
        <v>7.39</v>
      </c>
      <c r="G3484">
        <f>IFERROR(IF('SUIVI VENTES 403e'!$A3464&lt;&gt;"",ROUND($F3484*$A3484,2),""),"")</f>
        <v>14.78</v>
      </c>
      <c r="H3484">
        <f>IFERROR(IF('SUIVI VENTES 403e'!$A3464&lt;&gt;"",YEAR('SUIVI VENTES 403e'!$G3464),""),"")</f>
        <v>2019</v>
      </c>
      <c r="I3484">
        <f>IFERROR(IF('SUIVI VENTES 403e'!$A3464&lt;&gt;"",MONTH('SUIVI VENTES 403e'!$G3464),""),"")</f>
        <v>3</v>
      </c>
    </row>
    <row r="3485" spans="1:9" x14ac:dyDescent="0.25">
      <c r="A3485">
        <f>IFERROR('SUIVI VENTES 403e'!B3465*(INDEX(traitement!$A$8:$B$16,MATCH('SUIVI VENTES 403e'!$H3465,traitement!$A$8:$A$16,0),2)),"")</f>
        <v>12</v>
      </c>
      <c r="B3485">
        <f>IFERROR('SUIVI VENTES 403e'!F3465,"")</f>
        <v>120</v>
      </c>
      <c r="C3485">
        <f>IFERROR(IF('SUIVI VENTES 403e'!$A3465&lt;&gt;"",ROUND($B3485/$A3485,2),""),"")</f>
        <v>10</v>
      </c>
      <c r="D3485" t="str">
        <f t="shared" si="81"/>
        <v/>
      </c>
      <c r="E3485">
        <f t="shared" si="80"/>
        <v>0.94</v>
      </c>
      <c r="F3485">
        <f>IFERROR(IF('SUIVI VENTES 403e'!$A3465&lt;&gt;"",ROUND((($C3485/1.2)-$E3485),2),""),"")</f>
        <v>7.39</v>
      </c>
      <c r="G3485">
        <f>IFERROR(IF('SUIVI VENTES 403e'!$A3465&lt;&gt;"",ROUND($F3485*$A3485,2),""),"")</f>
        <v>88.68</v>
      </c>
      <c r="H3485">
        <f>IFERROR(IF('SUIVI VENTES 403e'!$A3465&lt;&gt;"",YEAR('SUIVI VENTES 403e'!$G3465),""),"")</f>
        <v>2019</v>
      </c>
      <c r="I3485">
        <f>IFERROR(IF('SUIVI VENTES 403e'!$A3465&lt;&gt;"",MONTH('SUIVI VENTES 403e'!$G3465),""),"")</f>
        <v>3</v>
      </c>
    </row>
    <row r="3486" spans="1:9" x14ac:dyDescent="0.25">
      <c r="A3486">
        <f>IFERROR('SUIVI VENTES 403e'!B3466*(INDEX(traitement!$A$8:$B$16,MATCH('SUIVI VENTES 403e'!$H3466,traitement!$A$8:$A$16,0),2)),"")</f>
        <v>2</v>
      </c>
      <c r="B3486">
        <f>IFERROR('SUIVI VENTES 403e'!F3466,"")</f>
        <v>0</v>
      </c>
      <c r="C3486">
        <f>IFERROR(IF('SUIVI VENTES 403e'!$A3466&lt;&gt;"",ROUND($B3486/$A3486,2),""),"")</f>
        <v>0</v>
      </c>
      <c r="D3486">
        <f t="shared" si="81"/>
        <v>2</v>
      </c>
      <c r="E3486">
        <f t="shared" si="80"/>
        <v>0.94</v>
      </c>
      <c r="F3486">
        <f>IFERROR(IF('SUIVI VENTES 403e'!$A3466&lt;&gt;"",ROUND((($C3486/1.2)-$E3486),2),""),"")</f>
        <v>-0.94</v>
      </c>
      <c r="G3486">
        <f>IFERROR(IF('SUIVI VENTES 403e'!$A3466&lt;&gt;"",ROUND($F3486*$A3486,2),""),"")</f>
        <v>-1.88</v>
      </c>
      <c r="H3486">
        <f>IFERROR(IF('SUIVI VENTES 403e'!$A3466&lt;&gt;"",YEAR('SUIVI VENTES 403e'!$G3466),""),"")</f>
        <v>2019</v>
      </c>
      <c r="I3486">
        <f>IFERROR(IF('SUIVI VENTES 403e'!$A3466&lt;&gt;"",MONTH('SUIVI VENTES 403e'!$G3466),""),"")</f>
        <v>3</v>
      </c>
    </row>
    <row r="3487" spans="1:9" x14ac:dyDescent="0.25">
      <c r="A3487">
        <f>IFERROR('SUIVI VENTES 403e'!B3467*(INDEX(traitement!$A$8:$B$16,MATCH('SUIVI VENTES 403e'!$H3467,traitement!$A$8:$A$16,0),2)),"")</f>
        <v>12.5</v>
      </c>
      <c r="B3487">
        <f>IFERROR('SUIVI VENTES 403e'!F3467,"")</f>
        <v>145.83000000000001</v>
      </c>
      <c r="C3487">
        <f>IFERROR(IF('SUIVI VENTES 403e'!$A3467&lt;&gt;"",ROUND($B3487/$A3487,2),""),"")</f>
        <v>11.67</v>
      </c>
      <c r="D3487" t="str">
        <f t="shared" si="81"/>
        <v/>
      </c>
      <c r="E3487">
        <f t="shared" si="80"/>
        <v>0.94</v>
      </c>
      <c r="F3487">
        <f>IFERROR(IF('SUIVI VENTES 403e'!$A3467&lt;&gt;"",ROUND((($C3487/1.2)-$E3487),2),""),"")</f>
        <v>8.7899999999999991</v>
      </c>
      <c r="G3487">
        <f>IFERROR(IF('SUIVI VENTES 403e'!$A3467&lt;&gt;"",ROUND($F3487*$A3487,2),""),"")</f>
        <v>109.88</v>
      </c>
      <c r="H3487">
        <f>IFERROR(IF('SUIVI VENTES 403e'!$A3467&lt;&gt;"",YEAR('SUIVI VENTES 403e'!$G3467),""),"")</f>
        <v>2019</v>
      </c>
      <c r="I3487">
        <f>IFERROR(IF('SUIVI VENTES 403e'!$A3467&lt;&gt;"",MONTH('SUIVI VENTES 403e'!$G3467),""),"")</f>
        <v>3</v>
      </c>
    </row>
    <row r="3488" spans="1:9" x14ac:dyDescent="0.25">
      <c r="A3488">
        <f>IFERROR('SUIVI VENTES 403e'!B3468*(INDEX(traitement!$A$8:$B$16,MATCH('SUIVI VENTES 403e'!$H3468,traitement!$A$8:$A$16,0),2)),"")</f>
        <v>2.5</v>
      </c>
      <c r="B3488">
        <f>IFERROR('SUIVI VENTES 403e'!F3468,"")</f>
        <v>0</v>
      </c>
      <c r="C3488">
        <f>IFERROR(IF('SUIVI VENTES 403e'!$A3468&lt;&gt;"",ROUND($B3488/$A3488,2),""),"")</f>
        <v>0</v>
      </c>
      <c r="D3488">
        <f t="shared" si="81"/>
        <v>2.5</v>
      </c>
      <c r="E3488">
        <f t="shared" si="80"/>
        <v>0.94</v>
      </c>
      <c r="F3488">
        <f>IFERROR(IF('SUIVI VENTES 403e'!$A3468&lt;&gt;"",ROUND((($C3488/1.2)-$E3488),2),""),"")</f>
        <v>-0.94</v>
      </c>
      <c r="G3488">
        <f>IFERROR(IF('SUIVI VENTES 403e'!$A3468&lt;&gt;"",ROUND($F3488*$A3488,2),""),"")</f>
        <v>-2.35</v>
      </c>
      <c r="H3488">
        <f>IFERROR(IF('SUIVI VENTES 403e'!$A3468&lt;&gt;"",YEAR('SUIVI VENTES 403e'!$G3468),""),"")</f>
        <v>2019</v>
      </c>
      <c r="I3488">
        <f>IFERROR(IF('SUIVI VENTES 403e'!$A3468&lt;&gt;"",MONTH('SUIVI VENTES 403e'!$G3468),""),"")</f>
        <v>3</v>
      </c>
    </row>
    <row r="3489" spans="1:9" x14ac:dyDescent="0.25">
      <c r="A3489">
        <f>IFERROR('SUIVI VENTES 403e'!B3469*(INDEX(traitement!$A$8:$B$16,MATCH('SUIVI VENTES 403e'!$H3469,traitement!$A$8:$A$16,0),2)),"")</f>
        <v>12</v>
      </c>
      <c r="B3489">
        <f>IFERROR('SUIVI VENTES 403e'!F3469,"")</f>
        <v>120</v>
      </c>
      <c r="C3489">
        <f>IFERROR(IF('SUIVI VENTES 403e'!$A3469&lt;&gt;"",ROUND($B3489/$A3489,2),""),"")</f>
        <v>10</v>
      </c>
      <c r="D3489" t="str">
        <f t="shared" si="81"/>
        <v/>
      </c>
      <c r="E3489">
        <f t="shared" si="80"/>
        <v>0.94</v>
      </c>
      <c r="F3489">
        <f>IFERROR(IF('SUIVI VENTES 403e'!$A3469&lt;&gt;"",ROUND((($C3489/1.2)-$E3489),2),""),"")</f>
        <v>7.39</v>
      </c>
      <c r="G3489">
        <f>IFERROR(IF('SUIVI VENTES 403e'!$A3469&lt;&gt;"",ROUND($F3489*$A3489,2),""),"")</f>
        <v>88.68</v>
      </c>
      <c r="H3489">
        <f>IFERROR(IF('SUIVI VENTES 403e'!$A3469&lt;&gt;"",YEAR('SUIVI VENTES 403e'!$G3469),""),"")</f>
        <v>2019</v>
      </c>
      <c r="I3489">
        <f>IFERROR(IF('SUIVI VENTES 403e'!$A3469&lt;&gt;"",MONTH('SUIVI VENTES 403e'!$G3469),""),"")</f>
        <v>3</v>
      </c>
    </row>
    <row r="3490" spans="1:9" x14ac:dyDescent="0.25">
      <c r="A3490">
        <f>IFERROR('SUIVI VENTES 403e'!B3470*(INDEX(traitement!$A$8:$B$16,MATCH('SUIVI VENTES 403e'!$H3470,traitement!$A$8:$A$16,0),2)),"")</f>
        <v>15</v>
      </c>
      <c r="B3490">
        <f>IFERROR('SUIVI VENTES 403e'!F3470,"")</f>
        <v>150</v>
      </c>
      <c r="C3490">
        <f>IFERROR(IF('SUIVI VENTES 403e'!$A3470&lt;&gt;"",ROUND($B3490/$A3490,2),""),"")</f>
        <v>10</v>
      </c>
      <c r="D3490" t="str">
        <f t="shared" si="81"/>
        <v/>
      </c>
      <c r="E3490">
        <f t="shared" si="80"/>
        <v>0.94</v>
      </c>
      <c r="F3490">
        <f>IFERROR(IF('SUIVI VENTES 403e'!$A3470&lt;&gt;"",ROUND((($C3490/1.2)-$E3490),2),""),"")</f>
        <v>7.39</v>
      </c>
      <c r="G3490">
        <f>IFERROR(IF('SUIVI VENTES 403e'!$A3470&lt;&gt;"",ROUND($F3490*$A3490,2),""),"")</f>
        <v>110.85</v>
      </c>
      <c r="H3490">
        <f>IFERROR(IF('SUIVI VENTES 403e'!$A3470&lt;&gt;"",YEAR('SUIVI VENTES 403e'!$G3470),""),"")</f>
        <v>2019</v>
      </c>
      <c r="I3490">
        <f>IFERROR(IF('SUIVI VENTES 403e'!$A3470&lt;&gt;"",MONTH('SUIVI VENTES 403e'!$G3470),""),"")</f>
        <v>3</v>
      </c>
    </row>
    <row r="3491" spans="1:9" x14ac:dyDescent="0.25">
      <c r="A3491">
        <f>IFERROR('SUIVI VENTES 403e'!B3471*(INDEX(traitement!$A$8:$B$16,MATCH('SUIVI VENTES 403e'!$H3471,traitement!$A$8:$A$16,0),2)),"")</f>
        <v>3</v>
      </c>
      <c r="B3491">
        <f>IFERROR('SUIVI VENTES 403e'!F3471,"")</f>
        <v>0</v>
      </c>
      <c r="C3491">
        <f>IFERROR(IF('SUIVI VENTES 403e'!$A3471&lt;&gt;"",ROUND($B3491/$A3491,2),""),"")</f>
        <v>0</v>
      </c>
      <c r="D3491">
        <f t="shared" si="81"/>
        <v>3</v>
      </c>
      <c r="E3491">
        <f t="shared" si="80"/>
        <v>0.94</v>
      </c>
      <c r="F3491">
        <f>IFERROR(IF('SUIVI VENTES 403e'!$A3471&lt;&gt;"",ROUND((($C3491/1.2)-$E3491),2),""),"")</f>
        <v>-0.94</v>
      </c>
      <c r="G3491">
        <f>IFERROR(IF('SUIVI VENTES 403e'!$A3471&lt;&gt;"",ROUND($F3491*$A3491,2),""),"")</f>
        <v>-2.82</v>
      </c>
      <c r="H3491">
        <f>IFERROR(IF('SUIVI VENTES 403e'!$A3471&lt;&gt;"",YEAR('SUIVI VENTES 403e'!$G3471),""),"")</f>
        <v>2019</v>
      </c>
      <c r="I3491">
        <f>IFERROR(IF('SUIVI VENTES 403e'!$A3471&lt;&gt;"",MONTH('SUIVI VENTES 403e'!$G3471),""),"")</f>
        <v>3</v>
      </c>
    </row>
    <row r="3492" spans="1:9" x14ac:dyDescent="0.25">
      <c r="A3492">
        <f>IFERROR('SUIVI VENTES 403e'!B3472*(INDEX(traitement!$A$8:$B$16,MATCH('SUIVI VENTES 403e'!$H3472,traitement!$A$8:$A$16,0),2)),"")</f>
        <v>12</v>
      </c>
      <c r="B3492">
        <f>IFERROR('SUIVI VENTES 403e'!F3472,"")</f>
        <v>120</v>
      </c>
      <c r="C3492">
        <f>IFERROR(IF('SUIVI VENTES 403e'!$A3472&lt;&gt;"",ROUND($B3492/$A3492,2),""),"")</f>
        <v>10</v>
      </c>
      <c r="D3492" t="str">
        <f t="shared" si="81"/>
        <v/>
      </c>
      <c r="E3492">
        <f t="shared" si="80"/>
        <v>0.94</v>
      </c>
      <c r="F3492">
        <f>IFERROR(IF('SUIVI VENTES 403e'!$A3472&lt;&gt;"",ROUND((($C3492/1.2)-$E3492),2),""),"")</f>
        <v>7.39</v>
      </c>
      <c r="G3492">
        <f>IFERROR(IF('SUIVI VENTES 403e'!$A3472&lt;&gt;"",ROUND($F3492*$A3492,2),""),"")</f>
        <v>88.68</v>
      </c>
      <c r="H3492">
        <f>IFERROR(IF('SUIVI VENTES 403e'!$A3472&lt;&gt;"",YEAR('SUIVI VENTES 403e'!$G3472),""),"")</f>
        <v>2019</v>
      </c>
      <c r="I3492">
        <f>IFERROR(IF('SUIVI VENTES 403e'!$A3472&lt;&gt;"",MONTH('SUIVI VENTES 403e'!$G3472),""),"")</f>
        <v>3</v>
      </c>
    </row>
    <row r="3493" spans="1:9" x14ac:dyDescent="0.25">
      <c r="A3493">
        <f>IFERROR('SUIVI VENTES 403e'!B3473*(INDEX(traitement!$A$8:$B$16,MATCH('SUIVI VENTES 403e'!$H3473,traitement!$A$8:$A$16,0),2)),"")</f>
        <v>10</v>
      </c>
      <c r="B3493">
        <f>IFERROR('SUIVI VENTES 403e'!F3473,"")</f>
        <v>100</v>
      </c>
      <c r="C3493">
        <f>IFERROR(IF('SUIVI VENTES 403e'!$A3473&lt;&gt;"",ROUND($B3493/$A3493,2),""),"")</f>
        <v>10</v>
      </c>
      <c r="D3493" t="str">
        <f t="shared" si="81"/>
        <v/>
      </c>
      <c r="E3493">
        <f t="shared" si="80"/>
        <v>0.94</v>
      </c>
      <c r="F3493">
        <f>IFERROR(IF('SUIVI VENTES 403e'!$A3473&lt;&gt;"",ROUND((($C3493/1.2)-$E3493),2),""),"")</f>
        <v>7.39</v>
      </c>
      <c r="G3493">
        <f>IFERROR(IF('SUIVI VENTES 403e'!$A3473&lt;&gt;"",ROUND($F3493*$A3493,2),""),"")</f>
        <v>73.900000000000006</v>
      </c>
      <c r="H3493">
        <f>IFERROR(IF('SUIVI VENTES 403e'!$A3473&lt;&gt;"",YEAR('SUIVI VENTES 403e'!$G3473),""),"")</f>
        <v>2019</v>
      </c>
      <c r="I3493">
        <f>IFERROR(IF('SUIVI VENTES 403e'!$A3473&lt;&gt;"",MONTH('SUIVI VENTES 403e'!$G3473),""),"")</f>
        <v>3</v>
      </c>
    </row>
    <row r="3494" spans="1:9" x14ac:dyDescent="0.25">
      <c r="A3494">
        <f>IFERROR('SUIVI VENTES 403e'!B3474*(INDEX(traitement!$A$8:$B$16,MATCH('SUIVI VENTES 403e'!$H3474,traitement!$A$8:$A$16,0),2)),"")</f>
        <v>2</v>
      </c>
      <c r="B3494">
        <f>IFERROR('SUIVI VENTES 403e'!F3474,"")</f>
        <v>0</v>
      </c>
      <c r="C3494">
        <f>IFERROR(IF('SUIVI VENTES 403e'!$A3474&lt;&gt;"",ROUND($B3494/$A3494,2),""),"")</f>
        <v>0</v>
      </c>
      <c r="D3494">
        <f t="shared" si="81"/>
        <v>2</v>
      </c>
      <c r="E3494">
        <f t="shared" si="80"/>
        <v>0.94</v>
      </c>
      <c r="F3494">
        <f>IFERROR(IF('SUIVI VENTES 403e'!$A3474&lt;&gt;"",ROUND((($C3494/1.2)-$E3494),2),""),"")</f>
        <v>-0.94</v>
      </c>
      <c r="G3494">
        <f>IFERROR(IF('SUIVI VENTES 403e'!$A3474&lt;&gt;"",ROUND($F3494*$A3494,2),""),"")</f>
        <v>-1.88</v>
      </c>
      <c r="H3494">
        <f>IFERROR(IF('SUIVI VENTES 403e'!$A3474&lt;&gt;"",YEAR('SUIVI VENTES 403e'!$G3474),""),"")</f>
        <v>2019</v>
      </c>
      <c r="I3494">
        <f>IFERROR(IF('SUIVI VENTES 403e'!$A3474&lt;&gt;"",MONTH('SUIVI VENTES 403e'!$G3474),""),"")</f>
        <v>3</v>
      </c>
    </row>
    <row r="3495" spans="1:9" x14ac:dyDescent="0.25">
      <c r="A3495">
        <f>IFERROR('SUIVI VENTES 403e'!B3475*(INDEX(traitement!$A$8:$B$16,MATCH('SUIVI VENTES 403e'!$H3475,traitement!$A$8:$A$16,0),2)),"")</f>
        <v>12</v>
      </c>
      <c r="B3495">
        <f>IFERROR('SUIVI VENTES 403e'!F3475,"")</f>
        <v>120</v>
      </c>
      <c r="C3495">
        <f>IFERROR(IF('SUIVI VENTES 403e'!$A3475&lt;&gt;"",ROUND($B3495/$A3495,2),""),"")</f>
        <v>10</v>
      </c>
      <c r="D3495" t="str">
        <f t="shared" si="81"/>
        <v/>
      </c>
      <c r="E3495">
        <f t="shared" si="80"/>
        <v>0.94</v>
      </c>
      <c r="F3495">
        <f>IFERROR(IF('SUIVI VENTES 403e'!$A3475&lt;&gt;"",ROUND((($C3495/1.2)-$E3495),2),""),"")</f>
        <v>7.39</v>
      </c>
      <c r="G3495">
        <f>IFERROR(IF('SUIVI VENTES 403e'!$A3475&lt;&gt;"",ROUND($F3495*$A3495,2),""),"")</f>
        <v>88.68</v>
      </c>
      <c r="H3495">
        <f>IFERROR(IF('SUIVI VENTES 403e'!$A3475&lt;&gt;"",YEAR('SUIVI VENTES 403e'!$G3475),""),"")</f>
        <v>2019</v>
      </c>
      <c r="I3495">
        <f>IFERROR(IF('SUIVI VENTES 403e'!$A3475&lt;&gt;"",MONTH('SUIVI VENTES 403e'!$G3475),""),"")</f>
        <v>3</v>
      </c>
    </row>
    <row r="3496" spans="1:9" x14ac:dyDescent="0.25">
      <c r="A3496">
        <f>IFERROR('SUIVI VENTES 403e'!B3476*(INDEX(traitement!$A$8:$B$16,MATCH('SUIVI VENTES 403e'!$H3476,traitement!$A$8:$A$16,0),2)),"")</f>
        <v>2</v>
      </c>
      <c r="B3496">
        <f>IFERROR('SUIVI VENTES 403e'!F3476,"")</f>
        <v>0</v>
      </c>
      <c r="C3496">
        <f>IFERROR(IF('SUIVI VENTES 403e'!$A3476&lt;&gt;"",ROUND($B3496/$A3496,2),""),"")</f>
        <v>0</v>
      </c>
      <c r="D3496">
        <f t="shared" si="81"/>
        <v>2</v>
      </c>
      <c r="E3496">
        <f t="shared" si="80"/>
        <v>0.94</v>
      </c>
      <c r="F3496">
        <f>IFERROR(IF('SUIVI VENTES 403e'!$A3476&lt;&gt;"",ROUND((($C3496/1.2)-$E3496),2),""),"")</f>
        <v>-0.94</v>
      </c>
      <c r="G3496">
        <f>IFERROR(IF('SUIVI VENTES 403e'!$A3476&lt;&gt;"",ROUND($F3496*$A3496,2),""),"")</f>
        <v>-1.88</v>
      </c>
      <c r="H3496">
        <f>IFERROR(IF('SUIVI VENTES 403e'!$A3476&lt;&gt;"",YEAR('SUIVI VENTES 403e'!$G3476),""),"")</f>
        <v>2019</v>
      </c>
      <c r="I3496">
        <f>IFERROR(IF('SUIVI VENTES 403e'!$A3476&lt;&gt;"",MONTH('SUIVI VENTES 403e'!$G3476),""),"")</f>
        <v>3</v>
      </c>
    </row>
    <row r="3497" spans="1:9" x14ac:dyDescent="0.25">
      <c r="A3497">
        <f>IFERROR('SUIVI VENTES 403e'!B3477*(INDEX(traitement!$A$8:$B$16,MATCH('SUIVI VENTES 403e'!$H3477,traitement!$A$8:$A$16,0),2)),"")</f>
        <v>20</v>
      </c>
      <c r="B3497">
        <f>IFERROR('SUIVI VENTES 403e'!F3477,"")</f>
        <v>200</v>
      </c>
      <c r="C3497">
        <f>IFERROR(IF('SUIVI VENTES 403e'!$A3477&lt;&gt;"",ROUND($B3497/$A3497,2),""),"")</f>
        <v>10</v>
      </c>
      <c r="D3497" t="str">
        <f t="shared" si="81"/>
        <v/>
      </c>
      <c r="E3497">
        <f t="shared" ref="E3497:E3560" si="82">IFERROR(INDEX($G$2:$S$15,MATCH($H3497,$G$2:$G$15,0),MATCH($I3497,$G$2:$S$2,0)),"")</f>
        <v>0.94</v>
      </c>
      <c r="F3497">
        <f>IFERROR(IF('SUIVI VENTES 403e'!$A3477&lt;&gt;"",ROUND((($C3497/1.2)-$E3497),2),""),"")</f>
        <v>7.39</v>
      </c>
      <c r="G3497">
        <f>IFERROR(IF('SUIVI VENTES 403e'!$A3477&lt;&gt;"",ROUND($F3497*$A3497,2),""),"")</f>
        <v>147.80000000000001</v>
      </c>
      <c r="H3497">
        <f>IFERROR(IF('SUIVI VENTES 403e'!$A3477&lt;&gt;"",YEAR('SUIVI VENTES 403e'!$G3477),""),"")</f>
        <v>2019</v>
      </c>
      <c r="I3497">
        <f>IFERROR(IF('SUIVI VENTES 403e'!$A3477&lt;&gt;"",MONTH('SUIVI VENTES 403e'!$G3477),""),"")</f>
        <v>3</v>
      </c>
    </row>
    <row r="3498" spans="1:9" x14ac:dyDescent="0.25">
      <c r="A3498">
        <f>IFERROR('SUIVI VENTES 403e'!B3478*(INDEX(traitement!$A$8:$B$16,MATCH('SUIVI VENTES 403e'!$H3478,traitement!$A$8:$A$16,0),2)),"")</f>
        <v>2</v>
      </c>
      <c r="B3498">
        <f>IFERROR('SUIVI VENTES 403e'!F3478,"")</f>
        <v>0</v>
      </c>
      <c r="C3498">
        <f>IFERROR(IF('SUIVI VENTES 403e'!$A3478&lt;&gt;"",ROUND($B3498/$A3498,2),""),"")</f>
        <v>0</v>
      </c>
      <c r="D3498">
        <f t="shared" si="81"/>
        <v>2</v>
      </c>
      <c r="E3498">
        <f t="shared" si="82"/>
        <v>0.94</v>
      </c>
      <c r="F3498">
        <f>IFERROR(IF('SUIVI VENTES 403e'!$A3478&lt;&gt;"",ROUND((($C3498/1.2)-$E3498),2),""),"")</f>
        <v>-0.94</v>
      </c>
      <c r="G3498">
        <f>IFERROR(IF('SUIVI VENTES 403e'!$A3478&lt;&gt;"",ROUND($F3498*$A3498,2),""),"")</f>
        <v>-1.88</v>
      </c>
      <c r="H3498">
        <f>IFERROR(IF('SUIVI VENTES 403e'!$A3478&lt;&gt;"",YEAR('SUIVI VENTES 403e'!$G3478),""),"")</f>
        <v>2019</v>
      </c>
      <c r="I3498">
        <f>IFERROR(IF('SUIVI VENTES 403e'!$A3478&lt;&gt;"",MONTH('SUIVI VENTES 403e'!$G3478),""),"")</f>
        <v>3</v>
      </c>
    </row>
    <row r="3499" spans="1:9" x14ac:dyDescent="0.25">
      <c r="A3499">
        <f>IFERROR('SUIVI VENTES 403e'!B3479*(INDEX(traitement!$A$8:$B$16,MATCH('SUIVI VENTES 403e'!$H3479,traitement!$A$8:$A$16,0),2)),"")</f>
        <v>1</v>
      </c>
      <c r="B3499">
        <f>IFERROR('SUIVI VENTES 403e'!F3479,"")</f>
        <v>20</v>
      </c>
      <c r="C3499">
        <f>IFERROR(IF('SUIVI VENTES 403e'!$A3479&lt;&gt;"",ROUND($B3499/$A3499,2),""),"")</f>
        <v>20</v>
      </c>
      <c r="D3499" t="str">
        <f t="shared" si="81"/>
        <v/>
      </c>
      <c r="E3499">
        <f t="shared" si="82"/>
        <v>0.94</v>
      </c>
      <c r="F3499">
        <f>IFERROR(IF('SUIVI VENTES 403e'!$A3479&lt;&gt;"",ROUND((($C3499/1.2)-$E3499),2),""),"")</f>
        <v>15.73</v>
      </c>
      <c r="G3499">
        <f>IFERROR(IF('SUIVI VENTES 403e'!$A3479&lt;&gt;"",ROUND($F3499*$A3499,2),""),"")</f>
        <v>15.73</v>
      </c>
      <c r="H3499">
        <f>IFERROR(IF('SUIVI VENTES 403e'!$A3479&lt;&gt;"",YEAR('SUIVI VENTES 403e'!$G3479),""),"")</f>
        <v>2019</v>
      </c>
      <c r="I3499">
        <f>IFERROR(IF('SUIVI VENTES 403e'!$A3479&lt;&gt;"",MONTH('SUIVI VENTES 403e'!$G3479),""),"")</f>
        <v>3</v>
      </c>
    </row>
    <row r="3500" spans="1:9" x14ac:dyDescent="0.25">
      <c r="A3500">
        <f>IFERROR('SUIVI VENTES 403e'!B3480*(INDEX(traitement!$A$8:$B$16,MATCH('SUIVI VENTES 403e'!$H3480,traitement!$A$8:$A$16,0),2)),"")</f>
        <v>3</v>
      </c>
      <c r="B3500">
        <f>IFERROR('SUIVI VENTES 403e'!F3480,"")</f>
        <v>30</v>
      </c>
      <c r="C3500">
        <f>IFERROR(IF('SUIVI VENTES 403e'!$A3480&lt;&gt;"",ROUND($B3500/$A3500,2),""),"")</f>
        <v>10</v>
      </c>
      <c r="D3500" t="str">
        <f t="shared" si="81"/>
        <v/>
      </c>
      <c r="E3500">
        <f t="shared" si="82"/>
        <v>0.94</v>
      </c>
      <c r="F3500">
        <f>IFERROR(IF('SUIVI VENTES 403e'!$A3480&lt;&gt;"",ROUND((($C3500/1.2)-$E3500),2),""),"")</f>
        <v>7.39</v>
      </c>
      <c r="G3500">
        <f>IFERROR(IF('SUIVI VENTES 403e'!$A3480&lt;&gt;"",ROUND($F3500*$A3500,2),""),"")</f>
        <v>22.17</v>
      </c>
      <c r="H3500">
        <f>IFERROR(IF('SUIVI VENTES 403e'!$A3480&lt;&gt;"",YEAR('SUIVI VENTES 403e'!$G3480),""),"")</f>
        <v>2019</v>
      </c>
      <c r="I3500">
        <f>IFERROR(IF('SUIVI VENTES 403e'!$A3480&lt;&gt;"",MONTH('SUIVI VENTES 403e'!$G3480),""),"")</f>
        <v>3</v>
      </c>
    </row>
    <row r="3501" spans="1:9" x14ac:dyDescent="0.25">
      <c r="A3501">
        <f>IFERROR('SUIVI VENTES 403e'!B3481*(INDEX(traitement!$A$8:$B$16,MATCH('SUIVI VENTES 403e'!$H3481,traitement!$A$8:$A$16,0),2)),"")</f>
        <v>10</v>
      </c>
      <c r="B3501">
        <f>IFERROR('SUIVI VENTES 403e'!F3481,"")</f>
        <v>100</v>
      </c>
      <c r="C3501">
        <f>IFERROR(IF('SUIVI VENTES 403e'!$A3481&lt;&gt;"",ROUND($B3501/$A3501,2),""),"")</f>
        <v>10</v>
      </c>
      <c r="D3501" t="str">
        <f t="shared" si="81"/>
        <v/>
      </c>
      <c r="E3501">
        <f t="shared" si="82"/>
        <v>0.94</v>
      </c>
      <c r="F3501">
        <f>IFERROR(IF('SUIVI VENTES 403e'!$A3481&lt;&gt;"",ROUND((($C3501/1.2)-$E3501),2),""),"")</f>
        <v>7.39</v>
      </c>
      <c r="G3501">
        <f>IFERROR(IF('SUIVI VENTES 403e'!$A3481&lt;&gt;"",ROUND($F3501*$A3501,2),""),"")</f>
        <v>73.900000000000006</v>
      </c>
      <c r="H3501">
        <f>IFERROR(IF('SUIVI VENTES 403e'!$A3481&lt;&gt;"",YEAR('SUIVI VENTES 403e'!$G3481),""),"")</f>
        <v>2019</v>
      </c>
      <c r="I3501">
        <f>IFERROR(IF('SUIVI VENTES 403e'!$A3481&lt;&gt;"",MONTH('SUIVI VENTES 403e'!$G3481),""),"")</f>
        <v>3</v>
      </c>
    </row>
    <row r="3502" spans="1:9" x14ac:dyDescent="0.25">
      <c r="A3502">
        <f>IFERROR('SUIVI VENTES 403e'!B3482*(INDEX(traitement!$A$8:$B$16,MATCH('SUIVI VENTES 403e'!$H3482,traitement!$A$8:$A$16,0),2)),"")</f>
        <v>2</v>
      </c>
      <c r="B3502">
        <f>IFERROR('SUIVI VENTES 403e'!F3482,"")</f>
        <v>0</v>
      </c>
      <c r="C3502">
        <f>IFERROR(IF('SUIVI VENTES 403e'!$A3482&lt;&gt;"",ROUND($B3502/$A3502,2),""),"")</f>
        <v>0</v>
      </c>
      <c r="D3502">
        <f t="shared" si="81"/>
        <v>2</v>
      </c>
      <c r="E3502">
        <f t="shared" si="82"/>
        <v>0.94</v>
      </c>
      <c r="F3502">
        <f>IFERROR(IF('SUIVI VENTES 403e'!$A3482&lt;&gt;"",ROUND((($C3502/1.2)-$E3502),2),""),"")</f>
        <v>-0.94</v>
      </c>
      <c r="G3502">
        <f>IFERROR(IF('SUIVI VENTES 403e'!$A3482&lt;&gt;"",ROUND($F3502*$A3502,2),""),"")</f>
        <v>-1.88</v>
      </c>
      <c r="H3502">
        <f>IFERROR(IF('SUIVI VENTES 403e'!$A3482&lt;&gt;"",YEAR('SUIVI VENTES 403e'!$G3482),""),"")</f>
        <v>2019</v>
      </c>
      <c r="I3502">
        <f>IFERROR(IF('SUIVI VENTES 403e'!$A3482&lt;&gt;"",MONTH('SUIVI VENTES 403e'!$G3482),""),"")</f>
        <v>3</v>
      </c>
    </row>
    <row r="3503" spans="1:9" x14ac:dyDescent="0.25">
      <c r="A3503">
        <f>IFERROR('SUIVI VENTES 403e'!B3483*(INDEX(traitement!$A$8:$B$16,MATCH('SUIVI VENTES 403e'!$H3483,traitement!$A$8:$A$16,0),2)),"")</f>
        <v>15</v>
      </c>
      <c r="B3503">
        <f>IFERROR('SUIVI VENTES 403e'!F3483,"")</f>
        <v>150</v>
      </c>
      <c r="C3503">
        <f>IFERROR(IF('SUIVI VENTES 403e'!$A3483&lt;&gt;"",ROUND($B3503/$A3503,2),""),"")</f>
        <v>10</v>
      </c>
      <c r="D3503" t="str">
        <f t="shared" si="81"/>
        <v/>
      </c>
      <c r="E3503">
        <f t="shared" si="82"/>
        <v>0.94</v>
      </c>
      <c r="F3503">
        <f>IFERROR(IF('SUIVI VENTES 403e'!$A3483&lt;&gt;"",ROUND((($C3503/1.2)-$E3503),2),""),"")</f>
        <v>7.39</v>
      </c>
      <c r="G3503">
        <f>IFERROR(IF('SUIVI VENTES 403e'!$A3483&lt;&gt;"",ROUND($F3503*$A3503,2),""),"")</f>
        <v>110.85</v>
      </c>
      <c r="H3503">
        <f>IFERROR(IF('SUIVI VENTES 403e'!$A3483&lt;&gt;"",YEAR('SUIVI VENTES 403e'!$G3483),""),"")</f>
        <v>2019</v>
      </c>
      <c r="I3503">
        <f>IFERROR(IF('SUIVI VENTES 403e'!$A3483&lt;&gt;"",MONTH('SUIVI VENTES 403e'!$G3483),""),"")</f>
        <v>3</v>
      </c>
    </row>
    <row r="3504" spans="1:9" x14ac:dyDescent="0.25">
      <c r="A3504">
        <f>IFERROR('SUIVI VENTES 403e'!B3484*(INDEX(traitement!$A$8:$B$16,MATCH('SUIVI VENTES 403e'!$H3484,traitement!$A$8:$A$16,0),2)),"")</f>
        <v>3</v>
      </c>
      <c r="B3504">
        <f>IFERROR('SUIVI VENTES 403e'!F3484,"")</f>
        <v>0</v>
      </c>
      <c r="C3504">
        <f>IFERROR(IF('SUIVI VENTES 403e'!$A3484&lt;&gt;"",ROUND($B3504/$A3504,2),""),"")</f>
        <v>0</v>
      </c>
      <c r="D3504">
        <f t="shared" ref="D3504:D3567" si="83">IF(B3504&lt;&gt;0,"",IF(A3504&lt;&gt;"",A3504,""))</f>
        <v>3</v>
      </c>
      <c r="E3504">
        <f t="shared" si="82"/>
        <v>0.94</v>
      </c>
      <c r="F3504">
        <f>IFERROR(IF('SUIVI VENTES 403e'!$A3484&lt;&gt;"",ROUND((($C3504/1.2)-$E3504),2),""),"")</f>
        <v>-0.94</v>
      </c>
      <c r="G3504">
        <f>IFERROR(IF('SUIVI VENTES 403e'!$A3484&lt;&gt;"",ROUND($F3504*$A3504,2),""),"")</f>
        <v>-2.82</v>
      </c>
      <c r="H3504">
        <f>IFERROR(IF('SUIVI VENTES 403e'!$A3484&lt;&gt;"",YEAR('SUIVI VENTES 403e'!$G3484),""),"")</f>
        <v>2019</v>
      </c>
      <c r="I3504">
        <f>IFERROR(IF('SUIVI VENTES 403e'!$A3484&lt;&gt;"",MONTH('SUIVI VENTES 403e'!$G3484),""),"")</f>
        <v>3</v>
      </c>
    </row>
    <row r="3505" spans="1:9" x14ac:dyDescent="0.25">
      <c r="A3505">
        <f>IFERROR('SUIVI VENTES 403e'!B3485*(INDEX(traitement!$A$8:$B$16,MATCH('SUIVI VENTES 403e'!$H3485,traitement!$A$8:$A$16,0),2)),"")</f>
        <v>12</v>
      </c>
      <c r="B3505">
        <f>IFERROR('SUIVI VENTES 403e'!F3485,"")</f>
        <v>120</v>
      </c>
      <c r="C3505">
        <f>IFERROR(IF('SUIVI VENTES 403e'!$A3485&lt;&gt;"",ROUND($B3505/$A3505,2),""),"")</f>
        <v>10</v>
      </c>
      <c r="D3505" t="str">
        <f t="shared" si="83"/>
        <v/>
      </c>
      <c r="E3505">
        <f t="shared" si="82"/>
        <v>0.94</v>
      </c>
      <c r="F3505">
        <f>IFERROR(IF('SUIVI VENTES 403e'!$A3485&lt;&gt;"",ROUND((($C3505/1.2)-$E3505),2),""),"")</f>
        <v>7.39</v>
      </c>
      <c r="G3505">
        <f>IFERROR(IF('SUIVI VENTES 403e'!$A3485&lt;&gt;"",ROUND($F3505*$A3505,2),""),"")</f>
        <v>88.68</v>
      </c>
      <c r="H3505">
        <f>IFERROR(IF('SUIVI VENTES 403e'!$A3485&lt;&gt;"",YEAR('SUIVI VENTES 403e'!$G3485),""),"")</f>
        <v>2019</v>
      </c>
      <c r="I3505">
        <f>IFERROR(IF('SUIVI VENTES 403e'!$A3485&lt;&gt;"",MONTH('SUIVI VENTES 403e'!$G3485),""),"")</f>
        <v>3</v>
      </c>
    </row>
    <row r="3506" spans="1:9" x14ac:dyDescent="0.25">
      <c r="A3506">
        <f>IFERROR('SUIVI VENTES 403e'!B3486*(INDEX(traitement!$A$8:$B$16,MATCH('SUIVI VENTES 403e'!$H3486,traitement!$A$8:$A$16,0),2)),"")</f>
        <v>2</v>
      </c>
      <c r="B3506">
        <f>IFERROR('SUIVI VENTES 403e'!F3486,"")</f>
        <v>0</v>
      </c>
      <c r="C3506">
        <f>IFERROR(IF('SUIVI VENTES 403e'!$A3486&lt;&gt;"",ROUND($B3506/$A3506,2),""),"")</f>
        <v>0</v>
      </c>
      <c r="D3506">
        <f t="shared" si="83"/>
        <v>2</v>
      </c>
      <c r="E3506">
        <f t="shared" si="82"/>
        <v>0.94</v>
      </c>
      <c r="F3506">
        <f>IFERROR(IF('SUIVI VENTES 403e'!$A3486&lt;&gt;"",ROUND((($C3506/1.2)-$E3506),2),""),"")</f>
        <v>-0.94</v>
      </c>
      <c r="G3506">
        <f>IFERROR(IF('SUIVI VENTES 403e'!$A3486&lt;&gt;"",ROUND($F3506*$A3506,2),""),"")</f>
        <v>-1.88</v>
      </c>
      <c r="H3506">
        <f>IFERROR(IF('SUIVI VENTES 403e'!$A3486&lt;&gt;"",YEAR('SUIVI VENTES 403e'!$G3486),""),"")</f>
        <v>2019</v>
      </c>
      <c r="I3506">
        <f>IFERROR(IF('SUIVI VENTES 403e'!$A3486&lt;&gt;"",MONTH('SUIVI VENTES 403e'!$G3486),""),"")</f>
        <v>3</v>
      </c>
    </row>
    <row r="3507" spans="1:9" x14ac:dyDescent="0.25">
      <c r="A3507">
        <f>IFERROR('SUIVI VENTES 403e'!B3487*(INDEX(traitement!$A$8:$B$16,MATCH('SUIVI VENTES 403e'!$H3487,traitement!$A$8:$A$16,0),2)),"")</f>
        <v>12</v>
      </c>
      <c r="B3507">
        <f>IFERROR('SUIVI VENTES 403e'!F3487,"")</f>
        <v>120</v>
      </c>
      <c r="C3507">
        <f>IFERROR(IF('SUIVI VENTES 403e'!$A3487&lt;&gt;"",ROUND($B3507/$A3507,2),""),"")</f>
        <v>10</v>
      </c>
      <c r="D3507" t="str">
        <f t="shared" si="83"/>
        <v/>
      </c>
      <c r="E3507">
        <f t="shared" si="82"/>
        <v>0.94</v>
      </c>
      <c r="F3507">
        <f>IFERROR(IF('SUIVI VENTES 403e'!$A3487&lt;&gt;"",ROUND((($C3507/1.2)-$E3507),2),""),"")</f>
        <v>7.39</v>
      </c>
      <c r="G3507">
        <f>IFERROR(IF('SUIVI VENTES 403e'!$A3487&lt;&gt;"",ROUND($F3507*$A3507,2),""),"")</f>
        <v>88.68</v>
      </c>
      <c r="H3507">
        <f>IFERROR(IF('SUIVI VENTES 403e'!$A3487&lt;&gt;"",YEAR('SUIVI VENTES 403e'!$G3487),""),"")</f>
        <v>2019</v>
      </c>
      <c r="I3507">
        <f>IFERROR(IF('SUIVI VENTES 403e'!$A3487&lt;&gt;"",MONTH('SUIVI VENTES 403e'!$G3487),""),"")</f>
        <v>3</v>
      </c>
    </row>
    <row r="3508" spans="1:9" x14ac:dyDescent="0.25">
      <c r="A3508">
        <f>IFERROR('SUIVI VENTES 403e'!B3488*(INDEX(traitement!$A$8:$B$16,MATCH('SUIVI VENTES 403e'!$H3488,traitement!$A$8:$A$16,0),2)),"")</f>
        <v>20</v>
      </c>
      <c r="B3508">
        <f>IFERROR('SUIVI VENTES 403e'!F3488,"")</f>
        <v>200</v>
      </c>
      <c r="C3508">
        <f>IFERROR(IF('SUIVI VENTES 403e'!$A3488&lt;&gt;"",ROUND($B3508/$A3508,2),""),"")</f>
        <v>10</v>
      </c>
      <c r="D3508" t="str">
        <f t="shared" si="83"/>
        <v/>
      </c>
      <c r="E3508">
        <f t="shared" si="82"/>
        <v>0.94</v>
      </c>
      <c r="F3508">
        <f>IFERROR(IF('SUIVI VENTES 403e'!$A3488&lt;&gt;"",ROUND((($C3508/1.2)-$E3508),2),""),"")</f>
        <v>7.39</v>
      </c>
      <c r="G3508">
        <f>IFERROR(IF('SUIVI VENTES 403e'!$A3488&lt;&gt;"",ROUND($F3508*$A3508,2),""),"")</f>
        <v>147.80000000000001</v>
      </c>
      <c r="H3508">
        <f>IFERROR(IF('SUIVI VENTES 403e'!$A3488&lt;&gt;"",YEAR('SUIVI VENTES 403e'!$G3488),""),"")</f>
        <v>2019</v>
      </c>
      <c r="I3508">
        <f>IFERROR(IF('SUIVI VENTES 403e'!$A3488&lt;&gt;"",MONTH('SUIVI VENTES 403e'!$G3488),""),"")</f>
        <v>3</v>
      </c>
    </row>
    <row r="3509" spans="1:9" x14ac:dyDescent="0.25">
      <c r="A3509">
        <f>IFERROR('SUIVI VENTES 403e'!B3489*(INDEX(traitement!$A$8:$B$16,MATCH('SUIVI VENTES 403e'!$H3489,traitement!$A$8:$A$16,0),2)),"")</f>
        <v>3</v>
      </c>
      <c r="B3509">
        <f>IFERROR('SUIVI VENTES 403e'!F3489,"")</f>
        <v>0</v>
      </c>
      <c r="C3509">
        <f>IFERROR(IF('SUIVI VENTES 403e'!$A3489&lt;&gt;"",ROUND($B3509/$A3509,2),""),"")</f>
        <v>0</v>
      </c>
      <c r="D3509">
        <f t="shared" si="83"/>
        <v>3</v>
      </c>
      <c r="E3509">
        <f t="shared" si="82"/>
        <v>0.94</v>
      </c>
      <c r="F3509">
        <f>IFERROR(IF('SUIVI VENTES 403e'!$A3489&lt;&gt;"",ROUND((($C3509/1.2)-$E3509),2),""),"")</f>
        <v>-0.94</v>
      </c>
      <c r="G3509">
        <f>IFERROR(IF('SUIVI VENTES 403e'!$A3489&lt;&gt;"",ROUND($F3509*$A3509,2),""),"")</f>
        <v>-2.82</v>
      </c>
      <c r="H3509">
        <f>IFERROR(IF('SUIVI VENTES 403e'!$A3489&lt;&gt;"",YEAR('SUIVI VENTES 403e'!$G3489),""),"")</f>
        <v>2019</v>
      </c>
      <c r="I3509">
        <f>IFERROR(IF('SUIVI VENTES 403e'!$A3489&lt;&gt;"",MONTH('SUIVI VENTES 403e'!$G3489),""),"")</f>
        <v>3</v>
      </c>
    </row>
    <row r="3510" spans="1:9" x14ac:dyDescent="0.25">
      <c r="A3510">
        <f>IFERROR('SUIVI VENTES 403e'!B3490*(INDEX(traitement!$A$8:$B$16,MATCH('SUIVI VENTES 403e'!$H3490,traitement!$A$8:$A$16,0),2)),"")</f>
        <v>0.25</v>
      </c>
      <c r="B3510">
        <f>IFERROR('SUIVI VENTES 403e'!F3490,"")</f>
        <v>0</v>
      </c>
      <c r="C3510">
        <f>IFERROR(IF('SUIVI VENTES 403e'!$A3490&lt;&gt;"",ROUND($B3510/$A3510,2),""),"")</f>
        <v>0</v>
      </c>
      <c r="D3510">
        <f t="shared" si="83"/>
        <v>0.25</v>
      </c>
      <c r="E3510">
        <f t="shared" si="82"/>
        <v>0.94</v>
      </c>
      <c r="F3510">
        <f>IFERROR(IF('SUIVI VENTES 403e'!$A3490&lt;&gt;"",ROUND((($C3510/1.2)-$E3510),2),""),"")</f>
        <v>-0.94</v>
      </c>
      <c r="G3510">
        <f>IFERROR(IF('SUIVI VENTES 403e'!$A3490&lt;&gt;"",ROUND($F3510*$A3510,2),""),"")</f>
        <v>-0.24</v>
      </c>
      <c r="H3510">
        <f>IFERROR(IF('SUIVI VENTES 403e'!$A3490&lt;&gt;"",YEAR('SUIVI VENTES 403e'!$G3490),""),"")</f>
        <v>2019</v>
      </c>
      <c r="I3510">
        <f>IFERROR(IF('SUIVI VENTES 403e'!$A3490&lt;&gt;"",MONTH('SUIVI VENTES 403e'!$G3490),""),"")</f>
        <v>3</v>
      </c>
    </row>
    <row r="3511" spans="1:9" x14ac:dyDescent="0.25">
      <c r="A3511">
        <f>IFERROR('SUIVI VENTES 403e'!B3491*(INDEX(traitement!$A$8:$B$16,MATCH('SUIVI VENTES 403e'!$H3491,traitement!$A$8:$A$16,0),2)),"")</f>
        <v>8</v>
      </c>
      <c r="B3511">
        <f>IFERROR('SUIVI VENTES 403e'!F3491,"")</f>
        <v>80</v>
      </c>
      <c r="C3511">
        <f>IFERROR(IF('SUIVI VENTES 403e'!$A3491&lt;&gt;"",ROUND($B3511/$A3511,2),""),"")</f>
        <v>10</v>
      </c>
      <c r="D3511" t="str">
        <f t="shared" si="83"/>
        <v/>
      </c>
      <c r="E3511">
        <f t="shared" si="82"/>
        <v>0.94</v>
      </c>
      <c r="F3511">
        <f>IFERROR(IF('SUIVI VENTES 403e'!$A3491&lt;&gt;"",ROUND((($C3511/1.2)-$E3511),2),""),"")</f>
        <v>7.39</v>
      </c>
      <c r="G3511">
        <f>IFERROR(IF('SUIVI VENTES 403e'!$A3491&lt;&gt;"",ROUND($F3511*$A3511,2),""),"")</f>
        <v>59.12</v>
      </c>
      <c r="H3511">
        <f>IFERROR(IF('SUIVI VENTES 403e'!$A3491&lt;&gt;"",YEAR('SUIVI VENTES 403e'!$G3491),""),"")</f>
        <v>2019</v>
      </c>
      <c r="I3511">
        <f>IFERROR(IF('SUIVI VENTES 403e'!$A3491&lt;&gt;"",MONTH('SUIVI VENTES 403e'!$G3491),""),"")</f>
        <v>3</v>
      </c>
    </row>
    <row r="3512" spans="1:9" x14ac:dyDescent="0.25">
      <c r="A3512">
        <f>IFERROR('SUIVI VENTES 403e'!B3492*(INDEX(traitement!$A$8:$B$16,MATCH('SUIVI VENTES 403e'!$H3492,traitement!$A$8:$A$16,0),2)),"")</f>
        <v>5</v>
      </c>
      <c r="B3512">
        <f>IFERROR('SUIVI VENTES 403e'!F3492,"")</f>
        <v>50</v>
      </c>
      <c r="C3512">
        <f>IFERROR(IF('SUIVI VENTES 403e'!$A3492&lt;&gt;"",ROUND($B3512/$A3512,2),""),"")</f>
        <v>10</v>
      </c>
      <c r="D3512" t="str">
        <f t="shared" si="83"/>
        <v/>
      </c>
      <c r="E3512">
        <f t="shared" si="82"/>
        <v>0.94</v>
      </c>
      <c r="F3512">
        <f>IFERROR(IF('SUIVI VENTES 403e'!$A3492&lt;&gt;"",ROUND((($C3512/1.2)-$E3512),2),""),"")</f>
        <v>7.39</v>
      </c>
      <c r="G3512">
        <f>IFERROR(IF('SUIVI VENTES 403e'!$A3492&lt;&gt;"",ROUND($F3512*$A3512,2),""),"")</f>
        <v>36.950000000000003</v>
      </c>
      <c r="H3512">
        <f>IFERROR(IF('SUIVI VENTES 403e'!$A3492&lt;&gt;"",YEAR('SUIVI VENTES 403e'!$G3492),""),"")</f>
        <v>2019</v>
      </c>
      <c r="I3512">
        <f>IFERROR(IF('SUIVI VENTES 403e'!$A3492&lt;&gt;"",MONTH('SUIVI VENTES 403e'!$G3492),""),"")</f>
        <v>3</v>
      </c>
    </row>
    <row r="3513" spans="1:9" x14ac:dyDescent="0.25">
      <c r="A3513">
        <f>IFERROR('SUIVI VENTES 403e'!B3493*(INDEX(traitement!$A$8:$B$16,MATCH('SUIVI VENTES 403e'!$H3493,traitement!$A$8:$A$16,0),2)),"")</f>
        <v>20</v>
      </c>
      <c r="B3513">
        <f>IFERROR('SUIVI VENTES 403e'!F3493,"")</f>
        <v>200</v>
      </c>
      <c r="C3513">
        <f>IFERROR(IF('SUIVI VENTES 403e'!$A3493&lt;&gt;"",ROUND($B3513/$A3513,2),""),"")</f>
        <v>10</v>
      </c>
      <c r="D3513" t="str">
        <f t="shared" si="83"/>
        <v/>
      </c>
      <c r="E3513">
        <f t="shared" si="82"/>
        <v>0.94</v>
      </c>
      <c r="F3513">
        <f>IFERROR(IF('SUIVI VENTES 403e'!$A3493&lt;&gt;"",ROUND((($C3513/1.2)-$E3513),2),""),"")</f>
        <v>7.39</v>
      </c>
      <c r="G3513">
        <f>IFERROR(IF('SUIVI VENTES 403e'!$A3493&lt;&gt;"",ROUND($F3513*$A3513,2),""),"")</f>
        <v>147.80000000000001</v>
      </c>
      <c r="H3513">
        <f>IFERROR(IF('SUIVI VENTES 403e'!$A3493&lt;&gt;"",YEAR('SUIVI VENTES 403e'!$G3493),""),"")</f>
        <v>2019</v>
      </c>
      <c r="I3513">
        <f>IFERROR(IF('SUIVI VENTES 403e'!$A3493&lt;&gt;"",MONTH('SUIVI VENTES 403e'!$G3493),""),"")</f>
        <v>3</v>
      </c>
    </row>
    <row r="3514" spans="1:9" x14ac:dyDescent="0.25">
      <c r="A3514">
        <f>IFERROR('SUIVI VENTES 403e'!B3494*(INDEX(traitement!$A$8:$B$16,MATCH('SUIVI VENTES 403e'!$H3494,traitement!$A$8:$A$16,0),2)),"")</f>
        <v>3</v>
      </c>
      <c r="B3514">
        <f>IFERROR('SUIVI VENTES 403e'!F3494,"")</f>
        <v>0</v>
      </c>
      <c r="C3514">
        <f>IFERROR(IF('SUIVI VENTES 403e'!$A3494&lt;&gt;"",ROUND($B3514/$A3514,2),""),"")</f>
        <v>0</v>
      </c>
      <c r="D3514">
        <f t="shared" si="83"/>
        <v>3</v>
      </c>
      <c r="E3514">
        <f t="shared" si="82"/>
        <v>0.94</v>
      </c>
      <c r="F3514">
        <f>IFERROR(IF('SUIVI VENTES 403e'!$A3494&lt;&gt;"",ROUND((($C3514/1.2)-$E3514),2),""),"")</f>
        <v>-0.94</v>
      </c>
      <c r="G3514">
        <f>IFERROR(IF('SUIVI VENTES 403e'!$A3494&lt;&gt;"",ROUND($F3514*$A3514,2),""),"")</f>
        <v>-2.82</v>
      </c>
      <c r="H3514">
        <f>IFERROR(IF('SUIVI VENTES 403e'!$A3494&lt;&gt;"",YEAR('SUIVI VENTES 403e'!$G3494),""),"")</f>
        <v>2019</v>
      </c>
      <c r="I3514">
        <f>IFERROR(IF('SUIVI VENTES 403e'!$A3494&lt;&gt;"",MONTH('SUIVI VENTES 403e'!$G3494),""),"")</f>
        <v>3</v>
      </c>
    </row>
    <row r="3515" spans="1:9" x14ac:dyDescent="0.25">
      <c r="A3515">
        <f>IFERROR('SUIVI VENTES 403e'!B3495*(INDEX(traitement!$A$8:$B$16,MATCH('SUIVI VENTES 403e'!$H3495,traitement!$A$8:$A$16,0),2)),"")</f>
        <v>12</v>
      </c>
      <c r="B3515">
        <f>IFERROR('SUIVI VENTES 403e'!F3495,"")</f>
        <v>120</v>
      </c>
      <c r="C3515">
        <f>IFERROR(IF('SUIVI VENTES 403e'!$A3495&lt;&gt;"",ROUND($B3515/$A3515,2),""),"")</f>
        <v>10</v>
      </c>
      <c r="D3515" t="str">
        <f t="shared" si="83"/>
        <v/>
      </c>
      <c r="E3515">
        <f t="shared" si="82"/>
        <v>0.94</v>
      </c>
      <c r="F3515">
        <f>IFERROR(IF('SUIVI VENTES 403e'!$A3495&lt;&gt;"",ROUND((($C3515/1.2)-$E3515),2),""),"")</f>
        <v>7.39</v>
      </c>
      <c r="G3515">
        <f>IFERROR(IF('SUIVI VENTES 403e'!$A3495&lt;&gt;"",ROUND($F3515*$A3515,2),""),"")</f>
        <v>88.68</v>
      </c>
      <c r="H3515">
        <f>IFERROR(IF('SUIVI VENTES 403e'!$A3495&lt;&gt;"",YEAR('SUIVI VENTES 403e'!$G3495),""),"")</f>
        <v>2019</v>
      </c>
      <c r="I3515">
        <f>IFERROR(IF('SUIVI VENTES 403e'!$A3495&lt;&gt;"",MONTH('SUIVI VENTES 403e'!$G3495),""),"")</f>
        <v>3</v>
      </c>
    </row>
    <row r="3516" spans="1:9" x14ac:dyDescent="0.25">
      <c r="A3516">
        <f>IFERROR('SUIVI VENTES 403e'!B3496*(INDEX(traitement!$A$8:$B$16,MATCH('SUIVI VENTES 403e'!$H3496,traitement!$A$8:$A$16,0),2)),"")</f>
        <v>2</v>
      </c>
      <c r="B3516">
        <f>IFERROR('SUIVI VENTES 403e'!F3496,"")</f>
        <v>0</v>
      </c>
      <c r="C3516">
        <f>IFERROR(IF('SUIVI VENTES 403e'!$A3496&lt;&gt;"",ROUND($B3516/$A3516,2),""),"")</f>
        <v>0</v>
      </c>
      <c r="D3516">
        <f t="shared" si="83"/>
        <v>2</v>
      </c>
      <c r="E3516">
        <f t="shared" si="82"/>
        <v>0.94</v>
      </c>
      <c r="F3516">
        <f>IFERROR(IF('SUIVI VENTES 403e'!$A3496&lt;&gt;"",ROUND((($C3516/1.2)-$E3516),2),""),"")</f>
        <v>-0.94</v>
      </c>
      <c r="G3516">
        <f>IFERROR(IF('SUIVI VENTES 403e'!$A3496&lt;&gt;"",ROUND($F3516*$A3516,2),""),"")</f>
        <v>-1.88</v>
      </c>
      <c r="H3516">
        <f>IFERROR(IF('SUIVI VENTES 403e'!$A3496&lt;&gt;"",YEAR('SUIVI VENTES 403e'!$G3496),""),"")</f>
        <v>2019</v>
      </c>
      <c r="I3516">
        <f>IFERROR(IF('SUIVI VENTES 403e'!$A3496&lt;&gt;"",MONTH('SUIVI VENTES 403e'!$G3496),""),"")</f>
        <v>3</v>
      </c>
    </row>
    <row r="3517" spans="1:9" x14ac:dyDescent="0.25">
      <c r="A3517">
        <f>IFERROR('SUIVI VENTES 403e'!B3497*(INDEX(traitement!$A$8:$B$16,MATCH('SUIVI VENTES 403e'!$H3497,traitement!$A$8:$A$16,0),2)),"")</f>
        <v>20</v>
      </c>
      <c r="B3517">
        <f>IFERROR('SUIVI VENTES 403e'!F3497,"")</f>
        <v>200</v>
      </c>
      <c r="C3517">
        <f>IFERROR(IF('SUIVI VENTES 403e'!$A3497&lt;&gt;"",ROUND($B3517/$A3517,2),""),"")</f>
        <v>10</v>
      </c>
      <c r="D3517" t="str">
        <f t="shared" si="83"/>
        <v/>
      </c>
      <c r="E3517">
        <f t="shared" si="82"/>
        <v>0.94</v>
      </c>
      <c r="F3517">
        <f>IFERROR(IF('SUIVI VENTES 403e'!$A3497&lt;&gt;"",ROUND((($C3517/1.2)-$E3517),2),""),"")</f>
        <v>7.39</v>
      </c>
      <c r="G3517">
        <f>IFERROR(IF('SUIVI VENTES 403e'!$A3497&lt;&gt;"",ROUND($F3517*$A3517,2),""),"")</f>
        <v>147.80000000000001</v>
      </c>
      <c r="H3517">
        <f>IFERROR(IF('SUIVI VENTES 403e'!$A3497&lt;&gt;"",YEAR('SUIVI VENTES 403e'!$G3497),""),"")</f>
        <v>2019</v>
      </c>
      <c r="I3517">
        <f>IFERROR(IF('SUIVI VENTES 403e'!$A3497&lt;&gt;"",MONTH('SUIVI VENTES 403e'!$G3497),""),"")</f>
        <v>3</v>
      </c>
    </row>
    <row r="3518" spans="1:9" x14ac:dyDescent="0.25">
      <c r="A3518">
        <f>IFERROR('SUIVI VENTES 403e'!B3498*(INDEX(traitement!$A$8:$B$16,MATCH('SUIVI VENTES 403e'!$H3498,traitement!$A$8:$A$16,0),2)),"")</f>
        <v>3</v>
      </c>
      <c r="B3518">
        <f>IFERROR('SUIVI VENTES 403e'!F3498,"")</f>
        <v>35</v>
      </c>
      <c r="C3518">
        <f>IFERROR(IF('SUIVI VENTES 403e'!$A3498&lt;&gt;"",ROUND($B3518/$A3518,2),""),"")</f>
        <v>11.67</v>
      </c>
      <c r="D3518" t="str">
        <f t="shared" si="83"/>
        <v/>
      </c>
      <c r="E3518">
        <f t="shared" si="82"/>
        <v>0.94</v>
      </c>
      <c r="F3518">
        <f>IFERROR(IF('SUIVI VENTES 403e'!$A3498&lt;&gt;"",ROUND((($C3518/1.2)-$E3518),2),""),"")</f>
        <v>8.7899999999999991</v>
      </c>
      <c r="G3518">
        <f>IFERROR(IF('SUIVI VENTES 403e'!$A3498&lt;&gt;"",ROUND($F3518*$A3518,2),""),"")</f>
        <v>26.37</v>
      </c>
      <c r="H3518">
        <f>IFERROR(IF('SUIVI VENTES 403e'!$A3498&lt;&gt;"",YEAR('SUIVI VENTES 403e'!$G3498),""),"")</f>
        <v>2019</v>
      </c>
      <c r="I3518">
        <f>IFERROR(IF('SUIVI VENTES 403e'!$A3498&lt;&gt;"",MONTH('SUIVI VENTES 403e'!$G3498),""),"")</f>
        <v>4</v>
      </c>
    </row>
    <row r="3519" spans="1:9" x14ac:dyDescent="0.25">
      <c r="A3519">
        <f>IFERROR('SUIVI VENTES 403e'!B3499*(INDEX(traitement!$A$8:$B$16,MATCH('SUIVI VENTES 403e'!$H3499,traitement!$A$8:$A$16,0),2)),"")</f>
        <v>10</v>
      </c>
      <c r="B3519">
        <f>IFERROR('SUIVI VENTES 403e'!F3499,"")</f>
        <v>100</v>
      </c>
      <c r="C3519">
        <f>IFERROR(IF('SUIVI VENTES 403e'!$A3499&lt;&gt;"",ROUND($B3519/$A3519,2),""),"")</f>
        <v>10</v>
      </c>
      <c r="D3519" t="str">
        <f t="shared" si="83"/>
        <v/>
      </c>
      <c r="E3519">
        <f t="shared" si="82"/>
        <v>0.94</v>
      </c>
      <c r="F3519">
        <f>IFERROR(IF('SUIVI VENTES 403e'!$A3499&lt;&gt;"",ROUND((($C3519/1.2)-$E3519),2),""),"")</f>
        <v>7.39</v>
      </c>
      <c r="G3519">
        <f>IFERROR(IF('SUIVI VENTES 403e'!$A3499&lt;&gt;"",ROUND($F3519*$A3519,2),""),"")</f>
        <v>73.900000000000006</v>
      </c>
      <c r="H3519">
        <f>IFERROR(IF('SUIVI VENTES 403e'!$A3499&lt;&gt;"",YEAR('SUIVI VENTES 403e'!$G3499),""),"")</f>
        <v>2019</v>
      </c>
      <c r="I3519">
        <f>IFERROR(IF('SUIVI VENTES 403e'!$A3499&lt;&gt;"",MONTH('SUIVI VENTES 403e'!$G3499),""),"")</f>
        <v>4</v>
      </c>
    </row>
    <row r="3520" spans="1:9" x14ac:dyDescent="0.25">
      <c r="A3520">
        <f>IFERROR('SUIVI VENTES 403e'!B3500*(INDEX(traitement!$A$8:$B$16,MATCH('SUIVI VENTES 403e'!$H3500,traitement!$A$8:$A$16,0),2)),"")</f>
        <v>12</v>
      </c>
      <c r="B3520">
        <f>IFERROR('SUIVI VENTES 403e'!F3500,"")</f>
        <v>120</v>
      </c>
      <c r="C3520">
        <f>IFERROR(IF('SUIVI VENTES 403e'!$A3500&lt;&gt;"",ROUND($B3520/$A3520,2),""),"")</f>
        <v>10</v>
      </c>
      <c r="D3520" t="str">
        <f t="shared" si="83"/>
        <v/>
      </c>
      <c r="E3520">
        <f t="shared" si="82"/>
        <v>0.94</v>
      </c>
      <c r="F3520">
        <f>IFERROR(IF('SUIVI VENTES 403e'!$A3500&lt;&gt;"",ROUND((($C3520/1.2)-$E3520),2),""),"")</f>
        <v>7.39</v>
      </c>
      <c r="G3520">
        <f>IFERROR(IF('SUIVI VENTES 403e'!$A3500&lt;&gt;"",ROUND($F3520*$A3520,2),""),"")</f>
        <v>88.68</v>
      </c>
      <c r="H3520">
        <f>IFERROR(IF('SUIVI VENTES 403e'!$A3500&lt;&gt;"",YEAR('SUIVI VENTES 403e'!$G3500),""),"")</f>
        <v>2019</v>
      </c>
      <c r="I3520">
        <f>IFERROR(IF('SUIVI VENTES 403e'!$A3500&lt;&gt;"",MONTH('SUIVI VENTES 403e'!$G3500),""),"")</f>
        <v>4</v>
      </c>
    </row>
    <row r="3521" spans="1:9" x14ac:dyDescent="0.25">
      <c r="A3521">
        <f>IFERROR('SUIVI VENTES 403e'!B3501*(INDEX(traitement!$A$8:$B$16,MATCH('SUIVI VENTES 403e'!$H3501,traitement!$A$8:$A$16,0),2)),"")</f>
        <v>2</v>
      </c>
      <c r="B3521">
        <f>IFERROR('SUIVI VENTES 403e'!F3501,"")</f>
        <v>0</v>
      </c>
      <c r="C3521">
        <f>IFERROR(IF('SUIVI VENTES 403e'!$A3501&lt;&gt;"",ROUND($B3521/$A3521,2),""),"")</f>
        <v>0</v>
      </c>
      <c r="D3521">
        <f t="shared" si="83"/>
        <v>2</v>
      </c>
      <c r="E3521">
        <f t="shared" si="82"/>
        <v>0.94</v>
      </c>
      <c r="F3521">
        <f>IFERROR(IF('SUIVI VENTES 403e'!$A3501&lt;&gt;"",ROUND((($C3521/1.2)-$E3521),2),""),"")</f>
        <v>-0.94</v>
      </c>
      <c r="G3521">
        <f>IFERROR(IF('SUIVI VENTES 403e'!$A3501&lt;&gt;"",ROUND($F3521*$A3521,2),""),"")</f>
        <v>-1.88</v>
      </c>
      <c r="H3521">
        <f>IFERROR(IF('SUIVI VENTES 403e'!$A3501&lt;&gt;"",YEAR('SUIVI VENTES 403e'!$G3501),""),"")</f>
        <v>2019</v>
      </c>
      <c r="I3521">
        <f>IFERROR(IF('SUIVI VENTES 403e'!$A3501&lt;&gt;"",MONTH('SUIVI VENTES 403e'!$G3501),""),"")</f>
        <v>4</v>
      </c>
    </row>
    <row r="3522" spans="1:9" x14ac:dyDescent="0.25">
      <c r="A3522">
        <f>IFERROR('SUIVI VENTES 403e'!B3502*(INDEX(traitement!$A$8:$B$16,MATCH('SUIVI VENTES 403e'!$H3502,traitement!$A$8:$A$16,0),2)),"")</f>
        <v>10</v>
      </c>
      <c r="B3522">
        <f>IFERROR('SUIVI VENTES 403e'!F3502,"")</f>
        <v>100</v>
      </c>
      <c r="C3522">
        <f>IFERROR(IF('SUIVI VENTES 403e'!$A3502&lt;&gt;"",ROUND($B3522/$A3522,2),""),"")</f>
        <v>10</v>
      </c>
      <c r="D3522" t="str">
        <f t="shared" si="83"/>
        <v/>
      </c>
      <c r="E3522">
        <f t="shared" si="82"/>
        <v>0.94</v>
      </c>
      <c r="F3522">
        <f>IFERROR(IF('SUIVI VENTES 403e'!$A3502&lt;&gt;"",ROUND((($C3522/1.2)-$E3522),2),""),"")</f>
        <v>7.39</v>
      </c>
      <c r="G3522">
        <f>IFERROR(IF('SUIVI VENTES 403e'!$A3502&lt;&gt;"",ROUND($F3522*$A3522,2),""),"")</f>
        <v>73.900000000000006</v>
      </c>
      <c r="H3522">
        <f>IFERROR(IF('SUIVI VENTES 403e'!$A3502&lt;&gt;"",YEAR('SUIVI VENTES 403e'!$G3502),""),"")</f>
        <v>2019</v>
      </c>
      <c r="I3522">
        <f>IFERROR(IF('SUIVI VENTES 403e'!$A3502&lt;&gt;"",MONTH('SUIVI VENTES 403e'!$G3502),""),"")</f>
        <v>4</v>
      </c>
    </row>
    <row r="3523" spans="1:9" x14ac:dyDescent="0.25">
      <c r="A3523">
        <f>IFERROR('SUIVI VENTES 403e'!B3503*(INDEX(traitement!$A$8:$B$16,MATCH('SUIVI VENTES 403e'!$H3503,traitement!$A$8:$A$16,0),2)),"")</f>
        <v>10</v>
      </c>
      <c r="B3523">
        <f>IFERROR('SUIVI VENTES 403e'!F3503,"")</f>
        <v>100</v>
      </c>
      <c r="C3523">
        <f>IFERROR(IF('SUIVI VENTES 403e'!$A3503&lt;&gt;"",ROUND($B3523/$A3523,2),""),"")</f>
        <v>10</v>
      </c>
      <c r="D3523" t="str">
        <f t="shared" si="83"/>
        <v/>
      </c>
      <c r="E3523">
        <f t="shared" si="82"/>
        <v>0.94</v>
      </c>
      <c r="F3523">
        <f>IFERROR(IF('SUIVI VENTES 403e'!$A3503&lt;&gt;"",ROUND((($C3523/1.2)-$E3523),2),""),"")</f>
        <v>7.39</v>
      </c>
      <c r="G3523">
        <f>IFERROR(IF('SUIVI VENTES 403e'!$A3503&lt;&gt;"",ROUND($F3523*$A3523,2),""),"")</f>
        <v>73.900000000000006</v>
      </c>
      <c r="H3523">
        <f>IFERROR(IF('SUIVI VENTES 403e'!$A3503&lt;&gt;"",YEAR('SUIVI VENTES 403e'!$G3503),""),"")</f>
        <v>2019</v>
      </c>
      <c r="I3523">
        <f>IFERROR(IF('SUIVI VENTES 403e'!$A3503&lt;&gt;"",MONTH('SUIVI VENTES 403e'!$G3503),""),"")</f>
        <v>4</v>
      </c>
    </row>
    <row r="3524" spans="1:9" x14ac:dyDescent="0.25">
      <c r="A3524">
        <f>IFERROR('SUIVI VENTES 403e'!B3504*(INDEX(traitement!$A$8:$B$16,MATCH('SUIVI VENTES 403e'!$H3504,traitement!$A$8:$A$16,0),2)),"")</f>
        <v>1</v>
      </c>
      <c r="B3524">
        <f>IFERROR('SUIVI VENTES 403e'!F3504,"")</f>
        <v>0</v>
      </c>
      <c r="C3524">
        <f>IFERROR(IF('SUIVI VENTES 403e'!$A3504&lt;&gt;"",ROUND($B3524/$A3524,2),""),"")</f>
        <v>0</v>
      </c>
      <c r="D3524">
        <f t="shared" si="83"/>
        <v>1</v>
      </c>
      <c r="E3524">
        <f t="shared" si="82"/>
        <v>0.94</v>
      </c>
      <c r="F3524">
        <f>IFERROR(IF('SUIVI VENTES 403e'!$A3504&lt;&gt;"",ROUND((($C3524/1.2)-$E3524),2),""),"")</f>
        <v>-0.94</v>
      </c>
      <c r="G3524">
        <f>IFERROR(IF('SUIVI VENTES 403e'!$A3504&lt;&gt;"",ROUND($F3524*$A3524,2),""),"")</f>
        <v>-0.94</v>
      </c>
      <c r="H3524">
        <f>IFERROR(IF('SUIVI VENTES 403e'!$A3504&lt;&gt;"",YEAR('SUIVI VENTES 403e'!$G3504),""),"")</f>
        <v>2019</v>
      </c>
      <c r="I3524">
        <f>IFERROR(IF('SUIVI VENTES 403e'!$A3504&lt;&gt;"",MONTH('SUIVI VENTES 403e'!$G3504),""),"")</f>
        <v>4</v>
      </c>
    </row>
    <row r="3525" spans="1:9" x14ac:dyDescent="0.25">
      <c r="A3525">
        <f>IFERROR('SUIVI VENTES 403e'!B3505*(INDEX(traitement!$A$8:$B$16,MATCH('SUIVI VENTES 403e'!$H3505,traitement!$A$8:$A$16,0),2)),"")</f>
        <v>5</v>
      </c>
      <c r="B3525">
        <f>IFERROR('SUIVI VENTES 403e'!F3505,"")</f>
        <v>50</v>
      </c>
      <c r="C3525">
        <f>IFERROR(IF('SUIVI VENTES 403e'!$A3505&lt;&gt;"",ROUND($B3525/$A3525,2),""),"")</f>
        <v>10</v>
      </c>
      <c r="D3525" t="str">
        <f t="shared" si="83"/>
        <v/>
      </c>
      <c r="E3525">
        <f t="shared" si="82"/>
        <v>0.94</v>
      </c>
      <c r="F3525">
        <f>IFERROR(IF('SUIVI VENTES 403e'!$A3505&lt;&gt;"",ROUND((($C3525/1.2)-$E3525),2),""),"")</f>
        <v>7.39</v>
      </c>
      <c r="G3525">
        <f>IFERROR(IF('SUIVI VENTES 403e'!$A3505&lt;&gt;"",ROUND($F3525*$A3525,2),""),"")</f>
        <v>36.950000000000003</v>
      </c>
      <c r="H3525">
        <f>IFERROR(IF('SUIVI VENTES 403e'!$A3505&lt;&gt;"",YEAR('SUIVI VENTES 403e'!$G3505),""),"")</f>
        <v>2019</v>
      </c>
      <c r="I3525">
        <f>IFERROR(IF('SUIVI VENTES 403e'!$A3505&lt;&gt;"",MONTH('SUIVI VENTES 403e'!$G3505),""),"")</f>
        <v>4</v>
      </c>
    </row>
    <row r="3526" spans="1:9" x14ac:dyDescent="0.25">
      <c r="A3526">
        <f>IFERROR('SUIVI VENTES 403e'!B3506*(INDEX(traitement!$A$8:$B$16,MATCH('SUIVI VENTES 403e'!$H3506,traitement!$A$8:$A$16,0),2)),"")</f>
        <v>1</v>
      </c>
      <c r="B3526">
        <f>IFERROR('SUIVI VENTES 403e'!F3506,"")</f>
        <v>0</v>
      </c>
      <c r="C3526">
        <f>IFERROR(IF('SUIVI VENTES 403e'!$A3506&lt;&gt;"",ROUND($B3526/$A3526,2),""),"")</f>
        <v>0</v>
      </c>
      <c r="D3526">
        <f t="shared" si="83"/>
        <v>1</v>
      </c>
      <c r="E3526">
        <f t="shared" si="82"/>
        <v>0.94</v>
      </c>
      <c r="F3526">
        <f>IFERROR(IF('SUIVI VENTES 403e'!$A3506&lt;&gt;"",ROUND((($C3526/1.2)-$E3526),2),""),"")</f>
        <v>-0.94</v>
      </c>
      <c r="G3526">
        <f>IFERROR(IF('SUIVI VENTES 403e'!$A3506&lt;&gt;"",ROUND($F3526*$A3526,2),""),"")</f>
        <v>-0.94</v>
      </c>
      <c r="H3526">
        <f>IFERROR(IF('SUIVI VENTES 403e'!$A3506&lt;&gt;"",YEAR('SUIVI VENTES 403e'!$G3506),""),"")</f>
        <v>2019</v>
      </c>
      <c r="I3526">
        <f>IFERROR(IF('SUIVI VENTES 403e'!$A3506&lt;&gt;"",MONTH('SUIVI VENTES 403e'!$G3506),""),"")</f>
        <v>4</v>
      </c>
    </row>
    <row r="3527" spans="1:9" x14ac:dyDescent="0.25">
      <c r="A3527">
        <f>IFERROR('SUIVI VENTES 403e'!B3507*(INDEX(traitement!$A$8:$B$16,MATCH('SUIVI VENTES 403e'!$H3507,traitement!$A$8:$A$16,0),2)),"")</f>
        <v>2</v>
      </c>
      <c r="B3527">
        <f>IFERROR('SUIVI VENTES 403e'!F3507,"")</f>
        <v>20</v>
      </c>
      <c r="C3527">
        <f>IFERROR(IF('SUIVI VENTES 403e'!$A3507&lt;&gt;"",ROUND($B3527/$A3527,2),""),"")</f>
        <v>10</v>
      </c>
      <c r="D3527" t="str">
        <f t="shared" si="83"/>
        <v/>
      </c>
      <c r="E3527">
        <f t="shared" si="82"/>
        <v>0.94</v>
      </c>
      <c r="F3527">
        <f>IFERROR(IF('SUIVI VENTES 403e'!$A3507&lt;&gt;"",ROUND((($C3527/1.2)-$E3527),2),""),"")</f>
        <v>7.39</v>
      </c>
      <c r="G3527">
        <f>IFERROR(IF('SUIVI VENTES 403e'!$A3507&lt;&gt;"",ROUND($F3527*$A3527,2),""),"")</f>
        <v>14.78</v>
      </c>
      <c r="H3527">
        <f>IFERROR(IF('SUIVI VENTES 403e'!$A3507&lt;&gt;"",YEAR('SUIVI VENTES 403e'!$G3507),""),"")</f>
        <v>2019</v>
      </c>
      <c r="I3527">
        <f>IFERROR(IF('SUIVI VENTES 403e'!$A3507&lt;&gt;"",MONTH('SUIVI VENTES 403e'!$G3507),""),"")</f>
        <v>4</v>
      </c>
    </row>
    <row r="3528" spans="1:9" x14ac:dyDescent="0.25">
      <c r="A3528">
        <f>IFERROR('SUIVI VENTES 403e'!B3508*(INDEX(traitement!$A$8:$B$16,MATCH('SUIVI VENTES 403e'!$H3508,traitement!$A$8:$A$16,0),2)),"")</f>
        <v>12</v>
      </c>
      <c r="B3528">
        <f>IFERROR('SUIVI VENTES 403e'!F3508,"")</f>
        <v>120</v>
      </c>
      <c r="C3528">
        <f>IFERROR(IF('SUIVI VENTES 403e'!$A3508&lt;&gt;"",ROUND($B3528/$A3528,2),""),"")</f>
        <v>10</v>
      </c>
      <c r="D3528" t="str">
        <f t="shared" si="83"/>
        <v/>
      </c>
      <c r="E3528">
        <f t="shared" si="82"/>
        <v>0.94</v>
      </c>
      <c r="F3528">
        <f>IFERROR(IF('SUIVI VENTES 403e'!$A3508&lt;&gt;"",ROUND((($C3528/1.2)-$E3528),2),""),"")</f>
        <v>7.39</v>
      </c>
      <c r="G3528">
        <f>IFERROR(IF('SUIVI VENTES 403e'!$A3508&lt;&gt;"",ROUND($F3528*$A3528,2),""),"")</f>
        <v>88.68</v>
      </c>
      <c r="H3528">
        <f>IFERROR(IF('SUIVI VENTES 403e'!$A3508&lt;&gt;"",YEAR('SUIVI VENTES 403e'!$G3508),""),"")</f>
        <v>2019</v>
      </c>
      <c r="I3528">
        <f>IFERROR(IF('SUIVI VENTES 403e'!$A3508&lt;&gt;"",MONTH('SUIVI VENTES 403e'!$G3508),""),"")</f>
        <v>4</v>
      </c>
    </row>
    <row r="3529" spans="1:9" x14ac:dyDescent="0.25">
      <c r="A3529">
        <f>IFERROR('SUIVI VENTES 403e'!B3509*(INDEX(traitement!$A$8:$B$16,MATCH('SUIVI VENTES 403e'!$H3509,traitement!$A$8:$A$16,0),2)),"")</f>
        <v>2</v>
      </c>
      <c r="B3529">
        <f>IFERROR('SUIVI VENTES 403e'!F3509,"")</f>
        <v>0</v>
      </c>
      <c r="C3529">
        <f>IFERROR(IF('SUIVI VENTES 403e'!$A3509&lt;&gt;"",ROUND($B3529/$A3529,2),""),"")</f>
        <v>0</v>
      </c>
      <c r="D3529">
        <f t="shared" si="83"/>
        <v>2</v>
      </c>
      <c r="E3529">
        <f t="shared" si="82"/>
        <v>0.94</v>
      </c>
      <c r="F3529">
        <f>IFERROR(IF('SUIVI VENTES 403e'!$A3509&lt;&gt;"",ROUND((($C3529/1.2)-$E3529),2),""),"")</f>
        <v>-0.94</v>
      </c>
      <c r="G3529">
        <f>IFERROR(IF('SUIVI VENTES 403e'!$A3509&lt;&gt;"",ROUND($F3529*$A3529,2),""),"")</f>
        <v>-1.88</v>
      </c>
      <c r="H3529">
        <f>IFERROR(IF('SUIVI VENTES 403e'!$A3509&lt;&gt;"",YEAR('SUIVI VENTES 403e'!$G3509),""),"")</f>
        <v>2019</v>
      </c>
      <c r="I3529">
        <f>IFERROR(IF('SUIVI VENTES 403e'!$A3509&lt;&gt;"",MONTH('SUIVI VENTES 403e'!$G3509),""),"")</f>
        <v>4</v>
      </c>
    </row>
    <row r="3530" spans="1:9" x14ac:dyDescent="0.25">
      <c r="A3530">
        <f>IFERROR('SUIVI VENTES 403e'!B3510*(INDEX(traitement!$A$8:$B$16,MATCH('SUIVI VENTES 403e'!$H3510,traitement!$A$8:$A$16,0),2)),"")</f>
        <v>5</v>
      </c>
      <c r="B3530">
        <f>IFERROR('SUIVI VENTES 403e'!F3510,"")</f>
        <v>50</v>
      </c>
      <c r="C3530">
        <f>IFERROR(IF('SUIVI VENTES 403e'!$A3510&lt;&gt;"",ROUND($B3530/$A3530,2),""),"")</f>
        <v>10</v>
      </c>
      <c r="D3530" t="str">
        <f t="shared" si="83"/>
        <v/>
      </c>
      <c r="E3530">
        <f t="shared" si="82"/>
        <v>0.94</v>
      </c>
      <c r="F3530">
        <f>IFERROR(IF('SUIVI VENTES 403e'!$A3510&lt;&gt;"",ROUND((($C3530/1.2)-$E3530),2),""),"")</f>
        <v>7.39</v>
      </c>
      <c r="G3530">
        <f>IFERROR(IF('SUIVI VENTES 403e'!$A3510&lt;&gt;"",ROUND($F3530*$A3530,2),""),"")</f>
        <v>36.950000000000003</v>
      </c>
      <c r="H3530">
        <f>IFERROR(IF('SUIVI VENTES 403e'!$A3510&lt;&gt;"",YEAR('SUIVI VENTES 403e'!$G3510),""),"")</f>
        <v>2019</v>
      </c>
      <c r="I3530">
        <f>IFERROR(IF('SUIVI VENTES 403e'!$A3510&lt;&gt;"",MONTH('SUIVI VENTES 403e'!$G3510),""),"")</f>
        <v>4</v>
      </c>
    </row>
    <row r="3531" spans="1:9" x14ac:dyDescent="0.25">
      <c r="A3531">
        <f>IFERROR('SUIVI VENTES 403e'!B3511*(INDEX(traitement!$A$8:$B$16,MATCH('SUIVI VENTES 403e'!$H3511,traitement!$A$8:$A$16,0),2)),"")</f>
        <v>4</v>
      </c>
      <c r="B3531">
        <f>IFERROR('SUIVI VENTES 403e'!F3511,"")</f>
        <v>40</v>
      </c>
      <c r="C3531">
        <f>IFERROR(IF('SUIVI VENTES 403e'!$A3511&lt;&gt;"",ROUND($B3531/$A3531,2),""),"")</f>
        <v>10</v>
      </c>
      <c r="D3531" t="str">
        <f t="shared" si="83"/>
        <v/>
      </c>
      <c r="E3531">
        <f t="shared" si="82"/>
        <v>0.94</v>
      </c>
      <c r="F3531">
        <f>IFERROR(IF('SUIVI VENTES 403e'!$A3511&lt;&gt;"",ROUND((($C3531/1.2)-$E3531),2),""),"")</f>
        <v>7.39</v>
      </c>
      <c r="G3531">
        <f>IFERROR(IF('SUIVI VENTES 403e'!$A3511&lt;&gt;"",ROUND($F3531*$A3531,2),""),"")</f>
        <v>29.56</v>
      </c>
      <c r="H3531">
        <f>IFERROR(IF('SUIVI VENTES 403e'!$A3511&lt;&gt;"",YEAR('SUIVI VENTES 403e'!$G3511),""),"")</f>
        <v>2019</v>
      </c>
      <c r="I3531">
        <f>IFERROR(IF('SUIVI VENTES 403e'!$A3511&lt;&gt;"",MONTH('SUIVI VENTES 403e'!$G3511),""),"")</f>
        <v>4</v>
      </c>
    </row>
    <row r="3532" spans="1:9" x14ac:dyDescent="0.25">
      <c r="A3532">
        <f>IFERROR('SUIVI VENTES 403e'!B3512*(INDEX(traitement!$A$8:$B$16,MATCH('SUIVI VENTES 403e'!$H3512,traitement!$A$8:$A$16,0),2)),"")</f>
        <v>10</v>
      </c>
      <c r="B3532">
        <f>IFERROR('SUIVI VENTES 403e'!F3512,"")</f>
        <v>100</v>
      </c>
      <c r="C3532">
        <f>IFERROR(IF('SUIVI VENTES 403e'!$A3512&lt;&gt;"",ROUND($B3532/$A3532,2),""),"")</f>
        <v>10</v>
      </c>
      <c r="D3532" t="str">
        <f t="shared" si="83"/>
        <v/>
      </c>
      <c r="E3532">
        <f t="shared" si="82"/>
        <v>0.94</v>
      </c>
      <c r="F3532">
        <f>IFERROR(IF('SUIVI VENTES 403e'!$A3512&lt;&gt;"",ROUND((($C3532/1.2)-$E3532),2),""),"")</f>
        <v>7.39</v>
      </c>
      <c r="G3532">
        <f>IFERROR(IF('SUIVI VENTES 403e'!$A3512&lt;&gt;"",ROUND($F3532*$A3532,2),""),"")</f>
        <v>73.900000000000006</v>
      </c>
      <c r="H3532">
        <f>IFERROR(IF('SUIVI VENTES 403e'!$A3512&lt;&gt;"",YEAR('SUIVI VENTES 403e'!$G3512),""),"")</f>
        <v>2019</v>
      </c>
      <c r="I3532">
        <f>IFERROR(IF('SUIVI VENTES 403e'!$A3512&lt;&gt;"",MONTH('SUIVI VENTES 403e'!$G3512),""),"")</f>
        <v>4</v>
      </c>
    </row>
    <row r="3533" spans="1:9" x14ac:dyDescent="0.25">
      <c r="A3533">
        <f>IFERROR('SUIVI VENTES 403e'!B3513*(INDEX(traitement!$A$8:$B$16,MATCH('SUIVI VENTES 403e'!$H3513,traitement!$A$8:$A$16,0),2)),"")</f>
        <v>2</v>
      </c>
      <c r="B3533">
        <f>IFERROR('SUIVI VENTES 403e'!F3513,"")</f>
        <v>0</v>
      </c>
      <c r="C3533">
        <f>IFERROR(IF('SUIVI VENTES 403e'!$A3513&lt;&gt;"",ROUND($B3533/$A3533,2),""),"")</f>
        <v>0</v>
      </c>
      <c r="D3533">
        <f t="shared" si="83"/>
        <v>2</v>
      </c>
      <c r="E3533">
        <f t="shared" si="82"/>
        <v>0.94</v>
      </c>
      <c r="F3533">
        <f>IFERROR(IF('SUIVI VENTES 403e'!$A3513&lt;&gt;"",ROUND((($C3533/1.2)-$E3533),2),""),"")</f>
        <v>-0.94</v>
      </c>
      <c r="G3533">
        <f>IFERROR(IF('SUIVI VENTES 403e'!$A3513&lt;&gt;"",ROUND($F3533*$A3533,2),""),"")</f>
        <v>-1.88</v>
      </c>
      <c r="H3533">
        <f>IFERROR(IF('SUIVI VENTES 403e'!$A3513&lt;&gt;"",YEAR('SUIVI VENTES 403e'!$G3513),""),"")</f>
        <v>2019</v>
      </c>
      <c r="I3533">
        <f>IFERROR(IF('SUIVI VENTES 403e'!$A3513&lt;&gt;"",MONTH('SUIVI VENTES 403e'!$G3513),""),"")</f>
        <v>4</v>
      </c>
    </row>
    <row r="3534" spans="1:9" x14ac:dyDescent="0.25">
      <c r="A3534">
        <f>IFERROR('SUIVI VENTES 403e'!B3514*(INDEX(traitement!$A$8:$B$16,MATCH('SUIVI VENTES 403e'!$H3514,traitement!$A$8:$A$16,0),2)),"")</f>
        <v>12</v>
      </c>
      <c r="B3534">
        <f>IFERROR('SUIVI VENTES 403e'!F3514,"")</f>
        <v>120</v>
      </c>
      <c r="C3534">
        <f>IFERROR(IF('SUIVI VENTES 403e'!$A3514&lt;&gt;"",ROUND($B3534/$A3534,2),""),"")</f>
        <v>10</v>
      </c>
      <c r="D3534" t="str">
        <f t="shared" si="83"/>
        <v/>
      </c>
      <c r="E3534">
        <f t="shared" si="82"/>
        <v>0.94</v>
      </c>
      <c r="F3534">
        <f>IFERROR(IF('SUIVI VENTES 403e'!$A3514&lt;&gt;"",ROUND((($C3534/1.2)-$E3534),2),""),"")</f>
        <v>7.39</v>
      </c>
      <c r="G3534">
        <f>IFERROR(IF('SUIVI VENTES 403e'!$A3514&lt;&gt;"",ROUND($F3534*$A3534,2),""),"")</f>
        <v>88.68</v>
      </c>
      <c r="H3534">
        <f>IFERROR(IF('SUIVI VENTES 403e'!$A3514&lt;&gt;"",YEAR('SUIVI VENTES 403e'!$G3514),""),"")</f>
        <v>2019</v>
      </c>
      <c r="I3534">
        <f>IFERROR(IF('SUIVI VENTES 403e'!$A3514&lt;&gt;"",MONTH('SUIVI VENTES 403e'!$G3514),""),"")</f>
        <v>4</v>
      </c>
    </row>
    <row r="3535" spans="1:9" x14ac:dyDescent="0.25">
      <c r="A3535">
        <f>IFERROR('SUIVI VENTES 403e'!B3515*(INDEX(traitement!$A$8:$B$16,MATCH('SUIVI VENTES 403e'!$H3515,traitement!$A$8:$A$16,0),2)),"")</f>
        <v>6</v>
      </c>
      <c r="B3535">
        <f>IFERROR('SUIVI VENTES 403e'!F3515,"")</f>
        <v>60</v>
      </c>
      <c r="C3535">
        <f>IFERROR(IF('SUIVI VENTES 403e'!$A3515&lt;&gt;"",ROUND($B3535/$A3535,2),""),"")</f>
        <v>10</v>
      </c>
      <c r="D3535" t="str">
        <f t="shared" si="83"/>
        <v/>
      </c>
      <c r="E3535">
        <f t="shared" si="82"/>
        <v>0.94</v>
      </c>
      <c r="F3535">
        <f>IFERROR(IF('SUIVI VENTES 403e'!$A3515&lt;&gt;"",ROUND((($C3535/1.2)-$E3535),2),""),"")</f>
        <v>7.39</v>
      </c>
      <c r="G3535">
        <f>IFERROR(IF('SUIVI VENTES 403e'!$A3515&lt;&gt;"",ROUND($F3535*$A3535,2),""),"")</f>
        <v>44.34</v>
      </c>
      <c r="H3535">
        <f>IFERROR(IF('SUIVI VENTES 403e'!$A3515&lt;&gt;"",YEAR('SUIVI VENTES 403e'!$G3515),""),"")</f>
        <v>2019</v>
      </c>
      <c r="I3535">
        <f>IFERROR(IF('SUIVI VENTES 403e'!$A3515&lt;&gt;"",MONTH('SUIVI VENTES 403e'!$G3515),""),"")</f>
        <v>4</v>
      </c>
    </row>
    <row r="3536" spans="1:9" x14ac:dyDescent="0.25">
      <c r="A3536">
        <f>IFERROR('SUIVI VENTES 403e'!B3516*(INDEX(traitement!$A$8:$B$16,MATCH('SUIVI VENTES 403e'!$H3516,traitement!$A$8:$A$16,0),2)),"")</f>
        <v>1</v>
      </c>
      <c r="B3536">
        <f>IFERROR('SUIVI VENTES 403e'!F3516,"")</f>
        <v>0</v>
      </c>
      <c r="C3536">
        <f>IFERROR(IF('SUIVI VENTES 403e'!$A3516&lt;&gt;"",ROUND($B3536/$A3536,2),""),"")</f>
        <v>0</v>
      </c>
      <c r="D3536">
        <f t="shared" si="83"/>
        <v>1</v>
      </c>
      <c r="E3536">
        <f t="shared" si="82"/>
        <v>0.94</v>
      </c>
      <c r="F3536">
        <f>IFERROR(IF('SUIVI VENTES 403e'!$A3516&lt;&gt;"",ROUND((($C3536/1.2)-$E3536),2),""),"")</f>
        <v>-0.94</v>
      </c>
      <c r="G3536">
        <f>IFERROR(IF('SUIVI VENTES 403e'!$A3516&lt;&gt;"",ROUND($F3536*$A3536,2),""),"")</f>
        <v>-0.94</v>
      </c>
      <c r="H3536">
        <f>IFERROR(IF('SUIVI VENTES 403e'!$A3516&lt;&gt;"",YEAR('SUIVI VENTES 403e'!$G3516),""),"")</f>
        <v>2019</v>
      </c>
      <c r="I3536">
        <f>IFERROR(IF('SUIVI VENTES 403e'!$A3516&lt;&gt;"",MONTH('SUIVI VENTES 403e'!$G3516),""),"")</f>
        <v>4</v>
      </c>
    </row>
    <row r="3537" spans="1:9" x14ac:dyDescent="0.25">
      <c r="A3537">
        <f>IFERROR('SUIVI VENTES 403e'!B3517*(INDEX(traitement!$A$8:$B$16,MATCH('SUIVI VENTES 403e'!$H3517,traitement!$A$8:$A$16,0),2)),"")</f>
        <v>8</v>
      </c>
      <c r="B3537">
        <f>IFERROR('SUIVI VENTES 403e'!F3517,"")</f>
        <v>80</v>
      </c>
      <c r="C3537">
        <f>IFERROR(IF('SUIVI VENTES 403e'!$A3517&lt;&gt;"",ROUND($B3537/$A3537,2),""),"")</f>
        <v>10</v>
      </c>
      <c r="D3537" t="str">
        <f t="shared" si="83"/>
        <v/>
      </c>
      <c r="E3537">
        <f t="shared" si="82"/>
        <v>0.94</v>
      </c>
      <c r="F3537">
        <f>IFERROR(IF('SUIVI VENTES 403e'!$A3517&lt;&gt;"",ROUND((($C3537/1.2)-$E3537),2),""),"")</f>
        <v>7.39</v>
      </c>
      <c r="G3537">
        <f>IFERROR(IF('SUIVI VENTES 403e'!$A3517&lt;&gt;"",ROUND($F3537*$A3537,2),""),"")</f>
        <v>59.12</v>
      </c>
      <c r="H3537">
        <f>IFERROR(IF('SUIVI VENTES 403e'!$A3517&lt;&gt;"",YEAR('SUIVI VENTES 403e'!$G3517),""),"")</f>
        <v>2019</v>
      </c>
      <c r="I3537">
        <f>IFERROR(IF('SUIVI VENTES 403e'!$A3517&lt;&gt;"",MONTH('SUIVI VENTES 403e'!$G3517),""),"")</f>
        <v>4</v>
      </c>
    </row>
    <row r="3538" spans="1:9" x14ac:dyDescent="0.25">
      <c r="A3538">
        <f>IFERROR('SUIVI VENTES 403e'!B3518*(INDEX(traitement!$A$8:$B$16,MATCH('SUIVI VENTES 403e'!$H3518,traitement!$A$8:$A$16,0),2)),"")</f>
        <v>1</v>
      </c>
      <c r="B3538">
        <f>IFERROR('SUIVI VENTES 403e'!F3518,"")</f>
        <v>0</v>
      </c>
      <c r="C3538">
        <f>IFERROR(IF('SUIVI VENTES 403e'!$A3518&lt;&gt;"",ROUND($B3538/$A3538,2),""),"")</f>
        <v>0</v>
      </c>
      <c r="D3538">
        <f t="shared" si="83"/>
        <v>1</v>
      </c>
      <c r="E3538">
        <f t="shared" si="82"/>
        <v>0.94</v>
      </c>
      <c r="F3538">
        <f>IFERROR(IF('SUIVI VENTES 403e'!$A3518&lt;&gt;"",ROUND((($C3538/1.2)-$E3538),2),""),"")</f>
        <v>-0.94</v>
      </c>
      <c r="G3538">
        <f>IFERROR(IF('SUIVI VENTES 403e'!$A3518&lt;&gt;"",ROUND($F3538*$A3538,2),""),"")</f>
        <v>-0.94</v>
      </c>
      <c r="H3538">
        <f>IFERROR(IF('SUIVI VENTES 403e'!$A3518&lt;&gt;"",YEAR('SUIVI VENTES 403e'!$G3518),""),"")</f>
        <v>2019</v>
      </c>
      <c r="I3538">
        <f>IFERROR(IF('SUIVI VENTES 403e'!$A3518&lt;&gt;"",MONTH('SUIVI VENTES 403e'!$G3518),""),"")</f>
        <v>4</v>
      </c>
    </row>
    <row r="3539" spans="1:9" x14ac:dyDescent="0.25">
      <c r="A3539">
        <f>IFERROR('SUIVI VENTES 403e'!B3519*(INDEX(traitement!$A$8:$B$16,MATCH('SUIVI VENTES 403e'!$H3519,traitement!$A$8:$A$16,0),2)),"")</f>
        <v>8</v>
      </c>
      <c r="B3539">
        <f>IFERROR('SUIVI VENTES 403e'!F3519,"")</f>
        <v>80</v>
      </c>
      <c r="C3539">
        <f>IFERROR(IF('SUIVI VENTES 403e'!$A3519&lt;&gt;"",ROUND($B3539/$A3539,2),""),"")</f>
        <v>10</v>
      </c>
      <c r="D3539" t="str">
        <f t="shared" si="83"/>
        <v/>
      </c>
      <c r="E3539">
        <f t="shared" si="82"/>
        <v>0.94</v>
      </c>
      <c r="F3539">
        <f>IFERROR(IF('SUIVI VENTES 403e'!$A3519&lt;&gt;"",ROUND((($C3539/1.2)-$E3539),2),""),"")</f>
        <v>7.39</v>
      </c>
      <c r="G3539">
        <f>IFERROR(IF('SUIVI VENTES 403e'!$A3519&lt;&gt;"",ROUND($F3539*$A3539,2),""),"")</f>
        <v>59.12</v>
      </c>
      <c r="H3539">
        <f>IFERROR(IF('SUIVI VENTES 403e'!$A3519&lt;&gt;"",YEAR('SUIVI VENTES 403e'!$G3519),""),"")</f>
        <v>2019</v>
      </c>
      <c r="I3539">
        <f>IFERROR(IF('SUIVI VENTES 403e'!$A3519&lt;&gt;"",MONTH('SUIVI VENTES 403e'!$G3519),""),"")</f>
        <v>4</v>
      </c>
    </row>
    <row r="3540" spans="1:9" x14ac:dyDescent="0.25">
      <c r="A3540">
        <f>IFERROR('SUIVI VENTES 403e'!B3520*(INDEX(traitement!$A$8:$B$16,MATCH('SUIVI VENTES 403e'!$H3520,traitement!$A$8:$A$16,0),2)),"")</f>
        <v>5</v>
      </c>
      <c r="B3540">
        <f>IFERROR('SUIVI VENTES 403e'!F3520,"")</f>
        <v>100</v>
      </c>
      <c r="C3540">
        <f>IFERROR(IF('SUIVI VENTES 403e'!$A3520&lt;&gt;"",ROUND($B3540/$A3540,2),""),"")</f>
        <v>20</v>
      </c>
      <c r="D3540" t="str">
        <f t="shared" si="83"/>
        <v/>
      </c>
      <c r="E3540">
        <f t="shared" si="82"/>
        <v>0.94</v>
      </c>
      <c r="F3540">
        <f>IFERROR(IF('SUIVI VENTES 403e'!$A3520&lt;&gt;"",ROUND((($C3540/1.2)-$E3540),2),""),"")</f>
        <v>15.73</v>
      </c>
      <c r="G3540">
        <f>IFERROR(IF('SUIVI VENTES 403e'!$A3520&lt;&gt;"",ROUND($F3540*$A3540,2),""),"")</f>
        <v>78.650000000000006</v>
      </c>
      <c r="H3540">
        <f>IFERROR(IF('SUIVI VENTES 403e'!$A3520&lt;&gt;"",YEAR('SUIVI VENTES 403e'!$G3520),""),"")</f>
        <v>2019</v>
      </c>
      <c r="I3540">
        <f>IFERROR(IF('SUIVI VENTES 403e'!$A3520&lt;&gt;"",MONTH('SUIVI VENTES 403e'!$G3520),""),"")</f>
        <v>4</v>
      </c>
    </row>
    <row r="3541" spans="1:9" x14ac:dyDescent="0.25">
      <c r="A3541">
        <f>IFERROR('SUIVI VENTES 403e'!B3521*(INDEX(traitement!$A$8:$B$16,MATCH('SUIVI VENTES 403e'!$H3521,traitement!$A$8:$A$16,0),2)),"")</f>
        <v>0.5</v>
      </c>
      <c r="B3541">
        <f>IFERROR('SUIVI VENTES 403e'!F3521,"")</f>
        <v>0</v>
      </c>
      <c r="C3541">
        <f>IFERROR(IF('SUIVI VENTES 403e'!$A3521&lt;&gt;"",ROUND($B3541/$A3541,2),""),"")</f>
        <v>0</v>
      </c>
      <c r="D3541">
        <f t="shared" si="83"/>
        <v>0.5</v>
      </c>
      <c r="E3541">
        <f t="shared" si="82"/>
        <v>0.94</v>
      </c>
      <c r="F3541">
        <f>IFERROR(IF('SUIVI VENTES 403e'!$A3521&lt;&gt;"",ROUND((($C3541/1.2)-$E3541),2),""),"")</f>
        <v>-0.94</v>
      </c>
      <c r="G3541">
        <f>IFERROR(IF('SUIVI VENTES 403e'!$A3521&lt;&gt;"",ROUND($F3541*$A3541,2),""),"")</f>
        <v>-0.47</v>
      </c>
      <c r="H3541">
        <f>IFERROR(IF('SUIVI VENTES 403e'!$A3521&lt;&gt;"",YEAR('SUIVI VENTES 403e'!$G3521),""),"")</f>
        <v>2019</v>
      </c>
      <c r="I3541">
        <f>IFERROR(IF('SUIVI VENTES 403e'!$A3521&lt;&gt;"",MONTH('SUIVI VENTES 403e'!$G3521),""),"")</f>
        <v>4</v>
      </c>
    </row>
    <row r="3542" spans="1:9" x14ac:dyDescent="0.25">
      <c r="A3542">
        <f>IFERROR('SUIVI VENTES 403e'!B3522*(INDEX(traitement!$A$8:$B$16,MATCH('SUIVI VENTES 403e'!$H3522,traitement!$A$8:$A$16,0),2)),"")</f>
        <v>5</v>
      </c>
      <c r="B3542">
        <f>IFERROR('SUIVI VENTES 403e'!F3522,"")</f>
        <v>100</v>
      </c>
      <c r="C3542">
        <f>IFERROR(IF('SUIVI VENTES 403e'!$A3522&lt;&gt;"",ROUND($B3542/$A3542,2),""),"")</f>
        <v>20</v>
      </c>
      <c r="D3542" t="str">
        <f t="shared" si="83"/>
        <v/>
      </c>
      <c r="E3542">
        <f t="shared" si="82"/>
        <v>0.94</v>
      </c>
      <c r="F3542">
        <f>IFERROR(IF('SUIVI VENTES 403e'!$A3522&lt;&gt;"",ROUND((($C3542/1.2)-$E3542),2),""),"")</f>
        <v>15.73</v>
      </c>
      <c r="G3542">
        <f>IFERROR(IF('SUIVI VENTES 403e'!$A3522&lt;&gt;"",ROUND($F3542*$A3542,2),""),"")</f>
        <v>78.650000000000006</v>
      </c>
      <c r="H3542">
        <f>IFERROR(IF('SUIVI VENTES 403e'!$A3522&lt;&gt;"",YEAR('SUIVI VENTES 403e'!$G3522),""),"")</f>
        <v>2019</v>
      </c>
      <c r="I3542">
        <f>IFERROR(IF('SUIVI VENTES 403e'!$A3522&lt;&gt;"",MONTH('SUIVI VENTES 403e'!$G3522),""),"")</f>
        <v>4</v>
      </c>
    </row>
    <row r="3543" spans="1:9" x14ac:dyDescent="0.25">
      <c r="A3543">
        <f>IFERROR('SUIVI VENTES 403e'!B3523*(INDEX(traitement!$A$8:$B$16,MATCH('SUIVI VENTES 403e'!$H3523,traitement!$A$8:$A$16,0),2)),"")</f>
        <v>0.5</v>
      </c>
      <c r="B3543">
        <f>IFERROR('SUIVI VENTES 403e'!F3523,"")</f>
        <v>0</v>
      </c>
      <c r="C3543">
        <f>IFERROR(IF('SUIVI VENTES 403e'!$A3523&lt;&gt;"",ROUND($B3543/$A3543,2),""),"")</f>
        <v>0</v>
      </c>
      <c r="D3543">
        <f t="shared" si="83"/>
        <v>0.5</v>
      </c>
      <c r="E3543">
        <f t="shared" si="82"/>
        <v>0.94</v>
      </c>
      <c r="F3543">
        <f>IFERROR(IF('SUIVI VENTES 403e'!$A3523&lt;&gt;"",ROUND((($C3543/1.2)-$E3543),2),""),"")</f>
        <v>-0.94</v>
      </c>
      <c r="G3543">
        <f>IFERROR(IF('SUIVI VENTES 403e'!$A3523&lt;&gt;"",ROUND($F3543*$A3543,2),""),"")</f>
        <v>-0.47</v>
      </c>
      <c r="H3543">
        <f>IFERROR(IF('SUIVI VENTES 403e'!$A3523&lt;&gt;"",YEAR('SUIVI VENTES 403e'!$G3523),""),"")</f>
        <v>2019</v>
      </c>
      <c r="I3543">
        <f>IFERROR(IF('SUIVI VENTES 403e'!$A3523&lt;&gt;"",MONTH('SUIVI VENTES 403e'!$G3523),""),"")</f>
        <v>4</v>
      </c>
    </row>
    <row r="3544" spans="1:9" x14ac:dyDescent="0.25">
      <c r="A3544">
        <f>IFERROR('SUIVI VENTES 403e'!B3524*(INDEX(traitement!$A$8:$B$16,MATCH('SUIVI VENTES 403e'!$H3524,traitement!$A$8:$A$16,0),2)),"")</f>
        <v>2</v>
      </c>
      <c r="B3544">
        <f>IFERROR('SUIVI VENTES 403e'!F3524,"")</f>
        <v>20</v>
      </c>
      <c r="C3544">
        <f>IFERROR(IF('SUIVI VENTES 403e'!$A3524&lt;&gt;"",ROUND($B3544/$A3544,2),""),"")</f>
        <v>10</v>
      </c>
      <c r="D3544" t="str">
        <f t="shared" si="83"/>
        <v/>
      </c>
      <c r="E3544">
        <f t="shared" si="82"/>
        <v>0.94</v>
      </c>
      <c r="F3544">
        <f>IFERROR(IF('SUIVI VENTES 403e'!$A3524&lt;&gt;"",ROUND((($C3544/1.2)-$E3544),2),""),"")</f>
        <v>7.39</v>
      </c>
      <c r="G3544">
        <f>IFERROR(IF('SUIVI VENTES 403e'!$A3524&lt;&gt;"",ROUND($F3544*$A3544,2),""),"")</f>
        <v>14.78</v>
      </c>
      <c r="H3544">
        <f>IFERROR(IF('SUIVI VENTES 403e'!$A3524&lt;&gt;"",YEAR('SUIVI VENTES 403e'!$G3524),""),"")</f>
        <v>2019</v>
      </c>
      <c r="I3544">
        <f>IFERROR(IF('SUIVI VENTES 403e'!$A3524&lt;&gt;"",MONTH('SUIVI VENTES 403e'!$G3524),""),"")</f>
        <v>4</v>
      </c>
    </row>
    <row r="3545" spans="1:9" x14ac:dyDescent="0.25">
      <c r="A3545">
        <f>IFERROR('SUIVI VENTES 403e'!B3525*(INDEX(traitement!$A$8:$B$16,MATCH('SUIVI VENTES 403e'!$H3525,traitement!$A$8:$A$16,0),2)),"")</f>
        <v>5</v>
      </c>
      <c r="B3545">
        <f>IFERROR('SUIVI VENTES 403e'!F3525,"")</f>
        <v>50</v>
      </c>
      <c r="C3545">
        <f>IFERROR(IF('SUIVI VENTES 403e'!$A3525&lt;&gt;"",ROUND($B3545/$A3545,2),""),"")</f>
        <v>10</v>
      </c>
      <c r="D3545" t="str">
        <f t="shared" si="83"/>
        <v/>
      </c>
      <c r="E3545">
        <f t="shared" si="82"/>
        <v>0.94</v>
      </c>
      <c r="F3545">
        <f>IFERROR(IF('SUIVI VENTES 403e'!$A3525&lt;&gt;"",ROUND((($C3545/1.2)-$E3545),2),""),"")</f>
        <v>7.39</v>
      </c>
      <c r="G3545">
        <f>IFERROR(IF('SUIVI VENTES 403e'!$A3525&lt;&gt;"",ROUND($F3545*$A3545,2),""),"")</f>
        <v>36.950000000000003</v>
      </c>
      <c r="H3545">
        <f>IFERROR(IF('SUIVI VENTES 403e'!$A3525&lt;&gt;"",YEAR('SUIVI VENTES 403e'!$G3525),""),"")</f>
        <v>2019</v>
      </c>
      <c r="I3545">
        <f>IFERROR(IF('SUIVI VENTES 403e'!$A3525&lt;&gt;"",MONTH('SUIVI VENTES 403e'!$G3525),""),"")</f>
        <v>4</v>
      </c>
    </row>
    <row r="3546" spans="1:9" x14ac:dyDescent="0.25">
      <c r="A3546">
        <f>IFERROR('SUIVI VENTES 403e'!B3526*(INDEX(traitement!$A$8:$B$16,MATCH('SUIVI VENTES 403e'!$H3526,traitement!$A$8:$A$16,0),2)),"")</f>
        <v>0.5</v>
      </c>
      <c r="B3546">
        <f>IFERROR('SUIVI VENTES 403e'!F3526,"")</f>
        <v>10</v>
      </c>
      <c r="C3546">
        <f>IFERROR(IF('SUIVI VENTES 403e'!$A3526&lt;&gt;"",ROUND($B3546/$A3546,2),""),"")</f>
        <v>20</v>
      </c>
      <c r="D3546" t="str">
        <f t="shared" si="83"/>
        <v/>
      </c>
      <c r="E3546">
        <f t="shared" si="82"/>
        <v>0.94</v>
      </c>
      <c r="F3546">
        <f>IFERROR(IF('SUIVI VENTES 403e'!$A3526&lt;&gt;"",ROUND((($C3546/1.2)-$E3546),2),""),"")</f>
        <v>15.73</v>
      </c>
      <c r="G3546">
        <f>IFERROR(IF('SUIVI VENTES 403e'!$A3526&lt;&gt;"",ROUND($F3546*$A3546,2),""),"")</f>
        <v>7.87</v>
      </c>
      <c r="H3546">
        <f>IFERROR(IF('SUIVI VENTES 403e'!$A3526&lt;&gt;"",YEAR('SUIVI VENTES 403e'!$G3526),""),"")</f>
        <v>2019</v>
      </c>
      <c r="I3546">
        <f>IFERROR(IF('SUIVI VENTES 403e'!$A3526&lt;&gt;"",MONTH('SUIVI VENTES 403e'!$G3526),""),"")</f>
        <v>4</v>
      </c>
    </row>
    <row r="3547" spans="1:9" x14ac:dyDescent="0.25">
      <c r="A3547">
        <f>IFERROR('SUIVI VENTES 403e'!B3527*(INDEX(traitement!$A$8:$B$16,MATCH('SUIVI VENTES 403e'!$H3527,traitement!$A$8:$A$16,0),2)),"")</f>
        <v>1.5</v>
      </c>
      <c r="B3547">
        <f>IFERROR('SUIVI VENTES 403e'!F3527,"")</f>
        <v>17.5</v>
      </c>
      <c r="C3547">
        <f>IFERROR(IF('SUIVI VENTES 403e'!$A3527&lt;&gt;"",ROUND($B3547/$A3547,2),""),"")</f>
        <v>11.67</v>
      </c>
      <c r="D3547" t="str">
        <f t="shared" si="83"/>
        <v/>
      </c>
      <c r="E3547">
        <f t="shared" si="82"/>
        <v>0.94</v>
      </c>
      <c r="F3547">
        <f>IFERROR(IF('SUIVI VENTES 403e'!$A3527&lt;&gt;"",ROUND((($C3547/1.2)-$E3547),2),""),"")</f>
        <v>8.7899999999999991</v>
      </c>
      <c r="G3547">
        <f>IFERROR(IF('SUIVI VENTES 403e'!$A3527&lt;&gt;"",ROUND($F3547*$A3547,2),""),"")</f>
        <v>13.19</v>
      </c>
      <c r="H3547">
        <f>IFERROR(IF('SUIVI VENTES 403e'!$A3527&lt;&gt;"",YEAR('SUIVI VENTES 403e'!$G3527),""),"")</f>
        <v>2019</v>
      </c>
      <c r="I3547">
        <f>IFERROR(IF('SUIVI VENTES 403e'!$A3527&lt;&gt;"",MONTH('SUIVI VENTES 403e'!$G3527),""),"")</f>
        <v>4</v>
      </c>
    </row>
    <row r="3548" spans="1:9" x14ac:dyDescent="0.25">
      <c r="A3548">
        <f>IFERROR('SUIVI VENTES 403e'!B3528*(INDEX(traitement!$A$8:$B$16,MATCH('SUIVI VENTES 403e'!$H3528,traitement!$A$8:$A$16,0),2)),"")</f>
        <v>3</v>
      </c>
      <c r="B3548">
        <f>IFERROR('SUIVI VENTES 403e'!F3528,"")</f>
        <v>30</v>
      </c>
      <c r="C3548">
        <f>IFERROR(IF('SUIVI VENTES 403e'!$A3528&lt;&gt;"",ROUND($B3548/$A3548,2),""),"")</f>
        <v>10</v>
      </c>
      <c r="D3548" t="str">
        <f t="shared" si="83"/>
        <v/>
      </c>
      <c r="E3548">
        <f t="shared" si="82"/>
        <v>0.94</v>
      </c>
      <c r="F3548">
        <f>IFERROR(IF('SUIVI VENTES 403e'!$A3528&lt;&gt;"",ROUND((($C3548/1.2)-$E3548),2),""),"")</f>
        <v>7.39</v>
      </c>
      <c r="G3548">
        <f>IFERROR(IF('SUIVI VENTES 403e'!$A3528&lt;&gt;"",ROUND($F3548*$A3548,2),""),"")</f>
        <v>22.17</v>
      </c>
      <c r="H3548">
        <f>IFERROR(IF('SUIVI VENTES 403e'!$A3528&lt;&gt;"",YEAR('SUIVI VENTES 403e'!$G3528),""),"")</f>
        <v>2019</v>
      </c>
      <c r="I3548">
        <f>IFERROR(IF('SUIVI VENTES 403e'!$A3528&lt;&gt;"",MONTH('SUIVI VENTES 403e'!$G3528),""),"")</f>
        <v>4</v>
      </c>
    </row>
    <row r="3549" spans="1:9" x14ac:dyDescent="0.25">
      <c r="A3549">
        <f>IFERROR('SUIVI VENTES 403e'!B3529*(INDEX(traitement!$A$8:$B$16,MATCH('SUIVI VENTES 403e'!$H3529,traitement!$A$8:$A$16,0),2)),"")</f>
        <v>5</v>
      </c>
      <c r="B3549">
        <f>IFERROR('SUIVI VENTES 403e'!F3529,"")</f>
        <v>50</v>
      </c>
      <c r="C3549">
        <f>IFERROR(IF('SUIVI VENTES 403e'!$A3529&lt;&gt;"",ROUND($B3549/$A3549,2),""),"")</f>
        <v>10</v>
      </c>
      <c r="D3549" t="str">
        <f t="shared" si="83"/>
        <v/>
      </c>
      <c r="E3549">
        <f t="shared" si="82"/>
        <v>0.94</v>
      </c>
      <c r="F3549">
        <f>IFERROR(IF('SUIVI VENTES 403e'!$A3529&lt;&gt;"",ROUND((($C3549/1.2)-$E3549),2),""),"")</f>
        <v>7.39</v>
      </c>
      <c r="G3549">
        <f>IFERROR(IF('SUIVI VENTES 403e'!$A3529&lt;&gt;"",ROUND($F3549*$A3549,2),""),"")</f>
        <v>36.950000000000003</v>
      </c>
      <c r="H3549">
        <f>IFERROR(IF('SUIVI VENTES 403e'!$A3529&lt;&gt;"",YEAR('SUIVI VENTES 403e'!$G3529),""),"")</f>
        <v>2019</v>
      </c>
      <c r="I3549">
        <f>IFERROR(IF('SUIVI VENTES 403e'!$A3529&lt;&gt;"",MONTH('SUIVI VENTES 403e'!$G3529),""),"")</f>
        <v>4</v>
      </c>
    </row>
    <row r="3550" spans="1:9" x14ac:dyDescent="0.25">
      <c r="A3550">
        <f>IFERROR('SUIVI VENTES 403e'!B3530*(INDEX(traitement!$A$8:$B$16,MATCH('SUIVI VENTES 403e'!$H3530,traitement!$A$8:$A$16,0),2)),"")</f>
        <v>10</v>
      </c>
      <c r="B3550">
        <f>IFERROR('SUIVI VENTES 403e'!F3530,"")</f>
        <v>100</v>
      </c>
      <c r="C3550">
        <f>IFERROR(IF('SUIVI VENTES 403e'!$A3530&lt;&gt;"",ROUND($B3550/$A3550,2),""),"")</f>
        <v>10</v>
      </c>
      <c r="D3550" t="str">
        <f t="shared" si="83"/>
        <v/>
      </c>
      <c r="E3550">
        <f t="shared" si="82"/>
        <v>0.94</v>
      </c>
      <c r="F3550">
        <f>IFERROR(IF('SUIVI VENTES 403e'!$A3530&lt;&gt;"",ROUND((($C3550/1.2)-$E3550),2),""),"")</f>
        <v>7.39</v>
      </c>
      <c r="G3550">
        <f>IFERROR(IF('SUIVI VENTES 403e'!$A3530&lt;&gt;"",ROUND($F3550*$A3550,2),""),"")</f>
        <v>73.900000000000006</v>
      </c>
      <c r="H3550">
        <f>IFERROR(IF('SUIVI VENTES 403e'!$A3530&lt;&gt;"",YEAR('SUIVI VENTES 403e'!$G3530),""),"")</f>
        <v>2019</v>
      </c>
      <c r="I3550">
        <f>IFERROR(IF('SUIVI VENTES 403e'!$A3530&lt;&gt;"",MONTH('SUIVI VENTES 403e'!$G3530),""),"")</f>
        <v>4</v>
      </c>
    </row>
    <row r="3551" spans="1:9" x14ac:dyDescent="0.25">
      <c r="A3551">
        <f>IFERROR('SUIVI VENTES 403e'!B3531*(INDEX(traitement!$A$8:$B$16,MATCH('SUIVI VENTES 403e'!$H3531,traitement!$A$8:$A$16,0),2)),"")</f>
        <v>2</v>
      </c>
      <c r="B3551">
        <f>IFERROR('SUIVI VENTES 403e'!F3531,"")</f>
        <v>0</v>
      </c>
      <c r="C3551">
        <f>IFERROR(IF('SUIVI VENTES 403e'!$A3531&lt;&gt;"",ROUND($B3551/$A3551,2),""),"")</f>
        <v>0</v>
      </c>
      <c r="D3551">
        <f t="shared" si="83"/>
        <v>2</v>
      </c>
      <c r="E3551">
        <f t="shared" si="82"/>
        <v>0.94</v>
      </c>
      <c r="F3551">
        <f>IFERROR(IF('SUIVI VENTES 403e'!$A3531&lt;&gt;"",ROUND((($C3551/1.2)-$E3551),2),""),"")</f>
        <v>-0.94</v>
      </c>
      <c r="G3551">
        <f>IFERROR(IF('SUIVI VENTES 403e'!$A3531&lt;&gt;"",ROUND($F3551*$A3551,2),""),"")</f>
        <v>-1.88</v>
      </c>
      <c r="H3551">
        <f>IFERROR(IF('SUIVI VENTES 403e'!$A3531&lt;&gt;"",YEAR('SUIVI VENTES 403e'!$G3531),""),"")</f>
        <v>2019</v>
      </c>
      <c r="I3551">
        <f>IFERROR(IF('SUIVI VENTES 403e'!$A3531&lt;&gt;"",MONTH('SUIVI VENTES 403e'!$G3531),""),"")</f>
        <v>4</v>
      </c>
    </row>
    <row r="3552" spans="1:9" x14ac:dyDescent="0.25">
      <c r="A3552">
        <f>IFERROR('SUIVI VENTES 403e'!B3532*(INDEX(traitement!$A$8:$B$16,MATCH('SUIVI VENTES 403e'!$H3532,traitement!$A$8:$A$16,0),2)),"")</f>
        <v>12</v>
      </c>
      <c r="B3552">
        <f>IFERROR('SUIVI VENTES 403e'!F3532,"")</f>
        <v>120</v>
      </c>
      <c r="C3552">
        <f>IFERROR(IF('SUIVI VENTES 403e'!$A3532&lt;&gt;"",ROUND($B3552/$A3552,2),""),"")</f>
        <v>10</v>
      </c>
      <c r="D3552" t="str">
        <f t="shared" si="83"/>
        <v/>
      </c>
      <c r="E3552">
        <f t="shared" si="82"/>
        <v>0.94</v>
      </c>
      <c r="F3552">
        <f>IFERROR(IF('SUIVI VENTES 403e'!$A3532&lt;&gt;"",ROUND((($C3552/1.2)-$E3552),2),""),"")</f>
        <v>7.39</v>
      </c>
      <c r="G3552">
        <f>IFERROR(IF('SUIVI VENTES 403e'!$A3532&lt;&gt;"",ROUND($F3552*$A3552,2),""),"")</f>
        <v>88.68</v>
      </c>
      <c r="H3552">
        <f>IFERROR(IF('SUIVI VENTES 403e'!$A3532&lt;&gt;"",YEAR('SUIVI VENTES 403e'!$G3532),""),"")</f>
        <v>2019</v>
      </c>
      <c r="I3552">
        <f>IFERROR(IF('SUIVI VENTES 403e'!$A3532&lt;&gt;"",MONTH('SUIVI VENTES 403e'!$G3532),""),"")</f>
        <v>4</v>
      </c>
    </row>
    <row r="3553" spans="1:9" x14ac:dyDescent="0.25">
      <c r="A3553">
        <f>IFERROR('SUIVI VENTES 403e'!B3533*(INDEX(traitement!$A$8:$B$16,MATCH('SUIVI VENTES 403e'!$H3533,traitement!$A$8:$A$16,0),2)),"")</f>
        <v>12</v>
      </c>
      <c r="B3553">
        <f>IFERROR('SUIVI VENTES 403e'!F3533,"")</f>
        <v>120</v>
      </c>
      <c r="C3553">
        <f>IFERROR(IF('SUIVI VENTES 403e'!$A3533&lt;&gt;"",ROUND($B3553/$A3553,2),""),"")</f>
        <v>10</v>
      </c>
      <c r="D3553" t="str">
        <f t="shared" si="83"/>
        <v/>
      </c>
      <c r="E3553">
        <f t="shared" si="82"/>
        <v>0.94</v>
      </c>
      <c r="F3553">
        <f>IFERROR(IF('SUIVI VENTES 403e'!$A3533&lt;&gt;"",ROUND((($C3553/1.2)-$E3553),2),""),"")</f>
        <v>7.39</v>
      </c>
      <c r="G3553">
        <f>IFERROR(IF('SUIVI VENTES 403e'!$A3533&lt;&gt;"",ROUND($F3553*$A3553,2),""),"")</f>
        <v>88.68</v>
      </c>
      <c r="H3553">
        <f>IFERROR(IF('SUIVI VENTES 403e'!$A3533&lt;&gt;"",YEAR('SUIVI VENTES 403e'!$G3533),""),"")</f>
        <v>2019</v>
      </c>
      <c r="I3553">
        <f>IFERROR(IF('SUIVI VENTES 403e'!$A3533&lt;&gt;"",MONTH('SUIVI VENTES 403e'!$G3533),""),"")</f>
        <v>4</v>
      </c>
    </row>
    <row r="3554" spans="1:9" x14ac:dyDescent="0.25">
      <c r="A3554">
        <f>IFERROR('SUIVI VENTES 403e'!B3534*(INDEX(traitement!$A$8:$B$16,MATCH('SUIVI VENTES 403e'!$H3534,traitement!$A$8:$A$16,0),2)),"")</f>
        <v>3</v>
      </c>
      <c r="B3554">
        <f>IFERROR('SUIVI VENTES 403e'!F3534,"")</f>
        <v>30</v>
      </c>
      <c r="C3554">
        <f>IFERROR(IF('SUIVI VENTES 403e'!$A3534&lt;&gt;"",ROUND($B3554/$A3554,2),""),"")</f>
        <v>10</v>
      </c>
      <c r="D3554" t="str">
        <f t="shared" si="83"/>
        <v/>
      </c>
      <c r="E3554">
        <f t="shared" si="82"/>
        <v>0.94</v>
      </c>
      <c r="F3554">
        <f>IFERROR(IF('SUIVI VENTES 403e'!$A3534&lt;&gt;"",ROUND((($C3554/1.2)-$E3554),2),""),"")</f>
        <v>7.39</v>
      </c>
      <c r="G3554">
        <f>IFERROR(IF('SUIVI VENTES 403e'!$A3534&lt;&gt;"",ROUND($F3554*$A3554,2),""),"")</f>
        <v>22.17</v>
      </c>
      <c r="H3554">
        <f>IFERROR(IF('SUIVI VENTES 403e'!$A3534&lt;&gt;"",YEAR('SUIVI VENTES 403e'!$G3534),""),"")</f>
        <v>2019</v>
      </c>
      <c r="I3554">
        <f>IFERROR(IF('SUIVI VENTES 403e'!$A3534&lt;&gt;"",MONTH('SUIVI VENTES 403e'!$G3534),""),"")</f>
        <v>4</v>
      </c>
    </row>
    <row r="3555" spans="1:9" x14ac:dyDescent="0.25">
      <c r="A3555">
        <f>IFERROR('SUIVI VENTES 403e'!B3535*(INDEX(traitement!$A$8:$B$16,MATCH('SUIVI VENTES 403e'!$H3535,traitement!$A$8:$A$16,0),2)),"")</f>
        <v>2</v>
      </c>
      <c r="B3555">
        <f>IFERROR('SUIVI VENTES 403e'!F3535,"")</f>
        <v>20</v>
      </c>
      <c r="C3555">
        <f>IFERROR(IF('SUIVI VENTES 403e'!$A3535&lt;&gt;"",ROUND($B3555/$A3555,2),""),"")</f>
        <v>10</v>
      </c>
      <c r="D3555" t="str">
        <f t="shared" si="83"/>
        <v/>
      </c>
      <c r="E3555">
        <f t="shared" si="82"/>
        <v>0.94</v>
      </c>
      <c r="F3555">
        <f>IFERROR(IF('SUIVI VENTES 403e'!$A3535&lt;&gt;"",ROUND((($C3555/1.2)-$E3555),2),""),"")</f>
        <v>7.39</v>
      </c>
      <c r="G3555">
        <f>IFERROR(IF('SUIVI VENTES 403e'!$A3535&lt;&gt;"",ROUND($F3555*$A3555,2),""),"")</f>
        <v>14.78</v>
      </c>
      <c r="H3555">
        <f>IFERROR(IF('SUIVI VENTES 403e'!$A3535&lt;&gt;"",YEAR('SUIVI VENTES 403e'!$G3535),""),"")</f>
        <v>2019</v>
      </c>
      <c r="I3555">
        <f>IFERROR(IF('SUIVI VENTES 403e'!$A3535&lt;&gt;"",MONTH('SUIVI VENTES 403e'!$G3535),""),"")</f>
        <v>4</v>
      </c>
    </row>
    <row r="3556" spans="1:9" x14ac:dyDescent="0.25">
      <c r="A3556">
        <f>IFERROR('SUIVI VENTES 403e'!B3536*(INDEX(traitement!$A$8:$B$16,MATCH('SUIVI VENTES 403e'!$H3536,traitement!$A$8:$A$16,0),2)),"")</f>
        <v>20</v>
      </c>
      <c r="B3556">
        <f>IFERROR('SUIVI VENTES 403e'!F3536,"")</f>
        <v>200</v>
      </c>
      <c r="C3556">
        <f>IFERROR(IF('SUIVI VENTES 403e'!$A3536&lt;&gt;"",ROUND($B3556/$A3556,2),""),"")</f>
        <v>10</v>
      </c>
      <c r="D3556" t="str">
        <f t="shared" si="83"/>
        <v/>
      </c>
      <c r="E3556">
        <f t="shared" si="82"/>
        <v>0.94</v>
      </c>
      <c r="F3556">
        <f>IFERROR(IF('SUIVI VENTES 403e'!$A3536&lt;&gt;"",ROUND((($C3556/1.2)-$E3556),2),""),"")</f>
        <v>7.39</v>
      </c>
      <c r="G3556">
        <f>IFERROR(IF('SUIVI VENTES 403e'!$A3536&lt;&gt;"",ROUND($F3556*$A3556,2),""),"")</f>
        <v>147.80000000000001</v>
      </c>
      <c r="H3556">
        <f>IFERROR(IF('SUIVI VENTES 403e'!$A3536&lt;&gt;"",YEAR('SUIVI VENTES 403e'!$G3536),""),"")</f>
        <v>2019</v>
      </c>
      <c r="I3556">
        <f>IFERROR(IF('SUIVI VENTES 403e'!$A3536&lt;&gt;"",MONTH('SUIVI VENTES 403e'!$G3536),""),"")</f>
        <v>4</v>
      </c>
    </row>
    <row r="3557" spans="1:9" x14ac:dyDescent="0.25">
      <c r="A3557">
        <f>IFERROR('SUIVI VENTES 403e'!B3537*(INDEX(traitement!$A$8:$B$16,MATCH('SUIVI VENTES 403e'!$H3537,traitement!$A$8:$A$16,0),2)),"")</f>
        <v>4</v>
      </c>
      <c r="B3557">
        <f>IFERROR('SUIVI VENTES 403e'!F3537,"")</f>
        <v>0</v>
      </c>
      <c r="C3557">
        <f>IFERROR(IF('SUIVI VENTES 403e'!$A3537&lt;&gt;"",ROUND($B3557/$A3557,2),""),"")</f>
        <v>0</v>
      </c>
      <c r="D3557">
        <f t="shared" si="83"/>
        <v>4</v>
      </c>
      <c r="E3557">
        <f t="shared" si="82"/>
        <v>0.94</v>
      </c>
      <c r="F3557">
        <f>IFERROR(IF('SUIVI VENTES 403e'!$A3537&lt;&gt;"",ROUND((($C3557/1.2)-$E3557),2),""),"")</f>
        <v>-0.94</v>
      </c>
      <c r="G3557">
        <f>IFERROR(IF('SUIVI VENTES 403e'!$A3537&lt;&gt;"",ROUND($F3557*$A3557,2),""),"")</f>
        <v>-3.76</v>
      </c>
      <c r="H3557">
        <f>IFERROR(IF('SUIVI VENTES 403e'!$A3537&lt;&gt;"",YEAR('SUIVI VENTES 403e'!$G3537),""),"")</f>
        <v>2019</v>
      </c>
      <c r="I3557">
        <f>IFERROR(IF('SUIVI VENTES 403e'!$A3537&lt;&gt;"",MONTH('SUIVI VENTES 403e'!$G3537),""),"")</f>
        <v>4</v>
      </c>
    </row>
    <row r="3558" spans="1:9" x14ac:dyDescent="0.25">
      <c r="A3558">
        <f>IFERROR('SUIVI VENTES 403e'!B3538*(INDEX(traitement!$A$8:$B$16,MATCH('SUIVI VENTES 403e'!$H3538,traitement!$A$8:$A$16,0),2)),"")</f>
        <v>1.5</v>
      </c>
      <c r="B3558">
        <f>IFERROR('SUIVI VENTES 403e'!F3538,"")</f>
        <v>30</v>
      </c>
      <c r="C3558">
        <f>IFERROR(IF('SUIVI VENTES 403e'!$A3538&lt;&gt;"",ROUND($B3558/$A3558,2),""),"")</f>
        <v>20</v>
      </c>
      <c r="D3558" t="str">
        <f t="shared" si="83"/>
        <v/>
      </c>
      <c r="E3558">
        <f t="shared" si="82"/>
        <v>0.94</v>
      </c>
      <c r="F3558">
        <f>IFERROR(IF('SUIVI VENTES 403e'!$A3538&lt;&gt;"",ROUND((($C3558/1.2)-$E3558),2),""),"")</f>
        <v>15.73</v>
      </c>
      <c r="G3558">
        <f>IFERROR(IF('SUIVI VENTES 403e'!$A3538&lt;&gt;"",ROUND($F3558*$A3558,2),""),"")</f>
        <v>23.6</v>
      </c>
      <c r="H3558">
        <f>IFERROR(IF('SUIVI VENTES 403e'!$A3538&lt;&gt;"",YEAR('SUIVI VENTES 403e'!$G3538),""),"")</f>
        <v>2019</v>
      </c>
      <c r="I3558">
        <f>IFERROR(IF('SUIVI VENTES 403e'!$A3538&lt;&gt;"",MONTH('SUIVI VENTES 403e'!$G3538),""),"")</f>
        <v>4</v>
      </c>
    </row>
    <row r="3559" spans="1:9" x14ac:dyDescent="0.25">
      <c r="A3559">
        <f>IFERROR('SUIVI VENTES 403e'!B3539*(INDEX(traitement!$A$8:$B$16,MATCH('SUIVI VENTES 403e'!$H3539,traitement!$A$8:$A$16,0),2)),"")</f>
        <v>0.25</v>
      </c>
      <c r="B3559">
        <f>IFERROR('SUIVI VENTES 403e'!F3539,"")</f>
        <v>0</v>
      </c>
      <c r="C3559">
        <f>IFERROR(IF('SUIVI VENTES 403e'!$A3539&lt;&gt;"",ROUND($B3559/$A3559,2),""),"")</f>
        <v>0</v>
      </c>
      <c r="D3559">
        <f t="shared" si="83"/>
        <v>0.25</v>
      </c>
      <c r="E3559">
        <f t="shared" si="82"/>
        <v>0.94</v>
      </c>
      <c r="F3559">
        <f>IFERROR(IF('SUIVI VENTES 403e'!$A3539&lt;&gt;"",ROUND((($C3559/1.2)-$E3559),2),""),"")</f>
        <v>-0.94</v>
      </c>
      <c r="G3559">
        <f>IFERROR(IF('SUIVI VENTES 403e'!$A3539&lt;&gt;"",ROUND($F3559*$A3559,2),""),"")</f>
        <v>-0.24</v>
      </c>
      <c r="H3559">
        <f>IFERROR(IF('SUIVI VENTES 403e'!$A3539&lt;&gt;"",YEAR('SUIVI VENTES 403e'!$G3539),""),"")</f>
        <v>2019</v>
      </c>
      <c r="I3559">
        <f>IFERROR(IF('SUIVI VENTES 403e'!$A3539&lt;&gt;"",MONTH('SUIVI VENTES 403e'!$G3539),""),"")</f>
        <v>4</v>
      </c>
    </row>
    <row r="3560" spans="1:9" x14ac:dyDescent="0.25">
      <c r="A3560">
        <f>IFERROR('SUIVI VENTES 403e'!B3540*(INDEX(traitement!$A$8:$B$16,MATCH('SUIVI VENTES 403e'!$H3540,traitement!$A$8:$A$16,0),2)),"")</f>
        <v>15</v>
      </c>
      <c r="B3560">
        <f>IFERROR('SUIVI VENTES 403e'!F3540,"")</f>
        <v>150</v>
      </c>
      <c r="C3560">
        <f>IFERROR(IF('SUIVI VENTES 403e'!$A3540&lt;&gt;"",ROUND($B3560/$A3560,2),""),"")</f>
        <v>10</v>
      </c>
      <c r="D3560" t="str">
        <f t="shared" si="83"/>
        <v/>
      </c>
      <c r="E3560">
        <f t="shared" si="82"/>
        <v>0.94</v>
      </c>
      <c r="F3560">
        <f>IFERROR(IF('SUIVI VENTES 403e'!$A3540&lt;&gt;"",ROUND((($C3560/1.2)-$E3560),2),""),"")</f>
        <v>7.39</v>
      </c>
      <c r="G3560">
        <f>IFERROR(IF('SUIVI VENTES 403e'!$A3540&lt;&gt;"",ROUND($F3560*$A3560,2),""),"")</f>
        <v>110.85</v>
      </c>
      <c r="H3560">
        <f>IFERROR(IF('SUIVI VENTES 403e'!$A3540&lt;&gt;"",YEAR('SUIVI VENTES 403e'!$G3540),""),"")</f>
        <v>2019</v>
      </c>
      <c r="I3560">
        <f>IFERROR(IF('SUIVI VENTES 403e'!$A3540&lt;&gt;"",MONTH('SUIVI VENTES 403e'!$G3540),""),"")</f>
        <v>4</v>
      </c>
    </row>
    <row r="3561" spans="1:9" x14ac:dyDescent="0.25">
      <c r="A3561">
        <f>IFERROR('SUIVI VENTES 403e'!B3541*(INDEX(traitement!$A$8:$B$16,MATCH('SUIVI VENTES 403e'!$H3541,traitement!$A$8:$A$16,0),2)),"")</f>
        <v>12</v>
      </c>
      <c r="B3561">
        <f>IFERROR('SUIVI VENTES 403e'!F3541,"")</f>
        <v>120</v>
      </c>
      <c r="C3561">
        <f>IFERROR(IF('SUIVI VENTES 403e'!$A3541&lt;&gt;"",ROUND($B3561/$A3561,2),""),"")</f>
        <v>10</v>
      </c>
      <c r="D3561" t="str">
        <f t="shared" si="83"/>
        <v/>
      </c>
      <c r="E3561">
        <f t="shared" ref="E3561:E3624" si="84">IFERROR(INDEX($G$2:$S$15,MATCH($H3561,$G$2:$G$15,0),MATCH($I3561,$G$2:$S$2,0)),"")</f>
        <v>0.94</v>
      </c>
      <c r="F3561">
        <f>IFERROR(IF('SUIVI VENTES 403e'!$A3541&lt;&gt;"",ROUND((($C3561/1.2)-$E3561),2),""),"")</f>
        <v>7.39</v>
      </c>
      <c r="G3561">
        <f>IFERROR(IF('SUIVI VENTES 403e'!$A3541&lt;&gt;"",ROUND($F3561*$A3561,2),""),"")</f>
        <v>88.68</v>
      </c>
      <c r="H3561">
        <f>IFERROR(IF('SUIVI VENTES 403e'!$A3541&lt;&gt;"",YEAR('SUIVI VENTES 403e'!$G3541),""),"")</f>
        <v>2019</v>
      </c>
      <c r="I3561">
        <f>IFERROR(IF('SUIVI VENTES 403e'!$A3541&lt;&gt;"",MONTH('SUIVI VENTES 403e'!$G3541),""),"")</f>
        <v>4</v>
      </c>
    </row>
    <row r="3562" spans="1:9" x14ac:dyDescent="0.25">
      <c r="A3562">
        <f>IFERROR('SUIVI VENTES 403e'!B3542*(INDEX(traitement!$A$8:$B$16,MATCH('SUIVI VENTES 403e'!$H3542,traitement!$A$8:$A$16,0),2)),"")</f>
        <v>10</v>
      </c>
      <c r="B3562">
        <f>IFERROR('SUIVI VENTES 403e'!F3542,"")</f>
        <v>100</v>
      </c>
      <c r="C3562">
        <f>IFERROR(IF('SUIVI VENTES 403e'!$A3542&lt;&gt;"",ROUND($B3562/$A3562,2),""),"")</f>
        <v>10</v>
      </c>
      <c r="D3562" t="str">
        <f t="shared" si="83"/>
        <v/>
      </c>
      <c r="E3562">
        <f t="shared" si="84"/>
        <v>0.94</v>
      </c>
      <c r="F3562">
        <f>IFERROR(IF('SUIVI VENTES 403e'!$A3542&lt;&gt;"",ROUND((($C3562/1.2)-$E3562),2),""),"")</f>
        <v>7.39</v>
      </c>
      <c r="G3562">
        <f>IFERROR(IF('SUIVI VENTES 403e'!$A3542&lt;&gt;"",ROUND($F3562*$A3562,2),""),"")</f>
        <v>73.900000000000006</v>
      </c>
      <c r="H3562">
        <f>IFERROR(IF('SUIVI VENTES 403e'!$A3542&lt;&gt;"",YEAR('SUIVI VENTES 403e'!$G3542),""),"")</f>
        <v>2019</v>
      </c>
      <c r="I3562">
        <f>IFERROR(IF('SUIVI VENTES 403e'!$A3542&lt;&gt;"",MONTH('SUIVI VENTES 403e'!$G3542),""),"")</f>
        <v>4</v>
      </c>
    </row>
    <row r="3563" spans="1:9" x14ac:dyDescent="0.25">
      <c r="A3563">
        <f>IFERROR('SUIVI VENTES 403e'!B3543*(INDEX(traitement!$A$8:$B$16,MATCH('SUIVI VENTES 403e'!$H3543,traitement!$A$8:$A$16,0),2)),"")</f>
        <v>2</v>
      </c>
      <c r="B3563">
        <f>IFERROR('SUIVI VENTES 403e'!F3543,"")</f>
        <v>0</v>
      </c>
      <c r="C3563">
        <f>IFERROR(IF('SUIVI VENTES 403e'!$A3543&lt;&gt;"",ROUND($B3563/$A3563,2),""),"")</f>
        <v>0</v>
      </c>
      <c r="D3563">
        <f t="shared" si="83"/>
        <v>2</v>
      </c>
      <c r="E3563">
        <f t="shared" si="84"/>
        <v>0.94</v>
      </c>
      <c r="F3563">
        <f>IFERROR(IF('SUIVI VENTES 403e'!$A3543&lt;&gt;"",ROUND((($C3563/1.2)-$E3563),2),""),"")</f>
        <v>-0.94</v>
      </c>
      <c r="G3563">
        <f>IFERROR(IF('SUIVI VENTES 403e'!$A3543&lt;&gt;"",ROUND($F3563*$A3563,2),""),"")</f>
        <v>-1.88</v>
      </c>
      <c r="H3563">
        <f>IFERROR(IF('SUIVI VENTES 403e'!$A3543&lt;&gt;"",YEAR('SUIVI VENTES 403e'!$G3543),""),"")</f>
        <v>2019</v>
      </c>
      <c r="I3563">
        <f>IFERROR(IF('SUIVI VENTES 403e'!$A3543&lt;&gt;"",MONTH('SUIVI VENTES 403e'!$G3543),""),"")</f>
        <v>4</v>
      </c>
    </row>
    <row r="3564" spans="1:9" x14ac:dyDescent="0.25">
      <c r="A3564">
        <f>IFERROR('SUIVI VENTES 403e'!B3544*(INDEX(traitement!$A$8:$B$16,MATCH('SUIVI VENTES 403e'!$H3544,traitement!$A$8:$A$16,0),2)),"")</f>
        <v>15</v>
      </c>
      <c r="B3564">
        <f>IFERROR('SUIVI VENTES 403e'!F3544,"")</f>
        <v>150</v>
      </c>
      <c r="C3564">
        <f>IFERROR(IF('SUIVI VENTES 403e'!$A3544&lt;&gt;"",ROUND($B3564/$A3564,2),""),"")</f>
        <v>10</v>
      </c>
      <c r="D3564" t="str">
        <f t="shared" si="83"/>
        <v/>
      </c>
      <c r="E3564">
        <f t="shared" si="84"/>
        <v>0.94</v>
      </c>
      <c r="F3564">
        <f>IFERROR(IF('SUIVI VENTES 403e'!$A3544&lt;&gt;"",ROUND((($C3564/1.2)-$E3564),2),""),"")</f>
        <v>7.39</v>
      </c>
      <c r="G3564">
        <f>IFERROR(IF('SUIVI VENTES 403e'!$A3544&lt;&gt;"",ROUND($F3564*$A3564,2),""),"")</f>
        <v>110.85</v>
      </c>
      <c r="H3564">
        <f>IFERROR(IF('SUIVI VENTES 403e'!$A3544&lt;&gt;"",YEAR('SUIVI VENTES 403e'!$G3544),""),"")</f>
        <v>2019</v>
      </c>
      <c r="I3564">
        <f>IFERROR(IF('SUIVI VENTES 403e'!$A3544&lt;&gt;"",MONTH('SUIVI VENTES 403e'!$G3544),""),"")</f>
        <v>4</v>
      </c>
    </row>
    <row r="3565" spans="1:9" x14ac:dyDescent="0.25">
      <c r="A3565">
        <f>IFERROR('SUIVI VENTES 403e'!B3545*(INDEX(traitement!$A$8:$B$16,MATCH('SUIVI VENTES 403e'!$H3545,traitement!$A$8:$A$16,0),2)),"")</f>
        <v>5</v>
      </c>
      <c r="B3565">
        <f>IFERROR('SUIVI VENTES 403e'!F3545,"")</f>
        <v>50</v>
      </c>
      <c r="C3565">
        <f>IFERROR(IF('SUIVI VENTES 403e'!$A3545&lt;&gt;"",ROUND($B3565/$A3565,2),""),"")</f>
        <v>10</v>
      </c>
      <c r="D3565" t="str">
        <f t="shared" si="83"/>
        <v/>
      </c>
      <c r="E3565">
        <f t="shared" si="84"/>
        <v>0.94</v>
      </c>
      <c r="F3565">
        <f>IFERROR(IF('SUIVI VENTES 403e'!$A3545&lt;&gt;"",ROUND((($C3565/1.2)-$E3565),2),""),"")</f>
        <v>7.39</v>
      </c>
      <c r="G3565">
        <f>IFERROR(IF('SUIVI VENTES 403e'!$A3545&lt;&gt;"",ROUND($F3565*$A3565,2),""),"")</f>
        <v>36.950000000000003</v>
      </c>
      <c r="H3565">
        <f>IFERROR(IF('SUIVI VENTES 403e'!$A3545&lt;&gt;"",YEAR('SUIVI VENTES 403e'!$G3545),""),"")</f>
        <v>2019</v>
      </c>
      <c r="I3565">
        <f>IFERROR(IF('SUIVI VENTES 403e'!$A3545&lt;&gt;"",MONTH('SUIVI VENTES 403e'!$G3545),""),"")</f>
        <v>4</v>
      </c>
    </row>
    <row r="3566" spans="1:9" x14ac:dyDescent="0.25">
      <c r="A3566">
        <f>IFERROR('SUIVI VENTES 403e'!B3546*(INDEX(traitement!$A$8:$B$16,MATCH('SUIVI VENTES 403e'!$H3546,traitement!$A$8:$A$16,0),2)),"")</f>
        <v>2.5</v>
      </c>
      <c r="B3566">
        <f>IFERROR('SUIVI VENTES 403e'!F3546,"")</f>
        <v>29.17</v>
      </c>
      <c r="C3566">
        <f>IFERROR(IF('SUIVI VENTES 403e'!$A3546&lt;&gt;"",ROUND($B3566/$A3566,2),""),"")</f>
        <v>11.67</v>
      </c>
      <c r="D3566" t="str">
        <f t="shared" si="83"/>
        <v/>
      </c>
      <c r="E3566">
        <f t="shared" si="84"/>
        <v>0.94</v>
      </c>
      <c r="F3566">
        <f>IFERROR(IF('SUIVI VENTES 403e'!$A3546&lt;&gt;"",ROUND((($C3566/1.2)-$E3566),2),""),"")</f>
        <v>8.7899999999999991</v>
      </c>
      <c r="G3566">
        <f>IFERROR(IF('SUIVI VENTES 403e'!$A3546&lt;&gt;"",ROUND($F3566*$A3566,2),""),"")</f>
        <v>21.98</v>
      </c>
      <c r="H3566">
        <f>IFERROR(IF('SUIVI VENTES 403e'!$A3546&lt;&gt;"",YEAR('SUIVI VENTES 403e'!$G3546),""),"")</f>
        <v>2019</v>
      </c>
      <c r="I3566">
        <f>IFERROR(IF('SUIVI VENTES 403e'!$A3546&lt;&gt;"",MONTH('SUIVI VENTES 403e'!$G3546),""),"")</f>
        <v>4</v>
      </c>
    </row>
    <row r="3567" spans="1:9" x14ac:dyDescent="0.25">
      <c r="A3567">
        <f>IFERROR('SUIVI VENTES 403e'!B3547*(INDEX(traitement!$A$8:$B$16,MATCH('SUIVI VENTES 403e'!$H3547,traitement!$A$8:$A$16,0),2)),"")</f>
        <v>12</v>
      </c>
      <c r="B3567">
        <f>IFERROR('SUIVI VENTES 403e'!F3547,"")</f>
        <v>120</v>
      </c>
      <c r="C3567">
        <f>IFERROR(IF('SUIVI VENTES 403e'!$A3547&lt;&gt;"",ROUND($B3567/$A3567,2),""),"")</f>
        <v>10</v>
      </c>
      <c r="D3567" t="str">
        <f t="shared" si="83"/>
        <v/>
      </c>
      <c r="E3567">
        <f t="shared" si="84"/>
        <v>0.94</v>
      </c>
      <c r="F3567">
        <f>IFERROR(IF('SUIVI VENTES 403e'!$A3547&lt;&gt;"",ROUND((($C3567/1.2)-$E3567),2),""),"")</f>
        <v>7.39</v>
      </c>
      <c r="G3567">
        <f>IFERROR(IF('SUIVI VENTES 403e'!$A3547&lt;&gt;"",ROUND($F3567*$A3567,2),""),"")</f>
        <v>88.68</v>
      </c>
      <c r="H3567">
        <f>IFERROR(IF('SUIVI VENTES 403e'!$A3547&lt;&gt;"",YEAR('SUIVI VENTES 403e'!$G3547),""),"")</f>
        <v>2019</v>
      </c>
      <c r="I3567">
        <f>IFERROR(IF('SUIVI VENTES 403e'!$A3547&lt;&gt;"",MONTH('SUIVI VENTES 403e'!$G3547),""),"")</f>
        <v>4</v>
      </c>
    </row>
    <row r="3568" spans="1:9" x14ac:dyDescent="0.25">
      <c r="A3568">
        <f>IFERROR('SUIVI VENTES 403e'!B3548*(INDEX(traitement!$A$8:$B$16,MATCH('SUIVI VENTES 403e'!$H3548,traitement!$A$8:$A$16,0),2)),"")</f>
        <v>1</v>
      </c>
      <c r="B3568">
        <f>IFERROR('SUIVI VENTES 403e'!F3548,"")</f>
        <v>0</v>
      </c>
      <c r="C3568">
        <f>IFERROR(IF('SUIVI VENTES 403e'!$A3548&lt;&gt;"",ROUND($B3568/$A3568,2),""),"")</f>
        <v>0</v>
      </c>
      <c r="D3568">
        <f t="shared" ref="D3568:D3631" si="85">IF(B3568&lt;&gt;0,"",IF(A3568&lt;&gt;"",A3568,""))</f>
        <v>1</v>
      </c>
      <c r="E3568">
        <f t="shared" si="84"/>
        <v>0.94</v>
      </c>
      <c r="F3568">
        <f>IFERROR(IF('SUIVI VENTES 403e'!$A3548&lt;&gt;"",ROUND((($C3568/1.2)-$E3568),2),""),"")</f>
        <v>-0.94</v>
      </c>
      <c r="G3568">
        <f>IFERROR(IF('SUIVI VENTES 403e'!$A3548&lt;&gt;"",ROUND($F3568*$A3568,2),""),"")</f>
        <v>-0.94</v>
      </c>
      <c r="H3568">
        <f>IFERROR(IF('SUIVI VENTES 403e'!$A3548&lt;&gt;"",YEAR('SUIVI VENTES 403e'!$G3548),""),"")</f>
        <v>2019</v>
      </c>
      <c r="I3568">
        <f>IFERROR(IF('SUIVI VENTES 403e'!$A3548&lt;&gt;"",MONTH('SUIVI VENTES 403e'!$G3548),""),"")</f>
        <v>4</v>
      </c>
    </row>
    <row r="3569" spans="1:9" x14ac:dyDescent="0.25">
      <c r="A3569">
        <f>IFERROR('SUIVI VENTES 403e'!B3549*(INDEX(traitement!$A$8:$B$16,MATCH('SUIVI VENTES 403e'!$H3549,traitement!$A$8:$A$16,0),2)),"")</f>
        <v>12</v>
      </c>
      <c r="B3569">
        <f>IFERROR('SUIVI VENTES 403e'!F3549,"")</f>
        <v>120</v>
      </c>
      <c r="C3569">
        <f>IFERROR(IF('SUIVI VENTES 403e'!$A3549&lt;&gt;"",ROUND($B3569/$A3569,2),""),"")</f>
        <v>10</v>
      </c>
      <c r="D3569" t="str">
        <f t="shared" si="85"/>
        <v/>
      </c>
      <c r="E3569">
        <f t="shared" si="84"/>
        <v>0.94</v>
      </c>
      <c r="F3569">
        <f>IFERROR(IF('SUIVI VENTES 403e'!$A3549&lt;&gt;"",ROUND((($C3569/1.2)-$E3569),2),""),"")</f>
        <v>7.39</v>
      </c>
      <c r="G3569">
        <f>IFERROR(IF('SUIVI VENTES 403e'!$A3549&lt;&gt;"",ROUND($F3569*$A3569,2),""),"")</f>
        <v>88.68</v>
      </c>
      <c r="H3569">
        <f>IFERROR(IF('SUIVI VENTES 403e'!$A3549&lt;&gt;"",YEAR('SUIVI VENTES 403e'!$G3549),""),"")</f>
        <v>2019</v>
      </c>
      <c r="I3569">
        <f>IFERROR(IF('SUIVI VENTES 403e'!$A3549&lt;&gt;"",MONTH('SUIVI VENTES 403e'!$G3549),""),"")</f>
        <v>4</v>
      </c>
    </row>
    <row r="3570" spans="1:9" x14ac:dyDescent="0.25">
      <c r="A3570">
        <f>IFERROR('SUIVI VENTES 403e'!B3550*(INDEX(traitement!$A$8:$B$16,MATCH('SUIVI VENTES 403e'!$H3550,traitement!$A$8:$A$16,0),2)),"")</f>
        <v>6</v>
      </c>
      <c r="B3570">
        <f>IFERROR('SUIVI VENTES 403e'!F3550,"")</f>
        <v>60</v>
      </c>
      <c r="C3570">
        <f>IFERROR(IF('SUIVI VENTES 403e'!$A3550&lt;&gt;"",ROUND($B3570/$A3570,2),""),"")</f>
        <v>10</v>
      </c>
      <c r="D3570" t="str">
        <f t="shared" si="85"/>
        <v/>
      </c>
      <c r="E3570">
        <f t="shared" si="84"/>
        <v>0.94</v>
      </c>
      <c r="F3570">
        <f>IFERROR(IF('SUIVI VENTES 403e'!$A3550&lt;&gt;"",ROUND((($C3570/1.2)-$E3570),2),""),"")</f>
        <v>7.39</v>
      </c>
      <c r="G3570">
        <f>IFERROR(IF('SUIVI VENTES 403e'!$A3550&lt;&gt;"",ROUND($F3570*$A3570,2),""),"")</f>
        <v>44.34</v>
      </c>
      <c r="H3570">
        <f>IFERROR(IF('SUIVI VENTES 403e'!$A3550&lt;&gt;"",YEAR('SUIVI VENTES 403e'!$G3550),""),"")</f>
        <v>2019</v>
      </c>
      <c r="I3570">
        <f>IFERROR(IF('SUIVI VENTES 403e'!$A3550&lt;&gt;"",MONTH('SUIVI VENTES 403e'!$G3550),""),"")</f>
        <v>4</v>
      </c>
    </row>
    <row r="3571" spans="1:9" x14ac:dyDescent="0.25">
      <c r="A3571">
        <f>IFERROR('SUIVI VENTES 403e'!B3551*(INDEX(traitement!$A$8:$B$16,MATCH('SUIVI VENTES 403e'!$H3551,traitement!$A$8:$A$16,0),2)),"")</f>
        <v>5</v>
      </c>
      <c r="B3571">
        <f>IFERROR('SUIVI VENTES 403e'!F3551,"")</f>
        <v>50</v>
      </c>
      <c r="C3571">
        <f>IFERROR(IF('SUIVI VENTES 403e'!$A3551&lt;&gt;"",ROUND($B3571/$A3571,2),""),"")</f>
        <v>10</v>
      </c>
      <c r="D3571" t="str">
        <f t="shared" si="85"/>
        <v/>
      </c>
      <c r="E3571">
        <f t="shared" si="84"/>
        <v>0.94</v>
      </c>
      <c r="F3571">
        <f>IFERROR(IF('SUIVI VENTES 403e'!$A3551&lt;&gt;"",ROUND((($C3571/1.2)-$E3571),2),""),"")</f>
        <v>7.39</v>
      </c>
      <c r="G3571">
        <f>IFERROR(IF('SUIVI VENTES 403e'!$A3551&lt;&gt;"",ROUND($F3571*$A3571,2),""),"")</f>
        <v>36.950000000000003</v>
      </c>
      <c r="H3571">
        <f>IFERROR(IF('SUIVI VENTES 403e'!$A3551&lt;&gt;"",YEAR('SUIVI VENTES 403e'!$G3551),""),"")</f>
        <v>2019</v>
      </c>
      <c r="I3571">
        <f>IFERROR(IF('SUIVI VENTES 403e'!$A3551&lt;&gt;"",MONTH('SUIVI VENTES 403e'!$G3551),""),"")</f>
        <v>4</v>
      </c>
    </row>
    <row r="3572" spans="1:9" x14ac:dyDescent="0.25">
      <c r="A3572">
        <f>IFERROR('SUIVI VENTES 403e'!B3552*(INDEX(traitement!$A$8:$B$16,MATCH('SUIVI VENTES 403e'!$H3552,traitement!$A$8:$A$16,0),2)),"")</f>
        <v>1</v>
      </c>
      <c r="B3572">
        <f>IFERROR('SUIVI VENTES 403e'!F3552,"")</f>
        <v>0</v>
      </c>
      <c r="C3572">
        <f>IFERROR(IF('SUIVI VENTES 403e'!$A3552&lt;&gt;"",ROUND($B3572/$A3572,2),""),"")</f>
        <v>0</v>
      </c>
      <c r="D3572">
        <f t="shared" si="85"/>
        <v>1</v>
      </c>
      <c r="E3572">
        <f t="shared" si="84"/>
        <v>0.94</v>
      </c>
      <c r="F3572">
        <f>IFERROR(IF('SUIVI VENTES 403e'!$A3552&lt;&gt;"",ROUND((($C3572/1.2)-$E3572),2),""),"")</f>
        <v>-0.94</v>
      </c>
      <c r="G3572">
        <f>IFERROR(IF('SUIVI VENTES 403e'!$A3552&lt;&gt;"",ROUND($F3572*$A3572,2),""),"")</f>
        <v>-0.94</v>
      </c>
      <c r="H3572">
        <f>IFERROR(IF('SUIVI VENTES 403e'!$A3552&lt;&gt;"",YEAR('SUIVI VENTES 403e'!$G3552),""),"")</f>
        <v>2019</v>
      </c>
      <c r="I3572">
        <f>IFERROR(IF('SUIVI VENTES 403e'!$A3552&lt;&gt;"",MONTH('SUIVI VENTES 403e'!$G3552),""),"")</f>
        <v>4</v>
      </c>
    </row>
    <row r="3573" spans="1:9" x14ac:dyDescent="0.25">
      <c r="A3573">
        <f>IFERROR('SUIVI VENTES 403e'!B3553*(INDEX(traitement!$A$8:$B$16,MATCH('SUIVI VENTES 403e'!$H3553,traitement!$A$8:$A$16,0),2)),"")</f>
        <v>12</v>
      </c>
      <c r="B3573">
        <f>IFERROR('SUIVI VENTES 403e'!F3553,"")</f>
        <v>120</v>
      </c>
      <c r="C3573">
        <f>IFERROR(IF('SUIVI VENTES 403e'!$A3553&lt;&gt;"",ROUND($B3573/$A3573,2),""),"")</f>
        <v>10</v>
      </c>
      <c r="D3573" t="str">
        <f t="shared" si="85"/>
        <v/>
      </c>
      <c r="E3573">
        <f t="shared" si="84"/>
        <v>0.94</v>
      </c>
      <c r="F3573">
        <f>IFERROR(IF('SUIVI VENTES 403e'!$A3553&lt;&gt;"",ROUND((($C3573/1.2)-$E3573),2),""),"")</f>
        <v>7.39</v>
      </c>
      <c r="G3573">
        <f>IFERROR(IF('SUIVI VENTES 403e'!$A3553&lt;&gt;"",ROUND($F3573*$A3573,2),""),"")</f>
        <v>88.68</v>
      </c>
      <c r="H3573">
        <f>IFERROR(IF('SUIVI VENTES 403e'!$A3553&lt;&gt;"",YEAR('SUIVI VENTES 403e'!$G3553),""),"")</f>
        <v>2019</v>
      </c>
      <c r="I3573">
        <f>IFERROR(IF('SUIVI VENTES 403e'!$A3553&lt;&gt;"",MONTH('SUIVI VENTES 403e'!$G3553),""),"")</f>
        <v>4</v>
      </c>
    </row>
    <row r="3574" spans="1:9" x14ac:dyDescent="0.25">
      <c r="A3574">
        <f>IFERROR('SUIVI VENTES 403e'!B3554*(INDEX(traitement!$A$8:$B$16,MATCH('SUIVI VENTES 403e'!$H3554,traitement!$A$8:$A$16,0),2)),"")</f>
        <v>12</v>
      </c>
      <c r="B3574">
        <f>IFERROR('SUIVI VENTES 403e'!F3554,"")</f>
        <v>120</v>
      </c>
      <c r="C3574">
        <f>IFERROR(IF('SUIVI VENTES 403e'!$A3554&lt;&gt;"",ROUND($B3574/$A3574,2),""),"")</f>
        <v>10</v>
      </c>
      <c r="D3574" t="str">
        <f t="shared" si="85"/>
        <v/>
      </c>
      <c r="E3574">
        <f t="shared" si="84"/>
        <v>0.94</v>
      </c>
      <c r="F3574">
        <f>IFERROR(IF('SUIVI VENTES 403e'!$A3554&lt;&gt;"",ROUND((($C3574/1.2)-$E3574),2),""),"")</f>
        <v>7.39</v>
      </c>
      <c r="G3574">
        <f>IFERROR(IF('SUIVI VENTES 403e'!$A3554&lt;&gt;"",ROUND($F3574*$A3574,2),""),"")</f>
        <v>88.68</v>
      </c>
      <c r="H3574">
        <f>IFERROR(IF('SUIVI VENTES 403e'!$A3554&lt;&gt;"",YEAR('SUIVI VENTES 403e'!$G3554),""),"")</f>
        <v>2019</v>
      </c>
      <c r="I3574">
        <f>IFERROR(IF('SUIVI VENTES 403e'!$A3554&lt;&gt;"",MONTH('SUIVI VENTES 403e'!$G3554),""),"")</f>
        <v>4</v>
      </c>
    </row>
    <row r="3575" spans="1:9" x14ac:dyDescent="0.25">
      <c r="A3575">
        <f>IFERROR('SUIVI VENTES 403e'!B3555*(INDEX(traitement!$A$8:$B$16,MATCH('SUIVI VENTES 403e'!$H3555,traitement!$A$8:$A$16,0),2)),"")</f>
        <v>8</v>
      </c>
      <c r="B3575">
        <f>IFERROR('SUIVI VENTES 403e'!F3555,"")</f>
        <v>80</v>
      </c>
      <c r="C3575">
        <f>IFERROR(IF('SUIVI VENTES 403e'!$A3555&lt;&gt;"",ROUND($B3575/$A3575,2),""),"")</f>
        <v>10</v>
      </c>
      <c r="D3575" t="str">
        <f t="shared" si="85"/>
        <v/>
      </c>
      <c r="E3575">
        <f t="shared" si="84"/>
        <v>0.94</v>
      </c>
      <c r="F3575">
        <f>IFERROR(IF('SUIVI VENTES 403e'!$A3555&lt;&gt;"",ROUND((($C3575/1.2)-$E3575),2),""),"")</f>
        <v>7.39</v>
      </c>
      <c r="G3575">
        <f>IFERROR(IF('SUIVI VENTES 403e'!$A3555&lt;&gt;"",ROUND($F3575*$A3575,2),""),"")</f>
        <v>59.12</v>
      </c>
      <c r="H3575">
        <f>IFERROR(IF('SUIVI VENTES 403e'!$A3555&lt;&gt;"",YEAR('SUIVI VENTES 403e'!$G3555),""),"")</f>
        <v>2019</v>
      </c>
      <c r="I3575">
        <f>IFERROR(IF('SUIVI VENTES 403e'!$A3555&lt;&gt;"",MONTH('SUIVI VENTES 403e'!$G3555),""),"")</f>
        <v>4</v>
      </c>
    </row>
    <row r="3576" spans="1:9" x14ac:dyDescent="0.25">
      <c r="A3576">
        <f>IFERROR('SUIVI VENTES 403e'!B3556*(INDEX(traitement!$A$8:$B$16,MATCH('SUIVI VENTES 403e'!$H3556,traitement!$A$8:$A$16,0),2)),"")</f>
        <v>12</v>
      </c>
      <c r="B3576">
        <f>IFERROR('SUIVI VENTES 403e'!F3556,"")</f>
        <v>120</v>
      </c>
      <c r="C3576">
        <f>IFERROR(IF('SUIVI VENTES 403e'!$A3556&lt;&gt;"",ROUND($B3576/$A3576,2),""),"")</f>
        <v>10</v>
      </c>
      <c r="D3576" t="str">
        <f t="shared" si="85"/>
        <v/>
      </c>
      <c r="E3576">
        <f t="shared" si="84"/>
        <v>0.94</v>
      </c>
      <c r="F3576">
        <f>IFERROR(IF('SUIVI VENTES 403e'!$A3556&lt;&gt;"",ROUND((($C3576/1.2)-$E3576),2),""),"")</f>
        <v>7.39</v>
      </c>
      <c r="G3576">
        <f>IFERROR(IF('SUIVI VENTES 403e'!$A3556&lt;&gt;"",ROUND($F3576*$A3576,2),""),"")</f>
        <v>88.68</v>
      </c>
      <c r="H3576">
        <f>IFERROR(IF('SUIVI VENTES 403e'!$A3556&lt;&gt;"",YEAR('SUIVI VENTES 403e'!$G3556),""),"")</f>
        <v>2019</v>
      </c>
      <c r="I3576">
        <f>IFERROR(IF('SUIVI VENTES 403e'!$A3556&lt;&gt;"",MONTH('SUIVI VENTES 403e'!$G3556),""),"")</f>
        <v>4</v>
      </c>
    </row>
    <row r="3577" spans="1:9" x14ac:dyDescent="0.25">
      <c r="A3577">
        <f>IFERROR('SUIVI VENTES 403e'!B3557*(INDEX(traitement!$A$8:$B$16,MATCH('SUIVI VENTES 403e'!$H3557,traitement!$A$8:$A$16,0),2)),"")</f>
        <v>10</v>
      </c>
      <c r="B3577">
        <f>IFERROR('SUIVI VENTES 403e'!F3557,"")</f>
        <v>116.67</v>
      </c>
      <c r="C3577">
        <f>IFERROR(IF('SUIVI VENTES 403e'!$A3557&lt;&gt;"",ROUND($B3577/$A3577,2),""),"")</f>
        <v>11.67</v>
      </c>
      <c r="D3577" t="str">
        <f t="shared" si="85"/>
        <v/>
      </c>
      <c r="E3577">
        <f t="shared" si="84"/>
        <v>0.94</v>
      </c>
      <c r="F3577">
        <f>IFERROR(IF('SUIVI VENTES 403e'!$A3557&lt;&gt;"",ROUND((($C3577/1.2)-$E3577),2),""),"")</f>
        <v>8.7899999999999991</v>
      </c>
      <c r="G3577">
        <f>IFERROR(IF('SUIVI VENTES 403e'!$A3557&lt;&gt;"",ROUND($F3577*$A3577,2),""),"")</f>
        <v>87.9</v>
      </c>
      <c r="H3577">
        <f>IFERROR(IF('SUIVI VENTES 403e'!$A3557&lt;&gt;"",YEAR('SUIVI VENTES 403e'!$G3557),""),"")</f>
        <v>2019</v>
      </c>
      <c r="I3577">
        <f>IFERROR(IF('SUIVI VENTES 403e'!$A3557&lt;&gt;"",MONTH('SUIVI VENTES 403e'!$G3557),""),"")</f>
        <v>4</v>
      </c>
    </row>
    <row r="3578" spans="1:9" x14ac:dyDescent="0.25">
      <c r="A3578">
        <f>IFERROR('SUIVI VENTES 403e'!B3558*(INDEX(traitement!$A$8:$B$16,MATCH('SUIVI VENTES 403e'!$H3558,traitement!$A$8:$A$16,0),2)),"")</f>
        <v>5</v>
      </c>
      <c r="B3578">
        <f>IFERROR('SUIVI VENTES 403e'!F3558,"")</f>
        <v>50</v>
      </c>
      <c r="C3578">
        <f>IFERROR(IF('SUIVI VENTES 403e'!$A3558&lt;&gt;"",ROUND($B3578/$A3578,2),""),"")</f>
        <v>10</v>
      </c>
      <c r="D3578" t="str">
        <f t="shared" si="85"/>
        <v/>
      </c>
      <c r="E3578">
        <f t="shared" si="84"/>
        <v>0.94</v>
      </c>
      <c r="F3578">
        <f>IFERROR(IF('SUIVI VENTES 403e'!$A3558&lt;&gt;"",ROUND((($C3578/1.2)-$E3578),2),""),"")</f>
        <v>7.39</v>
      </c>
      <c r="G3578">
        <f>IFERROR(IF('SUIVI VENTES 403e'!$A3558&lt;&gt;"",ROUND($F3578*$A3578,2),""),"")</f>
        <v>36.950000000000003</v>
      </c>
      <c r="H3578">
        <f>IFERROR(IF('SUIVI VENTES 403e'!$A3558&lt;&gt;"",YEAR('SUIVI VENTES 403e'!$G3558),""),"")</f>
        <v>2019</v>
      </c>
      <c r="I3578">
        <f>IFERROR(IF('SUIVI VENTES 403e'!$A3558&lt;&gt;"",MONTH('SUIVI VENTES 403e'!$G3558),""),"")</f>
        <v>4</v>
      </c>
    </row>
    <row r="3579" spans="1:9" x14ac:dyDescent="0.25">
      <c r="A3579">
        <f>IFERROR('SUIVI VENTES 403e'!B3559*(INDEX(traitement!$A$8:$B$16,MATCH('SUIVI VENTES 403e'!$H3559,traitement!$A$8:$A$16,0),2)),"")</f>
        <v>12</v>
      </c>
      <c r="B3579">
        <f>IFERROR('SUIVI VENTES 403e'!F3559,"")</f>
        <v>120</v>
      </c>
      <c r="C3579">
        <f>IFERROR(IF('SUIVI VENTES 403e'!$A3559&lt;&gt;"",ROUND($B3579/$A3579,2),""),"")</f>
        <v>10</v>
      </c>
      <c r="D3579" t="str">
        <f t="shared" si="85"/>
        <v/>
      </c>
      <c r="E3579">
        <f t="shared" si="84"/>
        <v>0.94</v>
      </c>
      <c r="F3579">
        <f>IFERROR(IF('SUIVI VENTES 403e'!$A3559&lt;&gt;"",ROUND((($C3579/1.2)-$E3579),2),""),"")</f>
        <v>7.39</v>
      </c>
      <c r="G3579">
        <f>IFERROR(IF('SUIVI VENTES 403e'!$A3559&lt;&gt;"",ROUND($F3579*$A3579,2),""),"")</f>
        <v>88.68</v>
      </c>
      <c r="H3579">
        <f>IFERROR(IF('SUIVI VENTES 403e'!$A3559&lt;&gt;"",YEAR('SUIVI VENTES 403e'!$G3559),""),"")</f>
        <v>2019</v>
      </c>
      <c r="I3579">
        <f>IFERROR(IF('SUIVI VENTES 403e'!$A3559&lt;&gt;"",MONTH('SUIVI VENTES 403e'!$G3559),""),"")</f>
        <v>4</v>
      </c>
    </row>
    <row r="3580" spans="1:9" x14ac:dyDescent="0.25">
      <c r="A3580">
        <f>IFERROR('SUIVI VENTES 403e'!B3560*(INDEX(traitement!$A$8:$B$16,MATCH('SUIVI VENTES 403e'!$H3560,traitement!$A$8:$A$16,0),2)),"")</f>
        <v>20</v>
      </c>
      <c r="B3580">
        <f>IFERROR('SUIVI VENTES 403e'!F3560,"")</f>
        <v>200</v>
      </c>
      <c r="C3580">
        <f>IFERROR(IF('SUIVI VENTES 403e'!$A3560&lt;&gt;"",ROUND($B3580/$A3580,2),""),"")</f>
        <v>10</v>
      </c>
      <c r="D3580" t="str">
        <f t="shared" si="85"/>
        <v/>
      </c>
      <c r="E3580">
        <f t="shared" si="84"/>
        <v>0.94</v>
      </c>
      <c r="F3580">
        <f>IFERROR(IF('SUIVI VENTES 403e'!$A3560&lt;&gt;"",ROUND((($C3580/1.2)-$E3580),2),""),"")</f>
        <v>7.39</v>
      </c>
      <c r="G3580">
        <f>IFERROR(IF('SUIVI VENTES 403e'!$A3560&lt;&gt;"",ROUND($F3580*$A3580,2),""),"")</f>
        <v>147.80000000000001</v>
      </c>
      <c r="H3580">
        <f>IFERROR(IF('SUIVI VENTES 403e'!$A3560&lt;&gt;"",YEAR('SUIVI VENTES 403e'!$G3560),""),"")</f>
        <v>2019</v>
      </c>
      <c r="I3580">
        <f>IFERROR(IF('SUIVI VENTES 403e'!$A3560&lt;&gt;"",MONTH('SUIVI VENTES 403e'!$G3560),""),"")</f>
        <v>4</v>
      </c>
    </row>
    <row r="3581" spans="1:9" x14ac:dyDescent="0.25">
      <c r="A3581">
        <f>IFERROR('SUIVI VENTES 403e'!B3561*(INDEX(traitement!$A$8:$B$16,MATCH('SUIVI VENTES 403e'!$H3561,traitement!$A$8:$A$16,0),2)),"")</f>
        <v>4</v>
      </c>
      <c r="B3581">
        <f>IFERROR('SUIVI VENTES 403e'!F3561,"")</f>
        <v>0</v>
      </c>
      <c r="C3581">
        <f>IFERROR(IF('SUIVI VENTES 403e'!$A3561&lt;&gt;"",ROUND($B3581/$A3581,2),""),"")</f>
        <v>0</v>
      </c>
      <c r="D3581">
        <f t="shared" si="85"/>
        <v>4</v>
      </c>
      <c r="E3581">
        <f t="shared" si="84"/>
        <v>0.94</v>
      </c>
      <c r="F3581">
        <f>IFERROR(IF('SUIVI VENTES 403e'!$A3561&lt;&gt;"",ROUND((($C3581/1.2)-$E3581),2),""),"")</f>
        <v>-0.94</v>
      </c>
      <c r="G3581">
        <f>IFERROR(IF('SUIVI VENTES 403e'!$A3561&lt;&gt;"",ROUND($F3581*$A3581,2),""),"")</f>
        <v>-3.76</v>
      </c>
      <c r="H3581">
        <f>IFERROR(IF('SUIVI VENTES 403e'!$A3561&lt;&gt;"",YEAR('SUIVI VENTES 403e'!$G3561),""),"")</f>
        <v>2019</v>
      </c>
      <c r="I3581">
        <f>IFERROR(IF('SUIVI VENTES 403e'!$A3561&lt;&gt;"",MONTH('SUIVI VENTES 403e'!$G3561),""),"")</f>
        <v>4</v>
      </c>
    </row>
    <row r="3582" spans="1:9" x14ac:dyDescent="0.25">
      <c r="A3582">
        <f>IFERROR('SUIVI VENTES 403e'!B3562*(INDEX(traitement!$A$8:$B$16,MATCH('SUIVI VENTES 403e'!$H3562,traitement!$A$8:$A$16,0),2)),"")</f>
        <v>3</v>
      </c>
      <c r="B3582">
        <f>IFERROR('SUIVI VENTES 403e'!F3562,"")</f>
        <v>35</v>
      </c>
      <c r="C3582">
        <f>IFERROR(IF('SUIVI VENTES 403e'!$A3562&lt;&gt;"",ROUND($B3582/$A3582,2),""),"")</f>
        <v>11.67</v>
      </c>
      <c r="D3582" t="str">
        <f t="shared" si="85"/>
        <v/>
      </c>
      <c r="E3582">
        <f t="shared" si="84"/>
        <v>0.94</v>
      </c>
      <c r="F3582">
        <f>IFERROR(IF('SUIVI VENTES 403e'!$A3562&lt;&gt;"",ROUND((($C3582/1.2)-$E3582),2),""),"")</f>
        <v>8.7899999999999991</v>
      </c>
      <c r="G3582">
        <f>IFERROR(IF('SUIVI VENTES 403e'!$A3562&lt;&gt;"",ROUND($F3582*$A3582,2),""),"")</f>
        <v>26.37</v>
      </c>
      <c r="H3582">
        <f>IFERROR(IF('SUIVI VENTES 403e'!$A3562&lt;&gt;"",YEAR('SUIVI VENTES 403e'!$G3562),""),"")</f>
        <v>2019</v>
      </c>
      <c r="I3582">
        <f>IFERROR(IF('SUIVI VENTES 403e'!$A3562&lt;&gt;"",MONTH('SUIVI VENTES 403e'!$G3562),""),"")</f>
        <v>4</v>
      </c>
    </row>
    <row r="3583" spans="1:9" x14ac:dyDescent="0.25">
      <c r="A3583">
        <f>IFERROR('SUIVI VENTES 403e'!B3563*(INDEX(traitement!$A$8:$B$16,MATCH('SUIVI VENTES 403e'!$H3563,traitement!$A$8:$A$16,0),2)),"")</f>
        <v>1</v>
      </c>
      <c r="B3583">
        <f>IFERROR('SUIVI VENTES 403e'!F3563,"")</f>
        <v>11.67</v>
      </c>
      <c r="C3583">
        <f>IFERROR(IF('SUIVI VENTES 403e'!$A3563&lt;&gt;"",ROUND($B3583/$A3583,2),""),"")</f>
        <v>11.67</v>
      </c>
      <c r="D3583" t="str">
        <f t="shared" si="85"/>
        <v/>
      </c>
      <c r="E3583">
        <f t="shared" si="84"/>
        <v>0.94</v>
      </c>
      <c r="F3583">
        <f>IFERROR(IF('SUIVI VENTES 403e'!$A3563&lt;&gt;"",ROUND((($C3583/1.2)-$E3583),2),""),"")</f>
        <v>8.7899999999999991</v>
      </c>
      <c r="G3583">
        <f>IFERROR(IF('SUIVI VENTES 403e'!$A3563&lt;&gt;"",ROUND($F3583*$A3583,2),""),"")</f>
        <v>8.7899999999999991</v>
      </c>
      <c r="H3583">
        <f>IFERROR(IF('SUIVI VENTES 403e'!$A3563&lt;&gt;"",YEAR('SUIVI VENTES 403e'!$G3563),""),"")</f>
        <v>2019</v>
      </c>
      <c r="I3583">
        <f>IFERROR(IF('SUIVI VENTES 403e'!$A3563&lt;&gt;"",MONTH('SUIVI VENTES 403e'!$G3563),""),"")</f>
        <v>4</v>
      </c>
    </row>
    <row r="3584" spans="1:9" x14ac:dyDescent="0.25">
      <c r="A3584">
        <f>IFERROR('SUIVI VENTES 403e'!B3564*(INDEX(traitement!$A$8:$B$16,MATCH('SUIVI VENTES 403e'!$H3564,traitement!$A$8:$A$16,0),2)),"")</f>
        <v>3</v>
      </c>
      <c r="B3584">
        <f>IFERROR('SUIVI VENTES 403e'!F3564,"")</f>
        <v>30</v>
      </c>
      <c r="C3584">
        <f>IFERROR(IF('SUIVI VENTES 403e'!$A3564&lt;&gt;"",ROUND($B3584/$A3584,2),""),"")</f>
        <v>10</v>
      </c>
      <c r="D3584" t="str">
        <f t="shared" si="85"/>
        <v/>
      </c>
      <c r="E3584">
        <f t="shared" si="84"/>
        <v>0.94</v>
      </c>
      <c r="F3584">
        <f>IFERROR(IF('SUIVI VENTES 403e'!$A3564&lt;&gt;"",ROUND((($C3584/1.2)-$E3584),2),""),"")</f>
        <v>7.39</v>
      </c>
      <c r="G3584">
        <f>IFERROR(IF('SUIVI VENTES 403e'!$A3564&lt;&gt;"",ROUND($F3584*$A3584,2),""),"")</f>
        <v>22.17</v>
      </c>
      <c r="H3584">
        <f>IFERROR(IF('SUIVI VENTES 403e'!$A3564&lt;&gt;"",YEAR('SUIVI VENTES 403e'!$G3564),""),"")</f>
        <v>2019</v>
      </c>
      <c r="I3584">
        <f>IFERROR(IF('SUIVI VENTES 403e'!$A3564&lt;&gt;"",MONTH('SUIVI VENTES 403e'!$G3564),""),"")</f>
        <v>4</v>
      </c>
    </row>
    <row r="3585" spans="1:9" x14ac:dyDescent="0.25">
      <c r="A3585">
        <f>IFERROR('SUIVI VENTES 403e'!B3565*(INDEX(traitement!$A$8:$B$16,MATCH('SUIVI VENTES 403e'!$H3565,traitement!$A$8:$A$16,0),2)),"")</f>
        <v>10</v>
      </c>
      <c r="B3585">
        <f>IFERROR('SUIVI VENTES 403e'!F3565,"")</f>
        <v>100</v>
      </c>
      <c r="C3585">
        <f>IFERROR(IF('SUIVI VENTES 403e'!$A3565&lt;&gt;"",ROUND($B3585/$A3585,2),""),"")</f>
        <v>10</v>
      </c>
      <c r="D3585" t="str">
        <f t="shared" si="85"/>
        <v/>
      </c>
      <c r="E3585">
        <f t="shared" si="84"/>
        <v>0.94</v>
      </c>
      <c r="F3585">
        <f>IFERROR(IF('SUIVI VENTES 403e'!$A3565&lt;&gt;"",ROUND((($C3585/1.2)-$E3585),2),""),"")</f>
        <v>7.39</v>
      </c>
      <c r="G3585">
        <f>IFERROR(IF('SUIVI VENTES 403e'!$A3565&lt;&gt;"",ROUND($F3585*$A3585,2),""),"")</f>
        <v>73.900000000000006</v>
      </c>
      <c r="H3585">
        <f>IFERROR(IF('SUIVI VENTES 403e'!$A3565&lt;&gt;"",YEAR('SUIVI VENTES 403e'!$G3565),""),"")</f>
        <v>2019</v>
      </c>
      <c r="I3585">
        <f>IFERROR(IF('SUIVI VENTES 403e'!$A3565&lt;&gt;"",MONTH('SUIVI VENTES 403e'!$G3565),""),"")</f>
        <v>4</v>
      </c>
    </row>
    <row r="3586" spans="1:9" x14ac:dyDescent="0.25">
      <c r="A3586">
        <f>IFERROR('SUIVI VENTES 403e'!B3566*(INDEX(traitement!$A$8:$B$16,MATCH('SUIVI VENTES 403e'!$H3566,traitement!$A$8:$A$16,0),2)),"")</f>
        <v>2</v>
      </c>
      <c r="B3586">
        <f>IFERROR('SUIVI VENTES 403e'!F3566,"")</f>
        <v>0</v>
      </c>
      <c r="C3586">
        <f>IFERROR(IF('SUIVI VENTES 403e'!$A3566&lt;&gt;"",ROUND($B3586/$A3586,2),""),"")</f>
        <v>0</v>
      </c>
      <c r="D3586">
        <f t="shared" si="85"/>
        <v>2</v>
      </c>
      <c r="E3586">
        <f t="shared" si="84"/>
        <v>0.94</v>
      </c>
      <c r="F3586">
        <f>IFERROR(IF('SUIVI VENTES 403e'!$A3566&lt;&gt;"",ROUND((($C3586/1.2)-$E3586),2),""),"")</f>
        <v>-0.94</v>
      </c>
      <c r="G3586">
        <f>IFERROR(IF('SUIVI VENTES 403e'!$A3566&lt;&gt;"",ROUND($F3586*$A3586,2),""),"")</f>
        <v>-1.88</v>
      </c>
      <c r="H3586">
        <f>IFERROR(IF('SUIVI VENTES 403e'!$A3566&lt;&gt;"",YEAR('SUIVI VENTES 403e'!$G3566),""),"")</f>
        <v>2019</v>
      </c>
      <c r="I3586">
        <f>IFERROR(IF('SUIVI VENTES 403e'!$A3566&lt;&gt;"",MONTH('SUIVI VENTES 403e'!$G3566),""),"")</f>
        <v>4</v>
      </c>
    </row>
    <row r="3587" spans="1:9" x14ac:dyDescent="0.25">
      <c r="A3587">
        <f>IFERROR('SUIVI VENTES 403e'!B3567*(INDEX(traitement!$A$8:$B$16,MATCH('SUIVI VENTES 403e'!$H3567,traitement!$A$8:$A$16,0),2)),"")</f>
        <v>10</v>
      </c>
      <c r="B3587">
        <f>IFERROR('SUIVI VENTES 403e'!F3567,"")</f>
        <v>100</v>
      </c>
      <c r="C3587">
        <f>IFERROR(IF('SUIVI VENTES 403e'!$A3567&lt;&gt;"",ROUND($B3587/$A3587,2),""),"")</f>
        <v>10</v>
      </c>
      <c r="D3587" t="str">
        <f t="shared" si="85"/>
        <v/>
      </c>
      <c r="E3587">
        <f t="shared" si="84"/>
        <v>0.94</v>
      </c>
      <c r="F3587">
        <f>IFERROR(IF('SUIVI VENTES 403e'!$A3567&lt;&gt;"",ROUND((($C3587/1.2)-$E3587),2),""),"")</f>
        <v>7.39</v>
      </c>
      <c r="G3587">
        <f>IFERROR(IF('SUIVI VENTES 403e'!$A3567&lt;&gt;"",ROUND($F3587*$A3587,2),""),"")</f>
        <v>73.900000000000006</v>
      </c>
      <c r="H3587">
        <f>IFERROR(IF('SUIVI VENTES 403e'!$A3567&lt;&gt;"",YEAR('SUIVI VENTES 403e'!$G3567),""),"")</f>
        <v>2019</v>
      </c>
      <c r="I3587">
        <f>IFERROR(IF('SUIVI VENTES 403e'!$A3567&lt;&gt;"",MONTH('SUIVI VENTES 403e'!$G3567),""),"")</f>
        <v>4</v>
      </c>
    </row>
    <row r="3588" spans="1:9" x14ac:dyDescent="0.25">
      <c r="A3588">
        <f>IFERROR('SUIVI VENTES 403e'!B3568*(INDEX(traitement!$A$8:$B$16,MATCH('SUIVI VENTES 403e'!$H3568,traitement!$A$8:$A$16,0),2)),"")</f>
        <v>1</v>
      </c>
      <c r="B3588">
        <f>IFERROR('SUIVI VENTES 403e'!F3568,"")</f>
        <v>0</v>
      </c>
      <c r="C3588">
        <f>IFERROR(IF('SUIVI VENTES 403e'!$A3568&lt;&gt;"",ROUND($B3588/$A3588,2),""),"")</f>
        <v>0</v>
      </c>
      <c r="D3588">
        <f t="shared" si="85"/>
        <v>1</v>
      </c>
      <c r="E3588">
        <f t="shared" si="84"/>
        <v>0.94</v>
      </c>
      <c r="F3588">
        <f>IFERROR(IF('SUIVI VENTES 403e'!$A3568&lt;&gt;"",ROUND((($C3588/1.2)-$E3588),2),""),"")</f>
        <v>-0.94</v>
      </c>
      <c r="G3588">
        <f>IFERROR(IF('SUIVI VENTES 403e'!$A3568&lt;&gt;"",ROUND($F3588*$A3588,2),""),"")</f>
        <v>-0.94</v>
      </c>
      <c r="H3588">
        <f>IFERROR(IF('SUIVI VENTES 403e'!$A3568&lt;&gt;"",YEAR('SUIVI VENTES 403e'!$G3568),""),"")</f>
        <v>2019</v>
      </c>
      <c r="I3588">
        <f>IFERROR(IF('SUIVI VENTES 403e'!$A3568&lt;&gt;"",MONTH('SUIVI VENTES 403e'!$G3568),""),"")</f>
        <v>4</v>
      </c>
    </row>
    <row r="3589" spans="1:9" x14ac:dyDescent="0.25">
      <c r="A3589">
        <f>IFERROR('SUIVI VENTES 403e'!B3569*(INDEX(traitement!$A$8:$B$16,MATCH('SUIVI VENTES 403e'!$H3569,traitement!$A$8:$A$16,0),2)),"")</f>
        <v>12</v>
      </c>
      <c r="B3589">
        <f>IFERROR('SUIVI VENTES 403e'!F3569,"")</f>
        <v>120</v>
      </c>
      <c r="C3589">
        <f>IFERROR(IF('SUIVI VENTES 403e'!$A3569&lt;&gt;"",ROUND($B3589/$A3589,2),""),"")</f>
        <v>10</v>
      </c>
      <c r="D3589" t="str">
        <f t="shared" si="85"/>
        <v/>
      </c>
      <c r="E3589">
        <f t="shared" si="84"/>
        <v>0.94</v>
      </c>
      <c r="F3589">
        <f>IFERROR(IF('SUIVI VENTES 403e'!$A3569&lt;&gt;"",ROUND((($C3589/1.2)-$E3589),2),""),"")</f>
        <v>7.39</v>
      </c>
      <c r="G3589">
        <f>IFERROR(IF('SUIVI VENTES 403e'!$A3569&lt;&gt;"",ROUND($F3589*$A3589,2),""),"")</f>
        <v>88.68</v>
      </c>
      <c r="H3589">
        <f>IFERROR(IF('SUIVI VENTES 403e'!$A3569&lt;&gt;"",YEAR('SUIVI VENTES 403e'!$G3569),""),"")</f>
        <v>2019</v>
      </c>
      <c r="I3589">
        <f>IFERROR(IF('SUIVI VENTES 403e'!$A3569&lt;&gt;"",MONTH('SUIVI VENTES 403e'!$G3569),""),"")</f>
        <v>4</v>
      </c>
    </row>
    <row r="3590" spans="1:9" x14ac:dyDescent="0.25">
      <c r="A3590">
        <f>IFERROR('SUIVI VENTES 403e'!B3570*(INDEX(traitement!$A$8:$B$16,MATCH('SUIVI VENTES 403e'!$H3570,traitement!$A$8:$A$16,0),2)),"")</f>
        <v>1</v>
      </c>
      <c r="B3590">
        <f>IFERROR('SUIVI VENTES 403e'!F3570,"")</f>
        <v>0</v>
      </c>
      <c r="C3590">
        <f>IFERROR(IF('SUIVI VENTES 403e'!$A3570&lt;&gt;"",ROUND($B3590/$A3590,2),""),"")</f>
        <v>0</v>
      </c>
      <c r="D3590">
        <f t="shared" si="85"/>
        <v>1</v>
      </c>
      <c r="E3590">
        <f t="shared" si="84"/>
        <v>0.94</v>
      </c>
      <c r="F3590">
        <f>IFERROR(IF('SUIVI VENTES 403e'!$A3570&lt;&gt;"",ROUND((($C3590/1.2)-$E3590),2),""),"")</f>
        <v>-0.94</v>
      </c>
      <c r="G3590">
        <f>IFERROR(IF('SUIVI VENTES 403e'!$A3570&lt;&gt;"",ROUND($F3590*$A3590,2),""),"")</f>
        <v>-0.94</v>
      </c>
      <c r="H3590">
        <f>IFERROR(IF('SUIVI VENTES 403e'!$A3570&lt;&gt;"",YEAR('SUIVI VENTES 403e'!$G3570),""),"")</f>
        <v>2019</v>
      </c>
      <c r="I3590">
        <f>IFERROR(IF('SUIVI VENTES 403e'!$A3570&lt;&gt;"",MONTH('SUIVI VENTES 403e'!$G3570),""),"")</f>
        <v>4</v>
      </c>
    </row>
    <row r="3591" spans="1:9" x14ac:dyDescent="0.25">
      <c r="A3591">
        <f>IFERROR('SUIVI VENTES 403e'!B3571*(INDEX(traitement!$A$8:$B$16,MATCH('SUIVI VENTES 403e'!$H3571,traitement!$A$8:$A$16,0),2)),"")</f>
        <v>20</v>
      </c>
      <c r="B3591">
        <f>IFERROR('SUIVI VENTES 403e'!F3571,"")</f>
        <v>200</v>
      </c>
      <c r="C3591">
        <f>IFERROR(IF('SUIVI VENTES 403e'!$A3571&lt;&gt;"",ROUND($B3591/$A3591,2),""),"")</f>
        <v>10</v>
      </c>
      <c r="D3591" t="str">
        <f t="shared" si="85"/>
        <v/>
      </c>
      <c r="E3591">
        <f t="shared" si="84"/>
        <v>0.94</v>
      </c>
      <c r="F3591">
        <f>IFERROR(IF('SUIVI VENTES 403e'!$A3571&lt;&gt;"",ROUND((($C3591/1.2)-$E3591),2),""),"")</f>
        <v>7.39</v>
      </c>
      <c r="G3591">
        <f>IFERROR(IF('SUIVI VENTES 403e'!$A3571&lt;&gt;"",ROUND($F3591*$A3591,2),""),"")</f>
        <v>147.80000000000001</v>
      </c>
      <c r="H3591">
        <f>IFERROR(IF('SUIVI VENTES 403e'!$A3571&lt;&gt;"",YEAR('SUIVI VENTES 403e'!$G3571),""),"")</f>
        <v>2019</v>
      </c>
      <c r="I3591">
        <f>IFERROR(IF('SUIVI VENTES 403e'!$A3571&lt;&gt;"",MONTH('SUIVI VENTES 403e'!$G3571),""),"")</f>
        <v>4</v>
      </c>
    </row>
    <row r="3592" spans="1:9" x14ac:dyDescent="0.25">
      <c r="A3592">
        <f>IFERROR('SUIVI VENTES 403e'!B3572*(INDEX(traitement!$A$8:$B$16,MATCH('SUIVI VENTES 403e'!$H3572,traitement!$A$8:$A$16,0),2)),"")</f>
        <v>4</v>
      </c>
      <c r="B3592">
        <f>IFERROR('SUIVI VENTES 403e'!F3572,"")</f>
        <v>0</v>
      </c>
      <c r="C3592">
        <f>IFERROR(IF('SUIVI VENTES 403e'!$A3572&lt;&gt;"",ROUND($B3592/$A3592,2),""),"")</f>
        <v>0</v>
      </c>
      <c r="D3592">
        <f t="shared" si="85"/>
        <v>4</v>
      </c>
      <c r="E3592">
        <f t="shared" si="84"/>
        <v>0.94</v>
      </c>
      <c r="F3592">
        <f>IFERROR(IF('SUIVI VENTES 403e'!$A3572&lt;&gt;"",ROUND((($C3592/1.2)-$E3592),2),""),"")</f>
        <v>-0.94</v>
      </c>
      <c r="G3592">
        <f>IFERROR(IF('SUIVI VENTES 403e'!$A3572&lt;&gt;"",ROUND($F3592*$A3592,2),""),"")</f>
        <v>-3.76</v>
      </c>
      <c r="H3592">
        <f>IFERROR(IF('SUIVI VENTES 403e'!$A3572&lt;&gt;"",YEAR('SUIVI VENTES 403e'!$G3572),""),"")</f>
        <v>2019</v>
      </c>
      <c r="I3592">
        <f>IFERROR(IF('SUIVI VENTES 403e'!$A3572&lt;&gt;"",MONTH('SUIVI VENTES 403e'!$G3572),""),"")</f>
        <v>4</v>
      </c>
    </row>
    <row r="3593" spans="1:9" x14ac:dyDescent="0.25">
      <c r="A3593">
        <f>IFERROR('SUIVI VENTES 403e'!B3573*(INDEX(traitement!$A$8:$B$16,MATCH('SUIVI VENTES 403e'!$H3573,traitement!$A$8:$A$16,0),2)),"")</f>
        <v>12</v>
      </c>
      <c r="B3593">
        <f>IFERROR('SUIVI VENTES 403e'!F3573,"")</f>
        <v>120</v>
      </c>
      <c r="C3593">
        <f>IFERROR(IF('SUIVI VENTES 403e'!$A3573&lt;&gt;"",ROUND($B3593/$A3593,2),""),"")</f>
        <v>10</v>
      </c>
      <c r="D3593" t="str">
        <f t="shared" si="85"/>
        <v/>
      </c>
      <c r="E3593">
        <f t="shared" si="84"/>
        <v>0.94</v>
      </c>
      <c r="F3593">
        <f>IFERROR(IF('SUIVI VENTES 403e'!$A3573&lt;&gt;"",ROUND((($C3593/1.2)-$E3593),2),""),"")</f>
        <v>7.39</v>
      </c>
      <c r="G3593">
        <f>IFERROR(IF('SUIVI VENTES 403e'!$A3573&lt;&gt;"",ROUND($F3593*$A3593,2),""),"")</f>
        <v>88.68</v>
      </c>
      <c r="H3593">
        <f>IFERROR(IF('SUIVI VENTES 403e'!$A3573&lt;&gt;"",YEAR('SUIVI VENTES 403e'!$G3573),""),"")</f>
        <v>2019</v>
      </c>
      <c r="I3593">
        <f>IFERROR(IF('SUIVI VENTES 403e'!$A3573&lt;&gt;"",MONTH('SUIVI VENTES 403e'!$G3573),""),"")</f>
        <v>4</v>
      </c>
    </row>
    <row r="3594" spans="1:9" x14ac:dyDescent="0.25">
      <c r="A3594">
        <f>IFERROR('SUIVI VENTES 403e'!B3574*(INDEX(traitement!$A$8:$B$16,MATCH('SUIVI VENTES 403e'!$H3574,traitement!$A$8:$A$16,0),2)),"")</f>
        <v>1</v>
      </c>
      <c r="B3594">
        <f>IFERROR('SUIVI VENTES 403e'!F3574,"")</f>
        <v>0</v>
      </c>
      <c r="C3594">
        <f>IFERROR(IF('SUIVI VENTES 403e'!$A3574&lt;&gt;"",ROUND($B3594/$A3594,2),""),"")</f>
        <v>0</v>
      </c>
      <c r="D3594">
        <f t="shared" si="85"/>
        <v>1</v>
      </c>
      <c r="E3594">
        <f t="shared" si="84"/>
        <v>0.94</v>
      </c>
      <c r="F3594">
        <f>IFERROR(IF('SUIVI VENTES 403e'!$A3574&lt;&gt;"",ROUND((($C3594/1.2)-$E3594),2),""),"")</f>
        <v>-0.94</v>
      </c>
      <c r="G3594">
        <f>IFERROR(IF('SUIVI VENTES 403e'!$A3574&lt;&gt;"",ROUND($F3594*$A3594,2),""),"")</f>
        <v>-0.94</v>
      </c>
      <c r="H3594">
        <f>IFERROR(IF('SUIVI VENTES 403e'!$A3574&lt;&gt;"",YEAR('SUIVI VENTES 403e'!$G3574),""),"")</f>
        <v>2019</v>
      </c>
      <c r="I3594">
        <f>IFERROR(IF('SUIVI VENTES 403e'!$A3574&lt;&gt;"",MONTH('SUIVI VENTES 403e'!$G3574),""),"")</f>
        <v>4</v>
      </c>
    </row>
    <row r="3595" spans="1:9" x14ac:dyDescent="0.25">
      <c r="A3595">
        <f>IFERROR('SUIVI VENTES 403e'!B3575*(INDEX(traitement!$A$8:$B$16,MATCH('SUIVI VENTES 403e'!$H3575,traitement!$A$8:$A$16,0),2)),"")</f>
        <v>10</v>
      </c>
      <c r="B3595">
        <f>IFERROR('SUIVI VENTES 403e'!F3575,"")</f>
        <v>116.67</v>
      </c>
      <c r="C3595">
        <f>IFERROR(IF('SUIVI VENTES 403e'!$A3575&lt;&gt;"",ROUND($B3595/$A3595,2),""),"")</f>
        <v>11.67</v>
      </c>
      <c r="D3595" t="str">
        <f t="shared" si="85"/>
        <v/>
      </c>
      <c r="E3595">
        <f t="shared" si="84"/>
        <v>0.94</v>
      </c>
      <c r="F3595">
        <f>IFERROR(IF('SUIVI VENTES 403e'!$A3575&lt;&gt;"",ROUND((($C3595/1.2)-$E3595),2),""),"")</f>
        <v>8.7899999999999991</v>
      </c>
      <c r="G3595">
        <f>IFERROR(IF('SUIVI VENTES 403e'!$A3575&lt;&gt;"",ROUND($F3595*$A3595,2),""),"")</f>
        <v>87.9</v>
      </c>
      <c r="H3595">
        <f>IFERROR(IF('SUIVI VENTES 403e'!$A3575&lt;&gt;"",YEAR('SUIVI VENTES 403e'!$G3575),""),"")</f>
        <v>2019</v>
      </c>
      <c r="I3595">
        <f>IFERROR(IF('SUIVI VENTES 403e'!$A3575&lt;&gt;"",MONTH('SUIVI VENTES 403e'!$G3575),""),"")</f>
        <v>4</v>
      </c>
    </row>
    <row r="3596" spans="1:9" x14ac:dyDescent="0.25">
      <c r="A3596">
        <f>IFERROR('SUIVI VENTES 403e'!B3576*(INDEX(traitement!$A$8:$B$16,MATCH('SUIVI VENTES 403e'!$H3576,traitement!$A$8:$A$16,0),2)),"")</f>
        <v>20</v>
      </c>
      <c r="B3596">
        <f>IFERROR('SUIVI VENTES 403e'!F3576,"")</f>
        <v>200</v>
      </c>
      <c r="C3596">
        <f>IFERROR(IF('SUIVI VENTES 403e'!$A3576&lt;&gt;"",ROUND($B3596/$A3596,2),""),"")</f>
        <v>10</v>
      </c>
      <c r="D3596" t="str">
        <f t="shared" si="85"/>
        <v/>
      </c>
      <c r="E3596">
        <f t="shared" si="84"/>
        <v>0.94</v>
      </c>
      <c r="F3596">
        <f>IFERROR(IF('SUIVI VENTES 403e'!$A3576&lt;&gt;"",ROUND((($C3596/1.2)-$E3596),2),""),"")</f>
        <v>7.39</v>
      </c>
      <c r="G3596">
        <f>IFERROR(IF('SUIVI VENTES 403e'!$A3576&lt;&gt;"",ROUND($F3596*$A3596,2),""),"")</f>
        <v>147.80000000000001</v>
      </c>
      <c r="H3596">
        <f>IFERROR(IF('SUIVI VENTES 403e'!$A3576&lt;&gt;"",YEAR('SUIVI VENTES 403e'!$G3576),""),"")</f>
        <v>2019</v>
      </c>
      <c r="I3596">
        <f>IFERROR(IF('SUIVI VENTES 403e'!$A3576&lt;&gt;"",MONTH('SUIVI VENTES 403e'!$G3576),""),"")</f>
        <v>4</v>
      </c>
    </row>
    <row r="3597" spans="1:9" x14ac:dyDescent="0.25">
      <c r="A3597">
        <f>IFERROR('SUIVI VENTES 403e'!B3577*(INDEX(traitement!$A$8:$B$16,MATCH('SUIVI VENTES 403e'!$H3577,traitement!$A$8:$A$16,0),2)),"")</f>
        <v>4</v>
      </c>
      <c r="B3597">
        <f>IFERROR('SUIVI VENTES 403e'!F3577,"")</f>
        <v>0</v>
      </c>
      <c r="C3597">
        <f>IFERROR(IF('SUIVI VENTES 403e'!$A3577&lt;&gt;"",ROUND($B3597/$A3597,2),""),"")</f>
        <v>0</v>
      </c>
      <c r="D3597">
        <f t="shared" si="85"/>
        <v>4</v>
      </c>
      <c r="E3597">
        <f t="shared" si="84"/>
        <v>0.94</v>
      </c>
      <c r="F3597">
        <f>IFERROR(IF('SUIVI VENTES 403e'!$A3577&lt;&gt;"",ROUND((($C3597/1.2)-$E3597),2),""),"")</f>
        <v>-0.94</v>
      </c>
      <c r="G3597">
        <f>IFERROR(IF('SUIVI VENTES 403e'!$A3577&lt;&gt;"",ROUND($F3597*$A3597,2),""),"")</f>
        <v>-3.76</v>
      </c>
      <c r="H3597">
        <f>IFERROR(IF('SUIVI VENTES 403e'!$A3577&lt;&gt;"",YEAR('SUIVI VENTES 403e'!$G3577),""),"")</f>
        <v>2019</v>
      </c>
      <c r="I3597">
        <f>IFERROR(IF('SUIVI VENTES 403e'!$A3577&lt;&gt;"",MONTH('SUIVI VENTES 403e'!$G3577),""),"")</f>
        <v>4</v>
      </c>
    </row>
    <row r="3598" spans="1:9" x14ac:dyDescent="0.25">
      <c r="A3598">
        <f>IFERROR('SUIVI VENTES 403e'!B3578*(INDEX(traitement!$A$8:$B$16,MATCH('SUIVI VENTES 403e'!$H3578,traitement!$A$8:$A$16,0),2)),"")</f>
        <v>10</v>
      </c>
      <c r="B3598">
        <f>IFERROR('SUIVI VENTES 403e'!F3578,"")</f>
        <v>100</v>
      </c>
      <c r="C3598">
        <f>IFERROR(IF('SUIVI VENTES 403e'!$A3578&lt;&gt;"",ROUND($B3598/$A3598,2),""),"")</f>
        <v>10</v>
      </c>
      <c r="D3598" t="str">
        <f t="shared" si="85"/>
        <v/>
      </c>
      <c r="E3598">
        <f t="shared" si="84"/>
        <v>0.94</v>
      </c>
      <c r="F3598">
        <f>IFERROR(IF('SUIVI VENTES 403e'!$A3578&lt;&gt;"",ROUND((($C3598/1.2)-$E3598),2),""),"")</f>
        <v>7.39</v>
      </c>
      <c r="G3598">
        <f>IFERROR(IF('SUIVI VENTES 403e'!$A3578&lt;&gt;"",ROUND($F3598*$A3598,2),""),"")</f>
        <v>73.900000000000006</v>
      </c>
      <c r="H3598">
        <f>IFERROR(IF('SUIVI VENTES 403e'!$A3578&lt;&gt;"",YEAR('SUIVI VENTES 403e'!$G3578),""),"")</f>
        <v>2019</v>
      </c>
      <c r="I3598">
        <f>IFERROR(IF('SUIVI VENTES 403e'!$A3578&lt;&gt;"",MONTH('SUIVI VENTES 403e'!$G3578),""),"")</f>
        <v>4</v>
      </c>
    </row>
    <row r="3599" spans="1:9" x14ac:dyDescent="0.25">
      <c r="A3599">
        <f>IFERROR('SUIVI VENTES 403e'!B3579*(INDEX(traitement!$A$8:$B$16,MATCH('SUIVI VENTES 403e'!$H3579,traitement!$A$8:$A$16,0),2)),"")</f>
        <v>15</v>
      </c>
      <c r="B3599">
        <f>IFERROR('SUIVI VENTES 403e'!F3579,"")</f>
        <v>150</v>
      </c>
      <c r="C3599">
        <f>IFERROR(IF('SUIVI VENTES 403e'!$A3579&lt;&gt;"",ROUND($B3599/$A3599,2),""),"")</f>
        <v>10</v>
      </c>
      <c r="D3599" t="str">
        <f t="shared" si="85"/>
        <v/>
      </c>
      <c r="E3599">
        <f t="shared" si="84"/>
        <v>0.94</v>
      </c>
      <c r="F3599">
        <f>IFERROR(IF('SUIVI VENTES 403e'!$A3579&lt;&gt;"",ROUND((($C3599/1.2)-$E3599),2),""),"")</f>
        <v>7.39</v>
      </c>
      <c r="G3599">
        <f>IFERROR(IF('SUIVI VENTES 403e'!$A3579&lt;&gt;"",ROUND($F3599*$A3599,2),""),"")</f>
        <v>110.85</v>
      </c>
      <c r="H3599">
        <f>IFERROR(IF('SUIVI VENTES 403e'!$A3579&lt;&gt;"",YEAR('SUIVI VENTES 403e'!$G3579),""),"")</f>
        <v>2019</v>
      </c>
      <c r="I3599">
        <f>IFERROR(IF('SUIVI VENTES 403e'!$A3579&lt;&gt;"",MONTH('SUIVI VENTES 403e'!$G3579),""),"")</f>
        <v>4</v>
      </c>
    </row>
    <row r="3600" spans="1:9" x14ac:dyDescent="0.25">
      <c r="A3600">
        <f>IFERROR('SUIVI VENTES 403e'!B3580*(INDEX(traitement!$A$8:$B$16,MATCH('SUIVI VENTES 403e'!$H3580,traitement!$A$8:$A$16,0),2)),"")</f>
        <v>3</v>
      </c>
      <c r="B3600">
        <f>IFERROR('SUIVI VENTES 403e'!F3580,"")</f>
        <v>0</v>
      </c>
      <c r="C3600">
        <f>IFERROR(IF('SUIVI VENTES 403e'!$A3580&lt;&gt;"",ROUND($B3600/$A3600,2),""),"")</f>
        <v>0</v>
      </c>
      <c r="D3600">
        <f t="shared" si="85"/>
        <v>3</v>
      </c>
      <c r="E3600">
        <f t="shared" si="84"/>
        <v>0.94</v>
      </c>
      <c r="F3600">
        <f>IFERROR(IF('SUIVI VENTES 403e'!$A3580&lt;&gt;"",ROUND((($C3600/1.2)-$E3600),2),""),"")</f>
        <v>-0.94</v>
      </c>
      <c r="G3600">
        <f>IFERROR(IF('SUIVI VENTES 403e'!$A3580&lt;&gt;"",ROUND($F3600*$A3600,2),""),"")</f>
        <v>-2.82</v>
      </c>
      <c r="H3600">
        <f>IFERROR(IF('SUIVI VENTES 403e'!$A3580&lt;&gt;"",YEAR('SUIVI VENTES 403e'!$G3580),""),"")</f>
        <v>2019</v>
      </c>
      <c r="I3600">
        <f>IFERROR(IF('SUIVI VENTES 403e'!$A3580&lt;&gt;"",MONTH('SUIVI VENTES 403e'!$G3580),""),"")</f>
        <v>4</v>
      </c>
    </row>
    <row r="3601" spans="1:9" x14ac:dyDescent="0.25">
      <c r="A3601">
        <f>IFERROR('SUIVI VENTES 403e'!B3581*(INDEX(traitement!$A$8:$B$16,MATCH('SUIVI VENTES 403e'!$H3581,traitement!$A$8:$A$16,0),2)),"")</f>
        <v>20</v>
      </c>
      <c r="B3601">
        <f>IFERROR('SUIVI VENTES 403e'!F3581,"")</f>
        <v>200</v>
      </c>
      <c r="C3601">
        <f>IFERROR(IF('SUIVI VENTES 403e'!$A3581&lt;&gt;"",ROUND($B3601/$A3601,2),""),"")</f>
        <v>10</v>
      </c>
      <c r="D3601" t="str">
        <f t="shared" si="85"/>
        <v/>
      </c>
      <c r="E3601">
        <f t="shared" si="84"/>
        <v>0.94</v>
      </c>
      <c r="F3601">
        <f>IFERROR(IF('SUIVI VENTES 403e'!$A3581&lt;&gt;"",ROUND((($C3601/1.2)-$E3601),2),""),"")</f>
        <v>7.39</v>
      </c>
      <c r="G3601">
        <f>IFERROR(IF('SUIVI VENTES 403e'!$A3581&lt;&gt;"",ROUND($F3601*$A3601,2),""),"")</f>
        <v>147.80000000000001</v>
      </c>
      <c r="H3601">
        <f>IFERROR(IF('SUIVI VENTES 403e'!$A3581&lt;&gt;"",YEAR('SUIVI VENTES 403e'!$G3581),""),"")</f>
        <v>2019</v>
      </c>
      <c r="I3601">
        <f>IFERROR(IF('SUIVI VENTES 403e'!$A3581&lt;&gt;"",MONTH('SUIVI VENTES 403e'!$G3581),""),"")</f>
        <v>4</v>
      </c>
    </row>
    <row r="3602" spans="1:9" x14ac:dyDescent="0.25">
      <c r="A3602">
        <f>IFERROR('SUIVI VENTES 403e'!B3582*(INDEX(traitement!$A$8:$B$16,MATCH('SUIVI VENTES 403e'!$H3582,traitement!$A$8:$A$16,0),2)),"")</f>
        <v>4</v>
      </c>
      <c r="B3602">
        <f>IFERROR('SUIVI VENTES 403e'!F3582,"")</f>
        <v>0</v>
      </c>
      <c r="C3602">
        <f>IFERROR(IF('SUIVI VENTES 403e'!$A3582&lt;&gt;"",ROUND($B3602/$A3602,2),""),"")</f>
        <v>0</v>
      </c>
      <c r="D3602">
        <f t="shared" si="85"/>
        <v>4</v>
      </c>
      <c r="E3602">
        <f t="shared" si="84"/>
        <v>0.94</v>
      </c>
      <c r="F3602">
        <f>IFERROR(IF('SUIVI VENTES 403e'!$A3582&lt;&gt;"",ROUND((($C3602/1.2)-$E3602),2),""),"")</f>
        <v>-0.94</v>
      </c>
      <c r="G3602">
        <f>IFERROR(IF('SUIVI VENTES 403e'!$A3582&lt;&gt;"",ROUND($F3602*$A3602,2),""),"")</f>
        <v>-3.76</v>
      </c>
      <c r="H3602">
        <f>IFERROR(IF('SUIVI VENTES 403e'!$A3582&lt;&gt;"",YEAR('SUIVI VENTES 403e'!$G3582),""),"")</f>
        <v>2019</v>
      </c>
      <c r="I3602">
        <f>IFERROR(IF('SUIVI VENTES 403e'!$A3582&lt;&gt;"",MONTH('SUIVI VENTES 403e'!$G3582),""),"")</f>
        <v>4</v>
      </c>
    </row>
    <row r="3603" spans="1:9" x14ac:dyDescent="0.25">
      <c r="A3603">
        <f>IFERROR('SUIVI VENTES 403e'!B3583*(INDEX(traitement!$A$8:$B$16,MATCH('SUIVI VENTES 403e'!$H3583,traitement!$A$8:$A$16,0),2)),"")</f>
        <v>15</v>
      </c>
      <c r="B3603">
        <f>IFERROR('SUIVI VENTES 403e'!F3583,"")</f>
        <v>150</v>
      </c>
      <c r="C3603">
        <f>IFERROR(IF('SUIVI VENTES 403e'!$A3583&lt;&gt;"",ROUND($B3603/$A3603,2),""),"")</f>
        <v>10</v>
      </c>
      <c r="D3603" t="str">
        <f t="shared" si="85"/>
        <v/>
      </c>
      <c r="E3603">
        <f t="shared" si="84"/>
        <v>0.94</v>
      </c>
      <c r="F3603">
        <f>IFERROR(IF('SUIVI VENTES 403e'!$A3583&lt;&gt;"",ROUND((($C3603/1.2)-$E3603),2),""),"")</f>
        <v>7.39</v>
      </c>
      <c r="G3603">
        <f>IFERROR(IF('SUIVI VENTES 403e'!$A3583&lt;&gt;"",ROUND($F3603*$A3603,2),""),"")</f>
        <v>110.85</v>
      </c>
      <c r="H3603">
        <f>IFERROR(IF('SUIVI VENTES 403e'!$A3583&lt;&gt;"",YEAR('SUIVI VENTES 403e'!$G3583),""),"")</f>
        <v>2019</v>
      </c>
      <c r="I3603">
        <f>IFERROR(IF('SUIVI VENTES 403e'!$A3583&lt;&gt;"",MONTH('SUIVI VENTES 403e'!$G3583),""),"")</f>
        <v>4</v>
      </c>
    </row>
    <row r="3604" spans="1:9" x14ac:dyDescent="0.25">
      <c r="A3604">
        <f>IFERROR('SUIVI VENTES 403e'!B3584*(INDEX(traitement!$A$8:$B$16,MATCH('SUIVI VENTES 403e'!$H3584,traitement!$A$8:$A$16,0),2)),"")</f>
        <v>12</v>
      </c>
      <c r="B3604">
        <f>IFERROR('SUIVI VENTES 403e'!F3584,"")</f>
        <v>120</v>
      </c>
      <c r="C3604">
        <f>IFERROR(IF('SUIVI VENTES 403e'!$A3584&lt;&gt;"",ROUND($B3604/$A3604,2),""),"")</f>
        <v>10</v>
      </c>
      <c r="D3604" t="str">
        <f t="shared" si="85"/>
        <v/>
      </c>
      <c r="E3604">
        <f t="shared" si="84"/>
        <v>0.94</v>
      </c>
      <c r="F3604">
        <f>IFERROR(IF('SUIVI VENTES 403e'!$A3584&lt;&gt;"",ROUND((($C3604/1.2)-$E3604),2),""),"")</f>
        <v>7.39</v>
      </c>
      <c r="G3604">
        <f>IFERROR(IF('SUIVI VENTES 403e'!$A3584&lt;&gt;"",ROUND($F3604*$A3604,2),""),"")</f>
        <v>88.68</v>
      </c>
      <c r="H3604">
        <f>IFERROR(IF('SUIVI VENTES 403e'!$A3584&lt;&gt;"",YEAR('SUIVI VENTES 403e'!$G3584),""),"")</f>
        <v>2019</v>
      </c>
      <c r="I3604">
        <f>IFERROR(IF('SUIVI VENTES 403e'!$A3584&lt;&gt;"",MONTH('SUIVI VENTES 403e'!$G3584),""),"")</f>
        <v>4</v>
      </c>
    </row>
    <row r="3605" spans="1:9" x14ac:dyDescent="0.25">
      <c r="A3605">
        <f>IFERROR('SUIVI VENTES 403e'!B3585*(INDEX(traitement!$A$8:$B$16,MATCH('SUIVI VENTES 403e'!$H3585,traitement!$A$8:$A$16,0),2)),"")</f>
        <v>2</v>
      </c>
      <c r="B3605">
        <f>IFERROR('SUIVI VENTES 403e'!F3585,"")</f>
        <v>0</v>
      </c>
      <c r="C3605">
        <f>IFERROR(IF('SUIVI VENTES 403e'!$A3585&lt;&gt;"",ROUND($B3605/$A3605,2),""),"")</f>
        <v>0</v>
      </c>
      <c r="D3605">
        <f t="shared" si="85"/>
        <v>2</v>
      </c>
      <c r="E3605">
        <f t="shared" si="84"/>
        <v>0.94</v>
      </c>
      <c r="F3605">
        <f>IFERROR(IF('SUIVI VENTES 403e'!$A3585&lt;&gt;"",ROUND((($C3605/1.2)-$E3605),2),""),"")</f>
        <v>-0.94</v>
      </c>
      <c r="G3605">
        <f>IFERROR(IF('SUIVI VENTES 403e'!$A3585&lt;&gt;"",ROUND($F3605*$A3605,2),""),"")</f>
        <v>-1.88</v>
      </c>
      <c r="H3605">
        <f>IFERROR(IF('SUIVI VENTES 403e'!$A3585&lt;&gt;"",YEAR('SUIVI VENTES 403e'!$G3585),""),"")</f>
        <v>2019</v>
      </c>
      <c r="I3605">
        <f>IFERROR(IF('SUIVI VENTES 403e'!$A3585&lt;&gt;"",MONTH('SUIVI VENTES 403e'!$G3585),""),"")</f>
        <v>4</v>
      </c>
    </row>
    <row r="3606" spans="1:9" x14ac:dyDescent="0.25">
      <c r="A3606">
        <f>IFERROR('SUIVI VENTES 403e'!B3586*(INDEX(traitement!$A$8:$B$16,MATCH('SUIVI VENTES 403e'!$H3586,traitement!$A$8:$A$16,0),2)),"")</f>
        <v>5</v>
      </c>
      <c r="B3606">
        <f>IFERROR('SUIVI VENTES 403e'!F3586,"")</f>
        <v>50</v>
      </c>
      <c r="C3606">
        <f>IFERROR(IF('SUIVI VENTES 403e'!$A3586&lt;&gt;"",ROUND($B3606/$A3606,2),""),"")</f>
        <v>10</v>
      </c>
      <c r="D3606" t="str">
        <f t="shared" si="85"/>
        <v/>
      </c>
      <c r="E3606">
        <f t="shared" si="84"/>
        <v>0.94</v>
      </c>
      <c r="F3606">
        <f>IFERROR(IF('SUIVI VENTES 403e'!$A3586&lt;&gt;"",ROUND((($C3606/1.2)-$E3606),2),""),"")</f>
        <v>7.39</v>
      </c>
      <c r="G3606">
        <f>IFERROR(IF('SUIVI VENTES 403e'!$A3586&lt;&gt;"",ROUND($F3606*$A3606,2),""),"")</f>
        <v>36.950000000000003</v>
      </c>
      <c r="H3606">
        <f>IFERROR(IF('SUIVI VENTES 403e'!$A3586&lt;&gt;"",YEAR('SUIVI VENTES 403e'!$G3586),""),"")</f>
        <v>2019</v>
      </c>
      <c r="I3606">
        <f>IFERROR(IF('SUIVI VENTES 403e'!$A3586&lt;&gt;"",MONTH('SUIVI VENTES 403e'!$G3586),""),"")</f>
        <v>4</v>
      </c>
    </row>
    <row r="3607" spans="1:9" x14ac:dyDescent="0.25">
      <c r="A3607">
        <f>IFERROR('SUIVI VENTES 403e'!B3587*(INDEX(traitement!$A$8:$B$16,MATCH('SUIVI VENTES 403e'!$H3587,traitement!$A$8:$A$16,0),2)),"")</f>
        <v>2</v>
      </c>
      <c r="B3607">
        <f>IFERROR('SUIVI VENTES 403e'!F3587,"")</f>
        <v>20</v>
      </c>
      <c r="C3607">
        <f>IFERROR(IF('SUIVI VENTES 403e'!$A3587&lt;&gt;"",ROUND($B3607/$A3607,2),""),"")</f>
        <v>10</v>
      </c>
      <c r="D3607" t="str">
        <f t="shared" si="85"/>
        <v/>
      </c>
      <c r="E3607">
        <f t="shared" si="84"/>
        <v>0.94</v>
      </c>
      <c r="F3607">
        <f>IFERROR(IF('SUIVI VENTES 403e'!$A3587&lt;&gt;"",ROUND((($C3607/1.2)-$E3607),2),""),"")</f>
        <v>7.39</v>
      </c>
      <c r="G3607">
        <f>IFERROR(IF('SUIVI VENTES 403e'!$A3587&lt;&gt;"",ROUND($F3607*$A3607,2),""),"")</f>
        <v>14.78</v>
      </c>
      <c r="H3607">
        <f>IFERROR(IF('SUIVI VENTES 403e'!$A3587&lt;&gt;"",YEAR('SUIVI VENTES 403e'!$G3587),""),"")</f>
        <v>2019</v>
      </c>
      <c r="I3607">
        <f>IFERROR(IF('SUIVI VENTES 403e'!$A3587&lt;&gt;"",MONTH('SUIVI VENTES 403e'!$G3587),""),"")</f>
        <v>4</v>
      </c>
    </row>
    <row r="3608" spans="1:9" x14ac:dyDescent="0.25">
      <c r="A3608">
        <f>IFERROR('SUIVI VENTES 403e'!B3588*(INDEX(traitement!$A$8:$B$16,MATCH('SUIVI VENTES 403e'!$H3588,traitement!$A$8:$A$16,0),2)),"")</f>
        <v>1</v>
      </c>
      <c r="B3608">
        <f>IFERROR('SUIVI VENTES 403e'!F3588,"")</f>
        <v>10</v>
      </c>
      <c r="C3608">
        <f>IFERROR(IF('SUIVI VENTES 403e'!$A3588&lt;&gt;"",ROUND($B3608/$A3608,2),""),"")</f>
        <v>10</v>
      </c>
      <c r="D3608" t="str">
        <f t="shared" si="85"/>
        <v/>
      </c>
      <c r="E3608">
        <f t="shared" si="84"/>
        <v>0.94</v>
      </c>
      <c r="F3608">
        <f>IFERROR(IF('SUIVI VENTES 403e'!$A3588&lt;&gt;"",ROUND((($C3608/1.2)-$E3608),2),""),"")</f>
        <v>7.39</v>
      </c>
      <c r="G3608">
        <f>IFERROR(IF('SUIVI VENTES 403e'!$A3588&lt;&gt;"",ROUND($F3608*$A3608,2),""),"")</f>
        <v>7.39</v>
      </c>
      <c r="H3608">
        <f>IFERROR(IF('SUIVI VENTES 403e'!$A3588&lt;&gt;"",YEAR('SUIVI VENTES 403e'!$G3588),""),"")</f>
        <v>2019</v>
      </c>
      <c r="I3608">
        <f>IFERROR(IF('SUIVI VENTES 403e'!$A3588&lt;&gt;"",MONTH('SUIVI VENTES 403e'!$G3588),""),"")</f>
        <v>4</v>
      </c>
    </row>
    <row r="3609" spans="1:9" x14ac:dyDescent="0.25">
      <c r="A3609">
        <f>IFERROR('SUIVI VENTES 403e'!B3589*(INDEX(traitement!$A$8:$B$16,MATCH('SUIVI VENTES 403e'!$H3589,traitement!$A$8:$A$16,0),2)),"")</f>
        <v>2</v>
      </c>
      <c r="B3609">
        <f>IFERROR('SUIVI VENTES 403e'!F3589,"")</f>
        <v>20</v>
      </c>
      <c r="C3609">
        <f>IFERROR(IF('SUIVI VENTES 403e'!$A3589&lt;&gt;"",ROUND($B3609/$A3609,2),""),"")</f>
        <v>10</v>
      </c>
      <c r="D3609" t="str">
        <f t="shared" si="85"/>
        <v/>
      </c>
      <c r="E3609">
        <f t="shared" si="84"/>
        <v>0.94</v>
      </c>
      <c r="F3609">
        <f>IFERROR(IF('SUIVI VENTES 403e'!$A3589&lt;&gt;"",ROUND((($C3609/1.2)-$E3609),2),""),"")</f>
        <v>7.39</v>
      </c>
      <c r="G3609">
        <f>IFERROR(IF('SUIVI VENTES 403e'!$A3589&lt;&gt;"",ROUND($F3609*$A3609,2),""),"")</f>
        <v>14.78</v>
      </c>
      <c r="H3609">
        <f>IFERROR(IF('SUIVI VENTES 403e'!$A3589&lt;&gt;"",YEAR('SUIVI VENTES 403e'!$G3589),""),"")</f>
        <v>2019</v>
      </c>
      <c r="I3609">
        <f>IFERROR(IF('SUIVI VENTES 403e'!$A3589&lt;&gt;"",MONTH('SUIVI VENTES 403e'!$G3589),""),"")</f>
        <v>4</v>
      </c>
    </row>
    <row r="3610" spans="1:9" x14ac:dyDescent="0.25">
      <c r="A3610">
        <f>IFERROR('SUIVI VENTES 403e'!B3590*(INDEX(traitement!$A$8:$B$16,MATCH('SUIVI VENTES 403e'!$H3590,traitement!$A$8:$A$16,0),2)),"")</f>
        <v>1</v>
      </c>
      <c r="B3610">
        <f>IFERROR('SUIVI VENTES 403e'!F3590,"")</f>
        <v>10</v>
      </c>
      <c r="C3610">
        <f>IFERROR(IF('SUIVI VENTES 403e'!$A3590&lt;&gt;"",ROUND($B3610/$A3610,2),""),"")</f>
        <v>10</v>
      </c>
      <c r="D3610" t="str">
        <f t="shared" si="85"/>
        <v/>
      </c>
      <c r="E3610">
        <f t="shared" si="84"/>
        <v>0.94</v>
      </c>
      <c r="F3610">
        <f>IFERROR(IF('SUIVI VENTES 403e'!$A3590&lt;&gt;"",ROUND((($C3610/1.2)-$E3610),2),""),"")</f>
        <v>7.39</v>
      </c>
      <c r="G3610">
        <f>IFERROR(IF('SUIVI VENTES 403e'!$A3590&lt;&gt;"",ROUND($F3610*$A3610,2),""),"")</f>
        <v>7.39</v>
      </c>
      <c r="H3610">
        <f>IFERROR(IF('SUIVI VENTES 403e'!$A3590&lt;&gt;"",YEAR('SUIVI VENTES 403e'!$G3590),""),"")</f>
        <v>2019</v>
      </c>
      <c r="I3610">
        <f>IFERROR(IF('SUIVI VENTES 403e'!$A3590&lt;&gt;"",MONTH('SUIVI VENTES 403e'!$G3590),""),"")</f>
        <v>4</v>
      </c>
    </row>
    <row r="3611" spans="1:9" x14ac:dyDescent="0.25">
      <c r="A3611">
        <f>IFERROR('SUIVI VENTES 403e'!B3591*(INDEX(traitement!$A$8:$B$16,MATCH('SUIVI VENTES 403e'!$H3591,traitement!$A$8:$A$16,0),2)),"")</f>
        <v>6</v>
      </c>
      <c r="B3611">
        <f>IFERROR('SUIVI VENTES 403e'!F3591,"")</f>
        <v>60</v>
      </c>
      <c r="C3611">
        <f>IFERROR(IF('SUIVI VENTES 403e'!$A3591&lt;&gt;"",ROUND($B3611/$A3611,2),""),"")</f>
        <v>10</v>
      </c>
      <c r="D3611" t="str">
        <f t="shared" si="85"/>
        <v/>
      </c>
      <c r="E3611">
        <f t="shared" si="84"/>
        <v>0.94</v>
      </c>
      <c r="F3611">
        <f>IFERROR(IF('SUIVI VENTES 403e'!$A3591&lt;&gt;"",ROUND((($C3611/1.2)-$E3611),2),""),"")</f>
        <v>7.39</v>
      </c>
      <c r="G3611">
        <f>IFERROR(IF('SUIVI VENTES 403e'!$A3591&lt;&gt;"",ROUND($F3611*$A3611,2),""),"")</f>
        <v>44.34</v>
      </c>
      <c r="H3611">
        <f>IFERROR(IF('SUIVI VENTES 403e'!$A3591&lt;&gt;"",YEAR('SUIVI VENTES 403e'!$G3591),""),"")</f>
        <v>2019</v>
      </c>
      <c r="I3611">
        <f>IFERROR(IF('SUIVI VENTES 403e'!$A3591&lt;&gt;"",MONTH('SUIVI VENTES 403e'!$G3591),""),"")</f>
        <v>4</v>
      </c>
    </row>
    <row r="3612" spans="1:9" x14ac:dyDescent="0.25">
      <c r="A3612">
        <f>IFERROR('SUIVI VENTES 403e'!B3592*(INDEX(traitement!$A$8:$B$16,MATCH('SUIVI VENTES 403e'!$H3592,traitement!$A$8:$A$16,0),2)),"")</f>
        <v>1</v>
      </c>
      <c r="B3612">
        <f>IFERROR('SUIVI VENTES 403e'!F3592,"")</f>
        <v>0</v>
      </c>
      <c r="C3612">
        <f>IFERROR(IF('SUIVI VENTES 403e'!$A3592&lt;&gt;"",ROUND($B3612/$A3612,2),""),"")</f>
        <v>0</v>
      </c>
      <c r="D3612">
        <f t="shared" si="85"/>
        <v>1</v>
      </c>
      <c r="E3612">
        <f t="shared" si="84"/>
        <v>0.94</v>
      </c>
      <c r="F3612">
        <f>IFERROR(IF('SUIVI VENTES 403e'!$A3592&lt;&gt;"",ROUND((($C3612/1.2)-$E3612),2),""),"")</f>
        <v>-0.94</v>
      </c>
      <c r="G3612">
        <f>IFERROR(IF('SUIVI VENTES 403e'!$A3592&lt;&gt;"",ROUND($F3612*$A3612,2),""),"")</f>
        <v>-0.94</v>
      </c>
      <c r="H3612">
        <f>IFERROR(IF('SUIVI VENTES 403e'!$A3592&lt;&gt;"",YEAR('SUIVI VENTES 403e'!$G3592),""),"")</f>
        <v>2019</v>
      </c>
      <c r="I3612">
        <f>IFERROR(IF('SUIVI VENTES 403e'!$A3592&lt;&gt;"",MONTH('SUIVI VENTES 403e'!$G3592),""),"")</f>
        <v>4</v>
      </c>
    </row>
    <row r="3613" spans="1:9" x14ac:dyDescent="0.25">
      <c r="A3613">
        <f>IFERROR('SUIVI VENTES 403e'!B3593*(INDEX(traitement!$A$8:$B$16,MATCH('SUIVI VENTES 403e'!$H3593,traitement!$A$8:$A$16,0),2)),"")</f>
        <v>12</v>
      </c>
      <c r="B3613">
        <f>IFERROR('SUIVI VENTES 403e'!F3593,"")</f>
        <v>120</v>
      </c>
      <c r="C3613">
        <f>IFERROR(IF('SUIVI VENTES 403e'!$A3593&lt;&gt;"",ROUND($B3613/$A3613,2),""),"")</f>
        <v>10</v>
      </c>
      <c r="D3613" t="str">
        <f t="shared" si="85"/>
        <v/>
      </c>
      <c r="E3613">
        <f t="shared" si="84"/>
        <v>0.94</v>
      </c>
      <c r="F3613">
        <f>IFERROR(IF('SUIVI VENTES 403e'!$A3593&lt;&gt;"",ROUND((($C3613/1.2)-$E3613),2),""),"")</f>
        <v>7.39</v>
      </c>
      <c r="G3613">
        <f>IFERROR(IF('SUIVI VENTES 403e'!$A3593&lt;&gt;"",ROUND($F3613*$A3613,2),""),"")</f>
        <v>88.68</v>
      </c>
      <c r="H3613">
        <f>IFERROR(IF('SUIVI VENTES 403e'!$A3593&lt;&gt;"",YEAR('SUIVI VENTES 403e'!$G3593),""),"")</f>
        <v>2019</v>
      </c>
      <c r="I3613">
        <f>IFERROR(IF('SUIVI VENTES 403e'!$A3593&lt;&gt;"",MONTH('SUIVI VENTES 403e'!$G3593),""),"")</f>
        <v>4</v>
      </c>
    </row>
    <row r="3614" spans="1:9" x14ac:dyDescent="0.25">
      <c r="A3614">
        <f>IFERROR('SUIVI VENTES 403e'!B3594*(INDEX(traitement!$A$8:$B$16,MATCH('SUIVI VENTES 403e'!$H3594,traitement!$A$8:$A$16,0),2)),"")</f>
        <v>2</v>
      </c>
      <c r="B3614">
        <f>IFERROR('SUIVI VENTES 403e'!F3594,"")</f>
        <v>0</v>
      </c>
      <c r="C3614">
        <f>IFERROR(IF('SUIVI VENTES 403e'!$A3594&lt;&gt;"",ROUND($B3614/$A3614,2),""),"")</f>
        <v>0</v>
      </c>
      <c r="D3614">
        <f t="shared" si="85"/>
        <v>2</v>
      </c>
      <c r="E3614">
        <f t="shared" si="84"/>
        <v>0.94</v>
      </c>
      <c r="F3614">
        <f>IFERROR(IF('SUIVI VENTES 403e'!$A3594&lt;&gt;"",ROUND((($C3614/1.2)-$E3614),2),""),"")</f>
        <v>-0.94</v>
      </c>
      <c r="G3614">
        <f>IFERROR(IF('SUIVI VENTES 403e'!$A3594&lt;&gt;"",ROUND($F3614*$A3614,2),""),"")</f>
        <v>-1.88</v>
      </c>
      <c r="H3614">
        <f>IFERROR(IF('SUIVI VENTES 403e'!$A3594&lt;&gt;"",YEAR('SUIVI VENTES 403e'!$G3594),""),"")</f>
        <v>2019</v>
      </c>
      <c r="I3614">
        <f>IFERROR(IF('SUIVI VENTES 403e'!$A3594&lt;&gt;"",MONTH('SUIVI VENTES 403e'!$G3594),""),"")</f>
        <v>4</v>
      </c>
    </row>
    <row r="3615" spans="1:9" x14ac:dyDescent="0.25">
      <c r="A3615">
        <f>IFERROR('SUIVI VENTES 403e'!B3595*(INDEX(traitement!$A$8:$B$16,MATCH('SUIVI VENTES 403e'!$H3595,traitement!$A$8:$A$16,0),2)),"")</f>
        <v>6</v>
      </c>
      <c r="B3615">
        <f>IFERROR('SUIVI VENTES 403e'!F3595,"")</f>
        <v>60</v>
      </c>
      <c r="C3615">
        <f>IFERROR(IF('SUIVI VENTES 403e'!$A3595&lt;&gt;"",ROUND($B3615/$A3615,2),""),"")</f>
        <v>10</v>
      </c>
      <c r="D3615" t="str">
        <f t="shared" si="85"/>
        <v/>
      </c>
      <c r="E3615">
        <f t="shared" si="84"/>
        <v>0.94</v>
      </c>
      <c r="F3615">
        <f>IFERROR(IF('SUIVI VENTES 403e'!$A3595&lt;&gt;"",ROUND((($C3615/1.2)-$E3615),2),""),"")</f>
        <v>7.39</v>
      </c>
      <c r="G3615">
        <f>IFERROR(IF('SUIVI VENTES 403e'!$A3595&lt;&gt;"",ROUND($F3615*$A3615,2),""),"")</f>
        <v>44.34</v>
      </c>
      <c r="H3615">
        <f>IFERROR(IF('SUIVI VENTES 403e'!$A3595&lt;&gt;"",YEAR('SUIVI VENTES 403e'!$G3595),""),"")</f>
        <v>2019</v>
      </c>
      <c r="I3615">
        <f>IFERROR(IF('SUIVI VENTES 403e'!$A3595&lt;&gt;"",MONTH('SUIVI VENTES 403e'!$G3595),""),"")</f>
        <v>4</v>
      </c>
    </row>
    <row r="3616" spans="1:9" x14ac:dyDescent="0.25">
      <c r="A3616">
        <f>IFERROR('SUIVI VENTES 403e'!B3596*(INDEX(traitement!$A$8:$B$16,MATCH('SUIVI VENTES 403e'!$H3596,traitement!$A$8:$A$16,0),2)),"")</f>
        <v>6</v>
      </c>
      <c r="B3616">
        <f>IFERROR('SUIVI VENTES 403e'!F3596,"")</f>
        <v>60</v>
      </c>
      <c r="C3616">
        <f>IFERROR(IF('SUIVI VENTES 403e'!$A3596&lt;&gt;"",ROUND($B3616/$A3616,2),""),"")</f>
        <v>10</v>
      </c>
      <c r="D3616" t="str">
        <f t="shared" si="85"/>
        <v/>
      </c>
      <c r="E3616">
        <f t="shared" si="84"/>
        <v>0.94</v>
      </c>
      <c r="F3616">
        <f>IFERROR(IF('SUIVI VENTES 403e'!$A3596&lt;&gt;"",ROUND((($C3616/1.2)-$E3616),2),""),"")</f>
        <v>7.39</v>
      </c>
      <c r="G3616">
        <f>IFERROR(IF('SUIVI VENTES 403e'!$A3596&lt;&gt;"",ROUND($F3616*$A3616,2),""),"")</f>
        <v>44.34</v>
      </c>
      <c r="H3616">
        <f>IFERROR(IF('SUIVI VENTES 403e'!$A3596&lt;&gt;"",YEAR('SUIVI VENTES 403e'!$G3596),""),"")</f>
        <v>2019</v>
      </c>
      <c r="I3616">
        <f>IFERROR(IF('SUIVI VENTES 403e'!$A3596&lt;&gt;"",MONTH('SUIVI VENTES 403e'!$G3596),""),"")</f>
        <v>4</v>
      </c>
    </row>
    <row r="3617" spans="1:9" x14ac:dyDescent="0.25">
      <c r="A3617">
        <f>IFERROR('SUIVI VENTES 403e'!B3597*(INDEX(traitement!$A$8:$B$16,MATCH('SUIVI VENTES 403e'!$H3597,traitement!$A$8:$A$16,0),2)),"")</f>
        <v>5</v>
      </c>
      <c r="B3617">
        <f>IFERROR('SUIVI VENTES 403e'!F3597,"")</f>
        <v>50</v>
      </c>
      <c r="C3617">
        <f>IFERROR(IF('SUIVI VENTES 403e'!$A3597&lt;&gt;"",ROUND($B3617/$A3617,2),""),"")</f>
        <v>10</v>
      </c>
      <c r="D3617" t="str">
        <f t="shared" si="85"/>
        <v/>
      </c>
      <c r="E3617">
        <f t="shared" si="84"/>
        <v>0.94</v>
      </c>
      <c r="F3617">
        <f>IFERROR(IF('SUIVI VENTES 403e'!$A3597&lt;&gt;"",ROUND((($C3617/1.2)-$E3617),2),""),"")</f>
        <v>7.39</v>
      </c>
      <c r="G3617">
        <f>IFERROR(IF('SUIVI VENTES 403e'!$A3597&lt;&gt;"",ROUND($F3617*$A3617,2),""),"")</f>
        <v>36.950000000000003</v>
      </c>
      <c r="H3617">
        <f>IFERROR(IF('SUIVI VENTES 403e'!$A3597&lt;&gt;"",YEAR('SUIVI VENTES 403e'!$G3597),""),"")</f>
        <v>2019</v>
      </c>
      <c r="I3617">
        <f>IFERROR(IF('SUIVI VENTES 403e'!$A3597&lt;&gt;"",MONTH('SUIVI VENTES 403e'!$G3597),""),"")</f>
        <v>4</v>
      </c>
    </row>
    <row r="3618" spans="1:9" x14ac:dyDescent="0.25">
      <c r="A3618">
        <f>IFERROR('SUIVI VENTES 403e'!B3598*(INDEX(traitement!$A$8:$B$16,MATCH('SUIVI VENTES 403e'!$H3598,traitement!$A$8:$A$16,0),2)),"")</f>
        <v>12</v>
      </c>
      <c r="B3618">
        <f>IFERROR('SUIVI VENTES 403e'!F3598,"")</f>
        <v>120</v>
      </c>
      <c r="C3618">
        <f>IFERROR(IF('SUIVI VENTES 403e'!$A3598&lt;&gt;"",ROUND($B3618/$A3618,2),""),"")</f>
        <v>10</v>
      </c>
      <c r="D3618" t="str">
        <f t="shared" si="85"/>
        <v/>
      </c>
      <c r="E3618">
        <f t="shared" si="84"/>
        <v>0.94</v>
      </c>
      <c r="F3618">
        <f>IFERROR(IF('SUIVI VENTES 403e'!$A3598&lt;&gt;"",ROUND((($C3618/1.2)-$E3618),2),""),"")</f>
        <v>7.39</v>
      </c>
      <c r="G3618">
        <f>IFERROR(IF('SUIVI VENTES 403e'!$A3598&lt;&gt;"",ROUND($F3618*$A3618,2),""),"")</f>
        <v>88.68</v>
      </c>
      <c r="H3618">
        <f>IFERROR(IF('SUIVI VENTES 403e'!$A3598&lt;&gt;"",YEAR('SUIVI VENTES 403e'!$G3598),""),"")</f>
        <v>2019</v>
      </c>
      <c r="I3618">
        <f>IFERROR(IF('SUIVI VENTES 403e'!$A3598&lt;&gt;"",MONTH('SUIVI VENTES 403e'!$G3598),""),"")</f>
        <v>4</v>
      </c>
    </row>
    <row r="3619" spans="1:9" x14ac:dyDescent="0.25">
      <c r="A3619">
        <f>IFERROR('SUIVI VENTES 403e'!B3599*(INDEX(traitement!$A$8:$B$16,MATCH('SUIVI VENTES 403e'!$H3599,traitement!$A$8:$A$16,0),2)),"")</f>
        <v>2</v>
      </c>
      <c r="B3619">
        <f>IFERROR('SUIVI VENTES 403e'!F3599,"")</f>
        <v>0</v>
      </c>
      <c r="C3619">
        <f>IFERROR(IF('SUIVI VENTES 403e'!$A3599&lt;&gt;"",ROUND($B3619/$A3619,2),""),"")</f>
        <v>0</v>
      </c>
      <c r="D3619">
        <f t="shared" si="85"/>
        <v>2</v>
      </c>
      <c r="E3619">
        <f t="shared" si="84"/>
        <v>0.94</v>
      </c>
      <c r="F3619">
        <f>IFERROR(IF('SUIVI VENTES 403e'!$A3599&lt;&gt;"",ROUND((($C3619/1.2)-$E3619),2),""),"")</f>
        <v>-0.94</v>
      </c>
      <c r="G3619">
        <f>IFERROR(IF('SUIVI VENTES 403e'!$A3599&lt;&gt;"",ROUND($F3619*$A3619,2),""),"")</f>
        <v>-1.88</v>
      </c>
      <c r="H3619">
        <f>IFERROR(IF('SUIVI VENTES 403e'!$A3599&lt;&gt;"",YEAR('SUIVI VENTES 403e'!$G3599),""),"")</f>
        <v>2019</v>
      </c>
      <c r="I3619">
        <f>IFERROR(IF('SUIVI VENTES 403e'!$A3599&lt;&gt;"",MONTH('SUIVI VENTES 403e'!$G3599),""),"")</f>
        <v>4</v>
      </c>
    </row>
    <row r="3620" spans="1:9" x14ac:dyDescent="0.25">
      <c r="A3620">
        <f>IFERROR('SUIVI VENTES 403e'!B3600*(INDEX(traitement!$A$8:$B$16,MATCH('SUIVI VENTES 403e'!$H3600,traitement!$A$8:$A$16,0),2)),"")</f>
        <v>5</v>
      </c>
      <c r="B3620">
        <f>IFERROR('SUIVI VENTES 403e'!F3600,"")</f>
        <v>50</v>
      </c>
      <c r="C3620">
        <f>IFERROR(IF('SUIVI VENTES 403e'!$A3600&lt;&gt;"",ROUND($B3620/$A3620,2),""),"")</f>
        <v>10</v>
      </c>
      <c r="D3620" t="str">
        <f t="shared" si="85"/>
        <v/>
      </c>
      <c r="E3620">
        <f t="shared" si="84"/>
        <v>0.94</v>
      </c>
      <c r="F3620">
        <f>IFERROR(IF('SUIVI VENTES 403e'!$A3600&lt;&gt;"",ROUND((($C3620/1.2)-$E3620),2),""),"")</f>
        <v>7.39</v>
      </c>
      <c r="G3620">
        <f>IFERROR(IF('SUIVI VENTES 403e'!$A3600&lt;&gt;"",ROUND($F3620*$A3620,2),""),"")</f>
        <v>36.950000000000003</v>
      </c>
      <c r="H3620">
        <f>IFERROR(IF('SUIVI VENTES 403e'!$A3600&lt;&gt;"",YEAR('SUIVI VENTES 403e'!$G3600),""),"")</f>
        <v>2019</v>
      </c>
      <c r="I3620">
        <f>IFERROR(IF('SUIVI VENTES 403e'!$A3600&lt;&gt;"",MONTH('SUIVI VENTES 403e'!$G3600),""),"")</f>
        <v>4</v>
      </c>
    </row>
    <row r="3621" spans="1:9" x14ac:dyDescent="0.25">
      <c r="A3621">
        <f>IFERROR('SUIVI VENTES 403e'!B3601*(INDEX(traitement!$A$8:$B$16,MATCH('SUIVI VENTES 403e'!$H3601,traitement!$A$8:$A$16,0),2)),"")</f>
        <v>1</v>
      </c>
      <c r="B3621">
        <f>IFERROR('SUIVI VENTES 403e'!F3601,"")</f>
        <v>0</v>
      </c>
      <c r="C3621">
        <f>IFERROR(IF('SUIVI VENTES 403e'!$A3601&lt;&gt;"",ROUND($B3621/$A3621,2),""),"")</f>
        <v>0</v>
      </c>
      <c r="D3621">
        <f t="shared" si="85"/>
        <v>1</v>
      </c>
      <c r="E3621">
        <f t="shared" si="84"/>
        <v>0.94</v>
      </c>
      <c r="F3621">
        <f>IFERROR(IF('SUIVI VENTES 403e'!$A3601&lt;&gt;"",ROUND((($C3621/1.2)-$E3621),2),""),"")</f>
        <v>-0.94</v>
      </c>
      <c r="G3621">
        <f>IFERROR(IF('SUIVI VENTES 403e'!$A3601&lt;&gt;"",ROUND($F3621*$A3621,2),""),"")</f>
        <v>-0.94</v>
      </c>
      <c r="H3621">
        <f>IFERROR(IF('SUIVI VENTES 403e'!$A3601&lt;&gt;"",YEAR('SUIVI VENTES 403e'!$G3601),""),"")</f>
        <v>2019</v>
      </c>
      <c r="I3621">
        <f>IFERROR(IF('SUIVI VENTES 403e'!$A3601&lt;&gt;"",MONTH('SUIVI VENTES 403e'!$G3601),""),"")</f>
        <v>4</v>
      </c>
    </row>
    <row r="3622" spans="1:9" x14ac:dyDescent="0.25">
      <c r="A3622">
        <f>IFERROR('SUIVI VENTES 403e'!B3602*(INDEX(traitement!$A$8:$B$16,MATCH('SUIVI VENTES 403e'!$H3602,traitement!$A$8:$A$16,0),2)),"")</f>
        <v>20</v>
      </c>
      <c r="B3622">
        <f>IFERROR('SUIVI VENTES 403e'!F3602,"")</f>
        <v>200</v>
      </c>
      <c r="C3622">
        <f>IFERROR(IF('SUIVI VENTES 403e'!$A3602&lt;&gt;"",ROUND($B3622/$A3622,2),""),"")</f>
        <v>10</v>
      </c>
      <c r="D3622" t="str">
        <f t="shared" si="85"/>
        <v/>
      </c>
      <c r="E3622">
        <f t="shared" si="84"/>
        <v>0.94</v>
      </c>
      <c r="F3622">
        <f>IFERROR(IF('SUIVI VENTES 403e'!$A3602&lt;&gt;"",ROUND((($C3622/1.2)-$E3622),2),""),"")</f>
        <v>7.39</v>
      </c>
      <c r="G3622">
        <f>IFERROR(IF('SUIVI VENTES 403e'!$A3602&lt;&gt;"",ROUND($F3622*$A3622,2),""),"")</f>
        <v>147.80000000000001</v>
      </c>
      <c r="H3622">
        <f>IFERROR(IF('SUIVI VENTES 403e'!$A3602&lt;&gt;"",YEAR('SUIVI VENTES 403e'!$G3602),""),"")</f>
        <v>2019</v>
      </c>
      <c r="I3622">
        <f>IFERROR(IF('SUIVI VENTES 403e'!$A3602&lt;&gt;"",MONTH('SUIVI VENTES 403e'!$G3602),""),"")</f>
        <v>4</v>
      </c>
    </row>
    <row r="3623" spans="1:9" x14ac:dyDescent="0.25">
      <c r="A3623">
        <f>IFERROR('SUIVI VENTES 403e'!B3603*(INDEX(traitement!$A$8:$B$16,MATCH('SUIVI VENTES 403e'!$H3603,traitement!$A$8:$A$16,0),2)),"")</f>
        <v>4</v>
      </c>
      <c r="B3623">
        <f>IFERROR('SUIVI VENTES 403e'!F3603,"")</f>
        <v>0</v>
      </c>
      <c r="C3623">
        <f>IFERROR(IF('SUIVI VENTES 403e'!$A3603&lt;&gt;"",ROUND($B3623/$A3623,2),""),"")</f>
        <v>0</v>
      </c>
      <c r="D3623">
        <f t="shared" si="85"/>
        <v>4</v>
      </c>
      <c r="E3623">
        <f t="shared" si="84"/>
        <v>0.94</v>
      </c>
      <c r="F3623">
        <f>IFERROR(IF('SUIVI VENTES 403e'!$A3603&lt;&gt;"",ROUND((($C3623/1.2)-$E3623),2),""),"")</f>
        <v>-0.94</v>
      </c>
      <c r="G3623">
        <f>IFERROR(IF('SUIVI VENTES 403e'!$A3603&lt;&gt;"",ROUND($F3623*$A3623,2),""),"")</f>
        <v>-3.76</v>
      </c>
      <c r="H3623">
        <f>IFERROR(IF('SUIVI VENTES 403e'!$A3603&lt;&gt;"",YEAR('SUIVI VENTES 403e'!$G3603),""),"")</f>
        <v>2019</v>
      </c>
      <c r="I3623">
        <f>IFERROR(IF('SUIVI VENTES 403e'!$A3603&lt;&gt;"",MONTH('SUIVI VENTES 403e'!$G3603),""),"")</f>
        <v>4</v>
      </c>
    </row>
    <row r="3624" spans="1:9" x14ac:dyDescent="0.25">
      <c r="A3624">
        <f>IFERROR('SUIVI VENTES 403e'!B3604*(INDEX(traitement!$A$8:$B$16,MATCH('SUIVI VENTES 403e'!$H3604,traitement!$A$8:$A$16,0),2)),"")</f>
        <v>40</v>
      </c>
      <c r="B3624">
        <f>IFERROR('SUIVI VENTES 403e'!F3604,"")</f>
        <v>400</v>
      </c>
      <c r="C3624">
        <f>IFERROR(IF('SUIVI VENTES 403e'!$A3604&lt;&gt;"",ROUND($B3624/$A3624,2),""),"")</f>
        <v>10</v>
      </c>
      <c r="D3624" t="str">
        <f t="shared" si="85"/>
        <v/>
      </c>
      <c r="E3624">
        <f t="shared" si="84"/>
        <v>0.94</v>
      </c>
      <c r="F3624">
        <f>IFERROR(IF('SUIVI VENTES 403e'!$A3604&lt;&gt;"",ROUND((($C3624/1.2)-$E3624),2),""),"")</f>
        <v>7.39</v>
      </c>
      <c r="G3624">
        <f>IFERROR(IF('SUIVI VENTES 403e'!$A3604&lt;&gt;"",ROUND($F3624*$A3624,2),""),"")</f>
        <v>295.60000000000002</v>
      </c>
      <c r="H3624">
        <f>IFERROR(IF('SUIVI VENTES 403e'!$A3604&lt;&gt;"",YEAR('SUIVI VENTES 403e'!$G3604),""),"")</f>
        <v>2019</v>
      </c>
      <c r="I3624">
        <f>IFERROR(IF('SUIVI VENTES 403e'!$A3604&lt;&gt;"",MONTH('SUIVI VENTES 403e'!$G3604),""),"")</f>
        <v>4</v>
      </c>
    </row>
    <row r="3625" spans="1:9" x14ac:dyDescent="0.25">
      <c r="A3625">
        <f>IFERROR('SUIVI VENTES 403e'!B3605*(INDEX(traitement!$A$8:$B$16,MATCH('SUIVI VENTES 403e'!$H3605,traitement!$A$8:$A$16,0),2)),"")</f>
        <v>10</v>
      </c>
      <c r="B3625">
        <f>IFERROR('SUIVI VENTES 403e'!F3605,"")</f>
        <v>100</v>
      </c>
      <c r="C3625">
        <f>IFERROR(IF('SUIVI VENTES 403e'!$A3605&lt;&gt;"",ROUND($B3625/$A3625,2),""),"")</f>
        <v>10</v>
      </c>
      <c r="D3625" t="str">
        <f t="shared" si="85"/>
        <v/>
      </c>
      <c r="E3625">
        <f t="shared" ref="E3625:E3688" si="86">IFERROR(INDEX($G$2:$S$15,MATCH($H3625,$G$2:$G$15,0),MATCH($I3625,$G$2:$S$2,0)),"")</f>
        <v>0.94</v>
      </c>
      <c r="F3625">
        <f>IFERROR(IF('SUIVI VENTES 403e'!$A3605&lt;&gt;"",ROUND((($C3625/1.2)-$E3625),2),""),"")</f>
        <v>7.39</v>
      </c>
      <c r="G3625">
        <f>IFERROR(IF('SUIVI VENTES 403e'!$A3605&lt;&gt;"",ROUND($F3625*$A3625,2),""),"")</f>
        <v>73.900000000000006</v>
      </c>
      <c r="H3625">
        <f>IFERROR(IF('SUIVI VENTES 403e'!$A3605&lt;&gt;"",YEAR('SUIVI VENTES 403e'!$G3605),""),"")</f>
        <v>2019</v>
      </c>
      <c r="I3625">
        <f>IFERROR(IF('SUIVI VENTES 403e'!$A3605&lt;&gt;"",MONTH('SUIVI VENTES 403e'!$G3605),""),"")</f>
        <v>4</v>
      </c>
    </row>
    <row r="3626" spans="1:9" x14ac:dyDescent="0.25">
      <c r="A3626">
        <f>IFERROR('SUIVI VENTES 403e'!B3606*(INDEX(traitement!$A$8:$B$16,MATCH('SUIVI VENTES 403e'!$H3606,traitement!$A$8:$A$16,0),2)),"")</f>
        <v>5</v>
      </c>
      <c r="B3626">
        <f>IFERROR('SUIVI VENTES 403e'!F3606,"")</f>
        <v>50</v>
      </c>
      <c r="C3626">
        <f>IFERROR(IF('SUIVI VENTES 403e'!$A3606&lt;&gt;"",ROUND($B3626/$A3626,2),""),"")</f>
        <v>10</v>
      </c>
      <c r="D3626" t="str">
        <f t="shared" si="85"/>
        <v/>
      </c>
      <c r="E3626">
        <f t="shared" si="86"/>
        <v>0.94</v>
      </c>
      <c r="F3626">
        <f>IFERROR(IF('SUIVI VENTES 403e'!$A3606&lt;&gt;"",ROUND((($C3626/1.2)-$E3626),2),""),"")</f>
        <v>7.39</v>
      </c>
      <c r="G3626">
        <f>IFERROR(IF('SUIVI VENTES 403e'!$A3606&lt;&gt;"",ROUND($F3626*$A3626,2),""),"")</f>
        <v>36.950000000000003</v>
      </c>
      <c r="H3626">
        <f>IFERROR(IF('SUIVI VENTES 403e'!$A3606&lt;&gt;"",YEAR('SUIVI VENTES 403e'!$G3606),""),"")</f>
        <v>2019</v>
      </c>
      <c r="I3626">
        <f>IFERROR(IF('SUIVI VENTES 403e'!$A3606&lt;&gt;"",MONTH('SUIVI VENTES 403e'!$G3606),""),"")</f>
        <v>4</v>
      </c>
    </row>
    <row r="3627" spans="1:9" x14ac:dyDescent="0.25">
      <c r="A3627">
        <f>IFERROR('SUIVI VENTES 403e'!B3607*(INDEX(traitement!$A$8:$B$16,MATCH('SUIVI VENTES 403e'!$H3607,traitement!$A$8:$A$16,0),2)),"")</f>
        <v>10</v>
      </c>
      <c r="B3627">
        <f>IFERROR('SUIVI VENTES 403e'!F3607,"")</f>
        <v>100</v>
      </c>
      <c r="C3627">
        <f>IFERROR(IF('SUIVI VENTES 403e'!$A3607&lt;&gt;"",ROUND($B3627/$A3627,2),""),"")</f>
        <v>10</v>
      </c>
      <c r="D3627" t="str">
        <f t="shared" si="85"/>
        <v/>
      </c>
      <c r="E3627">
        <f t="shared" si="86"/>
        <v>0.94</v>
      </c>
      <c r="F3627">
        <f>IFERROR(IF('SUIVI VENTES 403e'!$A3607&lt;&gt;"",ROUND((($C3627/1.2)-$E3627),2),""),"")</f>
        <v>7.39</v>
      </c>
      <c r="G3627">
        <f>IFERROR(IF('SUIVI VENTES 403e'!$A3607&lt;&gt;"",ROUND($F3627*$A3627,2),""),"")</f>
        <v>73.900000000000006</v>
      </c>
      <c r="H3627">
        <f>IFERROR(IF('SUIVI VENTES 403e'!$A3607&lt;&gt;"",YEAR('SUIVI VENTES 403e'!$G3607),""),"")</f>
        <v>2019</v>
      </c>
      <c r="I3627">
        <f>IFERROR(IF('SUIVI VENTES 403e'!$A3607&lt;&gt;"",MONTH('SUIVI VENTES 403e'!$G3607),""),"")</f>
        <v>4</v>
      </c>
    </row>
    <row r="3628" spans="1:9" x14ac:dyDescent="0.25">
      <c r="A3628">
        <f>IFERROR('SUIVI VENTES 403e'!B3608*(INDEX(traitement!$A$8:$B$16,MATCH('SUIVI VENTES 403e'!$H3608,traitement!$A$8:$A$16,0),2)),"")</f>
        <v>2</v>
      </c>
      <c r="B3628">
        <f>IFERROR('SUIVI VENTES 403e'!F3608,"")</f>
        <v>0</v>
      </c>
      <c r="C3628">
        <f>IFERROR(IF('SUIVI VENTES 403e'!$A3608&lt;&gt;"",ROUND($B3628/$A3628,2),""),"")</f>
        <v>0</v>
      </c>
      <c r="D3628">
        <f t="shared" si="85"/>
        <v>2</v>
      </c>
      <c r="E3628">
        <f t="shared" si="86"/>
        <v>0.94</v>
      </c>
      <c r="F3628">
        <f>IFERROR(IF('SUIVI VENTES 403e'!$A3608&lt;&gt;"",ROUND((($C3628/1.2)-$E3628),2),""),"")</f>
        <v>-0.94</v>
      </c>
      <c r="G3628">
        <f>IFERROR(IF('SUIVI VENTES 403e'!$A3608&lt;&gt;"",ROUND($F3628*$A3628,2),""),"")</f>
        <v>-1.88</v>
      </c>
      <c r="H3628">
        <f>IFERROR(IF('SUIVI VENTES 403e'!$A3608&lt;&gt;"",YEAR('SUIVI VENTES 403e'!$G3608),""),"")</f>
        <v>2019</v>
      </c>
      <c r="I3628">
        <f>IFERROR(IF('SUIVI VENTES 403e'!$A3608&lt;&gt;"",MONTH('SUIVI VENTES 403e'!$G3608),""),"")</f>
        <v>4</v>
      </c>
    </row>
    <row r="3629" spans="1:9" x14ac:dyDescent="0.25">
      <c r="A3629">
        <f>IFERROR('SUIVI VENTES 403e'!B3609*(INDEX(traitement!$A$8:$B$16,MATCH('SUIVI VENTES 403e'!$H3609,traitement!$A$8:$A$16,0),2)),"")</f>
        <v>2</v>
      </c>
      <c r="B3629">
        <f>IFERROR('SUIVI VENTES 403e'!F3609,"")</f>
        <v>20</v>
      </c>
      <c r="C3629">
        <f>IFERROR(IF('SUIVI VENTES 403e'!$A3609&lt;&gt;"",ROUND($B3629/$A3629,2),""),"")</f>
        <v>10</v>
      </c>
      <c r="D3629" t="str">
        <f t="shared" si="85"/>
        <v/>
      </c>
      <c r="E3629">
        <f t="shared" si="86"/>
        <v>0.94</v>
      </c>
      <c r="F3629">
        <f>IFERROR(IF('SUIVI VENTES 403e'!$A3609&lt;&gt;"",ROUND((($C3629/1.2)-$E3629),2),""),"")</f>
        <v>7.39</v>
      </c>
      <c r="G3629">
        <f>IFERROR(IF('SUIVI VENTES 403e'!$A3609&lt;&gt;"",ROUND($F3629*$A3629,2),""),"")</f>
        <v>14.78</v>
      </c>
      <c r="H3629">
        <f>IFERROR(IF('SUIVI VENTES 403e'!$A3609&lt;&gt;"",YEAR('SUIVI VENTES 403e'!$G3609),""),"")</f>
        <v>2019</v>
      </c>
      <c r="I3629">
        <f>IFERROR(IF('SUIVI VENTES 403e'!$A3609&lt;&gt;"",MONTH('SUIVI VENTES 403e'!$G3609),""),"")</f>
        <v>5</v>
      </c>
    </row>
    <row r="3630" spans="1:9" x14ac:dyDescent="0.25">
      <c r="A3630">
        <f>IFERROR('SUIVI VENTES 403e'!B3610*(INDEX(traitement!$A$8:$B$16,MATCH('SUIVI VENTES 403e'!$H3610,traitement!$A$8:$A$16,0),2)),"")</f>
        <v>3</v>
      </c>
      <c r="B3630">
        <f>IFERROR('SUIVI VENTES 403e'!F3610,"")</f>
        <v>30</v>
      </c>
      <c r="C3630">
        <f>IFERROR(IF('SUIVI VENTES 403e'!$A3610&lt;&gt;"",ROUND($B3630/$A3630,2),""),"")</f>
        <v>10</v>
      </c>
      <c r="D3630" t="str">
        <f t="shared" si="85"/>
        <v/>
      </c>
      <c r="E3630">
        <f t="shared" si="86"/>
        <v>0.94</v>
      </c>
      <c r="F3630">
        <f>IFERROR(IF('SUIVI VENTES 403e'!$A3610&lt;&gt;"",ROUND((($C3630/1.2)-$E3630),2),""),"")</f>
        <v>7.39</v>
      </c>
      <c r="G3630">
        <f>IFERROR(IF('SUIVI VENTES 403e'!$A3610&lt;&gt;"",ROUND($F3630*$A3630,2),""),"")</f>
        <v>22.17</v>
      </c>
      <c r="H3630">
        <f>IFERROR(IF('SUIVI VENTES 403e'!$A3610&lt;&gt;"",YEAR('SUIVI VENTES 403e'!$G3610),""),"")</f>
        <v>2019</v>
      </c>
      <c r="I3630">
        <f>IFERROR(IF('SUIVI VENTES 403e'!$A3610&lt;&gt;"",MONTH('SUIVI VENTES 403e'!$G3610),""),"")</f>
        <v>5</v>
      </c>
    </row>
    <row r="3631" spans="1:9" x14ac:dyDescent="0.25">
      <c r="A3631">
        <f>IFERROR('SUIVI VENTES 403e'!B3611*(INDEX(traitement!$A$8:$B$16,MATCH('SUIVI VENTES 403e'!$H3611,traitement!$A$8:$A$16,0),2)),"")</f>
        <v>12</v>
      </c>
      <c r="B3631">
        <f>IFERROR('SUIVI VENTES 403e'!F3611,"")</f>
        <v>120</v>
      </c>
      <c r="C3631">
        <f>IFERROR(IF('SUIVI VENTES 403e'!$A3611&lt;&gt;"",ROUND($B3631/$A3631,2),""),"")</f>
        <v>10</v>
      </c>
      <c r="D3631" t="str">
        <f t="shared" si="85"/>
        <v/>
      </c>
      <c r="E3631">
        <f t="shared" si="86"/>
        <v>0.94</v>
      </c>
      <c r="F3631">
        <f>IFERROR(IF('SUIVI VENTES 403e'!$A3611&lt;&gt;"",ROUND((($C3631/1.2)-$E3631),2),""),"")</f>
        <v>7.39</v>
      </c>
      <c r="G3631">
        <f>IFERROR(IF('SUIVI VENTES 403e'!$A3611&lt;&gt;"",ROUND($F3631*$A3631,2),""),"")</f>
        <v>88.68</v>
      </c>
      <c r="H3631">
        <f>IFERROR(IF('SUIVI VENTES 403e'!$A3611&lt;&gt;"",YEAR('SUIVI VENTES 403e'!$G3611),""),"")</f>
        <v>2019</v>
      </c>
      <c r="I3631">
        <f>IFERROR(IF('SUIVI VENTES 403e'!$A3611&lt;&gt;"",MONTH('SUIVI VENTES 403e'!$G3611),""),"")</f>
        <v>5</v>
      </c>
    </row>
    <row r="3632" spans="1:9" x14ac:dyDescent="0.25">
      <c r="A3632">
        <f>IFERROR('SUIVI VENTES 403e'!B3612*(INDEX(traitement!$A$8:$B$16,MATCH('SUIVI VENTES 403e'!$H3612,traitement!$A$8:$A$16,0),2)),"")</f>
        <v>2</v>
      </c>
      <c r="B3632">
        <f>IFERROR('SUIVI VENTES 403e'!F3612,"")</f>
        <v>20</v>
      </c>
      <c r="C3632">
        <f>IFERROR(IF('SUIVI VENTES 403e'!$A3612&lt;&gt;"",ROUND($B3632/$A3632,2),""),"")</f>
        <v>10</v>
      </c>
      <c r="D3632" t="str">
        <f t="shared" ref="D3632:D3695" si="87">IF(B3632&lt;&gt;0,"",IF(A3632&lt;&gt;"",A3632,""))</f>
        <v/>
      </c>
      <c r="E3632">
        <f t="shared" si="86"/>
        <v>0.94</v>
      </c>
      <c r="F3632">
        <f>IFERROR(IF('SUIVI VENTES 403e'!$A3612&lt;&gt;"",ROUND((($C3632/1.2)-$E3632),2),""),"")</f>
        <v>7.39</v>
      </c>
      <c r="G3632">
        <f>IFERROR(IF('SUIVI VENTES 403e'!$A3612&lt;&gt;"",ROUND($F3632*$A3632,2),""),"")</f>
        <v>14.78</v>
      </c>
      <c r="H3632">
        <f>IFERROR(IF('SUIVI VENTES 403e'!$A3612&lt;&gt;"",YEAR('SUIVI VENTES 403e'!$G3612),""),"")</f>
        <v>2019</v>
      </c>
      <c r="I3632">
        <f>IFERROR(IF('SUIVI VENTES 403e'!$A3612&lt;&gt;"",MONTH('SUIVI VENTES 403e'!$G3612),""),"")</f>
        <v>5</v>
      </c>
    </row>
    <row r="3633" spans="1:9" x14ac:dyDescent="0.25">
      <c r="A3633">
        <f>IFERROR('SUIVI VENTES 403e'!B3613*(INDEX(traitement!$A$8:$B$16,MATCH('SUIVI VENTES 403e'!$H3613,traitement!$A$8:$A$16,0),2)),"")</f>
        <v>5</v>
      </c>
      <c r="B3633">
        <f>IFERROR('SUIVI VENTES 403e'!F3613,"")</f>
        <v>50</v>
      </c>
      <c r="C3633">
        <f>IFERROR(IF('SUIVI VENTES 403e'!$A3613&lt;&gt;"",ROUND($B3633/$A3633,2),""),"")</f>
        <v>10</v>
      </c>
      <c r="D3633" t="str">
        <f t="shared" si="87"/>
        <v/>
      </c>
      <c r="E3633">
        <f t="shared" si="86"/>
        <v>0.94</v>
      </c>
      <c r="F3633">
        <f>IFERROR(IF('SUIVI VENTES 403e'!$A3613&lt;&gt;"",ROUND((($C3633/1.2)-$E3633),2),""),"")</f>
        <v>7.39</v>
      </c>
      <c r="G3633">
        <f>IFERROR(IF('SUIVI VENTES 403e'!$A3613&lt;&gt;"",ROUND($F3633*$A3633,2),""),"")</f>
        <v>36.950000000000003</v>
      </c>
      <c r="H3633">
        <f>IFERROR(IF('SUIVI VENTES 403e'!$A3613&lt;&gt;"",YEAR('SUIVI VENTES 403e'!$G3613),""),"")</f>
        <v>2019</v>
      </c>
      <c r="I3633">
        <f>IFERROR(IF('SUIVI VENTES 403e'!$A3613&lt;&gt;"",MONTH('SUIVI VENTES 403e'!$G3613),""),"")</f>
        <v>5</v>
      </c>
    </row>
    <row r="3634" spans="1:9" x14ac:dyDescent="0.25">
      <c r="A3634">
        <f>IFERROR('SUIVI VENTES 403e'!B3614*(INDEX(traitement!$A$8:$B$16,MATCH('SUIVI VENTES 403e'!$H3614,traitement!$A$8:$A$16,0),2)),"")</f>
        <v>3</v>
      </c>
      <c r="B3634">
        <f>IFERROR('SUIVI VENTES 403e'!F3614,"")</f>
        <v>35</v>
      </c>
      <c r="C3634">
        <f>IFERROR(IF('SUIVI VENTES 403e'!$A3614&lt;&gt;"",ROUND($B3634/$A3634,2),""),"")</f>
        <v>11.67</v>
      </c>
      <c r="D3634" t="str">
        <f t="shared" si="87"/>
        <v/>
      </c>
      <c r="E3634">
        <f t="shared" si="86"/>
        <v>0.94</v>
      </c>
      <c r="F3634">
        <f>IFERROR(IF('SUIVI VENTES 403e'!$A3614&lt;&gt;"",ROUND((($C3634/1.2)-$E3634),2),""),"")</f>
        <v>8.7899999999999991</v>
      </c>
      <c r="G3634">
        <f>IFERROR(IF('SUIVI VENTES 403e'!$A3614&lt;&gt;"",ROUND($F3634*$A3634,2),""),"")</f>
        <v>26.37</v>
      </c>
      <c r="H3634">
        <f>IFERROR(IF('SUIVI VENTES 403e'!$A3614&lt;&gt;"",YEAR('SUIVI VENTES 403e'!$G3614),""),"")</f>
        <v>2019</v>
      </c>
      <c r="I3634">
        <f>IFERROR(IF('SUIVI VENTES 403e'!$A3614&lt;&gt;"",MONTH('SUIVI VENTES 403e'!$G3614),""),"")</f>
        <v>5</v>
      </c>
    </row>
    <row r="3635" spans="1:9" x14ac:dyDescent="0.25">
      <c r="A3635">
        <f>IFERROR('SUIVI VENTES 403e'!B3615*(INDEX(traitement!$A$8:$B$16,MATCH('SUIVI VENTES 403e'!$H3615,traitement!$A$8:$A$16,0),2)),"")</f>
        <v>6</v>
      </c>
      <c r="B3635">
        <f>IFERROR('SUIVI VENTES 403e'!F3615,"")</f>
        <v>60</v>
      </c>
      <c r="C3635">
        <f>IFERROR(IF('SUIVI VENTES 403e'!$A3615&lt;&gt;"",ROUND($B3635/$A3635,2),""),"")</f>
        <v>10</v>
      </c>
      <c r="D3635" t="str">
        <f t="shared" si="87"/>
        <v/>
      </c>
      <c r="E3635">
        <f t="shared" si="86"/>
        <v>0.94</v>
      </c>
      <c r="F3635">
        <f>IFERROR(IF('SUIVI VENTES 403e'!$A3615&lt;&gt;"",ROUND((($C3635/1.2)-$E3635),2),""),"")</f>
        <v>7.39</v>
      </c>
      <c r="G3635">
        <f>IFERROR(IF('SUIVI VENTES 403e'!$A3615&lt;&gt;"",ROUND($F3635*$A3635,2),""),"")</f>
        <v>44.34</v>
      </c>
      <c r="H3635">
        <f>IFERROR(IF('SUIVI VENTES 403e'!$A3615&lt;&gt;"",YEAR('SUIVI VENTES 403e'!$G3615),""),"")</f>
        <v>2019</v>
      </c>
      <c r="I3635">
        <f>IFERROR(IF('SUIVI VENTES 403e'!$A3615&lt;&gt;"",MONTH('SUIVI VENTES 403e'!$G3615),""),"")</f>
        <v>5</v>
      </c>
    </row>
    <row r="3636" spans="1:9" x14ac:dyDescent="0.25">
      <c r="A3636">
        <f>IFERROR('SUIVI VENTES 403e'!B3616*(INDEX(traitement!$A$8:$B$16,MATCH('SUIVI VENTES 403e'!$H3616,traitement!$A$8:$A$16,0),2)),"")</f>
        <v>12</v>
      </c>
      <c r="B3636">
        <f>IFERROR('SUIVI VENTES 403e'!F3616,"")</f>
        <v>120</v>
      </c>
      <c r="C3636">
        <f>IFERROR(IF('SUIVI VENTES 403e'!$A3616&lt;&gt;"",ROUND($B3636/$A3636,2),""),"")</f>
        <v>10</v>
      </c>
      <c r="D3636" t="str">
        <f t="shared" si="87"/>
        <v/>
      </c>
      <c r="E3636">
        <f t="shared" si="86"/>
        <v>0.94</v>
      </c>
      <c r="F3636">
        <f>IFERROR(IF('SUIVI VENTES 403e'!$A3616&lt;&gt;"",ROUND((($C3636/1.2)-$E3636),2),""),"")</f>
        <v>7.39</v>
      </c>
      <c r="G3636">
        <f>IFERROR(IF('SUIVI VENTES 403e'!$A3616&lt;&gt;"",ROUND($F3636*$A3636,2),""),"")</f>
        <v>88.68</v>
      </c>
      <c r="H3636">
        <f>IFERROR(IF('SUIVI VENTES 403e'!$A3616&lt;&gt;"",YEAR('SUIVI VENTES 403e'!$G3616),""),"")</f>
        <v>2019</v>
      </c>
      <c r="I3636">
        <f>IFERROR(IF('SUIVI VENTES 403e'!$A3616&lt;&gt;"",MONTH('SUIVI VENTES 403e'!$G3616),""),"")</f>
        <v>5</v>
      </c>
    </row>
    <row r="3637" spans="1:9" x14ac:dyDescent="0.25">
      <c r="A3637">
        <f>IFERROR('SUIVI VENTES 403e'!B3617*(INDEX(traitement!$A$8:$B$16,MATCH('SUIVI VENTES 403e'!$H3617,traitement!$A$8:$A$16,0),2)),"")</f>
        <v>2</v>
      </c>
      <c r="B3637">
        <f>IFERROR('SUIVI VENTES 403e'!F3617,"")</f>
        <v>0</v>
      </c>
      <c r="C3637">
        <f>IFERROR(IF('SUIVI VENTES 403e'!$A3617&lt;&gt;"",ROUND($B3637/$A3637,2),""),"")</f>
        <v>0</v>
      </c>
      <c r="D3637">
        <f t="shared" si="87"/>
        <v>2</v>
      </c>
      <c r="E3637">
        <f t="shared" si="86"/>
        <v>0.94</v>
      </c>
      <c r="F3637">
        <f>IFERROR(IF('SUIVI VENTES 403e'!$A3617&lt;&gt;"",ROUND((($C3637/1.2)-$E3637),2),""),"")</f>
        <v>-0.94</v>
      </c>
      <c r="G3637">
        <f>IFERROR(IF('SUIVI VENTES 403e'!$A3617&lt;&gt;"",ROUND($F3637*$A3637,2),""),"")</f>
        <v>-1.88</v>
      </c>
      <c r="H3637">
        <f>IFERROR(IF('SUIVI VENTES 403e'!$A3617&lt;&gt;"",YEAR('SUIVI VENTES 403e'!$G3617),""),"")</f>
        <v>2019</v>
      </c>
      <c r="I3637">
        <f>IFERROR(IF('SUIVI VENTES 403e'!$A3617&lt;&gt;"",MONTH('SUIVI VENTES 403e'!$G3617),""),"")</f>
        <v>5</v>
      </c>
    </row>
    <row r="3638" spans="1:9" x14ac:dyDescent="0.25">
      <c r="A3638">
        <f>IFERROR('SUIVI VENTES 403e'!B3618*(INDEX(traitement!$A$8:$B$16,MATCH('SUIVI VENTES 403e'!$H3618,traitement!$A$8:$A$16,0),2)),"")</f>
        <v>5</v>
      </c>
      <c r="B3638">
        <f>IFERROR('SUIVI VENTES 403e'!F3618,"")</f>
        <v>58.33</v>
      </c>
      <c r="C3638">
        <f>IFERROR(IF('SUIVI VENTES 403e'!$A3618&lt;&gt;"",ROUND($B3638/$A3638,2),""),"")</f>
        <v>11.67</v>
      </c>
      <c r="D3638" t="str">
        <f t="shared" si="87"/>
        <v/>
      </c>
      <c r="E3638">
        <f t="shared" si="86"/>
        <v>0.94</v>
      </c>
      <c r="F3638">
        <f>IFERROR(IF('SUIVI VENTES 403e'!$A3618&lt;&gt;"",ROUND((($C3638/1.2)-$E3638),2),""),"")</f>
        <v>8.7899999999999991</v>
      </c>
      <c r="G3638">
        <f>IFERROR(IF('SUIVI VENTES 403e'!$A3618&lt;&gt;"",ROUND($F3638*$A3638,2),""),"")</f>
        <v>43.95</v>
      </c>
      <c r="H3638">
        <f>IFERROR(IF('SUIVI VENTES 403e'!$A3618&lt;&gt;"",YEAR('SUIVI VENTES 403e'!$G3618),""),"")</f>
        <v>2019</v>
      </c>
      <c r="I3638">
        <f>IFERROR(IF('SUIVI VENTES 403e'!$A3618&lt;&gt;"",MONTH('SUIVI VENTES 403e'!$G3618),""),"")</f>
        <v>5</v>
      </c>
    </row>
    <row r="3639" spans="1:9" x14ac:dyDescent="0.25">
      <c r="A3639">
        <f>IFERROR('SUIVI VENTES 403e'!B3619*(INDEX(traitement!$A$8:$B$16,MATCH('SUIVI VENTES 403e'!$H3619,traitement!$A$8:$A$16,0),2)),"")</f>
        <v>1.4999999999999999E-2</v>
      </c>
      <c r="B3639">
        <f>IFERROR('SUIVI VENTES 403e'!F3619,"")</f>
        <v>0</v>
      </c>
      <c r="C3639">
        <f>IFERROR(IF('SUIVI VENTES 403e'!$A3619&lt;&gt;"",ROUND($B3639/$A3639,2),""),"")</f>
        <v>0</v>
      </c>
      <c r="D3639">
        <f t="shared" si="87"/>
        <v>1.4999999999999999E-2</v>
      </c>
      <c r="E3639">
        <f t="shared" si="86"/>
        <v>0.94</v>
      </c>
      <c r="F3639">
        <f>IFERROR(IF('SUIVI VENTES 403e'!$A3619&lt;&gt;"",ROUND((($C3639/1.2)-$E3639),2),""),"")</f>
        <v>-0.94</v>
      </c>
      <c r="G3639">
        <f>IFERROR(IF('SUIVI VENTES 403e'!$A3619&lt;&gt;"",ROUND($F3639*$A3639,2),""),"")</f>
        <v>-0.01</v>
      </c>
      <c r="H3639">
        <f>IFERROR(IF('SUIVI VENTES 403e'!$A3619&lt;&gt;"",YEAR('SUIVI VENTES 403e'!$G3619),""),"")</f>
        <v>2019</v>
      </c>
      <c r="I3639">
        <f>IFERROR(IF('SUIVI VENTES 403e'!$A3619&lt;&gt;"",MONTH('SUIVI VENTES 403e'!$G3619),""),"")</f>
        <v>5</v>
      </c>
    </row>
    <row r="3640" spans="1:9" x14ac:dyDescent="0.25">
      <c r="A3640">
        <f>IFERROR('SUIVI VENTES 403e'!B3620*(INDEX(traitement!$A$8:$B$16,MATCH('SUIVI VENTES 403e'!$H3620,traitement!$A$8:$A$16,0),2)),"")</f>
        <v>5</v>
      </c>
      <c r="B3640">
        <f>IFERROR('SUIVI VENTES 403e'!F3620,"")</f>
        <v>50</v>
      </c>
      <c r="C3640">
        <f>IFERROR(IF('SUIVI VENTES 403e'!$A3620&lt;&gt;"",ROUND($B3640/$A3640,2),""),"")</f>
        <v>10</v>
      </c>
      <c r="D3640" t="str">
        <f t="shared" si="87"/>
        <v/>
      </c>
      <c r="E3640">
        <f t="shared" si="86"/>
        <v>0.94</v>
      </c>
      <c r="F3640">
        <f>IFERROR(IF('SUIVI VENTES 403e'!$A3620&lt;&gt;"",ROUND((($C3640/1.2)-$E3640),2),""),"")</f>
        <v>7.39</v>
      </c>
      <c r="G3640">
        <f>IFERROR(IF('SUIVI VENTES 403e'!$A3620&lt;&gt;"",ROUND($F3640*$A3640,2),""),"")</f>
        <v>36.950000000000003</v>
      </c>
      <c r="H3640">
        <f>IFERROR(IF('SUIVI VENTES 403e'!$A3620&lt;&gt;"",YEAR('SUIVI VENTES 403e'!$G3620),""),"")</f>
        <v>2019</v>
      </c>
      <c r="I3640">
        <f>IFERROR(IF('SUIVI VENTES 403e'!$A3620&lt;&gt;"",MONTH('SUIVI VENTES 403e'!$G3620),""),"")</f>
        <v>5</v>
      </c>
    </row>
    <row r="3641" spans="1:9" x14ac:dyDescent="0.25">
      <c r="A3641">
        <f>IFERROR('SUIVI VENTES 403e'!B3621*(INDEX(traitement!$A$8:$B$16,MATCH('SUIVI VENTES 403e'!$H3621,traitement!$A$8:$A$16,0),2)),"")</f>
        <v>4</v>
      </c>
      <c r="B3641">
        <f>IFERROR('SUIVI VENTES 403e'!F3621,"")</f>
        <v>40</v>
      </c>
      <c r="C3641">
        <f>IFERROR(IF('SUIVI VENTES 403e'!$A3621&lt;&gt;"",ROUND($B3641/$A3641,2),""),"")</f>
        <v>10</v>
      </c>
      <c r="D3641" t="str">
        <f t="shared" si="87"/>
        <v/>
      </c>
      <c r="E3641">
        <f t="shared" si="86"/>
        <v>0.94</v>
      </c>
      <c r="F3641">
        <f>IFERROR(IF('SUIVI VENTES 403e'!$A3621&lt;&gt;"",ROUND((($C3641/1.2)-$E3641),2),""),"")</f>
        <v>7.39</v>
      </c>
      <c r="G3641">
        <f>IFERROR(IF('SUIVI VENTES 403e'!$A3621&lt;&gt;"",ROUND($F3641*$A3641,2),""),"")</f>
        <v>29.56</v>
      </c>
      <c r="H3641">
        <f>IFERROR(IF('SUIVI VENTES 403e'!$A3621&lt;&gt;"",YEAR('SUIVI VENTES 403e'!$G3621),""),"")</f>
        <v>2019</v>
      </c>
      <c r="I3641">
        <f>IFERROR(IF('SUIVI VENTES 403e'!$A3621&lt;&gt;"",MONTH('SUIVI VENTES 403e'!$G3621),""),"")</f>
        <v>5</v>
      </c>
    </row>
    <row r="3642" spans="1:9" x14ac:dyDescent="0.25">
      <c r="A3642">
        <f>IFERROR('SUIVI VENTES 403e'!B3622*(INDEX(traitement!$A$8:$B$16,MATCH('SUIVI VENTES 403e'!$H3622,traitement!$A$8:$A$16,0),2)),"")</f>
        <v>5</v>
      </c>
      <c r="B3642">
        <f>IFERROR('SUIVI VENTES 403e'!F3622,"")</f>
        <v>50</v>
      </c>
      <c r="C3642">
        <f>IFERROR(IF('SUIVI VENTES 403e'!$A3622&lt;&gt;"",ROUND($B3642/$A3642,2),""),"")</f>
        <v>10</v>
      </c>
      <c r="D3642" t="str">
        <f t="shared" si="87"/>
        <v/>
      </c>
      <c r="E3642">
        <f t="shared" si="86"/>
        <v>0.94</v>
      </c>
      <c r="F3642">
        <f>IFERROR(IF('SUIVI VENTES 403e'!$A3622&lt;&gt;"",ROUND((($C3642/1.2)-$E3642),2),""),"")</f>
        <v>7.39</v>
      </c>
      <c r="G3642">
        <f>IFERROR(IF('SUIVI VENTES 403e'!$A3622&lt;&gt;"",ROUND($F3642*$A3642,2),""),"")</f>
        <v>36.950000000000003</v>
      </c>
      <c r="H3642">
        <f>IFERROR(IF('SUIVI VENTES 403e'!$A3622&lt;&gt;"",YEAR('SUIVI VENTES 403e'!$G3622),""),"")</f>
        <v>2019</v>
      </c>
      <c r="I3642">
        <f>IFERROR(IF('SUIVI VENTES 403e'!$A3622&lt;&gt;"",MONTH('SUIVI VENTES 403e'!$G3622),""),"")</f>
        <v>5</v>
      </c>
    </row>
    <row r="3643" spans="1:9" x14ac:dyDescent="0.25">
      <c r="A3643">
        <f>IFERROR('SUIVI VENTES 403e'!B3623*(INDEX(traitement!$A$8:$B$16,MATCH('SUIVI VENTES 403e'!$H3623,traitement!$A$8:$A$16,0),2)),"")</f>
        <v>1</v>
      </c>
      <c r="B3643">
        <f>IFERROR('SUIVI VENTES 403e'!F3623,"")</f>
        <v>0</v>
      </c>
      <c r="C3643">
        <f>IFERROR(IF('SUIVI VENTES 403e'!$A3623&lt;&gt;"",ROUND($B3643/$A3643,2),""),"")</f>
        <v>0</v>
      </c>
      <c r="D3643">
        <f t="shared" si="87"/>
        <v>1</v>
      </c>
      <c r="E3643">
        <f t="shared" si="86"/>
        <v>0.94</v>
      </c>
      <c r="F3643">
        <f>IFERROR(IF('SUIVI VENTES 403e'!$A3623&lt;&gt;"",ROUND((($C3643/1.2)-$E3643),2),""),"")</f>
        <v>-0.94</v>
      </c>
      <c r="G3643">
        <f>IFERROR(IF('SUIVI VENTES 403e'!$A3623&lt;&gt;"",ROUND($F3643*$A3643,2),""),"")</f>
        <v>-0.94</v>
      </c>
      <c r="H3643">
        <f>IFERROR(IF('SUIVI VENTES 403e'!$A3623&lt;&gt;"",YEAR('SUIVI VENTES 403e'!$G3623),""),"")</f>
        <v>2019</v>
      </c>
      <c r="I3643">
        <f>IFERROR(IF('SUIVI VENTES 403e'!$A3623&lt;&gt;"",MONTH('SUIVI VENTES 403e'!$G3623),""),"")</f>
        <v>5</v>
      </c>
    </row>
    <row r="3644" spans="1:9" x14ac:dyDescent="0.25">
      <c r="A3644">
        <f>IFERROR('SUIVI VENTES 403e'!B3624*(INDEX(traitement!$A$8:$B$16,MATCH('SUIVI VENTES 403e'!$H3624,traitement!$A$8:$A$16,0),2)),"")</f>
        <v>2</v>
      </c>
      <c r="B3644">
        <f>IFERROR('SUIVI VENTES 403e'!F3624,"")</f>
        <v>20</v>
      </c>
      <c r="C3644">
        <f>IFERROR(IF('SUIVI VENTES 403e'!$A3624&lt;&gt;"",ROUND($B3644/$A3644,2),""),"")</f>
        <v>10</v>
      </c>
      <c r="D3644" t="str">
        <f t="shared" si="87"/>
        <v/>
      </c>
      <c r="E3644">
        <f t="shared" si="86"/>
        <v>0.94</v>
      </c>
      <c r="F3644">
        <f>IFERROR(IF('SUIVI VENTES 403e'!$A3624&lt;&gt;"",ROUND((($C3644/1.2)-$E3644),2),""),"")</f>
        <v>7.39</v>
      </c>
      <c r="G3644">
        <f>IFERROR(IF('SUIVI VENTES 403e'!$A3624&lt;&gt;"",ROUND($F3644*$A3644,2),""),"")</f>
        <v>14.78</v>
      </c>
      <c r="H3644">
        <f>IFERROR(IF('SUIVI VENTES 403e'!$A3624&lt;&gt;"",YEAR('SUIVI VENTES 403e'!$G3624),""),"")</f>
        <v>2019</v>
      </c>
      <c r="I3644">
        <f>IFERROR(IF('SUIVI VENTES 403e'!$A3624&lt;&gt;"",MONTH('SUIVI VENTES 403e'!$G3624),""),"")</f>
        <v>5</v>
      </c>
    </row>
    <row r="3645" spans="1:9" x14ac:dyDescent="0.25">
      <c r="A3645">
        <f>IFERROR('SUIVI VENTES 403e'!B3625*(INDEX(traitement!$A$8:$B$16,MATCH('SUIVI VENTES 403e'!$H3625,traitement!$A$8:$A$16,0),2)),"")</f>
        <v>12</v>
      </c>
      <c r="B3645">
        <f>IFERROR('SUIVI VENTES 403e'!F3625,"")</f>
        <v>120</v>
      </c>
      <c r="C3645">
        <f>IFERROR(IF('SUIVI VENTES 403e'!$A3625&lt;&gt;"",ROUND($B3645/$A3645,2),""),"")</f>
        <v>10</v>
      </c>
      <c r="D3645" t="str">
        <f t="shared" si="87"/>
        <v/>
      </c>
      <c r="E3645">
        <f t="shared" si="86"/>
        <v>0.94</v>
      </c>
      <c r="F3645">
        <f>IFERROR(IF('SUIVI VENTES 403e'!$A3625&lt;&gt;"",ROUND((($C3645/1.2)-$E3645),2),""),"")</f>
        <v>7.39</v>
      </c>
      <c r="G3645">
        <f>IFERROR(IF('SUIVI VENTES 403e'!$A3625&lt;&gt;"",ROUND($F3645*$A3645,2),""),"")</f>
        <v>88.68</v>
      </c>
      <c r="H3645">
        <f>IFERROR(IF('SUIVI VENTES 403e'!$A3625&lt;&gt;"",YEAR('SUIVI VENTES 403e'!$G3625),""),"")</f>
        <v>2019</v>
      </c>
      <c r="I3645">
        <f>IFERROR(IF('SUIVI VENTES 403e'!$A3625&lt;&gt;"",MONTH('SUIVI VENTES 403e'!$G3625),""),"")</f>
        <v>5</v>
      </c>
    </row>
    <row r="3646" spans="1:9" x14ac:dyDescent="0.25">
      <c r="A3646">
        <f>IFERROR('SUIVI VENTES 403e'!B3626*(INDEX(traitement!$A$8:$B$16,MATCH('SUIVI VENTES 403e'!$H3626,traitement!$A$8:$A$16,0),2)),"")</f>
        <v>10</v>
      </c>
      <c r="B3646">
        <f>IFERROR('SUIVI VENTES 403e'!F3626,"")</f>
        <v>100</v>
      </c>
      <c r="C3646">
        <f>IFERROR(IF('SUIVI VENTES 403e'!$A3626&lt;&gt;"",ROUND($B3646/$A3646,2),""),"")</f>
        <v>10</v>
      </c>
      <c r="D3646" t="str">
        <f t="shared" si="87"/>
        <v/>
      </c>
      <c r="E3646">
        <f t="shared" si="86"/>
        <v>0.94</v>
      </c>
      <c r="F3646">
        <f>IFERROR(IF('SUIVI VENTES 403e'!$A3626&lt;&gt;"",ROUND((($C3646/1.2)-$E3646),2),""),"")</f>
        <v>7.39</v>
      </c>
      <c r="G3646">
        <f>IFERROR(IF('SUIVI VENTES 403e'!$A3626&lt;&gt;"",ROUND($F3646*$A3646,2),""),"")</f>
        <v>73.900000000000006</v>
      </c>
      <c r="H3646">
        <f>IFERROR(IF('SUIVI VENTES 403e'!$A3626&lt;&gt;"",YEAR('SUIVI VENTES 403e'!$G3626),""),"")</f>
        <v>2019</v>
      </c>
      <c r="I3646">
        <f>IFERROR(IF('SUIVI VENTES 403e'!$A3626&lt;&gt;"",MONTH('SUIVI VENTES 403e'!$G3626),""),"")</f>
        <v>5</v>
      </c>
    </row>
    <row r="3647" spans="1:9" x14ac:dyDescent="0.25">
      <c r="A3647">
        <f>IFERROR('SUIVI VENTES 403e'!B3627*(INDEX(traitement!$A$8:$B$16,MATCH('SUIVI VENTES 403e'!$H3627,traitement!$A$8:$A$16,0),2)),"")</f>
        <v>2</v>
      </c>
      <c r="B3647">
        <f>IFERROR('SUIVI VENTES 403e'!F3627,"")</f>
        <v>0</v>
      </c>
      <c r="C3647">
        <f>IFERROR(IF('SUIVI VENTES 403e'!$A3627&lt;&gt;"",ROUND($B3647/$A3647,2),""),"")</f>
        <v>0</v>
      </c>
      <c r="D3647">
        <f t="shared" si="87"/>
        <v>2</v>
      </c>
      <c r="E3647">
        <f t="shared" si="86"/>
        <v>0.94</v>
      </c>
      <c r="F3647">
        <f>IFERROR(IF('SUIVI VENTES 403e'!$A3627&lt;&gt;"",ROUND((($C3647/1.2)-$E3647),2),""),"")</f>
        <v>-0.94</v>
      </c>
      <c r="G3647">
        <f>IFERROR(IF('SUIVI VENTES 403e'!$A3627&lt;&gt;"",ROUND($F3647*$A3647,2),""),"")</f>
        <v>-1.88</v>
      </c>
      <c r="H3647">
        <f>IFERROR(IF('SUIVI VENTES 403e'!$A3627&lt;&gt;"",YEAR('SUIVI VENTES 403e'!$G3627),""),"")</f>
        <v>2019</v>
      </c>
      <c r="I3647">
        <f>IFERROR(IF('SUIVI VENTES 403e'!$A3627&lt;&gt;"",MONTH('SUIVI VENTES 403e'!$G3627),""),"")</f>
        <v>5</v>
      </c>
    </row>
    <row r="3648" spans="1:9" x14ac:dyDescent="0.25">
      <c r="A3648">
        <f>IFERROR('SUIVI VENTES 403e'!B3628*(INDEX(traitement!$A$8:$B$16,MATCH('SUIVI VENTES 403e'!$H3628,traitement!$A$8:$A$16,0),2)),"")</f>
        <v>5</v>
      </c>
      <c r="B3648">
        <f>IFERROR('SUIVI VENTES 403e'!F3628,"")</f>
        <v>58.33</v>
      </c>
      <c r="C3648">
        <f>IFERROR(IF('SUIVI VENTES 403e'!$A3628&lt;&gt;"",ROUND($B3648/$A3648,2),""),"")</f>
        <v>11.67</v>
      </c>
      <c r="D3648" t="str">
        <f t="shared" si="87"/>
        <v/>
      </c>
      <c r="E3648">
        <f t="shared" si="86"/>
        <v>0.94</v>
      </c>
      <c r="F3648">
        <f>IFERROR(IF('SUIVI VENTES 403e'!$A3628&lt;&gt;"",ROUND((($C3648/1.2)-$E3648),2),""),"")</f>
        <v>8.7899999999999991</v>
      </c>
      <c r="G3648">
        <f>IFERROR(IF('SUIVI VENTES 403e'!$A3628&lt;&gt;"",ROUND($F3648*$A3648,2),""),"")</f>
        <v>43.95</v>
      </c>
      <c r="H3648">
        <f>IFERROR(IF('SUIVI VENTES 403e'!$A3628&lt;&gt;"",YEAR('SUIVI VENTES 403e'!$G3628),""),"")</f>
        <v>2019</v>
      </c>
      <c r="I3648">
        <f>IFERROR(IF('SUIVI VENTES 403e'!$A3628&lt;&gt;"",MONTH('SUIVI VENTES 403e'!$G3628),""),"")</f>
        <v>5</v>
      </c>
    </row>
    <row r="3649" spans="1:9" x14ac:dyDescent="0.25">
      <c r="A3649">
        <f>IFERROR('SUIVI VENTES 403e'!B3629*(INDEX(traitement!$A$8:$B$16,MATCH('SUIVI VENTES 403e'!$H3629,traitement!$A$8:$A$16,0),2)),"")</f>
        <v>12</v>
      </c>
      <c r="B3649">
        <f>IFERROR('SUIVI VENTES 403e'!F3629,"")</f>
        <v>120</v>
      </c>
      <c r="C3649">
        <f>IFERROR(IF('SUIVI VENTES 403e'!$A3629&lt;&gt;"",ROUND($B3649/$A3649,2),""),"")</f>
        <v>10</v>
      </c>
      <c r="D3649" t="str">
        <f t="shared" si="87"/>
        <v/>
      </c>
      <c r="E3649">
        <f t="shared" si="86"/>
        <v>0.94</v>
      </c>
      <c r="F3649">
        <f>IFERROR(IF('SUIVI VENTES 403e'!$A3629&lt;&gt;"",ROUND((($C3649/1.2)-$E3649),2),""),"")</f>
        <v>7.39</v>
      </c>
      <c r="G3649">
        <f>IFERROR(IF('SUIVI VENTES 403e'!$A3629&lt;&gt;"",ROUND($F3649*$A3649,2),""),"")</f>
        <v>88.68</v>
      </c>
      <c r="H3649">
        <f>IFERROR(IF('SUIVI VENTES 403e'!$A3629&lt;&gt;"",YEAR('SUIVI VENTES 403e'!$G3629),""),"")</f>
        <v>2019</v>
      </c>
      <c r="I3649">
        <f>IFERROR(IF('SUIVI VENTES 403e'!$A3629&lt;&gt;"",MONTH('SUIVI VENTES 403e'!$G3629),""),"")</f>
        <v>5</v>
      </c>
    </row>
    <row r="3650" spans="1:9" x14ac:dyDescent="0.25">
      <c r="A3650">
        <f>IFERROR('SUIVI VENTES 403e'!B3630*(INDEX(traitement!$A$8:$B$16,MATCH('SUIVI VENTES 403e'!$H3630,traitement!$A$8:$A$16,0),2)),"")</f>
        <v>20</v>
      </c>
      <c r="B3650">
        <f>IFERROR('SUIVI VENTES 403e'!F3630,"")</f>
        <v>200</v>
      </c>
      <c r="C3650">
        <f>IFERROR(IF('SUIVI VENTES 403e'!$A3630&lt;&gt;"",ROUND($B3650/$A3650,2),""),"")</f>
        <v>10</v>
      </c>
      <c r="D3650" t="str">
        <f t="shared" si="87"/>
        <v/>
      </c>
      <c r="E3650">
        <f t="shared" si="86"/>
        <v>0.94</v>
      </c>
      <c r="F3650">
        <f>IFERROR(IF('SUIVI VENTES 403e'!$A3630&lt;&gt;"",ROUND((($C3650/1.2)-$E3650),2),""),"")</f>
        <v>7.39</v>
      </c>
      <c r="G3650">
        <f>IFERROR(IF('SUIVI VENTES 403e'!$A3630&lt;&gt;"",ROUND($F3650*$A3650,2),""),"")</f>
        <v>147.80000000000001</v>
      </c>
      <c r="H3650">
        <f>IFERROR(IF('SUIVI VENTES 403e'!$A3630&lt;&gt;"",YEAR('SUIVI VENTES 403e'!$G3630),""),"")</f>
        <v>2019</v>
      </c>
      <c r="I3650">
        <f>IFERROR(IF('SUIVI VENTES 403e'!$A3630&lt;&gt;"",MONTH('SUIVI VENTES 403e'!$G3630),""),"")</f>
        <v>5</v>
      </c>
    </row>
    <row r="3651" spans="1:9" x14ac:dyDescent="0.25">
      <c r="A3651">
        <f>IFERROR('SUIVI VENTES 403e'!B3631*(INDEX(traitement!$A$8:$B$16,MATCH('SUIVI VENTES 403e'!$H3631,traitement!$A$8:$A$16,0),2)),"")</f>
        <v>8</v>
      </c>
      <c r="B3651">
        <f>IFERROR('SUIVI VENTES 403e'!F3631,"")</f>
        <v>80</v>
      </c>
      <c r="C3651">
        <f>IFERROR(IF('SUIVI VENTES 403e'!$A3631&lt;&gt;"",ROUND($B3651/$A3651,2),""),"")</f>
        <v>10</v>
      </c>
      <c r="D3651" t="str">
        <f t="shared" si="87"/>
        <v/>
      </c>
      <c r="E3651">
        <f t="shared" si="86"/>
        <v>0.94</v>
      </c>
      <c r="F3651">
        <f>IFERROR(IF('SUIVI VENTES 403e'!$A3631&lt;&gt;"",ROUND((($C3651/1.2)-$E3651),2),""),"")</f>
        <v>7.39</v>
      </c>
      <c r="G3651">
        <f>IFERROR(IF('SUIVI VENTES 403e'!$A3631&lt;&gt;"",ROUND($F3651*$A3651,2),""),"")</f>
        <v>59.12</v>
      </c>
      <c r="H3651">
        <f>IFERROR(IF('SUIVI VENTES 403e'!$A3631&lt;&gt;"",YEAR('SUIVI VENTES 403e'!$G3631),""),"")</f>
        <v>2019</v>
      </c>
      <c r="I3651">
        <f>IFERROR(IF('SUIVI VENTES 403e'!$A3631&lt;&gt;"",MONTH('SUIVI VENTES 403e'!$G3631),""),"")</f>
        <v>5</v>
      </c>
    </row>
    <row r="3652" spans="1:9" x14ac:dyDescent="0.25">
      <c r="A3652">
        <f>IFERROR('SUIVI VENTES 403e'!B3632*(INDEX(traitement!$A$8:$B$16,MATCH('SUIVI VENTES 403e'!$H3632,traitement!$A$8:$A$16,0),2)),"")</f>
        <v>1</v>
      </c>
      <c r="B3652">
        <f>IFERROR('SUIVI VENTES 403e'!F3632,"")</f>
        <v>0</v>
      </c>
      <c r="C3652">
        <f>IFERROR(IF('SUIVI VENTES 403e'!$A3632&lt;&gt;"",ROUND($B3652/$A3652,2),""),"")</f>
        <v>0</v>
      </c>
      <c r="D3652">
        <f t="shared" si="87"/>
        <v>1</v>
      </c>
      <c r="E3652">
        <f t="shared" si="86"/>
        <v>0.94</v>
      </c>
      <c r="F3652">
        <f>IFERROR(IF('SUIVI VENTES 403e'!$A3632&lt;&gt;"",ROUND((($C3652/1.2)-$E3652),2),""),"")</f>
        <v>-0.94</v>
      </c>
      <c r="G3652">
        <f>IFERROR(IF('SUIVI VENTES 403e'!$A3632&lt;&gt;"",ROUND($F3652*$A3652,2),""),"")</f>
        <v>-0.94</v>
      </c>
      <c r="H3652">
        <f>IFERROR(IF('SUIVI VENTES 403e'!$A3632&lt;&gt;"",YEAR('SUIVI VENTES 403e'!$G3632),""),"")</f>
        <v>2019</v>
      </c>
      <c r="I3652">
        <f>IFERROR(IF('SUIVI VENTES 403e'!$A3632&lt;&gt;"",MONTH('SUIVI VENTES 403e'!$G3632),""),"")</f>
        <v>5</v>
      </c>
    </row>
    <row r="3653" spans="1:9" x14ac:dyDescent="0.25">
      <c r="A3653">
        <f>IFERROR('SUIVI VENTES 403e'!B3633*(INDEX(traitement!$A$8:$B$16,MATCH('SUIVI VENTES 403e'!$H3633,traitement!$A$8:$A$16,0),2)),"")</f>
        <v>9</v>
      </c>
      <c r="B3653">
        <f>IFERROR('SUIVI VENTES 403e'!F3633,"")</f>
        <v>90</v>
      </c>
      <c r="C3653">
        <f>IFERROR(IF('SUIVI VENTES 403e'!$A3633&lt;&gt;"",ROUND($B3653/$A3653,2),""),"")</f>
        <v>10</v>
      </c>
      <c r="D3653" t="str">
        <f t="shared" si="87"/>
        <v/>
      </c>
      <c r="E3653">
        <f t="shared" si="86"/>
        <v>0.94</v>
      </c>
      <c r="F3653">
        <f>IFERROR(IF('SUIVI VENTES 403e'!$A3633&lt;&gt;"",ROUND((($C3653/1.2)-$E3653),2),""),"")</f>
        <v>7.39</v>
      </c>
      <c r="G3653">
        <f>IFERROR(IF('SUIVI VENTES 403e'!$A3633&lt;&gt;"",ROUND($F3653*$A3653,2),""),"")</f>
        <v>66.510000000000005</v>
      </c>
      <c r="H3653">
        <f>IFERROR(IF('SUIVI VENTES 403e'!$A3633&lt;&gt;"",YEAR('SUIVI VENTES 403e'!$G3633),""),"")</f>
        <v>2019</v>
      </c>
      <c r="I3653">
        <f>IFERROR(IF('SUIVI VENTES 403e'!$A3633&lt;&gt;"",MONTH('SUIVI VENTES 403e'!$G3633),""),"")</f>
        <v>5</v>
      </c>
    </row>
    <row r="3654" spans="1:9" x14ac:dyDescent="0.25">
      <c r="A3654">
        <f>IFERROR('SUIVI VENTES 403e'!B3634*(INDEX(traitement!$A$8:$B$16,MATCH('SUIVI VENTES 403e'!$H3634,traitement!$A$8:$A$16,0),2)),"")</f>
        <v>4</v>
      </c>
      <c r="B3654">
        <f>IFERROR('SUIVI VENTES 403e'!F3634,"")</f>
        <v>40</v>
      </c>
      <c r="C3654">
        <f>IFERROR(IF('SUIVI VENTES 403e'!$A3634&lt;&gt;"",ROUND($B3654/$A3654,2),""),"")</f>
        <v>10</v>
      </c>
      <c r="D3654" t="str">
        <f t="shared" si="87"/>
        <v/>
      </c>
      <c r="E3654">
        <f t="shared" si="86"/>
        <v>0.94</v>
      </c>
      <c r="F3654">
        <f>IFERROR(IF('SUIVI VENTES 403e'!$A3634&lt;&gt;"",ROUND((($C3654/1.2)-$E3654),2),""),"")</f>
        <v>7.39</v>
      </c>
      <c r="G3654">
        <f>IFERROR(IF('SUIVI VENTES 403e'!$A3634&lt;&gt;"",ROUND($F3654*$A3654,2),""),"")</f>
        <v>29.56</v>
      </c>
      <c r="H3654">
        <f>IFERROR(IF('SUIVI VENTES 403e'!$A3634&lt;&gt;"",YEAR('SUIVI VENTES 403e'!$G3634),""),"")</f>
        <v>2019</v>
      </c>
      <c r="I3654">
        <f>IFERROR(IF('SUIVI VENTES 403e'!$A3634&lt;&gt;"",MONTH('SUIVI VENTES 403e'!$G3634),""),"")</f>
        <v>5</v>
      </c>
    </row>
    <row r="3655" spans="1:9" x14ac:dyDescent="0.25">
      <c r="A3655">
        <f>IFERROR('SUIVI VENTES 403e'!B3635*(INDEX(traitement!$A$8:$B$16,MATCH('SUIVI VENTES 403e'!$H3635,traitement!$A$8:$A$16,0),2)),"")</f>
        <v>5</v>
      </c>
      <c r="B3655">
        <f>IFERROR('SUIVI VENTES 403e'!F3635,"")</f>
        <v>50</v>
      </c>
      <c r="C3655">
        <f>IFERROR(IF('SUIVI VENTES 403e'!$A3635&lt;&gt;"",ROUND($B3655/$A3655,2),""),"")</f>
        <v>10</v>
      </c>
      <c r="D3655" t="str">
        <f t="shared" si="87"/>
        <v/>
      </c>
      <c r="E3655">
        <f t="shared" si="86"/>
        <v>0.94</v>
      </c>
      <c r="F3655">
        <f>IFERROR(IF('SUIVI VENTES 403e'!$A3635&lt;&gt;"",ROUND((($C3655/1.2)-$E3655),2),""),"")</f>
        <v>7.39</v>
      </c>
      <c r="G3655">
        <f>IFERROR(IF('SUIVI VENTES 403e'!$A3635&lt;&gt;"",ROUND($F3655*$A3655,2),""),"")</f>
        <v>36.950000000000003</v>
      </c>
      <c r="H3655">
        <f>IFERROR(IF('SUIVI VENTES 403e'!$A3635&lt;&gt;"",YEAR('SUIVI VENTES 403e'!$G3635),""),"")</f>
        <v>2019</v>
      </c>
      <c r="I3655">
        <f>IFERROR(IF('SUIVI VENTES 403e'!$A3635&lt;&gt;"",MONTH('SUIVI VENTES 403e'!$G3635),""),"")</f>
        <v>5</v>
      </c>
    </row>
    <row r="3656" spans="1:9" x14ac:dyDescent="0.25">
      <c r="A3656">
        <f>IFERROR('SUIVI VENTES 403e'!B3636*(INDEX(traitement!$A$8:$B$16,MATCH('SUIVI VENTES 403e'!$H3636,traitement!$A$8:$A$16,0),2)),"")</f>
        <v>5</v>
      </c>
      <c r="B3656">
        <f>IFERROR('SUIVI VENTES 403e'!F3636,"")</f>
        <v>50</v>
      </c>
      <c r="C3656">
        <f>IFERROR(IF('SUIVI VENTES 403e'!$A3636&lt;&gt;"",ROUND($B3656/$A3656,2),""),"")</f>
        <v>10</v>
      </c>
      <c r="D3656" t="str">
        <f t="shared" si="87"/>
        <v/>
      </c>
      <c r="E3656">
        <f t="shared" si="86"/>
        <v>0.94</v>
      </c>
      <c r="F3656">
        <f>IFERROR(IF('SUIVI VENTES 403e'!$A3636&lt;&gt;"",ROUND((($C3656/1.2)-$E3656),2),""),"")</f>
        <v>7.39</v>
      </c>
      <c r="G3656">
        <f>IFERROR(IF('SUIVI VENTES 403e'!$A3636&lt;&gt;"",ROUND($F3656*$A3656,2),""),"")</f>
        <v>36.950000000000003</v>
      </c>
      <c r="H3656">
        <f>IFERROR(IF('SUIVI VENTES 403e'!$A3636&lt;&gt;"",YEAR('SUIVI VENTES 403e'!$G3636),""),"")</f>
        <v>2019</v>
      </c>
      <c r="I3656">
        <f>IFERROR(IF('SUIVI VENTES 403e'!$A3636&lt;&gt;"",MONTH('SUIVI VENTES 403e'!$G3636),""),"")</f>
        <v>5</v>
      </c>
    </row>
    <row r="3657" spans="1:9" x14ac:dyDescent="0.25">
      <c r="A3657">
        <f>IFERROR('SUIVI VENTES 403e'!B3637*(INDEX(traitement!$A$8:$B$16,MATCH('SUIVI VENTES 403e'!$H3637,traitement!$A$8:$A$16,0),2)),"")</f>
        <v>10</v>
      </c>
      <c r="B3657">
        <f>IFERROR('SUIVI VENTES 403e'!F3637,"")</f>
        <v>100</v>
      </c>
      <c r="C3657">
        <f>IFERROR(IF('SUIVI VENTES 403e'!$A3637&lt;&gt;"",ROUND($B3657/$A3657,2),""),"")</f>
        <v>10</v>
      </c>
      <c r="D3657" t="str">
        <f t="shared" si="87"/>
        <v/>
      </c>
      <c r="E3657">
        <f t="shared" si="86"/>
        <v>0.94</v>
      </c>
      <c r="F3657">
        <f>IFERROR(IF('SUIVI VENTES 403e'!$A3637&lt;&gt;"",ROUND((($C3657/1.2)-$E3657),2),""),"")</f>
        <v>7.39</v>
      </c>
      <c r="G3657">
        <f>IFERROR(IF('SUIVI VENTES 403e'!$A3637&lt;&gt;"",ROUND($F3657*$A3657,2),""),"")</f>
        <v>73.900000000000006</v>
      </c>
      <c r="H3657">
        <f>IFERROR(IF('SUIVI VENTES 403e'!$A3637&lt;&gt;"",YEAR('SUIVI VENTES 403e'!$G3637),""),"")</f>
        <v>2019</v>
      </c>
      <c r="I3657">
        <f>IFERROR(IF('SUIVI VENTES 403e'!$A3637&lt;&gt;"",MONTH('SUIVI VENTES 403e'!$G3637),""),"")</f>
        <v>5</v>
      </c>
    </row>
    <row r="3658" spans="1:9" x14ac:dyDescent="0.25">
      <c r="A3658">
        <f>IFERROR('SUIVI VENTES 403e'!B3638*(INDEX(traitement!$A$8:$B$16,MATCH('SUIVI VENTES 403e'!$H3638,traitement!$A$8:$A$16,0),2)),"")</f>
        <v>2</v>
      </c>
      <c r="B3658">
        <f>IFERROR('SUIVI VENTES 403e'!F3638,"")</f>
        <v>0</v>
      </c>
      <c r="C3658">
        <f>IFERROR(IF('SUIVI VENTES 403e'!$A3638&lt;&gt;"",ROUND($B3658/$A3658,2),""),"")</f>
        <v>0</v>
      </c>
      <c r="D3658">
        <f t="shared" si="87"/>
        <v>2</v>
      </c>
      <c r="E3658">
        <f t="shared" si="86"/>
        <v>0.94</v>
      </c>
      <c r="F3658">
        <f>IFERROR(IF('SUIVI VENTES 403e'!$A3638&lt;&gt;"",ROUND((($C3658/1.2)-$E3658),2),""),"")</f>
        <v>-0.94</v>
      </c>
      <c r="G3658">
        <f>IFERROR(IF('SUIVI VENTES 403e'!$A3638&lt;&gt;"",ROUND($F3658*$A3658,2),""),"")</f>
        <v>-1.88</v>
      </c>
      <c r="H3658">
        <f>IFERROR(IF('SUIVI VENTES 403e'!$A3638&lt;&gt;"",YEAR('SUIVI VENTES 403e'!$G3638),""),"")</f>
        <v>2019</v>
      </c>
      <c r="I3658">
        <f>IFERROR(IF('SUIVI VENTES 403e'!$A3638&lt;&gt;"",MONTH('SUIVI VENTES 403e'!$G3638),""),"")</f>
        <v>5</v>
      </c>
    </row>
    <row r="3659" spans="1:9" x14ac:dyDescent="0.25">
      <c r="A3659">
        <f>IFERROR('SUIVI VENTES 403e'!B3639*(INDEX(traitement!$A$8:$B$16,MATCH('SUIVI VENTES 403e'!$H3639,traitement!$A$8:$A$16,0),2)),"")</f>
        <v>12</v>
      </c>
      <c r="B3659">
        <f>IFERROR('SUIVI VENTES 403e'!F3639,"")</f>
        <v>120</v>
      </c>
      <c r="C3659">
        <f>IFERROR(IF('SUIVI VENTES 403e'!$A3639&lt;&gt;"",ROUND($B3659/$A3659,2),""),"")</f>
        <v>10</v>
      </c>
      <c r="D3659" t="str">
        <f t="shared" si="87"/>
        <v/>
      </c>
      <c r="E3659">
        <f t="shared" si="86"/>
        <v>0.94</v>
      </c>
      <c r="F3659">
        <f>IFERROR(IF('SUIVI VENTES 403e'!$A3639&lt;&gt;"",ROUND((($C3659/1.2)-$E3659),2),""),"")</f>
        <v>7.39</v>
      </c>
      <c r="G3659">
        <f>IFERROR(IF('SUIVI VENTES 403e'!$A3639&lt;&gt;"",ROUND($F3659*$A3659,2),""),"")</f>
        <v>88.68</v>
      </c>
      <c r="H3659">
        <f>IFERROR(IF('SUIVI VENTES 403e'!$A3639&lt;&gt;"",YEAR('SUIVI VENTES 403e'!$G3639),""),"")</f>
        <v>2019</v>
      </c>
      <c r="I3659">
        <f>IFERROR(IF('SUIVI VENTES 403e'!$A3639&lt;&gt;"",MONTH('SUIVI VENTES 403e'!$G3639),""),"")</f>
        <v>5</v>
      </c>
    </row>
    <row r="3660" spans="1:9" x14ac:dyDescent="0.25">
      <c r="A3660">
        <f>IFERROR('SUIVI VENTES 403e'!B3640*(INDEX(traitement!$A$8:$B$16,MATCH('SUIVI VENTES 403e'!$H3640,traitement!$A$8:$A$16,0),2)),"")</f>
        <v>1</v>
      </c>
      <c r="B3660">
        <f>IFERROR('SUIVI VENTES 403e'!F3640,"")</f>
        <v>0</v>
      </c>
      <c r="C3660">
        <f>IFERROR(IF('SUIVI VENTES 403e'!$A3640&lt;&gt;"",ROUND($B3660/$A3660,2),""),"")</f>
        <v>0</v>
      </c>
      <c r="D3660">
        <f t="shared" si="87"/>
        <v>1</v>
      </c>
      <c r="E3660">
        <f t="shared" si="86"/>
        <v>0.94</v>
      </c>
      <c r="F3660">
        <f>IFERROR(IF('SUIVI VENTES 403e'!$A3640&lt;&gt;"",ROUND((($C3660/1.2)-$E3660),2),""),"")</f>
        <v>-0.94</v>
      </c>
      <c r="G3660">
        <f>IFERROR(IF('SUIVI VENTES 403e'!$A3640&lt;&gt;"",ROUND($F3660*$A3660,2),""),"")</f>
        <v>-0.94</v>
      </c>
      <c r="H3660">
        <f>IFERROR(IF('SUIVI VENTES 403e'!$A3640&lt;&gt;"",YEAR('SUIVI VENTES 403e'!$G3640),""),"")</f>
        <v>2019</v>
      </c>
      <c r="I3660">
        <f>IFERROR(IF('SUIVI VENTES 403e'!$A3640&lt;&gt;"",MONTH('SUIVI VENTES 403e'!$G3640),""),"")</f>
        <v>5</v>
      </c>
    </row>
    <row r="3661" spans="1:9" x14ac:dyDescent="0.25">
      <c r="A3661">
        <f>IFERROR('SUIVI VENTES 403e'!B3641*(INDEX(traitement!$A$8:$B$16,MATCH('SUIVI VENTES 403e'!$H3641,traitement!$A$8:$A$16,0),2)),"")</f>
        <v>6</v>
      </c>
      <c r="B3661">
        <f>IFERROR('SUIVI VENTES 403e'!F3641,"")</f>
        <v>60</v>
      </c>
      <c r="C3661">
        <f>IFERROR(IF('SUIVI VENTES 403e'!$A3641&lt;&gt;"",ROUND($B3661/$A3661,2),""),"")</f>
        <v>10</v>
      </c>
      <c r="D3661" t="str">
        <f t="shared" si="87"/>
        <v/>
      </c>
      <c r="E3661">
        <f t="shared" si="86"/>
        <v>0.94</v>
      </c>
      <c r="F3661">
        <f>IFERROR(IF('SUIVI VENTES 403e'!$A3641&lt;&gt;"",ROUND((($C3661/1.2)-$E3661),2),""),"")</f>
        <v>7.39</v>
      </c>
      <c r="G3661">
        <f>IFERROR(IF('SUIVI VENTES 403e'!$A3641&lt;&gt;"",ROUND($F3661*$A3661,2),""),"")</f>
        <v>44.34</v>
      </c>
      <c r="H3661">
        <f>IFERROR(IF('SUIVI VENTES 403e'!$A3641&lt;&gt;"",YEAR('SUIVI VENTES 403e'!$G3641),""),"")</f>
        <v>2019</v>
      </c>
      <c r="I3661">
        <f>IFERROR(IF('SUIVI VENTES 403e'!$A3641&lt;&gt;"",MONTH('SUIVI VENTES 403e'!$G3641),""),"")</f>
        <v>5</v>
      </c>
    </row>
    <row r="3662" spans="1:9" x14ac:dyDescent="0.25">
      <c r="A3662">
        <f>IFERROR('SUIVI VENTES 403e'!B3642*(INDEX(traitement!$A$8:$B$16,MATCH('SUIVI VENTES 403e'!$H3642,traitement!$A$8:$A$16,0),2)),"")</f>
        <v>10</v>
      </c>
      <c r="B3662">
        <f>IFERROR('SUIVI VENTES 403e'!F3642,"")</f>
        <v>100</v>
      </c>
      <c r="C3662">
        <f>IFERROR(IF('SUIVI VENTES 403e'!$A3642&lt;&gt;"",ROUND($B3662/$A3662,2),""),"")</f>
        <v>10</v>
      </c>
      <c r="D3662" t="str">
        <f t="shared" si="87"/>
        <v/>
      </c>
      <c r="E3662">
        <f t="shared" si="86"/>
        <v>0.94</v>
      </c>
      <c r="F3662">
        <f>IFERROR(IF('SUIVI VENTES 403e'!$A3642&lt;&gt;"",ROUND((($C3662/1.2)-$E3662),2),""),"")</f>
        <v>7.39</v>
      </c>
      <c r="G3662">
        <f>IFERROR(IF('SUIVI VENTES 403e'!$A3642&lt;&gt;"",ROUND($F3662*$A3662,2),""),"")</f>
        <v>73.900000000000006</v>
      </c>
      <c r="H3662">
        <f>IFERROR(IF('SUIVI VENTES 403e'!$A3642&lt;&gt;"",YEAR('SUIVI VENTES 403e'!$G3642),""),"")</f>
        <v>2019</v>
      </c>
      <c r="I3662">
        <f>IFERROR(IF('SUIVI VENTES 403e'!$A3642&lt;&gt;"",MONTH('SUIVI VENTES 403e'!$G3642),""),"")</f>
        <v>5</v>
      </c>
    </row>
    <row r="3663" spans="1:9" x14ac:dyDescent="0.25">
      <c r="A3663">
        <f>IFERROR('SUIVI VENTES 403e'!B3643*(INDEX(traitement!$A$8:$B$16,MATCH('SUIVI VENTES 403e'!$H3643,traitement!$A$8:$A$16,0),2)),"")</f>
        <v>12</v>
      </c>
      <c r="B3663">
        <f>IFERROR('SUIVI VENTES 403e'!F3643,"")</f>
        <v>120</v>
      </c>
      <c r="C3663">
        <f>IFERROR(IF('SUIVI VENTES 403e'!$A3643&lt;&gt;"",ROUND($B3663/$A3663,2),""),"")</f>
        <v>10</v>
      </c>
      <c r="D3663" t="str">
        <f t="shared" si="87"/>
        <v/>
      </c>
      <c r="E3663">
        <f t="shared" si="86"/>
        <v>0.94</v>
      </c>
      <c r="F3663">
        <f>IFERROR(IF('SUIVI VENTES 403e'!$A3643&lt;&gt;"",ROUND((($C3663/1.2)-$E3663),2),""),"")</f>
        <v>7.39</v>
      </c>
      <c r="G3663">
        <f>IFERROR(IF('SUIVI VENTES 403e'!$A3643&lt;&gt;"",ROUND($F3663*$A3663,2),""),"")</f>
        <v>88.68</v>
      </c>
      <c r="H3663">
        <f>IFERROR(IF('SUIVI VENTES 403e'!$A3643&lt;&gt;"",YEAR('SUIVI VENTES 403e'!$G3643),""),"")</f>
        <v>2019</v>
      </c>
      <c r="I3663">
        <f>IFERROR(IF('SUIVI VENTES 403e'!$A3643&lt;&gt;"",MONTH('SUIVI VENTES 403e'!$G3643),""),"")</f>
        <v>5</v>
      </c>
    </row>
    <row r="3664" spans="1:9" x14ac:dyDescent="0.25">
      <c r="A3664">
        <f>IFERROR('SUIVI VENTES 403e'!B3644*(INDEX(traitement!$A$8:$B$16,MATCH('SUIVI VENTES 403e'!$H3644,traitement!$A$8:$A$16,0),2)),"")</f>
        <v>12</v>
      </c>
      <c r="B3664">
        <f>IFERROR('SUIVI VENTES 403e'!F3644,"")</f>
        <v>120</v>
      </c>
      <c r="C3664">
        <f>IFERROR(IF('SUIVI VENTES 403e'!$A3644&lt;&gt;"",ROUND($B3664/$A3664,2),""),"")</f>
        <v>10</v>
      </c>
      <c r="D3664" t="str">
        <f t="shared" si="87"/>
        <v/>
      </c>
      <c r="E3664">
        <f t="shared" si="86"/>
        <v>0.94</v>
      </c>
      <c r="F3664">
        <f>IFERROR(IF('SUIVI VENTES 403e'!$A3644&lt;&gt;"",ROUND((($C3664/1.2)-$E3664),2),""),"")</f>
        <v>7.39</v>
      </c>
      <c r="G3664">
        <f>IFERROR(IF('SUIVI VENTES 403e'!$A3644&lt;&gt;"",ROUND($F3664*$A3664,2),""),"")</f>
        <v>88.68</v>
      </c>
      <c r="H3664">
        <f>IFERROR(IF('SUIVI VENTES 403e'!$A3644&lt;&gt;"",YEAR('SUIVI VENTES 403e'!$G3644),""),"")</f>
        <v>2019</v>
      </c>
      <c r="I3664">
        <f>IFERROR(IF('SUIVI VENTES 403e'!$A3644&lt;&gt;"",MONTH('SUIVI VENTES 403e'!$G3644),""),"")</f>
        <v>5</v>
      </c>
    </row>
    <row r="3665" spans="1:9" x14ac:dyDescent="0.25">
      <c r="A3665">
        <f>IFERROR('SUIVI VENTES 403e'!B3645*(INDEX(traitement!$A$8:$B$16,MATCH('SUIVI VENTES 403e'!$H3645,traitement!$A$8:$A$16,0),2)),"")</f>
        <v>2</v>
      </c>
      <c r="B3665">
        <f>IFERROR('SUIVI VENTES 403e'!F3645,"")</f>
        <v>0</v>
      </c>
      <c r="C3665">
        <f>IFERROR(IF('SUIVI VENTES 403e'!$A3645&lt;&gt;"",ROUND($B3665/$A3665,2),""),"")</f>
        <v>0</v>
      </c>
      <c r="D3665">
        <f t="shared" si="87"/>
        <v>2</v>
      </c>
      <c r="E3665">
        <f t="shared" si="86"/>
        <v>0.94</v>
      </c>
      <c r="F3665">
        <f>IFERROR(IF('SUIVI VENTES 403e'!$A3645&lt;&gt;"",ROUND((($C3665/1.2)-$E3665),2),""),"")</f>
        <v>-0.94</v>
      </c>
      <c r="G3665">
        <f>IFERROR(IF('SUIVI VENTES 403e'!$A3645&lt;&gt;"",ROUND($F3665*$A3665,2),""),"")</f>
        <v>-1.88</v>
      </c>
      <c r="H3665">
        <f>IFERROR(IF('SUIVI VENTES 403e'!$A3645&lt;&gt;"",YEAR('SUIVI VENTES 403e'!$G3645),""),"")</f>
        <v>2019</v>
      </c>
      <c r="I3665">
        <f>IFERROR(IF('SUIVI VENTES 403e'!$A3645&lt;&gt;"",MONTH('SUIVI VENTES 403e'!$G3645),""),"")</f>
        <v>5</v>
      </c>
    </row>
    <row r="3666" spans="1:9" x14ac:dyDescent="0.25">
      <c r="A3666">
        <f>IFERROR('SUIVI VENTES 403e'!B3646*(INDEX(traitement!$A$8:$B$16,MATCH('SUIVI VENTES 403e'!$H3646,traitement!$A$8:$A$16,0),2)),"")</f>
        <v>12</v>
      </c>
      <c r="B3666">
        <f>IFERROR('SUIVI VENTES 403e'!F3646,"")</f>
        <v>120</v>
      </c>
      <c r="C3666">
        <f>IFERROR(IF('SUIVI VENTES 403e'!$A3646&lt;&gt;"",ROUND($B3666/$A3666,2),""),"")</f>
        <v>10</v>
      </c>
      <c r="D3666" t="str">
        <f t="shared" si="87"/>
        <v/>
      </c>
      <c r="E3666">
        <f t="shared" si="86"/>
        <v>0.94</v>
      </c>
      <c r="F3666">
        <f>IFERROR(IF('SUIVI VENTES 403e'!$A3646&lt;&gt;"",ROUND((($C3666/1.2)-$E3666),2),""),"")</f>
        <v>7.39</v>
      </c>
      <c r="G3666">
        <f>IFERROR(IF('SUIVI VENTES 403e'!$A3646&lt;&gt;"",ROUND($F3666*$A3666,2),""),"")</f>
        <v>88.68</v>
      </c>
      <c r="H3666">
        <f>IFERROR(IF('SUIVI VENTES 403e'!$A3646&lt;&gt;"",YEAR('SUIVI VENTES 403e'!$G3646),""),"")</f>
        <v>2019</v>
      </c>
      <c r="I3666">
        <f>IFERROR(IF('SUIVI VENTES 403e'!$A3646&lt;&gt;"",MONTH('SUIVI VENTES 403e'!$G3646),""),"")</f>
        <v>5</v>
      </c>
    </row>
    <row r="3667" spans="1:9" x14ac:dyDescent="0.25">
      <c r="A3667">
        <f>IFERROR('SUIVI VENTES 403e'!B3647*(INDEX(traitement!$A$8:$B$16,MATCH('SUIVI VENTES 403e'!$H3647,traitement!$A$8:$A$16,0),2)),"")</f>
        <v>2</v>
      </c>
      <c r="B3667">
        <f>IFERROR('SUIVI VENTES 403e'!F3647,"")</f>
        <v>0</v>
      </c>
      <c r="C3667">
        <f>IFERROR(IF('SUIVI VENTES 403e'!$A3647&lt;&gt;"",ROUND($B3667/$A3667,2),""),"")</f>
        <v>0</v>
      </c>
      <c r="D3667">
        <f t="shared" si="87"/>
        <v>2</v>
      </c>
      <c r="E3667">
        <f t="shared" si="86"/>
        <v>0.94</v>
      </c>
      <c r="F3667">
        <f>IFERROR(IF('SUIVI VENTES 403e'!$A3647&lt;&gt;"",ROUND((($C3667/1.2)-$E3667),2),""),"")</f>
        <v>-0.94</v>
      </c>
      <c r="G3667">
        <f>IFERROR(IF('SUIVI VENTES 403e'!$A3647&lt;&gt;"",ROUND($F3667*$A3667,2),""),"")</f>
        <v>-1.88</v>
      </c>
      <c r="H3667">
        <f>IFERROR(IF('SUIVI VENTES 403e'!$A3647&lt;&gt;"",YEAR('SUIVI VENTES 403e'!$G3647),""),"")</f>
        <v>2019</v>
      </c>
      <c r="I3667">
        <f>IFERROR(IF('SUIVI VENTES 403e'!$A3647&lt;&gt;"",MONTH('SUIVI VENTES 403e'!$G3647),""),"")</f>
        <v>5</v>
      </c>
    </row>
    <row r="3668" spans="1:9" x14ac:dyDescent="0.25">
      <c r="A3668">
        <f>IFERROR('SUIVI VENTES 403e'!B3648*(INDEX(traitement!$A$8:$B$16,MATCH('SUIVI VENTES 403e'!$H3648,traitement!$A$8:$A$16,0),2)),"")</f>
        <v>1.5</v>
      </c>
      <c r="B3668">
        <f>IFERROR('SUIVI VENTES 403e'!F3648,"")</f>
        <v>30</v>
      </c>
      <c r="C3668">
        <f>IFERROR(IF('SUIVI VENTES 403e'!$A3648&lt;&gt;"",ROUND($B3668/$A3668,2),""),"")</f>
        <v>20</v>
      </c>
      <c r="D3668" t="str">
        <f t="shared" si="87"/>
        <v/>
      </c>
      <c r="E3668">
        <f t="shared" si="86"/>
        <v>0.94</v>
      </c>
      <c r="F3668">
        <f>IFERROR(IF('SUIVI VENTES 403e'!$A3648&lt;&gt;"",ROUND((($C3668/1.2)-$E3668),2),""),"")</f>
        <v>15.73</v>
      </c>
      <c r="G3668">
        <f>IFERROR(IF('SUIVI VENTES 403e'!$A3648&lt;&gt;"",ROUND($F3668*$A3668,2),""),"")</f>
        <v>23.6</v>
      </c>
      <c r="H3668">
        <f>IFERROR(IF('SUIVI VENTES 403e'!$A3648&lt;&gt;"",YEAR('SUIVI VENTES 403e'!$G3648),""),"")</f>
        <v>2019</v>
      </c>
      <c r="I3668">
        <f>IFERROR(IF('SUIVI VENTES 403e'!$A3648&lt;&gt;"",MONTH('SUIVI VENTES 403e'!$G3648),""),"")</f>
        <v>5</v>
      </c>
    </row>
    <row r="3669" spans="1:9" x14ac:dyDescent="0.25">
      <c r="A3669">
        <f>IFERROR('SUIVI VENTES 403e'!B3649*(INDEX(traitement!$A$8:$B$16,MATCH('SUIVI VENTES 403e'!$H3649,traitement!$A$8:$A$16,0),2)),"")</f>
        <v>3</v>
      </c>
      <c r="B3669">
        <f>IFERROR('SUIVI VENTES 403e'!F3649,"")</f>
        <v>35</v>
      </c>
      <c r="C3669">
        <f>IFERROR(IF('SUIVI VENTES 403e'!$A3649&lt;&gt;"",ROUND($B3669/$A3669,2),""),"")</f>
        <v>11.67</v>
      </c>
      <c r="D3669" t="str">
        <f t="shared" si="87"/>
        <v/>
      </c>
      <c r="E3669">
        <f t="shared" si="86"/>
        <v>0.94</v>
      </c>
      <c r="F3669">
        <f>IFERROR(IF('SUIVI VENTES 403e'!$A3649&lt;&gt;"",ROUND((($C3669/1.2)-$E3669),2),""),"")</f>
        <v>8.7899999999999991</v>
      </c>
      <c r="G3669">
        <f>IFERROR(IF('SUIVI VENTES 403e'!$A3649&lt;&gt;"",ROUND($F3669*$A3669,2),""),"")</f>
        <v>26.37</v>
      </c>
      <c r="H3669">
        <f>IFERROR(IF('SUIVI VENTES 403e'!$A3649&lt;&gt;"",YEAR('SUIVI VENTES 403e'!$G3649),""),"")</f>
        <v>2019</v>
      </c>
      <c r="I3669">
        <f>IFERROR(IF('SUIVI VENTES 403e'!$A3649&lt;&gt;"",MONTH('SUIVI VENTES 403e'!$G3649),""),"")</f>
        <v>5</v>
      </c>
    </row>
    <row r="3670" spans="1:9" x14ac:dyDescent="0.25">
      <c r="A3670">
        <f>IFERROR('SUIVI VENTES 403e'!B3650*(INDEX(traitement!$A$8:$B$16,MATCH('SUIVI VENTES 403e'!$H3650,traitement!$A$8:$A$16,0),2)),"")</f>
        <v>15</v>
      </c>
      <c r="B3670">
        <f>IFERROR('SUIVI VENTES 403e'!F3650,"")</f>
        <v>150</v>
      </c>
      <c r="C3670">
        <f>IFERROR(IF('SUIVI VENTES 403e'!$A3650&lt;&gt;"",ROUND($B3670/$A3670,2),""),"")</f>
        <v>10</v>
      </c>
      <c r="D3670" t="str">
        <f t="shared" si="87"/>
        <v/>
      </c>
      <c r="E3670">
        <f t="shared" si="86"/>
        <v>0.94</v>
      </c>
      <c r="F3670">
        <f>IFERROR(IF('SUIVI VENTES 403e'!$A3650&lt;&gt;"",ROUND((($C3670/1.2)-$E3670),2),""),"")</f>
        <v>7.39</v>
      </c>
      <c r="G3670">
        <f>IFERROR(IF('SUIVI VENTES 403e'!$A3650&lt;&gt;"",ROUND($F3670*$A3670,2),""),"")</f>
        <v>110.85</v>
      </c>
      <c r="H3670">
        <f>IFERROR(IF('SUIVI VENTES 403e'!$A3650&lt;&gt;"",YEAR('SUIVI VENTES 403e'!$G3650),""),"")</f>
        <v>2019</v>
      </c>
      <c r="I3670">
        <f>IFERROR(IF('SUIVI VENTES 403e'!$A3650&lt;&gt;"",MONTH('SUIVI VENTES 403e'!$G3650),""),"")</f>
        <v>5</v>
      </c>
    </row>
    <row r="3671" spans="1:9" x14ac:dyDescent="0.25">
      <c r="A3671">
        <f>IFERROR('SUIVI VENTES 403e'!B3651*(INDEX(traitement!$A$8:$B$16,MATCH('SUIVI VENTES 403e'!$H3651,traitement!$A$8:$A$16,0),2)),"")</f>
        <v>3</v>
      </c>
      <c r="B3671">
        <f>IFERROR('SUIVI VENTES 403e'!F3651,"")</f>
        <v>0</v>
      </c>
      <c r="C3671">
        <f>IFERROR(IF('SUIVI VENTES 403e'!$A3651&lt;&gt;"",ROUND($B3671/$A3671,2),""),"")</f>
        <v>0</v>
      </c>
      <c r="D3671">
        <f t="shared" si="87"/>
        <v>3</v>
      </c>
      <c r="E3671">
        <f t="shared" si="86"/>
        <v>0.94</v>
      </c>
      <c r="F3671">
        <f>IFERROR(IF('SUIVI VENTES 403e'!$A3651&lt;&gt;"",ROUND((($C3671/1.2)-$E3671),2),""),"")</f>
        <v>-0.94</v>
      </c>
      <c r="G3671">
        <f>IFERROR(IF('SUIVI VENTES 403e'!$A3651&lt;&gt;"",ROUND($F3671*$A3671,2),""),"")</f>
        <v>-2.82</v>
      </c>
      <c r="H3671">
        <f>IFERROR(IF('SUIVI VENTES 403e'!$A3651&lt;&gt;"",YEAR('SUIVI VENTES 403e'!$G3651),""),"")</f>
        <v>2019</v>
      </c>
      <c r="I3671">
        <f>IFERROR(IF('SUIVI VENTES 403e'!$A3651&lt;&gt;"",MONTH('SUIVI VENTES 403e'!$G3651),""),"")</f>
        <v>5</v>
      </c>
    </row>
    <row r="3672" spans="1:9" x14ac:dyDescent="0.25">
      <c r="A3672">
        <f>IFERROR('SUIVI VENTES 403e'!B3652*(INDEX(traitement!$A$8:$B$16,MATCH('SUIVI VENTES 403e'!$H3652,traitement!$A$8:$A$16,0),2)),"")</f>
        <v>4</v>
      </c>
      <c r="B3672">
        <f>IFERROR('SUIVI VENTES 403e'!F3652,"")</f>
        <v>40</v>
      </c>
      <c r="C3672">
        <f>IFERROR(IF('SUIVI VENTES 403e'!$A3652&lt;&gt;"",ROUND($B3672/$A3672,2),""),"")</f>
        <v>10</v>
      </c>
      <c r="D3672" t="str">
        <f t="shared" si="87"/>
        <v/>
      </c>
      <c r="E3672">
        <f t="shared" si="86"/>
        <v>0.94</v>
      </c>
      <c r="F3672">
        <f>IFERROR(IF('SUIVI VENTES 403e'!$A3652&lt;&gt;"",ROUND((($C3672/1.2)-$E3672),2),""),"")</f>
        <v>7.39</v>
      </c>
      <c r="G3672">
        <f>IFERROR(IF('SUIVI VENTES 403e'!$A3652&lt;&gt;"",ROUND($F3672*$A3672,2),""),"")</f>
        <v>29.56</v>
      </c>
      <c r="H3672">
        <f>IFERROR(IF('SUIVI VENTES 403e'!$A3652&lt;&gt;"",YEAR('SUIVI VENTES 403e'!$G3652),""),"")</f>
        <v>2019</v>
      </c>
      <c r="I3672">
        <f>IFERROR(IF('SUIVI VENTES 403e'!$A3652&lt;&gt;"",MONTH('SUIVI VENTES 403e'!$G3652),""),"")</f>
        <v>5</v>
      </c>
    </row>
    <row r="3673" spans="1:9" x14ac:dyDescent="0.25">
      <c r="A3673">
        <f>IFERROR('SUIVI VENTES 403e'!B3653*(INDEX(traitement!$A$8:$B$16,MATCH('SUIVI VENTES 403e'!$H3653,traitement!$A$8:$A$16,0),2)),"")</f>
        <v>10</v>
      </c>
      <c r="B3673">
        <f>IFERROR('SUIVI VENTES 403e'!F3653,"")</f>
        <v>100</v>
      </c>
      <c r="C3673">
        <f>IFERROR(IF('SUIVI VENTES 403e'!$A3653&lt;&gt;"",ROUND($B3673/$A3673,2),""),"")</f>
        <v>10</v>
      </c>
      <c r="D3673" t="str">
        <f t="shared" si="87"/>
        <v/>
      </c>
      <c r="E3673">
        <f t="shared" si="86"/>
        <v>0.94</v>
      </c>
      <c r="F3673">
        <f>IFERROR(IF('SUIVI VENTES 403e'!$A3653&lt;&gt;"",ROUND((($C3673/1.2)-$E3673),2),""),"")</f>
        <v>7.39</v>
      </c>
      <c r="G3673">
        <f>IFERROR(IF('SUIVI VENTES 403e'!$A3653&lt;&gt;"",ROUND($F3673*$A3673,2),""),"")</f>
        <v>73.900000000000006</v>
      </c>
      <c r="H3673">
        <f>IFERROR(IF('SUIVI VENTES 403e'!$A3653&lt;&gt;"",YEAR('SUIVI VENTES 403e'!$G3653),""),"")</f>
        <v>2019</v>
      </c>
      <c r="I3673">
        <f>IFERROR(IF('SUIVI VENTES 403e'!$A3653&lt;&gt;"",MONTH('SUIVI VENTES 403e'!$G3653),""),"")</f>
        <v>5</v>
      </c>
    </row>
    <row r="3674" spans="1:9" x14ac:dyDescent="0.25">
      <c r="A3674">
        <f>IFERROR('SUIVI VENTES 403e'!B3654*(INDEX(traitement!$A$8:$B$16,MATCH('SUIVI VENTES 403e'!$H3654,traitement!$A$8:$A$16,0),2)),"")</f>
        <v>2</v>
      </c>
      <c r="B3674">
        <f>IFERROR('SUIVI VENTES 403e'!F3654,"")</f>
        <v>0</v>
      </c>
      <c r="C3674">
        <f>IFERROR(IF('SUIVI VENTES 403e'!$A3654&lt;&gt;"",ROUND($B3674/$A3674,2),""),"")</f>
        <v>0</v>
      </c>
      <c r="D3674">
        <f t="shared" si="87"/>
        <v>2</v>
      </c>
      <c r="E3674">
        <f t="shared" si="86"/>
        <v>0.94</v>
      </c>
      <c r="F3674">
        <f>IFERROR(IF('SUIVI VENTES 403e'!$A3654&lt;&gt;"",ROUND((($C3674/1.2)-$E3674),2),""),"")</f>
        <v>-0.94</v>
      </c>
      <c r="G3674">
        <f>IFERROR(IF('SUIVI VENTES 403e'!$A3654&lt;&gt;"",ROUND($F3674*$A3674,2),""),"")</f>
        <v>-1.88</v>
      </c>
      <c r="H3674">
        <f>IFERROR(IF('SUIVI VENTES 403e'!$A3654&lt;&gt;"",YEAR('SUIVI VENTES 403e'!$G3654),""),"")</f>
        <v>2019</v>
      </c>
      <c r="I3674">
        <f>IFERROR(IF('SUIVI VENTES 403e'!$A3654&lt;&gt;"",MONTH('SUIVI VENTES 403e'!$G3654),""),"")</f>
        <v>5</v>
      </c>
    </row>
    <row r="3675" spans="1:9" x14ac:dyDescent="0.25">
      <c r="A3675">
        <f>IFERROR('SUIVI VENTES 403e'!B3655*(INDEX(traitement!$A$8:$B$16,MATCH('SUIVI VENTES 403e'!$H3655,traitement!$A$8:$A$16,0),2)),"")</f>
        <v>2</v>
      </c>
      <c r="B3675">
        <f>IFERROR('SUIVI VENTES 403e'!F3655,"")</f>
        <v>20</v>
      </c>
      <c r="C3675">
        <f>IFERROR(IF('SUIVI VENTES 403e'!$A3655&lt;&gt;"",ROUND($B3675/$A3675,2),""),"")</f>
        <v>10</v>
      </c>
      <c r="D3675" t="str">
        <f t="shared" si="87"/>
        <v/>
      </c>
      <c r="E3675">
        <f t="shared" si="86"/>
        <v>0.94</v>
      </c>
      <c r="F3675">
        <f>IFERROR(IF('SUIVI VENTES 403e'!$A3655&lt;&gt;"",ROUND((($C3675/1.2)-$E3675),2),""),"")</f>
        <v>7.39</v>
      </c>
      <c r="G3675">
        <f>IFERROR(IF('SUIVI VENTES 403e'!$A3655&lt;&gt;"",ROUND($F3675*$A3675,2),""),"")</f>
        <v>14.78</v>
      </c>
      <c r="H3675">
        <f>IFERROR(IF('SUIVI VENTES 403e'!$A3655&lt;&gt;"",YEAR('SUIVI VENTES 403e'!$G3655),""),"")</f>
        <v>2019</v>
      </c>
      <c r="I3675">
        <f>IFERROR(IF('SUIVI VENTES 403e'!$A3655&lt;&gt;"",MONTH('SUIVI VENTES 403e'!$G3655),""),"")</f>
        <v>5</v>
      </c>
    </row>
    <row r="3676" spans="1:9" x14ac:dyDescent="0.25">
      <c r="A3676">
        <f>IFERROR('SUIVI VENTES 403e'!B3656*(INDEX(traitement!$A$8:$B$16,MATCH('SUIVI VENTES 403e'!$H3656,traitement!$A$8:$A$16,0),2)),"")</f>
        <v>12</v>
      </c>
      <c r="B3676">
        <f>IFERROR('SUIVI VENTES 403e'!F3656,"")</f>
        <v>120</v>
      </c>
      <c r="C3676">
        <f>IFERROR(IF('SUIVI VENTES 403e'!$A3656&lt;&gt;"",ROUND($B3676/$A3676,2),""),"")</f>
        <v>10</v>
      </c>
      <c r="D3676" t="str">
        <f t="shared" si="87"/>
        <v/>
      </c>
      <c r="E3676">
        <f t="shared" si="86"/>
        <v>0.94</v>
      </c>
      <c r="F3676">
        <f>IFERROR(IF('SUIVI VENTES 403e'!$A3656&lt;&gt;"",ROUND((($C3676/1.2)-$E3676),2),""),"")</f>
        <v>7.39</v>
      </c>
      <c r="G3676">
        <f>IFERROR(IF('SUIVI VENTES 403e'!$A3656&lt;&gt;"",ROUND($F3676*$A3676,2),""),"")</f>
        <v>88.68</v>
      </c>
      <c r="H3676">
        <f>IFERROR(IF('SUIVI VENTES 403e'!$A3656&lt;&gt;"",YEAR('SUIVI VENTES 403e'!$G3656),""),"")</f>
        <v>2019</v>
      </c>
      <c r="I3676">
        <f>IFERROR(IF('SUIVI VENTES 403e'!$A3656&lt;&gt;"",MONTH('SUIVI VENTES 403e'!$G3656),""),"")</f>
        <v>5</v>
      </c>
    </row>
    <row r="3677" spans="1:9" x14ac:dyDescent="0.25">
      <c r="A3677">
        <f>IFERROR('SUIVI VENTES 403e'!B3657*(INDEX(traitement!$A$8:$B$16,MATCH('SUIVI VENTES 403e'!$H3657,traitement!$A$8:$A$16,0),2)),"")</f>
        <v>3</v>
      </c>
      <c r="B3677">
        <f>IFERROR('SUIVI VENTES 403e'!F3657,"")</f>
        <v>30</v>
      </c>
      <c r="C3677">
        <f>IFERROR(IF('SUIVI VENTES 403e'!$A3657&lt;&gt;"",ROUND($B3677/$A3677,2),""),"")</f>
        <v>10</v>
      </c>
      <c r="D3677" t="str">
        <f t="shared" si="87"/>
        <v/>
      </c>
      <c r="E3677">
        <f t="shared" si="86"/>
        <v>0.94</v>
      </c>
      <c r="F3677">
        <f>IFERROR(IF('SUIVI VENTES 403e'!$A3657&lt;&gt;"",ROUND((($C3677/1.2)-$E3677),2),""),"")</f>
        <v>7.39</v>
      </c>
      <c r="G3677">
        <f>IFERROR(IF('SUIVI VENTES 403e'!$A3657&lt;&gt;"",ROUND($F3677*$A3677,2),""),"")</f>
        <v>22.17</v>
      </c>
      <c r="H3677">
        <f>IFERROR(IF('SUIVI VENTES 403e'!$A3657&lt;&gt;"",YEAR('SUIVI VENTES 403e'!$G3657),""),"")</f>
        <v>2019</v>
      </c>
      <c r="I3677">
        <f>IFERROR(IF('SUIVI VENTES 403e'!$A3657&lt;&gt;"",MONTH('SUIVI VENTES 403e'!$G3657),""),"")</f>
        <v>5</v>
      </c>
    </row>
    <row r="3678" spans="1:9" x14ac:dyDescent="0.25">
      <c r="A3678">
        <f>IFERROR('SUIVI VENTES 403e'!B3658*(INDEX(traitement!$A$8:$B$16,MATCH('SUIVI VENTES 403e'!$H3658,traitement!$A$8:$A$16,0),2)),"")</f>
        <v>1.5</v>
      </c>
      <c r="B3678">
        <f>IFERROR('SUIVI VENTES 403e'!F3658,"")</f>
        <v>30</v>
      </c>
      <c r="C3678">
        <f>IFERROR(IF('SUIVI VENTES 403e'!$A3658&lt;&gt;"",ROUND($B3678/$A3678,2),""),"")</f>
        <v>20</v>
      </c>
      <c r="D3678" t="str">
        <f t="shared" si="87"/>
        <v/>
      </c>
      <c r="E3678">
        <f t="shared" si="86"/>
        <v>0.94</v>
      </c>
      <c r="F3678">
        <f>IFERROR(IF('SUIVI VENTES 403e'!$A3658&lt;&gt;"",ROUND((($C3678/1.2)-$E3678),2),""),"")</f>
        <v>15.73</v>
      </c>
      <c r="G3678">
        <f>IFERROR(IF('SUIVI VENTES 403e'!$A3658&lt;&gt;"",ROUND($F3678*$A3678,2),""),"")</f>
        <v>23.6</v>
      </c>
      <c r="H3678">
        <f>IFERROR(IF('SUIVI VENTES 403e'!$A3658&lt;&gt;"",YEAR('SUIVI VENTES 403e'!$G3658),""),"")</f>
        <v>2019</v>
      </c>
      <c r="I3678">
        <f>IFERROR(IF('SUIVI VENTES 403e'!$A3658&lt;&gt;"",MONTH('SUIVI VENTES 403e'!$G3658),""),"")</f>
        <v>5</v>
      </c>
    </row>
    <row r="3679" spans="1:9" x14ac:dyDescent="0.25">
      <c r="A3679">
        <f>IFERROR('SUIVI VENTES 403e'!B3659*(INDEX(traitement!$A$8:$B$16,MATCH('SUIVI VENTES 403e'!$H3659,traitement!$A$8:$A$16,0),2)),"")</f>
        <v>10</v>
      </c>
      <c r="B3679">
        <f>IFERROR('SUIVI VENTES 403e'!F3659,"")</f>
        <v>100</v>
      </c>
      <c r="C3679">
        <f>IFERROR(IF('SUIVI VENTES 403e'!$A3659&lt;&gt;"",ROUND($B3679/$A3679,2),""),"")</f>
        <v>10</v>
      </c>
      <c r="D3679" t="str">
        <f t="shared" si="87"/>
        <v/>
      </c>
      <c r="E3679">
        <f t="shared" si="86"/>
        <v>0.94</v>
      </c>
      <c r="F3679">
        <f>IFERROR(IF('SUIVI VENTES 403e'!$A3659&lt;&gt;"",ROUND((($C3679/1.2)-$E3679),2),""),"")</f>
        <v>7.39</v>
      </c>
      <c r="G3679">
        <f>IFERROR(IF('SUIVI VENTES 403e'!$A3659&lt;&gt;"",ROUND($F3679*$A3679,2),""),"")</f>
        <v>73.900000000000006</v>
      </c>
      <c r="H3679">
        <f>IFERROR(IF('SUIVI VENTES 403e'!$A3659&lt;&gt;"",YEAR('SUIVI VENTES 403e'!$G3659),""),"")</f>
        <v>2019</v>
      </c>
      <c r="I3679">
        <f>IFERROR(IF('SUIVI VENTES 403e'!$A3659&lt;&gt;"",MONTH('SUIVI VENTES 403e'!$G3659),""),"")</f>
        <v>5</v>
      </c>
    </row>
    <row r="3680" spans="1:9" x14ac:dyDescent="0.25">
      <c r="A3680">
        <f>IFERROR('SUIVI VENTES 403e'!B3660*(INDEX(traitement!$A$8:$B$16,MATCH('SUIVI VENTES 403e'!$H3660,traitement!$A$8:$A$16,0),2)),"")</f>
        <v>7</v>
      </c>
      <c r="B3680">
        <f>IFERROR('SUIVI VENTES 403e'!F3660,"")</f>
        <v>70</v>
      </c>
      <c r="C3680">
        <f>IFERROR(IF('SUIVI VENTES 403e'!$A3660&lt;&gt;"",ROUND($B3680/$A3680,2),""),"")</f>
        <v>10</v>
      </c>
      <c r="D3680" t="str">
        <f t="shared" si="87"/>
        <v/>
      </c>
      <c r="E3680">
        <f t="shared" si="86"/>
        <v>0.94</v>
      </c>
      <c r="F3680">
        <f>IFERROR(IF('SUIVI VENTES 403e'!$A3660&lt;&gt;"",ROUND((($C3680/1.2)-$E3680),2),""),"")</f>
        <v>7.39</v>
      </c>
      <c r="G3680">
        <f>IFERROR(IF('SUIVI VENTES 403e'!$A3660&lt;&gt;"",ROUND($F3680*$A3680,2),""),"")</f>
        <v>51.73</v>
      </c>
      <c r="H3680">
        <f>IFERROR(IF('SUIVI VENTES 403e'!$A3660&lt;&gt;"",YEAR('SUIVI VENTES 403e'!$G3660),""),"")</f>
        <v>2019</v>
      </c>
      <c r="I3680">
        <f>IFERROR(IF('SUIVI VENTES 403e'!$A3660&lt;&gt;"",MONTH('SUIVI VENTES 403e'!$G3660),""),"")</f>
        <v>5</v>
      </c>
    </row>
    <row r="3681" spans="1:9" x14ac:dyDescent="0.25">
      <c r="A3681">
        <f>IFERROR('SUIVI VENTES 403e'!B3661*(INDEX(traitement!$A$8:$B$16,MATCH('SUIVI VENTES 403e'!$H3661,traitement!$A$8:$A$16,0),2)),"")</f>
        <v>20</v>
      </c>
      <c r="B3681">
        <f>IFERROR('SUIVI VENTES 403e'!F3661,"")</f>
        <v>200</v>
      </c>
      <c r="C3681">
        <f>IFERROR(IF('SUIVI VENTES 403e'!$A3661&lt;&gt;"",ROUND($B3681/$A3681,2),""),"")</f>
        <v>10</v>
      </c>
      <c r="D3681" t="str">
        <f t="shared" si="87"/>
        <v/>
      </c>
      <c r="E3681">
        <f t="shared" si="86"/>
        <v>0.94</v>
      </c>
      <c r="F3681">
        <f>IFERROR(IF('SUIVI VENTES 403e'!$A3661&lt;&gt;"",ROUND((($C3681/1.2)-$E3681),2),""),"")</f>
        <v>7.39</v>
      </c>
      <c r="G3681">
        <f>IFERROR(IF('SUIVI VENTES 403e'!$A3661&lt;&gt;"",ROUND($F3681*$A3681,2),""),"")</f>
        <v>147.80000000000001</v>
      </c>
      <c r="H3681">
        <f>IFERROR(IF('SUIVI VENTES 403e'!$A3661&lt;&gt;"",YEAR('SUIVI VENTES 403e'!$G3661),""),"")</f>
        <v>2019</v>
      </c>
      <c r="I3681">
        <f>IFERROR(IF('SUIVI VENTES 403e'!$A3661&lt;&gt;"",MONTH('SUIVI VENTES 403e'!$G3661),""),"")</f>
        <v>5</v>
      </c>
    </row>
    <row r="3682" spans="1:9" x14ac:dyDescent="0.25">
      <c r="A3682">
        <f>IFERROR('SUIVI VENTES 403e'!B3662*(INDEX(traitement!$A$8:$B$16,MATCH('SUIVI VENTES 403e'!$H3662,traitement!$A$8:$A$16,0),2)),"")</f>
        <v>4</v>
      </c>
      <c r="B3682">
        <f>IFERROR('SUIVI VENTES 403e'!F3662,"")</f>
        <v>40</v>
      </c>
      <c r="C3682">
        <f>IFERROR(IF('SUIVI VENTES 403e'!$A3662&lt;&gt;"",ROUND($B3682/$A3682,2),""),"")</f>
        <v>10</v>
      </c>
      <c r="D3682" t="str">
        <f t="shared" si="87"/>
        <v/>
      </c>
      <c r="E3682">
        <f t="shared" si="86"/>
        <v>0.94</v>
      </c>
      <c r="F3682">
        <f>IFERROR(IF('SUIVI VENTES 403e'!$A3662&lt;&gt;"",ROUND((($C3682/1.2)-$E3682),2),""),"")</f>
        <v>7.39</v>
      </c>
      <c r="G3682">
        <f>IFERROR(IF('SUIVI VENTES 403e'!$A3662&lt;&gt;"",ROUND($F3682*$A3682,2),""),"")</f>
        <v>29.56</v>
      </c>
      <c r="H3682">
        <f>IFERROR(IF('SUIVI VENTES 403e'!$A3662&lt;&gt;"",YEAR('SUIVI VENTES 403e'!$G3662),""),"")</f>
        <v>2019</v>
      </c>
      <c r="I3682">
        <f>IFERROR(IF('SUIVI VENTES 403e'!$A3662&lt;&gt;"",MONTH('SUIVI VENTES 403e'!$G3662),""),"")</f>
        <v>5</v>
      </c>
    </row>
    <row r="3683" spans="1:9" x14ac:dyDescent="0.25">
      <c r="A3683">
        <f>IFERROR('SUIVI VENTES 403e'!B3663*(INDEX(traitement!$A$8:$B$16,MATCH('SUIVI VENTES 403e'!$H3663,traitement!$A$8:$A$16,0),2)),"")</f>
        <v>6</v>
      </c>
      <c r="B3683">
        <f>IFERROR('SUIVI VENTES 403e'!F3663,"")</f>
        <v>60</v>
      </c>
      <c r="C3683">
        <f>IFERROR(IF('SUIVI VENTES 403e'!$A3663&lt;&gt;"",ROUND($B3683/$A3683,2),""),"")</f>
        <v>10</v>
      </c>
      <c r="D3683" t="str">
        <f t="shared" si="87"/>
        <v/>
      </c>
      <c r="E3683">
        <f t="shared" si="86"/>
        <v>0.94</v>
      </c>
      <c r="F3683">
        <f>IFERROR(IF('SUIVI VENTES 403e'!$A3663&lt;&gt;"",ROUND((($C3683/1.2)-$E3683),2),""),"")</f>
        <v>7.39</v>
      </c>
      <c r="G3683">
        <f>IFERROR(IF('SUIVI VENTES 403e'!$A3663&lt;&gt;"",ROUND($F3683*$A3683,2),""),"")</f>
        <v>44.34</v>
      </c>
      <c r="H3683">
        <f>IFERROR(IF('SUIVI VENTES 403e'!$A3663&lt;&gt;"",YEAR('SUIVI VENTES 403e'!$G3663),""),"")</f>
        <v>2019</v>
      </c>
      <c r="I3683">
        <f>IFERROR(IF('SUIVI VENTES 403e'!$A3663&lt;&gt;"",MONTH('SUIVI VENTES 403e'!$G3663),""),"")</f>
        <v>5</v>
      </c>
    </row>
    <row r="3684" spans="1:9" x14ac:dyDescent="0.25">
      <c r="A3684">
        <f>IFERROR('SUIVI VENTES 403e'!B3664*(INDEX(traitement!$A$8:$B$16,MATCH('SUIVI VENTES 403e'!$H3664,traitement!$A$8:$A$16,0),2)),"")</f>
        <v>5</v>
      </c>
      <c r="B3684">
        <f>IFERROR('SUIVI VENTES 403e'!F3664,"")</f>
        <v>50</v>
      </c>
      <c r="C3684">
        <f>IFERROR(IF('SUIVI VENTES 403e'!$A3664&lt;&gt;"",ROUND($B3684/$A3684,2),""),"")</f>
        <v>10</v>
      </c>
      <c r="D3684" t="str">
        <f t="shared" si="87"/>
        <v/>
      </c>
      <c r="E3684">
        <f t="shared" si="86"/>
        <v>0.94</v>
      </c>
      <c r="F3684">
        <f>IFERROR(IF('SUIVI VENTES 403e'!$A3664&lt;&gt;"",ROUND((($C3684/1.2)-$E3684),2),""),"")</f>
        <v>7.39</v>
      </c>
      <c r="G3684">
        <f>IFERROR(IF('SUIVI VENTES 403e'!$A3664&lt;&gt;"",ROUND($F3684*$A3684,2),""),"")</f>
        <v>36.950000000000003</v>
      </c>
      <c r="H3684">
        <f>IFERROR(IF('SUIVI VENTES 403e'!$A3664&lt;&gt;"",YEAR('SUIVI VENTES 403e'!$G3664),""),"")</f>
        <v>2019</v>
      </c>
      <c r="I3684">
        <f>IFERROR(IF('SUIVI VENTES 403e'!$A3664&lt;&gt;"",MONTH('SUIVI VENTES 403e'!$G3664),""),"")</f>
        <v>5</v>
      </c>
    </row>
    <row r="3685" spans="1:9" x14ac:dyDescent="0.25">
      <c r="A3685">
        <f>IFERROR('SUIVI VENTES 403e'!B3665*(INDEX(traitement!$A$8:$B$16,MATCH('SUIVI VENTES 403e'!$H3665,traitement!$A$8:$A$16,0),2)),"")</f>
        <v>12</v>
      </c>
      <c r="B3685">
        <f>IFERROR('SUIVI VENTES 403e'!F3665,"")</f>
        <v>120</v>
      </c>
      <c r="C3685">
        <f>IFERROR(IF('SUIVI VENTES 403e'!$A3665&lt;&gt;"",ROUND($B3685/$A3685,2),""),"")</f>
        <v>10</v>
      </c>
      <c r="D3685" t="str">
        <f t="shared" si="87"/>
        <v/>
      </c>
      <c r="E3685">
        <f t="shared" si="86"/>
        <v>0.94</v>
      </c>
      <c r="F3685">
        <f>IFERROR(IF('SUIVI VENTES 403e'!$A3665&lt;&gt;"",ROUND((($C3685/1.2)-$E3685),2),""),"")</f>
        <v>7.39</v>
      </c>
      <c r="G3685">
        <f>IFERROR(IF('SUIVI VENTES 403e'!$A3665&lt;&gt;"",ROUND($F3685*$A3685,2),""),"")</f>
        <v>88.68</v>
      </c>
      <c r="H3685">
        <f>IFERROR(IF('SUIVI VENTES 403e'!$A3665&lt;&gt;"",YEAR('SUIVI VENTES 403e'!$G3665),""),"")</f>
        <v>2019</v>
      </c>
      <c r="I3685">
        <f>IFERROR(IF('SUIVI VENTES 403e'!$A3665&lt;&gt;"",MONTH('SUIVI VENTES 403e'!$G3665),""),"")</f>
        <v>5</v>
      </c>
    </row>
    <row r="3686" spans="1:9" x14ac:dyDescent="0.25">
      <c r="A3686">
        <f>IFERROR('SUIVI VENTES 403e'!B3666*(INDEX(traitement!$A$8:$B$16,MATCH('SUIVI VENTES 403e'!$H3666,traitement!$A$8:$A$16,0),2)),"")</f>
        <v>1</v>
      </c>
      <c r="B3686">
        <f>IFERROR('SUIVI VENTES 403e'!F3666,"")</f>
        <v>0</v>
      </c>
      <c r="C3686">
        <f>IFERROR(IF('SUIVI VENTES 403e'!$A3666&lt;&gt;"",ROUND($B3686/$A3686,2),""),"")</f>
        <v>0</v>
      </c>
      <c r="D3686">
        <f t="shared" si="87"/>
        <v>1</v>
      </c>
      <c r="E3686">
        <f t="shared" si="86"/>
        <v>0.94</v>
      </c>
      <c r="F3686">
        <f>IFERROR(IF('SUIVI VENTES 403e'!$A3666&lt;&gt;"",ROUND((($C3686/1.2)-$E3686),2),""),"")</f>
        <v>-0.94</v>
      </c>
      <c r="G3686">
        <f>IFERROR(IF('SUIVI VENTES 403e'!$A3666&lt;&gt;"",ROUND($F3686*$A3686,2),""),"")</f>
        <v>-0.94</v>
      </c>
      <c r="H3686">
        <f>IFERROR(IF('SUIVI VENTES 403e'!$A3666&lt;&gt;"",YEAR('SUIVI VENTES 403e'!$G3666),""),"")</f>
        <v>2019</v>
      </c>
      <c r="I3686">
        <f>IFERROR(IF('SUIVI VENTES 403e'!$A3666&lt;&gt;"",MONTH('SUIVI VENTES 403e'!$G3666),""),"")</f>
        <v>5</v>
      </c>
    </row>
    <row r="3687" spans="1:9" x14ac:dyDescent="0.25">
      <c r="A3687">
        <f>IFERROR('SUIVI VENTES 403e'!B3667*(INDEX(traitement!$A$8:$B$16,MATCH('SUIVI VENTES 403e'!$H3667,traitement!$A$8:$A$16,0),2)),"")</f>
        <v>10</v>
      </c>
      <c r="B3687">
        <f>IFERROR('SUIVI VENTES 403e'!F3667,"")</f>
        <v>100</v>
      </c>
      <c r="C3687">
        <f>IFERROR(IF('SUIVI VENTES 403e'!$A3667&lt;&gt;"",ROUND($B3687/$A3687,2),""),"")</f>
        <v>10</v>
      </c>
      <c r="D3687" t="str">
        <f t="shared" si="87"/>
        <v/>
      </c>
      <c r="E3687">
        <f t="shared" si="86"/>
        <v>0.94</v>
      </c>
      <c r="F3687">
        <f>IFERROR(IF('SUIVI VENTES 403e'!$A3667&lt;&gt;"",ROUND((($C3687/1.2)-$E3687),2),""),"")</f>
        <v>7.39</v>
      </c>
      <c r="G3687">
        <f>IFERROR(IF('SUIVI VENTES 403e'!$A3667&lt;&gt;"",ROUND($F3687*$A3687,2),""),"")</f>
        <v>73.900000000000006</v>
      </c>
      <c r="H3687">
        <f>IFERROR(IF('SUIVI VENTES 403e'!$A3667&lt;&gt;"",YEAR('SUIVI VENTES 403e'!$G3667),""),"")</f>
        <v>2019</v>
      </c>
      <c r="I3687">
        <f>IFERROR(IF('SUIVI VENTES 403e'!$A3667&lt;&gt;"",MONTH('SUIVI VENTES 403e'!$G3667),""),"")</f>
        <v>5</v>
      </c>
    </row>
    <row r="3688" spans="1:9" x14ac:dyDescent="0.25">
      <c r="A3688">
        <f>IFERROR('SUIVI VENTES 403e'!B3668*(INDEX(traitement!$A$8:$B$16,MATCH('SUIVI VENTES 403e'!$H3668,traitement!$A$8:$A$16,0),2)),"")</f>
        <v>2</v>
      </c>
      <c r="B3688">
        <f>IFERROR('SUIVI VENTES 403e'!F3668,"")</f>
        <v>20</v>
      </c>
      <c r="C3688">
        <f>IFERROR(IF('SUIVI VENTES 403e'!$A3668&lt;&gt;"",ROUND($B3688/$A3688,2),""),"")</f>
        <v>10</v>
      </c>
      <c r="D3688" t="str">
        <f t="shared" si="87"/>
        <v/>
      </c>
      <c r="E3688">
        <f t="shared" si="86"/>
        <v>0.94</v>
      </c>
      <c r="F3688">
        <f>IFERROR(IF('SUIVI VENTES 403e'!$A3668&lt;&gt;"",ROUND((($C3688/1.2)-$E3688),2),""),"")</f>
        <v>7.39</v>
      </c>
      <c r="G3688">
        <f>IFERROR(IF('SUIVI VENTES 403e'!$A3668&lt;&gt;"",ROUND($F3688*$A3688,2),""),"")</f>
        <v>14.78</v>
      </c>
      <c r="H3688">
        <f>IFERROR(IF('SUIVI VENTES 403e'!$A3668&lt;&gt;"",YEAR('SUIVI VENTES 403e'!$G3668),""),"")</f>
        <v>2019</v>
      </c>
      <c r="I3688">
        <f>IFERROR(IF('SUIVI VENTES 403e'!$A3668&lt;&gt;"",MONTH('SUIVI VENTES 403e'!$G3668),""),"")</f>
        <v>5</v>
      </c>
    </row>
    <row r="3689" spans="1:9" x14ac:dyDescent="0.25">
      <c r="A3689">
        <f>IFERROR('SUIVI VENTES 403e'!B3669*(INDEX(traitement!$A$8:$B$16,MATCH('SUIVI VENTES 403e'!$H3669,traitement!$A$8:$A$16,0),2)),"")</f>
        <v>12</v>
      </c>
      <c r="B3689">
        <f>IFERROR('SUIVI VENTES 403e'!F3669,"")</f>
        <v>120</v>
      </c>
      <c r="C3689">
        <f>IFERROR(IF('SUIVI VENTES 403e'!$A3669&lt;&gt;"",ROUND($B3689/$A3689,2),""),"")</f>
        <v>10</v>
      </c>
      <c r="D3689" t="str">
        <f t="shared" si="87"/>
        <v/>
      </c>
      <c r="E3689">
        <f t="shared" ref="E3689:E3752" si="88">IFERROR(INDEX($G$2:$S$15,MATCH($H3689,$G$2:$G$15,0),MATCH($I3689,$G$2:$S$2,0)),"")</f>
        <v>0.94</v>
      </c>
      <c r="F3689">
        <f>IFERROR(IF('SUIVI VENTES 403e'!$A3669&lt;&gt;"",ROUND((($C3689/1.2)-$E3689),2),""),"")</f>
        <v>7.39</v>
      </c>
      <c r="G3689">
        <f>IFERROR(IF('SUIVI VENTES 403e'!$A3669&lt;&gt;"",ROUND($F3689*$A3689,2),""),"")</f>
        <v>88.68</v>
      </c>
      <c r="H3689">
        <f>IFERROR(IF('SUIVI VENTES 403e'!$A3669&lt;&gt;"",YEAR('SUIVI VENTES 403e'!$G3669),""),"")</f>
        <v>2019</v>
      </c>
      <c r="I3689">
        <f>IFERROR(IF('SUIVI VENTES 403e'!$A3669&lt;&gt;"",MONTH('SUIVI VENTES 403e'!$G3669),""),"")</f>
        <v>5</v>
      </c>
    </row>
    <row r="3690" spans="1:9" x14ac:dyDescent="0.25">
      <c r="A3690">
        <f>IFERROR('SUIVI VENTES 403e'!B3670*(INDEX(traitement!$A$8:$B$16,MATCH('SUIVI VENTES 403e'!$H3670,traitement!$A$8:$A$16,0),2)),"")</f>
        <v>20</v>
      </c>
      <c r="B3690">
        <f>IFERROR('SUIVI VENTES 403e'!F3670,"")</f>
        <v>200</v>
      </c>
      <c r="C3690">
        <f>IFERROR(IF('SUIVI VENTES 403e'!$A3670&lt;&gt;"",ROUND($B3690/$A3690,2),""),"")</f>
        <v>10</v>
      </c>
      <c r="D3690" t="str">
        <f t="shared" si="87"/>
        <v/>
      </c>
      <c r="E3690">
        <f t="shared" si="88"/>
        <v>0.94</v>
      </c>
      <c r="F3690">
        <f>IFERROR(IF('SUIVI VENTES 403e'!$A3670&lt;&gt;"",ROUND((($C3690/1.2)-$E3690),2),""),"")</f>
        <v>7.39</v>
      </c>
      <c r="G3690">
        <f>IFERROR(IF('SUIVI VENTES 403e'!$A3670&lt;&gt;"",ROUND($F3690*$A3690,2),""),"")</f>
        <v>147.80000000000001</v>
      </c>
      <c r="H3690">
        <f>IFERROR(IF('SUIVI VENTES 403e'!$A3670&lt;&gt;"",YEAR('SUIVI VENTES 403e'!$G3670),""),"")</f>
        <v>2019</v>
      </c>
      <c r="I3690">
        <f>IFERROR(IF('SUIVI VENTES 403e'!$A3670&lt;&gt;"",MONTH('SUIVI VENTES 403e'!$G3670),""),"")</f>
        <v>5</v>
      </c>
    </row>
    <row r="3691" spans="1:9" x14ac:dyDescent="0.25">
      <c r="A3691">
        <f>IFERROR('SUIVI VENTES 403e'!B3671*(INDEX(traitement!$A$8:$B$16,MATCH('SUIVI VENTES 403e'!$H3671,traitement!$A$8:$A$16,0),2)),"")</f>
        <v>2</v>
      </c>
      <c r="B3691">
        <f>IFERROR('SUIVI VENTES 403e'!F3671,"")</f>
        <v>0</v>
      </c>
      <c r="C3691">
        <f>IFERROR(IF('SUIVI VENTES 403e'!$A3671&lt;&gt;"",ROUND($B3691/$A3691,2),""),"")</f>
        <v>0</v>
      </c>
      <c r="D3691">
        <f t="shared" si="87"/>
        <v>2</v>
      </c>
      <c r="E3691">
        <f t="shared" si="88"/>
        <v>0.94</v>
      </c>
      <c r="F3691">
        <f>IFERROR(IF('SUIVI VENTES 403e'!$A3671&lt;&gt;"",ROUND((($C3691/1.2)-$E3691),2),""),"")</f>
        <v>-0.94</v>
      </c>
      <c r="G3691">
        <f>IFERROR(IF('SUIVI VENTES 403e'!$A3671&lt;&gt;"",ROUND($F3691*$A3691,2),""),"")</f>
        <v>-1.88</v>
      </c>
      <c r="H3691">
        <f>IFERROR(IF('SUIVI VENTES 403e'!$A3671&lt;&gt;"",YEAR('SUIVI VENTES 403e'!$G3671),""),"")</f>
        <v>2019</v>
      </c>
      <c r="I3691">
        <f>IFERROR(IF('SUIVI VENTES 403e'!$A3671&lt;&gt;"",MONTH('SUIVI VENTES 403e'!$G3671),""),"")</f>
        <v>5</v>
      </c>
    </row>
    <row r="3692" spans="1:9" x14ac:dyDescent="0.25">
      <c r="A3692">
        <f>IFERROR('SUIVI VENTES 403e'!B3672*(INDEX(traitement!$A$8:$B$16,MATCH('SUIVI VENTES 403e'!$H3672,traitement!$A$8:$A$16,0),2)),"")</f>
        <v>1</v>
      </c>
      <c r="B3692">
        <f>IFERROR('SUIVI VENTES 403e'!F3672,"")</f>
        <v>10</v>
      </c>
      <c r="C3692">
        <f>IFERROR(IF('SUIVI VENTES 403e'!$A3672&lt;&gt;"",ROUND($B3692/$A3692,2),""),"")</f>
        <v>10</v>
      </c>
      <c r="D3692" t="str">
        <f t="shared" si="87"/>
        <v/>
      </c>
      <c r="E3692">
        <f t="shared" si="88"/>
        <v>0.94</v>
      </c>
      <c r="F3692">
        <f>IFERROR(IF('SUIVI VENTES 403e'!$A3672&lt;&gt;"",ROUND((($C3692/1.2)-$E3692),2),""),"")</f>
        <v>7.39</v>
      </c>
      <c r="G3692">
        <f>IFERROR(IF('SUIVI VENTES 403e'!$A3672&lt;&gt;"",ROUND($F3692*$A3692,2),""),"")</f>
        <v>7.39</v>
      </c>
      <c r="H3692">
        <f>IFERROR(IF('SUIVI VENTES 403e'!$A3672&lt;&gt;"",YEAR('SUIVI VENTES 403e'!$G3672),""),"")</f>
        <v>2019</v>
      </c>
      <c r="I3692">
        <f>IFERROR(IF('SUIVI VENTES 403e'!$A3672&lt;&gt;"",MONTH('SUIVI VENTES 403e'!$G3672),""),"")</f>
        <v>5</v>
      </c>
    </row>
    <row r="3693" spans="1:9" x14ac:dyDescent="0.25">
      <c r="A3693">
        <f>IFERROR('SUIVI VENTES 403e'!B3673*(INDEX(traitement!$A$8:$B$16,MATCH('SUIVI VENTES 403e'!$H3673,traitement!$A$8:$A$16,0),2)),"")</f>
        <v>12</v>
      </c>
      <c r="B3693">
        <f>IFERROR('SUIVI VENTES 403e'!F3673,"")</f>
        <v>120</v>
      </c>
      <c r="C3693">
        <f>IFERROR(IF('SUIVI VENTES 403e'!$A3673&lt;&gt;"",ROUND($B3693/$A3693,2),""),"")</f>
        <v>10</v>
      </c>
      <c r="D3693" t="str">
        <f t="shared" si="87"/>
        <v/>
      </c>
      <c r="E3693">
        <f t="shared" si="88"/>
        <v>0.94</v>
      </c>
      <c r="F3693">
        <f>IFERROR(IF('SUIVI VENTES 403e'!$A3673&lt;&gt;"",ROUND((($C3693/1.2)-$E3693),2),""),"")</f>
        <v>7.39</v>
      </c>
      <c r="G3693">
        <f>IFERROR(IF('SUIVI VENTES 403e'!$A3673&lt;&gt;"",ROUND($F3693*$A3693,2),""),"")</f>
        <v>88.68</v>
      </c>
      <c r="H3693">
        <f>IFERROR(IF('SUIVI VENTES 403e'!$A3673&lt;&gt;"",YEAR('SUIVI VENTES 403e'!$G3673),""),"")</f>
        <v>2019</v>
      </c>
      <c r="I3693">
        <f>IFERROR(IF('SUIVI VENTES 403e'!$A3673&lt;&gt;"",MONTH('SUIVI VENTES 403e'!$G3673),""),"")</f>
        <v>5</v>
      </c>
    </row>
    <row r="3694" spans="1:9" x14ac:dyDescent="0.25">
      <c r="A3694">
        <f>IFERROR('SUIVI VENTES 403e'!B3674*(INDEX(traitement!$A$8:$B$16,MATCH('SUIVI VENTES 403e'!$H3674,traitement!$A$8:$A$16,0),2)),"")</f>
        <v>2</v>
      </c>
      <c r="B3694">
        <f>IFERROR('SUIVI VENTES 403e'!F3674,"")</f>
        <v>20</v>
      </c>
      <c r="C3694">
        <f>IFERROR(IF('SUIVI VENTES 403e'!$A3674&lt;&gt;"",ROUND($B3694/$A3694,2),""),"")</f>
        <v>10</v>
      </c>
      <c r="D3694" t="str">
        <f t="shared" si="87"/>
        <v/>
      </c>
      <c r="E3694">
        <f t="shared" si="88"/>
        <v>0.94</v>
      </c>
      <c r="F3694">
        <f>IFERROR(IF('SUIVI VENTES 403e'!$A3674&lt;&gt;"",ROUND((($C3694/1.2)-$E3694),2),""),"")</f>
        <v>7.39</v>
      </c>
      <c r="G3694">
        <f>IFERROR(IF('SUIVI VENTES 403e'!$A3674&lt;&gt;"",ROUND($F3694*$A3694,2),""),"")</f>
        <v>14.78</v>
      </c>
      <c r="H3694">
        <f>IFERROR(IF('SUIVI VENTES 403e'!$A3674&lt;&gt;"",YEAR('SUIVI VENTES 403e'!$G3674),""),"")</f>
        <v>2019</v>
      </c>
      <c r="I3694">
        <f>IFERROR(IF('SUIVI VENTES 403e'!$A3674&lt;&gt;"",MONTH('SUIVI VENTES 403e'!$G3674),""),"")</f>
        <v>5</v>
      </c>
    </row>
    <row r="3695" spans="1:9" x14ac:dyDescent="0.25">
      <c r="A3695">
        <f>IFERROR('SUIVI VENTES 403e'!B3675*(INDEX(traitement!$A$8:$B$16,MATCH('SUIVI VENTES 403e'!$H3675,traitement!$A$8:$A$16,0),2)),"")</f>
        <v>10</v>
      </c>
      <c r="B3695">
        <f>IFERROR('SUIVI VENTES 403e'!F3675,"")</f>
        <v>100</v>
      </c>
      <c r="C3695">
        <f>IFERROR(IF('SUIVI VENTES 403e'!$A3675&lt;&gt;"",ROUND($B3695/$A3695,2),""),"")</f>
        <v>10</v>
      </c>
      <c r="D3695" t="str">
        <f t="shared" si="87"/>
        <v/>
      </c>
      <c r="E3695">
        <f t="shared" si="88"/>
        <v>0.94</v>
      </c>
      <c r="F3695">
        <f>IFERROR(IF('SUIVI VENTES 403e'!$A3675&lt;&gt;"",ROUND((($C3695/1.2)-$E3695),2),""),"")</f>
        <v>7.39</v>
      </c>
      <c r="G3695">
        <f>IFERROR(IF('SUIVI VENTES 403e'!$A3675&lt;&gt;"",ROUND($F3695*$A3695,2),""),"")</f>
        <v>73.900000000000006</v>
      </c>
      <c r="H3695">
        <f>IFERROR(IF('SUIVI VENTES 403e'!$A3675&lt;&gt;"",YEAR('SUIVI VENTES 403e'!$G3675),""),"")</f>
        <v>2019</v>
      </c>
      <c r="I3695">
        <f>IFERROR(IF('SUIVI VENTES 403e'!$A3675&lt;&gt;"",MONTH('SUIVI VENTES 403e'!$G3675),""),"")</f>
        <v>5</v>
      </c>
    </row>
    <row r="3696" spans="1:9" x14ac:dyDescent="0.25">
      <c r="A3696">
        <f>IFERROR('SUIVI VENTES 403e'!B3676*(INDEX(traitement!$A$8:$B$16,MATCH('SUIVI VENTES 403e'!$H3676,traitement!$A$8:$A$16,0),2)),"")</f>
        <v>2</v>
      </c>
      <c r="B3696">
        <f>IFERROR('SUIVI VENTES 403e'!F3676,"")</f>
        <v>0</v>
      </c>
      <c r="C3696">
        <f>IFERROR(IF('SUIVI VENTES 403e'!$A3676&lt;&gt;"",ROUND($B3696/$A3696,2),""),"")</f>
        <v>0</v>
      </c>
      <c r="D3696">
        <f t="shared" ref="D3696:D3759" si="89">IF(B3696&lt;&gt;0,"",IF(A3696&lt;&gt;"",A3696,""))</f>
        <v>2</v>
      </c>
      <c r="E3696">
        <f t="shared" si="88"/>
        <v>0.94</v>
      </c>
      <c r="F3696">
        <f>IFERROR(IF('SUIVI VENTES 403e'!$A3676&lt;&gt;"",ROUND((($C3696/1.2)-$E3696),2),""),"")</f>
        <v>-0.94</v>
      </c>
      <c r="G3696">
        <f>IFERROR(IF('SUIVI VENTES 403e'!$A3676&lt;&gt;"",ROUND($F3696*$A3696,2),""),"")</f>
        <v>-1.88</v>
      </c>
      <c r="H3696">
        <f>IFERROR(IF('SUIVI VENTES 403e'!$A3676&lt;&gt;"",YEAR('SUIVI VENTES 403e'!$G3676),""),"")</f>
        <v>2019</v>
      </c>
      <c r="I3696">
        <f>IFERROR(IF('SUIVI VENTES 403e'!$A3676&lt;&gt;"",MONTH('SUIVI VENTES 403e'!$G3676),""),"")</f>
        <v>5</v>
      </c>
    </row>
    <row r="3697" spans="1:9" x14ac:dyDescent="0.25">
      <c r="A3697">
        <f>IFERROR('SUIVI VENTES 403e'!B3677*(INDEX(traitement!$A$8:$B$16,MATCH('SUIVI VENTES 403e'!$H3677,traitement!$A$8:$A$16,0),2)),"")</f>
        <v>1</v>
      </c>
      <c r="B3697">
        <f>IFERROR('SUIVI VENTES 403e'!F3677,"")</f>
        <v>10</v>
      </c>
      <c r="C3697">
        <f>IFERROR(IF('SUIVI VENTES 403e'!$A3677&lt;&gt;"",ROUND($B3697/$A3697,2),""),"")</f>
        <v>10</v>
      </c>
      <c r="D3697" t="str">
        <f t="shared" si="89"/>
        <v/>
      </c>
      <c r="E3697">
        <f t="shared" si="88"/>
        <v>0.94</v>
      </c>
      <c r="F3697">
        <f>IFERROR(IF('SUIVI VENTES 403e'!$A3677&lt;&gt;"",ROUND((($C3697/1.2)-$E3697),2),""),"")</f>
        <v>7.39</v>
      </c>
      <c r="G3697">
        <f>IFERROR(IF('SUIVI VENTES 403e'!$A3677&lt;&gt;"",ROUND($F3697*$A3697,2),""),"")</f>
        <v>7.39</v>
      </c>
      <c r="H3697">
        <f>IFERROR(IF('SUIVI VENTES 403e'!$A3677&lt;&gt;"",YEAR('SUIVI VENTES 403e'!$G3677),""),"")</f>
        <v>2019</v>
      </c>
      <c r="I3697">
        <f>IFERROR(IF('SUIVI VENTES 403e'!$A3677&lt;&gt;"",MONTH('SUIVI VENTES 403e'!$G3677),""),"")</f>
        <v>5</v>
      </c>
    </row>
    <row r="3698" spans="1:9" x14ac:dyDescent="0.25">
      <c r="A3698">
        <f>IFERROR('SUIVI VENTES 403e'!B3678*(INDEX(traitement!$A$8:$B$16,MATCH('SUIVI VENTES 403e'!$H3678,traitement!$A$8:$A$16,0),2)),"")</f>
        <v>12</v>
      </c>
      <c r="B3698">
        <f>IFERROR('SUIVI VENTES 403e'!F3678,"")</f>
        <v>120</v>
      </c>
      <c r="C3698">
        <f>IFERROR(IF('SUIVI VENTES 403e'!$A3678&lt;&gt;"",ROUND($B3698/$A3698,2),""),"")</f>
        <v>10</v>
      </c>
      <c r="D3698" t="str">
        <f t="shared" si="89"/>
        <v/>
      </c>
      <c r="E3698">
        <f t="shared" si="88"/>
        <v>0.94</v>
      </c>
      <c r="F3698">
        <f>IFERROR(IF('SUIVI VENTES 403e'!$A3678&lt;&gt;"",ROUND((($C3698/1.2)-$E3698),2),""),"")</f>
        <v>7.39</v>
      </c>
      <c r="G3698">
        <f>IFERROR(IF('SUIVI VENTES 403e'!$A3678&lt;&gt;"",ROUND($F3698*$A3698,2),""),"")</f>
        <v>88.68</v>
      </c>
      <c r="H3698">
        <f>IFERROR(IF('SUIVI VENTES 403e'!$A3678&lt;&gt;"",YEAR('SUIVI VENTES 403e'!$G3678),""),"")</f>
        <v>2019</v>
      </c>
      <c r="I3698">
        <f>IFERROR(IF('SUIVI VENTES 403e'!$A3678&lt;&gt;"",MONTH('SUIVI VENTES 403e'!$G3678),""),"")</f>
        <v>5</v>
      </c>
    </row>
    <row r="3699" spans="1:9" x14ac:dyDescent="0.25">
      <c r="A3699">
        <f>IFERROR('SUIVI VENTES 403e'!B3679*(INDEX(traitement!$A$8:$B$16,MATCH('SUIVI VENTES 403e'!$H3679,traitement!$A$8:$A$16,0),2)),"")</f>
        <v>12</v>
      </c>
      <c r="B3699">
        <f>IFERROR('SUIVI VENTES 403e'!F3679,"")</f>
        <v>120</v>
      </c>
      <c r="C3699">
        <f>IFERROR(IF('SUIVI VENTES 403e'!$A3679&lt;&gt;"",ROUND($B3699/$A3699,2),""),"")</f>
        <v>10</v>
      </c>
      <c r="D3699" t="str">
        <f t="shared" si="89"/>
        <v/>
      </c>
      <c r="E3699">
        <f t="shared" si="88"/>
        <v>0.94</v>
      </c>
      <c r="F3699">
        <f>IFERROR(IF('SUIVI VENTES 403e'!$A3679&lt;&gt;"",ROUND((($C3699/1.2)-$E3699),2),""),"")</f>
        <v>7.39</v>
      </c>
      <c r="G3699">
        <f>IFERROR(IF('SUIVI VENTES 403e'!$A3679&lt;&gt;"",ROUND($F3699*$A3699,2),""),"")</f>
        <v>88.68</v>
      </c>
      <c r="H3699">
        <f>IFERROR(IF('SUIVI VENTES 403e'!$A3679&lt;&gt;"",YEAR('SUIVI VENTES 403e'!$G3679),""),"")</f>
        <v>2019</v>
      </c>
      <c r="I3699">
        <f>IFERROR(IF('SUIVI VENTES 403e'!$A3679&lt;&gt;"",MONTH('SUIVI VENTES 403e'!$G3679),""),"")</f>
        <v>5</v>
      </c>
    </row>
    <row r="3700" spans="1:9" x14ac:dyDescent="0.25">
      <c r="A3700">
        <f>IFERROR('SUIVI VENTES 403e'!B3680*(INDEX(traitement!$A$8:$B$16,MATCH('SUIVI VENTES 403e'!$H3680,traitement!$A$8:$A$16,0),2)),"")</f>
        <v>12</v>
      </c>
      <c r="B3700">
        <f>IFERROR('SUIVI VENTES 403e'!F3680,"")</f>
        <v>120</v>
      </c>
      <c r="C3700">
        <f>IFERROR(IF('SUIVI VENTES 403e'!$A3680&lt;&gt;"",ROUND($B3700/$A3700,2),""),"")</f>
        <v>10</v>
      </c>
      <c r="D3700" t="str">
        <f t="shared" si="89"/>
        <v/>
      </c>
      <c r="E3700">
        <f t="shared" si="88"/>
        <v>0.94</v>
      </c>
      <c r="F3700">
        <f>IFERROR(IF('SUIVI VENTES 403e'!$A3680&lt;&gt;"",ROUND((($C3700/1.2)-$E3700),2),""),"")</f>
        <v>7.39</v>
      </c>
      <c r="G3700">
        <f>IFERROR(IF('SUIVI VENTES 403e'!$A3680&lt;&gt;"",ROUND($F3700*$A3700,2),""),"")</f>
        <v>88.68</v>
      </c>
      <c r="H3700">
        <f>IFERROR(IF('SUIVI VENTES 403e'!$A3680&lt;&gt;"",YEAR('SUIVI VENTES 403e'!$G3680),""),"")</f>
        <v>2019</v>
      </c>
      <c r="I3700">
        <f>IFERROR(IF('SUIVI VENTES 403e'!$A3680&lt;&gt;"",MONTH('SUIVI VENTES 403e'!$G3680),""),"")</f>
        <v>5</v>
      </c>
    </row>
    <row r="3701" spans="1:9" x14ac:dyDescent="0.25">
      <c r="A3701">
        <f>IFERROR('SUIVI VENTES 403e'!B3681*(INDEX(traitement!$A$8:$B$16,MATCH('SUIVI VENTES 403e'!$H3681,traitement!$A$8:$A$16,0),2)),"")</f>
        <v>2</v>
      </c>
      <c r="B3701">
        <f>IFERROR('SUIVI VENTES 403e'!F3681,"")</f>
        <v>0</v>
      </c>
      <c r="C3701">
        <f>IFERROR(IF('SUIVI VENTES 403e'!$A3681&lt;&gt;"",ROUND($B3701/$A3701,2),""),"")</f>
        <v>0</v>
      </c>
      <c r="D3701">
        <f t="shared" si="89"/>
        <v>2</v>
      </c>
      <c r="E3701">
        <f t="shared" si="88"/>
        <v>0.94</v>
      </c>
      <c r="F3701">
        <f>IFERROR(IF('SUIVI VENTES 403e'!$A3681&lt;&gt;"",ROUND((($C3701/1.2)-$E3701),2),""),"")</f>
        <v>-0.94</v>
      </c>
      <c r="G3701">
        <f>IFERROR(IF('SUIVI VENTES 403e'!$A3681&lt;&gt;"",ROUND($F3701*$A3701,2),""),"")</f>
        <v>-1.88</v>
      </c>
      <c r="H3701">
        <f>IFERROR(IF('SUIVI VENTES 403e'!$A3681&lt;&gt;"",YEAR('SUIVI VENTES 403e'!$G3681),""),"")</f>
        <v>2019</v>
      </c>
      <c r="I3701">
        <f>IFERROR(IF('SUIVI VENTES 403e'!$A3681&lt;&gt;"",MONTH('SUIVI VENTES 403e'!$G3681),""),"")</f>
        <v>5</v>
      </c>
    </row>
    <row r="3702" spans="1:9" x14ac:dyDescent="0.25">
      <c r="A3702">
        <f>IFERROR('SUIVI VENTES 403e'!B3682*(INDEX(traitement!$A$8:$B$16,MATCH('SUIVI VENTES 403e'!$H3682,traitement!$A$8:$A$16,0),2)),"")</f>
        <v>5</v>
      </c>
      <c r="B3702">
        <f>IFERROR('SUIVI VENTES 403e'!F3682,"")</f>
        <v>50</v>
      </c>
      <c r="C3702">
        <f>IFERROR(IF('SUIVI VENTES 403e'!$A3682&lt;&gt;"",ROUND($B3702/$A3702,2),""),"")</f>
        <v>10</v>
      </c>
      <c r="D3702" t="str">
        <f t="shared" si="89"/>
        <v/>
      </c>
      <c r="E3702">
        <f t="shared" si="88"/>
        <v>0.94</v>
      </c>
      <c r="F3702">
        <f>IFERROR(IF('SUIVI VENTES 403e'!$A3682&lt;&gt;"",ROUND((($C3702/1.2)-$E3702),2),""),"")</f>
        <v>7.39</v>
      </c>
      <c r="G3702">
        <f>IFERROR(IF('SUIVI VENTES 403e'!$A3682&lt;&gt;"",ROUND($F3702*$A3702,2),""),"")</f>
        <v>36.950000000000003</v>
      </c>
      <c r="H3702">
        <f>IFERROR(IF('SUIVI VENTES 403e'!$A3682&lt;&gt;"",YEAR('SUIVI VENTES 403e'!$G3682),""),"")</f>
        <v>2019</v>
      </c>
      <c r="I3702">
        <f>IFERROR(IF('SUIVI VENTES 403e'!$A3682&lt;&gt;"",MONTH('SUIVI VENTES 403e'!$G3682),""),"")</f>
        <v>5</v>
      </c>
    </row>
    <row r="3703" spans="1:9" x14ac:dyDescent="0.25">
      <c r="A3703">
        <f>IFERROR('SUIVI VENTES 403e'!B3683*(INDEX(traitement!$A$8:$B$16,MATCH('SUIVI VENTES 403e'!$H3683,traitement!$A$8:$A$16,0),2)),"")</f>
        <v>2</v>
      </c>
      <c r="B3703">
        <f>IFERROR('SUIVI VENTES 403e'!F3683,"")</f>
        <v>20</v>
      </c>
      <c r="C3703">
        <f>IFERROR(IF('SUIVI VENTES 403e'!$A3683&lt;&gt;"",ROUND($B3703/$A3703,2),""),"")</f>
        <v>10</v>
      </c>
      <c r="D3703" t="str">
        <f t="shared" si="89"/>
        <v/>
      </c>
      <c r="E3703">
        <f t="shared" si="88"/>
        <v>0.94</v>
      </c>
      <c r="F3703">
        <f>IFERROR(IF('SUIVI VENTES 403e'!$A3683&lt;&gt;"",ROUND((($C3703/1.2)-$E3703),2),""),"")</f>
        <v>7.39</v>
      </c>
      <c r="G3703">
        <f>IFERROR(IF('SUIVI VENTES 403e'!$A3683&lt;&gt;"",ROUND($F3703*$A3703,2),""),"")</f>
        <v>14.78</v>
      </c>
      <c r="H3703">
        <f>IFERROR(IF('SUIVI VENTES 403e'!$A3683&lt;&gt;"",YEAR('SUIVI VENTES 403e'!$G3683),""),"")</f>
        <v>2019</v>
      </c>
      <c r="I3703">
        <f>IFERROR(IF('SUIVI VENTES 403e'!$A3683&lt;&gt;"",MONTH('SUIVI VENTES 403e'!$G3683),""),"")</f>
        <v>5</v>
      </c>
    </row>
    <row r="3704" spans="1:9" x14ac:dyDescent="0.25">
      <c r="A3704">
        <f>IFERROR('SUIVI VENTES 403e'!B3684*(INDEX(traitement!$A$8:$B$16,MATCH('SUIVI VENTES 403e'!$H3684,traitement!$A$8:$A$16,0),2)),"")</f>
        <v>4</v>
      </c>
      <c r="B3704">
        <f>IFERROR('SUIVI VENTES 403e'!F3684,"")</f>
        <v>40</v>
      </c>
      <c r="C3704">
        <f>IFERROR(IF('SUIVI VENTES 403e'!$A3684&lt;&gt;"",ROUND($B3704/$A3704,2),""),"")</f>
        <v>10</v>
      </c>
      <c r="D3704" t="str">
        <f t="shared" si="89"/>
        <v/>
      </c>
      <c r="E3704">
        <f t="shared" si="88"/>
        <v>0.94</v>
      </c>
      <c r="F3704">
        <f>IFERROR(IF('SUIVI VENTES 403e'!$A3684&lt;&gt;"",ROUND((($C3704/1.2)-$E3704),2),""),"")</f>
        <v>7.39</v>
      </c>
      <c r="G3704">
        <f>IFERROR(IF('SUIVI VENTES 403e'!$A3684&lt;&gt;"",ROUND($F3704*$A3704,2),""),"")</f>
        <v>29.56</v>
      </c>
      <c r="H3704">
        <f>IFERROR(IF('SUIVI VENTES 403e'!$A3684&lt;&gt;"",YEAR('SUIVI VENTES 403e'!$G3684),""),"")</f>
        <v>2019</v>
      </c>
      <c r="I3704">
        <f>IFERROR(IF('SUIVI VENTES 403e'!$A3684&lt;&gt;"",MONTH('SUIVI VENTES 403e'!$G3684),""),"")</f>
        <v>5</v>
      </c>
    </row>
    <row r="3705" spans="1:9" x14ac:dyDescent="0.25">
      <c r="A3705">
        <f>IFERROR('SUIVI VENTES 403e'!B3685*(INDEX(traitement!$A$8:$B$16,MATCH('SUIVI VENTES 403e'!$H3685,traitement!$A$8:$A$16,0),2)),"")</f>
        <v>10</v>
      </c>
      <c r="B3705">
        <f>IFERROR('SUIVI VENTES 403e'!F3685,"")</f>
        <v>100</v>
      </c>
      <c r="C3705">
        <f>IFERROR(IF('SUIVI VENTES 403e'!$A3685&lt;&gt;"",ROUND($B3705/$A3705,2),""),"")</f>
        <v>10</v>
      </c>
      <c r="D3705" t="str">
        <f t="shared" si="89"/>
        <v/>
      </c>
      <c r="E3705">
        <f t="shared" si="88"/>
        <v>0.94</v>
      </c>
      <c r="F3705">
        <f>IFERROR(IF('SUIVI VENTES 403e'!$A3685&lt;&gt;"",ROUND((($C3705/1.2)-$E3705),2),""),"")</f>
        <v>7.39</v>
      </c>
      <c r="G3705">
        <f>IFERROR(IF('SUIVI VENTES 403e'!$A3685&lt;&gt;"",ROUND($F3705*$A3705,2),""),"")</f>
        <v>73.900000000000006</v>
      </c>
      <c r="H3705">
        <f>IFERROR(IF('SUIVI VENTES 403e'!$A3685&lt;&gt;"",YEAR('SUIVI VENTES 403e'!$G3685),""),"")</f>
        <v>2019</v>
      </c>
      <c r="I3705">
        <f>IFERROR(IF('SUIVI VENTES 403e'!$A3685&lt;&gt;"",MONTH('SUIVI VENTES 403e'!$G3685),""),"")</f>
        <v>5</v>
      </c>
    </row>
    <row r="3706" spans="1:9" x14ac:dyDescent="0.25">
      <c r="A3706">
        <f>IFERROR('SUIVI VENTES 403e'!B3686*(INDEX(traitement!$A$8:$B$16,MATCH('SUIVI VENTES 403e'!$H3686,traitement!$A$8:$A$16,0),2)),"")</f>
        <v>10</v>
      </c>
      <c r="B3706">
        <f>IFERROR('SUIVI VENTES 403e'!F3686,"")</f>
        <v>100</v>
      </c>
      <c r="C3706">
        <f>IFERROR(IF('SUIVI VENTES 403e'!$A3686&lt;&gt;"",ROUND($B3706/$A3706,2),""),"")</f>
        <v>10</v>
      </c>
      <c r="D3706" t="str">
        <f t="shared" si="89"/>
        <v/>
      </c>
      <c r="E3706">
        <f t="shared" si="88"/>
        <v>0.94</v>
      </c>
      <c r="F3706">
        <f>IFERROR(IF('SUIVI VENTES 403e'!$A3686&lt;&gt;"",ROUND((($C3706/1.2)-$E3706),2),""),"")</f>
        <v>7.39</v>
      </c>
      <c r="G3706">
        <f>IFERROR(IF('SUIVI VENTES 403e'!$A3686&lt;&gt;"",ROUND($F3706*$A3706,2),""),"")</f>
        <v>73.900000000000006</v>
      </c>
      <c r="H3706">
        <f>IFERROR(IF('SUIVI VENTES 403e'!$A3686&lt;&gt;"",YEAR('SUIVI VENTES 403e'!$G3686),""),"")</f>
        <v>2019</v>
      </c>
      <c r="I3706">
        <f>IFERROR(IF('SUIVI VENTES 403e'!$A3686&lt;&gt;"",MONTH('SUIVI VENTES 403e'!$G3686),""),"")</f>
        <v>5</v>
      </c>
    </row>
    <row r="3707" spans="1:9" x14ac:dyDescent="0.25">
      <c r="A3707">
        <f>IFERROR('SUIVI VENTES 403e'!B3687*(INDEX(traitement!$A$8:$B$16,MATCH('SUIVI VENTES 403e'!$H3687,traitement!$A$8:$A$16,0),2)),"")</f>
        <v>2</v>
      </c>
      <c r="B3707">
        <f>IFERROR('SUIVI VENTES 403e'!F3687,"")</f>
        <v>23.33</v>
      </c>
      <c r="C3707">
        <f>IFERROR(IF('SUIVI VENTES 403e'!$A3687&lt;&gt;"",ROUND($B3707/$A3707,2),""),"")</f>
        <v>11.67</v>
      </c>
      <c r="D3707" t="str">
        <f t="shared" si="89"/>
        <v/>
      </c>
      <c r="E3707">
        <f t="shared" si="88"/>
        <v>0.94</v>
      </c>
      <c r="F3707">
        <f>IFERROR(IF('SUIVI VENTES 403e'!$A3687&lt;&gt;"",ROUND((($C3707/1.2)-$E3707),2),""),"")</f>
        <v>8.7899999999999991</v>
      </c>
      <c r="G3707">
        <f>IFERROR(IF('SUIVI VENTES 403e'!$A3687&lt;&gt;"",ROUND($F3707*$A3707,2),""),"")</f>
        <v>17.579999999999998</v>
      </c>
      <c r="H3707">
        <f>IFERROR(IF('SUIVI VENTES 403e'!$A3687&lt;&gt;"",YEAR('SUIVI VENTES 403e'!$G3687),""),"")</f>
        <v>2019</v>
      </c>
      <c r="I3707">
        <f>IFERROR(IF('SUIVI VENTES 403e'!$A3687&lt;&gt;"",MONTH('SUIVI VENTES 403e'!$G3687),""),"")</f>
        <v>5</v>
      </c>
    </row>
    <row r="3708" spans="1:9" x14ac:dyDescent="0.25">
      <c r="A3708">
        <f>IFERROR('SUIVI VENTES 403e'!B3688*(INDEX(traitement!$A$8:$B$16,MATCH('SUIVI VENTES 403e'!$H3688,traitement!$A$8:$A$16,0),2)),"")</f>
        <v>10</v>
      </c>
      <c r="B3708">
        <f>IFERROR('SUIVI VENTES 403e'!F3688,"")</f>
        <v>100</v>
      </c>
      <c r="C3708">
        <f>IFERROR(IF('SUIVI VENTES 403e'!$A3688&lt;&gt;"",ROUND($B3708/$A3708,2),""),"")</f>
        <v>10</v>
      </c>
      <c r="D3708" t="str">
        <f t="shared" si="89"/>
        <v/>
      </c>
      <c r="E3708">
        <f t="shared" si="88"/>
        <v>0.94</v>
      </c>
      <c r="F3708">
        <f>IFERROR(IF('SUIVI VENTES 403e'!$A3688&lt;&gt;"",ROUND((($C3708/1.2)-$E3708),2),""),"")</f>
        <v>7.39</v>
      </c>
      <c r="G3708">
        <f>IFERROR(IF('SUIVI VENTES 403e'!$A3688&lt;&gt;"",ROUND($F3708*$A3708,2),""),"")</f>
        <v>73.900000000000006</v>
      </c>
      <c r="H3708">
        <f>IFERROR(IF('SUIVI VENTES 403e'!$A3688&lt;&gt;"",YEAR('SUIVI VENTES 403e'!$G3688),""),"")</f>
        <v>2019</v>
      </c>
      <c r="I3708">
        <f>IFERROR(IF('SUIVI VENTES 403e'!$A3688&lt;&gt;"",MONTH('SUIVI VENTES 403e'!$G3688),""),"")</f>
        <v>5</v>
      </c>
    </row>
    <row r="3709" spans="1:9" x14ac:dyDescent="0.25">
      <c r="A3709">
        <f>IFERROR('SUIVI VENTES 403e'!B3689*(INDEX(traitement!$A$8:$B$16,MATCH('SUIVI VENTES 403e'!$H3689,traitement!$A$8:$A$16,0),2)),"")</f>
        <v>5</v>
      </c>
      <c r="B3709">
        <f>IFERROR('SUIVI VENTES 403e'!F3689,"")</f>
        <v>50</v>
      </c>
      <c r="C3709">
        <f>IFERROR(IF('SUIVI VENTES 403e'!$A3689&lt;&gt;"",ROUND($B3709/$A3709,2),""),"")</f>
        <v>10</v>
      </c>
      <c r="D3709" t="str">
        <f t="shared" si="89"/>
        <v/>
      </c>
      <c r="E3709">
        <f t="shared" si="88"/>
        <v>0.94</v>
      </c>
      <c r="F3709">
        <f>IFERROR(IF('SUIVI VENTES 403e'!$A3689&lt;&gt;"",ROUND((($C3709/1.2)-$E3709),2),""),"")</f>
        <v>7.39</v>
      </c>
      <c r="G3709">
        <f>IFERROR(IF('SUIVI VENTES 403e'!$A3689&lt;&gt;"",ROUND($F3709*$A3709,2),""),"")</f>
        <v>36.950000000000003</v>
      </c>
      <c r="H3709">
        <f>IFERROR(IF('SUIVI VENTES 403e'!$A3689&lt;&gt;"",YEAR('SUIVI VENTES 403e'!$G3689),""),"")</f>
        <v>2019</v>
      </c>
      <c r="I3709">
        <f>IFERROR(IF('SUIVI VENTES 403e'!$A3689&lt;&gt;"",MONTH('SUIVI VENTES 403e'!$G3689),""),"")</f>
        <v>5</v>
      </c>
    </row>
    <row r="3710" spans="1:9" x14ac:dyDescent="0.25">
      <c r="A3710">
        <f>IFERROR('SUIVI VENTES 403e'!B3690*(INDEX(traitement!$A$8:$B$16,MATCH('SUIVI VENTES 403e'!$H3690,traitement!$A$8:$A$16,0),2)),"")</f>
        <v>1</v>
      </c>
      <c r="B3710">
        <f>IFERROR('SUIVI VENTES 403e'!F3690,"")</f>
        <v>0</v>
      </c>
      <c r="C3710">
        <f>IFERROR(IF('SUIVI VENTES 403e'!$A3690&lt;&gt;"",ROUND($B3710/$A3710,2),""),"")</f>
        <v>0</v>
      </c>
      <c r="D3710">
        <f t="shared" si="89"/>
        <v>1</v>
      </c>
      <c r="E3710">
        <f t="shared" si="88"/>
        <v>0.94</v>
      </c>
      <c r="F3710">
        <f>IFERROR(IF('SUIVI VENTES 403e'!$A3690&lt;&gt;"",ROUND((($C3710/1.2)-$E3710),2),""),"")</f>
        <v>-0.94</v>
      </c>
      <c r="G3710">
        <f>IFERROR(IF('SUIVI VENTES 403e'!$A3690&lt;&gt;"",ROUND($F3710*$A3710,2),""),"")</f>
        <v>-0.94</v>
      </c>
      <c r="H3710">
        <f>IFERROR(IF('SUIVI VENTES 403e'!$A3690&lt;&gt;"",YEAR('SUIVI VENTES 403e'!$G3690),""),"")</f>
        <v>2019</v>
      </c>
      <c r="I3710">
        <f>IFERROR(IF('SUIVI VENTES 403e'!$A3690&lt;&gt;"",MONTH('SUIVI VENTES 403e'!$G3690),""),"")</f>
        <v>5</v>
      </c>
    </row>
    <row r="3711" spans="1:9" x14ac:dyDescent="0.25">
      <c r="A3711">
        <f>IFERROR('SUIVI VENTES 403e'!B3691*(INDEX(traitement!$A$8:$B$16,MATCH('SUIVI VENTES 403e'!$H3691,traitement!$A$8:$A$16,0),2)),"")</f>
        <v>5</v>
      </c>
      <c r="B3711">
        <f>IFERROR('SUIVI VENTES 403e'!F3691,"")</f>
        <v>50</v>
      </c>
      <c r="C3711">
        <f>IFERROR(IF('SUIVI VENTES 403e'!$A3691&lt;&gt;"",ROUND($B3711/$A3711,2),""),"")</f>
        <v>10</v>
      </c>
      <c r="D3711" t="str">
        <f t="shared" si="89"/>
        <v/>
      </c>
      <c r="E3711">
        <f t="shared" si="88"/>
        <v>0.94</v>
      </c>
      <c r="F3711">
        <f>IFERROR(IF('SUIVI VENTES 403e'!$A3691&lt;&gt;"",ROUND((($C3711/1.2)-$E3711),2),""),"")</f>
        <v>7.39</v>
      </c>
      <c r="G3711">
        <f>IFERROR(IF('SUIVI VENTES 403e'!$A3691&lt;&gt;"",ROUND($F3711*$A3711,2),""),"")</f>
        <v>36.950000000000003</v>
      </c>
      <c r="H3711">
        <f>IFERROR(IF('SUIVI VENTES 403e'!$A3691&lt;&gt;"",YEAR('SUIVI VENTES 403e'!$G3691),""),"")</f>
        <v>2019</v>
      </c>
      <c r="I3711">
        <f>IFERROR(IF('SUIVI VENTES 403e'!$A3691&lt;&gt;"",MONTH('SUIVI VENTES 403e'!$G3691),""),"")</f>
        <v>5</v>
      </c>
    </row>
    <row r="3712" spans="1:9" x14ac:dyDescent="0.25">
      <c r="A3712">
        <f>IFERROR('SUIVI VENTES 403e'!B3692*(INDEX(traitement!$A$8:$B$16,MATCH('SUIVI VENTES 403e'!$H3692,traitement!$A$8:$A$16,0),2)),"")</f>
        <v>1</v>
      </c>
      <c r="B3712">
        <f>IFERROR('SUIVI VENTES 403e'!F3692,"")</f>
        <v>0</v>
      </c>
      <c r="C3712">
        <f>IFERROR(IF('SUIVI VENTES 403e'!$A3692&lt;&gt;"",ROUND($B3712/$A3712,2),""),"")</f>
        <v>0</v>
      </c>
      <c r="D3712">
        <f t="shared" si="89"/>
        <v>1</v>
      </c>
      <c r="E3712">
        <f t="shared" si="88"/>
        <v>0.94</v>
      </c>
      <c r="F3712">
        <f>IFERROR(IF('SUIVI VENTES 403e'!$A3692&lt;&gt;"",ROUND((($C3712/1.2)-$E3712),2),""),"")</f>
        <v>-0.94</v>
      </c>
      <c r="G3712">
        <f>IFERROR(IF('SUIVI VENTES 403e'!$A3692&lt;&gt;"",ROUND($F3712*$A3712,2),""),"")</f>
        <v>-0.94</v>
      </c>
      <c r="H3712">
        <f>IFERROR(IF('SUIVI VENTES 403e'!$A3692&lt;&gt;"",YEAR('SUIVI VENTES 403e'!$G3692),""),"")</f>
        <v>2019</v>
      </c>
      <c r="I3712">
        <f>IFERROR(IF('SUIVI VENTES 403e'!$A3692&lt;&gt;"",MONTH('SUIVI VENTES 403e'!$G3692),""),"")</f>
        <v>5</v>
      </c>
    </row>
    <row r="3713" spans="1:9" x14ac:dyDescent="0.25">
      <c r="A3713">
        <f>IFERROR('SUIVI VENTES 403e'!B3693*(INDEX(traitement!$A$8:$B$16,MATCH('SUIVI VENTES 403e'!$H3693,traitement!$A$8:$A$16,0),2)),"")</f>
        <v>12</v>
      </c>
      <c r="B3713">
        <f>IFERROR('SUIVI VENTES 403e'!F3693,"")</f>
        <v>120</v>
      </c>
      <c r="C3713">
        <f>IFERROR(IF('SUIVI VENTES 403e'!$A3693&lt;&gt;"",ROUND($B3713/$A3713,2),""),"")</f>
        <v>10</v>
      </c>
      <c r="D3713" t="str">
        <f t="shared" si="89"/>
        <v/>
      </c>
      <c r="E3713">
        <f t="shared" si="88"/>
        <v>0.94</v>
      </c>
      <c r="F3713">
        <f>IFERROR(IF('SUIVI VENTES 403e'!$A3693&lt;&gt;"",ROUND((($C3713/1.2)-$E3713),2),""),"")</f>
        <v>7.39</v>
      </c>
      <c r="G3713">
        <f>IFERROR(IF('SUIVI VENTES 403e'!$A3693&lt;&gt;"",ROUND($F3713*$A3713,2),""),"")</f>
        <v>88.68</v>
      </c>
      <c r="H3713">
        <f>IFERROR(IF('SUIVI VENTES 403e'!$A3693&lt;&gt;"",YEAR('SUIVI VENTES 403e'!$G3693),""),"")</f>
        <v>2019</v>
      </c>
      <c r="I3713">
        <f>IFERROR(IF('SUIVI VENTES 403e'!$A3693&lt;&gt;"",MONTH('SUIVI VENTES 403e'!$G3693),""),"")</f>
        <v>5</v>
      </c>
    </row>
    <row r="3714" spans="1:9" x14ac:dyDescent="0.25">
      <c r="A3714">
        <f>IFERROR('SUIVI VENTES 403e'!B3694*(INDEX(traitement!$A$8:$B$16,MATCH('SUIVI VENTES 403e'!$H3694,traitement!$A$8:$A$16,0),2)),"")</f>
        <v>1</v>
      </c>
      <c r="B3714">
        <f>IFERROR('SUIVI VENTES 403e'!F3694,"")</f>
        <v>0</v>
      </c>
      <c r="C3714">
        <f>IFERROR(IF('SUIVI VENTES 403e'!$A3694&lt;&gt;"",ROUND($B3714/$A3714,2),""),"")</f>
        <v>0</v>
      </c>
      <c r="D3714">
        <f t="shared" si="89"/>
        <v>1</v>
      </c>
      <c r="E3714">
        <f t="shared" si="88"/>
        <v>0.94</v>
      </c>
      <c r="F3714">
        <f>IFERROR(IF('SUIVI VENTES 403e'!$A3694&lt;&gt;"",ROUND((($C3714/1.2)-$E3714),2),""),"")</f>
        <v>-0.94</v>
      </c>
      <c r="G3714">
        <f>IFERROR(IF('SUIVI VENTES 403e'!$A3694&lt;&gt;"",ROUND($F3714*$A3714,2),""),"")</f>
        <v>-0.94</v>
      </c>
      <c r="H3714">
        <f>IFERROR(IF('SUIVI VENTES 403e'!$A3694&lt;&gt;"",YEAR('SUIVI VENTES 403e'!$G3694),""),"")</f>
        <v>2019</v>
      </c>
      <c r="I3714">
        <f>IFERROR(IF('SUIVI VENTES 403e'!$A3694&lt;&gt;"",MONTH('SUIVI VENTES 403e'!$G3694),""),"")</f>
        <v>5</v>
      </c>
    </row>
    <row r="3715" spans="1:9" x14ac:dyDescent="0.25">
      <c r="A3715">
        <f>IFERROR('SUIVI VENTES 403e'!B3695*(INDEX(traitement!$A$8:$B$16,MATCH('SUIVI VENTES 403e'!$H3695,traitement!$A$8:$A$16,0),2)),"")</f>
        <v>25</v>
      </c>
      <c r="B3715">
        <f>IFERROR('SUIVI VENTES 403e'!F3695,"")</f>
        <v>250</v>
      </c>
      <c r="C3715">
        <f>IFERROR(IF('SUIVI VENTES 403e'!$A3695&lt;&gt;"",ROUND($B3715/$A3715,2),""),"")</f>
        <v>10</v>
      </c>
      <c r="D3715" t="str">
        <f t="shared" si="89"/>
        <v/>
      </c>
      <c r="E3715">
        <f t="shared" si="88"/>
        <v>0.94</v>
      </c>
      <c r="F3715">
        <f>IFERROR(IF('SUIVI VENTES 403e'!$A3695&lt;&gt;"",ROUND((($C3715/1.2)-$E3715),2),""),"")</f>
        <v>7.39</v>
      </c>
      <c r="G3715">
        <f>IFERROR(IF('SUIVI VENTES 403e'!$A3695&lt;&gt;"",ROUND($F3715*$A3715,2),""),"")</f>
        <v>184.75</v>
      </c>
      <c r="H3715">
        <f>IFERROR(IF('SUIVI VENTES 403e'!$A3695&lt;&gt;"",YEAR('SUIVI VENTES 403e'!$G3695),""),"")</f>
        <v>2019</v>
      </c>
      <c r="I3715">
        <f>IFERROR(IF('SUIVI VENTES 403e'!$A3695&lt;&gt;"",MONTH('SUIVI VENTES 403e'!$G3695),""),"")</f>
        <v>6</v>
      </c>
    </row>
    <row r="3716" spans="1:9" x14ac:dyDescent="0.25">
      <c r="A3716">
        <f>IFERROR('SUIVI VENTES 403e'!B3696*(INDEX(traitement!$A$8:$B$16,MATCH('SUIVI VENTES 403e'!$H3696,traitement!$A$8:$A$16,0),2)),"")</f>
        <v>5</v>
      </c>
      <c r="B3716">
        <f>IFERROR('SUIVI VENTES 403e'!F3696,"")</f>
        <v>50</v>
      </c>
      <c r="C3716">
        <f>IFERROR(IF('SUIVI VENTES 403e'!$A3696&lt;&gt;"",ROUND($B3716/$A3716,2),""),"")</f>
        <v>10</v>
      </c>
      <c r="D3716" t="str">
        <f t="shared" si="89"/>
        <v/>
      </c>
      <c r="E3716">
        <f t="shared" si="88"/>
        <v>0.94</v>
      </c>
      <c r="F3716">
        <f>IFERROR(IF('SUIVI VENTES 403e'!$A3696&lt;&gt;"",ROUND((($C3716/1.2)-$E3716),2),""),"")</f>
        <v>7.39</v>
      </c>
      <c r="G3716">
        <f>IFERROR(IF('SUIVI VENTES 403e'!$A3696&lt;&gt;"",ROUND($F3716*$A3716,2),""),"")</f>
        <v>36.950000000000003</v>
      </c>
      <c r="H3716">
        <f>IFERROR(IF('SUIVI VENTES 403e'!$A3696&lt;&gt;"",YEAR('SUIVI VENTES 403e'!$G3696),""),"")</f>
        <v>2019</v>
      </c>
      <c r="I3716">
        <f>IFERROR(IF('SUIVI VENTES 403e'!$A3696&lt;&gt;"",MONTH('SUIVI VENTES 403e'!$G3696),""),"")</f>
        <v>6</v>
      </c>
    </row>
    <row r="3717" spans="1:9" x14ac:dyDescent="0.25">
      <c r="A3717">
        <f>IFERROR('SUIVI VENTES 403e'!B3697*(INDEX(traitement!$A$8:$B$16,MATCH('SUIVI VENTES 403e'!$H3697,traitement!$A$8:$A$16,0),2)),"")</f>
        <v>12</v>
      </c>
      <c r="B3717">
        <f>IFERROR('SUIVI VENTES 403e'!F3697,"")</f>
        <v>120</v>
      </c>
      <c r="C3717">
        <f>IFERROR(IF('SUIVI VENTES 403e'!$A3697&lt;&gt;"",ROUND($B3717/$A3717,2),""),"")</f>
        <v>10</v>
      </c>
      <c r="D3717" t="str">
        <f t="shared" si="89"/>
        <v/>
      </c>
      <c r="E3717">
        <f t="shared" si="88"/>
        <v>0.94</v>
      </c>
      <c r="F3717">
        <f>IFERROR(IF('SUIVI VENTES 403e'!$A3697&lt;&gt;"",ROUND((($C3717/1.2)-$E3717),2),""),"")</f>
        <v>7.39</v>
      </c>
      <c r="G3717">
        <f>IFERROR(IF('SUIVI VENTES 403e'!$A3697&lt;&gt;"",ROUND($F3717*$A3717,2),""),"")</f>
        <v>88.68</v>
      </c>
      <c r="H3717">
        <f>IFERROR(IF('SUIVI VENTES 403e'!$A3697&lt;&gt;"",YEAR('SUIVI VENTES 403e'!$G3697),""),"")</f>
        <v>2019</v>
      </c>
      <c r="I3717">
        <f>IFERROR(IF('SUIVI VENTES 403e'!$A3697&lt;&gt;"",MONTH('SUIVI VENTES 403e'!$G3697),""),"")</f>
        <v>6</v>
      </c>
    </row>
    <row r="3718" spans="1:9" x14ac:dyDescent="0.25">
      <c r="A3718">
        <f>IFERROR('SUIVI VENTES 403e'!B3698*(INDEX(traitement!$A$8:$B$16,MATCH('SUIVI VENTES 403e'!$H3698,traitement!$A$8:$A$16,0),2)),"")</f>
        <v>1</v>
      </c>
      <c r="B3718">
        <f>IFERROR('SUIVI VENTES 403e'!F3698,"")</f>
        <v>0</v>
      </c>
      <c r="C3718">
        <f>IFERROR(IF('SUIVI VENTES 403e'!$A3698&lt;&gt;"",ROUND($B3718/$A3718,2),""),"")</f>
        <v>0</v>
      </c>
      <c r="D3718">
        <f t="shared" si="89"/>
        <v>1</v>
      </c>
      <c r="E3718">
        <f t="shared" si="88"/>
        <v>0.94</v>
      </c>
      <c r="F3718">
        <f>IFERROR(IF('SUIVI VENTES 403e'!$A3698&lt;&gt;"",ROUND((($C3718/1.2)-$E3718),2),""),"")</f>
        <v>-0.94</v>
      </c>
      <c r="G3718">
        <f>IFERROR(IF('SUIVI VENTES 403e'!$A3698&lt;&gt;"",ROUND($F3718*$A3718,2),""),"")</f>
        <v>-0.94</v>
      </c>
      <c r="H3718">
        <f>IFERROR(IF('SUIVI VENTES 403e'!$A3698&lt;&gt;"",YEAR('SUIVI VENTES 403e'!$G3698),""),"")</f>
        <v>2019</v>
      </c>
      <c r="I3718">
        <f>IFERROR(IF('SUIVI VENTES 403e'!$A3698&lt;&gt;"",MONTH('SUIVI VENTES 403e'!$G3698),""),"")</f>
        <v>6</v>
      </c>
    </row>
    <row r="3719" spans="1:9" x14ac:dyDescent="0.25">
      <c r="A3719">
        <f>IFERROR('SUIVI VENTES 403e'!B3699*(INDEX(traitement!$A$8:$B$16,MATCH('SUIVI VENTES 403e'!$H3699,traitement!$A$8:$A$16,0),2)),"")</f>
        <v>10</v>
      </c>
      <c r="B3719">
        <f>IFERROR('SUIVI VENTES 403e'!F3699,"")</f>
        <v>100</v>
      </c>
      <c r="C3719">
        <f>IFERROR(IF('SUIVI VENTES 403e'!$A3699&lt;&gt;"",ROUND($B3719/$A3719,2),""),"")</f>
        <v>10</v>
      </c>
      <c r="D3719" t="str">
        <f t="shared" si="89"/>
        <v/>
      </c>
      <c r="E3719">
        <f t="shared" si="88"/>
        <v>0.94</v>
      </c>
      <c r="F3719">
        <f>IFERROR(IF('SUIVI VENTES 403e'!$A3699&lt;&gt;"",ROUND((($C3719/1.2)-$E3719),2),""),"")</f>
        <v>7.39</v>
      </c>
      <c r="G3719">
        <f>IFERROR(IF('SUIVI VENTES 403e'!$A3699&lt;&gt;"",ROUND($F3719*$A3719,2),""),"")</f>
        <v>73.900000000000006</v>
      </c>
      <c r="H3719">
        <f>IFERROR(IF('SUIVI VENTES 403e'!$A3699&lt;&gt;"",YEAR('SUIVI VENTES 403e'!$G3699),""),"")</f>
        <v>2019</v>
      </c>
      <c r="I3719">
        <f>IFERROR(IF('SUIVI VENTES 403e'!$A3699&lt;&gt;"",MONTH('SUIVI VENTES 403e'!$G3699),""),"")</f>
        <v>6</v>
      </c>
    </row>
    <row r="3720" spans="1:9" x14ac:dyDescent="0.25">
      <c r="A3720">
        <f>IFERROR('SUIVI VENTES 403e'!B3700*(INDEX(traitement!$A$8:$B$16,MATCH('SUIVI VENTES 403e'!$H3700,traitement!$A$8:$A$16,0),2)),"")</f>
        <v>1</v>
      </c>
      <c r="B3720">
        <f>IFERROR('SUIVI VENTES 403e'!F3700,"")</f>
        <v>10</v>
      </c>
      <c r="C3720">
        <f>IFERROR(IF('SUIVI VENTES 403e'!$A3700&lt;&gt;"",ROUND($B3720/$A3720,2),""),"")</f>
        <v>10</v>
      </c>
      <c r="D3720" t="str">
        <f t="shared" si="89"/>
        <v/>
      </c>
      <c r="E3720">
        <f t="shared" si="88"/>
        <v>0.94</v>
      </c>
      <c r="F3720">
        <f>IFERROR(IF('SUIVI VENTES 403e'!$A3700&lt;&gt;"",ROUND((($C3720/1.2)-$E3720),2),""),"")</f>
        <v>7.39</v>
      </c>
      <c r="G3720">
        <f>IFERROR(IF('SUIVI VENTES 403e'!$A3700&lt;&gt;"",ROUND($F3720*$A3720,2),""),"")</f>
        <v>7.39</v>
      </c>
      <c r="H3720">
        <f>IFERROR(IF('SUIVI VENTES 403e'!$A3700&lt;&gt;"",YEAR('SUIVI VENTES 403e'!$G3700),""),"")</f>
        <v>2019</v>
      </c>
      <c r="I3720">
        <f>IFERROR(IF('SUIVI VENTES 403e'!$A3700&lt;&gt;"",MONTH('SUIVI VENTES 403e'!$G3700),""),"")</f>
        <v>6</v>
      </c>
    </row>
    <row r="3721" spans="1:9" x14ac:dyDescent="0.25">
      <c r="A3721">
        <f>IFERROR('SUIVI VENTES 403e'!B3701*(INDEX(traitement!$A$8:$B$16,MATCH('SUIVI VENTES 403e'!$H3701,traitement!$A$8:$A$16,0),2)),"")</f>
        <v>3</v>
      </c>
      <c r="B3721">
        <f>IFERROR('SUIVI VENTES 403e'!F3701,"")</f>
        <v>30</v>
      </c>
      <c r="C3721">
        <f>IFERROR(IF('SUIVI VENTES 403e'!$A3701&lt;&gt;"",ROUND($B3721/$A3721,2),""),"")</f>
        <v>10</v>
      </c>
      <c r="D3721" t="str">
        <f t="shared" si="89"/>
        <v/>
      </c>
      <c r="E3721">
        <f t="shared" si="88"/>
        <v>0.94</v>
      </c>
      <c r="F3721">
        <f>IFERROR(IF('SUIVI VENTES 403e'!$A3701&lt;&gt;"",ROUND((($C3721/1.2)-$E3721),2),""),"")</f>
        <v>7.39</v>
      </c>
      <c r="G3721">
        <f>IFERROR(IF('SUIVI VENTES 403e'!$A3701&lt;&gt;"",ROUND($F3721*$A3721,2),""),"")</f>
        <v>22.17</v>
      </c>
      <c r="H3721">
        <f>IFERROR(IF('SUIVI VENTES 403e'!$A3701&lt;&gt;"",YEAR('SUIVI VENTES 403e'!$G3701),""),"")</f>
        <v>2019</v>
      </c>
      <c r="I3721">
        <f>IFERROR(IF('SUIVI VENTES 403e'!$A3701&lt;&gt;"",MONTH('SUIVI VENTES 403e'!$G3701),""),"")</f>
        <v>6</v>
      </c>
    </row>
    <row r="3722" spans="1:9" x14ac:dyDescent="0.25">
      <c r="A3722">
        <f>IFERROR('SUIVI VENTES 403e'!B3702*(INDEX(traitement!$A$8:$B$16,MATCH('SUIVI VENTES 403e'!$H3702,traitement!$A$8:$A$16,0),2)),"")</f>
        <v>10</v>
      </c>
      <c r="B3722">
        <f>IFERROR('SUIVI VENTES 403e'!F3702,"")</f>
        <v>116.67</v>
      </c>
      <c r="C3722">
        <f>IFERROR(IF('SUIVI VENTES 403e'!$A3702&lt;&gt;"",ROUND($B3722/$A3722,2),""),"")</f>
        <v>11.67</v>
      </c>
      <c r="D3722" t="str">
        <f t="shared" si="89"/>
        <v/>
      </c>
      <c r="E3722">
        <f t="shared" si="88"/>
        <v>0.94</v>
      </c>
      <c r="F3722">
        <f>IFERROR(IF('SUIVI VENTES 403e'!$A3702&lt;&gt;"",ROUND((($C3722/1.2)-$E3722),2),""),"")</f>
        <v>8.7899999999999991</v>
      </c>
      <c r="G3722">
        <f>IFERROR(IF('SUIVI VENTES 403e'!$A3702&lt;&gt;"",ROUND($F3722*$A3722,2),""),"")</f>
        <v>87.9</v>
      </c>
      <c r="H3722">
        <f>IFERROR(IF('SUIVI VENTES 403e'!$A3702&lt;&gt;"",YEAR('SUIVI VENTES 403e'!$G3702),""),"")</f>
        <v>2019</v>
      </c>
      <c r="I3722">
        <f>IFERROR(IF('SUIVI VENTES 403e'!$A3702&lt;&gt;"",MONTH('SUIVI VENTES 403e'!$G3702),""),"")</f>
        <v>6</v>
      </c>
    </row>
    <row r="3723" spans="1:9" x14ac:dyDescent="0.25">
      <c r="A3723">
        <f>IFERROR('SUIVI VENTES 403e'!B3703*(INDEX(traitement!$A$8:$B$16,MATCH('SUIVI VENTES 403e'!$H3703,traitement!$A$8:$A$16,0),2)),"")</f>
        <v>5</v>
      </c>
      <c r="B3723">
        <f>IFERROR('SUIVI VENTES 403e'!F3703,"")</f>
        <v>50</v>
      </c>
      <c r="C3723">
        <f>IFERROR(IF('SUIVI VENTES 403e'!$A3703&lt;&gt;"",ROUND($B3723/$A3723,2),""),"")</f>
        <v>10</v>
      </c>
      <c r="D3723" t="str">
        <f t="shared" si="89"/>
        <v/>
      </c>
      <c r="E3723">
        <f t="shared" si="88"/>
        <v>0.94</v>
      </c>
      <c r="F3723">
        <f>IFERROR(IF('SUIVI VENTES 403e'!$A3703&lt;&gt;"",ROUND((($C3723/1.2)-$E3723),2),""),"")</f>
        <v>7.39</v>
      </c>
      <c r="G3723">
        <f>IFERROR(IF('SUIVI VENTES 403e'!$A3703&lt;&gt;"",ROUND($F3723*$A3723,2),""),"")</f>
        <v>36.950000000000003</v>
      </c>
      <c r="H3723">
        <f>IFERROR(IF('SUIVI VENTES 403e'!$A3703&lt;&gt;"",YEAR('SUIVI VENTES 403e'!$G3703),""),"")</f>
        <v>2019</v>
      </c>
      <c r="I3723">
        <f>IFERROR(IF('SUIVI VENTES 403e'!$A3703&lt;&gt;"",MONTH('SUIVI VENTES 403e'!$G3703),""),"")</f>
        <v>6</v>
      </c>
    </row>
    <row r="3724" spans="1:9" x14ac:dyDescent="0.25">
      <c r="A3724">
        <f>IFERROR('SUIVI VENTES 403e'!B3704*(INDEX(traitement!$A$8:$B$16,MATCH('SUIVI VENTES 403e'!$H3704,traitement!$A$8:$A$16,0),2)),"")</f>
        <v>2.5</v>
      </c>
      <c r="B3724">
        <f>IFERROR('SUIVI VENTES 403e'!F3704,"")</f>
        <v>29.17</v>
      </c>
      <c r="C3724">
        <f>IFERROR(IF('SUIVI VENTES 403e'!$A3704&lt;&gt;"",ROUND($B3724/$A3724,2),""),"")</f>
        <v>11.67</v>
      </c>
      <c r="D3724" t="str">
        <f t="shared" si="89"/>
        <v/>
      </c>
      <c r="E3724">
        <f t="shared" si="88"/>
        <v>0.94</v>
      </c>
      <c r="F3724">
        <f>IFERROR(IF('SUIVI VENTES 403e'!$A3704&lt;&gt;"",ROUND((($C3724/1.2)-$E3724),2),""),"")</f>
        <v>8.7899999999999991</v>
      </c>
      <c r="G3724">
        <f>IFERROR(IF('SUIVI VENTES 403e'!$A3704&lt;&gt;"",ROUND($F3724*$A3724,2),""),"")</f>
        <v>21.98</v>
      </c>
      <c r="H3724">
        <f>IFERROR(IF('SUIVI VENTES 403e'!$A3704&lt;&gt;"",YEAR('SUIVI VENTES 403e'!$G3704),""),"")</f>
        <v>2019</v>
      </c>
      <c r="I3724">
        <f>IFERROR(IF('SUIVI VENTES 403e'!$A3704&lt;&gt;"",MONTH('SUIVI VENTES 403e'!$G3704),""),"")</f>
        <v>6</v>
      </c>
    </row>
    <row r="3725" spans="1:9" x14ac:dyDescent="0.25">
      <c r="A3725">
        <f>IFERROR('SUIVI VENTES 403e'!B3705*(INDEX(traitement!$A$8:$B$16,MATCH('SUIVI VENTES 403e'!$H3705,traitement!$A$8:$A$16,0),2)),"")</f>
        <v>12</v>
      </c>
      <c r="B3725">
        <f>IFERROR('SUIVI VENTES 403e'!F3705,"")</f>
        <v>120</v>
      </c>
      <c r="C3725">
        <f>IFERROR(IF('SUIVI VENTES 403e'!$A3705&lt;&gt;"",ROUND($B3725/$A3725,2),""),"")</f>
        <v>10</v>
      </c>
      <c r="D3725" t="str">
        <f t="shared" si="89"/>
        <v/>
      </c>
      <c r="E3725">
        <f t="shared" si="88"/>
        <v>0.94</v>
      </c>
      <c r="F3725">
        <f>IFERROR(IF('SUIVI VENTES 403e'!$A3705&lt;&gt;"",ROUND((($C3725/1.2)-$E3725),2),""),"")</f>
        <v>7.39</v>
      </c>
      <c r="G3725">
        <f>IFERROR(IF('SUIVI VENTES 403e'!$A3705&lt;&gt;"",ROUND($F3725*$A3725,2),""),"")</f>
        <v>88.68</v>
      </c>
      <c r="H3725">
        <f>IFERROR(IF('SUIVI VENTES 403e'!$A3705&lt;&gt;"",YEAR('SUIVI VENTES 403e'!$G3705),""),"")</f>
        <v>2019</v>
      </c>
      <c r="I3725">
        <f>IFERROR(IF('SUIVI VENTES 403e'!$A3705&lt;&gt;"",MONTH('SUIVI VENTES 403e'!$G3705),""),"")</f>
        <v>6</v>
      </c>
    </row>
    <row r="3726" spans="1:9" x14ac:dyDescent="0.25">
      <c r="A3726">
        <f>IFERROR('SUIVI VENTES 403e'!B3706*(INDEX(traitement!$A$8:$B$16,MATCH('SUIVI VENTES 403e'!$H3706,traitement!$A$8:$A$16,0),2)),"")</f>
        <v>1</v>
      </c>
      <c r="B3726">
        <f>IFERROR('SUIVI VENTES 403e'!F3706,"")</f>
        <v>0</v>
      </c>
      <c r="C3726">
        <f>IFERROR(IF('SUIVI VENTES 403e'!$A3706&lt;&gt;"",ROUND($B3726/$A3726,2),""),"")</f>
        <v>0</v>
      </c>
      <c r="D3726">
        <f t="shared" si="89"/>
        <v>1</v>
      </c>
      <c r="E3726">
        <f t="shared" si="88"/>
        <v>0.94</v>
      </c>
      <c r="F3726">
        <f>IFERROR(IF('SUIVI VENTES 403e'!$A3706&lt;&gt;"",ROUND((($C3726/1.2)-$E3726),2),""),"")</f>
        <v>-0.94</v>
      </c>
      <c r="G3726">
        <f>IFERROR(IF('SUIVI VENTES 403e'!$A3706&lt;&gt;"",ROUND($F3726*$A3726,2),""),"")</f>
        <v>-0.94</v>
      </c>
      <c r="H3726">
        <f>IFERROR(IF('SUIVI VENTES 403e'!$A3706&lt;&gt;"",YEAR('SUIVI VENTES 403e'!$G3706),""),"")</f>
        <v>2019</v>
      </c>
      <c r="I3726">
        <f>IFERROR(IF('SUIVI VENTES 403e'!$A3706&lt;&gt;"",MONTH('SUIVI VENTES 403e'!$G3706),""),"")</f>
        <v>6</v>
      </c>
    </row>
    <row r="3727" spans="1:9" x14ac:dyDescent="0.25">
      <c r="A3727">
        <f>IFERROR('SUIVI VENTES 403e'!B3707*(INDEX(traitement!$A$8:$B$16,MATCH('SUIVI VENTES 403e'!$H3707,traitement!$A$8:$A$16,0),2)),"")</f>
        <v>6</v>
      </c>
      <c r="B3727">
        <f>IFERROR('SUIVI VENTES 403e'!F3707,"")</f>
        <v>60</v>
      </c>
      <c r="C3727">
        <f>IFERROR(IF('SUIVI VENTES 403e'!$A3707&lt;&gt;"",ROUND($B3727/$A3727,2),""),"")</f>
        <v>10</v>
      </c>
      <c r="D3727" t="str">
        <f t="shared" si="89"/>
        <v/>
      </c>
      <c r="E3727">
        <f t="shared" si="88"/>
        <v>0.94</v>
      </c>
      <c r="F3727">
        <f>IFERROR(IF('SUIVI VENTES 403e'!$A3707&lt;&gt;"",ROUND((($C3727/1.2)-$E3727),2),""),"")</f>
        <v>7.39</v>
      </c>
      <c r="G3727">
        <f>IFERROR(IF('SUIVI VENTES 403e'!$A3707&lt;&gt;"",ROUND($F3727*$A3727,2),""),"")</f>
        <v>44.34</v>
      </c>
      <c r="H3727">
        <f>IFERROR(IF('SUIVI VENTES 403e'!$A3707&lt;&gt;"",YEAR('SUIVI VENTES 403e'!$G3707),""),"")</f>
        <v>2019</v>
      </c>
      <c r="I3727">
        <f>IFERROR(IF('SUIVI VENTES 403e'!$A3707&lt;&gt;"",MONTH('SUIVI VENTES 403e'!$G3707),""),"")</f>
        <v>6</v>
      </c>
    </row>
    <row r="3728" spans="1:9" x14ac:dyDescent="0.25">
      <c r="A3728">
        <f>IFERROR('SUIVI VENTES 403e'!B3708*(INDEX(traitement!$A$8:$B$16,MATCH('SUIVI VENTES 403e'!$H3708,traitement!$A$8:$A$16,0),2)),"")</f>
        <v>5</v>
      </c>
      <c r="B3728">
        <f>IFERROR('SUIVI VENTES 403e'!F3708,"")</f>
        <v>50</v>
      </c>
      <c r="C3728">
        <f>IFERROR(IF('SUIVI VENTES 403e'!$A3708&lt;&gt;"",ROUND($B3728/$A3728,2),""),"")</f>
        <v>10</v>
      </c>
      <c r="D3728" t="str">
        <f t="shared" si="89"/>
        <v/>
      </c>
      <c r="E3728">
        <f t="shared" si="88"/>
        <v>0.94</v>
      </c>
      <c r="F3728">
        <f>IFERROR(IF('SUIVI VENTES 403e'!$A3708&lt;&gt;"",ROUND((($C3728/1.2)-$E3728),2),""),"")</f>
        <v>7.39</v>
      </c>
      <c r="G3728">
        <f>IFERROR(IF('SUIVI VENTES 403e'!$A3708&lt;&gt;"",ROUND($F3728*$A3728,2),""),"")</f>
        <v>36.950000000000003</v>
      </c>
      <c r="H3728">
        <f>IFERROR(IF('SUIVI VENTES 403e'!$A3708&lt;&gt;"",YEAR('SUIVI VENTES 403e'!$G3708),""),"")</f>
        <v>2019</v>
      </c>
      <c r="I3728">
        <f>IFERROR(IF('SUIVI VENTES 403e'!$A3708&lt;&gt;"",MONTH('SUIVI VENTES 403e'!$G3708),""),"")</f>
        <v>6</v>
      </c>
    </row>
    <row r="3729" spans="1:9" x14ac:dyDescent="0.25">
      <c r="A3729">
        <f>IFERROR('SUIVI VENTES 403e'!B3709*(INDEX(traitement!$A$8:$B$16,MATCH('SUIVI VENTES 403e'!$H3709,traitement!$A$8:$A$16,0),2)),"")</f>
        <v>20</v>
      </c>
      <c r="B3729">
        <f>IFERROR('SUIVI VENTES 403e'!F3709,"")</f>
        <v>233.33</v>
      </c>
      <c r="C3729">
        <f>IFERROR(IF('SUIVI VENTES 403e'!$A3709&lt;&gt;"",ROUND($B3729/$A3729,2),""),"")</f>
        <v>11.67</v>
      </c>
      <c r="D3729" t="str">
        <f t="shared" si="89"/>
        <v/>
      </c>
      <c r="E3729">
        <f t="shared" si="88"/>
        <v>0.94</v>
      </c>
      <c r="F3729">
        <f>IFERROR(IF('SUIVI VENTES 403e'!$A3709&lt;&gt;"",ROUND((($C3729/1.2)-$E3729),2),""),"")</f>
        <v>8.7899999999999991</v>
      </c>
      <c r="G3729">
        <f>IFERROR(IF('SUIVI VENTES 403e'!$A3709&lt;&gt;"",ROUND($F3729*$A3729,2),""),"")</f>
        <v>175.8</v>
      </c>
      <c r="H3729">
        <f>IFERROR(IF('SUIVI VENTES 403e'!$A3709&lt;&gt;"",YEAR('SUIVI VENTES 403e'!$G3709),""),"")</f>
        <v>2019</v>
      </c>
      <c r="I3729">
        <f>IFERROR(IF('SUIVI VENTES 403e'!$A3709&lt;&gt;"",MONTH('SUIVI VENTES 403e'!$G3709),""),"")</f>
        <v>6</v>
      </c>
    </row>
    <row r="3730" spans="1:9" x14ac:dyDescent="0.25">
      <c r="A3730">
        <f>IFERROR('SUIVI VENTES 403e'!B3710*(INDEX(traitement!$A$8:$B$16,MATCH('SUIVI VENTES 403e'!$H3710,traitement!$A$8:$A$16,0),2)),"")</f>
        <v>4</v>
      </c>
      <c r="B3730">
        <f>IFERROR('SUIVI VENTES 403e'!F3710,"")</f>
        <v>40</v>
      </c>
      <c r="C3730">
        <f>IFERROR(IF('SUIVI VENTES 403e'!$A3710&lt;&gt;"",ROUND($B3730/$A3730,2),""),"")</f>
        <v>10</v>
      </c>
      <c r="D3730" t="str">
        <f t="shared" si="89"/>
        <v/>
      </c>
      <c r="E3730">
        <f t="shared" si="88"/>
        <v>0.94</v>
      </c>
      <c r="F3730">
        <f>IFERROR(IF('SUIVI VENTES 403e'!$A3710&lt;&gt;"",ROUND((($C3730/1.2)-$E3730),2),""),"")</f>
        <v>7.39</v>
      </c>
      <c r="G3730">
        <f>IFERROR(IF('SUIVI VENTES 403e'!$A3710&lt;&gt;"",ROUND($F3730*$A3730,2),""),"")</f>
        <v>29.56</v>
      </c>
      <c r="H3730">
        <f>IFERROR(IF('SUIVI VENTES 403e'!$A3710&lt;&gt;"",YEAR('SUIVI VENTES 403e'!$G3710),""),"")</f>
        <v>2019</v>
      </c>
      <c r="I3730">
        <f>IFERROR(IF('SUIVI VENTES 403e'!$A3710&lt;&gt;"",MONTH('SUIVI VENTES 403e'!$G3710),""),"")</f>
        <v>6</v>
      </c>
    </row>
    <row r="3731" spans="1:9" x14ac:dyDescent="0.25">
      <c r="A3731">
        <f>IFERROR('SUIVI VENTES 403e'!B3711*(INDEX(traitement!$A$8:$B$16,MATCH('SUIVI VENTES 403e'!$H3711,traitement!$A$8:$A$16,0),2)),"")</f>
        <v>1</v>
      </c>
      <c r="B3731">
        <f>IFERROR('SUIVI VENTES 403e'!F3711,"")</f>
        <v>11.67</v>
      </c>
      <c r="C3731">
        <f>IFERROR(IF('SUIVI VENTES 403e'!$A3711&lt;&gt;"",ROUND($B3731/$A3731,2),""),"")</f>
        <v>11.67</v>
      </c>
      <c r="D3731" t="str">
        <f t="shared" si="89"/>
        <v/>
      </c>
      <c r="E3731">
        <f t="shared" si="88"/>
        <v>0.94</v>
      </c>
      <c r="F3731">
        <f>IFERROR(IF('SUIVI VENTES 403e'!$A3711&lt;&gt;"",ROUND((($C3731/1.2)-$E3731),2),""),"")</f>
        <v>8.7899999999999991</v>
      </c>
      <c r="G3731">
        <f>IFERROR(IF('SUIVI VENTES 403e'!$A3711&lt;&gt;"",ROUND($F3731*$A3731,2),""),"")</f>
        <v>8.7899999999999991</v>
      </c>
      <c r="H3731">
        <f>IFERROR(IF('SUIVI VENTES 403e'!$A3711&lt;&gt;"",YEAR('SUIVI VENTES 403e'!$G3711),""),"")</f>
        <v>2019</v>
      </c>
      <c r="I3731">
        <f>IFERROR(IF('SUIVI VENTES 403e'!$A3711&lt;&gt;"",MONTH('SUIVI VENTES 403e'!$G3711),""),"")</f>
        <v>6</v>
      </c>
    </row>
    <row r="3732" spans="1:9" x14ac:dyDescent="0.25">
      <c r="A3732">
        <f>IFERROR('SUIVI VENTES 403e'!B3712*(INDEX(traitement!$A$8:$B$16,MATCH('SUIVI VENTES 403e'!$H3712,traitement!$A$8:$A$16,0),2)),"")</f>
        <v>6</v>
      </c>
      <c r="B3732">
        <f>IFERROR('SUIVI VENTES 403e'!F3712,"")</f>
        <v>60</v>
      </c>
      <c r="C3732">
        <f>IFERROR(IF('SUIVI VENTES 403e'!$A3712&lt;&gt;"",ROUND($B3732/$A3732,2),""),"")</f>
        <v>10</v>
      </c>
      <c r="D3732" t="str">
        <f t="shared" si="89"/>
        <v/>
      </c>
      <c r="E3732">
        <f t="shared" si="88"/>
        <v>0.94</v>
      </c>
      <c r="F3732">
        <f>IFERROR(IF('SUIVI VENTES 403e'!$A3712&lt;&gt;"",ROUND((($C3732/1.2)-$E3732),2),""),"")</f>
        <v>7.39</v>
      </c>
      <c r="G3732">
        <f>IFERROR(IF('SUIVI VENTES 403e'!$A3712&lt;&gt;"",ROUND($F3732*$A3732,2),""),"")</f>
        <v>44.34</v>
      </c>
      <c r="H3732">
        <f>IFERROR(IF('SUIVI VENTES 403e'!$A3712&lt;&gt;"",YEAR('SUIVI VENTES 403e'!$G3712),""),"")</f>
        <v>2019</v>
      </c>
      <c r="I3732">
        <f>IFERROR(IF('SUIVI VENTES 403e'!$A3712&lt;&gt;"",MONTH('SUIVI VENTES 403e'!$G3712),""),"")</f>
        <v>6</v>
      </c>
    </row>
    <row r="3733" spans="1:9" x14ac:dyDescent="0.25">
      <c r="A3733">
        <f>IFERROR('SUIVI VENTES 403e'!B3713*(INDEX(traitement!$A$8:$B$16,MATCH('SUIVI VENTES 403e'!$H3713,traitement!$A$8:$A$16,0),2)),"")</f>
        <v>4.4999999999999998E-2</v>
      </c>
      <c r="B3733">
        <f>IFERROR('SUIVI VENTES 403e'!F3713,"")</f>
        <v>0</v>
      </c>
      <c r="C3733">
        <f>IFERROR(IF('SUIVI VENTES 403e'!$A3713&lt;&gt;"",ROUND($B3733/$A3733,2),""),"")</f>
        <v>0</v>
      </c>
      <c r="D3733">
        <f t="shared" si="89"/>
        <v>4.4999999999999998E-2</v>
      </c>
      <c r="E3733">
        <f t="shared" si="88"/>
        <v>0.94</v>
      </c>
      <c r="F3733">
        <f>IFERROR(IF('SUIVI VENTES 403e'!$A3713&lt;&gt;"",ROUND((($C3733/1.2)-$E3733),2),""),"")</f>
        <v>-0.94</v>
      </c>
      <c r="G3733">
        <f>IFERROR(IF('SUIVI VENTES 403e'!$A3713&lt;&gt;"",ROUND($F3733*$A3733,2),""),"")</f>
        <v>-0.04</v>
      </c>
      <c r="H3733">
        <f>IFERROR(IF('SUIVI VENTES 403e'!$A3713&lt;&gt;"",YEAR('SUIVI VENTES 403e'!$G3713),""),"")</f>
        <v>2019</v>
      </c>
      <c r="I3733">
        <f>IFERROR(IF('SUIVI VENTES 403e'!$A3713&lt;&gt;"",MONTH('SUIVI VENTES 403e'!$G3713),""),"")</f>
        <v>6</v>
      </c>
    </row>
    <row r="3734" spans="1:9" x14ac:dyDescent="0.25">
      <c r="A3734">
        <f>IFERROR('SUIVI VENTES 403e'!B3714*(INDEX(traitement!$A$8:$B$16,MATCH('SUIVI VENTES 403e'!$H3714,traitement!$A$8:$A$16,0),2)),"")</f>
        <v>5</v>
      </c>
      <c r="B3734">
        <f>IFERROR('SUIVI VENTES 403e'!F3714,"")</f>
        <v>50</v>
      </c>
      <c r="C3734">
        <f>IFERROR(IF('SUIVI VENTES 403e'!$A3714&lt;&gt;"",ROUND($B3734/$A3734,2),""),"")</f>
        <v>10</v>
      </c>
      <c r="D3734" t="str">
        <f t="shared" si="89"/>
        <v/>
      </c>
      <c r="E3734">
        <f t="shared" si="88"/>
        <v>0.94</v>
      </c>
      <c r="F3734">
        <f>IFERROR(IF('SUIVI VENTES 403e'!$A3714&lt;&gt;"",ROUND((($C3734/1.2)-$E3734),2),""),"")</f>
        <v>7.39</v>
      </c>
      <c r="G3734">
        <f>IFERROR(IF('SUIVI VENTES 403e'!$A3714&lt;&gt;"",ROUND($F3734*$A3734,2),""),"")</f>
        <v>36.950000000000003</v>
      </c>
      <c r="H3734">
        <f>IFERROR(IF('SUIVI VENTES 403e'!$A3714&lt;&gt;"",YEAR('SUIVI VENTES 403e'!$G3714),""),"")</f>
        <v>2019</v>
      </c>
      <c r="I3734">
        <f>IFERROR(IF('SUIVI VENTES 403e'!$A3714&lt;&gt;"",MONTH('SUIVI VENTES 403e'!$G3714),""),"")</f>
        <v>6</v>
      </c>
    </row>
    <row r="3735" spans="1:9" x14ac:dyDescent="0.25">
      <c r="A3735">
        <f>IFERROR('SUIVI VENTES 403e'!B3715*(INDEX(traitement!$A$8:$B$16,MATCH('SUIVI VENTES 403e'!$H3715,traitement!$A$8:$A$16,0),2)),"")</f>
        <v>9</v>
      </c>
      <c r="B3735">
        <f>IFERROR('SUIVI VENTES 403e'!F3715,"")</f>
        <v>90</v>
      </c>
      <c r="C3735">
        <f>IFERROR(IF('SUIVI VENTES 403e'!$A3715&lt;&gt;"",ROUND($B3735/$A3735,2),""),"")</f>
        <v>10</v>
      </c>
      <c r="D3735" t="str">
        <f t="shared" si="89"/>
        <v/>
      </c>
      <c r="E3735">
        <f t="shared" si="88"/>
        <v>0.94</v>
      </c>
      <c r="F3735">
        <f>IFERROR(IF('SUIVI VENTES 403e'!$A3715&lt;&gt;"",ROUND((($C3735/1.2)-$E3735),2),""),"")</f>
        <v>7.39</v>
      </c>
      <c r="G3735">
        <f>IFERROR(IF('SUIVI VENTES 403e'!$A3715&lt;&gt;"",ROUND($F3735*$A3735,2),""),"")</f>
        <v>66.510000000000005</v>
      </c>
      <c r="H3735">
        <f>IFERROR(IF('SUIVI VENTES 403e'!$A3715&lt;&gt;"",YEAR('SUIVI VENTES 403e'!$G3715),""),"")</f>
        <v>2019</v>
      </c>
      <c r="I3735">
        <f>IFERROR(IF('SUIVI VENTES 403e'!$A3715&lt;&gt;"",MONTH('SUIVI VENTES 403e'!$G3715),""),"")</f>
        <v>6</v>
      </c>
    </row>
    <row r="3736" spans="1:9" x14ac:dyDescent="0.25">
      <c r="A3736">
        <f>IFERROR('SUIVI VENTES 403e'!B3716*(INDEX(traitement!$A$8:$B$16,MATCH('SUIVI VENTES 403e'!$H3716,traitement!$A$8:$A$16,0),2)),"")</f>
        <v>0.25</v>
      </c>
      <c r="B3736">
        <f>IFERROR('SUIVI VENTES 403e'!F3716,"")</f>
        <v>5</v>
      </c>
      <c r="C3736">
        <f>IFERROR(IF('SUIVI VENTES 403e'!$A3716&lt;&gt;"",ROUND($B3736/$A3736,2),""),"")</f>
        <v>20</v>
      </c>
      <c r="D3736" t="str">
        <f t="shared" si="89"/>
        <v/>
      </c>
      <c r="E3736">
        <f t="shared" si="88"/>
        <v>0.94</v>
      </c>
      <c r="F3736">
        <f>IFERROR(IF('SUIVI VENTES 403e'!$A3716&lt;&gt;"",ROUND((($C3736/1.2)-$E3736),2),""),"")</f>
        <v>15.73</v>
      </c>
      <c r="G3736">
        <f>IFERROR(IF('SUIVI VENTES 403e'!$A3716&lt;&gt;"",ROUND($F3736*$A3736,2),""),"")</f>
        <v>3.93</v>
      </c>
      <c r="H3736">
        <f>IFERROR(IF('SUIVI VENTES 403e'!$A3716&lt;&gt;"",YEAR('SUIVI VENTES 403e'!$G3716),""),"")</f>
        <v>2019</v>
      </c>
      <c r="I3736">
        <f>IFERROR(IF('SUIVI VENTES 403e'!$A3716&lt;&gt;"",MONTH('SUIVI VENTES 403e'!$G3716),""),"")</f>
        <v>6</v>
      </c>
    </row>
    <row r="3737" spans="1:9" x14ac:dyDescent="0.25">
      <c r="A3737">
        <f>IFERROR('SUIVI VENTES 403e'!B3717*(INDEX(traitement!$A$8:$B$16,MATCH('SUIVI VENTES 403e'!$H3717,traitement!$A$8:$A$16,0),2)),"")</f>
        <v>12</v>
      </c>
      <c r="B3737">
        <f>IFERROR('SUIVI VENTES 403e'!F3717,"")</f>
        <v>120</v>
      </c>
      <c r="C3737">
        <f>IFERROR(IF('SUIVI VENTES 403e'!$A3717&lt;&gt;"",ROUND($B3737/$A3737,2),""),"")</f>
        <v>10</v>
      </c>
      <c r="D3737" t="str">
        <f t="shared" si="89"/>
        <v/>
      </c>
      <c r="E3737">
        <f t="shared" si="88"/>
        <v>0.94</v>
      </c>
      <c r="F3737">
        <f>IFERROR(IF('SUIVI VENTES 403e'!$A3717&lt;&gt;"",ROUND((($C3737/1.2)-$E3737),2),""),"")</f>
        <v>7.39</v>
      </c>
      <c r="G3737">
        <f>IFERROR(IF('SUIVI VENTES 403e'!$A3717&lt;&gt;"",ROUND($F3737*$A3737,2),""),"")</f>
        <v>88.68</v>
      </c>
      <c r="H3737">
        <f>IFERROR(IF('SUIVI VENTES 403e'!$A3717&lt;&gt;"",YEAR('SUIVI VENTES 403e'!$G3717),""),"")</f>
        <v>2019</v>
      </c>
      <c r="I3737">
        <f>IFERROR(IF('SUIVI VENTES 403e'!$A3717&lt;&gt;"",MONTH('SUIVI VENTES 403e'!$G3717),""),"")</f>
        <v>6</v>
      </c>
    </row>
    <row r="3738" spans="1:9" x14ac:dyDescent="0.25">
      <c r="A3738">
        <f>IFERROR('SUIVI VENTES 403e'!B3718*(INDEX(traitement!$A$8:$B$16,MATCH('SUIVI VENTES 403e'!$H3718,traitement!$A$8:$A$16,0),2)),"")</f>
        <v>2</v>
      </c>
      <c r="B3738">
        <f>IFERROR('SUIVI VENTES 403e'!F3718,"")</f>
        <v>0</v>
      </c>
      <c r="C3738">
        <f>IFERROR(IF('SUIVI VENTES 403e'!$A3718&lt;&gt;"",ROUND($B3738/$A3738,2),""),"")</f>
        <v>0</v>
      </c>
      <c r="D3738">
        <f t="shared" si="89"/>
        <v>2</v>
      </c>
      <c r="E3738">
        <f t="shared" si="88"/>
        <v>0.94</v>
      </c>
      <c r="F3738">
        <f>IFERROR(IF('SUIVI VENTES 403e'!$A3718&lt;&gt;"",ROUND((($C3738/1.2)-$E3738),2),""),"")</f>
        <v>-0.94</v>
      </c>
      <c r="G3738">
        <f>IFERROR(IF('SUIVI VENTES 403e'!$A3718&lt;&gt;"",ROUND($F3738*$A3738,2),""),"")</f>
        <v>-1.88</v>
      </c>
      <c r="H3738">
        <f>IFERROR(IF('SUIVI VENTES 403e'!$A3718&lt;&gt;"",YEAR('SUIVI VENTES 403e'!$G3718),""),"")</f>
        <v>2019</v>
      </c>
      <c r="I3738">
        <f>IFERROR(IF('SUIVI VENTES 403e'!$A3718&lt;&gt;"",MONTH('SUIVI VENTES 403e'!$G3718),""),"")</f>
        <v>6</v>
      </c>
    </row>
    <row r="3739" spans="1:9" x14ac:dyDescent="0.25">
      <c r="A3739">
        <f>IFERROR('SUIVI VENTES 403e'!B3719*(INDEX(traitement!$A$8:$B$16,MATCH('SUIVI VENTES 403e'!$H3719,traitement!$A$8:$A$16,0),2)),"")</f>
        <v>5</v>
      </c>
      <c r="B3739">
        <f>IFERROR('SUIVI VENTES 403e'!F3719,"")</f>
        <v>50</v>
      </c>
      <c r="C3739">
        <f>IFERROR(IF('SUIVI VENTES 403e'!$A3719&lt;&gt;"",ROUND($B3739/$A3739,2),""),"")</f>
        <v>10</v>
      </c>
      <c r="D3739" t="str">
        <f t="shared" si="89"/>
        <v/>
      </c>
      <c r="E3739">
        <f t="shared" si="88"/>
        <v>0.94</v>
      </c>
      <c r="F3739">
        <f>IFERROR(IF('SUIVI VENTES 403e'!$A3719&lt;&gt;"",ROUND((($C3739/1.2)-$E3739),2),""),"")</f>
        <v>7.39</v>
      </c>
      <c r="G3739">
        <f>IFERROR(IF('SUIVI VENTES 403e'!$A3719&lt;&gt;"",ROUND($F3739*$A3739,2),""),"")</f>
        <v>36.950000000000003</v>
      </c>
      <c r="H3739">
        <f>IFERROR(IF('SUIVI VENTES 403e'!$A3719&lt;&gt;"",YEAR('SUIVI VENTES 403e'!$G3719),""),"")</f>
        <v>2019</v>
      </c>
      <c r="I3739">
        <f>IFERROR(IF('SUIVI VENTES 403e'!$A3719&lt;&gt;"",MONTH('SUIVI VENTES 403e'!$G3719),""),"")</f>
        <v>6</v>
      </c>
    </row>
    <row r="3740" spans="1:9" x14ac:dyDescent="0.25">
      <c r="A3740">
        <f>IFERROR('SUIVI VENTES 403e'!B3720*(INDEX(traitement!$A$8:$B$16,MATCH('SUIVI VENTES 403e'!$H3720,traitement!$A$8:$A$16,0),2)),"")</f>
        <v>1</v>
      </c>
      <c r="B3740">
        <f>IFERROR('SUIVI VENTES 403e'!F3720,"")</f>
        <v>10</v>
      </c>
      <c r="C3740">
        <f>IFERROR(IF('SUIVI VENTES 403e'!$A3720&lt;&gt;"",ROUND($B3740/$A3740,2),""),"")</f>
        <v>10</v>
      </c>
      <c r="D3740" t="str">
        <f t="shared" si="89"/>
        <v/>
      </c>
      <c r="E3740">
        <f t="shared" si="88"/>
        <v>0.94</v>
      </c>
      <c r="F3740">
        <f>IFERROR(IF('SUIVI VENTES 403e'!$A3720&lt;&gt;"",ROUND((($C3740/1.2)-$E3740),2),""),"")</f>
        <v>7.39</v>
      </c>
      <c r="G3740">
        <f>IFERROR(IF('SUIVI VENTES 403e'!$A3720&lt;&gt;"",ROUND($F3740*$A3740,2),""),"")</f>
        <v>7.39</v>
      </c>
      <c r="H3740">
        <f>IFERROR(IF('SUIVI VENTES 403e'!$A3720&lt;&gt;"",YEAR('SUIVI VENTES 403e'!$G3720),""),"")</f>
        <v>2019</v>
      </c>
      <c r="I3740">
        <f>IFERROR(IF('SUIVI VENTES 403e'!$A3720&lt;&gt;"",MONTH('SUIVI VENTES 403e'!$G3720),""),"")</f>
        <v>6</v>
      </c>
    </row>
    <row r="3741" spans="1:9" x14ac:dyDescent="0.25">
      <c r="A3741">
        <f>IFERROR('SUIVI VENTES 403e'!B3721*(INDEX(traitement!$A$8:$B$16,MATCH('SUIVI VENTES 403e'!$H3721,traitement!$A$8:$A$16,0),2)),"")</f>
        <v>7.5</v>
      </c>
      <c r="B3741">
        <f>IFERROR('SUIVI VENTES 403e'!F3721,"")</f>
        <v>87.5</v>
      </c>
      <c r="C3741">
        <f>IFERROR(IF('SUIVI VENTES 403e'!$A3721&lt;&gt;"",ROUND($B3741/$A3741,2),""),"")</f>
        <v>11.67</v>
      </c>
      <c r="D3741" t="str">
        <f t="shared" si="89"/>
        <v/>
      </c>
      <c r="E3741">
        <f t="shared" si="88"/>
        <v>0.94</v>
      </c>
      <c r="F3741">
        <f>IFERROR(IF('SUIVI VENTES 403e'!$A3721&lt;&gt;"",ROUND((($C3741/1.2)-$E3741),2),""),"")</f>
        <v>8.7899999999999991</v>
      </c>
      <c r="G3741">
        <f>IFERROR(IF('SUIVI VENTES 403e'!$A3721&lt;&gt;"",ROUND($F3741*$A3741,2),""),"")</f>
        <v>65.930000000000007</v>
      </c>
      <c r="H3741">
        <f>IFERROR(IF('SUIVI VENTES 403e'!$A3721&lt;&gt;"",YEAR('SUIVI VENTES 403e'!$G3721),""),"")</f>
        <v>2019</v>
      </c>
      <c r="I3741">
        <f>IFERROR(IF('SUIVI VENTES 403e'!$A3721&lt;&gt;"",MONTH('SUIVI VENTES 403e'!$G3721),""),"")</f>
        <v>6</v>
      </c>
    </row>
    <row r="3742" spans="1:9" x14ac:dyDescent="0.25">
      <c r="A3742">
        <f>IFERROR('SUIVI VENTES 403e'!B3722*(INDEX(traitement!$A$8:$B$16,MATCH('SUIVI VENTES 403e'!$H3722,traitement!$A$8:$A$16,0),2)),"")</f>
        <v>1.25</v>
      </c>
      <c r="B3742">
        <f>IFERROR('SUIVI VENTES 403e'!F3722,"")</f>
        <v>25</v>
      </c>
      <c r="C3742">
        <f>IFERROR(IF('SUIVI VENTES 403e'!$A3722&lt;&gt;"",ROUND($B3742/$A3742,2),""),"")</f>
        <v>20</v>
      </c>
      <c r="D3742" t="str">
        <f t="shared" si="89"/>
        <v/>
      </c>
      <c r="E3742">
        <f t="shared" si="88"/>
        <v>0.94</v>
      </c>
      <c r="F3742">
        <f>IFERROR(IF('SUIVI VENTES 403e'!$A3722&lt;&gt;"",ROUND((($C3742/1.2)-$E3742),2),""),"")</f>
        <v>15.73</v>
      </c>
      <c r="G3742">
        <f>IFERROR(IF('SUIVI VENTES 403e'!$A3722&lt;&gt;"",ROUND($F3742*$A3742,2),""),"")</f>
        <v>19.66</v>
      </c>
      <c r="H3742">
        <f>IFERROR(IF('SUIVI VENTES 403e'!$A3722&lt;&gt;"",YEAR('SUIVI VENTES 403e'!$G3722),""),"")</f>
        <v>2019</v>
      </c>
      <c r="I3742">
        <f>IFERROR(IF('SUIVI VENTES 403e'!$A3722&lt;&gt;"",MONTH('SUIVI VENTES 403e'!$G3722),""),"")</f>
        <v>6</v>
      </c>
    </row>
    <row r="3743" spans="1:9" x14ac:dyDescent="0.25">
      <c r="A3743">
        <f>IFERROR('SUIVI VENTES 403e'!B3723*(INDEX(traitement!$A$8:$B$16,MATCH('SUIVI VENTES 403e'!$H3723,traitement!$A$8:$A$16,0),2)),"")</f>
        <v>4</v>
      </c>
      <c r="B3743">
        <f>IFERROR('SUIVI VENTES 403e'!F3723,"")</f>
        <v>40</v>
      </c>
      <c r="C3743">
        <f>IFERROR(IF('SUIVI VENTES 403e'!$A3723&lt;&gt;"",ROUND($B3743/$A3743,2),""),"")</f>
        <v>10</v>
      </c>
      <c r="D3743" t="str">
        <f t="shared" si="89"/>
        <v/>
      </c>
      <c r="E3743">
        <f t="shared" si="88"/>
        <v>0.94</v>
      </c>
      <c r="F3743">
        <f>IFERROR(IF('SUIVI VENTES 403e'!$A3723&lt;&gt;"",ROUND((($C3743/1.2)-$E3743),2),""),"")</f>
        <v>7.39</v>
      </c>
      <c r="G3743">
        <f>IFERROR(IF('SUIVI VENTES 403e'!$A3723&lt;&gt;"",ROUND($F3743*$A3743,2),""),"")</f>
        <v>29.56</v>
      </c>
      <c r="H3743">
        <f>IFERROR(IF('SUIVI VENTES 403e'!$A3723&lt;&gt;"",YEAR('SUIVI VENTES 403e'!$G3723),""),"")</f>
        <v>2019</v>
      </c>
      <c r="I3743">
        <f>IFERROR(IF('SUIVI VENTES 403e'!$A3723&lt;&gt;"",MONTH('SUIVI VENTES 403e'!$G3723),""),"")</f>
        <v>6</v>
      </c>
    </row>
    <row r="3744" spans="1:9" x14ac:dyDescent="0.25">
      <c r="A3744">
        <f>IFERROR('SUIVI VENTES 403e'!B3724*(INDEX(traitement!$A$8:$B$16,MATCH('SUIVI VENTES 403e'!$H3724,traitement!$A$8:$A$16,0),2)),"")</f>
        <v>3</v>
      </c>
      <c r="B3744">
        <f>IFERROR('SUIVI VENTES 403e'!F3724,"")</f>
        <v>35</v>
      </c>
      <c r="C3744">
        <f>IFERROR(IF('SUIVI VENTES 403e'!$A3724&lt;&gt;"",ROUND($B3744/$A3744,2),""),"")</f>
        <v>11.67</v>
      </c>
      <c r="D3744" t="str">
        <f t="shared" si="89"/>
        <v/>
      </c>
      <c r="E3744">
        <f t="shared" si="88"/>
        <v>0.94</v>
      </c>
      <c r="F3744">
        <f>IFERROR(IF('SUIVI VENTES 403e'!$A3724&lt;&gt;"",ROUND((($C3744/1.2)-$E3744),2),""),"")</f>
        <v>8.7899999999999991</v>
      </c>
      <c r="G3744">
        <f>IFERROR(IF('SUIVI VENTES 403e'!$A3724&lt;&gt;"",ROUND($F3744*$A3744,2),""),"")</f>
        <v>26.37</v>
      </c>
      <c r="H3744">
        <f>IFERROR(IF('SUIVI VENTES 403e'!$A3724&lt;&gt;"",YEAR('SUIVI VENTES 403e'!$G3724),""),"")</f>
        <v>2019</v>
      </c>
      <c r="I3744">
        <f>IFERROR(IF('SUIVI VENTES 403e'!$A3724&lt;&gt;"",MONTH('SUIVI VENTES 403e'!$G3724),""),"")</f>
        <v>6</v>
      </c>
    </row>
    <row r="3745" spans="1:9" x14ac:dyDescent="0.25">
      <c r="A3745">
        <f>IFERROR('SUIVI VENTES 403e'!B3725*(INDEX(traitement!$A$8:$B$16,MATCH('SUIVI VENTES 403e'!$H3725,traitement!$A$8:$A$16,0),2)),"")</f>
        <v>12</v>
      </c>
      <c r="B3745">
        <f>IFERROR('SUIVI VENTES 403e'!F3725,"")</f>
        <v>120</v>
      </c>
      <c r="C3745">
        <f>IFERROR(IF('SUIVI VENTES 403e'!$A3725&lt;&gt;"",ROUND($B3745/$A3745,2),""),"")</f>
        <v>10</v>
      </c>
      <c r="D3745" t="str">
        <f t="shared" si="89"/>
        <v/>
      </c>
      <c r="E3745">
        <f t="shared" si="88"/>
        <v>0.94</v>
      </c>
      <c r="F3745">
        <f>IFERROR(IF('SUIVI VENTES 403e'!$A3725&lt;&gt;"",ROUND((($C3745/1.2)-$E3745),2),""),"")</f>
        <v>7.39</v>
      </c>
      <c r="G3745">
        <f>IFERROR(IF('SUIVI VENTES 403e'!$A3725&lt;&gt;"",ROUND($F3745*$A3745,2),""),"")</f>
        <v>88.68</v>
      </c>
      <c r="H3745">
        <f>IFERROR(IF('SUIVI VENTES 403e'!$A3725&lt;&gt;"",YEAR('SUIVI VENTES 403e'!$G3725),""),"")</f>
        <v>2019</v>
      </c>
      <c r="I3745">
        <f>IFERROR(IF('SUIVI VENTES 403e'!$A3725&lt;&gt;"",MONTH('SUIVI VENTES 403e'!$G3725),""),"")</f>
        <v>6</v>
      </c>
    </row>
    <row r="3746" spans="1:9" x14ac:dyDescent="0.25">
      <c r="A3746">
        <f>IFERROR('SUIVI VENTES 403e'!B3726*(INDEX(traitement!$A$8:$B$16,MATCH('SUIVI VENTES 403e'!$H3726,traitement!$A$8:$A$16,0),2)),"")</f>
        <v>15</v>
      </c>
      <c r="B3746">
        <f>IFERROR('SUIVI VENTES 403e'!F3726,"")</f>
        <v>150</v>
      </c>
      <c r="C3746">
        <f>IFERROR(IF('SUIVI VENTES 403e'!$A3726&lt;&gt;"",ROUND($B3746/$A3746,2),""),"")</f>
        <v>10</v>
      </c>
      <c r="D3746" t="str">
        <f t="shared" si="89"/>
        <v/>
      </c>
      <c r="E3746">
        <f t="shared" si="88"/>
        <v>0.94</v>
      </c>
      <c r="F3746">
        <f>IFERROR(IF('SUIVI VENTES 403e'!$A3726&lt;&gt;"",ROUND((($C3746/1.2)-$E3746),2),""),"")</f>
        <v>7.39</v>
      </c>
      <c r="G3746">
        <f>IFERROR(IF('SUIVI VENTES 403e'!$A3726&lt;&gt;"",ROUND($F3746*$A3746,2),""),"")</f>
        <v>110.85</v>
      </c>
      <c r="H3746">
        <f>IFERROR(IF('SUIVI VENTES 403e'!$A3726&lt;&gt;"",YEAR('SUIVI VENTES 403e'!$G3726),""),"")</f>
        <v>2019</v>
      </c>
      <c r="I3746">
        <f>IFERROR(IF('SUIVI VENTES 403e'!$A3726&lt;&gt;"",MONTH('SUIVI VENTES 403e'!$G3726),""),"")</f>
        <v>6</v>
      </c>
    </row>
    <row r="3747" spans="1:9" x14ac:dyDescent="0.25">
      <c r="A3747">
        <f>IFERROR('SUIVI VENTES 403e'!B3727*(INDEX(traitement!$A$8:$B$16,MATCH('SUIVI VENTES 403e'!$H3727,traitement!$A$8:$A$16,0),2)),"")</f>
        <v>12</v>
      </c>
      <c r="B3747">
        <f>IFERROR('SUIVI VENTES 403e'!F3727,"")</f>
        <v>120</v>
      </c>
      <c r="C3747">
        <f>IFERROR(IF('SUIVI VENTES 403e'!$A3727&lt;&gt;"",ROUND($B3747/$A3747,2),""),"")</f>
        <v>10</v>
      </c>
      <c r="D3747" t="str">
        <f t="shared" si="89"/>
        <v/>
      </c>
      <c r="E3747">
        <f t="shared" si="88"/>
        <v>0.94</v>
      </c>
      <c r="F3747">
        <f>IFERROR(IF('SUIVI VENTES 403e'!$A3727&lt;&gt;"",ROUND((($C3747/1.2)-$E3747),2),""),"")</f>
        <v>7.39</v>
      </c>
      <c r="G3747">
        <f>IFERROR(IF('SUIVI VENTES 403e'!$A3727&lt;&gt;"",ROUND($F3747*$A3747,2),""),"")</f>
        <v>88.68</v>
      </c>
      <c r="H3747">
        <f>IFERROR(IF('SUIVI VENTES 403e'!$A3727&lt;&gt;"",YEAR('SUIVI VENTES 403e'!$G3727),""),"")</f>
        <v>2019</v>
      </c>
      <c r="I3747">
        <f>IFERROR(IF('SUIVI VENTES 403e'!$A3727&lt;&gt;"",MONTH('SUIVI VENTES 403e'!$G3727),""),"")</f>
        <v>6</v>
      </c>
    </row>
    <row r="3748" spans="1:9" x14ac:dyDescent="0.25">
      <c r="A3748">
        <f>IFERROR('SUIVI VENTES 403e'!B3728*(INDEX(traitement!$A$8:$B$16,MATCH('SUIVI VENTES 403e'!$H3728,traitement!$A$8:$A$16,0),2)),"")</f>
        <v>2</v>
      </c>
      <c r="B3748">
        <f>IFERROR('SUIVI VENTES 403e'!F3728,"")</f>
        <v>0</v>
      </c>
      <c r="C3748">
        <f>IFERROR(IF('SUIVI VENTES 403e'!$A3728&lt;&gt;"",ROUND($B3748/$A3748,2),""),"")</f>
        <v>0</v>
      </c>
      <c r="D3748">
        <f t="shared" si="89"/>
        <v>2</v>
      </c>
      <c r="E3748">
        <f t="shared" si="88"/>
        <v>0.94</v>
      </c>
      <c r="F3748">
        <f>IFERROR(IF('SUIVI VENTES 403e'!$A3728&lt;&gt;"",ROUND((($C3748/1.2)-$E3748),2),""),"")</f>
        <v>-0.94</v>
      </c>
      <c r="G3748">
        <f>IFERROR(IF('SUIVI VENTES 403e'!$A3728&lt;&gt;"",ROUND($F3748*$A3748,2),""),"")</f>
        <v>-1.88</v>
      </c>
      <c r="H3748">
        <f>IFERROR(IF('SUIVI VENTES 403e'!$A3728&lt;&gt;"",YEAR('SUIVI VENTES 403e'!$G3728),""),"")</f>
        <v>2019</v>
      </c>
      <c r="I3748">
        <f>IFERROR(IF('SUIVI VENTES 403e'!$A3728&lt;&gt;"",MONTH('SUIVI VENTES 403e'!$G3728),""),"")</f>
        <v>6</v>
      </c>
    </row>
    <row r="3749" spans="1:9" x14ac:dyDescent="0.25">
      <c r="A3749">
        <f>IFERROR('SUIVI VENTES 403e'!B3729*(INDEX(traitement!$A$8:$B$16,MATCH('SUIVI VENTES 403e'!$H3729,traitement!$A$8:$A$16,0),2)),"")</f>
        <v>30</v>
      </c>
      <c r="B3749">
        <f>IFERROR('SUIVI VENTES 403e'!F3729,"")</f>
        <v>300</v>
      </c>
      <c r="C3749">
        <f>IFERROR(IF('SUIVI VENTES 403e'!$A3729&lt;&gt;"",ROUND($B3749/$A3749,2),""),"")</f>
        <v>10</v>
      </c>
      <c r="D3749" t="str">
        <f t="shared" si="89"/>
        <v/>
      </c>
      <c r="E3749">
        <f t="shared" si="88"/>
        <v>0.94</v>
      </c>
      <c r="F3749">
        <f>IFERROR(IF('SUIVI VENTES 403e'!$A3729&lt;&gt;"",ROUND((($C3749/1.2)-$E3749),2),""),"")</f>
        <v>7.39</v>
      </c>
      <c r="G3749">
        <f>IFERROR(IF('SUIVI VENTES 403e'!$A3729&lt;&gt;"",ROUND($F3749*$A3749,2),""),"")</f>
        <v>221.7</v>
      </c>
      <c r="H3749">
        <f>IFERROR(IF('SUIVI VENTES 403e'!$A3729&lt;&gt;"",YEAR('SUIVI VENTES 403e'!$G3729),""),"")</f>
        <v>2019</v>
      </c>
      <c r="I3749">
        <f>IFERROR(IF('SUIVI VENTES 403e'!$A3729&lt;&gt;"",MONTH('SUIVI VENTES 403e'!$G3729),""),"")</f>
        <v>6</v>
      </c>
    </row>
    <row r="3750" spans="1:9" x14ac:dyDescent="0.25">
      <c r="A3750">
        <f>IFERROR('SUIVI VENTES 403e'!B3730*(INDEX(traitement!$A$8:$B$16,MATCH('SUIVI VENTES 403e'!$H3730,traitement!$A$8:$A$16,0),2)),"")</f>
        <v>10</v>
      </c>
      <c r="B3750">
        <f>IFERROR('SUIVI VENTES 403e'!F3730,"")</f>
        <v>100</v>
      </c>
      <c r="C3750">
        <f>IFERROR(IF('SUIVI VENTES 403e'!$A3730&lt;&gt;"",ROUND($B3750/$A3750,2),""),"")</f>
        <v>10</v>
      </c>
      <c r="D3750" t="str">
        <f t="shared" si="89"/>
        <v/>
      </c>
      <c r="E3750">
        <f t="shared" si="88"/>
        <v>0.94</v>
      </c>
      <c r="F3750">
        <f>IFERROR(IF('SUIVI VENTES 403e'!$A3730&lt;&gt;"",ROUND((($C3750/1.2)-$E3750),2),""),"")</f>
        <v>7.39</v>
      </c>
      <c r="G3750">
        <f>IFERROR(IF('SUIVI VENTES 403e'!$A3730&lt;&gt;"",ROUND($F3750*$A3750,2),""),"")</f>
        <v>73.900000000000006</v>
      </c>
      <c r="H3750">
        <f>IFERROR(IF('SUIVI VENTES 403e'!$A3730&lt;&gt;"",YEAR('SUIVI VENTES 403e'!$G3730),""),"")</f>
        <v>2019</v>
      </c>
      <c r="I3750">
        <f>IFERROR(IF('SUIVI VENTES 403e'!$A3730&lt;&gt;"",MONTH('SUIVI VENTES 403e'!$G3730),""),"")</f>
        <v>6</v>
      </c>
    </row>
    <row r="3751" spans="1:9" x14ac:dyDescent="0.25">
      <c r="A3751">
        <f>IFERROR('SUIVI VENTES 403e'!B3731*(INDEX(traitement!$A$8:$B$16,MATCH('SUIVI VENTES 403e'!$H3731,traitement!$A$8:$A$16,0),2)),"")</f>
        <v>20</v>
      </c>
      <c r="B3751">
        <f>IFERROR('SUIVI VENTES 403e'!F3731,"")</f>
        <v>200</v>
      </c>
      <c r="C3751">
        <f>IFERROR(IF('SUIVI VENTES 403e'!$A3731&lt;&gt;"",ROUND($B3751/$A3751,2),""),"")</f>
        <v>10</v>
      </c>
      <c r="D3751" t="str">
        <f t="shared" si="89"/>
        <v/>
      </c>
      <c r="E3751">
        <f t="shared" si="88"/>
        <v>0.94</v>
      </c>
      <c r="F3751">
        <f>IFERROR(IF('SUIVI VENTES 403e'!$A3731&lt;&gt;"",ROUND((($C3751/1.2)-$E3751),2),""),"")</f>
        <v>7.39</v>
      </c>
      <c r="G3751">
        <f>IFERROR(IF('SUIVI VENTES 403e'!$A3731&lt;&gt;"",ROUND($F3751*$A3751,2),""),"")</f>
        <v>147.80000000000001</v>
      </c>
      <c r="H3751">
        <f>IFERROR(IF('SUIVI VENTES 403e'!$A3731&lt;&gt;"",YEAR('SUIVI VENTES 403e'!$G3731),""),"")</f>
        <v>2019</v>
      </c>
      <c r="I3751">
        <f>IFERROR(IF('SUIVI VENTES 403e'!$A3731&lt;&gt;"",MONTH('SUIVI VENTES 403e'!$G3731),""),"")</f>
        <v>6</v>
      </c>
    </row>
    <row r="3752" spans="1:9" x14ac:dyDescent="0.25">
      <c r="A3752">
        <f>IFERROR('SUIVI VENTES 403e'!B3732*(INDEX(traitement!$A$8:$B$16,MATCH('SUIVI VENTES 403e'!$H3732,traitement!$A$8:$A$16,0),2)),"")</f>
        <v>5</v>
      </c>
      <c r="B3752">
        <f>IFERROR('SUIVI VENTES 403e'!F3732,"")</f>
        <v>0</v>
      </c>
      <c r="C3752">
        <f>IFERROR(IF('SUIVI VENTES 403e'!$A3732&lt;&gt;"",ROUND($B3752/$A3752,2),""),"")</f>
        <v>0</v>
      </c>
      <c r="D3752">
        <f t="shared" si="89"/>
        <v>5</v>
      </c>
      <c r="E3752">
        <f t="shared" si="88"/>
        <v>0.94</v>
      </c>
      <c r="F3752">
        <f>IFERROR(IF('SUIVI VENTES 403e'!$A3732&lt;&gt;"",ROUND((($C3752/1.2)-$E3752),2),""),"")</f>
        <v>-0.94</v>
      </c>
      <c r="G3752">
        <f>IFERROR(IF('SUIVI VENTES 403e'!$A3732&lt;&gt;"",ROUND($F3752*$A3752,2),""),"")</f>
        <v>-4.7</v>
      </c>
      <c r="H3752">
        <f>IFERROR(IF('SUIVI VENTES 403e'!$A3732&lt;&gt;"",YEAR('SUIVI VENTES 403e'!$G3732),""),"")</f>
        <v>2019</v>
      </c>
      <c r="I3752">
        <f>IFERROR(IF('SUIVI VENTES 403e'!$A3732&lt;&gt;"",MONTH('SUIVI VENTES 403e'!$G3732),""),"")</f>
        <v>6</v>
      </c>
    </row>
    <row r="3753" spans="1:9" x14ac:dyDescent="0.25">
      <c r="A3753">
        <f>IFERROR('SUIVI VENTES 403e'!B3733*(INDEX(traitement!$A$8:$B$16,MATCH('SUIVI VENTES 403e'!$H3733,traitement!$A$8:$A$16,0),2)),"")</f>
        <v>2</v>
      </c>
      <c r="B3753">
        <f>IFERROR('SUIVI VENTES 403e'!F3733,"")</f>
        <v>20</v>
      </c>
      <c r="C3753">
        <f>IFERROR(IF('SUIVI VENTES 403e'!$A3733&lt;&gt;"",ROUND($B3753/$A3753,2),""),"")</f>
        <v>10</v>
      </c>
      <c r="D3753" t="str">
        <f t="shared" si="89"/>
        <v/>
      </c>
      <c r="E3753">
        <f t="shared" ref="E3753:E3816" si="90">IFERROR(INDEX($G$2:$S$15,MATCH($H3753,$G$2:$G$15,0),MATCH($I3753,$G$2:$S$2,0)),"")</f>
        <v>0.94</v>
      </c>
      <c r="F3753">
        <f>IFERROR(IF('SUIVI VENTES 403e'!$A3733&lt;&gt;"",ROUND((($C3753/1.2)-$E3753),2),""),"")</f>
        <v>7.39</v>
      </c>
      <c r="G3753">
        <f>IFERROR(IF('SUIVI VENTES 403e'!$A3733&lt;&gt;"",ROUND($F3753*$A3753,2),""),"")</f>
        <v>14.78</v>
      </c>
      <c r="H3753">
        <f>IFERROR(IF('SUIVI VENTES 403e'!$A3733&lt;&gt;"",YEAR('SUIVI VENTES 403e'!$G3733),""),"")</f>
        <v>2019</v>
      </c>
      <c r="I3753">
        <f>IFERROR(IF('SUIVI VENTES 403e'!$A3733&lt;&gt;"",MONTH('SUIVI VENTES 403e'!$G3733),""),"")</f>
        <v>6</v>
      </c>
    </row>
    <row r="3754" spans="1:9" x14ac:dyDescent="0.25">
      <c r="A3754">
        <f>IFERROR('SUIVI VENTES 403e'!B3734*(INDEX(traitement!$A$8:$B$16,MATCH('SUIVI VENTES 403e'!$H3734,traitement!$A$8:$A$16,0),2)),"")</f>
        <v>10</v>
      </c>
      <c r="B3754">
        <f>IFERROR('SUIVI VENTES 403e'!F3734,"")</f>
        <v>100</v>
      </c>
      <c r="C3754">
        <f>IFERROR(IF('SUIVI VENTES 403e'!$A3734&lt;&gt;"",ROUND($B3754/$A3754,2),""),"")</f>
        <v>10</v>
      </c>
      <c r="D3754" t="str">
        <f t="shared" si="89"/>
        <v/>
      </c>
      <c r="E3754">
        <f t="shared" si="90"/>
        <v>0.94</v>
      </c>
      <c r="F3754">
        <f>IFERROR(IF('SUIVI VENTES 403e'!$A3734&lt;&gt;"",ROUND((($C3754/1.2)-$E3754),2),""),"")</f>
        <v>7.39</v>
      </c>
      <c r="G3754">
        <f>IFERROR(IF('SUIVI VENTES 403e'!$A3734&lt;&gt;"",ROUND($F3754*$A3754,2),""),"")</f>
        <v>73.900000000000006</v>
      </c>
      <c r="H3754">
        <f>IFERROR(IF('SUIVI VENTES 403e'!$A3734&lt;&gt;"",YEAR('SUIVI VENTES 403e'!$G3734),""),"")</f>
        <v>2019</v>
      </c>
      <c r="I3754">
        <f>IFERROR(IF('SUIVI VENTES 403e'!$A3734&lt;&gt;"",MONTH('SUIVI VENTES 403e'!$G3734),""),"")</f>
        <v>6</v>
      </c>
    </row>
    <row r="3755" spans="1:9" x14ac:dyDescent="0.25">
      <c r="A3755">
        <f>IFERROR('SUIVI VENTES 403e'!B3735*(INDEX(traitement!$A$8:$B$16,MATCH('SUIVI VENTES 403e'!$H3735,traitement!$A$8:$A$16,0),2)),"")</f>
        <v>1</v>
      </c>
      <c r="B3755">
        <f>IFERROR('SUIVI VENTES 403e'!F3735,"")</f>
        <v>0</v>
      </c>
      <c r="C3755">
        <f>IFERROR(IF('SUIVI VENTES 403e'!$A3735&lt;&gt;"",ROUND($B3755/$A3755,2),""),"")</f>
        <v>0</v>
      </c>
      <c r="D3755">
        <f t="shared" si="89"/>
        <v>1</v>
      </c>
      <c r="E3755">
        <f t="shared" si="90"/>
        <v>0.94</v>
      </c>
      <c r="F3755">
        <f>IFERROR(IF('SUIVI VENTES 403e'!$A3735&lt;&gt;"",ROUND((($C3755/1.2)-$E3755),2),""),"")</f>
        <v>-0.94</v>
      </c>
      <c r="G3755">
        <f>IFERROR(IF('SUIVI VENTES 403e'!$A3735&lt;&gt;"",ROUND($F3755*$A3755,2),""),"")</f>
        <v>-0.94</v>
      </c>
      <c r="H3755">
        <f>IFERROR(IF('SUIVI VENTES 403e'!$A3735&lt;&gt;"",YEAR('SUIVI VENTES 403e'!$G3735),""),"")</f>
        <v>2019</v>
      </c>
      <c r="I3755">
        <f>IFERROR(IF('SUIVI VENTES 403e'!$A3735&lt;&gt;"",MONTH('SUIVI VENTES 403e'!$G3735),""),"")</f>
        <v>6</v>
      </c>
    </row>
    <row r="3756" spans="1:9" x14ac:dyDescent="0.25">
      <c r="A3756">
        <f>IFERROR('SUIVI VENTES 403e'!B3736*(INDEX(traitement!$A$8:$B$16,MATCH('SUIVI VENTES 403e'!$H3736,traitement!$A$8:$A$16,0),2)),"")</f>
        <v>6</v>
      </c>
      <c r="B3756">
        <f>IFERROR('SUIVI VENTES 403e'!F3736,"")</f>
        <v>60</v>
      </c>
      <c r="C3756">
        <f>IFERROR(IF('SUIVI VENTES 403e'!$A3736&lt;&gt;"",ROUND($B3756/$A3756,2),""),"")</f>
        <v>10</v>
      </c>
      <c r="D3756" t="str">
        <f t="shared" si="89"/>
        <v/>
      </c>
      <c r="E3756">
        <f t="shared" si="90"/>
        <v>0.94</v>
      </c>
      <c r="F3756">
        <f>IFERROR(IF('SUIVI VENTES 403e'!$A3736&lt;&gt;"",ROUND((($C3756/1.2)-$E3756),2),""),"")</f>
        <v>7.39</v>
      </c>
      <c r="G3756">
        <f>IFERROR(IF('SUIVI VENTES 403e'!$A3736&lt;&gt;"",ROUND($F3756*$A3756,2),""),"")</f>
        <v>44.34</v>
      </c>
      <c r="H3756">
        <f>IFERROR(IF('SUIVI VENTES 403e'!$A3736&lt;&gt;"",YEAR('SUIVI VENTES 403e'!$G3736),""),"")</f>
        <v>2019</v>
      </c>
      <c r="I3756">
        <f>IFERROR(IF('SUIVI VENTES 403e'!$A3736&lt;&gt;"",MONTH('SUIVI VENTES 403e'!$G3736),""),"")</f>
        <v>6</v>
      </c>
    </row>
    <row r="3757" spans="1:9" x14ac:dyDescent="0.25">
      <c r="A3757">
        <f>IFERROR('SUIVI VENTES 403e'!B3737*(INDEX(traitement!$A$8:$B$16,MATCH('SUIVI VENTES 403e'!$H3737,traitement!$A$8:$A$16,0),2)),"")</f>
        <v>1</v>
      </c>
      <c r="B3757">
        <f>IFERROR('SUIVI VENTES 403e'!F3737,"")</f>
        <v>0</v>
      </c>
      <c r="C3757">
        <f>IFERROR(IF('SUIVI VENTES 403e'!$A3737&lt;&gt;"",ROUND($B3757/$A3757,2),""),"")</f>
        <v>0</v>
      </c>
      <c r="D3757">
        <f t="shared" si="89"/>
        <v>1</v>
      </c>
      <c r="E3757">
        <f t="shared" si="90"/>
        <v>0.94</v>
      </c>
      <c r="F3757">
        <f>IFERROR(IF('SUIVI VENTES 403e'!$A3737&lt;&gt;"",ROUND((($C3757/1.2)-$E3757),2),""),"")</f>
        <v>-0.94</v>
      </c>
      <c r="G3757">
        <f>IFERROR(IF('SUIVI VENTES 403e'!$A3737&lt;&gt;"",ROUND($F3757*$A3757,2),""),"")</f>
        <v>-0.94</v>
      </c>
      <c r="H3757">
        <f>IFERROR(IF('SUIVI VENTES 403e'!$A3737&lt;&gt;"",YEAR('SUIVI VENTES 403e'!$G3737),""),"")</f>
        <v>2019</v>
      </c>
      <c r="I3757">
        <f>IFERROR(IF('SUIVI VENTES 403e'!$A3737&lt;&gt;"",MONTH('SUIVI VENTES 403e'!$G3737),""),"")</f>
        <v>6</v>
      </c>
    </row>
    <row r="3758" spans="1:9" x14ac:dyDescent="0.25">
      <c r="A3758">
        <f>IFERROR('SUIVI VENTES 403e'!B3738*(INDEX(traitement!$A$8:$B$16,MATCH('SUIVI VENTES 403e'!$H3738,traitement!$A$8:$A$16,0),2)),"")</f>
        <v>13</v>
      </c>
      <c r="B3758">
        <f>IFERROR('SUIVI VENTES 403e'!F3738,"")</f>
        <v>130</v>
      </c>
      <c r="C3758">
        <f>IFERROR(IF('SUIVI VENTES 403e'!$A3738&lt;&gt;"",ROUND($B3758/$A3758,2),""),"")</f>
        <v>10</v>
      </c>
      <c r="D3758" t="str">
        <f t="shared" si="89"/>
        <v/>
      </c>
      <c r="E3758">
        <f t="shared" si="90"/>
        <v>0.94</v>
      </c>
      <c r="F3758">
        <f>IFERROR(IF('SUIVI VENTES 403e'!$A3738&lt;&gt;"",ROUND((($C3758/1.2)-$E3758),2),""),"")</f>
        <v>7.39</v>
      </c>
      <c r="G3758">
        <f>IFERROR(IF('SUIVI VENTES 403e'!$A3738&lt;&gt;"",ROUND($F3758*$A3758,2),""),"")</f>
        <v>96.07</v>
      </c>
      <c r="H3758">
        <f>IFERROR(IF('SUIVI VENTES 403e'!$A3738&lt;&gt;"",YEAR('SUIVI VENTES 403e'!$G3738),""),"")</f>
        <v>2019</v>
      </c>
      <c r="I3758">
        <f>IFERROR(IF('SUIVI VENTES 403e'!$A3738&lt;&gt;"",MONTH('SUIVI VENTES 403e'!$G3738),""),"")</f>
        <v>6</v>
      </c>
    </row>
    <row r="3759" spans="1:9" x14ac:dyDescent="0.25">
      <c r="A3759">
        <f>IFERROR('SUIVI VENTES 403e'!B3739*(INDEX(traitement!$A$8:$B$16,MATCH('SUIVI VENTES 403e'!$H3739,traitement!$A$8:$A$16,0),2)),"")</f>
        <v>0.5</v>
      </c>
      <c r="B3759">
        <f>IFERROR('SUIVI VENTES 403e'!F3739,"")</f>
        <v>5.83</v>
      </c>
      <c r="C3759">
        <f>IFERROR(IF('SUIVI VENTES 403e'!$A3739&lt;&gt;"",ROUND($B3759/$A3759,2),""),"")</f>
        <v>11.66</v>
      </c>
      <c r="D3759" t="str">
        <f t="shared" si="89"/>
        <v/>
      </c>
      <c r="E3759">
        <f t="shared" si="90"/>
        <v>0.94</v>
      </c>
      <c r="F3759">
        <f>IFERROR(IF('SUIVI VENTES 403e'!$A3739&lt;&gt;"",ROUND((($C3759/1.2)-$E3759),2),""),"")</f>
        <v>8.7799999999999994</v>
      </c>
      <c r="G3759">
        <f>IFERROR(IF('SUIVI VENTES 403e'!$A3739&lt;&gt;"",ROUND($F3759*$A3759,2),""),"")</f>
        <v>4.3899999999999997</v>
      </c>
      <c r="H3759">
        <f>IFERROR(IF('SUIVI VENTES 403e'!$A3739&lt;&gt;"",YEAR('SUIVI VENTES 403e'!$G3739),""),"")</f>
        <v>2019</v>
      </c>
      <c r="I3759">
        <f>IFERROR(IF('SUIVI VENTES 403e'!$A3739&lt;&gt;"",MONTH('SUIVI VENTES 403e'!$G3739),""),"")</f>
        <v>6</v>
      </c>
    </row>
    <row r="3760" spans="1:9" x14ac:dyDescent="0.25">
      <c r="A3760">
        <f>IFERROR('SUIVI VENTES 403e'!B3740*(INDEX(traitement!$A$8:$B$16,MATCH('SUIVI VENTES 403e'!$H3740,traitement!$A$8:$A$16,0),2)),"")</f>
        <v>3</v>
      </c>
      <c r="B3760">
        <f>IFERROR('SUIVI VENTES 403e'!F3740,"")</f>
        <v>30</v>
      </c>
      <c r="C3760">
        <f>IFERROR(IF('SUIVI VENTES 403e'!$A3740&lt;&gt;"",ROUND($B3760/$A3760,2),""),"")</f>
        <v>10</v>
      </c>
      <c r="D3760" t="str">
        <f t="shared" ref="D3760:D3823" si="91">IF(B3760&lt;&gt;0,"",IF(A3760&lt;&gt;"",A3760,""))</f>
        <v/>
      </c>
      <c r="E3760">
        <f t="shared" si="90"/>
        <v>0.94</v>
      </c>
      <c r="F3760">
        <f>IFERROR(IF('SUIVI VENTES 403e'!$A3740&lt;&gt;"",ROUND((($C3760/1.2)-$E3760),2),""),"")</f>
        <v>7.39</v>
      </c>
      <c r="G3760">
        <f>IFERROR(IF('SUIVI VENTES 403e'!$A3740&lt;&gt;"",ROUND($F3760*$A3760,2),""),"")</f>
        <v>22.17</v>
      </c>
      <c r="H3760">
        <f>IFERROR(IF('SUIVI VENTES 403e'!$A3740&lt;&gt;"",YEAR('SUIVI VENTES 403e'!$G3740),""),"")</f>
        <v>2019</v>
      </c>
      <c r="I3760">
        <f>IFERROR(IF('SUIVI VENTES 403e'!$A3740&lt;&gt;"",MONTH('SUIVI VENTES 403e'!$G3740),""),"")</f>
        <v>6</v>
      </c>
    </row>
    <row r="3761" spans="1:9" x14ac:dyDescent="0.25">
      <c r="A3761">
        <f>IFERROR('SUIVI VENTES 403e'!B3741*(INDEX(traitement!$A$8:$B$16,MATCH('SUIVI VENTES 403e'!$H3741,traitement!$A$8:$A$16,0),2)),"")</f>
        <v>5</v>
      </c>
      <c r="B3761">
        <f>IFERROR('SUIVI VENTES 403e'!F3741,"")</f>
        <v>58.33</v>
      </c>
      <c r="C3761">
        <f>IFERROR(IF('SUIVI VENTES 403e'!$A3741&lt;&gt;"",ROUND($B3761/$A3761,2),""),"")</f>
        <v>11.67</v>
      </c>
      <c r="D3761" t="str">
        <f t="shared" si="91"/>
        <v/>
      </c>
      <c r="E3761">
        <f t="shared" si="90"/>
        <v>0.94</v>
      </c>
      <c r="F3761">
        <f>IFERROR(IF('SUIVI VENTES 403e'!$A3741&lt;&gt;"",ROUND((($C3761/1.2)-$E3761),2),""),"")</f>
        <v>8.7899999999999991</v>
      </c>
      <c r="G3761">
        <f>IFERROR(IF('SUIVI VENTES 403e'!$A3741&lt;&gt;"",ROUND($F3761*$A3761,2),""),"")</f>
        <v>43.95</v>
      </c>
      <c r="H3761">
        <f>IFERROR(IF('SUIVI VENTES 403e'!$A3741&lt;&gt;"",YEAR('SUIVI VENTES 403e'!$G3741),""),"")</f>
        <v>2019</v>
      </c>
      <c r="I3761">
        <f>IFERROR(IF('SUIVI VENTES 403e'!$A3741&lt;&gt;"",MONTH('SUIVI VENTES 403e'!$G3741),""),"")</f>
        <v>6</v>
      </c>
    </row>
    <row r="3762" spans="1:9" x14ac:dyDescent="0.25">
      <c r="A3762">
        <f>IFERROR('SUIVI VENTES 403e'!B3742*(INDEX(traitement!$A$8:$B$16,MATCH('SUIVI VENTES 403e'!$H3742,traitement!$A$8:$A$16,0),2)),"")</f>
        <v>1</v>
      </c>
      <c r="B3762">
        <f>IFERROR('SUIVI VENTES 403e'!F3742,"")</f>
        <v>0</v>
      </c>
      <c r="C3762">
        <f>IFERROR(IF('SUIVI VENTES 403e'!$A3742&lt;&gt;"",ROUND($B3762/$A3762,2),""),"")</f>
        <v>0</v>
      </c>
      <c r="D3762">
        <f t="shared" si="91"/>
        <v>1</v>
      </c>
      <c r="E3762">
        <f t="shared" si="90"/>
        <v>0.94</v>
      </c>
      <c r="F3762">
        <f>IFERROR(IF('SUIVI VENTES 403e'!$A3742&lt;&gt;"",ROUND((($C3762/1.2)-$E3762),2),""),"")</f>
        <v>-0.94</v>
      </c>
      <c r="G3762">
        <f>IFERROR(IF('SUIVI VENTES 403e'!$A3742&lt;&gt;"",ROUND($F3762*$A3762,2),""),"")</f>
        <v>-0.94</v>
      </c>
      <c r="H3762">
        <f>IFERROR(IF('SUIVI VENTES 403e'!$A3742&lt;&gt;"",YEAR('SUIVI VENTES 403e'!$G3742),""),"")</f>
        <v>2019</v>
      </c>
      <c r="I3762">
        <f>IFERROR(IF('SUIVI VENTES 403e'!$A3742&lt;&gt;"",MONTH('SUIVI VENTES 403e'!$G3742),""),"")</f>
        <v>6</v>
      </c>
    </row>
    <row r="3763" spans="1:9" x14ac:dyDescent="0.25">
      <c r="A3763">
        <f>IFERROR('SUIVI VENTES 403e'!B3743*(INDEX(traitement!$A$8:$B$16,MATCH('SUIVI VENTES 403e'!$H3743,traitement!$A$8:$A$16,0),2)),"")</f>
        <v>10</v>
      </c>
      <c r="B3763">
        <f>IFERROR('SUIVI VENTES 403e'!F3743,"")</f>
        <v>100</v>
      </c>
      <c r="C3763">
        <f>IFERROR(IF('SUIVI VENTES 403e'!$A3743&lt;&gt;"",ROUND($B3763/$A3763,2),""),"")</f>
        <v>10</v>
      </c>
      <c r="D3763" t="str">
        <f t="shared" si="91"/>
        <v/>
      </c>
      <c r="E3763">
        <f t="shared" si="90"/>
        <v>0.94</v>
      </c>
      <c r="F3763">
        <f>IFERROR(IF('SUIVI VENTES 403e'!$A3743&lt;&gt;"",ROUND((($C3763/1.2)-$E3763),2),""),"")</f>
        <v>7.39</v>
      </c>
      <c r="G3763">
        <f>IFERROR(IF('SUIVI VENTES 403e'!$A3743&lt;&gt;"",ROUND($F3763*$A3763,2),""),"")</f>
        <v>73.900000000000006</v>
      </c>
      <c r="H3763">
        <f>IFERROR(IF('SUIVI VENTES 403e'!$A3743&lt;&gt;"",YEAR('SUIVI VENTES 403e'!$G3743),""),"")</f>
        <v>2019</v>
      </c>
      <c r="I3763">
        <f>IFERROR(IF('SUIVI VENTES 403e'!$A3743&lt;&gt;"",MONTH('SUIVI VENTES 403e'!$G3743),""),"")</f>
        <v>6</v>
      </c>
    </row>
    <row r="3764" spans="1:9" x14ac:dyDescent="0.25">
      <c r="A3764">
        <f>IFERROR('SUIVI VENTES 403e'!B3744*(INDEX(traitement!$A$8:$B$16,MATCH('SUIVI VENTES 403e'!$H3744,traitement!$A$8:$A$16,0),2)),"")</f>
        <v>0.5</v>
      </c>
      <c r="B3764">
        <f>IFERROR('SUIVI VENTES 403e'!F3744,"")</f>
        <v>0</v>
      </c>
      <c r="C3764">
        <f>IFERROR(IF('SUIVI VENTES 403e'!$A3744&lt;&gt;"",ROUND($B3764/$A3764,2),""),"")</f>
        <v>0</v>
      </c>
      <c r="D3764">
        <f t="shared" si="91"/>
        <v>0.5</v>
      </c>
      <c r="E3764">
        <f t="shared" si="90"/>
        <v>0.94</v>
      </c>
      <c r="F3764">
        <f>IFERROR(IF('SUIVI VENTES 403e'!$A3744&lt;&gt;"",ROUND((($C3764/1.2)-$E3764),2),""),"")</f>
        <v>-0.94</v>
      </c>
      <c r="G3764">
        <f>IFERROR(IF('SUIVI VENTES 403e'!$A3744&lt;&gt;"",ROUND($F3764*$A3764,2),""),"")</f>
        <v>-0.47</v>
      </c>
      <c r="H3764">
        <f>IFERROR(IF('SUIVI VENTES 403e'!$A3744&lt;&gt;"",YEAR('SUIVI VENTES 403e'!$G3744),""),"")</f>
        <v>2019</v>
      </c>
      <c r="I3764">
        <f>IFERROR(IF('SUIVI VENTES 403e'!$A3744&lt;&gt;"",MONTH('SUIVI VENTES 403e'!$G3744),""),"")</f>
        <v>6</v>
      </c>
    </row>
    <row r="3765" spans="1:9" x14ac:dyDescent="0.25">
      <c r="A3765">
        <f>IFERROR('SUIVI VENTES 403e'!B3745*(INDEX(traitement!$A$8:$B$16,MATCH('SUIVI VENTES 403e'!$H3745,traitement!$A$8:$A$16,0),2)),"")</f>
        <v>12</v>
      </c>
      <c r="B3765">
        <f>IFERROR('SUIVI VENTES 403e'!F3745,"")</f>
        <v>120</v>
      </c>
      <c r="C3765">
        <f>IFERROR(IF('SUIVI VENTES 403e'!$A3745&lt;&gt;"",ROUND($B3765/$A3765,2),""),"")</f>
        <v>10</v>
      </c>
      <c r="D3765" t="str">
        <f t="shared" si="91"/>
        <v/>
      </c>
      <c r="E3765">
        <f t="shared" si="90"/>
        <v>0.94</v>
      </c>
      <c r="F3765">
        <f>IFERROR(IF('SUIVI VENTES 403e'!$A3745&lt;&gt;"",ROUND((($C3765/1.2)-$E3765),2),""),"")</f>
        <v>7.39</v>
      </c>
      <c r="G3765">
        <f>IFERROR(IF('SUIVI VENTES 403e'!$A3745&lt;&gt;"",ROUND($F3765*$A3765,2),""),"")</f>
        <v>88.68</v>
      </c>
      <c r="H3765">
        <f>IFERROR(IF('SUIVI VENTES 403e'!$A3745&lt;&gt;"",YEAR('SUIVI VENTES 403e'!$G3745),""),"")</f>
        <v>2019</v>
      </c>
      <c r="I3765">
        <f>IFERROR(IF('SUIVI VENTES 403e'!$A3745&lt;&gt;"",MONTH('SUIVI VENTES 403e'!$G3745),""),"")</f>
        <v>6</v>
      </c>
    </row>
    <row r="3766" spans="1:9" x14ac:dyDescent="0.25">
      <c r="A3766">
        <f>IFERROR('SUIVI VENTES 403e'!B3746*(INDEX(traitement!$A$8:$B$16,MATCH('SUIVI VENTES 403e'!$H3746,traitement!$A$8:$A$16,0),2)),"")</f>
        <v>10</v>
      </c>
      <c r="B3766">
        <f>IFERROR('SUIVI VENTES 403e'!F3746,"")</f>
        <v>100</v>
      </c>
      <c r="C3766">
        <f>IFERROR(IF('SUIVI VENTES 403e'!$A3746&lt;&gt;"",ROUND($B3766/$A3766,2),""),"")</f>
        <v>10</v>
      </c>
      <c r="D3766" t="str">
        <f t="shared" si="91"/>
        <v/>
      </c>
      <c r="E3766">
        <f t="shared" si="90"/>
        <v>0.94</v>
      </c>
      <c r="F3766">
        <f>IFERROR(IF('SUIVI VENTES 403e'!$A3746&lt;&gt;"",ROUND((($C3766/1.2)-$E3766),2),""),"")</f>
        <v>7.39</v>
      </c>
      <c r="G3766">
        <f>IFERROR(IF('SUIVI VENTES 403e'!$A3746&lt;&gt;"",ROUND($F3766*$A3766,2),""),"")</f>
        <v>73.900000000000006</v>
      </c>
      <c r="H3766">
        <f>IFERROR(IF('SUIVI VENTES 403e'!$A3746&lt;&gt;"",YEAR('SUIVI VENTES 403e'!$G3746),""),"")</f>
        <v>2019</v>
      </c>
      <c r="I3766">
        <f>IFERROR(IF('SUIVI VENTES 403e'!$A3746&lt;&gt;"",MONTH('SUIVI VENTES 403e'!$G3746),""),"")</f>
        <v>6</v>
      </c>
    </row>
    <row r="3767" spans="1:9" x14ac:dyDescent="0.25">
      <c r="A3767">
        <f>IFERROR('SUIVI VENTES 403e'!B3747*(INDEX(traitement!$A$8:$B$16,MATCH('SUIVI VENTES 403e'!$H3747,traitement!$A$8:$A$16,0),2)),"")</f>
        <v>5</v>
      </c>
      <c r="B3767">
        <f>IFERROR('SUIVI VENTES 403e'!F3747,"")</f>
        <v>50</v>
      </c>
      <c r="C3767">
        <f>IFERROR(IF('SUIVI VENTES 403e'!$A3747&lt;&gt;"",ROUND($B3767/$A3767,2),""),"")</f>
        <v>10</v>
      </c>
      <c r="D3767" t="str">
        <f t="shared" si="91"/>
        <v/>
      </c>
      <c r="E3767">
        <f t="shared" si="90"/>
        <v>0.94</v>
      </c>
      <c r="F3767">
        <f>IFERROR(IF('SUIVI VENTES 403e'!$A3747&lt;&gt;"",ROUND((($C3767/1.2)-$E3767),2),""),"")</f>
        <v>7.39</v>
      </c>
      <c r="G3767">
        <f>IFERROR(IF('SUIVI VENTES 403e'!$A3747&lt;&gt;"",ROUND($F3767*$A3767,2),""),"")</f>
        <v>36.950000000000003</v>
      </c>
      <c r="H3767">
        <f>IFERROR(IF('SUIVI VENTES 403e'!$A3747&lt;&gt;"",YEAR('SUIVI VENTES 403e'!$G3747),""),"")</f>
        <v>2019</v>
      </c>
      <c r="I3767">
        <f>IFERROR(IF('SUIVI VENTES 403e'!$A3747&lt;&gt;"",MONTH('SUIVI VENTES 403e'!$G3747),""),"")</f>
        <v>6</v>
      </c>
    </row>
    <row r="3768" spans="1:9" x14ac:dyDescent="0.25">
      <c r="A3768">
        <f>IFERROR('SUIVI VENTES 403e'!B3748*(INDEX(traitement!$A$8:$B$16,MATCH('SUIVI VENTES 403e'!$H3748,traitement!$A$8:$A$16,0),2)),"")</f>
        <v>1</v>
      </c>
      <c r="B3768">
        <f>IFERROR('SUIVI VENTES 403e'!F3748,"")</f>
        <v>0</v>
      </c>
      <c r="C3768">
        <f>IFERROR(IF('SUIVI VENTES 403e'!$A3748&lt;&gt;"",ROUND($B3768/$A3768,2),""),"")</f>
        <v>0</v>
      </c>
      <c r="D3768">
        <f t="shared" si="91"/>
        <v>1</v>
      </c>
      <c r="E3768">
        <f t="shared" si="90"/>
        <v>0.94</v>
      </c>
      <c r="F3768">
        <f>IFERROR(IF('SUIVI VENTES 403e'!$A3748&lt;&gt;"",ROUND((($C3768/1.2)-$E3768),2),""),"")</f>
        <v>-0.94</v>
      </c>
      <c r="G3768">
        <f>IFERROR(IF('SUIVI VENTES 403e'!$A3748&lt;&gt;"",ROUND($F3768*$A3768,2),""),"")</f>
        <v>-0.94</v>
      </c>
      <c r="H3768">
        <f>IFERROR(IF('SUIVI VENTES 403e'!$A3748&lt;&gt;"",YEAR('SUIVI VENTES 403e'!$G3748),""),"")</f>
        <v>2019</v>
      </c>
      <c r="I3768">
        <f>IFERROR(IF('SUIVI VENTES 403e'!$A3748&lt;&gt;"",MONTH('SUIVI VENTES 403e'!$G3748),""),"")</f>
        <v>6</v>
      </c>
    </row>
    <row r="3769" spans="1:9" x14ac:dyDescent="0.25">
      <c r="A3769">
        <f>IFERROR('SUIVI VENTES 403e'!B3749*(INDEX(traitement!$A$8:$B$16,MATCH('SUIVI VENTES 403e'!$H3749,traitement!$A$8:$A$16,0),2)),"")</f>
        <v>5.75</v>
      </c>
      <c r="B3769">
        <f>IFERROR('SUIVI VENTES 403e'!F3749,"")</f>
        <v>115</v>
      </c>
      <c r="C3769">
        <f>IFERROR(IF('SUIVI VENTES 403e'!$A3749&lt;&gt;"",ROUND($B3769/$A3769,2),""),"")</f>
        <v>20</v>
      </c>
      <c r="D3769" t="str">
        <f t="shared" si="91"/>
        <v/>
      </c>
      <c r="E3769">
        <f t="shared" si="90"/>
        <v>0.94</v>
      </c>
      <c r="F3769">
        <f>IFERROR(IF('SUIVI VENTES 403e'!$A3749&lt;&gt;"",ROUND((($C3769/1.2)-$E3769),2),""),"")</f>
        <v>15.73</v>
      </c>
      <c r="G3769">
        <f>IFERROR(IF('SUIVI VENTES 403e'!$A3749&lt;&gt;"",ROUND($F3769*$A3769,2),""),"")</f>
        <v>90.45</v>
      </c>
      <c r="H3769">
        <f>IFERROR(IF('SUIVI VENTES 403e'!$A3749&lt;&gt;"",YEAR('SUIVI VENTES 403e'!$G3749),""),"")</f>
        <v>2019</v>
      </c>
      <c r="I3769">
        <f>IFERROR(IF('SUIVI VENTES 403e'!$A3749&lt;&gt;"",MONTH('SUIVI VENTES 403e'!$G3749),""),"")</f>
        <v>6</v>
      </c>
    </row>
    <row r="3770" spans="1:9" x14ac:dyDescent="0.25">
      <c r="A3770">
        <f>IFERROR('SUIVI VENTES 403e'!B3750*(INDEX(traitement!$A$8:$B$16,MATCH('SUIVI VENTES 403e'!$H3750,traitement!$A$8:$A$16,0),2)),"")</f>
        <v>0.5</v>
      </c>
      <c r="B3770">
        <f>IFERROR('SUIVI VENTES 403e'!F3750,"")</f>
        <v>0</v>
      </c>
      <c r="C3770">
        <f>IFERROR(IF('SUIVI VENTES 403e'!$A3750&lt;&gt;"",ROUND($B3770/$A3770,2),""),"")</f>
        <v>0</v>
      </c>
      <c r="D3770">
        <f t="shared" si="91"/>
        <v>0.5</v>
      </c>
      <c r="E3770">
        <f t="shared" si="90"/>
        <v>0.94</v>
      </c>
      <c r="F3770">
        <f>IFERROR(IF('SUIVI VENTES 403e'!$A3750&lt;&gt;"",ROUND((($C3770/1.2)-$E3770),2),""),"")</f>
        <v>-0.94</v>
      </c>
      <c r="G3770">
        <f>IFERROR(IF('SUIVI VENTES 403e'!$A3750&lt;&gt;"",ROUND($F3770*$A3770,2),""),"")</f>
        <v>-0.47</v>
      </c>
      <c r="H3770">
        <f>IFERROR(IF('SUIVI VENTES 403e'!$A3750&lt;&gt;"",YEAR('SUIVI VENTES 403e'!$G3750),""),"")</f>
        <v>2019</v>
      </c>
      <c r="I3770">
        <f>IFERROR(IF('SUIVI VENTES 403e'!$A3750&lt;&gt;"",MONTH('SUIVI VENTES 403e'!$G3750),""),"")</f>
        <v>6</v>
      </c>
    </row>
    <row r="3771" spans="1:9" x14ac:dyDescent="0.25">
      <c r="A3771">
        <f>IFERROR('SUIVI VENTES 403e'!B3751*(INDEX(traitement!$A$8:$B$16,MATCH('SUIVI VENTES 403e'!$H3751,traitement!$A$8:$A$16,0),2)),"")</f>
        <v>10</v>
      </c>
      <c r="B3771">
        <f>IFERROR('SUIVI VENTES 403e'!F3751,"")</f>
        <v>100</v>
      </c>
      <c r="C3771">
        <f>IFERROR(IF('SUIVI VENTES 403e'!$A3751&lt;&gt;"",ROUND($B3771/$A3771,2),""),"")</f>
        <v>10</v>
      </c>
      <c r="D3771" t="str">
        <f t="shared" si="91"/>
        <v/>
      </c>
      <c r="E3771">
        <f t="shared" si="90"/>
        <v>0.94</v>
      </c>
      <c r="F3771">
        <f>IFERROR(IF('SUIVI VENTES 403e'!$A3751&lt;&gt;"",ROUND((($C3771/1.2)-$E3771),2),""),"")</f>
        <v>7.39</v>
      </c>
      <c r="G3771">
        <f>IFERROR(IF('SUIVI VENTES 403e'!$A3751&lt;&gt;"",ROUND($F3771*$A3771,2),""),"")</f>
        <v>73.900000000000006</v>
      </c>
      <c r="H3771">
        <f>IFERROR(IF('SUIVI VENTES 403e'!$A3751&lt;&gt;"",YEAR('SUIVI VENTES 403e'!$G3751),""),"")</f>
        <v>2019</v>
      </c>
      <c r="I3771">
        <f>IFERROR(IF('SUIVI VENTES 403e'!$A3751&lt;&gt;"",MONTH('SUIVI VENTES 403e'!$G3751),""),"")</f>
        <v>6</v>
      </c>
    </row>
    <row r="3772" spans="1:9" x14ac:dyDescent="0.25">
      <c r="A3772">
        <f>IFERROR('SUIVI VENTES 403e'!B3752*(INDEX(traitement!$A$8:$B$16,MATCH('SUIVI VENTES 403e'!$H3752,traitement!$A$8:$A$16,0),2)),"")</f>
        <v>2</v>
      </c>
      <c r="B3772">
        <f>IFERROR('SUIVI VENTES 403e'!F3752,"")</f>
        <v>20</v>
      </c>
      <c r="C3772">
        <f>IFERROR(IF('SUIVI VENTES 403e'!$A3752&lt;&gt;"",ROUND($B3772/$A3772,2),""),"")</f>
        <v>10</v>
      </c>
      <c r="D3772" t="str">
        <f t="shared" si="91"/>
        <v/>
      </c>
      <c r="E3772">
        <f t="shared" si="90"/>
        <v>0.94</v>
      </c>
      <c r="F3772">
        <f>IFERROR(IF('SUIVI VENTES 403e'!$A3752&lt;&gt;"",ROUND((($C3772/1.2)-$E3772),2),""),"")</f>
        <v>7.39</v>
      </c>
      <c r="G3772">
        <f>IFERROR(IF('SUIVI VENTES 403e'!$A3752&lt;&gt;"",ROUND($F3772*$A3772,2),""),"")</f>
        <v>14.78</v>
      </c>
      <c r="H3772">
        <f>IFERROR(IF('SUIVI VENTES 403e'!$A3752&lt;&gt;"",YEAR('SUIVI VENTES 403e'!$G3752),""),"")</f>
        <v>2019</v>
      </c>
      <c r="I3772">
        <f>IFERROR(IF('SUIVI VENTES 403e'!$A3752&lt;&gt;"",MONTH('SUIVI VENTES 403e'!$G3752),""),"")</f>
        <v>6</v>
      </c>
    </row>
    <row r="3773" spans="1:9" x14ac:dyDescent="0.25">
      <c r="A3773">
        <f>IFERROR('SUIVI VENTES 403e'!B3753*(INDEX(traitement!$A$8:$B$16,MATCH('SUIVI VENTES 403e'!$H3753,traitement!$A$8:$A$16,0),2)),"")</f>
        <v>2</v>
      </c>
      <c r="B3773">
        <f>IFERROR('SUIVI VENTES 403e'!F3753,"")</f>
        <v>0</v>
      </c>
      <c r="C3773">
        <f>IFERROR(IF('SUIVI VENTES 403e'!$A3753&lt;&gt;"",ROUND($B3773/$A3773,2),""),"")</f>
        <v>0</v>
      </c>
      <c r="D3773">
        <f t="shared" si="91"/>
        <v>2</v>
      </c>
      <c r="E3773">
        <f t="shared" si="90"/>
        <v>0.94</v>
      </c>
      <c r="F3773">
        <f>IFERROR(IF('SUIVI VENTES 403e'!$A3753&lt;&gt;"",ROUND((($C3773/1.2)-$E3773),2),""),"")</f>
        <v>-0.94</v>
      </c>
      <c r="G3773">
        <f>IFERROR(IF('SUIVI VENTES 403e'!$A3753&lt;&gt;"",ROUND($F3773*$A3773,2),""),"")</f>
        <v>-1.88</v>
      </c>
      <c r="H3773">
        <f>IFERROR(IF('SUIVI VENTES 403e'!$A3753&lt;&gt;"",YEAR('SUIVI VENTES 403e'!$G3753),""),"")</f>
        <v>2019</v>
      </c>
      <c r="I3773">
        <f>IFERROR(IF('SUIVI VENTES 403e'!$A3753&lt;&gt;"",MONTH('SUIVI VENTES 403e'!$G3753),""),"")</f>
        <v>6</v>
      </c>
    </row>
    <row r="3774" spans="1:9" x14ac:dyDescent="0.25">
      <c r="A3774">
        <f>IFERROR('SUIVI VENTES 403e'!B3754*(INDEX(traitement!$A$8:$B$16,MATCH('SUIVI VENTES 403e'!$H3754,traitement!$A$8:$A$16,0),2)),"")</f>
        <v>10</v>
      </c>
      <c r="B3774">
        <f>IFERROR('SUIVI VENTES 403e'!F3754,"")</f>
        <v>100</v>
      </c>
      <c r="C3774">
        <f>IFERROR(IF('SUIVI VENTES 403e'!$A3754&lt;&gt;"",ROUND($B3774/$A3774,2),""),"")</f>
        <v>10</v>
      </c>
      <c r="D3774" t="str">
        <f t="shared" si="91"/>
        <v/>
      </c>
      <c r="E3774">
        <f t="shared" si="90"/>
        <v>0.94</v>
      </c>
      <c r="F3774">
        <f>IFERROR(IF('SUIVI VENTES 403e'!$A3754&lt;&gt;"",ROUND((($C3774/1.2)-$E3774),2),""),"")</f>
        <v>7.39</v>
      </c>
      <c r="G3774">
        <f>IFERROR(IF('SUIVI VENTES 403e'!$A3754&lt;&gt;"",ROUND($F3774*$A3774,2),""),"")</f>
        <v>73.900000000000006</v>
      </c>
      <c r="H3774">
        <f>IFERROR(IF('SUIVI VENTES 403e'!$A3754&lt;&gt;"",YEAR('SUIVI VENTES 403e'!$G3754),""),"")</f>
        <v>2019</v>
      </c>
      <c r="I3774">
        <f>IFERROR(IF('SUIVI VENTES 403e'!$A3754&lt;&gt;"",MONTH('SUIVI VENTES 403e'!$G3754),""),"")</f>
        <v>6</v>
      </c>
    </row>
    <row r="3775" spans="1:9" x14ac:dyDescent="0.25">
      <c r="A3775">
        <f>IFERROR('SUIVI VENTES 403e'!B3755*(INDEX(traitement!$A$8:$B$16,MATCH('SUIVI VENTES 403e'!$H3755,traitement!$A$8:$A$16,0),2)),"")</f>
        <v>2</v>
      </c>
      <c r="B3775">
        <f>IFERROR('SUIVI VENTES 403e'!F3755,"")</f>
        <v>0</v>
      </c>
      <c r="C3775">
        <f>IFERROR(IF('SUIVI VENTES 403e'!$A3755&lt;&gt;"",ROUND($B3775/$A3775,2),""),"")</f>
        <v>0</v>
      </c>
      <c r="D3775">
        <f t="shared" si="91"/>
        <v>2</v>
      </c>
      <c r="E3775">
        <f t="shared" si="90"/>
        <v>0.94</v>
      </c>
      <c r="F3775">
        <f>IFERROR(IF('SUIVI VENTES 403e'!$A3755&lt;&gt;"",ROUND((($C3775/1.2)-$E3775),2),""),"")</f>
        <v>-0.94</v>
      </c>
      <c r="G3775">
        <f>IFERROR(IF('SUIVI VENTES 403e'!$A3755&lt;&gt;"",ROUND($F3775*$A3775,2),""),"")</f>
        <v>-1.88</v>
      </c>
      <c r="H3775">
        <f>IFERROR(IF('SUIVI VENTES 403e'!$A3755&lt;&gt;"",YEAR('SUIVI VENTES 403e'!$G3755),""),"")</f>
        <v>2019</v>
      </c>
      <c r="I3775">
        <f>IFERROR(IF('SUIVI VENTES 403e'!$A3755&lt;&gt;"",MONTH('SUIVI VENTES 403e'!$G3755),""),"")</f>
        <v>6</v>
      </c>
    </row>
    <row r="3776" spans="1:9" x14ac:dyDescent="0.25">
      <c r="A3776">
        <f>IFERROR('SUIVI VENTES 403e'!B3756*(INDEX(traitement!$A$8:$B$16,MATCH('SUIVI VENTES 403e'!$H3756,traitement!$A$8:$A$16,0),2)),"")</f>
        <v>4</v>
      </c>
      <c r="B3776">
        <f>IFERROR('SUIVI VENTES 403e'!F3756,"")</f>
        <v>40</v>
      </c>
      <c r="C3776">
        <f>IFERROR(IF('SUIVI VENTES 403e'!$A3756&lt;&gt;"",ROUND($B3776/$A3776,2),""),"")</f>
        <v>10</v>
      </c>
      <c r="D3776" t="str">
        <f t="shared" si="91"/>
        <v/>
      </c>
      <c r="E3776">
        <f t="shared" si="90"/>
        <v>0.94</v>
      </c>
      <c r="F3776">
        <f>IFERROR(IF('SUIVI VENTES 403e'!$A3756&lt;&gt;"",ROUND((($C3776/1.2)-$E3776),2),""),"")</f>
        <v>7.39</v>
      </c>
      <c r="G3776">
        <f>IFERROR(IF('SUIVI VENTES 403e'!$A3756&lt;&gt;"",ROUND($F3776*$A3776,2),""),"")</f>
        <v>29.56</v>
      </c>
      <c r="H3776">
        <f>IFERROR(IF('SUIVI VENTES 403e'!$A3756&lt;&gt;"",YEAR('SUIVI VENTES 403e'!$G3756),""),"")</f>
        <v>2019</v>
      </c>
      <c r="I3776">
        <f>IFERROR(IF('SUIVI VENTES 403e'!$A3756&lt;&gt;"",MONTH('SUIVI VENTES 403e'!$G3756),""),"")</f>
        <v>6</v>
      </c>
    </row>
    <row r="3777" spans="1:9" x14ac:dyDescent="0.25">
      <c r="A3777">
        <f>IFERROR('SUIVI VENTES 403e'!B3757*(INDEX(traitement!$A$8:$B$16,MATCH('SUIVI VENTES 403e'!$H3757,traitement!$A$8:$A$16,0),2)),"")</f>
        <v>5</v>
      </c>
      <c r="B3777">
        <f>IFERROR('SUIVI VENTES 403e'!F3757,"")</f>
        <v>50</v>
      </c>
      <c r="C3777">
        <f>IFERROR(IF('SUIVI VENTES 403e'!$A3757&lt;&gt;"",ROUND($B3777/$A3777,2),""),"")</f>
        <v>10</v>
      </c>
      <c r="D3777" t="str">
        <f t="shared" si="91"/>
        <v/>
      </c>
      <c r="E3777">
        <f t="shared" si="90"/>
        <v>0.94</v>
      </c>
      <c r="F3777">
        <f>IFERROR(IF('SUIVI VENTES 403e'!$A3757&lt;&gt;"",ROUND((($C3777/1.2)-$E3777),2),""),"")</f>
        <v>7.39</v>
      </c>
      <c r="G3777">
        <f>IFERROR(IF('SUIVI VENTES 403e'!$A3757&lt;&gt;"",ROUND($F3777*$A3777,2),""),"")</f>
        <v>36.950000000000003</v>
      </c>
      <c r="H3777">
        <f>IFERROR(IF('SUIVI VENTES 403e'!$A3757&lt;&gt;"",YEAR('SUIVI VENTES 403e'!$G3757),""),"")</f>
        <v>2019</v>
      </c>
      <c r="I3777">
        <f>IFERROR(IF('SUIVI VENTES 403e'!$A3757&lt;&gt;"",MONTH('SUIVI VENTES 403e'!$G3757),""),"")</f>
        <v>6</v>
      </c>
    </row>
    <row r="3778" spans="1:9" x14ac:dyDescent="0.25">
      <c r="A3778">
        <f>IFERROR('SUIVI VENTES 403e'!B3758*(INDEX(traitement!$A$8:$B$16,MATCH('SUIVI VENTES 403e'!$H3758,traitement!$A$8:$A$16,0),2)),"")</f>
        <v>1</v>
      </c>
      <c r="B3778">
        <f>IFERROR('SUIVI VENTES 403e'!F3758,"")</f>
        <v>0</v>
      </c>
      <c r="C3778">
        <f>IFERROR(IF('SUIVI VENTES 403e'!$A3758&lt;&gt;"",ROUND($B3778/$A3778,2),""),"")</f>
        <v>0</v>
      </c>
      <c r="D3778">
        <f t="shared" si="91"/>
        <v>1</v>
      </c>
      <c r="E3778">
        <f t="shared" si="90"/>
        <v>0.94</v>
      </c>
      <c r="F3778">
        <f>IFERROR(IF('SUIVI VENTES 403e'!$A3758&lt;&gt;"",ROUND((($C3778/1.2)-$E3778),2),""),"")</f>
        <v>-0.94</v>
      </c>
      <c r="G3778">
        <f>IFERROR(IF('SUIVI VENTES 403e'!$A3758&lt;&gt;"",ROUND($F3778*$A3778,2),""),"")</f>
        <v>-0.94</v>
      </c>
      <c r="H3778">
        <f>IFERROR(IF('SUIVI VENTES 403e'!$A3758&lt;&gt;"",YEAR('SUIVI VENTES 403e'!$G3758),""),"")</f>
        <v>2019</v>
      </c>
      <c r="I3778">
        <f>IFERROR(IF('SUIVI VENTES 403e'!$A3758&lt;&gt;"",MONTH('SUIVI VENTES 403e'!$G3758),""),"")</f>
        <v>6</v>
      </c>
    </row>
    <row r="3779" spans="1:9" x14ac:dyDescent="0.25">
      <c r="A3779">
        <f>IFERROR('SUIVI VENTES 403e'!B3759*(INDEX(traitement!$A$8:$B$16,MATCH('SUIVI VENTES 403e'!$H3759,traitement!$A$8:$A$16,0),2)),"")</f>
        <v>1</v>
      </c>
      <c r="B3779">
        <f>IFERROR('SUIVI VENTES 403e'!F3759,"")</f>
        <v>10</v>
      </c>
      <c r="C3779">
        <f>IFERROR(IF('SUIVI VENTES 403e'!$A3759&lt;&gt;"",ROUND($B3779/$A3779,2),""),"")</f>
        <v>10</v>
      </c>
      <c r="D3779" t="str">
        <f t="shared" si="91"/>
        <v/>
      </c>
      <c r="E3779">
        <f t="shared" si="90"/>
        <v>0.94</v>
      </c>
      <c r="F3779">
        <f>IFERROR(IF('SUIVI VENTES 403e'!$A3759&lt;&gt;"",ROUND((($C3779/1.2)-$E3779),2),""),"")</f>
        <v>7.39</v>
      </c>
      <c r="G3779">
        <f>IFERROR(IF('SUIVI VENTES 403e'!$A3759&lt;&gt;"",ROUND($F3779*$A3779,2),""),"")</f>
        <v>7.39</v>
      </c>
      <c r="H3779">
        <f>IFERROR(IF('SUIVI VENTES 403e'!$A3759&lt;&gt;"",YEAR('SUIVI VENTES 403e'!$G3759),""),"")</f>
        <v>2019</v>
      </c>
      <c r="I3779">
        <f>IFERROR(IF('SUIVI VENTES 403e'!$A3759&lt;&gt;"",MONTH('SUIVI VENTES 403e'!$G3759),""),"")</f>
        <v>6</v>
      </c>
    </row>
    <row r="3780" spans="1:9" x14ac:dyDescent="0.25">
      <c r="A3780">
        <f>IFERROR('SUIVI VENTES 403e'!B3760*(INDEX(traitement!$A$8:$B$16,MATCH('SUIVI VENTES 403e'!$H3760,traitement!$A$8:$A$16,0),2)),"")</f>
        <v>1.4999999999999999E-2</v>
      </c>
      <c r="B3780">
        <f>IFERROR('SUIVI VENTES 403e'!F3760,"")</f>
        <v>0</v>
      </c>
      <c r="C3780">
        <f>IFERROR(IF('SUIVI VENTES 403e'!$A3760&lt;&gt;"",ROUND($B3780/$A3780,2),""),"")</f>
        <v>0</v>
      </c>
      <c r="D3780">
        <f t="shared" si="91"/>
        <v>1.4999999999999999E-2</v>
      </c>
      <c r="E3780">
        <f t="shared" si="90"/>
        <v>0.94</v>
      </c>
      <c r="F3780">
        <f>IFERROR(IF('SUIVI VENTES 403e'!$A3760&lt;&gt;"",ROUND((($C3780/1.2)-$E3780),2),""),"")</f>
        <v>-0.94</v>
      </c>
      <c r="G3780">
        <f>IFERROR(IF('SUIVI VENTES 403e'!$A3760&lt;&gt;"",ROUND($F3780*$A3780,2),""),"")</f>
        <v>-0.01</v>
      </c>
      <c r="H3780">
        <f>IFERROR(IF('SUIVI VENTES 403e'!$A3760&lt;&gt;"",YEAR('SUIVI VENTES 403e'!$G3760),""),"")</f>
        <v>2019</v>
      </c>
      <c r="I3780">
        <f>IFERROR(IF('SUIVI VENTES 403e'!$A3760&lt;&gt;"",MONTH('SUIVI VENTES 403e'!$G3760),""),"")</f>
        <v>6</v>
      </c>
    </row>
    <row r="3781" spans="1:9" x14ac:dyDescent="0.25">
      <c r="A3781">
        <f>IFERROR('SUIVI VENTES 403e'!B3761*(INDEX(traitement!$A$8:$B$16,MATCH('SUIVI VENTES 403e'!$H3761,traitement!$A$8:$A$16,0),2)),"")</f>
        <v>10</v>
      </c>
      <c r="B3781">
        <f>IFERROR('SUIVI VENTES 403e'!F3761,"")</f>
        <v>100</v>
      </c>
      <c r="C3781">
        <f>IFERROR(IF('SUIVI VENTES 403e'!$A3761&lt;&gt;"",ROUND($B3781/$A3781,2),""),"")</f>
        <v>10</v>
      </c>
      <c r="D3781" t="str">
        <f t="shared" si="91"/>
        <v/>
      </c>
      <c r="E3781">
        <f t="shared" si="90"/>
        <v>0.94</v>
      </c>
      <c r="F3781">
        <f>IFERROR(IF('SUIVI VENTES 403e'!$A3761&lt;&gt;"",ROUND((($C3781/1.2)-$E3781),2),""),"")</f>
        <v>7.39</v>
      </c>
      <c r="G3781">
        <f>IFERROR(IF('SUIVI VENTES 403e'!$A3761&lt;&gt;"",ROUND($F3781*$A3781,2),""),"")</f>
        <v>73.900000000000006</v>
      </c>
      <c r="H3781">
        <f>IFERROR(IF('SUIVI VENTES 403e'!$A3761&lt;&gt;"",YEAR('SUIVI VENTES 403e'!$G3761),""),"")</f>
        <v>2019</v>
      </c>
      <c r="I3781">
        <f>IFERROR(IF('SUIVI VENTES 403e'!$A3761&lt;&gt;"",MONTH('SUIVI VENTES 403e'!$G3761),""),"")</f>
        <v>6</v>
      </c>
    </row>
    <row r="3782" spans="1:9" x14ac:dyDescent="0.25">
      <c r="A3782">
        <f>IFERROR('SUIVI VENTES 403e'!B3762*(INDEX(traitement!$A$8:$B$16,MATCH('SUIVI VENTES 403e'!$H3762,traitement!$A$8:$A$16,0),2)),"")</f>
        <v>2</v>
      </c>
      <c r="B3782">
        <f>IFERROR('SUIVI VENTES 403e'!F3762,"")</f>
        <v>0</v>
      </c>
      <c r="C3782">
        <f>IFERROR(IF('SUIVI VENTES 403e'!$A3762&lt;&gt;"",ROUND($B3782/$A3782,2),""),"")</f>
        <v>0</v>
      </c>
      <c r="D3782">
        <f t="shared" si="91"/>
        <v>2</v>
      </c>
      <c r="E3782">
        <f t="shared" si="90"/>
        <v>0.94</v>
      </c>
      <c r="F3782">
        <f>IFERROR(IF('SUIVI VENTES 403e'!$A3762&lt;&gt;"",ROUND((($C3782/1.2)-$E3782),2),""),"")</f>
        <v>-0.94</v>
      </c>
      <c r="G3782">
        <f>IFERROR(IF('SUIVI VENTES 403e'!$A3762&lt;&gt;"",ROUND($F3782*$A3782,2),""),"")</f>
        <v>-1.88</v>
      </c>
      <c r="H3782">
        <f>IFERROR(IF('SUIVI VENTES 403e'!$A3762&lt;&gt;"",YEAR('SUIVI VENTES 403e'!$G3762),""),"")</f>
        <v>2019</v>
      </c>
      <c r="I3782">
        <f>IFERROR(IF('SUIVI VENTES 403e'!$A3762&lt;&gt;"",MONTH('SUIVI VENTES 403e'!$G3762),""),"")</f>
        <v>6</v>
      </c>
    </row>
    <row r="3783" spans="1:9" x14ac:dyDescent="0.25">
      <c r="A3783">
        <f>IFERROR('SUIVI VENTES 403e'!B3763*(INDEX(traitement!$A$8:$B$16,MATCH('SUIVI VENTES 403e'!$H3763,traitement!$A$8:$A$16,0),2)),"")</f>
        <v>8</v>
      </c>
      <c r="B3783">
        <f>IFERROR('SUIVI VENTES 403e'!F3763,"")</f>
        <v>80</v>
      </c>
      <c r="C3783">
        <f>IFERROR(IF('SUIVI VENTES 403e'!$A3763&lt;&gt;"",ROUND($B3783/$A3783,2),""),"")</f>
        <v>10</v>
      </c>
      <c r="D3783" t="str">
        <f t="shared" si="91"/>
        <v/>
      </c>
      <c r="E3783">
        <f t="shared" si="90"/>
        <v>0.94</v>
      </c>
      <c r="F3783">
        <f>IFERROR(IF('SUIVI VENTES 403e'!$A3763&lt;&gt;"",ROUND((($C3783/1.2)-$E3783),2),""),"")</f>
        <v>7.39</v>
      </c>
      <c r="G3783">
        <f>IFERROR(IF('SUIVI VENTES 403e'!$A3763&lt;&gt;"",ROUND($F3783*$A3783,2),""),"")</f>
        <v>59.12</v>
      </c>
      <c r="H3783">
        <f>IFERROR(IF('SUIVI VENTES 403e'!$A3763&lt;&gt;"",YEAR('SUIVI VENTES 403e'!$G3763),""),"")</f>
        <v>2019</v>
      </c>
      <c r="I3783">
        <f>IFERROR(IF('SUIVI VENTES 403e'!$A3763&lt;&gt;"",MONTH('SUIVI VENTES 403e'!$G3763),""),"")</f>
        <v>6</v>
      </c>
    </row>
    <row r="3784" spans="1:9" x14ac:dyDescent="0.25">
      <c r="A3784">
        <f>IFERROR('SUIVI VENTES 403e'!B3764*(INDEX(traitement!$A$8:$B$16,MATCH('SUIVI VENTES 403e'!$H3764,traitement!$A$8:$A$16,0),2)),"")</f>
        <v>1</v>
      </c>
      <c r="B3784">
        <f>IFERROR('SUIVI VENTES 403e'!F3764,"")</f>
        <v>0</v>
      </c>
      <c r="C3784">
        <f>IFERROR(IF('SUIVI VENTES 403e'!$A3764&lt;&gt;"",ROUND($B3784/$A3784,2),""),"")</f>
        <v>0</v>
      </c>
      <c r="D3784">
        <f t="shared" si="91"/>
        <v>1</v>
      </c>
      <c r="E3784">
        <f t="shared" si="90"/>
        <v>0.94</v>
      </c>
      <c r="F3784">
        <f>IFERROR(IF('SUIVI VENTES 403e'!$A3764&lt;&gt;"",ROUND((($C3784/1.2)-$E3784),2),""),"")</f>
        <v>-0.94</v>
      </c>
      <c r="G3784">
        <f>IFERROR(IF('SUIVI VENTES 403e'!$A3764&lt;&gt;"",ROUND($F3784*$A3784,2),""),"")</f>
        <v>-0.94</v>
      </c>
      <c r="H3784">
        <f>IFERROR(IF('SUIVI VENTES 403e'!$A3764&lt;&gt;"",YEAR('SUIVI VENTES 403e'!$G3764),""),"")</f>
        <v>2019</v>
      </c>
      <c r="I3784">
        <f>IFERROR(IF('SUIVI VENTES 403e'!$A3764&lt;&gt;"",MONTH('SUIVI VENTES 403e'!$G3764),""),"")</f>
        <v>6</v>
      </c>
    </row>
    <row r="3785" spans="1:9" x14ac:dyDescent="0.25">
      <c r="A3785">
        <f>IFERROR('SUIVI VENTES 403e'!B3765*(INDEX(traitement!$A$8:$B$16,MATCH('SUIVI VENTES 403e'!$H3765,traitement!$A$8:$A$16,0),2)),"")</f>
        <v>15</v>
      </c>
      <c r="B3785">
        <f>IFERROR('SUIVI VENTES 403e'!F3765,"")</f>
        <v>150</v>
      </c>
      <c r="C3785">
        <f>IFERROR(IF('SUIVI VENTES 403e'!$A3765&lt;&gt;"",ROUND($B3785/$A3785,2),""),"")</f>
        <v>10</v>
      </c>
      <c r="D3785" t="str">
        <f t="shared" si="91"/>
        <v/>
      </c>
      <c r="E3785">
        <f t="shared" si="90"/>
        <v>0.94</v>
      </c>
      <c r="F3785">
        <f>IFERROR(IF('SUIVI VENTES 403e'!$A3765&lt;&gt;"",ROUND((($C3785/1.2)-$E3785),2),""),"")</f>
        <v>7.39</v>
      </c>
      <c r="G3785">
        <f>IFERROR(IF('SUIVI VENTES 403e'!$A3765&lt;&gt;"",ROUND($F3785*$A3785,2),""),"")</f>
        <v>110.85</v>
      </c>
      <c r="H3785">
        <f>IFERROR(IF('SUIVI VENTES 403e'!$A3765&lt;&gt;"",YEAR('SUIVI VENTES 403e'!$G3765),""),"")</f>
        <v>2019</v>
      </c>
      <c r="I3785">
        <f>IFERROR(IF('SUIVI VENTES 403e'!$A3765&lt;&gt;"",MONTH('SUIVI VENTES 403e'!$G3765),""),"")</f>
        <v>6</v>
      </c>
    </row>
    <row r="3786" spans="1:9" x14ac:dyDescent="0.25">
      <c r="A3786">
        <f>IFERROR('SUIVI VENTES 403e'!B3766*(INDEX(traitement!$A$8:$B$16,MATCH('SUIVI VENTES 403e'!$H3766,traitement!$A$8:$A$16,0),2)),"")</f>
        <v>10</v>
      </c>
      <c r="B3786">
        <f>IFERROR('SUIVI VENTES 403e'!F3766,"")</f>
        <v>100</v>
      </c>
      <c r="C3786">
        <f>IFERROR(IF('SUIVI VENTES 403e'!$A3766&lt;&gt;"",ROUND($B3786/$A3786,2),""),"")</f>
        <v>10</v>
      </c>
      <c r="D3786" t="str">
        <f t="shared" si="91"/>
        <v/>
      </c>
      <c r="E3786">
        <f t="shared" si="90"/>
        <v>0.94</v>
      </c>
      <c r="F3786">
        <f>IFERROR(IF('SUIVI VENTES 403e'!$A3766&lt;&gt;"",ROUND((($C3786/1.2)-$E3786),2),""),"")</f>
        <v>7.39</v>
      </c>
      <c r="G3786">
        <f>IFERROR(IF('SUIVI VENTES 403e'!$A3766&lt;&gt;"",ROUND($F3786*$A3786,2),""),"")</f>
        <v>73.900000000000006</v>
      </c>
      <c r="H3786">
        <f>IFERROR(IF('SUIVI VENTES 403e'!$A3766&lt;&gt;"",YEAR('SUIVI VENTES 403e'!$G3766),""),"")</f>
        <v>2019</v>
      </c>
      <c r="I3786">
        <f>IFERROR(IF('SUIVI VENTES 403e'!$A3766&lt;&gt;"",MONTH('SUIVI VENTES 403e'!$G3766),""),"")</f>
        <v>6</v>
      </c>
    </row>
    <row r="3787" spans="1:9" x14ac:dyDescent="0.25">
      <c r="A3787">
        <f>IFERROR('SUIVI VENTES 403e'!B3767*(INDEX(traitement!$A$8:$B$16,MATCH('SUIVI VENTES 403e'!$H3767,traitement!$A$8:$A$16,0),2)),"")</f>
        <v>2</v>
      </c>
      <c r="B3787">
        <f>IFERROR('SUIVI VENTES 403e'!F3767,"")</f>
        <v>20</v>
      </c>
      <c r="C3787">
        <f>IFERROR(IF('SUIVI VENTES 403e'!$A3767&lt;&gt;"",ROUND($B3787/$A3787,2),""),"")</f>
        <v>10</v>
      </c>
      <c r="D3787" t="str">
        <f t="shared" si="91"/>
        <v/>
      </c>
      <c r="E3787">
        <f t="shared" si="90"/>
        <v>0.94</v>
      </c>
      <c r="F3787">
        <f>IFERROR(IF('SUIVI VENTES 403e'!$A3767&lt;&gt;"",ROUND((($C3787/1.2)-$E3787),2),""),"")</f>
        <v>7.39</v>
      </c>
      <c r="G3787">
        <f>IFERROR(IF('SUIVI VENTES 403e'!$A3767&lt;&gt;"",ROUND($F3787*$A3787,2),""),"")</f>
        <v>14.78</v>
      </c>
      <c r="H3787">
        <f>IFERROR(IF('SUIVI VENTES 403e'!$A3767&lt;&gt;"",YEAR('SUIVI VENTES 403e'!$G3767),""),"")</f>
        <v>2019</v>
      </c>
      <c r="I3787">
        <f>IFERROR(IF('SUIVI VENTES 403e'!$A3767&lt;&gt;"",MONTH('SUIVI VENTES 403e'!$G3767),""),"")</f>
        <v>6</v>
      </c>
    </row>
    <row r="3788" spans="1:9" x14ac:dyDescent="0.25">
      <c r="A3788">
        <f>IFERROR('SUIVI VENTES 403e'!B3768*(INDEX(traitement!$A$8:$B$16,MATCH('SUIVI VENTES 403e'!$H3768,traitement!$A$8:$A$16,0),2)),"")</f>
        <v>15</v>
      </c>
      <c r="B3788">
        <f>IFERROR('SUIVI VENTES 403e'!F3768,"")</f>
        <v>150</v>
      </c>
      <c r="C3788">
        <f>IFERROR(IF('SUIVI VENTES 403e'!$A3768&lt;&gt;"",ROUND($B3788/$A3788,2),""),"")</f>
        <v>10</v>
      </c>
      <c r="D3788" t="str">
        <f t="shared" si="91"/>
        <v/>
      </c>
      <c r="E3788">
        <f t="shared" si="90"/>
        <v>0.94</v>
      </c>
      <c r="F3788">
        <f>IFERROR(IF('SUIVI VENTES 403e'!$A3768&lt;&gt;"",ROUND((($C3788/1.2)-$E3788),2),""),"")</f>
        <v>7.39</v>
      </c>
      <c r="G3788">
        <f>IFERROR(IF('SUIVI VENTES 403e'!$A3768&lt;&gt;"",ROUND($F3788*$A3788,2),""),"")</f>
        <v>110.85</v>
      </c>
      <c r="H3788">
        <f>IFERROR(IF('SUIVI VENTES 403e'!$A3768&lt;&gt;"",YEAR('SUIVI VENTES 403e'!$G3768),""),"")</f>
        <v>2019</v>
      </c>
      <c r="I3788">
        <f>IFERROR(IF('SUIVI VENTES 403e'!$A3768&lt;&gt;"",MONTH('SUIVI VENTES 403e'!$G3768),""),"")</f>
        <v>6</v>
      </c>
    </row>
    <row r="3789" spans="1:9" x14ac:dyDescent="0.25">
      <c r="A3789">
        <f>IFERROR('SUIVI VENTES 403e'!B3769*(INDEX(traitement!$A$8:$B$16,MATCH('SUIVI VENTES 403e'!$H3769,traitement!$A$8:$A$16,0),2)),"")</f>
        <v>14</v>
      </c>
      <c r="B3789">
        <f>IFERROR('SUIVI VENTES 403e'!F3769,"")</f>
        <v>140</v>
      </c>
      <c r="C3789">
        <f>IFERROR(IF('SUIVI VENTES 403e'!$A3769&lt;&gt;"",ROUND($B3789/$A3789,2),""),"")</f>
        <v>10</v>
      </c>
      <c r="D3789" t="str">
        <f t="shared" si="91"/>
        <v/>
      </c>
      <c r="E3789">
        <f t="shared" si="90"/>
        <v>0.94</v>
      </c>
      <c r="F3789">
        <f>IFERROR(IF('SUIVI VENTES 403e'!$A3769&lt;&gt;"",ROUND((($C3789/1.2)-$E3789),2),""),"")</f>
        <v>7.39</v>
      </c>
      <c r="G3789">
        <f>IFERROR(IF('SUIVI VENTES 403e'!$A3769&lt;&gt;"",ROUND($F3789*$A3789,2),""),"")</f>
        <v>103.46</v>
      </c>
      <c r="H3789">
        <f>IFERROR(IF('SUIVI VENTES 403e'!$A3769&lt;&gt;"",YEAR('SUIVI VENTES 403e'!$G3769),""),"")</f>
        <v>2019</v>
      </c>
      <c r="I3789">
        <f>IFERROR(IF('SUIVI VENTES 403e'!$A3769&lt;&gt;"",MONTH('SUIVI VENTES 403e'!$G3769),""),"")</f>
        <v>6</v>
      </c>
    </row>
    <row r="3790" spans="1:9" x14ac:dyDescent="0.25">
      <c r="A3790">
        <f>IFERROR('SUIVI VENTES 403e'!B3770*(INDEX(traitement!$A$8:$B$16,MATCH('SUIVI VENTES 403e'!$H3770,traitement!$A$8:$A$16,0),2)),"")</f>
        <v>2</v>
      </c>
      <c r="B3790">
        <f>IFERROR('SUIVI VENTES 403e'!F3770,"")</f>
        <v>0</v>
      </c>
      <c r="C3790">
        <f>IFERROR(IF('SUIVI VENTES 403e'!$A3770&lt;&gt;"",ROUND($B3790/$A3790,2),""),"")</f>
        <v>0</v>
      </c>
      <c r="D3790">
        <f t="shared" si="91"/>
        <v>2</v>
      </c>
      <c r="E3790">
        <f t="shared" si="90"/>
        <v>0.94</v>
      </c>
      <c r="F3790">
        <f>IFERROR(IF('SUIVI VENTES 403e'!$A3770&lt;&gt;"",ROUND((($C3790/1.2)-$E3790),2),""),"")</f>
        <v>-0.94</v>
      </c>
      <c r="G3790">
        <f>IFERROR(IF('SUIVI VENTES 403e'!$A3770&lt;&gt;"",ROUND($F3790*$A3790,2),""),"")</f>
        <v>-1.88</v>
      </c>
      <c r="H3790">
        <f>IFERROR(IF('SUIVI VENTES 403e'!$A3770&lt;&gt;"",YEAR('SUIVI VENTES 403e'!$G3770),""),"")</f>
        <v>2019</v>
      </c>
      <c r="I3790">
        <f>IFERROR(IF('SUIVI VENTES 403e'!$A3770&lt;&gt;"",MONTH('SUIVI VENTES 403e'!$G3770),""),"")</f>
        <v>6</v>
      </c>
    </row>
    <row r="3791" spans="1:9" x14ac:dyDescent="0.25">
      <c r="A3791">
        <f>IFERROR('SUIVI VENTES 403e'!B3771*(INDEX(traitement!$A$8:$B$16,MATCH('SUIVI VENTES 403e'!$H3771,traitement!$A$8:$A$16,0),2)),"")</f>
        <v>10</v>
      </c>
      <c r="B3791">
        <f>IFERROR('SUIVI VENTES 403e'!F3771,"")</f>
        <v>100</v>
      </c>
      <c r="C3791">
        <f>IFERROR(IF('SUIVI VENTES 403e'!$A3771&lt;&gt;"",ROUND($B3791/$A3791,2),""),"")</f>
        <v>10</v>
      </c>
      <c r="D3791" t="str">
        <f t="shared" si="91"/>
        <v/>
      </c>
      <c r="E3791">
        <f t="shared" si="90"/>
        <v>0.94</v>
      </c>
      <c r="F3791">
        <f>IFERROR(IF('SUIVI VENTES 403e'!$A3771&lt;&gt;"",ROUND((($C3791/1.2)-$E3791),2),""),"")</f>
        <v>7.39</v>
      </c>
      <c r="G3791">
        <f>IFERROR(IF('SUIVI VENTES 403e'!$A3771&lt;&gt;"",ROUND($F3791*$A3791,2),""),"")</f>
        <v>73.900000000000006</v>
      </c>
      <c r="H3791">
        <f>IFERROR(IF('SUIVI VENTES 403e'!$A3771&lt;&gt;"",YEAR('SUIVI VENTES 403e'!$G3771),""),"")</f>
        <v>2019</v>
      </c>
      <c r="I3791">
        <f>IFERROR(IF('SUIVI VENTES 403e'!$A3771&lt;&gt;"",MONTH('SUIVI VENTES 403e'!$G3771),""),"")</f>
        <v>6</v>
      </c>
    </row>
    <row r="3792" spans="1:9" x14ac:dyDescent="0.25">
      <c r="A3792">
        <f>IFERROR('SUIVI VENTES 403e'!B3772*(INDEX(traitement!$A$8:$B$16,MATCH('SUIVI VENTES 403e'!$H3772,traitement!$A$8:$A$16,0),2)),"")</f>
        <v>2</v>
      </c>
      <c r="B3792">
        <f>IFERROR('SUIVI VENTES 403e'!F3772,"")</f>
        <v>0</v>
      </c>
      <c r="C3792">
        <f>IFERROR(IF('SUIVI VENTES 403e'!$A3772&lt;&gt;"",ROUND($B3792/$A3792,2),""),"")</f>
        <v>0</v>
      </c>
      <c r="D3792">
        <f t="shared" si="91"/>
        <v>2</v>
      </c>
      <c r="E3792">
        <f t="shared" si="90"/>
        <v>0.94</v>
      </c>
      <c r="F3792">
        <f>IFERROR(IF('SUIVI VENTES 403e'!$A3772&lt;&gt;"",ROUND((($C3792/1.2)-$E3792),2),""),"")</f>
        <v>-0.94</v>
      </c>
      <c r="G3792">
        <f>IFERROR(IF('SUIVI VENTES 403e'!$A3772&lt;&gt;"",ROUND($F3792*$A3792,2),""),"")</f>
        <v>-1.88</v>
      </c>
      <c r="H3792">
        <f>IFERROR(IF('SUIVI VENTES 403e'!$A3772&lt;&gt;"",YEAR('SUIVI VENTES 403e'!$G3772),""),"")</f>
        <v>2019</v>
      </c>
      <c r="I3792">
        <f>IFERROR(IF('SUIVI VENTES 403e'!$A3772&lt;&gt;"",MONTH('SUIVI VENTES 403e'!$G3772),""),"")</f>
        <v>6</v>
      </c>
    </row>
    <row r="3793" spans="1:9" x14ac:dyDescent="0.25">
      <c r="A3793">
        <f>IFERROR('SUIVI VENTES 403e'!B3773*(INDEX(traitement!$A$8:$B$16,MATCH('SUIVI VENTES 403e'!$H3773,traitement!$A$8:$A$16,0),2)),"")</f>
        <v>2</v>
      </c>
      <c r="B3793">
        <f>IFERROR('SUIVI VENTES 403e'!F3773,"")</f>
        <v>23.33</v>
      </c>
      <c r="C3793">
        <f>IFERROR(IF('SUIVI VENTES 403e'!$A3773&lt;&gt;"",ROUND($B3793/$A3793,2),""),"")</f>
        <v>11.67</v>
      </c>
      <c r="D3793" t="str">
        <f t="shared" si="91"/>
        <v/>
      </c>
      <c r="E3793">
        <f t="shared" si="90"/>
        <v>0.94</v>
      </c>
      <c r="F3793">
        <f>IFERROR(IF('SUIVI VENTES 403e'!$A3773&lt;&gt;"",ROUND((($C3793/1.2)-$E3793),2),""),"")</f>
        <v>8.7899999999999991</v>
      </c>
      <c r="G3793">
        <f>IFERROR(IF('SUIVI VENTES 403e'!$A3773&lt;&gt;"",ROUND($F3793*$A3793,2),""),"")</f>
        <v>17.579999999999998</v>
      </c>
      <c r="H3793">
        <f>IFERROR(IF('SUIVI VENTES 403e'!$A3773&lt;&gt;"",YEAR('SUIVI VENTES 403e'!$G3773),""),"")</f>
        <v>2019</v>
      </c>
      <c r="I3793">
        <f>IFERROR(IF('SUIVI VENTES 403e'!$A3773&lt;&gt;"",MONTH('SUIVI VENTES 403e'!$G3773),""),"")</f>
        <v>6</v>
      </c>
    </row>
    <row r="3794" spans="1:9" x14ac:dyDescent="0.25">
      <c r="A3794">
        <f>IFERROR('SUIVI VENTES 403e'!B3774*(INDEX(traitement!$A$8:$B$16,MATCH('SUIVI VENTES 403e'!$H3774,traitement!$A$8:$A$16,0),2)),"")</f>
        <v>10</v>
      </c>
      <c r="B3794">
        <f>IFERROR('SUIVI VENTES 403e'!F3774,"")</f>
        <v>100</v>
      </c>
      <c r="C3794">
        <f>IFERROR(IF('SUIVI VENTES 403e'!$A3774&lt;&gt;"",ROUND($B3794/$A3794,2),""),"")</f>
        <v>10</v>
      </c>
      <c r="D3794" t="str">
        <f t="shared" si="91"/>
        <v/>
      </c>
      <c r="E3794">
        <f t="shared" si="90"/>
        <v>0.94</v>
      </c>
      <c r="F3794">
        <f>IFERROR(IF('SUIVI VENTES 403e'!$A3774&lt;&gt;"",ROUND((($C3794/1.2)-$E3794),2),""),"")</f>
        <v>7.39</v>
      </c>
      <c r="G3794">
        <f>IFERROR(IF('SUIVI VENTES 403e'!$A3774&lt;&gt;"",ROUND($F3794*$A3794,2),""),"")</f>
        <v>73.900000000000006</v>
      </c>
      <c r="H3794">
        <f>IFERROR(IF('SUIVI VENTES 403e'!$A3774&lt;&gt;"",YEAR('SUIVI VENTES 403e'!$G3774),""),"")</f>
        <v>2019</v>
      </c>
      <c r="I3794">
        <f>IFERROR(IF('SUIVI VENTES 403e'!$A3774&lt;&gt;"",MONTH('SUIVI VENTES 403e'!$G3774),""),"")</f>
        <v>6</v>
      </c>
    </row>
    <row r="3795" spans="1:9" x14ac:dyDescent="0.25">
      <c r="A3795">
        <f>IFERROR('SUIVI VENTES 403e'!B3775*(INDEX(traitement!$A$8:$B$16,MATCH('SUIVI VENTES 403e'!$H3775,traitement!$A$8:$A$16,0),2)),"")</f>
        <v>10</v>
      </c>
      <c r="B3795">
        <f>IFERROR('SUIVI VENTES 403e'!F3775,"")</f>
        <v>100</v>
      </c>
      <c r="C3795">
        <f>IFERROR(IF('SUIVI VENTES 403e'!$A3775&lt;&gt;"",ROUND($B3795/$A3795,2),""),"")</f>
        <v>10</v>
      </c>
      <c r="D3795" t="str">
        <f t="shared" si="91"/>
        <v/>
      </c>
      <c r="E3795">
        <f t="shared" si="90"/>
        <v>0.94</v>
      </c>
      <c r="F3795">
        <f>IFERROR(IF('SUIVI VENTES 403e'!$A3775&lt;&gt;"",ROUND((($C3795/1.2)-$E3795),2),""),"")</f>
        <v>7.39</v>
      </c>
      <c r="G3795">
        <f>IFERROR(IF('SUIVI VENTES 403e'!$A3775&lt;&gt;"",ROUND($F3795*$A3795,2),""),"")</f>
        <v>73.900000000000006</v>
      </c>
      <c r="H3795">
        <f>IFERROR(IF('SUIVI VENTES 403e'!$A3775&lt;&gt;"",YEAR('SUIVI VENTES 403e'!$G3775),""),"")</f>
        <v>2019</v>
      </c>
      <c r="I3795">
        <f>IFERROR(IF('SUIVI VENTES 403e'!$A3775&lt;&gt;"",MONTH('SUIVI VENTES 403e'!$G3775),""),"")</f>
        <v>6</v>
      </c>
    </row>
    <row r="3796" spans="1:9" x14ac:dyDescent="0.25">
      <c r="A3796">
        <f>IFERROR('SUIVI VENTES 403e'!B3776*(INDEX(traitement!$A$8:$B$16,MATCH('SUIVI VENTES 403e'!$H3776,traitement!$A$8:$A$16,0),2)),"")</f>
        <v>10</v>
      </c>
      <c r="B3796">
        <f>IFERROR('SUIVI VENTES 403e'!F3776,"")</f>
        <v>100</v>
      </c>
      <c r="C3796">
        <f>IFERROR(IF('SUIVI VENTES 403e'!$A3776&lt;&gt;"",ROUND($B3796/$A3796,2),""),"")</f>
        <v>10</v>
      </c>
      <c r="D3796" t="str">
        <f t="shared" si="91"/>
        <v/>
      </c>
      <c r="E3796">
        <f t="shared" si="90"/>
        <v>0.94</v>
      </c>
      <c r="F3796">
        <f>IFERROR(IF('SUIVI VENTES 403e'!$A3776&lt;&gt;"",ROUND((($C3796/1.2)-$E3796),2),""),"")</f>
        <v>7.39</v>
      </c>
      <c r="G3796">
        <f>IFERROR(IF('SUIVI VENTES 403e'!$A3776&lt;&gt;"",ROUND($F3796*$A3796,2),""),"")</f>
        <v>73.900000000000006</v>
      </c>
      <c r="H3796">
        <f>IFERROR(IF('SUIVI VENTES 403e'!$A3776&lt;&gt;"",YEAR('SUIVI VENTES 403e'!$G3776),""),"")</f>
        <v>2019</v>
      </c>
      <c r="I3796">
        <f>IFERROR(IF('SUIVI VENTES 403e'!$A3776&lt;&gt;"",MONTH('SUIVI VENTES 403e'!$G3776),""),"")</f>
        <v>6</v>
      </c>
    </row>
    <row r="3797" spans="1:9" x14ac:dyDescent="0.25">
      <c r="A3797">
        <f>IFERROR('SUIVI VENTES 403e'!B3777*(INDEX(traitement!$A$8:$B$16,MATCH('SUIVI VENTES 403e'!$H3777,traitement!$A$8:$A$16,0),2)),"")</f>
        <v>2</v>
      </c>
      <c r="B3797">
        <f>IFERROR('SUIVI VENTES 403e'!F3777,"")</f>
        <v>0</v>
      </c>
      <c r="C3797">
        <f>IFERROR(IF('SUIVI VENTES 403e'!$A3777&lt;&gt;"",ROUND($B3797/$A3797,2),""),"")</f>
        <v>0</v>
      </c>
      <c r="D3797">
        <f t="shared" si="91"/>
        <v>2</v>
      </c>
      <c r="E3797">
        <f t="shared" si="90"/>
        <v>0.94</v>
      </c>
      <c r="F3797">
        <f>IFERROR(IF('SUIVI VENTES 403e'!$A3777&lt;&gt;"",ROUND((($C3797/1.2)-$E3797),2),""),"")</f>
        <v>-0.94</v>
      </c>
      <c r="G3797">
        <f>IFERROR(IF('SUIVI VENTES 403e'!$A3777&lt;&gt;"",ROUND($F3797*$A3797,2),""),"")</f>
        <v>-1.88</v>
      </c>
      <c r="H3797">
        <f>IFERROR(IF('SUIVI VENTES 403e'!$A3777&lt;&gt;"",YEAR('SUIVI VENTES 403e'!$G3777),""),"")</f>
        <v>2019</v>
      </c>
      <c r="I3797">
        <f>IFERROR(IF('SUIVI VENTES 403e'!$A3777&lt;&gt;"",MONTH('SUIVI VENTES 403e'!$G3777),""),"")</f>
        <v>6</v>
      </c>
    </row>
    <row r="3798" spans="1:9" x14ac:dyDescent="0.25">
      <c r="A3798">
        <f>IFERROR('SUIVI VENTES 403e'!B3778*(INDEX(traitement!$A$8:$B$16,MATCH('SUIVI VENTES 403e'!$H3778,traitement!$A$8:$A$16,0),2)),"")</f>
        <v>2</v>
      </c>
      <c r="B3798">
        <f>IFERROR('SUIVI VENTES 403e'!F3778,"")</f>
        <v>20</v>
      </c>
      <c r="C3798">
        <f>IFERROR(IF('SUIVI VENTES 403e'!$A3778&lt;&gt;"",ROUND($B3798/$A3798,2),""),"")</f>
        <v>10</v>
      </c>
      <c r="D3798" t="str">
        <f t="shared" si="91"/>
        <v/>
      </c>
      <c r="E3798">
        <f t="shared" si="90"/>
        <v>0.94</v>
      </c>
      <c r="F3798">
        <f>IFERROR(IF('SUIVI VENTES 403e'!$A3778&lt;&gt;"",ROUND((($C3798/1.2)-$E3798),2),""),"")</f>
        <v>7.39</v>
      </c>
      <c r="G3798">
        <f>IFERROR(IF('SUIVI VENTES 403e'!$A3778&lt;&gt;"",ROUND($F3798*$A3798,2),""),"")</f>
        <v>14.78</v>
      </c>
      <c r="H3798">
        <f>IFERROR(IF('SUIVI VENTES 403e'!$A3778&lt;&gt;"",YEAR('SUIVI VENTES 403e'!$G3778),""),"")</f>
        <v>2019</v>
      </c>
      <c r="I3798">
        <f>IFERROR(IF('SUIVI VENTES 403e'!$A3778&lt;&gt;"",MONTH('SUIVI VENTES 403e'!$G3778),""),"")</f>
        <v>6</v>
      </c>
    </row>
    <row r="3799" spans="1:9" x14ac:dyDescent="0.25">
      <c r="A3799">
        <f>IFERROR('SUIVI VENTES 403e'!B3779*(INDEX(traitement!$A$8:$B$16,MATCH('SUIVI VENTES 403e'!$H3779,traitement!$A$8:$A$16,0),2)),"")</f>
        <v>5</v>
      </c>
      <c r="B3799">
        <f>IFERROR('SUIVI VENTES 403e'!F3779,"")</f>
        <v>50</v>
      </c>
      <c r="C3799">
        <f>IFERROR(IF('SUIVI VENTES 403e'!$A3779&lt;&gt;"",ROUND($B3799/$A3799,2),""),"")</f>
        <v>10</v>
      </c>
      <c r="D3799" t="str">
        <f t="shared" si="91"/>
        <v/>
      </c>
      <c r="E3799">
        <f t="shared" si="90"/>
        <v>0.94</v>
      </c>
      <c r="F3799">
        <f>IFERROR(IF('SUIVI VENTES 403e'!$A3779&lt;&gt;"",ROUND((($C3799/1.2)-$E3799),2),""),"")</f>
        <v>7.39</v>
      </c>
      <c r="G3799">
        <f>IFERROR(IF('SUIVI VENTES 403e'!$A3779&lt;&gt;"",ROUND($F3799*$A3799,2),""),"")</f>
        <v>36.950000000000003</v>
      </c>
      <c r="H3799">
        <f>IFERROR(IF('SUIVI VENTES 403e'!$A3779&lt;&gt;"",YEAR('SUIVI VENTES 403e'!$G3779),""),"")</f>
        <v>2019</v>
      </c>
      <c r="I3799">
        <f>IFERROR(IF('SUIVI VENTES 403e'!$A3779&lt;&gt;"",MONTH('SUIVI VENTES 403e'!$G3779),""),"")</f>
        <v>6</v>
      </c>
    </row>
    <row r="3800" spans="1:9" x14ac:dyDescent="0.25">
      <c r="A3800">
        <f>IFERROR('SUIVI VENTES 403e'!B3780*(INDEX(traitement!$A$8:$B$16,MATCH('SUIVI VENTES 403e'!$H3780,traitement!$A$8:$A$16,0),2)),"")</f>
        <v>11</v>
      </c>
      <c r="B3800">
        <f>IFERROR('SUIVI VENTES 403e'!F3780,"")</f>
        <v>110</v>
      </c>
      <c r="C3800">
        <f>IFERROR(IF('SUIVI VENTES 403e'!$A3780&lt;&gt;"",ROUND($B3800/$A3800,2),""),"")</f>
        <v>10</v>
      </c>
      <c r="D3800" t="str">
        <f t="shared" si="91"/>
        <v/>
      </c>
      <c r="E3800">
        <f t="shared" si="90"/>
        <v>0.94</v>
      </c>
      <c r="F3800">
        <f>IFERROR(IF('SUIVI VENTES 403e'!$A3780&lt;&gt;"",ROUND((($C3800/1.2)-$E3800),2),""),"")</f>
        <v>7.39</v>
      </c>
      <c r="G3800">
        <f>IFERROR(IF('SUIVI VENTES 403e'!$A3780&lt;&gt;"",ROUND($F3800*$A3800,2),""),"")</f>
        <v>81.290000000000006</v>
      </c>
      <c r="H3800">
        <f>IFERROR(IF('SUIVI VENTES 403e'!$A3780&lt;&gt;"",YEAR('SUIVI VENTES 403e'!$G3780),""),"")</f>
        <v>2019</v>
      </c>
      <c r="I3800">
        <f>IFERROR(IF('SUIVI VENTES 403e'!$A3780&lt;&gt;"",MONTH('SUIVI VENTES 403e'!$G3780),""),"")</f>
        <v>6</v>
      </c>
    </row>
    <row r="3801" spans="1:9" x14ac:dyDescent="0.25">
      <c r="A3801">
        <f>IFERROR('SUIVI VENTES 403e'!B3781*(INDEX(traitement!$A$8:$B$16,MATCH('SUIVI VENTES 403e'!$H3781,traitement!$A$8:$A$16,0),2)),"")</f>
        <v>10</v>
      </c>
      <c r="B3801">
        <f>IFERROR('SUIVI VENTES 403e'!F3781,"")</f>
        <v>100</v>
      </c>
      <c r="C3801">
        <f>IFERROR(IF('SUIVI VENTES 403e'!$A3781&lt;&gt;"",ROUND($B3801/$A3801,2),""),"")</f>
        <v>10</v>
      </c>
      <c r="D3801" t="str">
        <f t="shared" si="91"/>
        <v/>
      </c>
      <c r="E3801">
        <f t="shared" si="90"/>
        <v>0.94</v>
      </c>
      <c r="F3801">
        <f>IFERROR(IF('SUIVI VENTES 403e'!$A3781&lt;&gt;"",ROUND((($C3801/1.2)-$E3801),2),""),"")</f>
        <v>7.39</v>
      </c>
      <c r="G3801">
        <f>IFERROR(IF('SUIVI VENTES 403e'!$A3781&lt;&gt;"",ROUND($F3801*$A3801,2),""),"")</f>
        <v>73.900000000000006</v>
      </c>
      <c r="H3801">
        <f>IFERROR(IF('SUIVI VENTES 403e'!$A3781&lt;&gt;"",YEAR('SUIVI VENTES 403e'!$G3781),""),"")</f>
        <v>2019</v>
      </c>
      <c r="I3801">
        <f>IFERROR(IF('SUIVI VENTES 403e'!$A3781&lt;&gt;"",MONTH('SUIVI VENTES 403e'!$G3781),""),"")</f>
        <v>6</v>
      </c>
    </row>
    <row r="3802" spans="1:9" x14ac:dyDescent="0.25">
      <c r="A3802">
        <f>IFERROR('SUIVI VENTES 403e'!B3782*(INDEX(traitement!$A$8:$B$16,MATCH('SUIVI VENTES 403e'!$H3782,traitement!$A$8:$A$16,0),2)),"")</f>
        <v>2</v>
      </c>
      <c r="B3802">
        <f>IFERROR('SUIVI VENTES 403e'!F3782,"")</f>
        <v>0</v>
      </c>
      <c r="C3802">
        <f>IFERROR(IF('SUIVI VENTES 403e'!$A3782&lt;&gt;"",ROUND($B3802/$A3802,2),""),"")</f>
        <v>0</v>
      </c>
      <c r="D3802">
        <f t="shared" si="91"/>
        <v>2</v>
      </c>
      <c r="E3802">
        <f t="shared" si="90"/>
        <v>0.94</v>
      </c>
      <c r="F3802">
        <f>IFERROR(IF('SUIVI VENTES 403e'!$A3782&lt;&gt;"",ROUND((($C3802/1.2)-$E3802),2),""),"")</f>
        <v>-0.94</v>
      </c>
      <c r="G3802">
        <f>IFERROR(IF('SUIVI VENTES 403e'!$A3782&lt;&gt;"",ROUND($F3802*$A3802,2),""),"")</f>
        <v>-1.88</v>
      </c>
      <c r="H3802">
        <f>IFERROR(IF('SUIVI VENTES 403e'!$A3782&lt;&gt;"",YEAR('SUIVI VENTES 403e'!$G3782),""),"")</f>
        <v>2019</v>
      </c>
      <c r="I3802">
        <f>IFERROR(IF('SUIVI VENTES 403e'!$A3782&lt;&gt;"",MONTH('SUIVI VENTES 403e'!$G3782),""),"")</f>
        <v>6</v>
      </c>
    </row>
    <row r="3803" spans="1:9" x14ac:dyDescent="0.25">
      <c r="A3803">
        <f>IFERROR('SUIVI VENTES 403e'!B3783*(INDEX(traitement!$A$8:$B$16,MATCH('SUIVI VENTES 403e'!$H3783,traitement!$A$8:$A$16,0),2)),"")</f>
        <v>2</v>
      </c>
      <c r="B3803">
        <f>IFERROR('SUIVI VENTES 403e'!F3783,"")</f>
        <v>23.33</v>
      </c>
      <c r="C3803">
        <f>IFERROR(IF('SUIVI VENTES 403e'!$A3783&lt;&gt;"",ROUND($B3803/$A3803,2),""),"")</f>
        <v>11.67</v>
      </c>
      <c r="D3803" t="str">
        <f t="shared" si="91"/>
        <v/>
      </c>
      <c r="E3803">
        <f t="shared" si="90"/>
        <v>0.94</v>
      </c>
      <c r="F3803">
        <f>IFERROR(IF('SUIVI VENTES 403e'!$A3783&lt;&gt;"",ROUND((($C3803/1.2)-$E3803),2),""),"")</f>
        <v>8.7899999999999991</v>
      </c>
      <c r="G3803">
        <f>IFERROR(IF('SUIVI VENTES 403e'!$A3783&lt;&gt;"",ROUND($F3803*$A3803,2),""),"")</f>
        <v>17.579999999999998</v>
      </c>
      <c r="H3803">
        <f>IFERROR(IF('SUIVI VENTES 403e'!$A3783&lt;&gt;"",YEAR('SUIVI VENTES 403e'!$G3783),""),"")</f>
        <v>2019</v>
      </c>
      <c r="I3803">
        <f>IFERROR(IF('SUIVI VENTES 403e'!$A3783&lt;&gt;"",MONTH('SUIVI VENTES 403e'!$G3783),""),"")</f>
        <v>6</v>
      </c>
    </row>
    <row r="3804" spans="1:9" x14ac:dyDescent="0.25">
      <c r="A3804">
        <f>IFERROR('SUIVI VENTES 403e'!B3784*(INDEX(traitement!$A$8:$B$16,MATCH('SUIVI VENTES 403e'!$H3784,traitement!$A$8:$A$16,0),2)),"")</f>
        <v>0.5</v>
      </c>
      <c r="B3804">
        <f>IFERROR('SUIVI VENTES 403e'!F3784,"")</f>
        <v>5.83</v>
      </c>
      <c r="C3804">
        <f>IFERROR(IF('SUIVI VENTES 403e'!$A3784&lt;&gt;"",ROUND($B3804/$A3804,2),""),"")</f>
        <v>11.66</v>
      </c>
      <c r="D3804" t="str">
        <f t="shared" si="91"/>
        <v/>
      </c>
      <c r="E3804">
        <f t="shared" si="90"/>
        <v>0.94</v>
      </c>
      <c r="F3804">
        <f>IFERROR(IF('SUIVI VENTES 403e'!$A3784&lt;&gt;"",ROUND((($C3804/1.2)-$E3804),2),""),"")</f>
        <v>8.7799999999999994</v>
      </c>
      <c r="G3804">
        <f>IFERROR(IF('SUIVI VENTES 403e'!$A3784&lt;&gt;"",ROUND($F3804*$A3804,2),""),"")</f>
        <v>4.3899999999999997</v>
      </c>
      <c r="H3804">
        <f>IFERROR(IF('SUIVI VENTES 403e'!$A3784&lt;&gt;"",YEAR('SUIVI VENTES 403e'!$G3784),""),"")</f>
        <v>2019</v>
      </c>
      <c r="I3804">
        <f>IFERROR(IF('SUIVI VENTES 403e'!$A3784&lt;&gt;"",MONTH('SUIVI VENTES 403e'!$G3784),""),"")</f>
        <v>6</v>
      </c>
    </row>
    <row r="3805" spans="1:9" x14ac:dyDescent="0.25">
      <c r="A3805">
        <f>IFERROR('SUIVI VENTES 403e'!B3785*(INDEX(traitement!$A$8:$B$16,MATCH('SUIVI VENTES 403e'!$H3785,traitement!$A$8:$A$16,0),2)),"")</f>
        <v>12</v>
      </c>
      <c r="B3805">
        <f>IFERROR('SUIVI VENTES 403e'!F3785,"")</f>
        <v>120</v>
      </c>
      <c r="C3805">
        <f>IFERROR(IF('SUIVI VENTES 403e'!$A3785&lt;&gt;"",ROUND($B3805/$A3805,2),""),"")</f>
        <v>10</v>
      </c>
      <c r="D3805" t="str">
        <f t="shared" si="91"/>
        <v/>
      </c>
      <c r="E3805">
        <f t="shared" si="90"/>
        <v>0.94</v>
      </c>
      <c r="F3805">
        <f>IFERROR(IF('SUIVI VENTES 403e'!$A3785&lt;&gt;"",ROUND((($C3805/1.2)-$E3805),2),""),"")</f>
        <v>7.39</v>
      </c>
      <c r="G3805">
        <f>IFERROR(IF('SUIVI VENTES 403e'!$A3785&lt;&gt;"",ROUND($F3805*$A3805,2),""),"")</f>
        <v>88.68</v>
      </c>
      <c r="H3805">
        <f>IFERROR(IF('SUIVI VENTES 403e'!$A3785&lt;&gt;"",YEAR('SUIVI VENTES 403e'!$G3785),""),"")</f>
        <v>2019</v>
      </c>
      <c r="I3805">
        <f>IFERROR(IF('SUIVI VENTES 403e'!$A3785&lt;&gt;"",MONTH('SUIVI VENTES 403e'!$G3785),""),"")</f>
        <v>6</v>
      </c>
    </row>
    <row r="3806" spans="1:9" x14ac:dyDescent="0.25">
      <c r="A3806">
        <f>IFERROR('SUIVI VENTES 403e'!B3786*(INDEX(traitement!$A$8:$B$16,MATCH('SUIVI VENTES 403e'!$H3786,traitement!$A$8:$A$16,0),2)),"")</f>
        <v>2</v>
      </c>
      <c r="B3806">
        <f>IFERROR('SUIVI VENTES 403e'!F3786,"")</f>
        <v>0</v>
      </c>
      <c r="C3806">
        <f>IFERROR(IF('SUIVI VENTES 403e'!$A3786&lt;&gt;"",ROUND($B3806/$A3806,2),""),"")</f>
        <v>0</v>
      </c>
      <c r="D3806">
        <f t="shared" si="91"/>
        <v>2</v>
      </c>
      <c r="E3806">
        <f t="shared" si="90"/>
        <v>0.94</v>
      </c>
      <c r="F3806">
        <f>IFERROR(IF('SUIVI VENTES 403e'!$A3786&lt;&gt;"",ROUND((($C3806/1.2)-$E3806),2),""),"")</f>
        <v>-0.94</v>
      </c>
      <c r="G3806">
        <f>IFERROR(IF('SUIVI VENTES 403e'!$A3786&lt;&gt;"",ROUND($F3806*$A3806,2),""),"")</f>
        <v>-1.88</v>
      </c>
      <c r="H3806">
        <f>IFERROR(IF('SUIVI VENTES 403e'!$A3786&lt;&gt;"",YEAR('SUIVI VENTES 403e'!$G3786),""),"")</f>
        <v>2019</v>
      </c>
      <c r="I3806">
        <f>IFERROR(IF('SUIVI VENTES 403e'!$A3786&lt;&gt;"",MONTH('SUIVI VENTES 403e'!$G3786),""),"")</f>
        <v>6</v>
      </c>
    </row>
    <row r="3807" spans="1:9" x14ac:dyDescent="0.25">
      <c r="A3807">
        <f>IFERROR('SUIVI VENTES 403e'!B3787*(INDEX(traitement!$A$8:$B$16,MATCH('SUIVI VENTES 403e'!$H3787,traitement!$A$8:$A$16,0),2)),"")</f>
        <v>0.5</v>
      </c>
      <c r="B3807">
        <f>IFERROR('SUIVI VENTES 403e'!F3787,"")</f>
        <v>10</v>
      </c>
      <c r="C3807">
        <f>IFERROR(IF('SUIVI VENTES 403e'!$A3787&lt;&gt;"",ROUND($B3807/$A3807,2),""),"")</f>
        <v>20</v>
      </c>
      <c r="D3807" t="str">
        <f t="shared" si="91"/>
        <v/>
      </c>
      <c r="E3807">
        <f t="shared" si="90"/>
        <v>0.94</v>
      </c>
      <c r="F3807">
        <f>IFERROR(IF('SUIVI VENTES 403e'!$A3787&lt;&gt;"",ROUND((($C3807/1.2)-$E3807),2),""),"")</f>
        <v>15.73</v>
      </c>
      <c r="G3807">
        <f>IFERROR(IF('SUIVI VENTES 403e'!$A3787&lt;&gt;"",ROUND($F3807*$A3807,2),""),"")</f>
        <v>7.87</v>
      </c>
      <c r="H3807">
        <f>IFERROR(IF('SUIVI VENTES 403e'!$A3787&lt;&gt;"",YEAR('SUIVI VENTES 403e'!$G3787),""),"")</f>
        <v>2019</v>
      </c>
      <c r="I3807">
        <f>IFERROR(IF('SUIVI VENTES 403e'!$A3787&lt;&gt;"",MONTH('SUIVI VENTES 403e'!$G3787),""),"")</f>
        <v>6</v>
      </c>
    </row>
    <row r="3808" spans="1:9" x14ac:dyDescent="0.25">
      <c r="A3808">
        <f>IFERROR('SUIVI VENTES 403e'!B3788*(INDEX(traitement!$A$8:$B$16,MATCH('SUIVI VENTES 403e'!$H3788,traitement!$A$8:$A$16,0),2)),"")</f>
        <v>12</v>
      </c>
      <c r="B3808">
        <f>IFERROR('SUIVI VENTES 403e'!F3788,"")</f>
        <v>120</v>
      </c>
      <c r="C3808">
        <f>IFERROR(IF('SUIVI VENTES 403e'!$A3788&lt;&gt;"",ROUND($B3808/$A3808,2),""),"")</f>
        <v>10</v>
      </c>
      <c r="D3808" t="str">
        <f t="shared" si="91"/>
        <v/>
      </c>
      <c r="E3808">
        <f t="shared" si="90"/>
        <v>0.94</v>
      </c>
      <c r="F3808">
        <f>IFERROR(IF('SUIVI VENTES 403e'!$A3788&lt;&gt;"",ROUND((($C3808/1.2)-$E3808),2),""),"")</f>
        <v>7.39</v>
      </c>
      <c r="G3808">
        <f>IFERROR(IF('SUIVI VENTES 403e'!$A3788&lt;&gt;"",ROUND($F3808*$A3808,2),""),"")</f>
        <v>88.68</v>
      </c>
      <c r="H3808">
        <f>IFERROR(IF('SUIVI VENTES 403e'!$A3788&lt;&gt;"",YEAR('SUIVI VENTES 403e'!$G3788),""),"")</f>
        <v>2019</v>
      </c>
      <c r="I3808">
        <f>IFERROR(IF('SUIVI VENTES 403e'!$A3788&lt;&gt;"",MONTH('SUIVI VENTES 403e'!$G3788),""),"")</f>
        <v>6</v>
      </c>
    </row>
    <row r="3809" spans="1:9" x14ac:dyDescent="0.25">
      <c r="A3809">
        <f>IFERROR('SUIVI VENTES 403e'!B3789*(INDEX(traitement!$A$8:$B$16,MATCH('SUIVI VENTES 403e'!$H3789,traitement!$A$8:$A$16,0),2)),"")</f>
        <v>2</v>
      </c>
      <c r="B3809">
        <f>IFERROR('SUIVI VENTES 403e'!F3789,"")</f>
        <v>0</v>
      </c>
      <c r="C3809">
        <f>IFERROR(IF('SUIVI VENTES 403e'!$A3789&lt;&gt;"",ROUND($B3809/$A3809,2),""),"")</f>
        <v>0</v>
      </c>
      <c r="D3809">
        <f t="shared" si="91"/>
        <v>2</v>
      </c>
      <c r="E3809">
        <f t="shared" si="90"/>
        <v>0.94</v>
      </c>
      <c r="F3809">
        <f>IFERROR(IF('SUIVI VENTES 403e'!$A3789&lt;&gt;"",ROUND((($C3809/1.2)-$E3809),2),""),"")</f>
        <v>-0.94</v>
      </c>
      <c r="G3809">
        <f>IFERROR(IF('SUIVI VENTES 403e'!$A3789&lt;&gt;"",ROUND($F3809*$A3809,2),""),"")</f>
        <v>-1.88</v>
      </c>
      <c r="H3809">
        <f>IFERROR(IF('SUIVI VENTES 403e'!$A3789&lt;&gt;"",YEAR('SUIVI VENTES 403e'!$G3789),""),"")</f>
        <v>2019</v>
      </c>
      <c r="I3809">
        <f>IFERROR(IF('SUIVI VENTES 403e'!$A3789&lt;&gt;"",MONTH('SUIVI VENTES 403e'!$G3789),""),"")</f>
        <v>6</v>
      </c>
    </row>
    <row r="3810" spans="1:9" x14ac:dyDescent="0.25">
      <c r="A3810">
        <f>IFERROR('SUIVI VENTES 403e'!B3790*(INDEX(traitement!$A$8:$B$16,MATCH('SUIVI VENTES 403e'!$H3790,traitement!$A$8:$A$16,0),2)),"")</f>
        <v>6</v>
      </c>
      <c r="B3810">
        <f>IFERROR('SUIVI VENTES 403e'!F3790,"")</f>
        <v>60</v>
      </c>
      <c r="C3810">
        <f>IFERROR(IF('SUIVI VENTES 403e'!$A3790&lt;&gt;"",ROUND($B3810/$A3810,2),""),"")</f>
        <v>10</v>
      </c>
      <c r="D3810" t="str">
        <f t="shared" si="91"/>
        <v/>
      </c>
      <c r="E3810">
        <f t="shared" si="90"/>
        <v>0.94</v>
      </c>
      <c r="F3810">
        <f>IFERROR(IF('SUIVI VENTES 403e'!$A3790&lt;&gt;"",ROUND((($C3810/1.2)-$E3810),2),""),"")</f>
        <v>7.39</v>
      </c>
      <c r="G3810">
        <f>IFERROR(IF('SUIVI VENTES 403e'!$A3790&lt;&gt;"",ROUND($F3810*$A3810,2),""),"")</f>
        <v>44.34</v>
      </c>
      <c r="H3810">
        <f>IFERROR(IF('SUIVI VENTES 403e'!$A3790&lt;&gt;"",YEAR('SUIVI VENTES 403e'!$G3790),""),"")</f>
        <v>2019</v>
      </c>
      <c r="I3810">
        <f>IFERROR(IF('SUIVI VENTES 403e'!$A3790&lt;&gt;"",MONTH('SUIVI VENTES 403e'!$G3790),""),"")</f>
        <v>6</v>
      </c>
    </row>
    <row r="3811" spans="1:9" x14ac:dyDescent="0.25">
      <c r="A3811">
        <f>IFERROR('SUIVI VENTES 403e'!B3791*(INDEX(traitement!$A$8:$B$16,MATCH('SUIVI VENTES 403e'!$H3791,traitement!$A$8:$A$16,0),2)),"")</f>
        <v>10</v>
      </c>
      <c r="B3811">
        <f>IFERROR('SUIVI VENTES 403e'!F3791,"")</f>
        <v>100</v>
      </c>
      <c r="C3811">
        <f>IFERROR(IF('SUIVI VENTES 403e'!$A3791&lt;&gt;"",ROUND($B3811/$A3811,2),""),"")</f>
        <v>10</v>
      </c>
      <c r="D3811" t="str">
        <f t="shared" si="91"/>
        <v/>
      </c>
      <c r="E3811">
        <f t="shared" si="90"/>
        <v>0.94</v>
      </c>
      <c r="F3811">
        <f>IFERROR(IF('SUIVI VENTES 403e'!$A3791&lt;&gt;"",ROUND((($C3811/1.2)-$E3811),2),""),"")</f>
        <v>7.39</v>
      </c>
      <c r="G3811">
        <f>IFERROR(IF('SUIVI VENTES 403e'!$A3791&lt;&gt;"",ROUND($F3811*$A3811,2),""),"")</f>
        <v>73.900000000000006</v>
      </c>
      <c r="H3811">
        <f>IFERROR(IF('SUIVI VENTES 403e'!$A3791&lt;&gt;"",YEAR('SUIVI VENTES 403e'!$G3791),""),"")</f>
        <v>2019</v>
      </c>
      <c r="I3811">
        <f>IFERROR(IF('SUIVI VENTES 403e'!$A3791&lt;&gt;"",MONTH('SUIVI VENTES 403e'!$G3791),""),"")</f>
        <v>6</v>
      </c>
    </row>
    <row r="3812" spans="1:9" x14ac:dyDescent="0.25">
      <c r="A3812">
        <f>IFERROR('SUIVI VENTES 403e'!B3792*(INDEX(traitement!$A$8:$B$16,MATCH('SUIVI VENTES 403e'!$H3792,traitement!$A$8:$A$16,0),2)),"")</f>
        <v>15</v>
      </c>
      <c r="B3812">
        <f>IFERROR('SUIVI VENTES 403e'!F3792,"")</f>
        <v>150</v>
      </c>
      <c r="C3812">
        <f>IFERROR(IF('SUIVI VENTES 403e'!$A3792&lt;&gt;"",ROUND($B3812/$A3812,2),""),"")</f>
        <v>10</v>
      </c>
      <c r="D3812" t="str">
        <f t="shared" si="91"/>
        <v/>
      </c>
      <c r="E3812">
        <f t="shared" si="90"/>
        <v>0.94</v>
      </c>
      <c r="F3812">
        <f>IFERROR(IF('SUIVI VENTES 403e'!$A3792&lt;&gt;"",ROUND((($C3812/1.2)-$E3812),2),""),"")</f>
        <v>7.39</v>
      </c>
      <c r="G3812">
        <f>IFERROR(IF('SUIVI VENTES 403e'!$A3792&lt;&gt;"",ROUND($F3812*$A3812,2),""),"")</f>
        <v>110.85</v>
      </c>
      <c r="H3812">
        <f>IFERROR(IF('SUIVI VENTES 403e'!$A3792&lt;&gt;"",YEAR('SUIVI VENTES 403e'!$G3792),""),"")</f>
        <v>2019</v>
      </c>
      <c r="I3812">
        <f>IFERROR(IF('SUIVI VENTES 403e'!$A3792&lt;&gt;"",MONTH('SUIVI VENTES 403e'!$G3792),""),"")</f>
        <v>6</v>
      </c>
    </row>
    <row r="3813" spans="1:9" x14ac:dyDescent="0.25">
      <c r="A3813">
        <f>IFERROR('SUIVI VENTES 403e'!B3793*(INDEX(traitement!$A$8:$B$16,MATCH('SUIVI VENTES 403e'!$H3793,traitement!$A$8:$A$16,0),2)),"")</f>
        <v>3</v>
      </c>
      <c r="B3813">
        <f>IFERROR('SUIVI VENTES 403e'!F3793,"")</f>
        <v>0</v>
      </c>
      <c r="C3813">
        <f>IFERROR(IF('SUIVI VENTES 403e'!$A3793&lt;&gt;"",ROUND($B3813/$A3813,2),""),"")</f>
        <v>0</v>
      </c>
      <c r="D3813">
        <f t="shared" si="91"/>
        <v>3</v>
      </c>
      <c r="E3813">
        <f t="shared" si="90"/>
        <v>0.94</v>
      </c>
      <c r="F3813">
        <f>IFERROR(IF('SUIVI VENTES 403e'!$A3793&lt;&gt;"",ROUND((($C3813/1.2)-$E3813),2),""),"")</f>
        <v>-0.94</v>
      </c>
      <c r="G3813">
        <f>IFERROR(IF('SUIVI VENTES 403e'!$A3793&lt;&gt;"",ROUND($F3813*$A3813,2),""),"")</f>
        <v>-2.82</v>
      </c>
      <c r="H3813">
        <f>IFERROR(IF('SUIVI VENTES 403e'!$A3793&lt;&gt;"",YEAR('SUIVI VENTES 403e'!$G3793),""),"")</f>
        <v>2019</v>
      </c>
      <c r="I3813">
        <f>IFERROR(IF('SUIVI VENTES 403e'!$A3793&lt;&gt;"",MONTH('SUIVI VENTES 403e'!$G3793),""),"")</f>
        <v>6</v>
      </c>
    </row>
    <row r="3814" spans="1:9" x14ac:dyDescent="0.25">
      <c r="A3814">
        <f>IFERROR('SUIVI VENTES 403e'!B3794*(INDEX(traitement!$A$8:$B$16,MATCH('SUIVI VENTES 403e'!$H3794,traitement!$A$8:$A$16,0),2)),"")</f>
        <v>15</v>
      </c>
      <c r="B3814">
        <f>IFERROR('SUIVI VENTES 403e'!F3794,"")</f>
        <v>150</v>
      </c>
      <c r="C3814">
        <f>IFERROR(IF('SUIVI VENTES 403e'!$A3794&lt;&gt;"",ROUND($B3814/$A3814,2),""),"")</f>
        <v>10</v>
      </c>
      <c r="D3814" t="str">
        <f t="shared" si="91"/>
        <v/>
      </c>
      <c r="E3814">
        <f t="shared" si="90"/>
        <v>0.94</v>
      </c>
      <c r="F3814">
        <f>IFERROR(IF('SUIVI VENTES 403e'!$A3794&lt;&gt;"",ROUND((($C3814/1.2)-$E3814),2),""),"")</f>
        <v>7.39</v>
      </c>
      <c r="G3814">
        <f>IFERROR(IF('SUIVI VENTES 403e'!$A3794&lt;&gt;"",ROUND($F3814*$A3814,2),""),"")</f>
        <v>110.85</v>
      </c>
      <c r="H3814">
        <f>IFERROR(IF('SUIVI VENTES 403e'!$A3794&lt;&gt;"",YEAR('SUIVI VENTES 403e'!$G3794),""),"")</f>
        <v>2019</v>
      </c>
      <c r="I3814">
        <f>IFERROR(IF('SUIVI VENTES 403e'!$A3794&lt;&gt;"",MONTH('SUIVI VENTES 403e'!$G3794),""),"")</f>
        <v>6</v>
      </c>
    </row>
    <row r="3815" spans="1:9" x14ac:dyDescent="0.25">
      <c r="A3815">
        <f>IFERROR('SUIVI VENTES 403e'!B3795*(INDEX(traitement!$A$8:$B$16,MATCH('SUIVI VENTES 403e'!$H3795,traitement!$A$8:$A$16,0),2)),"")</f>
        <v>12</v>
      </c>
      <c r="B3815">
        <f>IFERROR('SUIVI VENTES 403e'!F3795,"")</f>
        <v>120</v>
      </c>
      <c r="C3815">
        <f>IFERROR(IF('SUIVI VENTES 403e'!$A3795&lt;&gt;"",ROUND($B3815/$A3815,2),""),"")</f>
        <v>10</v>
      </c>
      <c r="D3815" t="str">
        <f t="shared" si="91"/>
        <v/>
      </c>
      <c r="E3815">
        <f t="shared" si="90"/>
        <v>0.94</v>
      </c>
      <c r="F3815">
        <f>IFERROR(IF('SUIVI VENTES 403e'!$A3795&lt;&gt;"",ROUND((($C3815/1.2)-$E3815),2),""),"")</f>
        <v>7.39</v>
      </c>
      <c r="G3815">
        <f>IFERROR(IF('SUIVI VENTES 403e'!$A3795&lt;&gt;"",ROUND($F3815*$A3815,2),""),"")</f>
        <v>88.68</v>
      </c>
      <c r="H3815">
        <f>IFERROR(IF('SUIVI VENTES 403e'!$A3795&lt;&gt;"",YEAR('SUIVI VENTES 403e'!$G3795),""),"")</f>
        <v>2019</v>
      </c>
      <c r="I3815">
        <f>IFERROR(IF('SUIVI VENTES 403e'!$A3795&lt;&gt;"",MONTH('SUIVI VENTES 403e'!$G3795),""),"")</f>
        <v>6</v>
      </c>
    </row>
    <row r="3816" spans="1:9" x14ac:dyDescent="0.25">
      <c r="A3816">
        <f>IFERROR('SUIVI VENTES 403e'!B3796*(INDEX(traitement!$A$8:$B$16,MATCH('SUIVI VENTES 403e'!$H3796,traitement!$A$8:$A$16,0),2)),"")</f>
        <v>15</v>
      </c>
      <c r="B3816">
        <f>IFERROR('SUIVI VENTES 403e'!F3796,"")</f>
        <v>150</v>
      </c>
      <c r="C3816">
        <f>IFERROR(IF('SUIVI VENTES 403e'!$A3796&lt;&gt;"",ROUND($B3816/$A3816,2),""),"")</f>
        <v>10</v>
      </c>
      <c r="D3816" t="str">
        <f t="shared" si="91"/>
        <v/>
      </c>
      <c r="E3816">
        <f t="shared" si="90"/>
        <v>0.94</v>
      </c>
      <c r="F3816">
        <f>IFERROR(IF('SUIVI VENTES 403e'!$A3796&lt;&gt;"",ROUND((($C3816/1.2)-$E3816),2),""),"")</f>
        <v>7.39</v>
      </c>
      <c r="G3816">
        <f>IFERROR(IF('SUIVI VENTES 403e'!$A3796&lt;&gt;"",ROUND($F3816*$A3816,2),""),"")</f>
        <v>110.85</v>
      </c>
      <c r="H3816">
        <f>IFERROR(IF('SUIVI VENTES 403e'!$A3796&lt;&gt;"",YEAR('SUIVI VENTES 403e'!$G3796),""),"")</f>
        <v>2019</v>
      </c>
      <c r="I3816">
        <f>IFERROR(IF('SUIVI VENTES 403e'!$A3796&lt;&gt;"",MONTH('SUIVI VENTES 403e'!$G3796),""),"")</f>
        <v>6</v>
      </c>
    </row>
    <row r="3817" spans="1:9" x14ac:dyDescent="0.25">
      <c r="A3817">
        <f>IFERROR('SUIVI VENTES 403e'!B3797*(INDEX(traitement!$A$8:$B$16,MATCH('SUIVI VENTES 403e'!$H3797,traitement!$A$8:$A$16,0),2)),"")</f>
        <v>3</v>
      </c>
      <c r="B3817">
        <f>IFERROR('SUIVI VENTES 403e'!F3797,"")</f>
        <v>0</v>
      </c>
      <c r="C3817">
        <f>IFERROR(IF('SUIVI VENTES 403e'!$A3797&lt;&gt;"",ROUND($B3817/$A3817,2),""),"")</f>
        <v>0</v>
      </c>
      <c r="D3817">
        <f t="shared" si="91"/>
        <v>3</v>
      </c>
      <c r="E3817">
        <f t="shared" ref="E3817:E3880" si="92">IFERROR(INDEX($G$2:$S$15,MATCH($H3817,$G$2:$G$15,0),MATCH($I3817,$G$2:$S$2,0)),"")</f>
        <v>0.94</v>
      </c>
      <c r="F3817">
        <f>IFERROR(IF('SUIVI VENTES 403e'!$A3797&lt;&gt;"",ROUND((($C3817/1.2)-$E3817),2),""),"")</f>
        <v>-0.94</v>
      </c>
      <c r="G3817">
        <f>IFERROR(IF('SUIVI VENTES 403e'!$A3797&lt;&gt;"",ROUND($F3817*$A3817,2),""),"")</f>
        <v>-2.82</v>
      </c>
      <c r="H3817">
        <f>IFERROR(IF('SUIVI VENTES 403e'!$A3797&lt;&gt;"",YEAR('SUIVI VENTES 403e'!$G3797),""),"")</f>
        <v>2019</v>
      </c>
      <c r="I3817">
        <f>IFERROR(IF('SUIVI VENTES 403e'!$A3797&lt;&gt;"",MONTH('SUIVI VENTES 403e'!$G3797),""),"")</f>
        <v>6</v>
      </c>
    </row>
    <row r="3818" spans="1:9" x14ac:dyDescent="0.25">
      <c r="A3818">
        <f>IFERROR('SUIVI VENTES 403e'!B3798*(INDEX(traitement!$A$8:$B$16,MATCH('SUIVI VENTES 403e'!$H3798,traitement!$A$8:$A$16,0),2)),"")</f>
        <v>1</v>
      </c>
      <c r="B3818">
        <f>IFERROR('SUIVI VENTES 403e'!F3798,"")</f>
        <v>20</v>
      </c>
      <c r="C3818">
        <f>IFERROR(IF('SUIVI VENTES 403e'!$A3798&lt;&gt;"",ROUND($B3818/$A3818,2),""),"")</f>
        <v>20</v>
      </c>
      <c r="D3818" t="str">
        <f t="shared" si="91"/>
        <v/>
      </c>
      <c r="E3818">
        <f t="shared" si="92"/>
        <v>0.94</v>
      </c>
      <c r="F3818">
        <f>IFERROR(IF('SUIVI VENTES 403e'!$A3798&lt;&gt;"",ROUND((($C3818/1.2)-$E3818),2),""),"")</f>
        <v>15.73</v>
      </c>
      <c r="G3818">
        <f>IFERROR(IF('SUIVI VENTES 403e'!$A3798&lt;&gt;"",ROUND($F3818*$A3818,2),""),"")</f>
        <v>15.73</v>
      </c>
      <c r="H3818">
        <f>IFERROR(IF('SUIVI VENTES 403e'!$A3798&lt;&gt;"",YEAR('SUIVI VENTES 403e'!$G3798),""),"")</f>
        <v>2019</v>
      </c>
      <c r="I3818">
        <f>IFERROR(IF('SUIVI VENTES 403e'!$A3798&lt;&gt;"",MONTH('SUIVI VENTES 403e'!$G3798),""),"")</f>
        <v>6</v>
      </c>
    </row>
    <row r="3819" spans="1:9" x14ac:dyDescent="0.25">
      <c r="A3819">
        <f>IFERROR('SUIVI VENTES 403e'!B3799*(INDEX(traitement!$A$8:$B$16,MATCH('SUIVI VENTES 403e'!$H3799,traitement!$A$8:$A$16,0),2)),"")</f>
        <v>12</v>
      </c>
      <c r="B3819">
        <f>IFERROR('SUIVI VENTES 403e'!F3799,"")</f>
        <v>120</v>
      </c>
      <c r="C3819">
        <f>IFERROR(IF('SUIVI VENTES 403e'!$A3799&lt;&gt;"",ROUND($B3819/$A3819,2),""),"")</f>
        <v>10</v>
      </c>
      <c r="D3819" t="str">
        <f t="shared" si="91"/>
        <v/>
      </c>
      <c r="E3819">
        <f t="shared" si="92"/>
        <v>0.94</v>
      </c>
      <c r="F3819">
        <f>IFERROR(IF('SUIVI VENTES 403e'!$A3799&lt;&gt;"",ROUND((($C3819/1.2)-$E3819),2),""),"")</f>
        <v>7.39</v>
      </c>
      <c r="G3819">
        <f>IFERROR(IF('SUIVI VENTES 403e'!$A3799&lt;&gt;"",ROUND($F3819*$A3819,2),""),"")</f>
        <v>88.68</v>
      </c>
      <c r="H3819">
        <f>IFERROR(IF('SUIVI VENTES 403e'!$A3799&lt;&gt;"",YEAR('SUIVI VENTES 403e'!$G3799),""),"")</f>
        <v>2019</v>
      </c>
      <c r="I3819">
        <f>IFERROR(IF('SUIVI VENTES 403e'!$A3799&lt;&gt;"",MONTH('SUIVI VENTES 403e'!$G3799),""),"")</f>
        <v>6</v>
      </c>
    </row>
    <row r="3820" spans="1:9" x14ac:dyDescent="0.25">
      <c r="A3820">
        <f>IFERROR('SUIVI VENTES 403e'!B3800*(INDEX(traitement!$A$8:$B$16,MATCH('SUIVI VENTES 403e'!$H3800,traitement!$A$8:$A$16,0),2)),"")</f>
        <v>20</v>
      </c>
      <c r="B3820">
        <f>IFERROR('SUIVI VENTES 403e'!F3800,"")</f>
        <v>200</v>
      </c>
      <c r="C3820">
        <f>IFERROR(IF('SUIVI VENTES 403e'!$A3800&lt;&gt;"",ROUND($B3820/$A3820,2),""),"")</f>
        <v>10</v>
      </c>
      <c r="D3820" t="str">
        <f t="shared" si="91"/>
        <v/>
      </c>
      <c r="E3820">
        <f t="shared" si="92"/>
        <v>0.94</v>
      </c>
      <c r="F3820">
        <f>IFERROR(IF('SUIVI VENTES 403e'!$A3800&lt;&gt;"",ROUND((($C3820/1.2)-$E3820),2),""),"")</f>
        <v>7.39</v>
      </c>
      <c r="G3820">
        <f>IFERROR(IF('SUIVI VENTES 403e'!$A3800&lt;&gt;"",ROUND($F3820*$A3820,2),""),"")</f>
        <v>147.80000000000001</v>
      </c>
      <c r="H3820">
        <f>IFERROR(IF('SUIVI VENTES 403e'!$A3800&lt;&gt;"",YEAR('SUIVI VENTES 403e'!$G3800),""),"")</f>
        <v>2019</v>
      </c>
      <c r="I3820">
        <f>IFERROR(IF('SUIVI VENTES 403e'!$A3800&lt;&gt;"",MONTH('SUIVI VENTES 403e'!$G3800),""),"")</f>
        <v>6</v>
      </c>
    </row>
    <row r="3821" spans="1:9" x14ac:dyDescent="0.25">
      <c r="A3821">
        <f>IFERROR('SUIVI VENTES 403e'!B3801*(INDEX(traitement!$A$8:$B$16,MATCH('SUIVI VENTES 403e'!$H3801,traitement!$A$8:$A$16,0),2)),"")</f>
        <v>4</v>
      </c>
      <c r="B3821">
        <f>IFERROR('SUIVI VENTES 403e'!F3801,"")</f>
        <v>0</v>
      </c>
      <c r="C3821">
        <f>IFERROR(IF('SUIVI VENTES 403e'!$A3801&lt;&gt;"",ROUND($B3821/$A3821,2),""),"")</f>
        <v>0</v>
      </c>
      <c r="D3821">
        <f t="shared" si="91"/>
        <v>4</v>
      </c>
      <c r="E3821">
        <f t="shared" si="92"/>
        <v>0.94</v>
      </c>
      <c r="F3821">
        <f>IFERROR(IF('SUIVI VENTES 403e'!$A3801&lt;&gt;"",ROUND((($C3821/1.2)-$E3821),2),""),"")</f>
        <v>-0.94</v>
      </c>
      <c r="G3821">
        <f>IFERROR(IF('SUIVI VENTES 403e'!$A3801&lt;&gt;"",ROUND($F3821*$A3821,2),""),"")</f>
        <v>-3.76</v>
      </c>
      <c r="H3821">
        <f>IFERROR(IF('SUIVI VENTES 403e'!$A3801&lt;&gt;"",YEAR('SUIVI VENTES 403e'!$G3801),""),"")</f>
        <v>2019</v>
      </c>
      <c r="I3821">
        <f>IFERROR(IF('SUIVI VENTES 403e'!$A3801&lt;&gt;"",MONTH('SUIVI VENTES 403e'!$G3801),""),"")</f>
        <v>6</v>
      </c>
    </row>
    <row r="3822" spans="1:9" x14ac:dyDescent="0.25">
      <c r="A3822">
        <f>IFERROR('SUIVI VENTES 403e'!B3802*(INDEX(traitement!$A$8:$B$16,MATCH('SUIVI VENTES 403e'!$H3802,traitement!$A$8:$A$16,0),2)),"")</f>
        <v>5</v>
      </c>
      <c r="B3822">
        <f>IFERROR('SUIVI VENTES 403e'!F3802,"")</f>
        <v>50</v>
      </c>
      <c r="C3822">
        <f>IFERROR(IF('SUIVI VENTES 403e'!$A3802&lt;&gt;"",ROUND($B3822/$A3822,2),""),"")</f>
        <v>10</v>
      </c>
      <c r="D3822" t="str">
        <f t="shared" si="91"/>
        <v/>
      </c>
      <c r="E3822">
        <f t="shared" si="92"/>
        <v>0.94</v>
      </c>
      <c r="F3822">
        <f>IFERROR(IF('SUIVI VENTES 403e'!$A3802&lt;&gt;"",ROUND((($C3822/1.2)-$E3822),2),""),"")</f>
        <v>7.39</v>
      </c>
      <c r="G3822">
        <f>IFERROR(IF('SUIVI VENTES 403e'!$A3802&lt;&gt;"",ROUND($F3822*$A3822,2),""),"")</f>
        <v>36.950000000000003</v>
      </c>
      <c r="H3822">
        <f>IFERROR(IF('SUIVI VENTES 403e'!$A3802&lt;&gt;"",YEAR('SUIVI VENTES 403e'!$G3802),""),"")</f>
        <v>2019</v>
      </c>
      <c r="I3822">
        <f>IFERROR(IF('SUIVI VENTES 403e'!$A3802&lt;&gt;"",MONTH('SUIVI VENTES 403e'!$G3802),""),"")</f>
        <v>6</v>
      </c>
    </row>
    <row r="3823" spans="1:9" x14ac:dyDescent="0.25">
      <c r="A3823">
        <f>IFERROR('SUIVI VENTES 403e'!B3803*(INDEX(traitement!$A$8:$B$16,MATCH('SUIVI VENTES 403e'!$H3803,traitement!$A$8:$A$16,0),2)),"")</f>
        <v>9</v>
      </c>
      <c r="B3823">
        <f>IFERROR('SUIVI VENTES 403e'!F3803,"")</f>
        <v>90</v>
      </c>
      <c r="C3823">
        <f>IFERROR(IF('SUIVI VENTES 403e'!$A3803&lt;&gt;"",ROUND($B3823/$A3823,2),""),"")</f>
        <v>10</v>
      </c>
      <c r="D3823" t="str">
        <f t="shared" si="91"/>
        <v/>
      </c>
      <c r="E3823">
        <f t="shared" si="92"/>
        <v>0.94</v>
      </c>
      <c r="F3823">
        <f>IFERROR(IF('SUIVI VENTES 403e'!$A3803&lt;&gt;"",ROUND((($C3823/1.2)-$E3823),2),""),"")</f>
        <v>7.39</v>
      </c>
      <c r="G3823">
        <f>IFERROR(IF('SUIVI VENTES 403e'!$A3803&lt;&gt;"",ROUND($F3823*$A3823,2),""),"")</f>
        <v>66.510000000000005</v>
      </c>
      <c r="H3823">
        <f>IFERROR(IF('SUIVI VENTES 403e'!$A3803&lt;&gt;"",YEAR('SUIVI VENTES 403e'!$G3803),""),"")</f>
        <v>2019</v>
      </c>
      <c r="I3823">
        <f>IFERROR(IF('SUIVI VENTES 403e'!$A3803&lt;&gt;"",MONTH('SUIVI VENTES 403e'!$G3803),""),"")</f>
        <v>6</v>
      </c>
    </row>
    <row r="3824" spans="1:9" x14ac:dyDescent="0.25">
      <c r="A3824">
        <f>IFERROR('SUIVI VENTES 403e'!B3804*(INDEX(traitement!$A$8:$B$16,MATCH('SUIVI VENTES 403e'!$H3804,traitement!$A$8:$A$16,0),2)),"")</f>
        <v>1</v>
      </c>
      <c r="B3824">
        <f>IFERROR('SUIVI VENTES 403e'!F3804,"")</f>
        <v>0</v>
      </c>
      <c r="C3824">
        <f>IFERROR(IF('SUIVI VENTES 403e'!$A3804&lt;&gt;"",ROUND($B3824/$A3824,2),""),"")</f>
        <v>0</v>
      </c>
      <c r="D3824">
        <f t="shared" ref="D3824:D3887" si="93">IF(B3824&lt;&gt;0,"",IF(A3824&lt;&gt;"",A3824,""))</f>
        <v>1</v>
      </c>
      <c r="E3824">
        <f t="shared" si="92"/>
        <v>0.94</v>
      </c>
      <c r="F3824">
        <f>IFERROR(IF('SUIVI VENTES 403e'!$A3804&lt;&gt;"",ROUND((($C3824/1.2)-$E3824),2),""),"")</f>
        <v>-0.94</v>
      </c>
      <c r="G3824">
        <f>IFERROR(IF('SUIVI VENTES 403e'!$A3804&lt;&gt;"",ROUND($F3824*$A3824,2),""),"")</f>
        <v>-0.94</v>
      </c>
      <c r="H3824">
        <f>IFERROR(IF('SUIVI VENTES 403e'!$A3804&lt;&gt;"",YEAR('SUIVI VENTES 403e'!$G3804),""),"")</f>
        <v>2019</v>
      </c>
      <c r="I3824">
        <f>IFERROR(IF('SUIVI VENTES 403e'!$A3804&lt;&gt;"",MONTH('SUIVI VENTES 403e'!$G3804),""),"")</f>
        <v>6</v>
      </c>
    </row>
    <row r="3825" spans="1:9" x14ac:dyDescent="0.25">
      <c r="A3825">
        <f>IFERROR('SUIVI VENTES 403e'!B3805*(INDEX(traitement!$A$8:$B$16,MATCH('SUIVI VENTES 403e'!$H3805,traitement!$A$8:$A$16,0),2)),"")</f>
        <v>10</v>
      </c>
      <c r="B3825">
        <f>IFERROR('SUIVI VENTES 403e'!F3805,"")</f>
        <v>100</v>
      </c>
      <c r="C3825">
        <f>IFERROR(IF('SUIVI VENTES 403e'!$A3805&lt;&gt;"",ROUND($B3825/$A3825,2),""),"")</f>
        <v>10</v>
      </c>
      <c r="D3825" t="str">
        <f t="shared" si="93"/>
        <v/>
      </c>
      <c r="E3825">
        <f t="shared" si="92"/>
        <v>0.94</v>
      </c>
      <c r="F3825">
        <f>IFERROR(IF('SUIVI VENTES 403e'!$A3805&lt;&gt;"",ROUND((($C3825/1.2)-$E3825),2),""),"")</f>
        <v>7.39</v>
      </c>
      <c r="G3825">
        <f>IFERROR(IF('SUIVI VENTES 403e'!$A3805&lt;&gt;"",ROUND($F3825*$A3825,2),""),"")</f>
        <v>73.900000000000006</v>
      </c>
      <c r="H3825">
        <f>IFERROR(IF('SUIVI VENTES 403e'!$A3805&lt;&gt;"",YEAR('SUIVI VENTES 403e'!$G3805),""),"")</f>
        <v>2019</v>
      </c>
      <c r="I3825">
        <f>IFERROR(IF('SUIVI VENTES 403e'!$A3805&lt;&gt;"",MONTH('SUIVI VENTES 403e'!$G3805),""),"")</f>
        <v>6</v>
      </c>
    </row>
    <row r="3826" spans="1:9" x14ac:dyDescent="0.25">
      <c r="A3826">
        <f>IFERROR('SUIVI VENTES 403e'!B3806*(INDEX(traitement!$A$8:$B$16,MATCH('SUIVI VENTES 403e'!$H3806,traitement!$A$8:$A$16,0),2)),"")</f>
        <v>12.5</v>
      </c>
      <c r="B3826">
        <f>IFERROR('SUIVI VENTES 403e'!F3806,"")</f>
        <v>145.83000000000001</v>
      </c>
      <c r="C3826">
        <f>IFERROR(IF('SUIVI VENTES 403e'!$A3806&lt;&gt;"",ROUND($B3826/$A3826,2),""),"")</f>
        <v>11.67</v>
      </c>
      <c r="D3826" t="str">
        <f t="shared" si="93"/>
        <v/>
      </c>
      <c r="E3826">
        <f t="shared" si="92"/>
        <v>0.94</v>
      </c>
      <c r="F3826">
        <f>IFERROR(IF('SUIVI VENTES 403e'!$A3806&lt;&gt;"",ROUND((($C3826/1.2)-$E3826),2),""),"")</f>
        <v>8.7899999999999991</v>
      </c>
      <c r="G3826">
        <f>IFERROR(IF('SUIVI VENTES 403e'!$A3806&lt;&gt;"",ROUND($F3826*$A3826,2),""),"")</f>
        <v>109.88</v>
      </c>
      <c r="H3826">
        <f>IFERROR(IF('SUIVI VENTES 403e'!$A3806&lt;&gt;"",YEAR('SUIVI VENTES 403e'!$G3806),""),"")</f>
        <v>2019</v>
      </c>
      <c r="I3826">
        <f>IFERROR(IF('SUIVI VENTES 403e'!$A3806&lt;&gt;"",MONTH('SUIVI VENTES 403e'!$G3806),""),"")</f>
        <v>6</v>
      </c>
    </row>
    <row r="3827" spans="1:9" x14ac:dyDescent="0.25">
      <c r="A3827">
        <f>IFERROR('SUIVI VENTES 403e'!B3807*(INDEX(traitement!$A$8:$B$16,MATCH('SUIVI VENTES 403e'!$H3807,traitement!$A$8:$A$16,0),2)),"")</f>
        <v>2.5</v>
      </c>
      <c r="B3827">
        <f>IFERROR('SUIVI VENTES 403e'!F3807,"")</f>
        <v>0</v>
      </c>
      <c r="C3827">
        <f>IFERROR(IF('SUIVI VENTES 403e'!$A3807&lt;&gt;"",ROUND($B3827/$A3827,2),""),"")</f>
        <v>0</v>
      </c>
      <c r="D3827">
        <f t="shared" si="93"/>
        <v>2.5</v>
      </c>
      <c r="E3827">
        <f t="shared" si="92"/>
        <v>0.94</v>
      </c>
      <c r="F3827">
        <f>IFERROR(IF('SUIVI VENTES 403e'!$A3807&lt;&gt;"",ROUND((($C3827/1.2)-$E3827),2),""),"")</f>
        <v>-0.94</v>
      </c>
      <c r="G3827">
        <f>IFERROR(IF('SUIVI VENTES 403e'!$A3807&lt;&gt;"",ROUND($F3827*$A3827,2),""),"")</f>
        <v>-2.35</v>
      </c>
      <c r="H3827">
        <f>IFERROR(IF('SUIVI VENTES 403e'!$A3807&lt;&gt;"",YEAR('SUIVI VENTES 403e'!$G3807),""),"")</f>
        <v>2019</v>
      </c>
      <c r="I3827">
        <f>IFERROR(IF('SUIVI VENTES 403e'!$A3807&lt;&gt;"",MONTH('SUIVI VENTES 403e'!$G3807),""),"")</f>
        <v>6</v>
      </c>
    </row>
    <row r="3828" spans="1:9" x14ac:dyDescent="0.25">
      <c r="A3828">
        <f>IFERROR('SUIVI VENTES 403e'!B3808*(INDEX(traitement!$A$8:$B$16,MATCH('SUIVI VENTES 403e'!$H3808,traitement!$A$8:$A$16,0),2)),"")</f>
        <v>10</v>
      </c>
      <c r="B3828">
        <f>IFERROR('SUIVI VENTES 403e'!F3808,"")</f>
        <v>100</v>
      </c>
      <c r="C3828">
        <f>IFERROR(IF('SUIVI VENTES 403e'!$A3808&lt;&gt;"",ROUND($B3828/$A3828,2),""),"")</f>
        <v>10</v>
      </c>
      <c r="D3828" t="str">
        <f t="shared" si="93"/>
        <v/>
      </c>
      <c r="E3828">
        <f t="shared" si="92"/>
        <v>0.94</v>
      </c>
      <c r="F3828">
        <f>IFERROR(IF('SUIVI VENTES 403e'!$A3808&lt;&gt;"",ROUND((($C3828/1.2)-$E3828),2),""),"")</f>
        <v>7.39</v>
      </c>
      <c r="G3828">
        <f>IFERROR(IF('SUIVI VENTES 403e'!$A3808&lt;&gt;"",ROUND($F3828*$A3828,2),""),"")</f>
        <v>73.900000000000006</v>
      </c>
      <c r="H3828">
        <f>IFERROR(IF('SUIVI VENTES 403e'!$A3808&lt;&gt;"",YEAR('SUIVI VENTES 403e'!$G3808),""),"")</f>
        <v>2019</v>
      </c>
      <c r="I3828">
        <f>IFERROR(IF('SUIVI VENTES 403e'!$A3808&lt;&gt;"",MONTH('SUIVI VENTES 403e'!$G3808),""),"")</f>
        <v>6</v>
      </c>
    </row>
    <row r="3829" spans="1:9" x14ac:dyDescent="0.25">
      <c r="A3829">
        <f>IFERROR('SUIVI VENTES 403e'!B3809*(INDEX(traitement!$A$8:$B$16,MATCH('SUIVI VENTES 403e'!$H3809,traitement!$A$8:$A$16,0),2)),"")</f>
        <v>2</v>
      </c>
      <c r="B3829">
        <f>IFERROR('SUIVI VENTES 403e'!F3809,"")</f>
        <v>0</v>
      </c>
      <c r="C3829">
        <f>IFERROR(IF('SUIVI VENTES 403e'!$A3809&lt;&gt;"",ROUND($B3829/$A3829,2),""),"")</f>
        <v>0</v>
      </c>
      <c r="D3829">
        <f t="shared" si="93"/>
        <v>2</v>
      </c>
      <c r="E3829">
        <f t="shared" si="92"/>
        <v>0.94</v>
      </c>
      <c r="F3829">
        <f>IFERROR(IF('SUIVI VENTES 403e'!$A3809&lt;&gt;"",ROUND((($C3829/1.2)-$E3829),2),""),"")</f>
        <v>-0.94</v>
      </c>
      <c r="G3829">
        <f>IFERROR(IF('SUIVI VENTES 403e'!$A3809&lt;&gt;"",ROUND($F3829*$A3829,2),""),"")</f>
        <v>-1.88</v>
      </c>
      <c r="H3829">
        <f>IFERROR(IF('SUIVI VENTES 403e'!$A3809&lt;&gt;"",YEAR('SUIVI VENTES 403e'!$G3809),""),"")</f>
        <v>2019</v>
      </c>
      <c r="I3829">
        <f>IFERROR(IF('SUIVI VENTES 403e'!$A3809&lt;&gt;"",MONTH('SUIVI VENTES 403e'!$G3809),""),"")</f>
        <v>6</v>
      </c>
    </row>
    <row r="3830" spans="1:9" x14ac:dyDescent="0.25">
      <c r="A3830">
        <f>IFERROR('SUIVI VENTES 403e'!B3810*(INDEX(traitement!$A$8:$B$16,MATCH('SUIVI VENTES 403e'!$H3810,traitement!$A$8:$A$16,0),2)),"")</f>
        <v>2.5</v>
      </c>
      <c r="B3830">
        <f>IFERROR('SUIVI VENTES 403e'!F3810,"")</f>
        <v>29.17</v>
      </c>
      <c r="C3830">
        <f>IFERROR(IF('SUIVI VENTES 403e'!$A3810&lt;&gt;"",ROUND($B3830/$A3830,2),""),"")</f>
        <v>11.67</v>
      </c>
      <c r="D3830" t="str">
        <f t="shared" si="93"/>
        <v/>
      </c>
      <c r="E3830">
        <f t="shared" si="92"/>
        <v>0.94</v>
      </c>
      <c r="F3830">
        <f>IFERROR(IF('SUIVI VENTES 403e'!$A3810&lt;&gt;"",ROUND((($C3830/1.2)-$E3830),2),""),"")</f>
        <v>8.7899999999999991</v>
      </c>
      <c r="G3830">
        <f>IFERROR(IF('SUIVI VENTES 403e'!$A3810&lt;&gt;"",ROUND($F3830*$A3830,2),""),"")</f>
        <v>21.98</v>
      </c>
      <c r="H3830">
        <f>IFERROR(IF('SUIVI VENTES 403e'!$A3810&lt;&gt;"",YEAR('SUIVI VENTES 403e'!$G3810),""),"")</f>
        <v>2019</v>
      </c>
      <c r="I3830">
        <f>IFERROR(IF('SUIVI VENTES 403e'!$A3810&lt;&gt;"",MONTH('SUIVI VENTES 403e'!$G3810),""),"")</f>
        <v>6</v>
      </c>
    </row>
    <row r="3831" spans="1:9" x14ac:dyDescent="0.25">
      <c r="A3831">
        <f>IFERROR('SUIVI VENTES 403e'!B3811*(INDEX(traitement!$A$8:$B$16,MATCH('SUIVI VENTES 403e'!$H3811,traitement!$A$8:$A$16,0),2)),"")</f>
        <v>0.5</v>
      </c>
      <c r="B3831">
        <f>IFERROR('SUIVI VENTES 403e'!F3811,"")</f>
        <v>0</v>
      </c>
      <c r="C3831">
        <f>IFERROR(IF('SUIVI VENTES 403e'!$A3811&lt;&gt;"",ROUND($B3831/$A3831,2),""),"")</f>
        <v>0</v>
      </c>
      <c r="D3831">
        <f t="shared" si="93"/>
        <v>0.5</v>
      </c>
      <c r="E3831">
        <f t="shared" si="92"/>
        <v>0.94</v>
      </c>
      <c r="F3831">
        <f>IFERROR(IF('SUIVI VENTES 403e'!$A3811&lt;&gt;"",ROUND((($C3831/1.2)-$E3831),2),""),"")</f>
        <v>-0.94</v>
      </c>
      <c r="G3831">
        <f>IFERROR(IF('SUIVI VENTES 403e'!$A3811&lt;&gt;"",ROUND($F3831*$A3831,2),""),"")</f>
        <v>-0.47</v>
      </c>
      <c r="H3831">
        <f>IFERROR(IF('SUIVI VENTES 403e'!$A3811&lt;&gt;"",YEAR('SUIVI VENTES 403e'!$G3811),""),"")</f>
        <v>2019</v>
      </c>
      <c r="I3831">
        <f>IFERROR(IF('SUIVI VENTES 403e'!$A3811&lt;&gt;"",MONTH('SUIVI VENTES 403e'!$G3811),""),"")</f>
        <v>6</v>
      </c>
    </row>
    <row r="3832" spans="1:9" x14ac:dyDescent="0.25">
      <c r="A3832">
        <f>IFERROR('SUIVI VENTES 403e'!B3812*(INDEX(traitement!$A$8:$B$16,MATCH('SUIVI VENTES 403e'!$H3812,traitement!$A$8:$A$16,0),2)),"")</f>
        <v>1</v>
      </c>
      <c r="B3832">
        <f>IFERROR('SUIVI VENTES 403e'!F3812,"")</f>
        <v>10</v>
      </c>
      <c r="C3832">
        <f>IFERROR(IF('SUIVI VENTES 403e'!$A3812&lt;&gt;"",ROUND($B3832/$A3832,2),""),"")</f>
        <v>10</v>
      </c>
      <c r="D3832" t="str">
        <f t="shared" si="93"/>
        <v/>
      </c>
      <c r="E3832">
        <f t="shared" si="92"/>
        <v>0.94</v>
      </c>
      <c r="F3832">
        <f>IFERROR(IF('SUIVI VENTES 403e'!$A3812&lt;&gt;"",ROUND((($C3832/1.2)-$E3832),2),""),"")</f>
        <v>7.39</v>
      </c>
      <c r="G3832">
        <f>IFERROR(IF('SUIVI VENTES 403e'!$A3812&lt;&gt;"",ROUND($F3832*$A3832,2),""),"")</f>
        <v>7.39</v>
      </c>
      <c r="H3832">
        <f>IFERROR(IF('SUIVI VENTES 403e'!$A3812&lt;&gt;"",YEAR('SUIVI VENTES 403e'!$G3812),""),"")</f>
        <v>2019</v>
      </c>
      <c r="I3832">
        <f>IFERROR(IF('SUIVI VENTES 403e'!$A3812&lt;&gt;"",MONTH('SUIVI VENTES 403e'!$G3812),""),"")</f>
        <v>6</v>
      </c>
    </row>
    <row r="3833" spans="1:9" x14ac:dyDescent="0.25">
      <c r="A3833">
        <f>IFERROR('SUIVI VENTES 403e'!B3813*(INDEX(traitement!$A$8:$B$16,MATCH('SUIVI VENTES 403e'!$H3813,traitement!$A$8:$A$16,0),2)),"")</f>
        <v>12</v>
      </c>
      <c r="B3833">
        <f>IFERROR('SUIVI VENTES 403e'!F3813,"")</f>
        <v>120</v>
      </c>
      <c r="C3833">
        <f>IFERROR(IF('SUIVI VENTES 403e'!$A3813&lt;&gt;"",ROUND($B3833/$A3833,2),""),"")</f>
        <v>10</v>
      </c>
      <c r="D3833" t="str">
        <f t="shared" si="93"/>
        <v/>
      </c>
      <c r="E3833">
        <f t="shared" si="92"/>
        <v>0.94</v>
      </c>
      <c r="F3833">
        <f>IFERROR(IF('SUIVI VENTES 403e'!$A3813&lt;&gt;"",ROUND((($C3833/1.2)-$E3833),2),""),"")</f>
        <v>7.39</v>
      </c>
      <c r="G3833">
        <f>IFERROR(IF('SUIVI VENTES 403e'!$A3813&lt;&gt;"",ROUND($F3833*$A3833,2),""),"")</f>
        <v>88.68</v>
      </c>
      <c r="H3833">
        <f>IFERROR(IF('SUIVI VENTES 403e'!$A3813&lt;&gt;"",YEAR('SUIVI VENTES 403e'!$G3813),""),"")</f>
        <v>2019</v>
      </c>
      <c r="I3833">
        <f>IFERROR(IF('SUIVI VENTES 403e'!$A3813&lt;&gt;"",MONTH('SUIVI VENTES 403e'!$G3813),""),"")</f>
        <v>6</v>
      </c>
    </row>
    <row r="3834" spans="1:9" x14ac:dyDescent="0.25">
      <c r="A3834">
        <f>IFERROR('SUIVI VENTES 403e'!B3814*(INDEX(traitement!$A$8:$B$16,MATCH('SUIVI VENTES 403e'!$H3814,traitement!$A$8:$A$16,0),2)),"")</f>
        <v>12</v>
      </c>
      <c r="B3834">
        <f>IFERROR('SUIVI VENTES 403e'!F3814,"")</f>
        <v>120</v>
      </c>
      <c r="C3834">
        <f>IFERROR(IF('SUIVI VENTES 403e'!$A3814&lt;&gt;"",ROUND($B3834/$A3834,2),""),"")</f>
        <v>10</v>
      </c>
      <c r="D3834" t="str">
        <f t="shared" si="93"/>
        <v/>
      </c>
      <c r="E3834">
        <f t="shared" si="92"/>
        <v>0.94</v>
      </c>
      <c r="F3834">
        <f>IFERROR(IF('SUIVI VENTES 403e'!$A3814&lt;&gt;"",ROUND((($C3834/1.2)-$E3834),2),""),"")</f>
        <v>7.39</v>
      </c>
      <c r="G3834">
        <f>IFERROR(IF('SUIVI VENTES 403e'!$A3814&lt;&gt;"",ROUND($F3834*$A3834,2),""),"")</f>
        <v>88.68</v>
      </c>
      <c r="H3834">
        <f>IFERROR(IF('SUIVI VENTES 403e'!$A3814&lt;&gt;"",YEAR('SUIVI VENTES 403e'!$G3814),""),"")</f>
        <v>2019</v>
      </c>
      <c r="I3834">
        <f>IFERROR(IF('SUIVI VENTES 403e'!$A3814&lt;&gt;"",MONTH('SUIVI VENTES 403e'!$G3814),""),"")</f>
        <v>6</v>
      </c>
    </row>
    <row r="3835" spans="1:9" x14ac:dyDescent="0.25">
      <c r="A3835">
        <f>IFERROR('SUIVI VENTES 403e'!B3815*(INDEX(traitement!$A$8:$B$16,MATCH('SUIVI VENTES 403e'!$H3815,traitement!$A$8:$A$16,0),2)),"")</f>
        <v>2</v>
      </c>
      <c r="B3835">
        <f>IFERROR('SUIVI VENTES 403e'!F3815,"")</f>
        <v>0</v>
      </c>
      <c r="C3835">
        <f>IFERROR(IF('SUIVI VENTES 403e'!$A3815&lt;&gt;"",ROUND($B3835/$A3835,2),""),"")</f>
        <v>0</v>
      </c>
      <c r="D3835">
        <f t="shared" si="93"/>
        <v>2</v>
      </c>
      <c r="E3835">
        <f t="shared" si="92"/>
        <v>0.94</v>
      </c>
      <c r="F3835">
        <f>IFERROR(IF('SUIVI VENTES 403e'!$A3815&lt;&gt;"",ROUND((($C3835/1.2)-$E3835),2),""),"")</f>
        <v>-0.94</v>
      </c>
      <c r="G3835">
        <f>IFERROR(IF('SUIVI VENTES 403e'!$A3815&lt;&gt;"",ROUND($F3835*$A3835,2),""),"")</f>
        <v>-1.88</v>
      </c>
      <c r="H3835">
        <f>IFERROR(IF('SUIVI VENTES 403e'!$A3815&lt;&gt;"",YEAR('SUIVI VENTES 403e'!$G3815),""),"")</f>
        <v>2019</v>
      </c>
      <c r="I3835">
        <f>IFERROR(IF('SUIVI VENTES 403e'!$A3815&lt;&gt;"",MONTH('SUIVI VENTES 403e'!$G3815),""),"")</f>
        <v>6</v>
      </c>
    </row>
    <row r="3836" spans="1:9" x14ac:dyDescent="0.25">
      <c r="A3836">
        <f>IFERROR('SUIVI VENTES 403e'!B3816*(INDEX(traitement!$A$8:$B$16,MATCH('SUIVI VENTES 403e'!$H3816,traitement!$A$8:$A$16,0),2)),"")</f>
        <v>5</v>
      </c>
      <c r="B3836">
        <f>IFERROR('SUIVI VENTES 403e'!F3816,"")</f>
        <v>50</v>
      </c>
      <c r="C3836">
        <f>IFERROR(IF('SUIVI VENTES 403e'!$A3816&lt;&gt;"",ROUND($B3836/$A3836,2),""),"")</f>
        <v>10</v>
      </c>
      <c r="D3836" t="str">
        <f t="shared" si="93"/>
        <v/>
      </c>
      <c r="E3836">
        <f t="shared" si="92"/>
        <v>0.94</v>
      </c>
      <c r="F3836">
        <f>IFERROR(IF('SUIVI VENTES 403e'!$A3816&lt;&gt;"",ROUND((($C3836/1.2)-$E3836),2),""),"")</f>
        <v>7.39</v>
      </c>
      <c r="G3836">
        <f>IFERROR(IF('SUIVI VENTES 403e'!$A3816&lt;&gt;"",ROUND($F3836*$A3836,2),""),"")</f>
        <v>36.950000000000003</v>
      </c>
      <c r="H3836">
        <f>IFERROR(IF('SUIVI VENTES 403e'!$A3816&lt;&gt;"",YEAR('SUIVI VENTES 403e'!$G3816),""),"")</f>
        <v>2019</v>
      </c>
      <c r="I3836">
        <f>IFERROR(IF('SUIVI VENTES 403e'!$A3816&lt;&gt;"",MONTH('SUIVI VENTES 403e'!$G3816),""),"")</f>
        <v>6</v>
      </c>
    </row>
    <row r="3837" spans="1:9" x14ac:dyDescent="0.25">
      <c r="A3837">
        <f>IFERROR('SUIVI VENTES 403e'!B3817*(INDEX(traitement!$A$8:$B$16,MATCH('SUIVI VENTES 403e'!$H3817,traitement!$A$8:$A$16,0),2)),"")</f>
        <v>1</v>
      </c>
      <c r="B3837">
        <f>IFERROR('SUIVI VENTES 403e'!F3817,"")</f>
        <v>0</v>
      </c>
      <c r="C3837">
        <f>IFERROR(IF('SUIVI VENTES 403e'!$A3817&lt;&gt;"",ROUND($B3837/$A3837,2),""),"")</f>
        <v>0</v>
      </c>
      <c r="D3837">
        <f t="shared" si="93"/>
        <v>1</v>
      </c>
      <c r="E3837">
        <f t="shared" si="92"/>
        <v>0.94</v>
      </c>
      <c r="F3837">
        <f>IFERROR(IF('SUIVI VENTES 403e'!$A3817&lt;&gt;"",ROUND((($C3837/1.2)-$E3837),2),""),"")</f>
        <v>-0.94</v>
      </c>
      <c r="G3837">
        <f>IFERROR(IF('SUIVI VENTES 403e'!$A3817&lt;&gt;"",ROUND($F3837*$A3837,2),""),"")</f>
        <v>-0.94</v>
      </c>
      <c r="H3837">
        <f>IFERROR(IF('SUIVI VENTES 403e'!$A3817&lt;&gt;"",YEAR('SUIVI VENTES 403e'!$G3817),""),"")</f>
        <v>2019</v>
      </c>
      <c r="I3837">
        <f>IFERROR(IF('SUIVI VENTES 403e'!$A3817&lt;&gt;"",MONTH('SUIVI VENTES 403e'!$G3817),""),"")</f>
        <v>6</v>
      </c>
    </row>
    <row r="3838" spans="1:9" x14ac:dyDescent="0.25">
      <c r="A3838">
        <f>IFERROR('SUIVI VENTES 403e'!B3818*(INDEX(traitement!$A$8:$B$16,MATCH('SUIVI VENTES 403e'!$H3818,traitement!$A$8:$A$16,0),2)),"")</f>
        <v>2.5</v>
      </c>
      <c r="B3838">
        <f>IFERROR('SUIVI VENTES 403e'!F3818,"")</f>
        <v>29.17</v>
      </c>
      <c r="C3838">
        <f>IFERROR(IF('SUIVI VENTES 403e'!$A3818&lt;&gt;"",ROUND($B3838/$A3838,2),""),"")</f>
        <v>11.67</v>
      </c>
      <c r="D3838" t="str">
        <f t="shared" si="93"/>
        <v/>
      </c>
      <c r="E3838">
        <f t="shared" si="92"/>
        <v>0.94</v>
      </c>
      <c r="F3838">
        <f>IFERROR(IF('SUIVI VENTES 403e'!$A3818&lt;&gt;"",ROUND((($C3838/1.2)-$E3838),2),""),"")</f>
        <v>8.7899999999999991</v>
      </c>
      <c r="G3838">
        <f>IFERROR(IF('SUIVI VENTES 403e'!$A3818&lt;&gt;"",ROUND($F3838*$A3838,2),""),"")</f>
        <v>21.98</v>
      </c>
      <c r="H3838">
        <f>IFERROR(IF('SUIVI VENTES 403e'!$A3818&lt;&gt;"",YEAR('SUIVI VENTES 403e'!$G3818),""),"")</f>
        <v>2019</v>
      </c>
      <c r="I3838">
        <f>IFERROR(IF('SUIVI VENTES 403e'!$A3818&lt;&gt;"",MONTH('SUIVI VENTES 403e'!$G3818),""),"")</f>
        <v>6</v>
      </c>
    </row>
    <row r="3839" spans="1:9" x14ac:dyDescent="0.25">
      <c r="A3839">
        <f>IFERROR('SUIVI VENTES 403e'!B3819*(INDEX(traitement!$A$8:$B$16,MATCH('SUIVI VENTES 403e'!$H3819,traitement!$A$8:$A$16,0),2)),"")</f>
        <v>2</v>
      </c>
      <c r="B3839">
        <f>IFERROR('SUIVI VENTES 403e'!F3819,"")</f>
        <v>20</v>
      </c>
      <c r="C3839">
        <f>IFERROR(IF('SUIVI VENTES 403e'!$A3819&lt;&gt;"",ROUND($B3839/$A3839,2),""),"")</f>
        <v>10</v>
      </c>
      <c r="D3839" t="str">
        <f t="shared" si="93"/>
        <v/>
      </c>
      <c r="E3839">
        <f t="shared" si="92"/>
        <v>0.94</v>
      </c>
      <c r="F3839">
        <f>IFERROR(IF('SUIVI VENTES 403e'!$A3819&lt;&gt;"",ROUND((($C3839/1.2)-$E3839),2),""),"")</f>
        <v>7.39</v>
      </c>
      <c r="G3839">
        <f>IFERROR(IF('SUIVI VENTES 403e'!$A3819&lt;&gt;"",ROUND($F3839*$A3839,2),""),"")</f>
        <v>14.78</v>
      </c>
      <c r="H3839">
        <f>IFERROR(IF('SUIVI VENTES 403e'!$A3819&lt;&gt;"",YEAR('SUIVI VENTES 403e'!$G3819),""),"")</f>
        <v>2019</v>
      </c>
      <c r="I3839">
        <f>IFERROR(IF('SUIVI VENTES 403e'!$A3819&lt;&gt;"",MONTH('SUIVI VENTES 403e'!$G3819),""),"")</f>
        <v>6</v>
      </c>
    </row>
    <row r="3840" spans="1:9" x14ac:dyDescent="0.25">
      <c r="A3840">
        <f>IFERROR('SUIVI VENTES 403e'!B3820*(INDEX(traitement!$A$8:$B$16,MATCH('SUIVI VENTES 403e'!$H3820,traitement!$A$8:$A$16,0),2)),"")</f>
        <v>2</v>
      </c>
      <c r="B3840">
        <f>IFERROR('SUIVI VENTES 403e'!F3820,"")</f>
        <v>20</v>
      </c>
      <c r="C3840">
        <f>IFERROR(IF('SUIVI VENTES 403e'!$A3820&lt;&gt;"",ROUND($B3840/$A3840,2),""),"")</f>
        <v>10</v>
      </c>
      <c r="D3840" t="str">
        <f t="shared" si="93"/>
        <v/>
      </c>
      <c r="E3840">
        <f t="shared" si="92"/>
        <v>0.94</v>
      </c>
      <c r="F3840">
        <f>IFERROR(IF('SUIVI VENTES 403e'!$A3820&lt;&gt;"",ROUND((($C3840/1.2)-$E3840),2),""),"")</f>
        <v>7.39</v>
      </c>
      <c r="G3840">
        <f>IFERROR(IF('SUIVI VENTES 403e'!$A3820&lt;&gt;"",ROUND($F3840*$A3840,2),""),"")</f>
        <v>14.78</v>
      </c>
      <c r="H3840">
        <f>IFERROR(IF('SUIVI VENTES 403e'!$A3820&lt;&gt;"",YEAR('SUIVI VENTES 403e'!$G3820),""),"")</f>
        <v>2019</v>
      </c>
      <c r="I3840">
        <f>IFERROR(IF('SUIVI VENTES 403e'!$A3820&lt;&gt;"",MONTH('SUIVI VENTES 403e'!$G3820),""),"")</f>
        <v>6</v>
      </c>
    </row>
    <row r="3841" spans="1:9" x14ac:dyDescent="0.25">
      <c r="A3841">
        <f>IFERROR('SUIVI VENTES 403e'!B3821*(INDEX(traitement!$A$8:$B$16,MATCH('SUIVI VENTES 403e'!$H3821,traitement!$A$8:$A$16,0),2)),"")</f>
        <v>2</v>
      </c>
      <c r="B3841">
        <f>IFERROR('SUIVI VENTES 403e'!F3821,"")</f>
        <v>20</v>
      </c>
      <c r="C3841">
        <f>IFERROR(IF('SUIVI VENTES 403e'!$A3821&lt;&gt;"",ROUND($B3841/$A3841,2),""),"")</f>
        <v>10</v>
      </c>
      <c r="D3841" t="str">
        <f t="shared" si="93"/>
        <v/>
      </c>
      <c r="E3841">
        <f t="shared" si="92"/>
        <v>0.94</v>
      </c>
      <c r="F3841">
        <f>IFERROR(IF('SUIVI VENTES 403e'!$A3821&lt;&gt;"",ROUND((($C3841/1.2)-$E3841),2),""),"")</f>
        <v>7.39</v>
      </c>
      <c r="G3841">
        <f>IFERROR(IF('SUIVI VENTES 403e'!$A3821&lt;&gt;"",ROUND($F3841*$A3841,2),""),"")</f>
        <v>14.78</v>
      </c>
      <c r="H3841">
        <f>IFERROR(IF('SUIVI VENTES 403e'!$A3821&lt;&gt;"",YEAR('SUIVI VENTES 403e'!$G3821),""),"")</f>
        <v>2019</v>
      </c>
      <c r="I3841">
        <f>IFERROR(IF('SUIVI VENTES 403e'!$A3821&lt;&gt;"",MONTH('SUIVI VENTES 403e'!$G3821),""),"")</f>
        <v>7</v>
      </c>
    </row>
    <row r="3842" spans="1:9" x14ac:dyDescent="0.25">
      <c r="A3842">
        <f>IFERROR('SUIVI VENTES 403e'!B3822*(INDEX(traitement!$A$8:$B$16,MATCH('SUIVI VENTES 403e'!$H3822,traitement!$A$8:$A$16,0),2)),"")</f>
        <v>4</v>
      </c>
      <c r="B3842">
        <f>IFERROR('SUIVI VENTES 403e'!F3822,"")</f>
        <v>40</v>
      </c>
      <c r="C3842">
        <f>IFERROR(IF('SUIVI VENTES 403e'!$A3822&lt;&gt;"",ROUND($B3842/$A3842,2),""),"")</f>
        <v>10</v>
      </c>
      <c r="D3842" t="str">
        <f t="shared" si="93"/>
        <v/>
      </c>
      <c r="E3842">
        <f t="shared" si="92"/>
        <v>0.94</v>
      </c>
      <c r="F3842">
        <f>IFERROR(IF('SUIVI VENTES 403e'!$A3822&lt;&gt;"",ROUND((($C3842/1.2)-$E3842),2),""),"")</f>
        <v>7.39</v>
      </c>
      <c r="G3842">
        <f>IFERROR(IF('SUIVI VENTES 403e'!$A3822&lt;&gt;"",ROUND($F3842*$A3842,2),""),"")</f>
        <v>29.56</v>
      </c>
      <c r="H3842">
        <f>IFERROR(IF('SUIVI VENTES 403e'!$A3822&lt;&gt;"",YEAR('SUIVI VENTES 403e'!$G3822),""),"")</f>
        <v>2019</v>
      </c>
      <c r="I3842">
        <f>IFERROR(IF('SUIVI VENTES 403e'!$A3822&lt;&gt;"",MONTH('SUIVI VENTES 403e'!$G3822),""),"")</f>
        <v>7</v>
      </c>
    </row>
    <row r="3843" spans="1:9" x14ac:dyDescent="0.25">
      <c r="A3843">
        <f>IFERROR('SUIVI VENTES 403e'!B3823*(INDEX(traitement!$A$8:$B$16,MATCH('SUIVI VENTES 403e'!$H3823,traitement!$A$8:$A$16,0),2)),"")</f>
        <v>1</v>
      </c>
      <c r="B3843">
        <f>IFERROR('SUIVI VENTES 403e'!F3823,"")</f>
        <v>10</v>
      </c>
      <c r="C3843">
        <f>IFERROR(IF('SUIVI VENTES 403e'!$A3823&lt;&gt;"",ROUND($B3843/$A3843,2),""),"")</f>
        <v>10</v>
      </c>
      <c r="D3843" t="str">
        <f t="shared" si="93"/>
        <v/>
      </c>
      <c r="E3843">
        <f t="shared" si="92"/>
        <v>0.94</v>
      </c>
      <c r="F3843">
        <f>IFERROR(IF('SUIVI VENTES 403e'!$A3823&lt;&gt;"",ROUND((($C3843/1.2)-$E3843),2),""),"")</f>
        <v>7.39</v>
      </c>
      <c r="G3843">
        <f>IFERROR(IF('SUIVI VENTES 403e'!$A3823&lt;&gt;"",ROUND($F3843*$A3843,2),""),"")</f>
        <v>7.39</v>
      </c>
      <c r="H3843">
        <f>IFERROR(IF('SUIVI VENTES 403e'!$A3823&lt;&gt;"",YEAR('SUIVI VENTES 403e'!$G3823),""),"")</f>
        <v>2019</v>
      </c>
      <c r="I3843">
        <f>IFERROR(IF('SUIVI VENTES 403e'!$A3823&lt;&gt;"",MONTH('SUIVI VENTES 403e'!$G3823),""),"")</f>
        <v>7</v>
      </c>
    </row>
    <row r="3844" spans="1:9" x14ac:dyDescent="0.25">
      <c r="A3844">
        <f>IFERROR('SUIVI VENTES 403e'!B3824*(INDEX(traitement!$A$8:$B$16,MATCH('SUIVI VENTES 403e'!$H3824,traitement!$A$8:$A$16,0),2)),"")</f>
        <v>6</v>
      </c>
      <c r="B3844">
        <f>IFERROR('SUIVI VENTES 403e'!F3824,"")</f>
        <v>60</v>
      </c>
      <c r="C3844">
        <f>IFERROR(IF('SUIVI VENTES 403e'!$A3824&lt;&gt;"",ROUND($B3844/$A3844,2),""),"")</f>
        <v>10</v>
      </c>
      <c r="D3844" t="str">
        <f t="shared" si="93"/>
        <v/>
      </c>
      <c r="E3844">
        <f t="shared" si="92"/>
        <v>0.94</v>
      </c>
      <c r="F3844">
        <f>IFERROR(IF('SUIVI VENTES 403e'!$A3824&lt;&gt;"",ROUND((($C3844/1.2)-$E3844),2),""),"")</f>
        <v>7.39</v>
      </c>
      <c r="G3844">
        <f>IFERROR(IF('SUIVI VENTES 403e'!$A3824&lt;&gt;"",ROUND($F3844*$A3844,2),""),"")</f>
        <v>44.34</v>
      </c>
      <c r="H3844">
        <f>IFERROR(IF('SUIVI VENTES 403e'!$A3824&lt;&gt;"",YEAR('SUIVI VENTES 403e'!$G3824),""),"")</f>
        <v>2019</v>
      </c>
      <c r="I3844">
        <f>IFERROR(IF('SUIVI VENTES 403e'!$A3824&lt;&gt;"",MONTH('SUIVI VENTES 403e'!$G3824),""),"")</f>
        <v>7</v>
      </c>
    </row>
    <row r="3845" spans="1:9" x14ac:dyDescent="0.25">
      <c r="A3845">
        <f>IFERROR('SUIVI VENTES 403e'!B3825*(INDEX(traitement!$A$8:$B$16,MATCH('SUIVI VENTES 403e'!$H3825,traitement!$A$8:$A$16,0),2)),"")</f>
        <v>5</v>
      </c>
      <c r="B3845">
        <f>IFERROR('SUIVI VENTES 403e'!F3825,"")</f>
        <v>50</v>
      </c>
      <c r="C3845">
        <f>IFERROR(IF('SUIVI VENTES 403e'!$A3825&lt;&gt;"",ROUND($B3845/$A3845,2),""),"")</f>
        <v>10</v>
      </c>
      <c r="D3845" t="str">
        <f t="shared" si="93"/>
        <v/>
      </c>
      <c r="E3845">
        <f t="shared" si="92"/>
        <v>0.94</v>
      </c>
      <c r="F3845">
        <f>IFERROR(IF('SUIVI VENTES 403e'!$A3825&lt;&gt;"",ROUND((($C3845/1.2)-$E3845),2),""),"")</f>
        <v>7.39</v>
      </c>
      <c r="G3845">
        <f>IFERROR(IF('SUIVI VENTES 403e'!$A3825&lt;&gt;"",ROUND($F3845*$A3845,2),""),"")</f>
        <v>36.950000000000003</v>
      </c>
      <c r="H3845">
        <f>IFERROR(IF('SUIVI VENTES 403e'!$A3825&lt;&gt;"",YEAR('SUIVI VENTES 403e'!$G3825),""),"")</f>
        <v>2019</v>
      </c>
      <c r="I3845">
        <f>IFERROR(IF('SUIVI VENTES 403e'!$A3825&lt;&gt;"",MONTH('SUIVI VENTES 403e'!$G3825),""),"")</f>
        <v>7</v>
      </c>
    </row>
    <row r="3846" spans="1:9" x14ac:dyDescent="0.25">
      <c r="A3846">
        <f>IFERROR('SUIVI VENTES 403e'!B3826*(INDEX(traitement!$A$8:$B$16,MATCH('SUIVI VENTES 403e'!$H3826,traitement!$A$8:$A$16,0),2)),"")</f>
        <v>12</v>
      </c>
      <c r="B3846">
        <f>IFERROR('SUIVI VENTES 403e'!F3826,"")</f>
        <v>120</v>
      </c>
      <c r="C3846">
        <f>IFERROR(IF('SUIVI VENTES 403e'!$A3826&lt;&gt;"",ROUND($B3846/$A3846,2),""),"")</f>
        <v>10</v>
      </c>
      <c r="D3846" t="str">
        <f t="shared" si="93"/>
        <v/>
      </c>
      <c r="E3846">
        <f t="shared" si="92"/>
        <v>0.94</v>
      </c>
      <c r="F3846">
        <f>IFERROR(IF('SUIVI VENTES 403e'!$A3826&lt;&gt;"",ROUND((($C3846/1.2)-$E3846),2),""),"")</f>
        <v>7.39</v>
      </c>
      <c r="G3846">
        <f>IFERROR(IF('SUIVI VENTES 403e'!$A3826&lt;&gt;"",ROUND($F3846*$A3846,2),""),"")</f>
        <v>88.68</v>
      </c>
      <c r="H3846">
        <f>IFERROR(IF('SUIVI VENTES 403e'!$A3826&lt;&gt;"",YEAR('SUIVI VENTES 403e'!$G3826),""),"")</f>
        <v>2019</v>
      </c>
      <c r="I3846">
        <f>IFERROR(IF('SUIVI VENTES 403e'!$A3826&lt;&gt;"",MONTH('SUIVI VENTES 403e'!$G3826),""),"")</f>
        <v>7</v>
      </c>
    </row>
    <row r="3847" spans="1:9" x14ac:dyDescent="0.25">
      <c r="A3847">
        <f>IFERROR('SUIVI VENTES 403e'!B3827*(INDEX(traitement!$A$8:$B$16,MATCH('SUIVI VENTES 403e'!$H3827,traitement!$A$8:$A$16,0),2)),"")</f>
        <v>4</v>
      </c>
      <c r="B3847">
        <f>IFERROR('SUIVI VENTES 403e'!F3827,"")</f>
        <v>40</v>
      </c>
      <c r="C3847">
        <f>IFERROR(IF('SUIVI VENTES 403e'!$A3827&lt;&gt;"",ROUND($B3847/$A3847,2),""),"")</f>
        <v>10</v>
      </c>
      <c r="D3847" t="str">
        <f t="shared" si="93"/>
        <v/>
      </c>
      <c r="E3847">
        <f t="shared" si="92"/>
        <v>0.94</v>
      </c>
      <c r="F3847">
        <f>IFERROR(IF('SUIVI VENTES 403e'!$A3827&lt;&gt;"",ROUND((($C3847/1.2)-$E3847),2),""),"")</f>
        <v>7.39</v>
      </c>
      <c r="G3847">
        <f>IFERROR(IF('SUIVI VENTES 403e'!$A3827&lt;&gt;"",ROUND($F3847*$A3847,2),""),"")</f>
        <v>29.56</v>
      </c>
      <c r="H3847">
        <f>IFERROR(IF('SUIVI VENTES 403e'!$A3827&lt;&gt;"",YEAR('SUIVI VENTES 403e'!$G3827),""),"")</f>
        <v>2019</v>
      </c>
      <c r="I3847">
        <f>IFERROR(IF('SUIVI VENTES 403e'!$A3827&lt;&gt;"",MONTH('SUIVI VENTES 403e'!$G3827),""),"")</f>
        <v>7</v>
      </c>
    </row>
    <row r="3848" spans="1:9" x14ac:dyDescent="0.25">
      <c r="A3848">
        <f>IFERROR('SUIVI VENTES 403e'!B3828*(INDEX(traitement!$A$8:$B$16,MATCH('SUIVI VENTES 403e'!$H3828,traitement!$A$8:$A$16,0),2)),"")</f>
        <v>10</v>
      </c>
      <c r="B3848">
        <f>IFERROR('SUIVI VENTES 403e'!F3828,"")</f>
        <v>100</v>
      </c>
      <c r="C3848">
        <f>IFERROR(IF('SUIVI VENTES 403e'!$A3828&lt;&gt;"",ROUND($B3848/$A3848,2),""),"")</f>
        <v>10</v>
      </c>
      <c r="D3848" t="str">
        <f t="shared" si="93"/>
        <v/>
      </c>
      <c r="E3848">
        <f t="shared" si="92"/>
        <v>0.94</v>
      </c>
      <c r="F3848">
        <f>IFERROR(IF('SUIVI VENTES 403e'!$A3828&lt;&gt;"",ROUND((($C3848/1.2)-$E3848),2),""),"")</f>
        <v>7.39</v>
      </c>
      <c r="G3848">
        <f>IFERROR(IF('SUIVI VENTES 403e'!$A3828&lt;&gt;"",ROUND($F3848*$A3848,2),""),"")</f>
        <v>73.900000000000006</v>
      </c>
      <c r="H3848">
        <f>IFERROR(IF('SUIVI VENTES 403e'!$A3828&lt;&gt;"",YEAR('SUIVI VENTES 403e'!$G3828),""),"")</f>
        <v>2019</v>
      </c>
      <c r="I3848">
        <f>IFERROR(IF('SUIVI VENTES 403e'!$A3828&lt;&gt;"",MONTH('SUIVI VENTES 403e'!$G3828),""),"")</f>
        <v>7</v>
      </c>
    </row>
    <row r="3849" spans="1:9" x14ac:dyDescent="0.25">
      <c r="A3849">
        <f>IFERROR('SUIVI VENTES 403e'!B3829*(INDEX(traitement!$A$8:$B$16,MATCH('SUIVI VENTES 403e'!$H3829,traitement!$A$8:$A$16,0),2)),"")</f>
        <v>2</v>
      </c>
      <c r="B3849">
        <f>IFERROR('SUIVI VENTES 403e'!F3829,"")</f>
        <v>0</v>
      </c>
      <c r="C3849">
        <f>IFERROR(IF('SUIVI VENTES 403e'!$A3829&lt;&gt;"",ROUND($B3849/$A3849,2),""),"")</f>
        <v>0</v>
      </c>
      <c r="D3849">
        <f t="shared" si="93"/>
        <v>2</v>
      </c>
      <c r="E3849">
        <f t="shared" si="92"/>
        <v>0.94</v>
      </c>
      <c r="F3849">
        <f>IFERROR(IF('SUIVI VENTES 403e'!$A3829&lt;&gt;"",ROUND((($C3849/1.2)-$E3849),2),""),"")</f>
        <v>-0.94</v>
      </c>
      <c r="G3849">
        <f>IFERROR(IF('SUIVI VENTES 403e'!$A3829&lt;&gt;"",ROUND($F3849*$A3849,2),""),"")</f>
        <v>-1.88</v>
      </c>
      <c r="H3849">
        <f>IFERROR(IF('SUIVI VENTES 403e'!$A3829&lt;&gt;"",YEAR('SUIVI VENTES 403e'!$G3829),""),"")</f>
        <v>2019</v>
      </c>
      <c r="I3849">
        <f>IFERROR(IF('SUIVI VENTES 403e'!$A3829&lt;&gt;"",MONTH('SUIVI VENTES 403e'!$G3829),""),"")</f>
        <v>7</v>
      </c>
    </row>
    <row r="3850" spans="1:9" x14ac:dyDescent="0.25">
      <c r="A3850">
        <f>IFERROR('SUIVI VENTES 403e'!B3830*(INDEX(traitement!$A$8:$B$16,MATCH('SUIVI VENTES 403e'!$H3830,traitement!$A$8:$A$16,0),2)),"")</f>
        <v>15</v>
      </c>
      <c r="B3850">
        <f>IFERROR('SUIVI VENTES 403e'!F3830,"")</f>
        <v>150</v>
      </c>
      <c r="C3850">
        <f>IFERROR(IF('SUIVI VENTES 403e'!$A3830&lt;&gt;"",ROUND($B3850/$A3850,2),""),"")</f>
        <v>10</v>
      </c>
      <c r="D3850" t="str">
        <f t="shared" si="93"/>
        <v/>
      </c>
      <c r="E3850">
        <f t="shared" si="92"/>
        <v>0.94</v>
      </c>
      <c r="F3850">
        <f>IFERROR(IF('SUIVI VENTES 403e'!$A3830&lt;&gt;"",ROUND((($C3850/1.2)-$E3850),2),""),"")</f>
        <v>7.39</v>
      </c>
      <c r="G3850">
        <f>IFERROR(IF('SUIVI VENTES 403e'!$A3830&lt;&gt;"",ROUND($F3850*$A3850,2),""),"")</f>
        <v>110.85</v>
      </c>
      <c r="H3850">
        <f>IFERROR(IF('SUIVI VENTES 403e'!$A3830&lt;&gt;"",YEAR('SUIVI VENTES 403e'!$G3830),""),"")</f>
        <v>2019</v>
      </c>
      <c r="I3850">
        <f>IFERROR(IF('SUIVI VENTES 403e'!$A3830&lt;&gt;"",MONTH('SUIVI VENTES 403e'!$G3830),""),"")</f>
        <v>7</v>
      </c>
    </row>
    <row r="3851" spans="1:9" x14ac:dyDescent="0.25">
      <c r="A3851">
        <f>IFERROR('SUIVI VENTES 403e'!B3831*(INDEX(traitement!$A$8:$B$16,MATCH('SUIVI VENTES 403e'!$H3831,traitement!$A$8:$A$16,0),2)),"")</f>
        <v>2</v>
      </c>
      <c r="B3851">
        <f>IFERROR('SUIVI VENTES 403e'!F3831,"")</f>
        <v>0</v>
      </c>
      <c r="C3851">
        <f>IFERROR(IF('SUIVI VENTES 403e'!$A3831&lt;&gt;"",ROUND($B3851/$A3851,2),""),"")</f>
        <v>0</v>
      </c>
      <c r="D3851">
        <f t="shared" si="93"/>
        <v>2</v>
      </c>
      <c r="E3851">
        <f t="shared" si="92"/>
        <v>0.94</v>
      </c>
      <c r="F3851">
        <f>IFERROR(IF('SUIVI VENTES 403e'!$A3831&lt;&gt;"",ROUND((($C3851/1.2)-$E3851),2),""),"")</f>
        <v>-0.94</v>
      </c>
      <c r="G3851">
        <f>IFERROR(IF('SUIVI VENTES 403e'!$A3831&lt;&gt;"",ROUND($F3851*$A3851,2),""),"")</f>
        <v>-1.88</v>
      </c>
      <c r="H3851">
        <f>IFERROR(IF('SUIVI VENTES 403e'!$A3831&lt;&gt;"",YEAR('SUIVI VENTES 403e'!$G3831),""),"")</f>
        <v>2019</v>
      </c>
      <c r="I3851">
        <f>IFERROR(IF('SUIVI VENTES 403e'!$A3831&lt;&gt;"",MONTH('SUIVI VENTES 403e'!$G3831),""),"")</f>
        <v>7</v>
      </c>
    </row>
    <row r="3852" spans="1:9" x14ac:dyDescent="0.25">
      <c r="A3852">
        <f>IFERROR('SUIVI VENTES 403e'!B3832*(INDEX(traitement!$A$8:$B$16,MATCH('SUIVI VENTES 403e'!$H3832,traitement!$A$8:$A$16,0),2)),"")</f>
        <v>1</v>
      </c>
      <c r="B3852">
        <f>IFERROR('SUIVI VENTES 403e'!F3832,"")</f>
        <v>10</v>
      </c>
      <c r="C3852">
        <f>IFERROR(IF('SUIVI VENTES 403e'!$A3832&lt;&gt;"",ROUND($B3852/$A3852,2),""),"")</f>
        <v>10</v>
      </c>
      <c r="D3852" t="str">
        <f t="shared" si="93"/>
        <v/>
      </c>
      <c r="E3852">
        <f t="shared" si="92"/>
        <v>0.94</v>
      </c>
      <c r="F3852">
        <f>IFERROR(IF('SUIVI VENTES 403e'!$A3832&lt;&gt;"",ROUND((($C3852/1.2)-$E3852),2),""),"")</f>
        <v>7.39</v>
      </c>
      <c r="G3852">
        <f>IFERROR(IF('SUIVI VENTES 403e'!$A3832&lt;&gt;"",ROUND($F3852*$A3852,2),""),"")</f>
        <v>7.39</v>
      </c>
      <c r="H3852">
        <f>IFERROR(IF('SUIVI VENTES 403e'!$A3832&lt;&gt;"",YEAR('SUIVI VENTES 403e'!$G3832),""),"")</f>
        <v>2019</v>
      </c>
      <c r="I3852">
        <f>IFERROR(IF('SUIVI VENTES 403e'!$A3832&lt;&gt;"",MONTH('SUIVI VENTES 403e'!$G3832),""),"")</f>
        <v>7</v>
      </c>
    </row>
    <row r="3853" spans="1:9" x14ac:dyDescent="0.25">
      <c r="A3853">
        <f>IFERROR('SUIVI VENTES 403e'!B3833*(INDEX(traitement!$A$8:$B$16,MATCH('SUIVI VENTES 403e'!$H3833,traitement!$A$8:$A$16,0),2)),"")</f>
        <v>12</v>
      </c>
      <c r="B3853">
        <f>IFERROR('SUIVI VENTES 403e'!F3833,"")</f>
        <v>120</v>
      </c>
      <c r="C3853">
        <f>IFERROR(IF('SUIVI VENTES 403e'!$A3833&lt;&gt;"",ROUND($B3853/$A3853,2),""),"")</f>
        <v>10</v>
      </c>
      <c r="D3853" t="str">
        <f t="shared" si="93"/>
        <v/>
      </c>
      <c r="E3853">
        <f t="shared" si="92"/>
        <v>0.94</v>
      </c>
      <c r="F3853">
        <f>IFERROR(IF('SUIVI VENTES 403e'!$A3833&lt;&gt;"",ROUND((($C3853/1.2)-$E3853),2),""),"")</f>
        <v>7.39</v>
      </c>
      <c r="G3853">
        <f>IFERROR(IF('SUIVI VENTES 403e'!$A3833&lt;&gt;"",ROUND($F3853*$A3853,2),""),"")</f>
        <v>88.68</v>
      </c>
      <c r="H3853">
        <f>IFERROR(IF('SUIVI VENTES 403e'!$A3833&lt;&gt;"",YEAR('SUIVI VENTES 403e'!$G3833),""),"")</f>
        <v>2019</v>
      </c>
      <c r="I3853">
        <f>IFERROR(IF('SUIVI VENTES 403e'!$A3833&lt;&gt;"",MONTH('SUIVI VENTES 403e'!$G3833),""),"")</f>
        <v>7</v>
      </c>
    </row>
    <row r="3854" spans="1:9" x14ac:dyDescent="0.25">
      <c r="A3854">
        <f>IFERROR('SUIVI VENTES 403e'!B3834*(INDEX(traitement!$A$8:$B$16,MATCH('SUIVI VENTES 403e'!$H3834,traitement!$A$8:$A$16,0),2)),"")</f>
        <v>2</v>
      </c>
      <c r="B3854">
        <f>IFERROR('SUIVI VENTES 403e'!F3834,"")</f>
        <v>0</v>
      </c>
      <c r="C3854">
        <f>IFERROR(IF('SUIVI VENTES 403e'!$A3834&lt;&gt;"",ROUND($B3854/$A3854,2),""),"")</f>
        <v>0</v>
      </c>
      <c r="D3854">
        <f t="shared" si="93"/>
        <v>2</v>
      </c>
      <c r="E3854">
        <f t="shared" si="92"/>
        <v>0.94</v>
      </c>
      <c r="F3854">
        <f>IFERROR(IF('SUIVI VENTES 403e'!$A3834&lt;&gt;"",ROUND((($C3854/1.2)-$E3854),2),""),"")</f>
        <v>-0.94</v>
      </c>
      <c r="G3854">
        <f>IFERROR(IF('SUIVI VENTES 403e'!$A3834&lt;&gt;"",ROUND($F3854*$A3854,2),""),"")</f>
        <v>-1.88</v>
      </c>
      <c r="H3854">
        <f>IFERROR(IF('SUIVI VENTES 403e'!$A3834&lt;&gt;"",YEAR('SUIVI VENTES 403e'!$G3834),""),"")</f>
        <v>2019</v>
      </c>
      <c r="I3854">
        <f>IFERROR(IF('SUIVI VENTES 403e'!$A3834&lt;&gt;"",MONTH('SUIVI VENTES 403e'!$G3834),""),"")</f>
        <v>7</v>
      </c>
    </row>
    <row r="3855" spans="1:9" x14ac:dyDescent="0.25">
      <c r="A3855">
        <f>IFERROR('SUIVI VENTES 403e'!B3835*(INDEX(traitement!$A$8:$B$16,MATCH('SUIVI VENTES 403e'!$H3835,traitement!$A$8:$A$16,0),2)),"")</f>
        <v>1</v>
      </c>
      <c r="B3855">
        <f>IFERROR('SUIVI VENTES 403e'!F3835,"")</f>
        <v>10</v>
      </c>
      <c r="C3855">
        <f>IFERROR(IF('SUIVI VENTES 403e'!$A3835&lt;&gt;"",ROUND($B3855/$A3855,2),""),"")</f>
        <v>10</v>
      </c>
      <c r="D3855" t="str">
        <f t="shared" si="93"/>
        <v/>
      </c>
      <c r="E3855">
        <f t="shared" si="92"/>
        <v>0.94</v>
      </c>
      <c r="F3855">
        <f>IFERROR(IF('SUIVI VENTES 403e'!$A3835&lt;&gt;"",ROUND((($C3855/1.2)-$E3855),2),""),"")</f>
        <v>7.39</v>
      </c>
      <c r="G3855">
        <f>IFERROR(IF('SUIVI VENTES 403e'!$A3835&lt;&gt;"",ROUND($F3855*$A3855,2),""),"")</f>
        <v>7.39</v>
      </c>
      <c r="H3855">
        <f>IFERROR(IF('SUIVI VENTES 403e'!$A3835&lt;&gt;"",YEAR('SUIVI VENTES 403e'!$G3835),""),"")</f>
        <v>2019</v>
      </c>
      <c r="I3855">
        <f>IFERROR(IF('SUIVI VENTES 403e'!$A3835&lt;&gt;"",MONTH('SUIVI VENTES 403e'!$G3835),""),"")</f>
        <v>7</v>
      </c>
    </row>
    <row r="3856" spans="1:9" x14ac:dyDescent="0.25">
      <c r="A3856">
        <f>IFERROR('SUIVI VENTES 403e'!B3836*(INDEX(traitement!$A$8:$B$16,MATCH('SUIVI VENTES 403e'!$H3836,traitement!$A$8:$A$16,0),2)),"")</f>
        <v>12</v>
      </c>
      <c r="B3856">
        <f>IFERROR('SUIVI VENTES 403e'!F3836,"")</f>
        <v>120</v>
      </c>
      <c r="C3856">
        <f>IFERROR(IF('SUIVI VENTES 403e'!$A3836&lt;&gt;"",ROUND($B3856/$A3856,2),""),"")</f>
        <v>10</v>
      </c>
      <c r="D3856" t="str">
        <f t="shared" si="93"/>
        <v/>
      </c>
      <c r="E3856">
        <f t="shared" si="92"/>
        <v>0.94</v>
      </c>
      <c r="F3856">
        <f>IFERROR(IF('SUIVI VENTES 403e'!$A3836&lt;&gt;"",ROUND((($C3856/1.2)-$E3856),2),""),"")</f>
        <v>7.39</v>
      </c>
      <c r="G3856">
        <f>IFERROR(IF('SUIVI VENTES 403e'!$A3836&lt;&gt;"",ROUND($F3856*$A3856,2),""),"")</f>
        <v>88.68</v>
      </c>
      <c r="H3856">
        <f>IFERROR(IF('SUIVI VENTES 403e'!$A3836&lt;&gt;"",YEAR('SUIVI VENTES 403e'!$G3836),""),"")</f>
        <v>2019</v>
      </c>
      <c r="I3856">
        <f>IFERROR(IF('SUIVI VENTES 403e'!$A3836&lt;&gt;"",MONTH('SUIVI VENTES 403e'!$G3836),""),"")</f>
        <v>7</v>
      </c>
    </row>
    <row r="3857" spans="1:9" x14ac:dyDescent="0.25">
      <c r="A3857">
        <f>IFERROR('SUIVI VENTES 403e'!B3837*(INDEX(traitement!$A$8:$B$16,MATCH('SUIVI VENTES 403e'!$H3837,traitement!$A$8:$A$16,0),2)),"")</f>
        <v>12</v>
      </c>
      <c r="B3857">
        <f>IFERROR('SUIVI VENTES 403e'!F3837,"")</f>
        <v>120</v>
      </c>
      <c r="C3857">
        <f>IFERROR(IF('SUIVI VENTES 403e'!$A3837&lt;&gt;"",ROUND($B3857/$A3857,2),""),"")</f>
        <v>10</v>
      </c>
      <c r="D3857" t="str">
        <f t="shared" si="93"/>
        <v/>
      </c>
      <c r="E3857">
        <f t="shared" si="92"/>
        <v>0.94</v>
      </c>
      <c r="F3857">
        <f>IFERROR(IF('SUIVI VENTES 403e'!$A3837&lt;&gt;"",ROUND((($C3857/1.2)-$E3857),2),""),"")</f>
        <v>7.39</v>
      </c>
      <c r="G3857">
        <f>IFERROR(IF('SUIVI VENTES 403e'!$A3837&lt;&gt;"",ROUND($F3857*$A3857,2),""),"")</f>
        <v>88.68</v>
      </c>
      <c r="H3857">
        <f>IFERROR(IF('SUIVI VENTES 403e'!$A3837&lt;&gt;"",YEAR('SUIVI VENTES 403e'!$G3837),""),"")</f>
        <v>2019</v>
      </c>
      <c r="I3857">
        <f>IFERROR(IF('SUIVI VENTES 403e'!$A3837&lt;&gt;"",MONTH('SUIVI VENTES 403e'!$G3837),""),"")</f>
        <v>7</v>
      </c>
    </row>
    <row r="3858" spans="1:9" x14ac:dyDescent="0.25">
      <c r="A3858">
        <f>IFERROR('SUIVI VENTES 403e'!B3838*(INDEX(traitement!$A$8:$B$16,MATCH('SUIVI VENTES 403e'!$H3838,traitement!$A$8:$A$16,0),2)),"")</f>
        <v>5</v>
      </c>
      <c r="B3858">
        <f>IFERROR('SUIVI VENTES 403e'!F3838,"")</f>
        <v>50</v>
      </c>
      <c r="C3858">
        <f>IFERROR(IF('SUIVI VENTES 403e'!$A3838&lt;&gt;"",ROUND($B3858/$A3858,2),""),"")</f>
        <v>10</v>
      </c>
      <c r="D3858" t="str">
        <f t="shared" si="93"/>
        <v/>
      </c>
      <c r="E3858">
        <f t="shared" si="92"/>
        <v>0.94</v>
      </c>
      <c r="F3858">
        <f>IFERROR(IF('SUIVI VENTES 403e'!$A3838&lt;&gt;"",ROUND((($C3858/1.2)-$E3858),2),""),"")</f>
        <v>7.39</v>
      </c>
      <c r="G3858">
        <f>IFERROR(IF('SUIVI VENTES 403e'!$A3838&lt;&gt;"",ROUND($F3858*$A3858,2),""),"")</f>
        <v>36.950000000000003</v>
      </c>
      <c r="H3858">
        <f>IFERROR(IF('SUIVI VENTES 403e'!$A3838&lt;&gt;"",YEAR('SUIVI VENTES 403e'!$G3838),""),"")</f>
        <v>2019</v>
      </c>
      <c r="I3858">
        <f>IFERROR(IF('SUIVI VENTES 403e'!$A3838&lt;&gt;"",MONTH('SUIVI VENTES 403e'!$G3838),""),"")</f>
        <v>7</v>
      </c>
    </row>
    <row r="3859" spans="1:9" x14ac:dyDescent="0.25">
      <c r="A3859">
        <f>IFERROR('SUIVI VENTES 403e'!B3839*(INDEX(traitement!$A$8:$B$16,MATCH('SUIVI VENTES 403e'!$H3839,traitement!$A$8:$A$16,0),2)),"")</f>
        <v>15</v>
      </c>
      <c r="B3859">
        <f>IFERROR('SUIVI VENTES 403e'!F3839,"")</f>
        <v>150</v>
      </c>
      <c r="C3859">
        <f>IFERROR(IF('SUIVI VENTES 403e'!$A3839&lt;&gt;"",ROUND($B3859/$A3859,2),""),"")</f>
        <v>10</v>
      </c>
      <c r="D3859" t="str">
        <f t="shared" si="93"/>
        <v/>
      </c>
      <c r="E3859">
        <f t="shared" si="92"/>
        <v>0.94</v>
      </c>
      <c r="F3859">
        <f>IFERROR(IF('SUIVI VENTES 403e'!$A3839&lt;&gt;"",ROUND((($C3859/1.2)-$E3859),2),""),"")</f>
        <v>7.39</v>
      </c>
      <c r="G3859">
        <f>IFERROR(IF('SUIVI VENTES 403e'!$A3839&lt;&gt;"",ROUND($F3859*$A3859,2),""),"")</f>
        <v>110.85</v>
      </c>
      <c r="H3859">
        <f>IFERROR(IF('SUIVI VENTES 403e'!$A3839&lt;&gt;"",YEAR('SUIVI VENTES 403e'!$G3839),""),"")</f>
        <v>2019</v>
      </c>
      <c r="I3859">
        <f>IFERROR(IF('SUIVI VENTES 403e'!$A3839&lt;&gt;"",MONTH('SUIVI VENTES 403e'!$G3839),""),"")</f>
        <v>7</v>
      </c>
    </row>
    <row r="3860" spans="1:9" x14ac:dyDescent="0.25">
      <c r="A3860">
        <f>IFERROR('SUIVI VENTES 403e'!B3840*(INDEX(traitement!$A$8:$B$16,MATCH('SUIVI VENTES 403e'!$H3840,traitement!$A$8:$A$16,0),2)),"")</f>
        <v>2</v>
      </c>
      <c r="B3860">
        <f>IFERROR('SUIVI VENTES 403e'!F3840,"")</f>
        <v>20</v>
      </c>
      <c r="C3860">
        <f>IFERROR(IF('SUIVI VENTES 403e'!$A3840&lt;&gt;"",ROUND($B3860/$A3860,2),""),"")</f>
        <v>10</v>
      </c>
      <c r="D3860" t="str">
        <f t="shared" si="93"/>
        <v/>
      </c>
      <c r="E3860">
        <f t="shared" si="92"/>
        <v>0.94</v>
      </c>
      <c r="F3860">
        <f>IFERROR(IF('SUIVI VENTES 403e'!$A3840&lt;&gt;"",ROUND((($C3860/1.2)-$E3860),2),""),"")</f>
        <v>7.39</v>
      </c>
      <c r="G3860">
        <f>IFERROR(IF('SUIVI VENTES 403e'!$A3840&lt;&gt;"",ROUND($F3860*$A3860,2),""),"")</f>
        <v>14.78</v>
      </c>
      <c r="H3860">
        <f>IFERROR(IF('SUIVI VENTES 403e'!$A3840&lt;&gt;"",YEAR('SUIVI VENTES 403e'!$G3840),""),"")</f>
        <v>2019</v>
      </c>
      <c r="I3860">
        <f>IFERROR(IF('SUIVI VENTES 403e'!$A3840&lt;&gt;"",MONTH('SUIVI VENTES 403e'!$G3840),""),"")</f>
        <v>7</v>
      </c>
    </row>
    <row r="3861" spans="1:9" x14ac:dyDescent="0.25">
      <c r="A3861">
        <f>IFERROR('SUIVI VENTES 403e'!B3841*(INDEX(traitement!$A$8:$B$16,MATCH('SUIVI VENTES 403e'!$H3841,traitement!$A$8:$A$16,0),2)),"")</f>
        <v>5</v>
      </c>
      <c r="B3861">
        <f>IFERROR('SUIVI VENTES 403e'!F3841,"")</f>
        <v>50</v>
      </c>
      <c r="C3861">
        <f>IFERROR(IF('SUIVI VENTES 403e'!$A3841&lt;&gt;"",ROUND($B3861/$A3861,2),""),"")</f>
        <v>10</v>
      </c>
      <c r="D3861" t="str">
        <f t="shared" si="93"/>
        <v/>
      </c>
      <c r="E3861">
        <f t="shared" si="92"/>
        <v>0.94</v>
      </c>
      <c r="F3861">
        <f>IFERROR(IF('SUIVI VENTES 403e'!$A3841&lt;&gt;"",ROUND((($C3861/1.2)-$E3861),2),""),"")</f>
        <v>7.39</v>
      </c>
      <c r="G3861">
        <f>IFERROR(IF('SUIVI VENTES 403e'!$A3841&lt;&gt;"",ROUND($F3861*$A3861,2),""),"")</f>
        <v>36.950000000000003</v>
      </c>
      <c r="H3861">
        <f>IFERROR(IF('SUIVI VENTES 403e'!$A3841&lt;&gt;"",YEAR('SUIVI VENTES 403e'!$G3841),""),"")</f>
        <v>2019</v>
      </c>
      <c r="I3861">
        <f>IFERROR(IF('SUIVI VENTES 403e'!$A3841&lt;&gt;"",MONTH('SUIVI VENTES 403e'!$G3841),""),"")</f>
        <v>7</v>
      </c>
    </row>
    <row r="3862" spans="1:9" x14ac:dyDescent="0.25">
      <c r="A3862">
        <f>IFERROR('SUIVI VENTES 403e'!B3842*(INDEX(traitement!$A$8:$B$16,MATCH('SUIVI VENTES 403e'!$H3842,traitement!$A$8:$A$16,0),2)),"")</f>
        <v>5</v>
      </c>
      <c r="B3862">
        <f>IFERROR('SUIVI VENTES 403e'!F3842,"")</f>
        <v>50</v>
      </c>
      <c r="C3862">
        <f>IFERROR(IF('SUIVI VENTES 403e'!$A3842&lt;&gt;"",ROUND($B3862/$A3862,2),""),"")</f>
        <v>10</v>
      </c>
      <c r="D3862" t="str">
        <f t="shared" si="93"/>
        <v/>
      </c>
      <c r="E3862">
        <f t="shared" si="92"/>
        <v>0.94</v>
      </c>
      <c r="F3862">
        <f>IFERROR(IF('SUIVI VENTES 403e'!$A3842&lt;&gt;"",ROUND((($C3862/1.2)-$E3862),2),""),"")</f>
        <v>7.39</v>
      </c>
      <c r="G3862">
        <f>IFERROR(IF('SUIVI VENTES 403e'!$A3842&lt;&gt;"",ROUND($F3862*$A3862,2),""),"")</f>
        <v>36.950000000000003</v>
      </c>
      <c r="H3862">
        <f>IFERROR(IF('SUIVI VENTES 403e'!$A3842&lt;&gt;"",YEAR('SUIVI VENTES 403e'!$G3842),""),"")</f>
        <v>2019</v>
      </c>
      <c r="I3862">
        <f>IFERROR(IF('SUIVI VENTES 403e'!$A3842&lt;&gt;"",MONTH('SUIVI VENTES 403e'!$G3842),""),"")</f>
        <v>7</v>
      </c>
    </row>
    <row r="3863" spans="1:9" x14ac:dyDescent="0.25">
      <c r="A3863">
        <f>IFERROR('SUIVI VENTES 403e'!B3843*(INDEX(traitement!$A$8:$B$16,MATCH('SUIVI VENTES 403e'!$H3843,traitement!$A$8:$A$16,0),2)),"")</f>
        <v>5</v>
      </c>
      <c r="B3863">
        <f>IFERROR('SUIVI VENTES 403e'!F3843,"")</f>
        <v>50</v>
      </c>
      <c r="C3863">
        <f>IFERROR(IF('SUIVI VENTES 403e'!$A3843&lt;&gt;"",ROUND($B3863/$A3863,2),""),"")</f>
        <v>10</v>
      </c>
      <c r="D3863" t="str">
        <f t="shared" si="93"/>
        <v/>
      </c>
      <c r="E3863">
        <f t="shared" si="92"/>
        <v>0.94</v>
      </c>
      <c r="F3863">
        <f>IFERROR(IF('SUIVI VENTES 403e'!$A3843&lt;&gt;"",ROUND((($C3863/1.2)-$E3863),2),""),"")</f>
        <v>7.39</v>
      </c>
      <c r="G3863">
        <f>IFERROR(IF('SUIVI VENTES 403e'!$A3843&lt;&gt;"",ROUND($F3863*$A3863,2),""),"")</f>
        <v>36.950000000000003</v>
      </c>
      <c r="H3863">
        <f>IFERROR(IF('SUIVI VENTES 403e'!$A3843&lt;&gt;"",YEAR('SUIVI VENTES 403e'!$G3843),""),"")</f>
        <v>2019</v>
      </c>
      <c r="I3863">
        <f>IFERROR(IF('SUIVI VENTES 403e'!$A3843&lt;&gt;"",MONTH('SUIVI VENTES 403e'!$G3843),""),"")</f>
        <v>7</v>
      </c>
    </row>
    <row r="3864" spans="1:9" x14ac:dyDescent="0.25">
      <c r="A3864">
        <f>IFERROR('SUIVI VENTES 403e'!B3844*(INDEX(traitement!$A$8:$B$16,MATCH('SUIVI VENTES 403e'!$H3844,traitement!$A$8:$A$16,0),2)),"")</f>
        <v>2.5</v>
      </c>
      <c r="B3864">
        <f>IFERROR('SUIVI VENTES 403e'!F3844,"")</f>
        <v>29.17</v>
      </c>
      <c r="C3864">
        <f>IFERROR(IF('SUIVI VENTES 403e'!$A3844&lt;&gt;"",ROUND($B3864/$A3864,2),""),"")</f>
        <v>11.67</v>
      </c>
      <c r="D3864" t="str">
        <f t="shared" si="93"/>
        <v/>
      </c>
      <c r="E3864">
        <f t="shared" si="92"/>
        <v>0.94</v>
      </c>
      <c r="F3864">
        <f>IFERROR(IF('SUIVI VENTES 403e'!$A3844&lt;&gt;"",ROUND((($C3864/1.2)-$E3864),2),""),"")</f>
        <v>8.7899999999999991</v>
      </c>
      <c r="G3864">
        <f>IFERROR(IF('SUIVI VENTES 403e'!$A3844&lt;&gt;"",ROUND($F3864*$A3864,2),""),"")</f>
        <v>21.98</v>
      </c>
      <c r="H3864">
        <f>IFERROR(IF('SUIVI VENTES 403e'!$A3844&lt;&gt;"",YEAR('SUIVI VENTES 403e'!$G3844),""),"")</f>
        <v>2019</v>
      </c>
      <c r="I3864">
        <f>IFERROR(IF('SUIVI VENTES 403e'!$A3844&lt;&gt;"",MONTH('SUIVI VENTES 403e'!$G3844),""),"")</f>
        <v>7</v>
      </c>
    </row>
    <row r="3865" spans="1:9" x14ac:dyDescent="0.25">
      <c r="A3865">
        <f>IFERROR('SUIVI VENTES 403e'!B3845*(INDEX(traitement!$A$8:$B$16,MATCH('SUIVI VENTES 403e'!$H3845,traitement!$A$8:$A$16,0),2)),"")</f>
        <v>0.5</v>
      </c>
      <c r="B3865">
        <f>IFERROR('SUIVI VENTES 403e'!F3845,"")</f>
        <v>13.33</v>
      </c>
      <c r="C3865">
        <f>IFERROR(IF('SUIVI VENTES 403e'!$A3845&lt;&gt;"",ROUND($B3865/$A3865,2),""),"")</f>
        <v>26.66</v>
      </c>
      <c r="D3865" t="str">
        <f t="shared" si="93"/>
        <v/>
      </c>
      <c r="E3865">
        <f t="shared" si="92"/>
        <v>0.94</v>
      </c>
      <c r="F3865">
        <f>IFERROR(IF('SUIVI VENTES 403e'!$A3845&lt;&gt;"",ROUND((($C3865/1.2)-$E3865),2),""),"")</f>
        <v>21.28</v>
      </c>
      <c r="G3865">
        <f>IFERROR(IF('SUIVI VENTES 403e'!$A3845&lt;&gt;"",ROUND($F3865*$A3865,2),""),"")</f>
        <v>10.64</v>
      </c>
      <c r="H3865">
        <f>IFERROR(IF('SUIVI VENTES 403e'!$A3845&lt;&gt;"",YEAR('SUIVI VENTES 403e'!$G3845),""),"")</f>
        <v>2019</v>
      </c>
      <c r="I3865">
        <f>IFERROR(IF('SUIVI VENTES 403e'!$A3845&lt;&gt;"",MONTH('SUIVI VENTES 403e'!$G3845),""),"")</f>
        <v>7</v>
      </c>
    </row>
    <row r="3866" spans="1:9" x14ac:dyDescent="0.25">
      <c r="A3866">
        <f>IFERROR('SUIVI VENTES 403e'!B3846*(INDEX(traitement!$A$8:$B$16,MATCH('SUIVI VENTES 403e'!$H3846,traitement!$A$8:$A$16,0),2)),"")</f>
        <v>5</v>
      </c>
      <c r="B3866">
        <f>IFERROR('SUIVI VENTES 403e'!F3846,"")</f>
        <v>50</v>
      </c>
      <c r="C3866">
        <f>IFERROR(IF('SUIVI VENTES 403e'!$A3846&lt;&gt;"",ROUND($B3866/$A3866,2),""),"")</f>
        <v>10</v>
      </c>
      <c r="D3866" t="str">
        <f t="shared" si="93"/>
        <v/>
      </c>
      <c r="E3866">
        <f t="shared" si="92"/>
        <v>0.94</v>
      </c>
      <c r="F3866">
        <f>IFERROR(IF('SUIVI VENTES 403e'!$A3846&lt;&gt;"",ROUND((($C3866/1.2)-$E3866),2),""),"")</f>
        <v>7.39</v>
      </c>
      <c r="G3866">
        <f>IFERROR(IF('SUIVI VENTES 403e'!$A3846&lt;&gt;"",ROUND($F3866*$A3866,2),""),"")</f>
        <v>36.950000000000003</v>
      </c>
      <c r="H3866">
        <f>IFERROR(IF('SUIVI VENTES 403e'!$A3846&lt;&gt;"",YEAR('SUIVI VENTES 403e'!$G3846),""),"")</f>
        <v>2019</v>
      </c>
      <c r="I3866">
        <f>IFERROR(IF('SUIVI VENTES 403e'!$A3846&lt;&gt;"",MONTH('SUIVI VENTES 403e'!$G3846),""),"")</f>
        <v>7</v>
      </c>
    </row>
    <row r="3867" spans="1:9" x14ac:dyDescent="0.25">
      <c r="A3867">
        <f>IFERROR('SUIVI VENTES 403e'!B3847*(INDEX(traitement!$A$8:$B$16,MATCH('SUIVI VENTES 403e'!$H3847,traitement!$A$8:$A$16,0),2)),"")</f>
        <v>1</v>
      </c>
      <c r="B3867">
        <f>IFERROR('SUIVI VENTES 403e'!F3847,"")</f>
        <v>0</v>
      </c>
      <c r="C3867">
        <f>IFERROR(IF('SUIVI VENTES 403e'!$A3847&lt;&gt;"",ROUND($B3867/$A3867,2),""),"")</f>
        <v>0</v>
      </c>
      <c r="D3867">
        <f t="shared" si="93"/>
        <v>1</v>
      </c>
      <c r="E3867">
        <f t="shared" si="92"/>
        <v>0.94</v>
      </c>
      <c r="F3867">
        <f>IFERROR(IF('SUIVI VENTES 403e'!$A3847&lt;&gt;"",ROUND((($C3867/1.2)-$E3867),2),""),"")</f>
        <v>-0.94</v>
      </c>
      <c r="G3867">
        <f>IFERROR(IF('SUIVI VENTES 403e'!$A3847&lt;&gt;"",ROUND($F3867*$A3867,2),""),"")</f>
        <v>-0.94</v>
      </c>
      <c r="H3867">
        <f>IFERROR(IF('SUIVI VENTES 403e'!$A3847&lt;&gt;"",YEAR('SUIVI VENTES 403e'!$G3847),""),"")</f>
        <v>2019</v>
      </c>
      <c r="I3867">
        <f>IFERROR(IF('SUIVI VENTES 403e'!$A3847&lt;&gt;"",MONTH('SUIVI VENTES 403e'!$G3847),""),"")</f>
        <v>7</v>
      </c>
    </row>
    <row r="3868" spans="1:9" x14ac:dyDescent="0.25">
      <c r="A3868">
        <f>IFERROR('SUIVI VENTES 403e'!B3848*(INDEX(traitement!$A$8:$B$16,MATCH('SUIVI VENTES 403e'!$H3848,traitement!$A$8:$A$16,0),2)),"")</f>
        <v>25</v>
      </c>
      <c r="B3868">
        <f>IFERROR('SUIVI VENTES 403e'!F3848,"")</f>
        <v>250</v>
      </c>
      <c r="C3868">
        <f>IFERROR(IF('SUIVI VENTES 403e'!$A3848&lt;&gt;"",ROUND($B3868/$A3868,2),""),"")</f>
        <v>10</v>
      </c>
      <c r="D3868" t="str">
        <f t="shared" si="93"/>
        <v/>
      </c>
      <c r="E3868">
        <f t="shared" si="92"/>
        <v>0.94</v>
      </c>
      <c r="F3868">
        <f>IFERROR(IF('SUIVI VENTES 403e'!$A3848&lt;&gt;"",ROUND((($C3868/1.2)-$E3868),2),""),"")</f>
        <v>7.39</v>
      </c>
      <c r="G3868">
        <f>IFERROR(IF('SUIVI VENTES 403e'!$A3848&lt;&gt;"",ROUND($F3868*$A3868,2),""),"")</f>
        <v>184.75</v>
      </c>
      <c r="H3868">
        <f>IFERROR(IF('SUIVI VENTES 403e'!$A3848&lt;&gt;"",YEAR('SUIVI VENTES 403e'!$G3848),""),"")</f>
        <v>2019</v>
      </c>
      <c r="I3868">
        <f>IFERROR(IF('SUIVI VENTES 403e'!$A3848&lt;&gt;"",MONTH('SUIVI VENTES 403e'!$G3848),""),"")</f>
        <v>7</v>
      </c>
    </row>
    <row r="3869" spans="1:9" x14ac:dyDescent="0.25">
      <c r="A3869">
        <f>IFERROR('SUIVI VENTES 403e'!B3849*(INDEX(traitement!$A$8:$B$16,MATCH('SUIVI VENTES 403e'!$H3849,traitement!$A$8:$A$16,0),2)),"")</f>
        <v>5</v>
      </c>
      <c r="B3869">
        <f>IFERROR('SUIVI VENTES 403e'!F3849,"")</f>
        <v>0</v>
      </c>
      <c r="C3869">
        <f>IFERROR(IF('SUIVI VENTES 403e'!$A3849&lt;&gt;"",ROUND($B3869/$A3869,2),""),"")</f>
        <v>0</v>
      </c>
      <c r="D3869">
        <f t="shared" si="93"/>
        <v>5</v>
      </c>
      <c r="E3869">
        <f t="shared" si="92"/>
        <v>0.94</v>
      </c>
      <c r="F3869">
        <f>IFERROR(IF('SUIVI VENTES 403e'!$A3849&lt;&gt;"",ROUND((($C3869/1.2)-$E3869),2),""),"")</f>
        <v>-0.94</v>
      </c>
      <c r="G3869">
        <f>IFERROR(IF('SUIVI VENTES 403e'!$A3849&lt;&gt;"",ROUND($F3869*$A3869,2),""),"")</f>
        <v>-4.7</v>
      </c>
      <c r="H3869">
        <f>IFERROR(IF('SUIVI VENTES 403e'!$A3849&lt;&gt;"",YEAR('SUIVI VENTES 403e'!$G3849),""),"")</f>
        <v>2019</v>
      </c>
      <c r="I3869">
        <f>IFERROR(IF('SUIVI VENTES 403e'!$A3849&lt;&gt;"",MONTH('SUIVI VENTES 403e'!$G3849),""),"")</f>
        <v>7</v>
      </c>
    </row>
    <row r="3870" spans="1:9" x14ac:dyDescent="0.25">
      <c r="A3870">
        <f>IFERROR('SUIVI VENTES 403e'!B3850*(INDEX(traitement!$A$8:$B$16,MATCH('SUIVI VENTES 403e'!$H3850,traitement!$A$8:$A$16,0),2)),"")</f>
        <v>5</v>
      </c>
      <c r="B3870">
        <f>IFERROR('SUIVI VENTES 403e'!F3850,"")</f>
        <v>50</v>
      </c>
      <c r="C3870">
        <f>IFERROR(IF('SUIVI VENTES 403e'!$A3850&lt;&gt;"",ROUND($B3870/$A3870,2),""),"")</f>
        <v>10</v>
      </c>
      <c r="D3870" t="str">
        <f t="shared" si="93"/>
        <v/>
      </c>
      <c r="E3870">
        <f t="shared" si="92"/>
        <v>0.94</v>
      </c>
      <c r="F3870">
        <f>IFERROR(IF('SUIVI VENTES 403e'!$A3850&lt;&gt;"",ROUND((($C3870/1.2)-$E3870),2),""),"")</f>
        <v>7.39</v>
      </c>
      <c r="G3870">
        <f>IFERROR(IF('SUIVI VENTES 403e'!$A3850&lt;&gt;"",ROUND($F3870*$A3870,2),""),"")</f>
        <v>36.950000000000003</v>
      </c>
      <c r="H3870">
        <f>IFERROR(IF('SUIVI VENTES 403e'!$A3850&lt;&gt;"",YEAR('SUIVI VENTES 403e'!$G3850),""),"")</f>
        <v>2019</v>
      </c>
      <c r="I3870">
        <f>IFERROR(IF('SUIVI VENTES 403e'!$A3850&lt;&gt;"",MONTH('SUIVI VENTES 403e'!$G3850),""),"")</f>
        <v>7</v>
      </c>
    </row>
    <row r="3871" spans="1:9" x14ac:dyDescent="0.25">
      <c r="A3871">
        <f>IFERROR('SUIVI VENTES 403e'!B3851*(INDEX(traitement!$A$8:$B$16,MATCH('SUIVI VENTES 403e'!$H3851,traitement!$A$8:$A$16,0),2)),"")</f>
        <v>12</v>
      </c>
      <c r="B3871">
        <f>IFERROR('SUIVI VENTES 403e'!F3851,"")</f>
        <v>120</v>
      </c>
      <c r="C3871">
        <f>IFERROR(IF('SUIVI VENTES 403e'!$A3851&lt;&gt;"",ROUND($B3871/$A3871,2),""),"")</f>
        <v>10</v>
      </c>
      <c r="D3871" t="str">
        <f t="shared" si="93"/>
        <v/>
      </c>
      <c r="E3871">
        <f t="shared" si="92"/>
        <v>0.94</v>
      </c>
      <c r="F3871">
        <f>IFERROR(IF('SUIVI VENTES 403e'!$A3851&lt;&gt;"",ROUND((($C3871/1.2)-$E3871),2),""),"")</f>
        <v>7.39</v>
      </c>
      <c r="G3871">
        <f>IFERROR(IF('SUIVI VENTES 403e'!$A3851&lt;&gt;"",ROUND($F3871*$A3871,2),""),"")</f>
        <v>88.68</v>
      </c>
      <c r="H3871">
        <f>IFERROR(IF('SUIVI VENTES 403e'!$A3851&lt;&gt;"",YEAR('SUIVI VENTES 403e'!$G3851),""),"")</f>
        <v>2019</v>
      </c>
      <c r="I3871">
        <f>IFERROR(IF('SUIVI VENTES 403e'!$A3851&lt;&gt;"",MONTH('SUIVI VENTES 403e'!$G3851),""),"")</f>
        <v>7</v>
      </c>
    </row>
    <row r="3872" spans="1:9" x14ac:dyDescent="0.25">
      <c r="A3872">
        <f>IFERROR('SUIVI VENTES 403e'!B3852*(INDEX(traitement!$A$8:$B$16,MATCH('SUIVI VENTES 403e'!$H3852,traitement!$A$8:$A$16,0),2)),"")</f>
        <v>2</v>
      </c>
      <c r="B3872">
        <f>IFERROR('SUIVI VENTES 403e'!F3852,"")</f>
        <v>0</v>
      </c>
      <c r="C3872">
        <f>IFERROR(IF('SUIVI VENTES 403e'!$A3852&lt;&gt;"",ROUND($B3872/$A3872,2),""),"")</f>
        <v>0</v>
      </c>
      <c r="D3872">
        <f t="shared" si="93"/>
        <v>2</v>
      </c>
      <c r="E3872">
        <f t="shared" si="92"/>
        <v>0.94</v>
      </c>
      <c r="F3872">
        <f>IFERROR(IF('SUIVI VENTES 403e'!$A3852&lt;&gt;"",ROUND((($C3872/1.2)-$E3872),2),""),"")</f>
        <v>-0.94</v>
      </c>
      <c r="G3872">
        <f>IFERROR(IF('SUIVI VENTES 403e'!$A3852&lt;&gt;"",ROUND($F3872*$A3872,2),""),"")</f>
        <v>-1.88</v>
      </c>
      <c r="H3872">
        <f>IFERROR(IF('SUIVI VENTES 403e'!$A3852&lt;&gt;"",YEAR('SUIVI VENTES 403e'!$G3852),""),"")</f>
        <v>2019</v>
      </c>
      <c r="I3872">
        <f>IFERROR(IF('SUIVI VENTES 403e'!$A3852&lt;&gt;"",MONTH('SUIVI VENTES 403e'!$G3852),""),"")</f>
        <v>7</v>
      </c>
    </row>
    <row r="3873" spans="1:9" x14ac:dyDescent="0.25">
      <c r="A3873">
        <f>IFERROR('SUIVI VENTES 403e'!B3853*(INDEX(traitement!$A$8:$B$16,MATCH('SUIVI VENTES 403e'!$H3853,traitement!$A$8:$A$16,0),2)),"")</f>
        <v>12</v>
      </c>
      <c r="B3873">
        <f>IFERROR('SUIVI VENTES 403e'!F3853,"")</f>
        <v>120</v>
      </c>
      <c r="C3873">
        <f>IFERROR(IF('SUIVI VENTES 403e'!$A3853&lt;&gt;"",ROUND($B3873/$A3873,2),""),"")</f>
        <v>10</v>
      </c>
      <c r="D3873" t="str">
        <f t="shared" si="93"/>
        <v/>
      </c>
      <c r="E3873">
        <f t="shared" si="92"/>
        <v>0.94</v>
      </c>
      <c r="F3873">
        <f>IFERROR(IF('SUIVI VENTES 403e'!$A3853&lt;&gt;"",ROUND((($C3873/1.2)-$E3873),2),""),"")</f>
        <v>7.39</v>
      </c>
      <c r="G3873">
        <f>IFERROR(IF('SUIVI VENTES 403e'!$A3853&lt;&gt;"",ROUND($F3873*$A3873,2),""),"")</f>
        <v>88.68</v>
      </c>
      <c r="H3873">
        <f>IFERROR(IF('SUIVI VENTES 403e'!$A3853&lt;&gt;"",YEAR('SUIVI VENTES 403e'!$G3853),""),"")</f>
        <v>2019</v>
      </c>
      <c r="I3873">
        <f>IFERROR(IF('SUIVI VENTES 403e'!$A3853&lt;&gt;"",MONTH('SUIVI VENTES 403e'!$G3853),""),"")</f>
        <v>7</v>
      </c>
    </row>
    <row r="3874" spans="1:9" x14ac:dyDescent="0.25">
      <c r="A3874">
        <f>IFERROR('SUIVI VENTES 403e'!B3854*(INDEX(traitement!$A$8:$B$16,MATCH('SUIVI VENTES 403e'!$H3854,traitement!$A$8:$A$16,0),2)),"")</f>
        <v>5</v>
      </c>
      <c r="B3874">
        <f>IFERROR('SUIVI VENTES 403e'!F3854,"")</f>
        <v>50</v>
      </c>
      <c r="C3874">
        <f>IFERROR(IF('SUIVI VENTES 403e'!$A3854&lt;&gt;"",ROUND($B3874/$A3874,2),""),"")</f>
        <v>10</v>
      </c>
      <c r="D3874" t="str">
        <f t="shared" si="93"/>
        <v/>
      </c>
      <c r="E3874">
        <f t="shared" si="92"/>
        <v>0.94</v>
      </c>
      <c r="F3874">
        <f>IFERROR(IF('SUIVI VENTES 403e'!$A3854&lt;&gt;"",ROUND((($C3874/1.2)-$E3874),2),""),"")</f>
        <v>7.39</v>
      </c>
      <c r="G3874">
        <f>IFERROR(IF('SUIVI VENTES 403e'!$A3854&lt;&gt;"",ROUND($F3874*$A3874,2),""),"")</f>
        <v>36.950000000000003</v>
      </c>
      <c r="H3874">
        <f>IFERROR(IF('SUIVI VENTES 403e'!$A3854&lt;&gt;"",YEAR('SUIVI VENTES 403e'!$G3854),""),"")</f>
        <v>2019</v>
      </c>
      <c r="I3874">
        <f>IFERROR(IF('SUIVI VENTES 403e'!$A3854&lt;&gt;"",MONTH('SUIVI VENTES 403e'!$G3854),""),"")</f>
        <v>7</v>
      </c>
    </row>
    <row r="3875" spans="1:9" x14ac:dyDescent="0.25">
      <c r="A3875">
        <f>IFERROR('SUIVI VENTES 403e'!B3855*(INDEX(traitement!$A$8:$B$16,MATCH('SUIVI VENTES 403e'!$H3855,traitement!$A$8:$A$16,0),2)),"")</f>
        <v>5</v>
      </c>
      <c r="B3875">
        <f>IFERROR('SUIVI VENTES 403e'!F3855,"")</f>
        <v>50</v>
      </c>
      <c r="C3875">
        <f>IFERROR(IF('SUIVI VENTES 403e'!$A3855&lt;&gt;"",ROUND($B3875/$A3875,2),""),"")</f>
        <v>10</v>
      </c>
      <c r="D3875" t="str">
        <f t="shared" si="93"/>
        <v/>
      </c>
      <c r="E3875">
        <f t="shared" si="92"/>
        <v>0.94</v>
      </c>
      <c r="F3875">
        <f>IFERROR(IF('SUIVI VENTES 403e'!$A3855&lt;&gt;"",ROUND((($C3875/1.2)-$E3875),2),""),"")</f>
        <v>7.39</v>
      </c>
      <c r="G3875">
        <f>IFERROR(IF('SUIVI VENTES 403e'!$A3855&lt;&gt;"",ROUND($F3875*$A3875,2),""),"")</f>
        <v>36.950000000000003</v>
      </c>
      <c r="H3875">
        <f>IFERROR(IF('SUIVI VENTES 403e'!$A3855&lt;&gt;"",YEAR('SUIVI VENTES 403e'!$G3855),""),"")</f>
        <v>2019</v>
      </c>
      <c r="I3875">
        <f>IFERROR(IF('SUIVI VENTES 403e'!$A3855&lt;&gt;"",MONTH('SUIVI VENTES 403e'!$G3855),""),"")</f>
        <v>7</v>
      </c>
    </row>
    <row r="3876" spans="1:9" x14ac:dyDescent="0.25">
      <c r="A3876">
        <f>IFERROR('SUIVI VENTES 403e'!B3856*(INDEX(traitement!$A$8:$B$16,MATCH('SUIVI VENTES 403e'!$H3856,traitement!$A$8:$A$16,0),2)),"")</f>
        <v>1</v>
      </c>
      <c r="B3876">
        <f>IFERROR('SUIVI VENTES 403e'!F3856,"")</f>
        <v>0</v>
      </c>
      <c r="C3876">
        <f>IFERROR(IF('SUIVI VENTES 403e'!$A3856&lt;&gt;"",ROUND($B3876/$A3876,2),""),"")</f>
        <v>0</v>
      </c>
      <c r="D3876">
        <f t="shared" si="93"/>
        <v>1</v>
      </c>
      <c r="E3876">
        <f t="shared" si="92"/>
        <v>0.94</v>
      </c>
      <c r="F3876">
        <f>IFERROR(IF('SUIVI VENTES 403e'!$A3856&lt;&gt;"",ROUND((($C3876/1.2)-$E3876),2),""),"")</f>
        <v>-0.94</v>
      </c>
      <c r="G3876">
        <f>IFERROR(IF('SUIVI VENTES 403e'!$A3856&lt;&gt;"",ROUND($F3876*$A3876,2),""),"")</f>
        <v>-0.94</v>
      </c>
      <c r="H3876">
        <f>IFERROR(IF('SUIVI VENTES 403e'!$A3856&lt;&gt;"",YEAR('SUIVI VENTES 403e'!$G3856),""),"")</f>
        <v>2019</v>
      </c>
      <c r="I3876">
        <f>IFERROR(IF('SUIVI VENTES 403e'!$A3856&lt;&gt;"",MONTH('SUIVI VENTES 403e'!$G3856),""),"")</f>
        <v>7</v>
      </c>
    </row>
    <row r="3877" spans="1:9" x14ac:dyDescent="0.25">
      <c r="A3877">
        <f>IFERROR('SUIVI VENTES 403e'!B3857*(INDEX(traitement!$A$8:$B$16,MATCH('SUIVI VENTES 403e'!$H3857,traitement!$A$8:$A$16,0),2)),"")</f>
        <v>10</v>
      </c>
      <c r="B3877">
        <f>IFERROR('SUIVI VENTES 403e'!F3857,"")</f>
        <v>100</v>
      </c>
      <c r="C3877">
        <f>IFERROR(IF('SUIVI VENTES 403e'!$A3857&lt;&gt;"",ROUND($B3877/$A3877,2),""),"")</f>
        <v>10</v>
      </c>
      <c r="D3877" t="str">
        <f t="shared" si="93"/>
        <v/>
      </c>
      <c r="E3877">
        <f t="shared" si="92"/>
        <v>0.94</v>
      </c>
      <c r="F3877">
        <f>IFERROR(IF('SUIVI VENTES 403e'!$A3857&lt;&gt;"",ROUND((($C3877/1.2)-$E3877),2),""),"")</f>
        <v>7.39</v>
      </c>
      <c r="G3877">
        <f>IFERROR(IF('SUIVI VENTES 403e'!$A3857&lt;&gt;"",ROUND($F3877*$A3877,2),""),"")</f>
        <v>73.900000000000006</v>
      </c>
      <c r="H3877">
        <f>IFERROR(IF('SUIVI VENTES 403e'!$A3857&lt;&gt;"",YEAR('SUIVI VENTES 403e'!$G3857),""),"")</f>
        <v>2019</v>
      </c>
      <c r="I3877">
        <f>IFERROR(IF('SUIVI VENTES 403e'!$A3857&lt;&gt;"",MONTH('SUIVI VENTES 403e'!$G3857),""),"")</f>
        <v>7</v>
      </c>
    </row>
    <row r="3878" spans="1:9" x14ac:dyDescent="0.25">
      <c r="A3878">
        <f>IFERROR('SUIVI VENTES 403e'!B3858*(INDEX(traitement!$A$8:$B$16,MATCH('SUIVI VENTES 403e'!$H3858,traitement!$A$8:$A$16,0),2)),"")</f>
        <v>2</v>
      </c>
      <c r="B3878">
        <f>IFERROR('SUIVI VENTES 403e'!F3858,"")</f>
        <v>20</v>
      </c>
      <c r="C3878">
        <f>IFERROR(IF('SUIVI VENTES 403e'!$A3858&lt;&gt;"",ROUND($B3878/$A3878,2),""),"")</f>
        <v>10</v>
      </c>
      <c r="D3878" t="str">
        <f t="shared" si="93"/>
        <v/>
      </c>
      <c r="E3878">
        <f t="shared" si="92"/>
        <v>0.94</v>
      </c>
      <c r="F3878">
        <f>IFERROR(IF('SUIVI VENTES 403e'!$A3858&lt;&gt;"",ROUND((($C3878/1.2)-$E3878),2),""),"")</f>
        <v>7.39</v>
      </c>
      <c r="G3878">
        <f>IFERROR(IF('SUIVI VENTES 403e'!$A3858&lt;&gt;"",ROUND($F3878*$A3878,2),""),"")</f>
        <v>14.78</v>
      </c>
      <c r="H3878">
        <f>IFERROR(IF('SUIVI VENTES 403e'!$A3858&lt;&gt;"",YEAR('SUIVI VENTES 403e'!$G3858),""),"")</f>
        <v>2019</v>
      </c>
      <c r="I3878">
        <f>IFERROR(IF('SUIVI VENTES 403e'!$A3858&lt;&gt;"",MONTH('SUIVI VENTES 403e'!$G3858),""),"")</f>
        <v>7</v>
      </c>
    </row>
    <row r="3879" spans="1:9" x14ac:dyDescent="0.25">
      <c r="A3879">
        <f>IFERROR('SUIVI VENTES 403e'!B3859*(INDEX(traitement!$A$8:$B$16,MATCH('SUIVI VENTES 403e'!$H3859,traitement!$A$8:$A$16,0),2)),"")</f>
        <v>12</v>
      </c>
      <c r="B3879">
        <f>IFERROR('SUIVI VENTES 403e'!F3859,"")</f>
        <v>120</v>
      </c>
      <c r="C3879">
        <f>IFERROR(IF('SUIVI VENTES 403e'!$A3859&lt;&gt;"",ROUND($B3879/$A3879,2),""),"")</f>
        <v>10</v>
      </c>
      <c r="D3879" t="str">
        <f t="shared" si="93"/>
        <v/>
      </c>
      <c r="E3879">
        <f t="shared" si="92"/>
        <v>0.94</v>
      </c>
      <c r="F3879">
        <f>IFERROR(IF('SUIVI VENTES 403e'!$A3859&lt;&gt;"",ROUND((($C3879/1.2)-$E3879),2),""),"")</f>
        <v>7.39</v>
      </c>
      <c r="G3879">
        <f>IFERROR(IF('SUIVI VENTES 403e'!$A3859&lt;&gt;"",ROUND($F3879*$A3879,2),""),"")</f>
        <v>88.68</v>
      </c>
      <c r="H3879">
        <f>IFERROR(IF('SUIVI VENTES 403e'!$A3859&lt;&gt;"",YEAR('SUIVI VENTES 403e'!$G3859),""),"")</f>
        <v>2019</v>
      </c>
      <c r="I3879">
        <f>IFERROR(IF('SUIVI VENTES 403e'!$A3859&lt;&gt;"",MONTH('SUIVI VENTES 403e'!$G3859),""),"")</f>
        <v>7</v>
      </c>
    </row>
    <row r="3880" spans="1:9" x14ac:dyDescent="0.25">
      <c r="A3880">
        <f>IFERROR('SUIVI VENTES 403e'!B3860*(INDEX(traitement!$A$8:$B$16,MATCH('SUIVI VENTES 403e'!$H3860,traitement!$A$8:$A$16,0),2)),"")</f>
        <v>2</v>
      </c>
      <c r="B3880">
        <f>IFERROR('SUIVI VENTES 403e'!F3860,"")</f>
        <v>0</v>
      </c>
      <c r="C3880">
        <f>IFERROR(IF('SUIVI VENTES 403e'!$A3860&lt;&gt;"",ROUND($B3880/$A3880,2),""),"")</f>
        <v>0</v>
      </c>
      <c r="D3880">
        <f t="shared" si="93"/>
        <v>2</v>
      </c>
      <c r="E3880">
        <f t="shared" si="92"/>
        <v>0.94</v>
      </c>
      <c r="F3880">
        <f>IFERROR(IF('SUIVI VENTES 403e'!$A3860&lt;&gt;"",ROUND((($C3880/1.2)-$E3880),2),""),"")</f>
        <v>-0.94</v>
      </c>
      <c r="G3880">
        <f>IFERROR(IF('SUIVI VENTES 403e'!$A3860&lt;&gt;"",ROUND($F3880*$A3880,2),""),"")</f>
        <v>-1.88</v>
      </c>
      <c r="H3880">
        <f>IFERROR(IF('SUIVI VENTES 403e'!$A3860&lt;&gt;"",YEAR('SUIVI VENTES 403e'!$G3860),""),"")</f>
        <v>2019</v>
      </c>
      <c r="I3880">
        <f>IFERROR(IF('SUIVI VENTES 403e'!$A3860&lt;&gt;"",MONTH('SUIVI VENTES 403e'!$G3860),""),"")</f>
        <v>7</v>
      </c>
    </row>
    <row r="3881" spans="1:9" x14ac:dyDescent="0.25">
      <c r="A3881">
        <f>IFERROR('SUIVI VENTES 403e'!B3861*(INDEX(traitement!$A$8:$B$16,MATCH('SUIVI VENTES 403e'!$H3861,traitement!$A$8:$A$16,0),2)),"")</f>
        <v>1</v>
      </c>
      <c r="B3881">
        <f>IFERROR('SUIVI VENTES 403e'!F3861,"")</f>
        <v>11.67</v>
      </c>
      <c r="C3881">
        <f>IFERROR(IF('SUIVI VENTES 403e'!$A3861&lt;&gt;"",ROUND($B3881/$A3881,2),""),"")</f>
        <v>11.67</v>
      </c>
      <c r="D3881" t="str">
        <f t="shared" si="93"/>
        <v/>
      </c>
      <c r="E3881">
        <f t="shared" ref="E3881:E3944" si="94">IFERROR(INDEX($G$2:$S$15,MATCH($H3881,$G$2:$G$15,0),MATCH($I3881,$G$2:$S$2,0)),"")</f>
        <v>0.94</v>
      </c>
      <c r="F3881">
        <f>IFERROR(IF('SUIVI VENTES 403e'!$A3861&lt;&gt;"",ROUND((($C3881/1.2)-$E3881),2),""),"")</f>
        <v>8.7899999999999991</v>
      </c>
      <c r="G3881">
        <f>IFERROR(IF('SUIVI VENTES 403e'!$A3861&lt;&gt;"",ROUND($F3881*$A3881,2),""),"")</f>
        <v>8.7899999999999991</v>
      </c>
      <c r="H3881">
        <f>IFERROR(IF('SUIVI VENTES 403e'!$A3861&lt;&gt;"",YEAR('SUIVI VENTES 403e'!$G3861),""),"")</f>
        <v>2019</v>
      </c>
      <c r="I3881">
        <f>IFERROR(IF('SUIVI VENTES 403e'!$A3861&lt;&gt;"",MONTH('SUIVI VENTES 403e'!$G3861),""),"")</f>
        <v>7</v>
      </c>
    </row>
    <row r="3882" spans="1:9" x14ac:dyDescent="0.25">
      <c r="A3882">
        <f>IFERROR('SUIVI VENTES 403e'!B3862*(INDEX(traitement!$A$8:$B$16,MATCH('SUIVI VENTES 403e'!$H3862,traitement!$A$8:$A$16,0),2)),"")</f>
        <v>2</v>
      </c>
      <c r="B3882">
        <f>IFERROR('SUIVI VENTES 403e'!F3862,"")</f>
        <v>20</v>
      </c>
      <c r="C3882">
        <f>IFERROR(IF('SUIVI VENTES 403e'!$A3862&lt;&gt;"",ROUND($B3882/$A3882,2),""),"")</f>
        <v>10</v>
      </c>
      <c r="D3882" t="str">
        <f t="shared" si="93"/>
        <v/>
      </c>
      <c r="E3882">
        <f t="shared" si="94"/>
        <v>0.94</v>
      </c>
      <c r="F3882">
        <f>IFERROR(IF('SUIVI VENTES 403e'!$A3862&lt;&gt;"",ROUND((($C3882/1.2)-$E3882),2),""),"")</f>
        <v>7.39</v>
      </c>
      <c r="G3882">
        <f>IFERROR(IF('SUIVI VENTES 403e'!$A3862&lt;&gt;"",ROUND($F3882*$A3882,2),""),"")</f>
        <v>14.78</v>
      </c>
      <c r="H3882">
        <f>IFERROR(IF('SUIVI VENTES 403e'!$A3862&lt;&gt;"",YEAR('SUIVI VENTES 403e'!$G3862),""),"")</f>
        <v>2019</v>
      </c>
      <c r="I3882">
        <f>IFERROR(IF('SUIVI VENTES 403e'!$A3862&lt;&gt;"",MONTH('SUIVI VENTES 403e'!$G3862),""),"")</f>
        <v>7</v>
      </c>
    </row>
    <row r="3883" spans="1:9" x14ac:dyDescent="0.25">
      <c r="A3883">
        <f>IFERROR('SUIVI VENTES 403e'!B3863*(INDEX(traitement!$A$8:$B$16,MATCH('SUIVI VENTES 403e'!$H3863,traitement!$A$8:$A$16,0),2)),"")</f>
        <v>5</v>
      </c>
      <c r="B3883">
        <f>IFERROR('SUIVI VENTES 403e'!F3863,"")</f>
        <v>50</v>
      </c>
      <c r="C3883">
        <f>IFERROR(IF('SUIVI VENTES 403e'!$A3863&lt;&gt;"",ROUND($B3883/$A3883,2),""),"")</f>
        <v>10</v>
      </c>
      <c r="D3883" t="str">
        <f t="shared" si="93"/>
        <v/>
      </c>
      <c r="E3883">
        <f t="shared" si="94"/>
        <v>0.94</v>
      </c>
      <c r="F3883">
        <f>IFERROR(IF('SUIVI VENTES 403e'!$A3863&lt;&gt;"",ROUND((($C3883/1.2)-$E3883),2),""),"")</f>
        <v>7.39</v>
      </c>
      <c r="G3883">
        <f>IFERROR(IF('SUIVI VENTES 403e'!$A3863&lt;&gt;"",ROUND($F3883*$A3883,2),""),"")</f>
        <v>36.950000000000003</v>
      </c>
      <c r="H3883">
        <f>IFERROR(IF('SUIVI VENTES 403e'!$A3863&lt;&gt;"",YEAR('SUIVI VENTES 403e'!$G3863),""),"")</f>
        <v>2019</v>
      </c>
      <c r="I3883">
        <f>IFERROR(IF('SUIVI VENTES 403e'!$A3863&lt;&gt;"",MONTH('SUIVI VENTES 403e'!$G3863),""),"")</f>
        <v>7</v>
      </c>
    </row>
    <row r="3884" spans="1:9" x14ac:dyDescent="0.25">
      <c r="A3884">
        <f>IFERROR('SUIVI VENTES 403e'!B3864*(INDEX(traitement!$A$8:$B$16,MATCH('SUIVI VENTES 403e'!$H3864,traitement!$A$8:$A$16,0),2)),"")</f>
        <v>12</v>
      </c>
      <c r="B3884">
        <f>IFERROR('SUIVI VENTES 403e'!F3864,"")</f>
        <v>120</v>
      </c>
      <c r="C3884">
        <f>IFERROR(IF('SUIVI VENTES 403e'!$A3864&lt;&gt;"",ROUND($B3884/$A3884,2),""),"")</f>
        <v>10</v>
      </c>
      <c r="D3884" t="str">
        <f t="shared" si="93"/>
        <v/>
      </c>
      <c r="E3884">
        <f t="shared" si="94"/>
        <v>0.94</v>
      </c>
      <c r="F3884">
        <f>IFERROR(IF('SUIVI VENTES 403e'!$A3864&lt;&gt;"",ROUND((($C3884/1.2)-$E3884),2),""),"")</f>
        <v>7.39</v>
      </c>
      <c r="G3884">
        <f>IFERROR(IF('SUIVI VENTES 403e'!$A3864&lt;&gt;"",ROUND($F3884*$A3884,2),""),"")</f>
        <v>88.68</v>
      </c>
      <c r="H3884">
        <f>IFERROR(IF('SUIVI VENTES 403e'!$A3864&lt;&gt;"",YEAR('SUIVI VENTES 403e'!$G3864),""),"")</f>
        <v>2019</v>
      </c>
      <c r="I3884">
        <f>IFERROR(IF('SUIVI VENTES 403e'!$A3864&lt;&gt;"",MONTH('SUIVI VENTES 403e'!$G3864),""),"")</f>
        <v>7</v>
      </c>
    </row>
    <row r="3885" spans="1:9" x14ac:dyDescent="0.25">
      <c r="A3885">
        <f>IFERROR('SUIVI VENTES 403e'!B3865*(INDEX(traitement!$A$8:$B$16,MATCH('SUIVI VENTES 403e'!$H3865,traitement!$A$8:$A$16,0),2)),"")</f>
        <v>1</v>
      </c>
      <c r="B3885">
        <f>IFERROR('SUIVI VENTES 403e'!F3865,"")</f>
        <v>0</v>
      </c>
      <c r="C3885">
        <f>IFERROR(IF('SUIVI VENTES 403e'!$A3865&lt;&gt;"",ROUND($B3885/$A3885,2),""),"")</f>
        <v>0</v>
      </c>
      <c r="D3885">
        <f t="shared" si="93"/>
        <v>1</v>
      </c>
      <c r="E3885">
        <f t="shared" si="94"/>
        <v>0.94</v>
      </c>
      <c r="F3885">
        <f>IFERROR(IF('SUIVI VENTES 403e'!$A3865&lt;&gt;"",ROUND((($C3885/1.2)-$E3885),2),""),"")</f>
        <v>-0.94</v>
      </c>
      <c r="G3885">
        <f>IFERROR(IF('SUIVI VENTES 403e'!$A3865&lt;&gt;"",ROUND($F3885*$A3885,2),""),"")</f>
        <v>-0.94</v>
      </c>
      <c r="H3885">
        <f>IFERROR(IF('SUIVI VENTES 403e'!$A3865&lt;&gt;"",YEAR('SUIVI VENTES 403e'!$G3865),""),"")</f>
        <v>2019</v>
      </c>
      <c r="I3885">
        <f>IFERROR(IF('SUIVI VENTES 403e'!$A3865&lt;&gt;"",MONTH('SUIVI VENTES 403e'!$G3865),""),"")</f>
        <v>7</v>
      </c>
    </row>
    <row r="3886" spans="1:9" x14ac:dyDescent="0.25">
      <c r="A3886">
        <f>IFERROR('SUIVI VENTES 403e'!B3866*(INDEX(traitement!$A$8:$B$16,MATCH('SUIVI VENTES 403e'!$H3866,traitement!$A$8:$A$16,0),2)),"")</f>
        <v>2</v>
      </c>
      <c r="B3886">
        <f>IFERROR('SUIVI VENTES 403e'!F3866,"")</f>
        <v>20</v>
      </c>
      <c r="C3886">
        <f>IFERROR(IF('SUIVI VENTES 403e'!$A3866&lt;&gt;"",ROUND($B3886/$A3886,2),""),"")</f>
        <v>10</v>
      </c>
      <c r="D3886" t="str">
        <f t="shared" si="93"/>
        <v/>
      </c>
      <c r="E3886">
        <f t="shared" si="94"/>
        <v>0.94</v>
      </c>
      <c r="F3886">
        <f>IFERROR(IF('SUIVI VENTES 403e'!$A3866&lt;&gt;"",ROUND((($C3886/1.2)-$E3886),2),""),"")</f>
        <v>7.39</v>
      </c>
      <c r="G3886">
        <f>IFERROR(IF('SUIVI VENTES 403e'!$A3866&lt;&gt;"",ROUND($F3886*$A3886,2),""),"")</f>
        <v>14.78</v>
      </c>
      <c r="H3886">
        <f>IFERROR(IF('SUIVI VENTES 403e'!$A3866&lt;&gt;"",YEAR('SUIVI VENTES 403e'!$G3866),""),"")</f>
        <v>2019</v>
      </c>
      <c r="I3886">
        <f>IFERROR(IF('SUIVI VENTES 403e'!$A3866&lt;&gt;"",MONTH('SUIVI VENTES 403e'!$G3866),""),"")</f>
        <v>7</v>
      </c>
    </row>
    <row r="3887" spans="1:9" x14ac:dyDescent="0.25">
      <c r="A3887">
        <f>IFERROR('SUIVI VENTES 403e'!B3867*(INDEX(traitement!$A$8:$B$16,MATCH('SUIVI VENTES 403e'!$H3867,traitement!$A$8:$A$16,0),2)),"")</f>
        <v>4</v>
      </c>
      <c r="B3887">
        <f>IFERROR('SUIVI VENTES 403e'!F3867,"")</f>
        <v>40</v>
      </c>
      <c r="C3887">
        <f>IFERROR(IF('SUIVI VENTES 403e'!$A3867&lt;&gt;"",ROUND($B3887/$A3887,2),""),"")</f>
        <v>10</v>
      </c>
      <c r="D3887" t="str">
        <f t="shared" si="93"/>
        <v/>
      </c>
      <c r="E3887">
        <f t="shared" si="94"/>
        <v>0.94</v>
      </c>
      <c r="F3887">
        <f>IFERROR(IF('SUIVI VENTES 403e'!$A3867&lt;&gt;"",ROUND((($C3887/1.2)-$E3887),2),""),"")</f>
        <v>7.39</v>
      </c>
      <c r="G3887">
        <f>IFERROR(IF('SUIVI VENTES 403e'!$A3867&lt;&gt;"",ROUND($F3887*$A3887,2),""),"")</f>
        <v>29.56</v>
      </c>
      <c r="H3887">
        <f>IFERROR(IF('SUIVI VENTES 403e'!$A3867&lt;&gt;"",YEAR('SUIVI VENTES 403e'!$G3867),""),"")</f>
        <v>2019</v>
      </c>
      <c r="I3887">
        <f>IFERROR(IF('SUIVI VENTES 403e'!$A3867&lt;&gt;"",MONTH('SUIVI VENTES 403e'!$G3867),""),"")</f>
        <v>7</v>
      </c>
    </row>
    <row r="3888" spans="1:9" x14ac:dyDescent="0.25">
      <c r="A3888">
        <f>IFERROR('SUIVI VENTES 403e'!B3868*(INDEX(traitement!$A$8:$B$16,MATCH('SUIVI VENTES 403e'!$H3868,traitement!$A$8:$A$16,0),2)),"")</f>
        <v>5</v>
      </c>
      <c r="B3888">
        <f>IFERROR('SUIVI VENTES 403e'!F3868,"")</f>
        <v>50</v>
      </c>
      <c r="C3888">
        <f>IFERROR(IF('SUIVI VENTES 403e'!$A3868&lt;&gt;"",ROUND($B3888/$A3888,2),""),"")</f>
        <v>10</v>
      </c>
      <c r="D3888" t="str">
        <f t="shared" ref="D3888:D3951" si="95">IF(B3888&lt;&gt;0,"",IF(A3888&lt;&gt;"",A3888,""))</f>
        <v/>
      </c>
      <c r="E3888">
        <f t="shared" si="94"/>
        <v>0.94</v>
      </c>
      <c r="F3888">
        <f>IFERROR(IF('SUIVI VENTES 403e'!$A3868&lt;&gt;"",ROUND((($C3888/1.2)-$E3888),2),""),"")</f>
        <v>7.39</v>
      </c>
      <c r="G3888">
        <f>IFERROR(IF('SUIVI VENTES 403e'!$A3868&lt;&gt;"",ROUND($F3888*$A3888,2),""),"")</f>
        <v>36.950000000000003</v>
      </c>
      <c r="H3888">
        <f>IFERROR(IF('SUIVI VENTES 403e'!$A3868&lt;&gt;"",YEAR('SUIVI VENTES 403e'!$G3868),""),"")</f>
        <v>2019</v>
      </c>
      <c r="I3888">
        <f>IFERROR(IF('SUIVI VENTES 403e'!$A3868&lt;&gt;"",MONTH('SUIVI VENTES 403e'!$G3868),""),"")</f>
        <v>7</v>
      </c>
    </row>
    <row r="3889" spans="1:9" x14ac:dyDescent="0.25">
      <c r="A3889">
        <f>IFERROR('SUIVI VENTES 403e'!B3869*(INDEX(traitement!$A$8:$B$16,MATCH('SUIVI VENTES 403e'!$H3869,traitement!$A$8:$A$16,0),2)),"")</f>
        <v>6</v>
      </c>
      <c r="B3889">
        <f>IFERROR('SUIVI VENTES 403e'!F3869,"")</f>
        <v>60</v>
      </c>
      <c r="C3889">
        <f>IFERROR(IF('SUIVI VENTES 403e'!$A3869&lt;&gt;"",ROUND($B3889/$A3889,2),""),"")</f>
        <v>10</v>
      </c>
      <c r="D3889" t="str">
        <f t="shared" si="95"/>
        <v/>
      </c>
      <c r="E3889">
        <f t="shared" si="94"/>
        <v>0.94</v>
      </c>
      <c r="F3889">
        <f>IFERROR(IF('SUIVI VENTES 403e'!$A3869&lt;&gt;"",ROUND((($C3889/1.2)-$E3889),2),""),"")</f>
        <v>7.39</v>
      </c>
      <c r="G3889">
        <f>IFERROR(IF('SUIVI VENTES 403e'!$A3869&lt;&gt;"",ROUND($F3889*$A3889,2),""),"")</f>
        <v>44.34</v>
      </c>
      <c r="H3889">
        <f>IFERROR(IF('SUIVI VENTES 403e'!$A3869&lt;&gt;"",YEAR('SUIVI VENTES 403e'!$G3869),""),"")</f>
        <v>2019</v>
      </c>
      <c r="I3889">
        <f>IFERROR(IF('SUIVI VENTES 403e'!$A3869&lt;&gt;"",MONTH('SUIVI VENTES 403e'!$G3869),""),"")</f>
        <v>7</v>
      </c>
    </row>
    <row r="3890" spans="1:9" x14ac:dyDescent="0.25">
      <c r="A3890">
        <f>IFERROR('SUIVI VENTES 403e'!B3870*(INDEX(traitement!$A$8:$B$16,MATCH('SUIVI VENTES 403e'!$H3870,traitement!$A$8:$A$16,0),2)),"")</f>
        <v>12</v>
      </c>
      <c r="B3890">
        <f>IFERROR('SUIVI VENTES 403e'!F3870,"")</f>
        <v>120</v>
      </c>
      <c r="C3890">
        <f>IFERROR(IF('SUIVI VENTES 403e'!$A3870&lt;&gt;"",ROUND($B3890/$A3890,2),""),"")</f>
        <v>10</v>
      </c>
      <c r="D3890" t="str">
        <f t="shared" si="95"/>
        <v/>
      </c>
      <c r="E3890">
        <f t="shared" si="94"/>
        <v>0.94</v>
      </c>
      <c r="F3890">
        <f>IFERROR(IF('SUIVI VENTES 403e'!$A3870&lt;&gt;"",ROUND((($C3890/1.2)-$E3890),2),""),"")</f>
        <v>7.39</v>
      </c>
      <c r="G3890">
        <f>IFERROR(IF('SUIVI VENTES 403e'!$A3870&lt;&gt;"",ROUND($F3890*$A3890,2),""),"")</f>
        <v>88.68</v>
      </c>
      <c r="H3890">
        <f>IFERROR(IF('SUIVI VENTES 403e'!$A3870&lt;&gt;"",YEAR('SUIVI VENTES 403e'!$G3870),""),"")</f>
        <v>2019</v>
      </c>
      <c r="I3890">
        <f>IFERROR(IF('SUIVI VENTES 403e'!$A3870&lt;&gt;"",MONTH('SUIVI VENTES 403e'!$G3870),""),"")</f>
        <v>7</v>
      </c>
    </row>
    <row r="3891" spans="1:9" x14ac:dyDescent="0.25">
      <c r="A3891">
        <f>IFERROR('SUIVI VENTES 403e'!B3871*(INDEX(traitement!$A$8:$B$16,MATCH('SUIVI VENTES 403e'!$H3871,traitement!$A$8:$A$16,0),2)),"")</f>
        <v>1</v>
      </c>
      <c r="B3891">
        <f>IFERROR('SUIVI VENTES 403e'!F3871,"")</f>
        <v>10</v>
      </c>
      <c r="C3891">
        <f>IFERROR(IF('SUIVI VENTES 403e'!$A3871&lt;&gt;"",ROUND($B3891/$A3891,2),""),"")</f>
        <v>10</v>
      </c>
      <c r="D3891" t="str">
        <f t="shared" si="95"/>
        <v/>
      </c>
      <c r="E3891">
        <f t="shared" si="94"/>
        <v>0.94</v>
      </c>
      <c r="F3891">
        <f>IFERROR(IF('SUIVI VENTES 403e'!$A3871&lt;&gt;"",ROUND((($C3891/1.2)-$E3891),2),""),"")</f>
        <v>7.39</v>
      </c>
      <c r="G3891">
        <f>IFERROR(IF('SUIVI VENTES 403e'!$A3871&lt;&gt;"",ROUND($F3891*$A3891,2),""),"")</f>
        <v>7.39</v>
      </c>
      <c r="H3891">
        <f>IFERROR(IF('SUIVI VENTES 403e'!$A3871&lt;&gt;"",YEAR('SUIVI VENTES 403e'!$G3871),""),"")</f>
        <v>2019</v>
      </c>
      <c r="I3891">
        <f>IFERROR(IF('SUIVI VENTES 403e'!$A3871&lt;&gt;"",MONTH('SUIVI VENTES 403e'!$G3871),""),"")</f>
        <v>7</v>
      </c>
    </row>
    <row r="3892" spans="1:9" x14ac:dyDescent="0.25">
      <c r="A3892">
        <f>IFERROR('SUIVI VENTES 403e'!B3872*(INDEX(traitement!$A$8:$B$16,MATCH('SUIVI VENTES 403e'!$H3872,traitement!$A$8:$A$16,0),2)),"")</f>
        <v>12</v>
      </c>
      <c r="B3892">
        <f>IFERROR('SUIVI VENTES 403e'!F3872,"")</f>
        <v>120</v>
      </c>
      <c r="C3892">
        <f>IFERROR(IF('SUIVI VENTES 403e'!$A3872&lt;&gt;"",ROUND($B3892/$A3892,2),""),"")</f>
        <v>10</v>
      </c>
      <c r="D3892" t="str">
        <f t="shared" si="95"/>
        <v/>
      </c>
      <c r="E3892">
        <f t="shared" si="94"/>
        <v>0.94</v>
      </c>
      <c r="F3892">
        <f>IFERROR(IF('SUIVI VENTES 403e'!$A3872&lt;&gt;"",ROUND((($C3892/1.2)-$E3892),2),""),"")</f>
        <v>7.39</v>
      </c>
      <c r="G3892">
        <f>IFERROR(IF('SUIVI VENTES 403e'!$A3872&lt;&gt;"",ROUND($F3892*$A3892,2),""),"")</f>
        <v>88.68</v>
      </c>
      <c r="H3892">
        <f>IFERROR(IF('SUIVI VENTES 403e'!$A3872&lt;&gt;"",YEAR('SUIVI VENTES 403e'!$G3872),""),"")</f>
        <v>2019</v>
      </c>
      <c r="I3892">
        <f>IFERROR(IF('SUIVI VENTES 403e'!$A3872&lt;&gt;"",MONTH('SUIVI VENTES 403e'!$G3872),""),"")</f>
        <v>7</v>
      </c>
    </row>
    <row r="3893" spans="1:9" x14ac:dyDescent="0.25">
      <c r="A3893">
        <f>IFERROR('SUIVI VENTES 403e'!B3873*(INDEX(traitement!$A$8:$B$16,MATCH('SUIVI VENTES 403e'!$H3873,traitement!$A$8:$A$16,0),2)),"")</f>
        <v>2</v>
      </c>
      <c r="B3893">
        <f>IFERROR('SUIVI VENTES 403e'!F3873,"")</f>
        <v>0</v>
      </c>
      <c r="C3893">
        <f>IFERROR(IF('SUIVI VENTES 403e'!$A3873&lt;&gt;"",ROUND($B3893/$A3893,2),""),"")</f>
        <v>0</v>
      </c>
      <c r="D3893">
        <f t="shared" si="95"/>
        <v>2</v>
      </c>
      <c r="E3893">
        <f t="shared" si="94"/>
        <v>0.94</v>
      </c>
      <c r="F3893">
        <f>IFERROR(IF('SUIVI VENTES 403e'!$A3873&lt;&gt;"",ROUND((($C3893/1.2)-$E3893),2),""),"")</f>
        <v>-0.94</v>
      </c>
      <c r="G3893">
        <f>IFERROR(IF('SUIVI VENTES 403e'!$A3873&lt;&gt;"",ROUND($F3893*$A3893,2),""),"")</f>
        <v>-1.88</v>
      </c>
      <c r="H3893">
        <f>IFERROR(IF('SUIVI VENTES 403e'!$A3873&lt;&gt;"",YEAR('SUIVI VENTES 403e'!$G3873),""),"")</f>
        <v>2019</v>
      </c>
      <c r="I3893">
        <f>IFERROR(IF('SUIVI VENTES 403e'!$A3873&lt;&gt;"",MONTH('SUIVI VENTES 403e'!$G3873),""),"")</f>
        <v>7</v>
      </c>
    </row>
    <row r="3894" spans="1:9" x14ac:dyDescent="0.25">
      <c r="A3894">
        <f>IFERROR('SUIVI VENTES 403e'!B3874*(INDEX(traitement!$A$8:$B$16,MATCH('SUIVI VENTES 403e'!$H3874,traitement!$A$8:$A$16,0),2)),"")</f>
        <v>10</v>
      </c>
      <c r="B3894">
        <f>IFERROR('SUIVI VENTES 403e'!F3874,"")</f>
        <v>100</v>
      </c>
      <c r="C3894">
        <f>IFERROR(IF('SUIVI VENTES 403e'!$A3874&lt;&gt;"",ROUND($B3894/$A3894,2),""),"")</f>
        <v>10</v>
      </c>
      <c r="D3894" t="str">
        <f t="shared" si="95"/>
        <v/>
      </c>
      <c r="E3894">
        <f t="shared" si="94"/>
        <v>0.94</v>
      </c>
      <c r="F3894">
        <f>IFERROR(IF('SUIVI VENTES 403e'!$A3874&lt;&gt;"",ROUND((($C3894/1.2)-$E3894),2),""),"")</f>
        <v>7.39</v>
      </c>
      <c r="G3894">
        <f>IFERROR(IF('SUIVI VENTES 403e'!$A3874&lt;&gt;"",ROUND($F3894*$A3894,2),""),"")</f>
        <v>73.900000000000006</v>
      </c>
      <c r="H3894">
        <f>IFERROR(IF('SUIVI VENTES 403e'!$A3874&lt;&gt;"",YEAR('SUIVI VENTES 403e'!$G3874),""),"")</f>
        <v>2019</v>
      </c>
      <c r="I3894">
        <f>IFERROR(IF('SUIVI VENTES 403e'!$A3874&lt;&gt;"",MONTH('SUIVI VENTES 403e'!$G3874),""),"")</f>
        <v>7</v>
      </c>
    </row>
    <row r="3895" spans="1:9" x14ac:dyDescent="0.25">
      <c r="A3895">
        <f>IFERROR('SUIVI VENTES 403e'!B3875*(INDEX(traitement!$A$8:$B$16,MATCH('SUIVI VENTES 403e'!$H3875,traitement!$A$8:$A$16,0),2)),"")</f>
        <v>2</v>
      </c>
      <c r="B3895">
        <f>IFERROR('SUIVI VENTES 403e'!F3875,"")</f>
        <v>0</v>
      </c>
      <c r="C3895">
        <f>IFERROR(IF('SUIVI VENTES 403e'!$A3875&lt;&gt;"",ROUND($B3895/$A3895,2),""),"")</f>
        <v>0</v>
      </c>
      <c r="D3895">
        <f t="shared" si="95"/>
        <v>2</v>
      </c>
      <c r="E3895">
        <f t="shared" si="94"/>
        <v>0.94</v>
      </c>
      <c r="F3895">
        <f>IFERROR(IF('SUIVI VENTES 403e'!$A3875&lt;&gt;"",ROUND((($C3895/1.2)-$E3895),2),""),"")</f>
        <v>-0.94</v>
      </c>
      <c r="G3895">
        <f>IFERROR(IF('SUIVI VENTES 403e'!$A3875&lt;&gt;"",ROUND($F3895*$A3895,2),""),"")</f>
        <v>-1.88</v>
      </c>
      <c r="H3895">
        <f>IFERROR(IF('SUIVI VENTES 403e'!$A3875&lt;&gt;"",YEAR('SUIVI VENTES 403e'!$G3875),""),"")</f>
        <v>2019</v>
      </c>
      <c r="I3895">
        <f>IFERROR(IF('SUIVI VENTES 403e'!$A3875&lt;&gt;"",MONTH('SUIVI VENTES 403e'!$G3875),""),"")</f>
        <v>7</v>
      </c>
    </row>
    <row r="3896" spans="1:9" x14ac:dyDescent="0.25">
      <c r="A3896">
        <f>IFERROR('SUIVI VENTES 403e'!B3876*(INDEX(traitement!$A$8:$B$16,MATCH('SUIVI VENTES 403e'!$H3876,traitement!$A$8:$A$16,0),2)),"")</f>
        <v>5</v>
      </c>
      <c r="B3896">
        <f>IFERROR('SUIVI VENTES 403e'!F3876,"")</f>
        <v>50</v>
      </c>
      <c r="C3896">
        <f>IFERROR(IF('SUIVI VENTES 403e'!$A3876&lt;&gt;"",ROUND($B3896/$A3896,2),""),"")</f>
        <v>10</v>
      </c>
      <c r="D3896" t="str">
        <f t="shared" si="95"/>
        <v/>
      </c>
      <c r="E3896">
        <f t="shared" si="94"/>
        <v>0.94</v>
      </c>
      <c r="F3896">
        <f>IFERROR(IF('SUIVI VENTES 403e'!$A3876&lt;&gt;"",ROUND((($C3896/1.2)-$E3896),2),""),"")</f>
        <v>7.39</v>
      </c>
      <c r="G3896">
        <f>IFERROR(IF('SUIVI VENTES 403e'!$A3876&lt;&gt;"",ROUND($F3896*$A3896,2),""),"")</f>
        <v>36.950000000000003</v>
      </c>
      <c r="H3896">
        <f>IFERROR(IF('SUIVI VENTES 403e'!$A3876&lt;&gt;"",YEAR('SUIVI VENTES 403e'!$G3876),""),"")</f>
        <v>2019</v>
      </c>
      <c r="I3896">
        <f>IFERROR(IF('SUIVI VENTES 403e'!$A3876&lt;&gt;"",MONTH('SUIVI VENTES 403e'!$G3876),""),"")</f>
        <v>7</v>
      </c>
    </row>
    <row r="3897" spans="1:9" x14ac:dyDescent="0.25">
      <c r="A3897">
        <f>IFERROR('SUIVI VENTES 403e'!B3877*(INDEX(traitement!$A$8:$B$16,MATCH('SUIVI VENTES 403e'!$H3877,traitement!$A$8:$A$16,0),2)),"")</f>
        <v>0.5</v>
      </c>
      <c r="B3897">
        <f>IFERROR('SUIVI VENTES 403e'!F3877,"")</f>
        <v>10</v>
      </c>
      <c r="C3897">
        <f>IFERROR(IF('SUIVI VENTES 403e'!$A3877&lt;&gt;"",ROUND($B3897/$A3897,2),""),"")</f>
        <v>20</v>
      </c>
      <c r="D3897" t="str">
        <f t="shared" si="95"/>
        <v/>
      </c>
      <c r="E3897">
        <f t="shared" si="94"/>
        <v>0.94</v>
      </c>
      <c r="F3897">
        <f>IFERROR(IF('SUIVI VENTES 403e'!$A3877&lt;&gt;"",ROUND((($C3897/1.2)-$E3897),2),""),"")</f>
        <v>15.73</v>
      </c>
      <c r="G3897">
        <f>IFERROR(IF('SUIVI VENTES 403e'!$A3877&lt;&gt;"",ROUND($F3897*$A3897,2),""),"")</f>
        <v>7.87</v>
      </c>
      <c r="H3897">
        <f>IFERROR(IF('SUIVI VENTES 403e'!$A3877&lt;&gt;"",YEAR('SUIVI VENTES 403e'!$G3877),""),"")</f>
        <v>2019</v>
      </c>
      <c r="I3897">
        <f>IFERROR(IF('SUIVI VENTES 403e'!$A3877&lt;&gt;"",MONTH('SUIVI VENTES 403e'!$G3877),""),"")</f>
        <v>7</v>
      </c>
    </row>
    <row r="3898" spans="1:9" x14ac:dyDescent="0.25">
      <c r="A3898">
        <f>IFERROR('SUIVI VENTES 403e'!B3878*(INDEX(traitement!$A$8:$B$16,MATCH('SUIVI VENTES 403e'!$H3878,traitement!$A$8:$A$16,0),2)),"")</f>
        <v>5</v>
      </c>
      <c r="B3898">
        <f>IFERROR('SUIVI VENTES 403e'!F3878,"")</f>
        <v>50</v>
      </c>
      <c r="C3898">
        <f>IFERROR(IF('SUIVI VENTES 403e'!$A3878&lt;&gt;"",ROUND($B3898/$A3898,2),""),"")</f>
        <v>10</v>
      </c>
      <c r="D3898" t="str">
        <f t="shared" si="95"/>
        <v/>
      </c>
      <c r="E3898">
        <f t="shared" si="94"/>
        <v>0.94</v>
      </c>
      <c r="F3898">
        <f>IFERROR(IF('SUIVI VENTES 403e'!$A3878&lt;&gt;"",ROUND((($C3898/1.2)-$E3898),2),""),"")</f>
        <v>7.39</v>
      </c>
      <c r="G3898">
        <f>IFERROR(IF('SUIVI VENTES 403e'!$A3878&lt;&gt;"",ROUND($F3898*$A3898,2),""),"")</f>
        <v>36.950000000000003</v>
      </c>
      <c r="H3898">
        <f>IFERROR(IF('SUIVI VENTES 403e'!$A3878&lt;&gt;"",YEAR('SUIVI VENTES 403e'!$G3878),""),"")</f>
        <v>2019</v>
      </c>
      <c r="I3898">
        <f>IFERROR(IF('SUIVI VENTES 403e'!$A3878&lt;&gt;"",MONTH('SUIVI VENTES 403e'!$G3878),""),"")</f>
        <v>7</v>
      </c>
    </row>
    <row r="3899" spans="1:9" x14ac:dyDescent="0.25">
      <c r="A3899">
        <f>IFERROR('SUIVI VENTES 403e'!B3879*(INDEX(traitement!$A$8:$B$16,MATCH('SUIVI VENTES 403e'!$H3879,traitement!$A$8:$A$16,0),2)),"")</f>
        <v>6</v>
      </c>
      <c r="B3899">
        <f>IFERROR('SUIVI VENTES 403e'!F3879,"")</f>
        <v>60</v>
      </c>
      <c r="C3899">
        <f>IFERROR(IF('SUIVI VENTES 403e'!$A3879&lt;&gt;"",ROUND($B3899/$A3899,2),""),"")</f>
        <v>10</v>
      </c>
      <c r="D3899" t="str">
        <f t="shared" si="95"/>
        <v/>
      </c>
      <c r="E3899">
        <f t="shared" si="94"/>
        <v>0.94</v>
      </c>
      <c r="F3899">
        <f>IFERROR(IF('SUIVI VENTES 403e'!$A3879&lt;&gt;"",ROUND((($C3899/1.2)-$E3899),2),""),"")</f>
        <v>7.39</v>
      </c>
      <c r="G3899">
        <f>IFERROR(IF('SUIVI VENTES 403e'!$A3879&lt;&gt;"",ROUND($F3899*$A3899,2),""),"")</f>
        <v>44.34</v>
      </c>
      <c r="H3899">
        <f>IFERROR(IF('SUIVI VENTES 403e'!$A3879&lt;&gt;"",YEAR('SUIVI VENTES 403e'!$G3879),""),"")</f>
        <v>2019</v>
      </c>
      <c r="I3899">
        <f>IFERROR(IF('SUIVI VENTES 403e'!$A3879&lt;&gt;"",MONTH('SUIVI VENTES 403e'!$G3879),""),"")</f>
        <v>7</v>
      </c>
    </row>
    <row r="3900" spans="1:9" x14ac:dyDescent="0.25">
      <c r="A3900">
        <f>IFERROR('SUIVI VENTES 403e'!B3880*(INDEX(traitement!$A$8:$B$16,MATCH('SUIVI VENTES 403e'!$H3880,traitement!$A$8:$A$16,0),2)),"")</f>
        <v>5</v>
      </c>
      <c r="B3900">
        <f>IFERROR('SUIVI VENTES 403e'!F3880,"")</f>
        <v>50</v>
      </c>
      <c r="C3900">
        <f>IFERROR(IF('SUIVI VENTES 403e'!$A3880&lt;&gt;"",ROUND($B3900/$A3900,2),""),"")</f>
        <v>10</v>
      </c>
      <c r="D3900" t="str">
        <f t="shared" si="95"/>
        <v/>
      </c>
      <c r="E3900">
        <f t="shared" si="94"/>
        <v>0.94</v>
      </c>
      <c r="F3900">
        <f>IFERROR(IF('SUIVI VENTES 403e'!$A3880&lt;&gt;"",ROUND((($C3900/1.2)-$E3900),2),""),"")</f>
        <v>7.39</v>
      </c>
      <c r="G3900">
        <f>IFERROR(IF('SUIVI VENTES 403e'!$A3880&lt;&gt;"",ROUND($F3900*$A3900,2),""),"")</f>
        <v>36.950000000000003</v>
      </c>
      <c r="H3900">
        <f>IFERROR(IF('SUIVI VENTES 403e'!$A3880&lt;&gt;"",YEAR('SUIVI VENTES 403e'!$G3880),""),"")</f>
        <v>2019</v>
      </c>
      <c r="I3900">
        <f>IFERROR(IF('SUIVI VENTES 403e'!$A3880&lt;&gt;"",MONTH('SUIVI VENTES 403e'!$G3880),""),"")</f>
        <v>7</v>
      </c>
    </row>
    <row r="3901" spans="1:9" x14ac:dyDescent="0.25">
      <c r="A3901">
        <f>IFERROR('SUIVI VENTES 403e'!B3881*(INDEX(traitement!$A$8:$B$16,MATCH('SUIVI VENTES 403e'!$H3881,traitement!$A$8:$A$16,0),2)),"")</f>
        <v>10</v>
      </c>
      <c r="B3901">
        <f>IFERROR('SUIVI VENTES 403e'!F3881,"")</f>
        <v>100</v>
      </c>
      <c r="C3901">
        <f>IFERROR(IF('SUIVI VENTES 403e'!$A3881&lt;&gt;"",ROUND($B3901/$A3901,2),""),"")</f>
        <v>10</v>
      </c>
      <c r="D3901" t="str">
        <f t="shared" si="95"/>
        <v/>
      </c>
      <c r="E3901">
        <f t="shared" si="94"/>
        <v>0.94</v>
      </c>
      <c r="F3901">
        <f>IFERROR(IF('SUIVI VENTES 403e'!$A3881&lt;&gt;"",ROUND((($C3901/1.2)-$E3901),2),""),"")</f>
        <v>7.39</v>
      </c>
      <c r="G3901">
        <f>IFERROR(IF('SUIVI VENTES 403e'!$A3881&lt;&gt;"",ROUND($F3901*$A3901,2),""),"")</f>
        <v>73.900000000000006</v>
      </c>
      <c r="H3901">
        <f>IFERROR(IF('SUIVI VENTES 403e'!$A3881&lt;&gt;"",YEAR('SUIVI VENTES 403e'!$G3881),""),"")</f>
        <v>2019</v>
      </c>
      <c r="I3901">
        <f>IFERROR(IF('SUIVI VENTES 403e'!$A3881&lt;&gt;"",MONTH('SUIVI VENTES 403e'!$G3881),""),"")</f>
        <v>7</v>
      </c>
    </row>
    <row r="3902" spans="1:9" x14ac:dyDescent="0.25">
      <c r="A3902">
        <f>IFERROR('SUIVI VENTES 403e'!B3882*(INDEX(traitement!$A$8:$B$16,MATCH('SUIVI VENTES 403e'!$H3882,traitement!$A$8:$A$16,0),2)),"")</f>
        <v>1</v>
      </c>
      <c r="B3902">
        <f>IFERROR('SUIVI VENTES 403e'!F3882,"")</f>
        <v>11.67</v>
      </c>
      <c r="C3902">
        <f>IFERROR(IF('SUIVI VENTES 403e'!$A3882&lt;&gt;"",ROUND($B3902/$A3902,2),""),"")</f>
        <v>11.67</v>
      </c>
      <c r="D3902" t="str">
        <f t="shared" si="95"/>
        <v/>
      </c>
      <c r="E3902">
        <f t="shared" si="94"/>
        <v>0.94</v>
      </c>
      <c r="F3902">
        <f>IFERROR(IF('SUIVI VENTES 403e'!$A3882&lt;&gt;"",ROUND((($C3902/1.2)-$E3902),2),""),"")</f>
        <v>8.7899999999999991</v>
      </c>
      <c r="G3902">
        <f>IFERROR(IF('SUIVI VENTES 403e'!$A3882&lt;&gt;"",ROUND($F3902*$A3902,2),""),"")</f>
        <v>8.7899999999999991</v>
      </c>
      <c r="H3902">
        <f>IFERROR(IF('SUIVI VENTES 403e'!$A3882&lt;&gt;"",YEAR('SUIVI VENTES 403e'!$G3882),""),"")</f>
        <v>2019</v>
      </c>
      <c r="I3902">
        <f>IFERROR(IF('SUIVI VENTES 403e'!$A3882&lt;&gt;"",MONTH('SUIVI VENTES 403e'!$G3882),""),"")</f>
        <v>7</v>
      </c>
    </row>
    <row r="3903" spans="1:9" x14ac:dyDescent="0.25">
      <c r="A3903">
        <f>IFERROR('SUIVI VENTES 403e'!B3883*(INDEX(traitement!$A$8:$B$16,MATCH('SUIVI VENTES 403e'!$H3883,traitement!$A$8:$A$16,0),2)),"")</f>
        <v>15</v>
      </c>
      <c r="B3903">
        <f>IFERROR('SUIVI VENTES 403e'!F3883,"")</f>
        <v>150</v>
      </c>
      <c r="C3903">
        <f>IFERROR(IF('SUIVI VENTES 403e'!$A3883&lt;&gt;"",ROUND($B3903/$A3903,2),""),"")</f>
        <v>10</v>
      </c>
      <c r="D3903" t="str">
        <f t="shared" si="95"/>
        <v/>
      </c>
      <c r="E3903">
        <f t="shared" si="94"/>
        <v>0.94</v>
      </c>
      <c r="F3903">
        <f>IFERROR(IF('SUIVI VENTES 403e'!$A3883&lt;&gt;"",ROUND((($C3903/1.2)-$E3903),2),""),"")</f>
        <v>7.39</v>
      </c>
      <c r="G3903">
        <f>IFERROR(IF('SUIVI VENTES 403e'!$A3883&lt;&gt;"",ROUND($F3903*$A3903,2),""),"")</f>
        <v>110.85</v>
      </c>
      <c r="H3903">
        <f>IFERROR(IF('SUIVI VENTES 403e'!$A3883&lt;&gt;"",YEAR('SUIVI VENTES 403e'!$G3883),""),"")</f>
        <v>2019</v>
      </c>
      <c r="I3903">
        <f>IFERROR(IF('SUIVI VENTES 403e'!$A3883&lt;&gt;"",MONTH('SUIVI VENTES 403e'!$G3883),""),"")</f>
        <v>7</v>
      </c>
    </row>
    <row r="3904" spans="1:9" x14ac:dyDescent="0.25">
      <c r="A3904">
        <f>IFERROR('SUIVI VENTES 403e'!B3884*(INDEX(traitement!$A$8:$B$16,MATCH('SUIVI VENTES 403e'!$H3884,traitement!$A$8:$A$16,0),2)),"")</f>
        <v>3</v>
      </c>
      <c r="B3904">
        <f>IFERROR('SUIVI VENTES 403e'!F3884,"")</f>
        <v>0</v>
      </c>
      <c r="C3904">
        <f>IFERROR(IF('SUIVI VENTES 403e'!$A3884&lt;&gt;"",ROUND($B3904/$A3904,2),""),"")</f>
        <v>0</v>
      </c>
      <c r="D3904">
        <f t="shared" si="95"/>
        <v>3</v>
      </c>
      <c r="E3904">
        <f t="shared" si="94"/>
        <v>0.94</v>
      </c>
      <c r="F3904">
        <f>IFERROR(IF('SUIVI VENTES 403e'!$A3884&lt;&gt;"",ROUND((($C3904/1.2)-$E3904),2),""),"")</f>
        <v>-0.94</v>
      </c>
      <c r="G3904">
        <f>IFERROR(IF('SUIVI VENTES 403e'!$A3884&lt;&gt;"",ROUND($F3904*$A3904,2),""),"")</f>
        <v>-2.82</v>
      </c>
      <c r="H3904">
        <f>IFERROR(IF('SUIVI VENTES 403e'!$A3884&lt;&gt;"",YEAR('SUIVI VENTES 403e'!$G3884),""),"")</f>
        <v>2019</v>
      </c>
      <c r="I3904">
        <f>IFERROR(IF('SUIVI VENTES 403e'!$A3884&lt;&gt;"",MONTH('SUIVI VENTES 403e'!$G3884),""),"")</f>
        <v>7</v>
      </c>
    </row>
    <row r="3905" spans="1:9" x14ac:dyDescent="0.25">
      <c r="A3905">
        <f>IFERROR('SUIVI VENTES 403e'!B3885*(INDEX(traitement!$A$8:$B$16,MATCH('SUIVI VENTES 403e'!$H3885,traitement!$A$8:$A$16,0),2)),"")</f>
        <v>5</v>
      </c>
      <c r="B3905">
        <f>IFERROR('SUIVI VENTES 403e'!F3885,"")</f>
        <v>50</v>
      </c>
      <c r="C3905">
        <f>IFERROR(IF('SUIVI VENTES 403e'!$A3885&lt;&gt;"",ROUND($B3905/$A3905,2),""),"")</f>
        <v>10</v>
      </c>
      <c r="D3905" t="str">
        <f t="shared" si="95"/>
        <v/>
      </c>
      <c r="E3905">
        <f t="shared" si="94"/>
        <v>0.94</v>
      </c>
      <c r="F3905">
        <f>IFERROR(IF('SUIVI VENTES 403e'!$A3885&lt;&gt;"",ROUND((($C3905/1.2)-$E3905),2),""),"")</f>
        <v>7.39</v>
      </c>
      <c r="G3905">
        <f>IFERROR(IF('SUIVI VENTES 403e'!$A3885&lt;&gt;"",ROUND($F3905*$A3905,2),""),"")</f>
        <v>36.950000000000003</v>
      </c>
      <c r="H3905">
        <f>IFERROR(IF('SUIVI VENTES 403e'!$A3885&lt;&gt;"",YEAR('SUIVI VENTES 403e'!$G3885),""),"")</f>
        <v>2019</v>
      </c>
      <c r="I3905">
        <f>IFERROR(IF('SUIVI VENTES 403e'!$A3885&lt;&gt;"",MONTH('SUIVI VENTES 403e'!$G3885),""),"")</f>
        <v>7</v>
      </c>
    </row>
    <row r="3906" spans="1:9" x14ac:dyDescent="0.25">
      <c r="A3906">
        <f>IFERROR('SUIVI VENTES 403e'!B3886*(INDEX(traitement!$A$8:$B$16,MATCH('SUIVI VENTES 403e'!$H3886,traitement!$A$8:$A$16,0),2)),"")</f>
        <v>2</v>
      </c>
      <c r="B3906">
        <f>IFERROR('SUIVI VENTES 403e'!F3886,"")</f>
        <v>20</v>
      </c>
      <c r="C3906">
        <f>IFERROR(IF('SUIVI VENTES 403e'!$A3886&lt;&gt;"",ROUND($B3906/$A3906,2),""),"")</f>
        <v>10</v>
      </c>
      <c r="D3906" t="str">
        <f t="shared" si="95"/>
        <v/>
      </c>
      <c r="E3906">
        <f t="shared" si="94"/>
        <v>0.94</v>
      </c>
      <c r="F3906">
        <f>IFERROR(IF('SUIVI VENTES 403e'!$A3886&lt;&gt;"",ROUND((($C3906/1.2)-$E3906),2),""),"")</f>
        <v>7.39</v>
      </c>
      <c r="G3906">
        <f>IFERROR(IF('SUIVI VENTES 403e'!$A3886&lt;&gt;"",ROUND($F3906*$A3906,2),""),"")</f>
        <v>14.78</v>
      </c>
      <c r="H3906">
        <f>IFERROR(IF('SUIVI VENTES 403e'!$A3886&lt;&gt;"",YEAR('SUIVI VENTES 403e'!$G3886),""),"")</f>
        <v>2019</v>
      </c>
      <c r="I3906">
        <f>IFERROR(IF('SUIVI VENTES 403e'!$A3886&lt;&gt;"",MONTH('SUIVI VENTES 403e'!$G3886),""),"")</f>
        <v>7</v>
      </c>
    </row>
    <row r="3907" spans="1:9" x14ac:dyDescent="0.25">
      <c r="A3907">
        <f>IFERROR('SUIVI VENTES 403e'!B3887*(INDEX(traitement!$A$8:$B$16,MATCH('SUIVI VENTES 403e'!$H3887,traitement!$A$8:$A$16,0),2)),"")</f>
        <v>10</v>
      </c>
      <c r="B3907">
        <f>IFERROR('SUIVI VENTES 403e'!F3887,"")</f>
        <v>100</v>
      </c>
      <c r="C3907">
        <f>IFERROR(IF('SUIVI VENTES 403e'!$A3887&lt;&gt;"",ROUND($B3907/$A3907,2),""),"")</f>
        <v>10</v>
      </c>
      <c r="D3907" t="str">
        <f t="shared" si="95"/>
        <v/>
      </c>
      <c r="E3907">
        <f t="shared" si="94"/>
        <v>0.94</v>
      </c>
      <c r="F3907">
        <f>IFERROR(IF('SUIVI VENTES 403e'!$A3887&lt;&gt;"",ROUND((($C3907/1.2)-$E3907),2),""),"")</f>
        <v>7.39</v>
      </c>
      <c r="G3907">
        <f>IFERROR(IF('SUIVI VENTES 403e'!$A3887&lt;&gt;"",ROUND($F3907*$A3907,2),""),"")</f>
        <v>73.900000000000006</v>
      </c>
      <c r="H3907">
        <f>IFERROR(IF('SUIVI VENTES 403e'!$A3887&lt;&gt;"",YEAR('SUIVI VENTES 403e'!$G3887),""),"")</f>
        <v>2019</v>
      </c>
      <c r="I3907">
        <f>IFERROR(IF('SUIVI VENTES 403e'!$A3887&lt;&gt;"",MONTH('SUIVI VENTES 403e'!$G3887),""),"")</f>
        <v>7</v>
      </c>
    </row>
    <row r="3908" spans="1:9" x14ac:dyDescent="0.25">
      <c r="A3908">
        <f>IFERROR('SUIVI VENTES 403e'!B3888*(INDEX(traitement!$A$8:$B$16,MATCH('SUIVI VENTES 403e'!$H3888,traitement!$A$8:$A$16,0),2)),"")</f>
        <v>2</v>
      </c>
      <c r="B3908">
        <f>IFERROR('SUIVI VENTES 403e'!F3888,"")</f>
        <v>0</v>
      </c>
      <c r="C3908">
        <f>IFERROR(IF('SUIVI VENTES 403e'!$A3888&lt;&gt;"",ROUND($B3908/$A3908,2),""),"")</f>
        <v>0</v>
      </c>
      <c r="D3908">
        <f t="shared" si="95"/>
        <v>2</v>
      </c>
      <c r="E3908">
        <f t="shared" si="94"/>
        <v>0.94</v>
      </c>
      <c r="F3908">
        <f>IFERROR(IF('SUIVI VENTES 403e'!$A3888&lt;&gt;"",ROUND((($C3908/1.2)-$E3908),2),""),"")</f>
        <v>-0.94</v>
      </c>
      <c r="G3908">
        <f>IFERROR(IF('SUIVI VENTES 403e'!$A3888&lt;&gt;"",ROUND($F3908*$A3908,2),""),"")</f>
        <v>-1.88</v>
      </c>
      <c r="H3908">
        <f>IFERROR(IF('SUIVI VENTES 403e'!$A3888&lt;&gt;"",YEAR('SUIVI VENTES 403e'!$G3888),""),"")</f>
        <v>2019</v>
      </c>
      <c r="I3908">
        <f>IFERROR(IF('SUIVI VENTES 403e'!$A3888&lt;&gt;"",MONTH('SUIVI VENTES 403e'!$G3888),""),"")</f>
        <v>7</v>
      </c>
    </row>
    <row r="3909" spans="1:9" x14ac:dyDescent="0.25">
      <c r="A3909">
        <f>IFERROR('SUIVI VENTES 403e'!B3889*(INDEX(traitement!$A$8:$B$16,MATCH('SUIVI VENTES 403e'!$H3889,traitement!$A$8:$A$16,0),2)),"")</f>
        <v>5</v>
      </c>
      <c r="B3909">
        <f>IFERROR('SUIVI VENTES 403e'!F3889,"")</f>
        <v>50</v>
      </c>
      <c r="C3909">
        <f>IFERROR(IF('SUIVI VENTES 403e'!$A3889&lt;&gt;"",ROUND($B3909/$A3909,2),""),"")</f>
        <v>10</v>
      </c>
      <c r="D3909" t="str">
        <f t="shared" si="95"/>
        <v/>
      </c>
      <c r="E3909">
        <f t="shared" si="94"/>
        <v>0.94</v>
      </c>
      <c r="F3909">
        <f>IFERROR(IF('SUIVI VENTES 403e'!$A3889&lt;&gt;"",ROUND((($C3909/1.2)-$E3909),2),""),"")</f>
        <v>7.39</v>
      </c>
      <c r="G3909">
        <f>IFERROR(IF('SUIVI VENTES 403e'!$A3889&lt;&gt;"",ROUND($F3909*$A3909,2),""),"")</f>
        <v>36.950000000000003</v>
      </c>
      <c r="H3909">
        <f>IFERROR(IF('SUIVI VENTES 403e'!$A3889&lt;&gt;"",YEAR('SUIVI VENTES 403e'!$G3889),""),"")</f>
        <v>2019</v>
      </c>
      <c r="I3909">
        <f>IFERROR(IF('SUIVI VENTES 403e'!$A3889&lt;&gt;"",MONTH('SUIVI VENTES 403e'!$G3889),""),"")</f>
        <v>7</v>
      </c>
    </row>
    <row r="3910" spans="1:9" x14ac:dyDescent="0.25">
      <c r="A3910">
        <f>IFERROR('SUIVI VENTES 403e'!B3890*(INDEX(traitement!$A$8:$B$16,MATCH('SUIVI VENTES 403e'!$H3890,traitement!$A$8:$A$16,0),2)),"")</f>
        <v>12</v>
      </c>
      <c r="B3910">
        <f>IFERROR('SUIVI VENTES 403e'!F3890,"")</f>
        <v>120</v>
      </c>
      <c r="C3910">
        <f>IFERROR(IF('SUIVI VENTES 403e'!$A3890&lt;&gt;"",ROUND($B3910/$A3910,2),""),"")</f>
        <v>10</v>
      </c>
      <c r="D3910" t="str">
        <f t="shared" si="95"/>
        <v/>
      </c>
      <c r="E3910">
        <f t="shared" si="94"/>
        <v>0.94</v>
      </c>
      <c r="F3910">
        <f>IFERROR(IF('SUIVI VENTES 403e'!$A3890&lt;&gt;"",ROUND((($C3910/1.2)-$E3910),2),""),"")</f>
        <v>7.39</v>
      </c>
      <c r="G3910">
        <f>IFERROR(IF('SUIVI VENTES 403e'!$A3890&lt;&gt;"",ROUND($F3910*$A3910,2),""),"")</f>
        <v>88.68</v>
      </c>
      <c r="H3910">
        <f>IFERROR(IF('SUIVI VENTES 403e'!$A3890&lt;&gt;"",YEAR('SUIVI VENTES 403e'!$G3890),""),"")</f>
        <v>2019</v>
      </c>
      <c r="I3910">
        <f>IFERROR(IF('SUIVI VENTES 403e'!$A3890&lt;&gt;"",MONTH('SUIVI VENTES 403e'!$G3890),""),"")</f>
        <v>7</v>
      </c>
    </row>
    <row r="3911" spans="1:9" x14ac:dyDescent="0.25">
      <c r="A3911">
        <f>IFERROR('SUIVI VENTES 403e'!B3891*(INDEX(traitement!$A$8:$B$16,MATCH('SUIVI VENTES 403e'!$H3891,traitement!$A$8:$A$16,0),2)),"")</f>
        <v>20</v>
      </c>
      <c r="B3911">
        <f>IFERROR('SUIVI VENTES 403e'!F3891,"")</f>
        <v>200</v>
      </c>
      <c r="C3911">
        <f>IFERROR(IF('SUIVI VENTES 403e'!$A3891&lt;&gt;"",ROUND($B3911/$A3911,2),""),"")</f>
        <v>10</v>
      </c>
      <c r="D3911" t="str">
        <f t="shared" si="95"/>
        <v/>
      </c>
      <c r="E3911">
        <f t="shared" si="94"/>
        <v>0.94</v>
      </c>
      <c r="F3911">
        <f>IFERROR(IF('SUIVI VENTES 403e'!$A3891&lt;&gt;"",ROUND((($C3911/1.2)-$E3911),2),""),"")</f>
        <v>7.39</v>
      </c>
      <c r="G3911">
        <f>IFERROR(IF('SUIVI VENTES 403e'!$A3891&lt;&gt;"",ROUND($F3911*$A3911,2),""),"")</f>
        <v>147.80000000000001</v>
      </c>
      <c r="H3911">
        <f>IFERROR(IF('SUIVI VENTES 403e'!$A3891&lt;&gt;"",YEAR('SUIVI VENTES 403e'!$G3891),""),"")</f>
        <v>2019</v>
      </c>
      <c r="I3911">
        <f>IFERROR(IF('SUIVI VENTES 403e'!$A3891&lt;&gt;"",MONTH('SUIVI VENTES 403e'!$G3891),""),"")</f>
        <v>7</v>
      </c>
    </row>
    <row r="3912" spans="1:9" x14ac:dyDescent="0.25">
      <c r="A3912">
        <f>IFERROR('SUIVI VENTES 403e'!B3892*(INDEX(traitement!$A$8:$B$16,MATCH('SUIVI VENTES 403e'!$H3892,traitement!$A$8:$A$16,0),2)),"")</f>
        <v>3</v>
      </c>
      <c r="B3912">
        <f>IFERROR('SUIVI VENTES 403e'!F3892,"")</f>
        <v>0</v>
      </c>
      <c r="C3912">
        <f>IFERROR(IF('SUIVI VENTES 403e'!$A3892&lt;&gt;"",ROUND($B3912/$A3912,2),""),"")</f>
        <v>0</v>
      </c>
      <c r="D3912">
        <f t="shared" si="95"/>
        <v>3</v>
      </c>
      <c r="E3912">
        <f t="shared" si="94"/>
        <v>0.94</v>
      </c>
      <c r="F3912">
        <f>IFERROR(IF('SUIVI VENTES 403e'!$A3892&lt;&gt;"",ROUND((($C3912/1.2)-$E3912),2),""),"")</f>
        <v>-0.94</v>
      </c>
      <c r="G3912">
        <f>IFERROR(IF('SUIVI VENTES 403e'!$A3892&lt;&gt;"",ROUND($F3912*$A3912,2),""),"")</f>
        <v>-2.82</v>
      </c>
      <c r="H3912">
        <f>IFERROR(IF('SUIVI VENTES 403e'!$A3892&lt;&gt;"",YEAR('SUIVI VENTES 403e'!$G3892),""),"")</f>
        <v>2019</v>
      </c>
      <c r="I3912">
        <f>IFERROR(IF('SUIVI VENTES 403e'!$A3892&lt;&gt;"",MONTH('SUIVI VENTES 403e'!$G3892),""),"")</f>
        <v>7</v>
      </c>
    </row>
    <row r="3913" spans="1:9" x14ac:dyDescent="0.25">
      <c r="A3913">
        <f>IFERROR('SUIVI VENTES 403e'!B3893*(INDEX(traitement!$A$8:$B$16,MATCH('SUIVI VENTES 403e'!$H3893,traitement!$A$8:$A$16,0),2)),"")</f>
        <v>12</v>
      </c>
      <c r="B3913">
        <f>IFERROR('SUIVI VENTES 403e'!F3893,"")</f>
        <v>120</v>
      </c>
      <c r="C3913">
        <f>IFERROR(IF('SUIVI VENTES 403e'!$A3893&lt;&gt;"",ROUND($B3913/$A3913,2),""),"")</f>
        <v>10</v>
      </c>
      <c r="D3913" t="str">
        <f t="shared" si="95"/>
        <v/>
      </c>
      <c r="E3913">
        <f t="shared" si="94"/>
        <v>0.94</v>
      </c>
      <c r="F3913">
        <f>IFERROR(IF('SUIVI VENTES 403e'!$A3893&lt;&gt;"",ROUND((($C3913/1.2)-$E3913),2),""),"")</f>
        <v>7.39</v>
      </c>
      <c r="G3913">
        <f>IFERROR(IF('SUIVI VENTES 403e'!$A3893&lt;&gt;"",ROUND($F3913*$A3913,2),""),"")</f>
        <v>88.68</v>
      </c>
      <c r="H3913">
        <f>IFERROR(IF('SUIVI VENTES 403e'!$A3893&lt;&gt;"",YEAR('SUIVI VENTES 403e'!$G3893),""),"")</f>
        <v>2019</v>
      </c>
      <c r="I3913">
        <f>IFERROR(IF('SUIVI VENTES 403e'!$A3893&lt;&gt;"",MONTH('SUIVI VENTES 403e'!$G3893),""),"")</f>
        <v>7</v>
      </c>
    </row>
    <row r="3914" spans="1:9" x14ac:dyDescent="0.25">
      <c r="A3914">
        <f>IFERROR('SUIVI VENTES 403e'!B3894*(INDEX(traitement!$A$8:$B$16,MATCH('SUIVI VENTES 403e'!$H3894,traitement!$A$8:$A$16,0),2)),"")</f>
        <v>12</v>
      </c>
      <c r="B3914">
        <f>IFERROR('SUIVI VENTES 403e'!F3894,"")</f>
        <v>120</v>
      </c>
      <c r="C3914">
        <f>IFERROR(IF('SUIVI VENTES 403e'!$A3894&lt;&gt;"",ROUND($B3914/$A3914,2),""),"")</f>
        <v>10</v>
      </c>
      <c r="D3914" t="str">
        <f t="shared" si="95"/>
        <v/>
      </c>
      <c r="E3914">
        <f t="shared" si="94"/>
        <v>0.94</v>
      </c>
      <c r="F3914">
        <f>IFERROR(IF('SUIVI VENTES 403e'!$A3894&lt;&gt;"",ROUND((($C3914/1.2)-$E3914),2),""),"")</f>
        <v>7.39</v>
      </c>
      <c r="G3914">
        <f>IFERROR(IF('SUIVI VENTES 403e'!$A3894&lt;&gt;"",ROUND($F3914*$A3914,2),""),"")</f>
        <v>88.68</v>
      </c>
      <c r="H3914">
        <f>IFERROR(IF('SUIVI VENTES 403e'!$A3894&lt;&gt;"",YEAR('SUIVI VENTES 403e'!$G3894),""),"")</f>
        <v>2019</v>
      </c>
      <c r="I3914">
        <f>IFERROR(IF('SUIVI VENTES 403e'!$A3894&lt;&gt;"",MONTH('SUIVI VENTES 403e'!$G3894),""),"")</f>
        <v>7</v>
      </c>
    </row>
    <row r="3915" spans="1:9" x14ac:dyDescent="0.25">
      <c r="A3915">
        <f>IFERROR('SUIVI VENTES 403e'!B3895*(INDEX(traitement!$A$8:$B$16,MATCH('SUIVI VENTES 403e'!$H3895,traitement!$A$8:$A$16,0),2)),"")</f>
        <v>25</v>
      </c>
      <c r="B3915">
        <f>IFERROR('SUIVI VENTES 403e'!F3895,"")</f>
        <v>250</v>
      </c>
      <c r="C3915">
        <f>IFERROR(IF('SUIVI VENTES 403e'!$A3895&lt;&gt;"",ROUND($B3915/$A3915,2),""),"")</f>
        <v>10</v>
      </c>
      <c r="D3915" t="str">
        <f t="shared" si="95"/>
        <v/>
      </c>
      <c r="E3915">
        <f t="shared" si="94"/>
        <v>0.94</v>
      </c>
      <c r="F3915">
        <f>IFERROR(IF('SUIVI VENTES 403e'!$A3895&lt;&gt;"",ROUND((($C3915/1.2)-$E3915),2),""),"")</f>
        <v>7.39</v>
      </c>
      <c r="G3915">
        <f>IFERROR(IF('SUIVI VENTES 403e'!$A3895&lt;&gt;"",ROUND($F3915*$A3915,2),""),"")</f>
        <v>184.75</v>
      </c>
      <c r="H3915">
        <f>IFERROR(IF('SUIVI VENTES 403e'!$A3895&lt;&gt;"",YEAR('SUIVI VENTES 403e'!$G3895),""),"")</f>
        <v>2019</v>
      </c>
      <c r="I3915">
        <f>IFERROR(IF('SUIVI VENTES 403e'!$A3895&lt;&gt;"",MONTH('SUIVI VENTES 403e'!$G3895),""),"")</f>
        <v>7</v>
      </c>
    </row>
    <row r="3916" spans="1:9" x14ac:dyDescent="0.25">
      <c r="A3916">
        <f>IFERROR('SUIVI VENTES 403e'!B3896*(INDEX(traitement!$A$8:$B$16,MATCH('SUIVI VENTES 403e'!$H3896,traitement!$A$8:$A$16,0),2)),"")</f>
        <v>11</v>
      </c>
      <c r="B3916">
        <f>IFERROR('SUIVI VENTES 403e'!F3896,"")</f>
        <v>110</v>
      </c>
      <c r="C3916">
        <f>IFERROR(IF('SUIVI VENTES 403e'!$A3896&lt;&gt;"",ROUND($B3916/$A3916,2),""),"")</f>
        <v>10</v>
      </c>
      <c r="D3916" t="str">
        <f t="shared" si="95"/>
        <v/>
      </c>
      <c r="E3916">
        <f t="shared" si="94"/>
        <v>0.94</v>
      </c>
      <c r="F3916">
        <f>IFERROR(IF('SUIVI VENTES 403e'!$A3896&lt;&gt;"",ROUND((($C3916/1.2)-$E3916),2),""),"")</f>
        <v>7.39</v>
      </c>
      <c r="G3916">
        <f>IFERROR(IF('SUIVI VENTES 403e'!$A3896&lt;&gt;"",ROUND($F3916*$A3916,2),""),"")</f>
        <v>81.290000000000006</v>
      </c>
      <c r="H3916">
        <f>IFERROR(IF('SUIVI VENTES 403e'!$A3896&lt;&gt;"",YEAR('SUIVI VENTES 403e'!$G3896),""),"")</f>
        <v>2019</v>
      </c>
      <c r="I3916">
        <f>IFERROR(IF('SUIVI VENTES 403e'!$A3896&lt;&gt;"",MONTH('SUIVI VENTES 403e'!$G3896),""),"")</f>
        <v>7</v>
      </c>
    </row>
    <row r="3917" spans="1:9" x14ac:dyDescent="0.25">
      <c r="A3917">
        <f>IFERROR('SUIVI VENTES 403e'!B3897*(INDEX(traitement!$A$8:$B$16,MATCH('SUIVI VENTES 403e'!$H3897,traitement!$A$8:$A$16,0),2)),"")</f>
        <v>10</v>
      </c>
      <c r="B3917">
        <f>IFERROR('SUIVI VENTES 403e'!F3897,"")</f>
        <v>100</v>
      </c>
      <c r="C3917">
        <f>IFERROR(IF('SUIVI VENTES 403e'!$A3897&lt;&gt;"",ROUND($B3917/$A3917,2),""),"")</f>
        <v>10</v>
      </c>
      <c r="D3917" t="str">
        <f t="shared" si="95"/>
        <v/>
      </c>
      <c r="E3917">
        <f t="shared" si="94"/>
        <v>0.94</v>
      </c>
      <c r="F3917">
        <f>IFERROR(IF('SUIVI VENTES 403e'!$A3897&lt;&gt;"",ROUND((($C3917/1.2)-$E3917),2),""),"")</f>
        <v>7.39</v>
      </c>
      <c r="G3917">
        <f>IFERROR(IF('SUIVI VENTES 403e'!$A3897&lt;&gt;"",ROUND($F3917*$A3917,2),""),"")</f>
        <v>73.900000000000006</v>
      </c>
      <c r="H3917">
        <f>IFERROR(IF('SUIVI VENTES 403e'!$A3897&lt;&gt;"",YEAR('SUIVI VENTES 403e'!$G3897),""),"")</f>
        <v>2019</v>
      </c>
      <c r="I3917">
        <f>IFERROR(IF('SUIVI VENTES 403e'!$A3897&lt;&gt;"",MONTH('SUIVI VENTES 403e'!$G3897),""),"")</f>
        <v>7</v>
      </c>
    </row>
    <row r="3918" spans="1:9" x14ac:dyDescent="0.25">
      <c r="A3918">
        <f>IFERROR('SUIVI VENTES 403e'!B3898*(INDEX(traitement!$A$8:$B$16,MATCH('SUIVI VENTES 403e'!$H3898,traitement!$A$8:$A$16,0),2)),"")</f>
        <v>2</v>
      </c>
      <c r="B3918">
        <f>IFERROR('SUIVI VENTES 403e'!F3898,"")</f>
        <v>20</v>
      </c>
      <c r="C3918">
        <f>IFERROR(IF('SUIVI VENTES 403e'!$A3898&lt;&gt;"",ROUND($B3918/$A3918,2),""),"")</f>
        <v>10</v>
      </c>
      <c r="D3918" t="str">
        <f t="shared" si="95"/>
        <v/>
      </c>
      <c r="E3918">
        <f t="shared" si="94"/>
        <v>0.94</v>
      </c>
      <c r="F3918">
        <f>IFERROR(IF('SUIVI VENTES 403e'!$A3898&lt;&gt;"",ROUND((($C3918/1.2)-$E3918),2),""),"")</f>
        <v>7.39</v>
      </c>
      <c r="G3918">
        <f>IFERROR(IF('SUIVI VENTES 403e'!$A3898&lt;&gt;"",ROUND($F3918*$A3918,2),""),"")</f>
        <v>14.78</v>
      </c>
      <c r="H3918">
        <f>IFERROR(IF('SUIVI VENTES 403e'!$A3898&lt;&gt;"",YEAR('SUIVI VENTES 403e'!$G3898),""),"")</f>
        <v>2019</v>
      </c>
      <c r="I3918">
        <f>IFERROR(IF('SUIVI VENTES 403e'!$A3898&lt;&gt;"",MONTH('SUIVI VENTES 403e'!$G3898),""),"")</f>
        <v>7</v>
      </c>
    </row>
    <row r="3919" spans="1:9" x14ac:dyDescent="0.25">
      <c r="A3919">
        <f>IFERROR('SUIVI VENTES 403e'!B3899*(INDEX(traitement!$A$8:$B$16,MATCH('SUIVI VENTES 403e'!$H3899,traitement!$A$8:$A$16,0),2)),"")</f>
        <v>25</v>
      </c>
      <c r="B3919">
        <f>IFERROR('SUIVI VENTES 403e'!F3899,"")</f>
        <v>250</v>
      </c>
      <c r="C3919">
        <f>IFERROR(IF('SUIVI VENTES 403e'!$A3899&lt;&gt;"",ROUND($B3919/$A3919,2),""),"")</f>
        <v>10</v>
      </c>
      <c r="D3919" t="str">
        <f t="shared" si="95"/>
        <v/>
      </c>
      <c r="E3919">
        <f t="shared" si="94"/>
        <v>0.94</v>
      </c>
      <c r="F3919">
        <f>IFERROR(IF('SUIVI VENTES 403e'!$A3899&lt;&gt;"",ROUND((($C3919/1.2)-$E3919),2),""),"")</f>
        <v>7.39</v>
      </c>
      <c r="G3919">
        <f>IFERROR(IF('SUIVI VENTES 403e'!$A3899&lt;&gt;"",ROUND($F3919*$A3919,2),""),"")</f>
        <v>184.75</v>
      </c>
      <c r="H3919">
        <f>IFERROR(IF('SUIVI VENTES 403e'!$A3899&lt;&gt;"",YEAR('SUIVI VENTES 403e'!$G3899),""),"")</f>
        <v>2019</v>
      </c>
      <c r="I3919">
        <f>IFERROR(IF('SUIVI VENTES 403e'!$A3899&lt;&gt;"",MONTH('SUIVI VENTES 403e'!$G3899),""),"")</f>
        <v>7</v>
      </c>
    </row>
    <row r="3920" spans="1:9" x14ac:dyDescent="0.25">
      <c r="A3920">
        <f>IFERROR('SUIVI VENTES 403e'!B3900*(INDEX(traitement!$A$8:$B$16,MATCH('SUIVI VENTES 403e'!$H3900,traitement!$A$8:$A$16,0),2)),"")</f>
        <v>3</v>
      </c>
      <c r="B3920">
        <f>IFERROR('SUIVI VENTES 403e'!F3900,"")</f>
        <v>0</v>
      </c>
      <c r="C3920">
        <f>IFERROR(IF('SUIVI VENTES 403e'!$A3900&lt;&gt;"",ROUND($B3920/$A3920,2),""),"")</f>
        <v>0</v>
      </c>
      <c r="D3920">
        <f t="shared" si="95"/>
        <v>3</v>
      </c>
      <c r="E3920">
        <f t="shared" si="94"/>
        <v>0.94</v>
      </c>
      <c r="F3920">
        <f>IFERROR(IF('SUIVI VENTES 403e'!$A3900&lt;&gt;"",ROUND((($C3920/1.2)-$E3920),2),""),"")</f>
        <v>-0.94</v>
      </c>
      <c r="G3920">
        <f>IFERROR(IF('SUIVI VENTES 403e'!$A3900&lt;&gt;"",ROUND($F3920*$A3920,2),""),"")</f>
        <v>-2.82</v>
      </c>
      <c r="H3920">
        <f>IFERROR(IF('SUIVI VENTES 403e'!$A3900&lt;&gt;"",YEAR('SUIVI VENTES 403e'!$G3900),""),"")</f>
        <v>2019</v>
      </c>
      <c r="I3920">
        <f>IFERROR(IF('SUIVI VENTES 403e'!$A3900&lt;&gt;"",MONTH('SUIVI VENTES 403e'!$G3900),""),"")</f>
        <v>7</v>
      </c>
    </row>
    <row r="3921" spans="1:9" x14ac:dyDescent="0.25">
      <c r="A3921">
        <f>IFERROR('SUIVI VENTES 403e'!B3901*(INDEX(traitement!$A$8:$B$16,MATCH('SUIVI VENTES 403e'!$H3901,traitement!$A$8:$A$16,0),2)),"")</f>
        <v>10</v>
      </c>
      <c r="B3921">
        <f>IFERROR('SUIVI VENTES 403e'!F3901,"")</f>
        <v>100</v>
      </c>
      <c r="C3921">
        <f>IFERROR(IF('SUIVI VENTES 403e'!$A3901&lt;&gt;"",ROUND($B3921/$A3921,2),""),"")</f>
        <v>10</v>
      </c>
      <c r="D3921" t="str">
        <f t="shared" si="95"/>
        <v/>
      </c>
      <c r="E3921">
        <f t="shared" si="94"/>
        <v>0.94</v>
      </c>
      <c r="F3921">
        <f>IFERROR(IF('SUIVI VENTES 403e'!$A3901&lt;&gt;"",ROUND((($C3921/1.2)-$E3921),2),""),"")</f>
        <v>7.39</v>
      </c>
      <c r="G3921">
        <f>IFERROR(IF('SUIVI VENTES 403e'!$A3901&lt;&gt;"",ROUND($F3921*$A3921,2),""),"")</f>
        <v>73.900000000000006</v>
      </c>
      <c r="H3921">
        <f>IFERROR(IF('SUIVI VENTES 403e'!$A3901&lt;&gt;"",YEAR('SUIVI VENTES 403e'!$G3901),""),"")</f>
        <v>2019</v>
      </c>
      <c r="I3921">
        <f>IFERROR(IF('SUIVI VENTES 403e'!$A3901&lt;&gt;"",MONTH('SUIVI VENTES 403e'!$G3901),""),"")</f>
        <v>7</v>
      </c>
    </row>
    <row r="3922" spans="1:9" x14ac:dyDescent="0.25">
      <c r="A3922">
        <f>IFERROR('SUIVI VENTES 403e'!B3902*(INDEX(traitement!$A$8:$B$16,MATCH('SUIVI VENTES 403e'!$H3902,traitement!$A$8:$A$16,0),2)),"")</f>
        <v>12</v>
      </c>
      <c r="B3922">
        <f>IFERROR('SUIVI VENTES 403e'!F3902,"")</f>
        <v>120</v>
      </c>
      <c r="C3922">
        <f>IFERROR(IF('SUIVI VENTES 403e'!$A3902&lt;&gt;"",ROUND($B3922/$A3922,2),""),"")</f>
        <v>10</v>
      </c>
      <c r="D3922" t="str">
        <f t="shared" si="95"/>
        <v/>
      </c>
      <c r="E3922">
        <f t="shared" si="94"/>
        <v>0.94</v>
      </c>
      <c r="F3922">
        <f>IFERROR(IF('SUIVI VENTES 403e'!$A3902&lt;&gt;"",ROUND((($C3922/1.2)-$E3922),2),""),"")</f>
        <v>7.39</v>
      </c>
      <c r="G3922">
        <f>IFERROR(IF('SUIVI VENTES 403e'!$A3902&lt;&gt;"",ROUND($F3922*$A3922,2),""),"")</f>
        <v>88.68</v>
      </c>
      <c r="H3922">
        <f>IFERROR(IF('SUIVI VENTES 403e'!$A3902&lt;&gt;"",YEAR('SUIVI VENTES 403e'!$G3902),""),"")</f>
        <v>2019</v>
      </c>
      <c r="I3922">
        <f>IFERROR(IF('SUIVI VENTES 403e'!$A3902&lt;&gt;"",MONTH('SUIVI VENTES 403e'!$G3902),""),"")</f>
        <v>7</v>
      </c>
    </row>
    <row r="3923" spans="1:9" x14ac:dyDescent="0.25">
      <c r="A3923">
        <f>IFERROR('SUIVI VENTES 403e'!B3903*(INDEX(traitement!$A$8:$B$16,MATCH('SUIVI VENTES 403e'!$H3903,traitement!$A$8:$A$16,0),2)),"")</f>
        <v>12</v>
      </c>
      <c r="B3923">
        <f>IFERROR('SUIVI VENTES 403e'!F3903,"")</f>
        <v>120</v>
      </c>
      <c r="C3923">
        <f>IFERROR(IF('SUIVI VENTES 403e'!$A3903&lt;&gt;"",ROUND($B3923/$A3923,2),""),"")</f>
        <v>10</v>
      </c>
      <c r="D3923" t="str">
        <f t="shared" si="95"/>
        <v/>
      </c>
      <c r="E3923">
        <f t="shared" si="94"/>
        <v>0.94</v>
      </c>
      <c r="F3923">
        <f>IFERROR(IF('SUIVI VENTES 403e'!$A3903&lt;&gt;"",ROUND((($C3923/1.2)-$E3923),2),""),"")</f>
        <v>7.39</v>
      </c>
      <c r="G3923">
        <f>IFERROR(IF('SUIVI VENTES 403e'!$A3903&lt;&gt;"",ROUND($F3923*$A3923,2),""),"")</f>
        <v>88.68</v>
      </c>
      <c r="H3923">
        <f>IFERROR(IF('SUIVI VENTES 403e'!$A3903&lt;&gt;"",YEAR('SUIVI VENTES 403e'!$G3903),""),"")</f>
        <v>2019</v>
      </c>
      <c r="I3923">
        <f>IFERROR(IF('SUIVI VENTES 403e'!$A3903&lt;&gt;"",MONTH('SUIVI VENTES 403e'!$G3903),""),"")</f>
        <v>7</v>
      </c>
    </row>
    <row r="3924" spans="1:9" x14ac:dyDescent="0.25">
      <c r="A3924">
        <f>IFERROR('SUIVI VENTES 403e'!B3904*(INDEX(traitement!$A$8:$B$16,MATCH('SUIVI VENTES 403e'!$H3904,traitement!$A$8:$A$16,0),2)),"")</f>
        <v>12</v>
      </c>
      <c r="B3924">
        <f>IFERROR('SUIVI VENTES 403e'!F3904,"")</f>
        <v>120</v>
      </c>
      <c r="C3924">
        <f>IFERROR(IF('SUIVI VENTES 403e'!$A3904&lt;&gt;"",ROUND($B3924/$A3924,2),""),"")</f>
        <v>10</v>
      </c>
      <c r="D3924" t="str">
        <f t="shared" si="95"/>
        <v/>
      </c>
      <c r="E3924">
        <f t="shared" si="94"/>
        <v>0.94</v>
      </c>
      <c r="F3924">
        <f>IFERROR(IF('SUIVI VENTES 403e'!$A3904&lt;&gt;"",ROUND((($C3924/1.2)-$E3924),2),""),"")</f>
        <v>7.39</v>
      </c>
      <c r="G3924">
        <f>IFERROR(IF('SUIVI VENTES 403e'!$A3904&lt;&gt;"",ROUND($F3924*$A3924,2),""),"")</f>
        <v>88.68</v>
      </c>
      <c r="H3924">
        <f>IFERROR(IF('SUIVI VENTES 403e'!$A3904&lt;&gt;"",YEAR('SUIVI VENTES 403e'!$G3904),""),"")</f>
        <v>2019</v>
      </c>
      <c r="I3924">
        <f>IFERROR(IF('SUIVI VENTES 403e'!$A3904&lt;&gt;"",MONTH('SUIVI VENTES 403e'!$G3904),""),"")</f>
        <v>8</v>
      </c>
    </row>
    <row r="3925" spans="1:9" x14ac:dyDescent="0.25">
      <c r="A3925">
        <f>IFERROR('SUIVI VENTES 403e'!B3905*(INDEX(traitement!$A$8:$B$16,MATCH('SUIVI VENTES 403e'!$H3905,traitement!$A$8:$A$16,0),2)),"")</f>
        <v>10</v>
      </c>
      <c r="B3925">
        <f>IFERROR('SUIVI VENTES 403e'!F3905,"")</f>
        <v>100</v>
      </c>
      <c r="C3925">
        <f>IFERROR(IF('SUIVI VENTES 403e'!$A3905&lt;&gt;"",ROUND($B3925/$A3925,2),""),"")</f>
        <v>10</v>
      </c>
      <c r="D3925" t="str">
        <f t="shared" si="95"/>
        <v/>
      </c>
      <c r="E3925">
        <f t="shared" si="94"/>
        <v>0.94</v>
      </c>
      <c r="F3925">
        <f>IFERROR(IF('SUIVI VENTES 403e'!$A3905&lt;&gt;"",ROUND((($C3925/1.2)-$E3925),2),""),"")</f>
        <v>7.39</v>
      </c>
      <c r="G3925">
        <f>IFERROR(IF('SUIVI VENTES 403e'!$A3905&lt;&gt;"",ROUND($F3925*$A3925,2),""),"")</f>
        <v>73.900000000000006</v>
      </c>
      <c r="H3925">
        <f>IFERROR(IF('SUIVI VENTES 403e'!$A3905&lt;&gt;"",YEAR('SUIVI VENTES 403e'!$G3905),""),"")</f>
        <v>2019</v>
      </c>
      <c r="I3925">
        <f>IFERROR(IF('SUIVI VENTES 403e'!$A3905&lt;&gt;"",MONTH('SUIVI VENTES 403e'!$G3905),""),"")</f>
        <v>8</v>
      </c>
    </row>
    <row r="3926" spans="1:9" x14ac:dyDescent="0.25">
      <c r="A3926">
        <f>IFERROR('SUIVI VENTES 403e'!B3906*(INDEX(traitement!$A$8:$B$16,MATCH('SUIVI VENTES 403e'!$H3906,traitement!$A$8:$A$16,0),2)),"")</f>
        <v>5</v>
      </c>
      <c r="B3926">
        <f>IFERROR('SUIVI VENTES 403e'!F3906,"")</f>
        <v>50</v>
      </c>
      <c r="C3926">
        <f>IFERROR(IF('SUIVI VENTES 403e'!$A3906&lt;&gt;"",ROUND($B3926/$A3926,2),""),"")</f>
        <v>10</v>
      </c>
      <c r="D3926" t="str">
        <f t="shared" si="95"/>
        <v/>
      </c>
      <c r="E3926">
        <f t="shared" si="94"/>
        <v>0.94</v>
      </c>
      <c r="F3926">
        <f>IFERROR(IF('SUIVI VENTES 403e'!$A3906&lt;&gt;"",ROUND((($C3926/1.2)-$E3926),2),""),"")</f>
        <v>7.39</v>
      </c>
      <c r="G3926">
        <f>IFERROR(IF('SUIVI VENTES 403e'!$A3906&lt;&gt;"",ROUND($F3926*$A3926,2),""),"")</f>
        <v>36.950000000000003</v>
      </c>
      <c r="H3926">
        <f>IFERROR(IF('SUIVI VENTES 403e'!$A3906&lt;&gt;"",YEAR('SUIVI VENTES 403e'!$G3906),""),"")</f>
        <v>2019</v>
      </c>
      <c r="I3926">
        <f>IFERROR(IF('SUIVI VENTES 403e'!$A3906&lt;&gt;"",MONTH('SUIVI VENTES 403e'!$G3906),""),"")</f>
        <v>8</v>
      </c>
    </row>
    <row r="3927" spans="1:9" x14ac:dyDescent="0.25">
      <c r="A3927">
        <f>IFERROR('SUIVI VENTES 403e'!B3907*(INDEX(traitement!$A$8:$B$16,MATCH('SUIVI VENTES 403e'!$H3907,traitement!$A$8:$A$16,0),2)),"")</f>
        <v>2.5</v>
      </c>
      <c r="B3927">
        <f>IFERROR('SUIVI VENTES 403e'!F3907,"")</f>
        <v>50</v>
      </c>
      <c r="C3927">
        <f>IFERROR(IF('SUIVI VENTES 403e'!$A3907&lt;&gt;"",ROUND($B3927/$A3927,2),""),"")</f>
        <v>20</v>
      </c>
      <c r="D3927" t="str">
        <f t="shared" si="95"/>
        <v/>
      </c>
      <c r="E3927">
        <f t="shared" si="94"/>
        <v>0.94</v>
      </c>
      <c r="F3927">
        <f>IFERROR(IF('SUIVI VENTES 403e'!$A3907&lt;&gt;"",ROUND((($C3927/1.2)-$E3927),2),""),"")</f>
        <v>15.73</v>
      </c>
      <c r="G3927">
        <f>IFERROR(IF('SUIVI VENTES 403e'!$A3907&lt;&gt;"",ROUND($F3927*$A3927,2),""),"")</f>
        <v>39.33</v>
      </c>
      <c r="H3927">
        <f>IFERROR(IF('SUIVI VENTES 403e'!$A3907&lt;&gt;"",YEAR('SUIVI VENTES 403e'!$G3907),""),"")</f>
        <v>2019</v>
      </c>
      <c r="I3927">
        <f>IFERROR(IF('SUIVI VENTES 403e'!$A3907&lt;&gt;"",MONTH('SUIVI VENTES 403e'!$G3907),""),"")</f>
        <v>8</v>
      </c>
    </row>
    <row r="3928" spans="1:9" x14ac:dyDescent="0.25">
      <c r="A3928">
        <f>IFERROR('SUIVI VENTES 403e'!B3908*(INDEX(traitement!$A$8:$B$16,MATCH('SUIVI VENTES 403e'!$H3908,traitement!$A$8:$A$16,0),2)),"")</f>
        <v>10</v>
      </c>
      <c r="B3928">
        <f>IFERROR('SUIVI VENTES 403e'!F3908,"")</f>
        <v>100</v>
      </c>
      <c r="C3928">
        <f>IFERROR(IF('SUIVI VENTES 403e'!$A3908&lt;&gt;"",ROUND($B3928/$A3928,2),""),"")</f>
        <v>10</v>
      </c>
      <c r="D3928" t="str">
        <f t="shared" si="95"/>
        <v/>
      </c>
      <c r="E3928">
        <f t="shared" si="94"/>
        <v>0.94</v>
      </c>
      <c r="F3928">
        <f>IFERROR(IF('SUIVI VENTES 403e'!$A3908&lt;&gt;"",ROUND((($C3928/1.2)-$E3928),2),""),"")</f>
        <v>7.39</v>
      </c>
      <c r="G3928">
        <f>IFERROR(IF('SUIVI VENTES 403e'!$A3908&lt;&gt;"",ROUND($F3928*$A3928,2),""),"")</f>
        <v>73.900000000000006</v>
      </c>
      <c r="H3928">
        <f>IFERROR(IF('SUIVI VENTES 403e'!$A3908&lt;&gt;"",YEAR('SUIVI VENTES 403e'!$G3908),""),"")</f>
        <v>2019</v>
      </c>
      <c r="I3928">
        <f>IFERROR(IF('SUIVI VENTES 403e'!$A3908&lt;&gt;"",MONTH('SUIVI VENTES 403e'!$G3908),""),"")</f>
        <v>8</v>
      </c>
    </row>
    <row r="3929" spans="1:9" x14ac:dyDescent="0.25">
      <c r="A3929">
        <f>IFERROR('SUIVI VENTES 403e'!B3909*(INDEX(traitement!$A$8:$B$16,MATCH('SUIVI VENTES 403e'!$H3909,traitement!$A$8:$A$16,0),2)),"")</f>
        <v>8</v>
      </c>
      <c r="B3929">
        <f>IFERROR('SUIVI VENTES 403e'!F3909,"")</f>
        <v>80</v>
      </c>
      <c r="C3929">
        <f>IFERROR(IF('SUIVI VENTES 403e'!$A3909&lt;&gt;"",ROUND($B3929/$A3929,2),""),"")</f>
        <v>10</v>
      </c>
      <c r="D3929" t="str">
        <f t="shared" si="95"/>
        <v/>
      </c>
      <c r="E3929">
        <f t="shared" si="94"/>
        <v>0.94</v>
      </c>
      <c r="F3929">
        <f>IFERROR(IF('SUIVI VENTES 403e'!$A3909&lt;&gt;"",ROUND((($C3929/1.2)-$E3929),2),""),"")</f>
        <v>7.39</v>
      </c>
      <c r="G3929">
        <f>IFERROR(IF('SUIVI VENTES 403e'!$A3909&lt;&gt;"",ROUND($F3929*$A3929,2),""),"")</f>
        <v>59.12</v>
      </c>
      <c r="H3929">
        <f>IFERROR(IF('SUIVI VENTES 403e'!$A3909&lt;&gt;"",YEAR('SUIVI VENTES 403e'!$G3909),""),"")</f>
        <v>2019</v>
      </c>
      <c r="I3929">
        <f>IFERROR(IF('SUIVI VENTES 403e'!$A3909&lt;&gt;"",MONTH('SUIVI VENTES 403e'!$G3909),""),"")</f>
        <v>8</v>
      </c>
    </row>
    <row r="3930" spans="1:9" x14ac:dyDescent="0.25">
      <c r="A3930">
        <f>IFERROR('SUIVI VENTES 403e'!B3910*(INDEX(traitement!$A$8:$B$16,MATCH('SUIVI VENTES 403e'!$H3910,traitement!$A$8:$A$16,0),2)),"")</f>
        <v>20</v>
      </c>
      <c r="B3930">
        <f>IFERROR('SUIVI VENTES 403e'!F3910,"")</f>
        <v>200</v>
      </c>
      <c r="C3930">
        <f>IFERROR(IF('SUIVI VENTES 403e'!$A3910&lt;&gt;"",ROUND($B3930/$A3930,2),""),"")</f>
        <v>10</v>
      </c>
      <c r="D3930" t="str">
        <f t="shared" si="95"/>
        <v/>
      </c>
      <c r="E3930">
        <f t="shared" si="94"/>
        <v>0.94</v>
      </c>
      <c r="F3930">
        <f>IFERROR(IF('SUIVI VENTES 403e'!$A3910&lt;&gt;"",ROUND((($C3930/1.2)-$E3930),2),""),"")</f>
        <v>7.39</v>
      </c>
      <c r="G3930">
        <f>IFERROR(IF('SUIVI VENTES 403e'!$A3910&lt;&gt;"",ROUND($F3930*$A3930,2),""),"")</f>
        <v>147.80000000000001</v>
      </c>
      <c r="H3930">
        <f>IFERROR(IF('SUIVI VENTES 403e'!$A3910&lt;&gt;"",YEAR('SUIVI VENTES 403e'!$G3910),""),"")</f>
        <v>2019</v>
      </c>
      <c r="I3930">
        <f>IFERROR(IF('SUIVI VENTES 403e'!$A3910&lt;&gt;"",MONTH('SUIVI VENTES 403e'!$G3910),""),"")</f>
        <v>8</v>
      </c>
    </row>
    <row r="3931" spans="1:9" x14ac:dyDescent="0.25">
      <c r="A3931">
        <f>IFERROR('SUIVI VENTES 403e'!B3911*(INDEX(traitement!$A$8:$B$16,MATCH('SUIVI VENTES 403e'!$H3911,traitement!$A$8:$A$16,0),2)),"")</f>
        <v>3</v>
      </c>
      <c r="B3931">
        <f>IFERROR('SUIVI VENTES 403e'!F3911,"")</f>
        <v>0</v>
      </c>
      <c r="C3931">
        <f>IFERROR(IF('SUIVI VENTES 403e'!$A3911&lt;&gt;"",ROUND($B3931/$A3931,2),""),"")</f>
        <v>0</v>
      </c>
      <c r="D3931">
        <f t="shared" si="95"/>
        <v>3</v>
      </c>
      <c r="E3931">
        <f t="shared" si="94"/>
        <v>0.94</v>
      </c>
      <c r="F3931">
        <f>IFERROR(IF('SUIVI VENTES 403e'!$A3911&lt;&gt;"",ROUND((($C3931/1.2)-$E3931),2),""),"")</f>
        <v>-0.94</v>
      </c>
      <c r="G3931">
        <f>IFERROR(IF('SUIVI VENTES 403e'!$A3911&lt;&gt;"",ROUND($F3931*$A3931,2),""),"")</f>
        <v>-2.82</v>
      </c>
      <c r="H3931">
        <f>IFERROR(IF('SUIVI VENTES 403e'!$A3911&lt;&gt;"",YEAR('SUIVI VENTES 403e'!$G3911),""),"")</f>
        <v>2019</v>
      </c>
      <c r="I3931">
        <f>IFERROR(IF('SUIVI VENTES 403e'!$A3911&lt;&gt;"",MONTH('SUIVI VENTES 403e'!$G3911),""),"")</f>
        <v>8</v>
      </c>
    </row>
    <row r="3932" spans="1:9" x14ac:dyDescent="0.25">
      <c r="A3932">
        <f>IFERROR('SUIVI VENTES 403e'!B3912*(INDEX(traitement!$A$8:$B$16,MATCH('SUIVI VENTES 403e'!$H3912,traitement!$A$8:$A$16,0),2)),"")</f>
        <v>2</v>
      </c>
      <c r="B3932">
        <f>IFERROR('SUIVI VENTES 403e'!F3912,"")</f>
        <v>20</v>
      </c>
      <c r="C3932">
        <f>IFERROR(IF('SUIVI VENTES 403e'!$A3912&lt;&gt;"",ROUND($B3932/$A3932,2),""),"")</f>
        <v>10</v>
      </c>
      <c r="D3932" t="str">
        <f t="shared" si="95"/>
        <v/>
      </c>
      <c r="E3932">
        <f t="shared" si="94"/>
        <v>0.94</v>
      </c>
      <c r="F3932">
        <f>IFERROR(IF('SUIVI VENTES 403e'!$A3912&lt;&gt;"",ROUND((($C3932/1.2)-$E3932),2),""),"")</f>
        <v>7.39</v>
      </c>
      <c r="G3932">
        <f>IFERROR(IF('SUIVI VENTES 403e'!$A3912&lt;&gt;"",ROUND($F3932*$A3932,2),""),"")</f>
        <v>14.78</v>
      </c>
      <c r="H3932">
        <f>IFERROR(IF('SUIVI VENTES 403e'!$A3912&lt;&gt;"",YEAR('SUIVI VENTES 403e'!$G3912),""),"")</f>
        <v>2019</v>
      </c>
      <c r="I3932">
        <f>IFERROR(IF('SUIVI VENTES 403e'!$A3912&lt;&gt;"",MONTH('SUIVI VENTES 403e'!$G3912),""),"")</f>
        <v>8</v>
      </c>
    </row>
    <row r="3933" spans="1:9" x14ac:dyDescent="0.25">
      <c r="A3933">
        <f>IFERROR('SUIVI VENTES 403e'!B3913*(INDEX(traitement!$A$8:$B$16,MATCH('SUIVI VENTES 403e'!$H3913,traitement!$A$8:$A$16,0),2)),"")</f>
        <v>3</v>
      </c>
      <c r="B3933">
        <f>IFERROR('SUIVI VENTES 403e'!F3913,"")</f>
        <v>30</v>
      </c>
      <c r="C3933">
        <f>IFERROR(IF('SUIVI VENTES 403e'!$A3913&lt;&gt;"",ROUND($B3933/$A3933,2),""),"")</f>
        <v>10</v>
      </c>
      <c r="D3933" t="str">
        <f t="shared" si="95"/>
        <v/>
      </c>
      <c r="E3933">
        <f t="shared" si="94"/>
        <v>0.94</v>
      </c>
      <c r="F3933">
        <f>IFERROR(IF('SUIVI VENTES 403e'!$A3913&lt;&gt;"",ROUND((($C3933/1.2)-$E3933),2),""),"")</f>
        <v>7.39</v>
      </c>
      <c r="G3933">
        <f>IFERROR(IF('SUIVI VENTES 403e'!$A3913&lt;&gt;"",ROUND($F3933*$A3933,2),""),"")</f>
        <v>22.17</v>
      </c>
      <c r="H3933">
        <f>IFERROR(IF('SUIVI VENTES 403e'!$A3913&lt;&gt;"",YEAR('SUIVI VENTES 403e'!$G3913),""),"")</f>
        <v>2019</v>
      </c>
      <c r="I3933">
        <f>IFERROR(IF('SUIVI VENTES 403e'!$A3913&lt;&gt;"",MONTH('SUIVI VENTES 403e'!$G3913),""),"")</f>
        <v>8</v>
      </c>
    </row>
    <row r="3934" spans="1:9" x14ac:dyDescent="0.25">
      <c r="A3934">
        <f>IFERROR('SUIVI VENTES 403e'!B3914*(INDEX(traitement!$A$8:$B$16,MATCH('SUIVI VENTES 403e'!$H3914,traitement!$A$8:$A$16,0),2)),"")</f>
        <v>10</v>
      </c>
      <c r="B3934">
        <f>IFERROR('SUIVI VENTES 403e'!F3914,"")</f>
        <v>100</v>
      </c>
      <c r="C3934">
        <f>IFERROR(IF('SUIVI VENTES 403e'!$A3914&lt;&gt;"",ROUND($B3934/$A3934,2),""),"")</f>
        <v>10</v>
      </c>
      <c r="D3934" t="str">
        <f t="shared" si="95"/>
        <v/>
      </c>
      <c r="E3934">
        <f t="shared" si="94"/>
        <v>0.94</v>
      </c>
      <c r="F3934">
        <f>IFERROR(IF('SUIVI VENTES 403e'!$A3914&lt;&gt;"",ROUND((($C3934/1.2)-$E3934),2),""),"")</f>
        <v>7.39</v>
      </c>
      <c r="G3934">
        <f>IFERROR(IF('SUIVI VENTES 403e'!$A3914&lt;&gt;"",ROUND($F3934*$A3934,2),""),"")</f>
        <v>73.900000000000006</v>
      </c>
      <c r="H3934">
        <f>IFERROR(IF('SUIVI VENTES 403e'!$A3914&lt;&gt;"",YEAR('SUIVI VENTES 403e'!$G3914),""),"")</f>
        <v>2019</v>
      </c>
      <c r="I3934">
        <f>IFERROR(IF('SUIVI VENTES 403e'!$A3914&lt;&gt;"",MONTH('SUIVI VENTES 403e'!$G3914),""),"")</f>
        <v>8</v>
      </c>
    </row>
    <row r="3935" spans="1:9" x14ac:dyDescent="0.25">
      <c r="A3935">
        <f>IFERROR('SUIVI VENTES 403e'!B3915*(INDEX(traitement!$A$8:$B$16,MATCH('SUIVI VENTES 403e'!$H3915,traitement!$A$8:$A$16,0),2)),"")</f>
        <v>10</v>
      </c>
      <c r="B3935">
        <f>IFERROR('SUIVI VENTES 403e'!F3915,"")</f>
        <v>100</v>
      </c>
      <c r="C3935">
        <f>IFERROR(IF('SUIVI VENTES 403e'!$A3915&lt;&gt;"",ROUND($B3935/$A3935,2),""),"")</f>
        <v>10</v>
      </c>
      <c r="D3935" t="str">
        <f t="shared" si="95"/>
        <v/>
      </c>
      <c r="E3935">
        <f t="shared" si="94"/>
        <v>0.94</v>
      </c>
      <c r="F3935">
        <f>IFERROR(IF('SUIVI VENTES 403e'!$A3915&lt;&gt;"",ROUND((($C3935/1.2)-$E3935),2),""),"")</f>
        <v>7.39</v>
      </c>
      <c r="G3935">
        <f>IFERROR(IF('SUIVI VENTES 403e'!$A3915&lt;&gt;"",ROUND($F3935*$A3935,2),""),"")</f>
        <v>73.900000000000006</v>
      </c>
      <c r="H3935">
        <f>IFERROR(IF('SUIVI VENTES 403e'!$A3915&lt;&gt;"",YEAR('SUIVI VENTES 403e'!$G3915),""),"")</f>
        <v>2019</v>
      </c>
      <c r="I3935">
        <f>IFERROR(IF('SUIVI VENTES 403e'!$A3915&lt;&gt;"",MONTH('SUIVI VENTES 403e'!$G3915),""),"")</f>
        <v>8</v>
      </c>
    </row>
    <row r="3936" spans="1:9" x14ac:dyDescent="0.25">
      <c r="A3936">
        <f>IFERROR('SUIVI VENTES 403e'!B3916*(INDEX(traitement!$A$8:$B$16,MATCH('SUIVI VENTES 403e'!$H3916,traitement!$A$8:$A$16,0),2)),"")</f>
        <v>1</v>
      </c>
      <c r="B3936">
        <f>IFERROR('SUIVI VENTES 403e'!F3916,"")</f>
        <v>11.67</v>
      </c>
      <c r="C3936">
        <f>IFERROR(IF('SUIVI VENTES 403e'!$A3916&lt;&gt;"",ROUND($B3936/$A3936,2),""),"")</f>
        <v>11.67</v>
      </c>
      <c r="D3936" t="str">
        <f t="shared" si="95"/>
        <v/>
      </c>
      <c r="E3936">
        <f t="shared" si="94"/>
        <v>0.94</v>
      </c>
      <c r="F3936">
        <f>IFERROR(IF('SUIVI VENTES 403e'!$A3916&lt;&gt;"",ROUND((($C3936/1.2)-$E3936),2),""),"")</f>
        <v>8.7899999999999991</v>
      </c>
      <c r="G3936">
        <f>IFERROR(IF('SUIVI VENTES 403e'!$A3916&lt;&gt;"",ROUND($F3936*$A3936,2),""),"")</f>
        <v>8.7899999999999991</v>
      </c>
      <c r="H3936">
        <f>IFERROR(IF('SUIVI VENTES 403e'!$A3916&lt;&gt;"",YEAR('SUIVI VENTES 403e'!$G3916),""),"")</f>
        <v>2019</v>
      </c>
      <c r="I3936">
        <f>IFERROR(IF('SUIVI VENTES 403e'!$A3916&lt;&gt;"",MONTH('SUIVI VENTES 403e'!$G3916),""),"")</f>
        <v>8</v>
      </c>
    </row>
    <row r="3937" spans="1:9" x14ac:dyDescent="0.25">
      <c r="A3937">
        <f>IFERROR('SUIVI VENTES 403e'!B3917*(INDEX(traitement!$A$8:$B$16,MATCH('SUIVI VENTES 403e'!$H3917,traitement!$A$8:$A$16,0),2)),"")</f>
        <v>5</v>
      </c>
      <c r="B3937">
        <f>IFERROR('SUIVI VENTES 403e'!F3917,"")</f>
        <v>50</v>
      </c>
      <c r="C3937">
        <f>IFERROR(IF('SUIVI VENTES 403e'!$A3917&lt;&gt;"",ROUND($B3937/$A3937,2),""),"")</f>
        <v>10</v>
      </c>
      <c r="D3937" t="str">
        <f t="shared" si="95"/>
        <v/>
      </c>
      <c r="E3937">
        <f t="shared" si="94"/>
        <v>0.94</v>
      </c>
      <c r="F3937">
        <f>IFERROR(IF('SUIVI VENTES 403e'!$A3917&lt;&gt;"",ROUND((($C3937/1.2)-$E3937),2),""),"")</f>
        <v>7.39</v>
      </c>
      <c r="G3937">
        <f>IFERROR(IF('SUIVI VENTES 403e'!$A3917&lt;&gt;"",ROUND($F3937*$A3937,2),""),"")</f>
        <v>36.950000000000003</v>
      </c>
      <c r="H3937">
        <f>IFERROR(IF('SUIVI VENTES 403e'!$A3917&lt;&gt;"",YEAR('SUIVI VENTES 403e'!$G3917),""),"")</f>
        <v>2019</v>
      </c>
      <c r="I3937">
        <f>IFERROR(IF('SUIVI VENTES 403e'!$A3917&lt;&gt;"",MONTH('SUIVI VENTES 403e'!$G3917),""),"")</f>
        <v>8</v>
      </c>
    </row>
    <row r="3938" spans="1:9" x14ac:dyDescent="0.25">
      <c r="A3938">
        <f>IFERROR('SUIVI VENTES 403e'!B3918*(INDEX(traitement!$A$8:$B$16,MATCH('SUIVI VENTES 403e'!$H3918,traitement!$A$8:$A$16,0),2)),"")</f>
        <v>2</v>
      </c>
      <c r="B3938">
        <f>IFERROR('SUIVI VENTES 403e'!F3918,"")</f>
        <v>20</v>
      </c>
      <c r="C3938">
        <f>IFERROR(IF('SUIVI VENTES 403e'!$A3918&lt;&gt;"",ROUND($B3938/$A3938,2),""),"")</f>
        <v>10</v>
      </c>
      <c r="D3938" t="str">
        <f t="shared" si="95"/>
        <v/>
      </c>
      <c r="E3938">
        <f t="shared" si="94"/>
        <v>0.94</v>
      </c>
      <c r="F3938">
        <f>IFERROR(IF('SUIVI VENTES 403e'!$A3918&lt;&gt;"",ROUND((($C3938/1.2)-$E3938),2),""),"")</f>
        <v>7.39</v>
      </c>
      <c r="G3938">
        <f>IFERROR(IF('SUIVI VENTES 403e'!$A3918&lt;&gt;"",ROUND($F3938*$A3938,2),""),"")</f>
        <v>14.78</v>
      </c>
      <c r="H3938">
        <f>IFERROR(IF('SUIVI VENTES 403e'!$A3918&lt;&gt;"",YEAR('SUIVI VENTES 403e'!$G3918),""),"")</f>
        <v>2019</v>
      </c>
      <c r="I3938">
        <f>IFERROR(IF('SUIVI VENTES 403e'!$A3918&lt;&gt;"",MONTH('SUIVI VENTES 403e'!$G3918),""),"")</f>
        <v>8</v>
      </c>
    </row>
    <row r="3939" spans="1:9" x14ac:dyDescent="0.25">
      <c r="A3939">
        <f>IFERROR('SUIVI VENTES 403e'!B3919*(INDEX(traitement!$A$8:$B$16,MATCH('SUIVI VENTES 403e'!$H3919,traitement!$A$8:$A$16,0),2)),"")</f>
        <v>1.4999999999999999E-2</v>
      </c>
      <c r="B3939">
        <f>IFERROR('SUIVI VENTES 403e'!F3919,"")</f>
        <v>0</v>
      </c>
      <c r="C3939">
        <f>IFERROR(IF('SUIVI VENTES 403e'!$A3919&lt;&gt;"",ROUND($B3939/$A3939,2),""),"")</f>
        <v>0</v>
      </c>
      <c r="D3939">
        <f t="shared" si="95"/>
        <v>1.4999999999999999E-2</v>
      </c>
      <c r="E3939">
        <f t="shared" si="94"/>
        <v>0.94</v>
      </c>
      <c r="F3939">
        <f>IFERROR(IF('SUIVI VENTES 403e'!$A3919&lt;&gt;"",ROUND((($C3939/1.2)-$E3939),2),""),"")</f>
        <v>-0.94</v>
      </c>
      <c r="G3939">
        <f>IFERROR(IF('SUIVI VENTES 403e'!$A3919&lt;&gt;"",ROUND($F3939*$A3939,2),""),"")</f>
        <v>-0.01</v>
      </c>
      <c r="H3939">
        <f>IFERROR(IF('SUIVI VENTES 403e'!$A3919&lt;&gt;"",YEAR('SUIVI VENTES 403e'!$G3919),""),"")</f>
        <v>2019</v>
      </c>
      <c r="I3939">
        <f>IFERROR(IF('SUIVI VENTES 403e'!$A3919&lt;&gt;"",MONTH('SUIVI VENTES 403e'!$G3919),""),"")</f>
        <v>8</v>
      </c>
    </row>
    <row r="3940" spans="1:9" x14ac:dyDescent="0.25">
      <c r="A3940">
        <f>IFERROR('SUIVI VENTES 403e'!B3920*(INDEX(traitement!$A$8:$B$16,MATCH('SUIVI VENTES 403e'!$H3920,traitement!$A$8:$A$16,0),2)),"")</f>
        <v>2</v>
      </c>
      <c r="B3940">
        <f>IFERROR('SUIVI VENTES 403e'!F3920,"")</f>
        <v>20</v>
      </c>
      <c r="C3940">
        <f>IFERROR(IF('SUIVI VENTES 403e'!$A3920&lt;&gt;"",ROUND($B3940/$A3940,2),""),"")</f>
        <v>10</v>
      </c>
      <c r="D3940" t="str">
        <f t="shared" si="95"/>
        <v/>
      </c>
      <c r="E3940">
        <f t="shared" si="94"/>
        <v>0.94</v>
      </c>
      <c r="F3940">
        <f>IFERROR(IF('SUIVI VENTES 403e'!$A3920&lt;&gt;"",ROUND((($C3940/1.2)-$E3940),2),""),"")</f>
        <v>7.39</v>
      </c>
      <c r="G3940">
        <f>IFERROR(IF('SUIVI VENTES 403e'!$A3920&lt;&gt;"",ROUND($F3940*$A3940,2),""),"")</f>
        <v>14.78</v>
      </c>
      <c r="H3940">
        <f>IFERROR(IF('SUIVI VENTES 403e'!$A3920&lt;&gt;"",YEAR('SUIVI VENTES 403e'!$G3920),""),"")</f>
        <v>2019</v>
      </c>
      <c r="I3940">
        <f>IFERROR(IF('SUIVI VENTES 403e'!$A3920&lt;&gt;"",MONTH('SUIVI VENTES 403e'!$G3920),""),"")</f>
        <v>8</v>
      </c>
    </row>
    <row r="3941" spans="1:9" x14ac:dyDescent="0.25">
      <c r="A3941">
        <f>IFERROR('SUIVI VENTES 403e'!B3921*(INDEX(traitement!$A$8:$B$16,MATCH('SUIVI VENTES 403e'!$H3921,traitement!$A$8:$A$16,0),2)),"")</f>
        <v>2</v>
      </c>
      <c r="B3941">
        <f>IFERROR('SUIVI VENTES 403e'!F3921,"")</f>
        <v>20</v>
      </c>
      <c r="C3941">
        <f>IFERROR(IF('SUIVI VENTES 403e'!$A3921&lt;&gt;"",ROUND($B3941/$A3941,2),""),"")</f>
        <v>10</v>
      </c>
      <c r="D3941" t="str">
        <f t="shared" si="95"/>
        <v/>
      </c>
      <c r="E3941">
        <f t="shared" si="94"/>
        <v>0.94</v>
      </c>
      <c r="F3941">
        <f>IFERROR(IF('SUIVI VENTES 403e'!$A3921&lt;&gt;"",ROUND((($C3941/1.2)-$E3941),2),""),"")</f>
        <v>7.39</v>
      </c>
      <c r="G3941">
        <f>IFERROR(IF('SUIVI VENTES 403e'!$A3921&lt;&gt;"",ROUND($F3941*$A3941,2),""),"")</f>
        <v>14.78</v>
      </c>
      <c r="H3941">
        <f>IFERROR(IF('SUIVI VENTES 403e'!$A3921&lt;&gt;"",YEAR('SUIVI VENTES 403e'!$G3921),""),"")</f>
        <v>2019</v>
      </c>
      <c r="I3941">
        <f>IFERROR(IF('SUIVI VENTES 403e'!$A3921&lt;&gt;"",MONTH('SUIVI VENTES 403e'!$G3921),""),"")</f>
        <v>8</v>
      </c>
    </row>
    <row r="3942" spans="1:9" x14ac:dyDescent="0.25">
      <c r="A3942">
        <f>IFERROR('SUIVI VENTES 403e'!B3922*(INDEX(traitement!$A$8:$B$16,MATCH('SUIVI VENTES 403e'!$H3922,traitement!$A$8:$A$16,0),2)),"")</f>
        <v>0.5</v>
      </c>
      <c r="B3942">
        <f>IFERROR('SUIVI VENTES 403e'!F3922,"")</f>
        <v>5.83</v>
      </c>
      <c r="C3942">
        <f>IFERROR(IF('SUIVI VENTES 403e'!$A3922&lt;&gt;"",ROUND($B3942/$A3942,2),""),"")</f>
        <v>11.66</v>
      </c>
      <c r="D3942" t="str">
        <f t="shared" si="95"/>
        <v/>
      </c>
      <c r="E3942">
        <f t="shared" si="94"/>
        <v>0.94</v>
      </c>
      <c r="F3942">
        <f>IFERROR(IF('SUIVI VENTES 403e'!$A3922&lt;&gt;"",ROUND((($C3942/1.2)-$E3942),2),""),"")</f>
        <v>8.7799999999999994</v>
      </c>
      <c r="G3942">
        <f>IFERROR(IF('SUIVI VENTES 403e'!$A3922&lt;&gt;"",ROUND($F3942*$A3942,2),""),"")</f>
        <v>4.3899999999999997</v>
      </c>
      <c r="H3942">
        <f>IFERROR(IF('SUIVI VENTES 403e'!$A3922&lt;&gt;"",YEAR('SUIVI VENTES 403e'!$G3922),""),"")</f>
        <v>2019</v>
      </c>
      <c r="I3942">
        <f>IFERROR(IF('SUIVI VENTES 403e'!$A3922&lt;&gt;"",MONTH('SUIVI VENTES 403e'!$G3922),""),"")</f>
        <v>8</v>
      </c>
    </row>
    <row r="3943" spans="1:9" x14ac:dyDescent="0.25">
      <c r="A3943">
        <f>IFERROR('SUIVI VENTES 403e'!B3923*(INDEX(traitement!$A$8:$B$16,MATCH('SUIVI VENTES 403e'!$H3923,traitement!$A$8:$A$16,0),2)),"")</f>
        <v>1</v>
      </c>
      <c r="B3943">
        <f>IFERROR('SUIVI VENTES 403e'!F3923,"")</f>
        <v>16.68</v>
      </c>
      <c r="C3943">
        <f>IFERROR(IF('SUIVI VENTES 403e'!$A3923&lt;&gt;"",ROUND($B3943/$A3943,2),""),"")</f>
        <v>16.68</v>
      </c>
      <c r="D3943" t="str">
        <f t="shared" si="95"/>
        <v/>
      </c>
      <c r="E3943">
        <f t="shared" si="94"/>
        <v>0.94</v>
      </c>
      <c r="F3943">
        <f>IFERROR(IF('SUIVI VENTES 403e'!$A3923&lt;&gt;"",ROUND((($C3943/1.2)-$E3943),2),""),"")</f>
        <v>12.96</v>
      </c>
      <c r="G3943">
        <f>IFERROR(IF('SUIVI VENTES 403e'!$A3923&lt;&gt;"",ROUND($F3943*$A3943,2),""),"")</f>
        <v>12.96</v>
      </c>
      <c r="H3943">
        <f>IFERROR(IF('SUIVI VENTES 403e'!$A3923&lt;&gt;"",YEAR('SUIVI VENTES 403e'!$G3923),""),"")</f>
        <v>2019</v>
      </c>
      <c r="I3943">
        <f>IFERROR(IF('SUIVI VENTES 403e'!$A3923&lt;&gt;"",MONTH('SUIVI VENTES 403e'!$G3923),""),"")</f>
        <v>8</v>
      </c>
    </row>
    <row r="3944" spans="1:9" x14ac:dyDescent="0.25">
      <c r="A3944">
        <f>IFERROR('SUIVI VENTES 403e'!B3924*(INDEX(traitement!$A$8:$B$16,MATCH('SUIVI VENTES 403e'!$H3924,traitement!$A$8:$A$16,0),2)),"")</f>
        <v>6</v>
      </c>
      <c r="B3944">
        <f>IFERROR('SUIVI VENTES 403e'!F3924,"")</f>
        <v>70</v>
      </c>
      <c r="C3944">
        <f>IFERROR(IF('SUIVI VENTES 403e'!$A3924&lt;&gt;"",ROUND($B3944/$A3944,2),""),"")</f>
        <v>11.67</v>
      </c>
      <c r="D3944" t="str">
        <f t="shared" si="95"/>
        <v/>
      </c>
      <c r="E3944">
        <f t="shared" si="94"/>
        <v>0.94</v>
      </c>
      <c r="F3944">
        <f>IFERROR(IF('SUIVI VENTES 403e'!$A3924&lt;&gt;"",ROUND((($C3944/1.2)-$E3944),2),""),"")</f>
        <v>8.7899999999999991</v>
      </c>
      <c r="G3944">
        <f>IFERROR(IF('SUIVI VENTES 403e'!$A3924&lt;&gt;"",ROUND($F3944*$A3944,2),""),"")</f>
        <v>52.74</v>
      </c>
      <c r="H3944">
        <f>IFERROR(IF('SUIVI VENTES 403e'!$A3924&lt;&gt;"",YEAR('SUIVI VENTES 403e'!$G3924),""),"")</f>
        <v>2019</v>
      </c>
      <c r="I3944">
        <f>IFERROR(IF('SUIVI VENTES 403e'!$A3924&lt;&gt;"",MONTH('SUIVI VENTES 403e'!$G3924),""),"")</f>
        <v>8</v>
      </c>
    </row>
    <row r="3945" spans="1:9" x14ac:dyDescent="0.25">
      <c r="A3945">
        <f>IFERROR('SUIVI VENTES 403e'!B3925*(INDEX(traitement!$A$8:$B$16,MATCH('SUIVI VENTES 403e'!$H3925,traitement!$A$8:$A$16,0),2)),"")</f>
        <v>-1</v>
      </c>
      <c r="B3945">
        <f>IFERROR('SUIVI VENTES 403e'!F3925,"")</f>
        <v>-16.68</v>
      </c>
      <c r="C3945">
        <f>IFERROR(IF('SUIVI VENTES 403e'!$A3925&lt;&gt;"",ROUND($B3945/$A3945,2),""),"")</f>
        <v>16.68</v>
      </c>
      <c r="D3945" t="str">
        <f t="shared" si="95"/>
        <v/>
      </c>
      <c r="E3945">
        <f t="shared" ref="E3945:E4008" si="96">IFERROR(INDEX($G$2:$S$15,MATCH($H3945,$G$2:$G$15,0),MATCH($I3945,$G$2:$S$2,0)),"")</f>
        <v>0.94</v>
      </c>
      <c r="F3945">
        <f>IFERROR(IF('SUIVI VENTES 403e'!$A3925&lt;&gt;"",ROUND((($C3945/1.2)-$E3945),2),""),"")</f>
        <v>12.96</v>
      </c>
      <c r="G3945">
        <f>IFERROR(IF('SUIVI VENTES 403e'!$A3925&lt;&gt;"",ROUND($F3945*$A3945,2),""),"")</f>
        <v>-12.96</v>
      </c>
      <c r="H3945">
        <f>IFERROR(IF('SUIVI VENTES 403e'!$A3925&lt;&gt;"",YEAR('SUIVI VENTES 403e'!$G3925),""),"")</f>
        <v>2019</v>
      </c>
      <c r="I3945">
        <f>IFERROR(IF('SUIVI VENTES 403e'!$A3925&lt;&gt;"",MONTH('SUIVI VENTES 403e'!$G3925),""),"")</f>
        <v>8</v>
      </c>
    </row>
    <row r="3946" spans="1:9" x14ac:dyDescent="0.25">
      <c r="A3946">
        <f>IFERROR('SUIVI VENTES 403e'!B3926*(INDEX(traitement!$A$8:$B$16,MATCH('SUIVI VENTES 403e'!$H3926,traitement!$A$8:$A$16,0),2)),"")</f>
        <v>1</v>
      </c>
      <c r="B3946">
        <f>IFERROR('SUIVI VENTES 403e'!F3926,"")</f>
        <v>16.68</v>
      </c>
      <c r="C3946">
        <f>IFERROR(IF('SUIVI VENTES 403e'!$A3926&lt;&gt;"",ROUND($B3946/$A3946,2),""),"")</f>
        <v>16.68</v>
      </c>
      <c r="D3946" t="str">
        <f t="shared" si="95"/>
        <v/>
      </c>
      <c r="E3946">
        <f t="shared" si="96"/>
        <v>0.94</v>
      </c>
      <c r="F3946">
        <f>IFERROR(IF('SUIVI VENTES 403e'!$A3926&lt;&gt;"",ROUND((($C3946/1.2)-$E3946),2),""),"")</f>
        <v>12.96</v>
      </c>
      <c r="G3946">
        <f>IFERROR(IF('SUIVI VENTES 403e'!$A3926&lt;&gt;"",ROUND($F3946*$A3946,2),""),"")</f>
        <v>12.96</v>
      </c>
      <c r="H3946">
        <f>IFERROR(IF('SUIVI VENTES 403e'!$A3926&lt;&gt;"",YEAR('SUIVI VENTES 403e'!$G3926),""),"")</f>
        <v>2019</v>
      </c>
      <c r="I3946">
        <f>IFERROR(IF('SUIVI VENTES 403e'!$A3926&lt;&gt;"",MONTH('SUIVI VENTES 403e'!$G3926),""),"")</f>
        <v>8</v>
      </c>
    </row>
    <row r="3947" spans="1:9" x14ac:dyDescent="0.25">
      <c r="A3947">
        <f>IFERROR('SUIVI VENTES 403e'!B3927*(INDEX(traitement!$A$8:$B$16,MATCH('SUIVI VENTES 403e'!$H3927,traitement!$A$8:$A$16,0),2)),"")</f>
        <v>7</v>
      </c>
      <c r="B3947">
        <f>IFERROR('SUIVI VENTES 403e'!F3927,"")</f>
        <v>70</v>
      </c>
      <c r="C3947">
        <f>IFERROR(IF('SUIVI VENTES 403e'!$A3927&lt;&gt;"",ROUND($B3947/$A3947,2),""),"")</f>
        <v>10</v>
      </c>
      <c r="D3947" t="str">
        <f t="shared" si="95"/>
        <v/>
      </c>
      <c r="E3947">
        <f t="shared" si="96"/>
        <v>0.94</v>
      </c>
      <c r="F3947">
        <f>IFERROR(IF('SUIVI VENTES 403e'!$A3927&lt;&gt;"",ROUND((($C3947/1.2)-$E3947),2),""),"")</f>
        <v>7.39</v>
      </c>
      <c r="G3947">
        <f>IFERROR(IF('SUIVI VENTES 403e'!$A3927&lt;&gt;"",ROUND($F3947*$A3947,2),""),"")</f>
        <v>51.73</v>
      </c>
      <c r="H3947">
        <f>IFERROR(IF('SUIVI VENTES 403e'!$A3927&lt;&gt;"",YEAR('SUIVI VENTES 403e'!$G3927),""),"")</f>
        <v>2019</v>
      </c>
      <c r="I3947">
        <f>IFERROR(IF('SUIVI VENTES 403e'!$A3927&lt;&gt;"",MONTH('SUIVI VENTES 403e'!$G3927),""),"")</f>
        <v>8</v>
      </c>
    </row>
    <row r="3948" spans="1:9" x14ac:dyDescent="0.25">
      <c r="A3948">
        <f>IFERROR('SUIVI VENTES 403e'!B3928*(INDEX(traitement!$A$8:$B$16,MATCH('SUIVI VENTES 403e'!$H3928,traitement!$A$8:$A$16,0),2)),"")</f>
        <v>0.5</v>
      </c>
      <c r="B3948">
        <f>IFERROR('SUIVI VENTES 403e'!F3928,"")</f>
        <v>10</v>
      </c>
      <c r="C3948">
        <f>IFERROR(IF('SUIVI VENTES 403e'!$A3928&lt;&gt;"",ROUND($B3948/$A3948,2),""),"")</f>
        <v>20</v>
      </c>
      <c r="D3948" t="str">
        <f t="shared" si="95"/>
        <v/>
      </c>
      <c r="E3948">
        <f t="shared" si="96"/>
        <v>0.94</v>
      </c>
      <c r="F3948">
        <f>IFERROR(IF('SUIVI VENTES 403e'!$A3928&lt;&gt;"",ROUND((($C3948/1.2)-$E3948),2),""),"")</f>
        <v>15.73</v>
      </c>
      <c r="G3948">
        <f>IFERROR(IF('SUIVI VENTES 403e'!$A3928&lt;&gt;"",ROUND($F3948*$A3948,2),""),"")</f>
        <v>7.87</v>
      </c>
      <c r="H3948">
        <f>IFERROR(IF('SUIVI VENTES 403e'!$A3928&lt;&gt;"",YEAR('SUIVI VENTES 403e'!$G3928),""),"")</f>
        <v>2019</v>
      </c>
      <c r="I3948">
        <f>IFERROR(IF('SUIVI VENTES 403e'!$A3928&lt;&gt;"",MONTH('SUIVI VENTES 403e'!$G3928),""),"")</f>
        <v>8</v>
      </c>
    </row>
    <row r="3949" spans="1:9" x14ac:dyDescent="0.25">
      <c r="A3949">
        <f>IFERROR('SUIVI VENTES 403e'!B3929*(INDEX(traitement!$A$8:$B$16,MATCH('SUIVI VENTES 403e'!$H3929,traitement!$A$8:$A$16,0),2)),"")</f>
        <v>8</v>
      </c>
      <c r="B3949">
        <f>IFERROR('SUIVI VENTES 403e'!F3929,"")</f>
        <v>80</v>
      </c>
      <c r="C3949">
        <f>IFERROR(IF('SUIVI VENTES 403e'!$A3929&lt;&gt;"",ROUND($B3949/$A3949,2),""),"")</f>
        <v>10</v>
      </c>
      <c r="D3949" t="str">
        <f t="shared" si="95"/>
        <v/>
      </c>
      <c r="E3949">
        <f t="shared" si="96"/>
        <v>0.94</v>
      </c>
      <c r="F3949">
        <f>IFERROR(IF('SUIVI VENTES 403e'!$A3929&lt;&gt;"",ROUND((($C3949/1.2)-$E3949),2),""),"")</f>
        <v>7.39</v>
      </c>
      <c r="G3949">
        <f>IFERROR(IF('SUIVI VENTES 403e'!$A3929&lt;&gt;"",ROUND($F3949*$A3949,2),""),"")</f>
        <v>59.12</v>
      </c>
      <c r="H3949">
        <f>IFERROR(IF('SUIVI VENTES 403e'!$A3929&lt;&gt;"",YEAR('SUIVI VENTES 403e'!$G3929),""),"")</f>
        <v>2019</v>
      </c>
      <c r="I3949">
        <f>IFERROR(IF('SUIVI VENTES 403e'!$A3929&lt;&gt;"",MONTH('SUIVI VENTES 403e'!$G3929),""),"")</f>
        <v>8</v>
      </c>
    </row>
    <row r="3950" spans="1:9" x14ac:dyDescent="0.25">
      <c r="A3950">
        <f>IFERROR('SUIVI VENTES 403e'!B3930*(INDEX(traitement!$A$8:$B$16,MATCH('SUIVI VENTES 403e'!$H3930,traitement!$A$8:$A$16,0),2)),"")</f>
        <v>5</v>
      </c>
      <c r="B3950">
        <f>IFERROR('SUIVI VENTES 403e'!F3930,"")</f>
        <v>50</v>
      </c>
      <c r="C3950">
        <f>IFERROR(IF('SUIVI VENTES 403e'!$A3930&lt;&gt;"",ROUND($B3950/$A3950,2),""),"")</f>
        <v>10</v>
      </c>
      <c r="D3950" t="str">
        <f t="shared" si="95"/>
        <v/>
      </c>
      <c r="E3950">
        <f t="shared" si="96"/>
        <v>0.94</v>
      </c>
      <c r="F3950">
        <f>IFERROR(IF('SUIVI VENTES 403e'!$A3930&lt;&gt;"",ROUND((($C3950/1.2)-$E3950),2),""),"")</f>
        <v>7.39</v>
      </c>
      <c r="G3950">
        <f>IFERROR(IF('SUIVI VENTES 403e'!$A3930&lt;&gt;"",ROUND($F3950*$A3950,2),""),"")</f>
        <v>36.950000000000003</v>
      </c>
      <c r="H3950">
        <f>IFERROR(IF('SUIVI VENTES 403e'!$A3930&lt;&gt;"",YEAR('SUIVI VENTES 403e'!$G3930),""),"")</f>
        <v>2019</v>
      </c>
      <c r="I3950">
        <f>IFERROR(IF('SUIVI VENTES 403e'!$A3930&lt;&gt;"",MONTH('SUIVI VENTES 403e'!$G3930),""),"")</f>
        <v>8</v>
      </c>
    </row>
    <row r="3951" spans="1:9" x14ac:dyDescent="0.25">
      <c r="A3951">
        <f>IFERROR('SUIVI VENTES 403e'!B3931*(INDEX(traitement!$A$8:$B$16,MATCH('SUIVI VENTES 403e'!$H3931,traitement!$A$8:$A$16,0),2)),"")</f>
        <v>6</v>
      </c>
      <c r="B3951">
        <f>IFERROR('SUIVI VENTES 403e'!F3931,"")</f>
        <v>60</v>
      </c>
      <c r="C3951">
        <f>IFERROR(IF('SUIVI VENTES 403e'!$A3931&lt;&gt;"",ROUND($B3951/$A3951,2),""),"")</f>
        <v>10</v>
      </c>
      <c r="D3951" t="str">
        <f t="shared" si="95"/>
        <v/>
      </c>
      <c r="E3951">
        <f t="shared" si="96"/>
        <v>0.94</v>
      </c>
      <c r="F3951">
        <f>IFERROR(IF('SUIVI VENTES 403e'!$A3931&lt;&gt;"",ROUND((($C3951/1.2)-$E3951),2),""),"")</f>
        <v>7.39</v>
      </c>
      <c r="G3951">
        <f>IFERROR(IF('SUIVI VENTES 403e'!$A3931&lt;&gt;"",ROUND($F3951*$A3951,2),""),"")</f>
        <v>44.34</v>
      </c>
      <c r="H3951">
        <f>IFERROR(IF('SUIVI VENTES 403e'!$A3931&lt;&gt;"",YEAR('SUIVI VENTES 403e'!$G3931),""),"")</f>
        <v>2019</v>
      </c>
      <c r="I3951">
        <f>IFERROR(IF('SUIVI VENTES 403e'!$A3931&lt;&gt;"",MONTH('SUIVI VENTES 403e'!$G3931),""),"")</f>
        <v>8</v>
      </c>
    </row>
    <row r="3952" spans="1:9" x14ac:dyDescent="0.25">
      <c r="A3952">
        <f>IFERROR('SUIVI VENTES 403e'!B3932*(INDEX(traitement!$A$8:$B$16,MATCH('SUIVI VENTES 403e'!$H3932,traitement!$A$8:$A$16,0),2)),"")</f>
        <v>10</v>
      </c>
      <c r="B3952">
        <f>IFERROR('SUIVI VENTES 403e'!F3932,"")</f>
        <v>100</v>
      </c>
      <c r="C3952">
        <f>IFERROR(IF('SUIVI VENTES 403e'!$A3932&lt;&gt;"",ROUND($B3952/$A3952,2),""),"")</f>
        <v>10</v>
      </c>
      <c r="D3952" t="str">
        <f t="shared" ref="D3952:D4015" si="97">IF(B3952&lt;&gt;0,"",IF(A3952&lt;&gt;"",A3952,""))</f>
        <v/>
      </c>
      <c r="E3952">
        <f t="shared" si="96"/>
        <v>0.94</v>
      </c>
      <c r="F3952">
        <f>IFERROR(IF('SUIVI VENTES 403e'!$A3932&lt;&gt;"",ROUND((($C3952/1.2)-$E3952),2),""),"")</f>
        <v>7.39</v>
      </c>
      <c r="G3952">
        <f>IFERROR(IF('SUIVI VENTES 403e'!$A3932&lt;&gt;"",ROUND($F3952*$A3952,2),""),"")</f>
        <v>73.900000000000006</v>
      </c>
      <c r="H3952">
        <f>IFERROR(IF('SUIVI VENTES 403e'!$A3932&lt;&gt;"",YEAR('SUIVI VENTES 403e'!$G3932),""),"")</f>
        <v>2019</v>
      </c>
      <c r="I3952">
        <f>IFERROR(IF('SUIVI VENTES 403e'!$A3932&lt;&gt;"",MONTH('SUIVI VENTES 403e'!$G3932),""),"")</f>
        <v>8</v>
      </c>
    </row>
    <row r="3953" spans="1:9" x14ac:dyDescent="0.25">
      <c r="A3953">
        <f>IFERROR('SUIVI VENTES 403e'!B3933*(INDEX(traitement!$A$8:$B$16,MATCH('SUIVI VENTES 403e'!$H3933,traitement!$A$8:$A$16,0),2)),"")</f>
        <v>5</v>
      </c>
      <c r="B3953">
        <f>IFERROR('SUIVI VENTES 403e'!F3933,"")</f>
        <v>50</v>
      </c>
      <c r="C3953">
        <f>IFERROR(IF('SUIVI VENTES 403e'!$A3933&lt;&gt;"",ROUND($B3953/$A3953,2),""),"")</f>
        <v>10</v>
      </c>
      <c r="D3953" t="str">
        <f t="shared" si="97"/>
        <v/>
      </c>
      <c r="E3953">
        <f t="shared" si="96"/>
        <v>0.94</v>
      </c>
      <c r="F3953">
        <f>IFERROR(IF('SUIVI VENTES 403e'!$A3933&lt;&gt;"",ROUND((($C3953/1.2)-$E3953),2),""),"")</f>
        <v>7.39</v>
      </c>
      <c r="G3953">
        <f>IFERROR(IF('SUIVI VENTES 403e'!$A3933&lt;&gt;"",ROUND($F3953*$A3953,2),""),"")</f>
        <v>36.950000000000003</v>
      </c>
      <c r="H3953">
        <f>IFERROR(IF('SUIVI VENTES 403e'!$A3933&lt;&gt;"",YEAR('SUIVI VENTES 403e'!$G3933),""),"")</f>
        <v>2019</v>
      </c>
      <c r="I3953">
        <f>IFERROR(IF('SUIVI VENTES 403e'!$A3933&lt;&gt;"",MONTH('SUIVI VENTES 403e'!$G3933),""),"")</f>
        <v>8</v>
      </c>
    </row>
    <row r="3954" spans="1:9" x14ac:dyDescent="0.25">
      <c r="A3954">
        <f>IFERROR('SUIVI VENTES 403e'!B3934*(INDEX(traitement!$A$8:$B$16,MATCH('SUIVI VENTES 403e'!$H3934,traitement!$A$8:$A$16,0),2)),"")</f>
        <v>1.4999999999999999E-2</v>
      </c>
      <c r="B3954">
        <f>IFERROR('SUIVI VENTES 403e'!F3934,"")</f>
        <v>0</v>
      </c>
      <c r="C3954">
        <f>IFERROR(IF('SUIVI VENTES 403e'!$A3934&lt;&gt;"",ROUND($B3954/$A3954,2),""),"")</f>
        <v>0</v>
      </c>
      <c r="D3954">
        <f t="shared" si="97"/>
        <v>1.4999999999999999E-2</v>
      </c>
      <c r="E3954">
        <f t="shared" si="96"/>
        <v>0.94</v>
      </c>
      <c r="F3954">
        <f>IFERROR(IF('SUIVI VENTES 403e'!$A3934&lt;&gt;"",ROUND((($C3954/1.2)-$E3954),2),""),"")</f>
        <v>-0.94</v>
      </c>
      <c r="G3954">
        <f>IFERROR(IF('SUIVI VENTES 403e'!$A3934&lt;&gt;"",ROUND($F3954*$A3954,2),""),"")</f>
        <v>-0.01</v>
      </c>
      <c r="H3954">
        <f>IFERROR(IF('SUIVI VENTES 403e'!$A3934&lt;&gt;"",YEAR('SUIVI VENTES 403e'!$G3934),""),"")</f>
        <v>2019</v>
      </c>
      <c r="I3954">
        <f>IFERROR(IF('SUIVI VENTES 403e'!$A3934&lt;&gt;"",MONTH('SUIVI VENTES 403e'!$G3934),""),"")</f>
        <v>8</v>
      </c>
    </row>
    <row r="3955" spans="1:9" x14ac:dyDescent="0.25">
      <c r="A3955">
        <f>IFERROR('SUIVI VENTES 403e'!B3935*(INDEX(traitement!$A$8:$B$16,MATCH('SUIVI VENTES 403e'!$H3935,traitement!$A$8:$A$16,0),2)),"")</f>
        <v>5</v>
      </c>
      <c r="B3955">
        <f>IFERROR('SUIVI VENTES 403e'!F3935,"")</f>
        <v>50</v>
      </c>
      <c r="C3955">
        <f>IFERROR(IF('SUIVI VENTES 403e'!$A3935&lt;&gt;"",ROUND($B3955/$A3955,2),""),"")</f>
        <v>10</v>
      </c>
      <c r="D3955" t="str">
        <f t="shared" si="97"/>
        <v/>
      </c>
      <c r="E3955">
        <f t="shared" si="96"/>
        <v>0.94</v>
      </c>
      <c r="F3955">
        <f>IFERROR(IF('SUIVI VENTES 403e'!$A3935&lt;&gt;"",ROUND((($C3955/1.2)-$E3955),2),""),"")</f>
        <v>7.39</v>
      </c>
      <c r="G3955">
        <f>IFERROR(IF('SUIVI VENTES 403e'!$A3935&lt;&gt;"",ROUND($F3955*$A3955,2),""),"")</f>
        <v>36.950000000000003</v>
      </c>
      <c r="H3955">
        <f>IFERROR(IF('SUIVI VENTES 403e'!$A3935&lt;&gt;"",YEAR('SUIVI VENTES 403e'!$G3935),""),"")</f>
        <v>2019</v>
      </c>
      <c r="I3955">
        <f>IFERROR(IF('SUIVI VENTES 403e'!$A3935&lt;&gt;"",MONTH('SUIVI VENTES 403e'!$G3935),""),"")</f>
        <v>8</v>
      </c>
    </row>
    <row r="3956" spans="1:9" x14ac:dyDescent="0.25">
      <c r="A3956">
        <f>IFERROR('SUIVI VENTES 403e'!B3936*(INDEX(traitement!$A$8:$B$16,MATCH('SUIVI VENTES 403e'!$H3936,traitement!$A$8:$A$16,0),2)),"")</f>
        <v>12</v>
      </c>
      <c r="B3956">
        <f>IFERROR('SUIVI VENTES 403e'!F3936,"")</f>
        <v>120</v>
      </c>
      <c r="C3956">
        <f>IFERROR(IF('SUIVI VENTES 403e'!$A3936&lt;&gt;"",ROUND($B3956/$A3956,2),""),"")</f>
        <v>10</v>
      </c>
      <c r="D3956" t="str">
        <f t="shared" si="97"/>
        <v/>
      </c>
      <c r="E3956">
        <f t="shared" si="96"/>
        <v>0.94</v>
      </c>
      <c r="F3956">
        <f>IFERROR(IF('SUIVI VENTES 403e'!$A3936&lt;&gt;"",ROUND((($C3956/1.2)-$E3956),2),""),"")</f>
        <v>7.39</v>
      </c>
      <c r="G3956">
        <f>IFERROR(IF('SUIVI VENTES 403e'!$A3936&lt;&gt;"",ROUND($F3956*$A3956,2),""),"")</f>
        <v>88.68</v>
      </c>
      <c r="H3956">
        <f>IFERROR(IF('SUIVI VENTES 403e'!$A3936&lt;&gt;"",YEAR('SUIVI VENTES 403e'!$G3936),""),"")</f>
        <v>2019</v>
      </c>
      <c r="I3956">
        <f>IFERROR(IF('SUIVI VENTES 403e'!$A3936&lt;&gt;"",MONTH('SUIVI VENTES 403e'!$G3936),""),"")</f>
        <v>8</v>
      </c>
    </row>
    <row r="3957" spans="1:9" x14ac:dyDescent="0.25">
      <c r="A3957">
        <f>IFERROR('SUIVI VENTES 403e'!B3937*(INDEX(traitement!$A$8:$B$16,MATCH('SUIVI VENTES 403e'!$H3937,traitement!$A$8:$A$16,0),2)),"")</f>
        <v>3</v>
      </c>
      <c r="B3957">
        <f>IFERROR('SUIVI VENTES 403e'!F3937,"")</f>
        <v>0</v>
      </c>
      <c r="C3957">
        <f>IFERROR(IF('SUIVI VENTES 403e'!$A3937&lt;&gt;"",ROUND($B3957/$A3957,2),""),"")</f>
        <v>0</v>
      </c>
      <c r="D3957">
        <f t="shared" si="97"/>
        <v>3</v>
      </c>
      <c r="E3957">
        <f t="shared" si="96"/>
        <v>0.94</v>
      </c>
      <c r="F3957">
        <f>IFERROR(IF('SUIVI VENTES 403e'!$A3937&lt;&gt;"",ROUND((($C3957/1.2)-$E3957),2),""),"")</f>
        <v>-0.94</v>
      </c>
      <c r="G3957">
        <f>IFERROR(IF('SUIVI VENTES 403e'!$A3937&lt;&gt;"",ROUND($F3957*$A3957,2),""),"")</f>
        <v>-2.82</v>
      </c>
      <c r="H3957">
        <f>IFERROR(IF('SUIVI VENTES 403e'!$A3937&lt;&gt;"",YEAR('SUIVI VENTES 403e'!$G3937),""),"")</f>
        <v>2019</v>
      </c>
      <c r="I3957">
        <f>IFERROR(IF('SUIVI VENTES 403e'!$A3937&lt;&gt;"",MONTH('SUIVI VENTES 403e'!$G3937),""),"")</f>
        <v>8</v>
      </c>
    </row>
    <row r="3958" spans="1:9" x14ac:dyDescent="0.25">
      <c r="A3958">
        <f>IFERROR('SUIVI VENTES 403e'!B3938*(INDEX(traitement!$A$8:$B$16,MATCH('SUIVI VENTES 403e'!$H3938,traitement!$A$8:$A$16,0),2)),"")</f>
        <v>20</v>
      </c>
      <c r="B3958">
        <f>IFERROR('SUIVI VENTES 403e'!F3938,"")</f>
        <v>200</v>
      </c>
      <c r="C3958">
        <f>IFERROR(IF('SUIVI VENTES 403e'!$A3938&lt;&gt;"",ROUND($B3958/$A3958,2),""),"")</f>
        <v>10</v>
      </c>
      <c r="D3958" t="str">
        <f t="shared" si="97"/>
        <v/>
      </c>
      <c r="E3958">
        <f t="shared" si="96"/>
        <v>0.94</v>
      </c>
      <c r="F3958">
        <f>IFERROR(IF('SUIVI VENTES 403e'!$A3938&lt;&gt;"",ROUND((($C3958/1.2)-$E3958),2),""),"")</f>
        <v>7.39</v>
      </c>
      <c r="G3958">
        <f>IFERROR(IF('SUIVI VENTES 403e'!$A3938&lt;&gt;"",ROUND($F3958*$A3958,2),""),"")</f>
        <v>147.80000000000001</v>
      </c>
      <c r="H3958">
        <f>IFERROR(IF('SUIVI VENTES 403e'!$A3938&lt;&gt;"",YEAR('SUIVI VENTES 403e'!$G3938),""),"")</f>
        <v>2019</v>
      </c>
      <c r="I3958">
        <f>IFERROR(IF('SUIVI VENTES 403e'!$A3938&lt;&gt;"",MONTH('SUIVI VENTES 403e'!$G3938),""),"")</f>
        <v>8</v>
      </c>
    </row>
    <row r="3959" spans="1:9" x14ac:dyDescent="0.25">
      <c r="A3959">
        <f>IFERROR('SUIVI VENTES 403e'!B3939*(INDEX(traitement!$A$8:$B$16,MATCH('SUIVI VENTES 403e'!$H3939,traitement!$A$8:$A$16,0),2)),"")</f>
        <v>4</v>
      </c>
      <c r="B3959">
        <f>IFERROR('SUIVI VENTES 403e'!F3939,"")</f>
        <v>0</v>
      </c>
      <c r="C3959">
        <f>IFERROR(IF('SUIVI VENTES 403e'!$A3939&lt;&gt;"",ROUND($B3959/$A3959,2),""),"")</f>
        <v>0</v>
      </c>
      <c r="D3959">
        <f t="shared" si="97"/>
        <v>4</v>
      </c>
      <c r="E3959">
        <f t="shared" si="96"/>
        <v>0.94</v>
      </c>
      <c r="F3959">
        <f>IFERROR(IF('SUIVI VENTES 403e'!$A3939&lt;&gt;"",ROUND((($C3959/1.2)-$E3959),2),""),"")</f>
        <v>-0.94</v>
      </c>
      <c r="G3959">
        <f>IFERROR(IF('SUIVI VENTES 403e'!$A3939&lt;&gt;"",ROUND($F3959*$A3959,2),""),"")</f>
        <v>-3.76</v>
      </c>
      <c r="H3959">
        <f>IFERROR(IF('SUIVI VENTES 403e'!$A3939&lt;&gt;"",YEAR('SUIVI VENTES 403e'!$G3939),""),"")</f>
        <v>2019</v>
      </c>
      <c r="I3959">
        <f>IFERROR(IF('SUIVI VENTES 403e'!$A3939&lt;&gt;"",MONTH('SUIVI VENTES 403e'!$G3939),""),"")</f>
        <v>8</v>
      </c>
    </row>
    <row r="3960" spans="1:9" x14ac:dyDescent="0.25">
      <c r="A3960">
        <f>IFERROR('SUIVI VENTES 403e'!B3940*(INDEX(traitement!$A$8:$B$16,MATCH('SUIVI VENTES 403e'!$H3940,traitement!$A$8:$A$16,0),2)),"")</f>
        <v>10</v>
      </c>
      <c r="B3960">
        <f>IFERROR('SUIVI VENTES 403e'!F3940,"")</f>
        <v>100</v>
      </c>
      <c r="C3960">
        <f>IFERROR(IF('SUIVI VENTES 403e'!$A3940&lt;&gt;"",ROUND($B3960/$A3960,2),""),"")</f>
        <v>10</v>
      </c>
      <c r="D3960" t="str">
        <f t="shared" si="97"/>
        <v/>
      </c>
      <c r="E3960">
        <f t="shared" si="96"/>
        <v>0.94</v>
      </c>
      <c r="F3960">
        <f>IFERROR(IF('SUIVI VENTES 403e'!$A3940&lt;&gt;"",ROUND((($C3960/1.2)-$E3960),2),""),"")</f>
        <v>7.39</v>
      </c>
      <c r="G3960">
        <f>IFERROR(IF('SUIVI VENTES 403e'!$A3940&lt;&gt;"",ROUND($F3960*$A3960,2),""),"")</f>
        <v>73.900000000000006</v>
      </c>
      <c r="H3960">
        <f>IFERROR(IF('SUIVI VENTES 403e'!$A3940&lt;&gt;"",YEAR('SUIVI VENTES 403e'!$G3940),""),"")</f>
        <v>2019</v>
      </c>
      <c r="I3960">
        <f>IFERROR(IF('SUIVI VENTES 403e'!$A3940&lt;&gt;"",MONTH('SUIVI VENTES 403e'!$G3940),""),"")</f>
        <v>8</v>
      </c>
    </row>
    <row r="3961" spans="1:9" x14ac:dyDescent="0.25">
      <c r="A3961">
        <f>IFERROR('SUIVI VENTES 403e'!B3941*(INDEX(traitement!$A$8:$B$16,MATCH('SUIVI VENTES 403e'!$H3941,traitement!$A$8:$A$16,0),2)),"")</f>
        <v>5</v>
      </c>
      <c r="B3961">
        <f>IFERROR('SUIVI VENTES 403e'!F3941,"")</f>
        <v>50</v>
      </c>
      <c r="C3961">
        <f>IFERROR(IF('SUIVI VENTES 403e'!$A3941&lt;&gt;"",ROUND($B3961/$A3961,2),""),"")</f>
        <v>10</v>
      </c>
      <c r="D3961" t="str">
        <f t="shared" si="97"/>
        <v/>
      </c>
      <c r="E3961">
        <f t="shared" si="96"/>
        <v>0.94</v>
      </c>
      <c r="F3961">
        <f>IFERROR(IF('SUIVI VENTES 403e'!$A3941&lt;&gt;"",ROUND((($C3961/1.2)-$E3961),2),""),"")</f>
        <v>7.39</v>
      </c>
      <c r="G3961">
        <f>IFERROR(IF('SUIVI VENTES 403e'!$A3941&lt;&gt;"",ROUND($F3961*$A3961,2),""),"")</f>
        <v>36.950000000000003</v>
      </c>
      <c r="H3961">
        <f>IFERROR(IF('SUIVI VENTES 403e'!$A3941&lt;&gt;"",YEAR('SUIVI VENTES 403e'!$G3941),""),"")</f>
        <v>2019</v>
      </c>
      <c r="I3961">
        <f>IFERROR(IF('SUIVI VENTES 403e'!$A3941&lt;&gt;"",MONTH('SUIVI VENTES 403e'!$G3941),""),"")</f>
        <v>8</v>
      </c>
    </row>
    <row r="3962" spans="1:9" x14ac:dyDescent="0.25">
      <c r="A3962">
        <f>IFERROR('SUIVI VENTES 403e'!B3942*(INDEX(traitement!$A$8:$B$16,MATCH('SUIVI VENTES 403e'!$H3942,traitement!$A$8:$A$16,0),2)),"")</f>
        <v>6</v>
      </c>
      <c r="B3962">
        <f>IFERROR('SUIVI VENTES 403e'!F3942,"")</f>
        <v>60</v>
      </c>
      <c r="C3962">
        <f>IFERROR(IF('SUIVI VENTES 403e'!$A3942&lt;&gt;"",ROUND($B3962/$A3962,2),""),"")</f>
        <v>10</v>
      </c>
      <c r="D3962" t="str">
        <f t="shared" si="97"/>
        <v/>
      </c>
      <c r="E3962">
        <f t="shared" si="96"/>
        <v>0.94</v>
      </c>
      <c r="F3962">
        <f>IFERROR(IF('SUIVI VENTES 403e'!$A3942&lt;&gt;"",ROUND((($C3962/1.2)-$E3962),2),""),"")</f>
        <v>7.39</v>
      </c>
      <c r="G3962">
        <f>IFERROR(IF('SUIVI VENTES 403e'!$A3942&lt;&gt;"",ROUND($F3962*$A3962,2),""),"")</f>
        <v>44.34</v>
      </c>
      <c r="H3962">
        <f>IFERROR(IF('SUIVI VENTES 403e'!$A3942&lt;&gt;"",YEAR('SUIVI VENTES 403e'!$G3942),""),"")</f>
        <v>2019</v>
      </c>
      <c r="I3962">
        <f>IFERROR(IF('SUIVI VENTES 403e'!$A3942&lt;&gt;"",MONTH('SUIVI VENTES 403e'!$G3942),""),"")</f>
        <v>8</v>
      </c>
    </row>
    <row r="3963" spans="1:9" x14ac:dyDescent="0.25">
      <c r="A3963">
        <f>IFERROR('SUIVI VENTES 403e'!B3943*(INDEX(traitement!$A$8:$B$16,MATCH('SUIVI VENTES 403e'!$H3943,traitement!$A$8:$A$16,0),2)),"")</f>
        <v>10</v>
      </c>
      <c r="B3963">
        <f>IFERROR('SUIVI VENTES 403e'!F3943,"")</f>
        <v>100</v>
      </c>
      <c r="C3963">
        <f>IFERROR(IF('SUIVI VENTES 403e'!$A3943&lt;&gt;"",ROUND($B3963/$A3963,2),""),"")</f>
        <v>10</v>
      </c>
      <c r="D3963" t="str">
        <f t="shared" si="97"/>
        <v/>
      </c>
      <c r="E3963">
        <f t="shared" si="96"/>
        <v>0.94</v>
      </c>
      <c r="F3963">
        <f>IFERROR(IF('SUIVI VENTES 403e'!$A3943&lt;&gt;"",ROUND((($C3963/1.2)-$E3963),2),""),"")</f>
        <v>7.39</v>
      </c>
      <c r="G3963">
        <f>IFERROR(IF('SUIVI VENTES 403e'!$A3943&lt;&gt;"",ROUND($F3963*$A3963,2),""),"")</f>
        <v>73.900000000000006</v>
      </c>
      <c r="H3963">
        <f>IFERROR(IF('SUIVI VENTES 403e'!$A3943&lt;&gt;"",YEAR('SUIVI VENTES 403e'!$G3943),""),"")</f>
        <v>2019</v>
      </c>
      <c r="I3963">
        <f>IFERROR(IF('SUIVI VENTES 403e'!$A3943&lt;&gt;"",MONTH('SUIVI VENTES 403e'!$G3943),""),"")</f>
        <v>8</v>
      </c>
    </row>
    <row r="3964" spans="1:9" x14ac:dyDescent="0.25">
      <c r="A3964">
        <f>IFERROR('SUIVI VENTES 403e'!B3944*(INDEX(traitement!$A$8:$B$16,MATCH('SUIVI VENTES 403e'!$H3944,traitement!$A$8:$A$16,0),2)),"")</f>
        <v>2</v>
      </c>
      <c r="B3964">
        <f>IFERROR('SUIVI VENTES 403e'!F3944,"")</f>
        <v>0</v>
      </c>
      <c r="C3964">
        <f>IFERROR(IF('SUIVI VENTES 403e'!$A3944&lt;&gt;"",ROUND($B3964/$A3964,2),""),"")</f>
        <v>0</v>
      </c>
      <c r="D3964">
        <f t="shared" si="97"/>
        <v>2</v>
      </c>
      <c r="E3964">
        <f t="shared" si="96"/>
        <v>0.94</v>
      </c>
      <c r="F3964">
        <f>IFERROR(IF('SUIVI VENTES 403e'!$A3944&lt;&gt;"",ROUND((($C3964/1.2)-$E3964),2),""),"")</f>
        <v>-0.94</v>
      </c>
      <c r="G3964">
        <f>IFERROR(IF('SUIVI VENTES 403e'!$A3944&lt;&gt;"",ROUND($F3964*$A3964,2),""),"")</f>
        <v>-1.88</v>
      </c>
      <c r="H3964">
        <f>IFERROR(IF('SUIVI VENTES 403e'!$A3944&lt;&gt;"",YEAR('SUIVI VENTES 403e'!$G3944),""),"")</f>
        <v>2019</v>
      </c>
      <c r="I3964">
        <f>IFERROR(IF('SUIVI VENTES 403e'!$A3944&lt;&gt;"",MONTH('SUIVI VENTES 403e'!$G3944),""),"")</f>
        <v>8</v>
      </c>
    </row>
    <row r="3965" spans="1:9" x14ac:dyDescent="0.25">
      <c r="A3965">
        <f>IFERROR('SUIVI VENTES 403e'!B3945*(INDEX(traitement!$A$8:$B$16,MATCH('SUIVI VENTES 403e'!$H3945,traitement!$A$8:$A$16,0),2)),"")</f>
        <v>12</v>
      </c>
      <c r="B3965">
        <f>IFERROR('SUIVI VENTES 403e'!F3945,"")</f>
        <v>120</v>
      </c>
      <c r="C3965">
        <f>IFERROR(IF('SUIVI VENTES 403e'!$A3945&lt;&gt;"",ROUND($B3965/$A3965,2),""),"")</f>
        <v>10</v>
      </c>
      <c r="D3965" t="str">
        <f t="shared" si="97"/>
        <v/>
      </c>
      <c r="E3965">
        <f t="shared" si="96"/>
        <v>0.94</v>
      </c>
      <c r="F3965">
        <f>IFERROR(IF('SUIVI VENTES 403e'!$A3945&lt;&gt;"",ROUND((($C3965/1.2)-$E3965),2),""),"")</f>
        <v>7.39</v>
      </c>
      <c r="G3965">
        <f>IFERROR(IF('SUIVI VENTES 403e'!$A3945&lt;&gt;"",ROUND($F3965*$A3965,2),""),"")</f>
        <v>88.68</v>
      </c>
      <c r="H3965">
        <f>IFERROR(IF('SUIVI VENTES 403e'!$A3945&lt;&gt;"",YEAR('SUIVI VENTES 403e'!$G3945),""),"")</f>
        <v>2019</v>
      </c>
      <c r="I3965">
        <f>IFERROR(IF('SUIVI VENTES 403e'!$A3945&lt;&gt;"",MONTH('SUIVI VENTES 403e'!$G3945),""),"")</f>
        <v>8</v>
      </c>
    </row>
    <row r="3966" spans="1:9" x14ac:dyDescent="0.25">
      <c r="A3966">
        <f>IFERROR('SUIVI VENTES 403e'!B3946*(INDEX(traitement!$A$8:$B$16,MATCH('SUIVI VENTES 403e'!$H3946,traitement!$A$8:$A$16,0),2)),"")</f>
        <v>2</v>
      </c>
      <c r="B3966">
        <f>IFERROR('SUIVI VENTES 403e'!F3946,"")</f>
        <v>0</v>
      </c>
      <c r="C3966">
        <f>IFERROR(IF('SUIVI VENTES 403e'!$A3946&lt;&gt;"",ROUND($B3966/$A3966,2),""),"")</f>
        <v>0</v>
      </c>
      <c r="D3966">
        <f t="shared" si="97"/>
        <v>2</v>
      </c>
      <c r="E3966">
        <f t="shared" si="96"/>
        <v>0.94</v>
      </c>
      <c r="F3966">
        <f>IFERROR(IF('SUIVI VENTES 403e'!$A3946&lt;&gt;"",ROUND((($C3966/1.2)-$E3966),2),""),"")</f>
        <v>-0.94</v>
      </c>
      <c r="G3966">
        <f>IFERROR(IF('SUIVI VENTES 403e'!$A3946&lt;&gt;"",ROUND($F3966*$A3966,2),""),"")</f>
        <v>-1.88</v>
      </c>
      <c r="H3966">
        <f>IFERROR(IF('SUIVI VENTES 403e'!$A3946&lt;&gt;"",YEAR('SUIVI VENTES 403e'!$G3946),""),"")</f>
        <v>2019</v>
      </c>
      <c r="I3966">
        <f>IFERROR(IF('SUIVI VENTES 403e'!$A3946&lt;&gt;"",MONTH('SUIVI VENTES 403e'!$G3946),""),"")</f>
        <v>8</v>
      </c>
    </row>
    <row r="3967" spans="1:9" x14ac:dyDescent="0.25">
      <c r="A3967">
        <f>IFERROR('SUIVI VENTES 403e'!B3947*(INDEX(traitement!$A$8:$B$16,MATCH('SUIVI VENTES 403e'!$H3947,traitement!$A$8:$A$16,0),2)),"")</f>
        <v>12</v>
      </c>
      <c r="B3967">
        <f>IFERROR('SUIVI VENTES 403e'!F3947,"")</f>
        <v>120</v>
      </c>
      <c r="C3967">
        <f>IFERROR(IF('SUIVI VENTES 403e'!$A3947&lt;&gt;"",ROUND($B3967/$A3967,2),""),"")</f>
        <v>10</v>
      </c>
      <c r="D3967" t="str">
        <f t="shared" si="97"/>
        <v/>
      </c>
      <c r="E3967">
        <f t="shared" si="96"/>
        <v>0.94</v>
      </c>
      <c r="F3967">
        <f>IFERROR(IF('SUIVI VENTES 403e'!$A3947&lt;&gt;"",ROUND((($C3967/1.2)-$E3967),2),""),"")</f>
        <v>7.39</v>
      </c>
      <c r="G3967">
        <f>IFERROR(IF('SUIVI VENTES 403e'!$A3947&lt;&gt;"",ROUND($F3967*$A3967,2),""),"")</f>
        <v>88.68</v>
      </c>
      <c r="H3967">
        <f>IFERROR(IF('SUIVI VENTES 403e'!$A3947&lt;&gt;"",YEAR('SUIVI VENTES 403e'!$G3947),""),"")</f>
        <v>2019</v>
      </c>
      <c r="I3967">
        <f>IFERROR(IF('SUIVI VENTES 403e'!$A3947&lt;&gt;"",MONTH('SUIVI VENTES 403e'!$G3947),""),"")</f>
        <v>8</v>
      </c>
    </row>
    <row r="3968" spans="1:9" x14ac:dyDescent="0.25">
      <c r="A3968">
        <f>IFERROR('SUIVI VENTES 403e'!B3948*(INDEX(traitement!$A$8:$B$16,MATCH('SUIVI VENTES 403e'!$H3948,traitement!$A$8:$A$16,0),2)),"")</f>
        <v>12</v>
      </c>
      <c r="B3968">
        <f>IFERROR('SUIVI VENTES 403e'!F3948,"")</f>
        <v>120</v>
      </c>
      <c r="C3968">
        <f>IFERROR(IF('SUIVI VENTES 403e'!$A3948&lt;&gt;"",ROUND($B3968/$A3968,2),""),"")</f>
        <v>10</v>
      </c>
      <c r="D3968" t="str">
        <f t="shared" si="97"/>
        <v/>
      </c>
      <c r="E3968">
        <f t="shared" si="96"/>
        <v>0.94</v>
      </c>
      <c r="F3968">
        <f>IFERROR(IF('SUIVI VENTES 403e'!$A3948&lt;&gt;"",ROUND((($C3968/1.2)-$E3968),2),""),"")</f>
        <v>7.39</v>
      </c>
      <c r="G3968">
        <f>IFERROR(IF('SUIVI VENTES 403e'!$A3948&lt;&gt;"",ROUND($F3968*$A3968,2),""),"")</f>
        <v>88.68</v>
      </c>
      <c r="H3968">
        <f>IFERROR(IF('SUIVI VENTES 403e'!$A3948&lt;&gt;"",YEAR('SUIVI VENTES 403e'!$G3948),""),"")</f>
        <v>2019</v>
      </c>
      <c r="I3968">
        <f>IFERROR(IF('SUIVI VENTES 403e'!$A3948&lt;&gt;"",MONTH('SUIVI VENTES 403e'!$G3948),""),"")</f>
        <v>8</v>
      </c>
    </row>
    <row r="3969" spans="1:9" x14ac:dyDescent="0.25">
      <c r="A3969">
        <f>IFERROR('SUIVI VENTES 403e'!B3949*(INDEX(traitement!$A$8:$B$16,MATCH('SUIVI VENTES 403e'!$H3949,traitement!$A$8:$A$16,0),2)),"")</f>
        <v>2</v>
      </c>
      <c r="B3969">
        <f>IFERROR('SUIVI VENTES 403e'!F3949,"")</f>
        <v>0</v>
      </c>
      <c r="C3969">
        <f>IFERROR(IF('SUIVI VENTES 403e'!$A3949&lt;&gt;"",ROUND($B3969/$A3969,2),""),"")</f>
        <v>0</v>
      </c>
      <c r="D3969">
        <f t="shared" si="97"/>
        <v>2</v>
      </c>
      <c r="E3969">
        <f t="shared" si="96"/>
        <v>0.94</v>
      </c>
      <c r="F3969">
        <f>IFERROR(IF('SUIVI VENTES 403e'!$A3949&lt;&gt;"",ROUND((($C3969/1.2)-$E3969),2),""),"")</f>
        <v>-0.94</v>
      </c>
      <c r="G3969">
        <f>IFERROR(IF('SUIVI VENTES 403e'!$A3949&lt;&gt;"",ROUND($F3969*$A3969,2),""),"")</f>
        <v>-1.88</v>
      </c>
      <c r="H3969">
        <f>IFERROR(IF('SUIVI VENTES 403e'!$A3949&lt;&gt;"",YEAR('SUIVI VENTES 403e'!$G3949),""),"")</f>
        <v>2019</v>
      </c>
      <c r="I3969">
        <f>IFERROR(IF('SUIVI VENTES 403e'!$A3949&lt;&gt;"",MONTH('SUIVI VENTES 403e'!$G3949),""),"")</f>
        <v>8</v>
      </c>
    </row>
    <row r="3970" spans="1:9" x14ac:dyDescent="0.25">
      <c r="A3970">
        <f>IFERROR('SUIVI VENTES 403e'!B3950*(INDEX(traitement!$A$8:$B$16,MATCH('SUIVI VENTES 403e'!$H3950,traitement!$A$8:$A$16,0),2)),"")</f>
        <v>12</v>
      </c>
      <c r="B3970">
        <f>IFERROR('SUIVI VENTES 403e'!F3950,"")</f>
        <v>120</v>
      </c>
      <c r="C3970">
        <f>IFERROR(IF('SUIVI VENTES 403e'!$A3950&lt;&gt;"",ROUND($B3970/$A3970,2),""),"")</f>
        <v>10</v>
      </c>
      <c r="D3970" t="str">
        <f t="shared" si="97"/>
        <v/>
      </c>
      <c r="E3970">
        <f t="shared" si="96"/>
        <v>0.94</v>
      </c>
      <c r="F3970">
        <f>IFERROR(IF('SUIVI VENTES 403e'!$A3950&lt;&gt;"",ROUND((($C3970/1.2)-$E3970),2),""),"")</f>
        <v>7.39</v>
      </c>
      <c r="G3970">
        <f>IFERROR(IF('SUIVI VENTES 403e'!$A3950&lt;&gt;"",ROUND($F3970*$A3970,2),""),"")</f>
        <v>88.68</v>
      </c>
      <c r="H3970">
        <f>IFERROR(IF('SUIVI VENTES 403e'!$A3950&lt;&gt;"",YEAR('SUIVI VENTES 403e'!$G3950),""),"")</f>
        <v>2019</v>
      </c>
      <c r="I3970">
        <f>IFERROR(IF('SUIVI VENTES 403e'!$A3950&lt;&gt;"",MONTH('SUIVI VENTES 403e'!$G3950),""),"")</f>
        <v>8</v>
      </c>
    </row>
    <row r="3971" spans="1:9" x14ac:dyDescent="0.25">
      <c r="A3971">
        <f>IFERROR('SUIVI VENTES 403e'!B3951*(INDEX(traitement!$A$8:$B$16,MATCH('SUIVI VENTES 403e'!$H3951,traitement!$A$8:$A$16,0),2)),"")</f>
        <v>20</v>
      </c>
      <c r="B3971">
        <f>IFERROR('SUIVI VENTES 403e'!F3951,"")</f>
        <v>200</v>
      </c>
      <c r="C3971">
        <f>IFERROR(IF('SUIVI VENTES 403e'!$A3951&lt;&gt;"",ROUND($B3971/$A3971,2),""),"")</f>
        <v>10</v>
      </c>
      <c r="D3971" t="str">
        <f t="shared" si="97"/>
        <v/>
      </c>
      <c r="E3971">
        <f t="shared" si="96"/>
        <v>0.94</v>
      </c>
      <c r="F3971">
        <f>IFERROR(IF('SUIVI VENTES 403e'!$A3951&lt;&gt;"",ROUND((($C3971/1.2)-$E3971),2),""),"")</f>
        <v>7.39</v>
      </c>
      <c r="G3971">
        <f>IFERROR(IF('SUIVI VENTES 403e'!$A3951&lt;&gt;"",ROUND($F3971*$A3971,2),""),"")</f>
        <v>147.80000000000001</v>
      </c>
      <c r="H3971">
        <f>IFERROR(IF('SUIVI VENTES 403e'!$A3951&lt;&gt;"",YEAR('SUIVI VENTES 403e'!$G3951),""),"")</f>
        <v>2019</v>
      </c>
      <c r="I3971">
        <f>IFERROR(IF('SUIVI VENTES 403e'!$A3951&lt;&gt;"",MONTH('SUIVI VENTES 403e'!$G3951),""),"")</f>
        <v>8</v>
      </c>
    </row>
    <row r="3972" spans="1:9" x14ac:dyDescent="0.25">
      <c r="A3972">
        <f>IFERROR('SUIVI VENTES 403e'!B3952*(INDEX(traitement!$A$8:$B$16,MATCH('SUIVI VENTES 403e'!$H3952,traitement!$A$8:$A$16,0),2)),"")</f>
        <v>4</v>
      </c>
      <c r="B3972">
        <f>IFERROR('SUIVI VENTES 403e'!F3952,"")</f>
        <v>0</v>
      </c>
      <c r="C3972">
        <f>IFERROR(IF('SUIVI VENTES 403e'!$A3952&lt;&gt;"",ROUND($B3972/$A3972,2),""),"")</f>
        <v>0</v>
      </c>
      <c r="D3972">
        <f t="shared" si="97"/>
        <v>4</v>
      </c>
      <c r="E3972">
        <f t="shared" si="96"/>
        <v>0.94</v>
      </c>
      <c r="F3972">
        <f>IFERROR(IF('SUIVI VENTES 403e'!$A3952&lt;&gt;"",ROUND((($C3972/1.2)-$E3972),2),""),"")</f>
        <v>-0.94</v>
      </c>
      <c r="G3972">
        <f>IFERROR(IF('SUIVI VENTES 403e'!$A3952&lt;&gt;"",ROUND($F3972*$A3972,2),""),"")</f>
        <v>-3.76</v>
      </c>
      <c r="H3972">
        <f>IFERROR(IF('SUIVI VENTES 403e'!$A3952&lt;&gt;"",YEAR('SUIVI VENTES 403e'!$G3952),""),"")</f>
        <v>2019</v>
      </c>
      <c r="I3972">
        <f>IFERROR(IF('SUIVI VENTES 403e'!$A3952&lt;&gt;"",MONTH('SUIVI VENTES 403e'!$G3952),""),"")</f>
        <v>8</v>
      </c>
    </row>
    <row r="3973" spans="1:9" x14ac:dyDescent="0.25">
      <c r="A3973">
        <f>IFERROR('SUIVI VENTES 403e'!B3953*(INDEX(traitement!$A$8:$B$16,MATCH('SUIVI VENTES 403e'!$H3953,traitement!$A$8:$A$16,0),2)),"")</f>
        <v>2</v>
      </c>
      <c r="B3973">
        <f>IFERROR('SUIVI VENTES 403e'!F3953,"")</f>
        <v>20</v>
      </c>
      <c r="C3973">
        <f>IFERROR(IF('SUIVI VENTES 403e'!$A3953&lt;&gt;"",ROUND($B3973/$A3973,2),""),"")</f>
        <v>10</v>
      </c>
      <c r="D3973" t="str">
        <f t="shared" si="97"/>
        <v/>
      </c>
      <c r="E3973">
        <f t="shared" si="96"/>
        <v>0.94</v>
      </c>
      <c r="F3973">
        <f>IFERROR(IF('SUIVI VENTES 403e'!$A3953&lt;&gt;"",ROUND((($C3973/1.2)-$E3973),2),""),"")</f>
        <v>7.39</v>
      </c>
      <c r="G3973">
        <f>IFERROR(IF('SUIVI VENTES 403e'!$A3953&lt;&gt;"",ROUND($F3973*$A3973,2),""),"")</f>
        <v>14.78</v>
      </c>
      <c r="H3973">
        <f>IFERROR(IF('SUIVI VENTES 403e'!$A3953&lt;&gt;"",YEAR('SUIVI VENTES 403e'!$G3953),""),"")</f>
        <v>2019</v>
      </c>
      <c r="I3973">
        <f>IFERROR(IF('SUIVI VENTES 403e'!$A3953&lt;&gt;"",MONTH('SUIVI VENTES 403e'!$G3953),""),"")</f>
        <v>8</v>
      </c>
    </row>
    <row r="3974" spans="1:9" x14ac:dyDescent="0.25">
      <c r="A3974">
        <f>IFERROR('SUIVI VENTES 403e'!B3954*(INDEX(traitement!$A$8:$B$16,MATCH('SUIVI VENTES 403e'!$H3954,traitement!$A$8:$A$16,0),2)),"")</f>
        <v>12</v>
      </c>
      <c r="B3974">
        <f>IFERROR('SUIVI VENTES 403e'!F3954,"")</f>
        <v>120</v>
      </c>
      <c r="C3974">
        <f>IFERROR(IF('SUIVI VENTES 403e'!$A3954&lt;&gt;"",ROUND($B3974/$A3974,2),""),"")</f>
        <v>10</v>
      </c>
      <c r="D3974" t="str">
        <f t="shared" si="97"/>
        <v/>
      </c>
      <c r="E3974">
        <f t="shared" si="96"/>
        <v>0.94</v>
      </c>
      <c r="F3974">
        <f>IFERROR(IF('SUIVI VENTES 403e'!$A3954&lt;&gt;"",ROUND((($C3974/1.2)-$E3974),2),""),"")</f>
        <v>7.39</v>
      </c>
      <c r="G3974">
        <f>IFERROR(IF('SUIVI VENTES 403e'!$A3954&lt;&gt;"",ROUND($F3974*$A3974,2),""),"")</f>
        <v>88.68</v>
      </c>
      <c r="H3974">
        <f>IFERROR(IF('SUIVI VENTES 403e'!$A3954&lt;&gt;"",YEAR('SUIVI VENTES 403e'!$G3954),""),"")</f>
        <v>2019</v>
      </c>
      <c r="I3974">
        <f>IFERROR(IF('SUIVI VENTES 403e'!$A3954&lt;&gt;"",MONTH('SUIVI VENTES 403e'!$G3954),""),"")</f>
        <v>8</v>
      </c>
    </row>
    <row r="3975" spans="1:9" x14ac:dyDescent="0.25">
      <c r="A3975">
        <f>IFERROR('SUIVI VENTES 403e'!B3955*(INDEX(traitement!$A$8:$B$16,MATCH('SUIVI VENTES 403e'!$H3955,traitement!$A$8:$A$16,0),2)),"")</f>
        <v>10</v>
      </c>
      <c r="B3975">
        <f>IFERROR('SUIVI VENTES 403e'!F3955,"")</f>
        <v>100</v>
      </c>
      <c r="C3975">
        <f>IFERROR(IF('SUIVI VENTES 403e'!$A3955&lt;&gt;"",ROUND($B3975/$A3975,2),""),"")</f>
        <v>10</v>
      </c>
      <c r="D3975" t="str">
        <f t="shared" si="97"/>
        <v/>
      </c>
      <c r="E3975">
        <f t="shared" si="96"/>
        <v>0.94</v>
      </c>
      <c r="F3975">
        <f>IFERROR(IF('SUIVI VENTES 403e'!$A3955&lt;&gt;"",ROUND((($C3975/1.2)-$E3975),2),""),"")</f>
        <v>7.39</v>
      </c>
      <c r="G3975">
        <f>IFERROR(IF('SUIVI VENTES 403e'!$A3955&lt;&gt;"",ROUND($F3975*$A3975,2),""),"")</f>
        <v>73.900000000000006</v>
      </c>
      <c r="H3975">
        <f>IFERROR(IF('SUIVI VENTES 403e'!$A3955&lt;&gt;"",YEAR('SUIVI VENTES 403e'!$G3955),""),"")</f>
        <v>2019</v>
      </c>
      <c r="I3975">
        <f>IFERROR(IF('SUIVI VENTES 403e'!$A3955&lt;&gt;"",MONTH('SUIVI VENTES 403e'!$G3955),""),"")</f>
        <v>8</v>
      </c>
    </row>
    <row r="3976" spans="1:9" x14ac:dyDescent="0.25">
      <c r="A3976">
        <f>IFERROR('SUIVI VENTES 403e'!B3956*(INDEX(traitement!$A$8:$B$16,MATCH('SUIVI VENTES 403e'!$H3956,traitement!$A$8:$A$16,0),2)),"")</f>
        <v>2</v>
      </c>
      <c r="B3976">
        <f>IFERROR('SUIVI VENTES 403e'!F3956,"")</f>
        <v>0</v>
      </c>
      <c r="C3976">
        <f>IFERROR(IF('SUIVI VENTES 403e'!$A3956&lt;&gt;"",ROUND($B3976/$A3976,2),""),"")</f>
        <v>0</v>
      </c>
      <c r="D3976">
        <f t="shared" si="97"/>
        <v>2</v>
      </c>
      <c r="E3976">
        <f t="shared" si="96"/>
        <v>0.94</v>
      </c>
      <c r="F3976">
        <f>IFERROR(IF('SUIVI VENTES 403e'!$A3956&lt;&gt;"",ROUND((($C3976/1.2)-$E3976),2),""),"")</f>
        <v>-0.94</v>
      </c>
      <c r="G3976">
        <f>IFERROR(IF('SUIVI VENTES 403e'!$A3956&lt;&gt;"",ROUND($F3976*$A3976,2),""),"")</f>
        <v>-1.88</v>
      </c>
      <c r="H3976">
        <f>IFERROR(IF('SUIVI VENTES 403e'!$A3956&lt;&gt;"",YEAR('SUIVI VENTES 403e'!$G3956),""),"")</f>
        <v>2019</v>
      </c>
      <c r="I3976">
        <f>IFERROR(IF('SUIVI VENTES 403e'!$A3956&lt;&gt;"",MONTH('SUIVI VENTES 403e'!$G3956),""),"")</f>
        <v>8</v>
      </c>
    </row>
    <row r="3977" spans="1:9" x14ac:dyDescent="0.25">
      <c r="A3977">
        <f>IFERROR('SUIVI VENTES 403e'!B3957*(INDEX(traitement!$A$8:$B$16,MATCH('SUIVI VENTES 403e'!$H3957,traitement!$A$8:$A$16,0),2)),"")</f>
        <v>5</v>
      </c>
      <c r="B3977">
        <f>IFERROR('SUIVI VENTES 403e'!F3957,"")</f>
        <v>50</v>
      </c>
      <c r="C3977">
        <f>IFERROR(IF('SUIVI VENTES 403e'!$A3957&lt;&gt;"",ROUND($B3977/$A3977,2),""),"")</f>
        <v>10</v>
      </c>
      <c r="D3977" t="str">
        <f t="shared" si="97"/>
        <v/>
      </c>
      <c r="E3977">
        <f t="shared" si="96"/>
        <v>0.94</v>
      </c>
      <c r="F3977">
        <f>IFERROR(IF('SUIVI VENTES 403e'!$A3957&lt;&gt;"",ROUND((($C3977/1.2)-$E3977),2),""),"")</f>
        <v>7.39</v>
      </c>
      <c r="G3977">
        <f>IFERROR(IF('SUIVI VENTES 403e'!$A3957&lt;&gt;"",ROUND($F3977*$A3977,2),""),"")</f>
        <v>36.950000000000003</v>
      </c>
      <c r="H3977">
        <f>IFERROR(IF('SUIVI VENTES 403e'!$A3957&lt;&gt;"",YEAR('SUIVI VENTES 403e'!$G3957),""),"")</f>
        <v>2019</v>
      </c>
      <c r="I3977">
        <f>IFERROR(IF('SUIVI VENTES 403e'!$A3957&lt;&gt;"",MONTH('SUIVI VENTES 403e'!$G3957),""),"")</f>
        <v>9</v>
      </c>
    </row>
    <row r="3978" spans="1:9" x14ac:dyDescent="0.25">
      <c r="A3978">
        <f>IFERROR('SUIVI VENTES 403e'!B3958*(INDEX(traitement!$A$8:$B$16,MATCH('SUIVI VENTES 403e'!$H3958,traitement!$A$8:$A$16,0),2)),"")</f>
        <v>20</v>
      </c>
      <c r="B3978">
        <f>IFERROR('SUIVI VENTES 403e'!F3958,"")</f>
        <v>200</v>
      </c>
      <c r="C3978">
        <f>IFERROR(IF('SUIVI VENTES 403e'!$A3958&lt;&gt;"",ROUND($B3978/$A3978,2),""),"")</f>
        <v>10</v>
      </c>
      <c r="D3978" t="str">
        <f t="shared" si="97"/>
        <v/>
      </c>
      <c r="E3978">
        <f t="shared" si="96"/>
        <v>0.94</v>
      </c>
      <c r="F3978">
        <f>IFERROR(IF('SUIVI VENTES 403e'!$A3958&lt;&gt;"",ROUND((($C3978/1.2)-$E3978),2),""),"")</f>
        <v>7.39</v>
      </c>
      <c r="G3978">
        <f>IFERROR(IF('SUIVI VENTES 403e'!$A3958&lt;&gt;"",ROUND($F3978*$A3978,2),""),"")</f>
        <v>147.80000000000001</v>
      </c>
      <c r="H3978">
        <f>IFERROR(IF('SUIVI VENTES 403e'!$A3958&lt;&gt;"",YEAR('SUIVI VENTES 403e'!$G3958),""),"")</f>
        <v>2019</v>
      </c>
      <c r="I3978">
        <f>IFERROR(IF('SUIVI VENTES 403e'!$A3958&lt;&gt;"",MONTH('SUIVI VENTES 403e'!$G3958),""),"")</f>
        <v>9</v>
      </c>
    </row>
    <row r="3979" spans="1:9" x14ac:dyDescent="0.25">
      <c r="A3979">
        <f>IFERROR('SUIVI VENTES 403e'!B3959*(INDEX(traitement!$A$8:$B$16,MATCH('SUIVI VENTES 403e'!$H3959,traitement!$A$8:$A$16,0),2)),"")</f>
        <v>5</v>
      </c>
      <c r="B3979">
        <f>IFERROR('SUIVI VENTES 403e'!F3959,"")</f>
        <v>50</v>
      </c>
      <c r="C3979">
        <f>IFERROR(IF('SUIVI VENTES 403e'!$A3959&lt;&gt;"",ROUND($B3979/$A3979,2),""),"")</f>
        <v>10</v>
      </c>
      <c r="D3979" t="str">
        <f t="shared" si="97"/>
        <v/>
      </c>
      <c r="E3979">
        <f t="shared" si="96"/>
        <v>0.94</v>
      </c>
      <c r="F3979">
        <f>IFERROR(IF('SUIVI VENTES 403e'!$A3959&lt;&gt;"",ROUND((($C3979/1.2)-$E3979),2),""),"")</f>
        <v>7.39</v>
      </c>
      <c r="G3979">
        <f>IFERROR(IF('SUIVI VENTES 403e'!$A3959&lt;&gt;"",ROUND($F3979*$A3979,2),""),"")</f>
        <v>36.950000000000003</v>
      </c>
      <c r="H3979">
        <f>IFERROR(IF('SUIVI VENTES 403e'!$A3959&lt;&gt;"",YEAR('SUIVI VENTES 403e'!$G3959),""),"")</f>
        <v>2019</v>
      </c>
      <c r="I3979">
        <f>IFERROR(IF('SUIVI VENTES 403e'!$A3959&lt;&gt;"",MONTH('SUIVI VENTES 403e'!$G3959),""),"")</f>
        <v>9</v>
      </c>
    </row>
    <row r="3980" spans="1:9" x14ac:dyDescent="0.25">
      <c r="A3980">
        <f>IFERROR('SUIVI VENTES 403e'!B3960*(INDEX(traitement!$A$8:$B$16,MATCH('SUIVI VENTES 403e'!$H3960,traitement!$A$8:$A$16,0),2)),"")</f>
        <v>1</v>
      </c>
      <c r="B3980">
        <f>IFERROR('SUIVI VENTES 403e'!F3960,"")</f>
        <v>0</v>
      </c>
      <c r="C3980">
        <f>IFERROR(IF('SUIVI VENTES 403e'!$A3960&lt;&gt;"",ROUND($B3980/$A3980,2),""),"")</f>
        <v>0</v>
      </c>
      <c r="D3980">
        <f t="shared" si="97"/>
        <v>1</v>
      </c>
      <c r="E3980">
        <f t="shared" si="96"/>
        <v>0.94</v>
      </c>
      <c r="F3980">
        <f>IFERROR(IF('SUIVI VENTES 403e'!$A3960&lt;&gt;"",ROUND((($C3980/1.2)-$E3980),2),""),"")</f>
        <v>-0.94</v>
      </c>
      <c r="G3980">
        <f>IFERROR(IF('SUIVI VENTES 403e'!$A3960&lt;&gt;"",ROUND($F3980*$A3980,2),""),"")</f>
        <v>-0.94</v>
      </c>
      <c r="H3980">
        <f>IFERROR(IF('SUIVI VENTES 403e'!$A3960&lt;&gt;"",YEAR('SUIVI VENTES 403e'!$G3960),""),"")</f>
        <v>2019</v>
      </c>
      <c r="I3980">
        <f>IFERROR(IF('SUIVI VENTES 403e'!$A3960&lt;&gt;"",MONTH('SUIVI VENTES 403e'!$G3960),""),"")</f>
        <v>9</v>
      </c>
    </row>
    <row r="3981" spans="1:9" x14ac:dyDescent="0.25">
      <c r="A3981">
        <f>IFERROR('SUIVI VENTES 403e'!B3961*(INDEX(traitement!$A$8:$B$16,MATCH('SUIVI VENTES 403e'!$H3961,traitement!$A$8:$A$16,0),2)),"")</f>
        <v>10</v>
      </c>
      <c r="B3981">
        <f>IFERROR('SUIVI VENTES 403e'!F3961,"")</f>
        <v>100</v>
      </c>
      <c r="C3981">
        <f>IFERROR(IF('SUIVI VENTES 403e'!$A3961&lt;&gt;"",ROUND($B3981/$A3981,2),""),"")</f>
        <v>10</v>
      </c>
      <c r="D3981" t="str">
        <f t="shared" si="97"/>
        <v/>
      </c>
      <c r="E3981">
        <f t="shared" si="96"/>
        <v>0.94</v>
      </c>
      <c r="F3981">
        <f>IFERROR(IF('SUIVI VENTES 403e'!$A3961&lt;&gt;"",ROUND((($C3981/1.2)-$E3981),2),""),"")</f>
        <v>7.39</v>
      </c>
      <c r="G3981">
        <f>IFERROR(IF('SUIVI VENTES 403e'!$A3961&lt;&gt;"",ROUND($F3981*$A3981,2),""),"")</f>
        <v>73.900000000000006</v>
      </c>
      <c r="H3981">
        <f>IFERROR(IF('SUIVI VENTES 403e'!$A3961&lt;&gt;"",YEAR('SUIVI VENTES 403e'!$G3961),""),"")</f>
        <v>2019</v>
      </c>
      <c r="I3981">
        <f>IFERROR(IF('SUIVI VENTES 403e'!$A3961&lt;&gt;"",MONTH('SUIVI VENTES 403e'!$G3961),""),"")</f>
        <v>9</v>
      </c>
    </row>
    <row r="3982" spans="1:9" x14ac:dyDescent="0.25">
      <c r="A3982">
        <f>IFERROR('SUIVI VENTES 403e'!B3962*(INDEX(traitement!$A$8:$B$16,MATCH('SUIVI VENTES 403e'!$H3962,traitement!$A$8:$A$16,0),2)),"")</f>
        <v>5</v>
      </c>
      <c r="B3982">
        <f>IFERROR('SUIVI VENTES 403e'!F3962,"")</f>
        <v>50</v>
      </c>
      <c r="C3982">
        <f>IFERROR(IF('SUIVI VENTES 403e'!$A3962&lt;&gt;"",ROUND($B3982/$A3982,2),""),"")</f>
        <v>10</v>
      </c>
      <c r="D3982" t="str">
        <f t="shared" si="97"/>
        <v/>
      </c>
      <c r="E3982">
        <f t="shared" si="96"/>
        <v>0.94</v>
      </c>
      <c r="F3982">
        <f>IFERROR(IF('SUIVI VENTES 403e'!$A3962&lt;&gt;"",ROUND((($C3982/1.2)-$E3982),2),""),"")</f>
        <v>7.39</v>
      </c>
      <c r="G3982">
        <f>IFERROR(IF('SUIVI VENTES 403e'!$A3962&lt;&gt;"",ROUND($F3982*$A3982,2),""),"")</f>
        <v>36.950000000000003</v>
      </c>
      <c r="H3982">
        <f>IFERROR(IF('SUIVI VENTES 403e'!$A3962&lt;&gt;"",YEAR('SUIVI VENTES 403e'!$G3962),""),"")</f>
        <v>2019</v>
      </c>
      <c r="I3982">
        <f>IFERROR(IF('SUIVI VENTES 403e'!$A3962&lt;&gt;"",MONTH('SUIVI VENTES 403e'!$G3962),""),"")</f>
        <v>9</v>
      </c>
    </row>
    <row r="3983" spans="1:9" x14ac:dyDescent="0.25">
      <c r="A3983">
        <f>IFERROR('SUIVI VENTES 403e'!B3963*(INDEX(traitement!$A$8:$B$16,MATCH('SUIVI VENTES 403e'!$H3963,traitement!$A$8:$A$16,0),2)),"")</f>
        <v>1</v>
      </c>
      <c r="B3983">
        <f>IFERROR('SUIVI VENTES 403e'!F3963,"")</f>
        <v>0</v>
      </c>
      <c r="C3983">
        <f>IFERROR(IF('SUIVI VENTES 403e'!$A3963&lt;&gt;"",ROUND($B3983/$A3983,2),""),"")</f>
        <v>0</v>
      </c>
      <c r="D3983">
        <f t="shared" si="97"/>
        <v>1</v>
      </c>
      <c r="E3983">
        <f t="shared" si="96"/>
        <v>0.94</v>
      </c>
      <c r="F3983">
        <f>IFERROR(IF('SUIVI VENTES 403e'!$A3963&lt;&gt;"",ROUND((($C3983/1.2)-$E3983),2),""),"")</f>
        <v>-0.94</v>
      </c>
      <c r="G3983">
        <f>IFERROR(IF('SUIVI VENTES 403e'!$A3963&lt;&gt;"",ROUND($F3983*$A3983,2),""),"")</f>
        <v>-0.94</v>
      </c>
      <c r="H3983">
        <f>IFERROR(IF('SUIVI VENTES 403e'!$A3963&lt;&gt;"",YEAR('SUIVI VENTES 403e'!$G3963),""),"")</f>
        <v>2019</v>
      </c>
      <c r="I3983">
        <f>IFERROR(IF('SUIVI VENTES 403e'!$A3963&lt;&gt;"",MONTH('SUIVI VENTES 403e'!$G3963),""),"")</f>
        <v>9</v>
      </c>
    </row>
    <row r="3984" spans="1:9" x14ac:dyDescent="0.25">
      <c r="A3984">
        <f>IFERROR('SUIVI VENTES 403e'!B3964*(INDEX(traitement!$A$8:$B$16,MATCH('SUIVI VENTES 403e'!$H3964,traitement!$A$8:$A$16,0),2)),"")</f>
        <v>0.5</v>
      </c>
      <c r="B3984">
        <f>IFERROR('SUIVI VENTES 403e'!F3964,"")</f>
        <v>10</v>
      </c>
      <c r="C3984">
        <f>IFERROR(IF('SUIVI VENTES 403e'!$A3964&lt;&gt;"",ROUND($B3984/$A3984,2),""),"")</f>
        <v>20</v>
      </c>
      <c r="D3984" t="str">
        <f t="shared" si="97"/>
        <v/>
      </c>
      <c r="E3984">
        <f t="shared" si="96"/>
        <v>0.94</v>
      </c>
      <c r="F3984">
        <f>IFERROR(IF('SUIVI VENTES 403e'!$A3964&lt;&gt;"",ROUND((($C3984/1.2)-$E3984),2),""),"")</f>
        <v>15.73</v>
      </c>
      <c r="G3984">
        <f>IFERROR(IF('SUIVI VENTES 403e'!$A3964&lt;&gt;"",ROUND($F3984*$A3984,2),""),"")</f>
        <v>7.87</v>
      </c>
      <c r="H3984">
        <f>IFERROR(IF('SUIVI VENTES 403e'!$A3964&lt;&gt;"",YEAR('SUIVI VENTES 403e'!$G3964),""),"")</f>
        <v>2019</v>
      </c>
      <c r="I3984">
        <f>IFERROR(IF('SUIVI VENTES 403e'!$A3964&lt;&gt;"",MONTH('SUIVI VENTES 403e'!$G3964),""),"")</f>
        <v>9</v>
      </c>
    </row>
    <row r="3985" spans="1:9" x14ac:dyDescent="0.25">
      <c r="A3985">
        <f>IFERROR('SUIVI VENTES 403e'!B3965*(INDEX(traitement!$A$8:$B$16,MATCH('SUIVI VENTES 403e'!$H3965,traitement!$A$8:$A$16,0),2)),"")</f>
        <v>5</v>
      </c>
      <c r="B3985">
        <f>IFERROR('SUIVI VENTES 403e'!F3965,"")</f>
        <v>50</v>
      </c>
      <c r="C3985">
        <f>IFERROR(IF('SUIVI VENTES 403e'!$A3965&lt;&gt;"",ROUND($B3985/$A3985,2),""),"")</f>
        <v>10</v>
      </c>
      <c r="D3985" t="str">
        <f t="shared" si="97"/>
        <v/>
      </c>
      <c r="E3985">
        <f t="shared" si="96"/>
        <v>0.94</v>
      </c>
      <c r="F3985">
        <f>IFERROR(IF('SUIVI VENTES 403e'!$A3965&lt;&gt;"",ROUND((($C3985/1.2)-$E3985),2),""),"")</f>
        <v>7.39</v>
      </c>
      <c r="G3985">
        <f>IFERROR(IF('SUIVI VENTES 403e'!$A3965&lt;&gt;"",ROUND($F3985*$A3985,2),""),"")</f>
        <v>36.950000000000003</v>
      </c>
      <c r="H3985">
        <f>IFERROR(IF('SUIVI VENTES 403e'!$A3965&lt;&gt;"",YEAR('SUIVI VENTES 403e'!$G3965),""),"")</f>
        <v>2019</v>
      </c>
      <c r="I3985">
        <f>IFERROR(IF('SUIVI VENTES 403e'!$A3965&lt;&gt;"",MONTH('SUIVI VENTES 403e'!$G3965),""),"")</f>
        <v>9</v>
      </c>
    </row>
    <row r="3986" spans="1:9" x14ac:dyDescent="0.25">
      <c r="A3986">
        <f>IFERROR('SUIVI VENTES 403e'!B3966*(INDEX(traitement!$A$8:$B$16,MATCH('SUIVI VENTES 403e'!$H3966,traitement!$A$8:$A$16,0),2)),"")</f>
        <v>2</v>
      </c>
      <c r="B3986">
        <f>IFERROR('SUIVI VENTES 403e'!F3966,"")</f>
        <v>20</v>
      </c>
      <c r="C3986">
        <f>IFERROR(IF('SUIVI VENTES 403e'!$A3966&lt;&gt;"",ROUND($B3986/$A3986,2),""),"")</f>
        <v>10</v>
      </c>
      <c r="D3986" t="str">
        <f t="shared" si="97"/>
        <v/>
      </c>
      <c r="E3986">
        <f t="shared" si="96"/>
        <v>0.94</v>
      </c>
      <c r="F3986">
        <f>IFERROR(IF('SUIVI VENTES 403e'!$A3966&lt;&gt;"",ROUND((($C3986/1.2)-$E3986),2),""),"")</f>
        <v>7.39</v>
      </c>
      <c r="G3986">
        <f>IFERROR(IF('SUIVI VENTES 403e'!$A3966&lt;&gt;"",ROUND($F3986*$A3986,2),""),"")</f>
        <v>14.78</v>
      </c>
      <c r="H3986">
        <f>IFERROR(IF('SUIVI VENTES 403e'!$A3966&lt;&gt;"",YEAR('SUIVI VENTES 403e'!$G3966),""),"")</f>
        <v>2019</v>
      </c>
      <c r="I3986">
        <f>IFERROR(IF('SUIVI VENTES 403e'!$A3966&lt;&gt;"",MONTH('SUIVI VENTES 403e'!$G3966),""),"")</f>
        <v>9</v>
      </c>
    </row>
    <row r="3987" spans="1:9" x14ac:dyDescent="0.25">
      <c r="A3987">
        <f>IFERROR('SUIVI VENTES 403e'!B3967*(INDEX(traitement!$A$8:$B$16,MATCH('SUIVI VENTES 403e'!$H3967,traitement!$A$8:$A$16,0),2)),"")</f>
        <v>10</v>
      </c>
      <c r="B3987">
        <f>IFERROR('SUIVI VENTES 403e'!F3967,"")</f>
        <v>100</v>
      </c>
      <c r="C3987">
        <f>IFERROR(IF('SUIVI VENTES 403e'!$A3967&lt;&gt;"",ROUND($B3987/$A3987,2),""),"")</f>
        <v>10</v>
      </c>
      <c r="D3987" t="str">
        <f t="shared" si="97"/>
        <v/>
      </c>
      <c r="E3987">
        <f t="shared" si="96"/>
        <v>0.94</v>
      </c>
      <c r="F3987">
        <f>IFERROR(IF('SUIVI VENTES 403e'!$A3967&lt;&gt;"",ROUND((($C3987/1.2)-$E3987),2),""),"")</f>
        <v>7.39</v>
      </c>
      <c r="G3987">
        <f>IFERROR(IF('SUIVI VENTES 403e'!$A3967&lt;&gt;"",ROUND($F3987*$A3987,2),""),"")</f>
        <v>73.900000000000006</v>
      </c>
      <c r="H3987">
        <f>IFERROR(IF('SUIVI VENTES 403e'!$A3967&lt;&gt;"",YEAR('SUIVI VENTES 403e'!$G3967),""),"")</f>
        <v>2019</v>
      </c>
      <c r="I3987">
        <f>IFERROR(IF('SUIVI VENTES 403e'!$A3967&lt;&gt;"",MONTH('SUIVI VENTES 403e'!$G3967),""),"")</f>
        <v>9</v>
      </c>
    </row>
    <row r="3988" spans="1:9" x14ac:dyDescent="0.25">
      <c r="A3988">
        <f>IFERROR('SUIVI VENTES 403e'!B3968*(INDEX(traitement!$A$8:$B$16,MATCH('SUIVI VENTES 403e'!$H3968,traitement!$A$8:$A$16,0),2)),"")</f>
        <v>2</v>
      </c>
      <c r="B3988">
        <f>IFERROR('SUIVI VENTES 403e'!F3968,"")</f>
        <v>0</v>
      </c>
      <c r="C3988">
        <f>IFERROR(IF('SUIVI VENTES 403e'!$A3968&lt;&gt;"",ROUND($B3988/$A3988,2),""),"")</f>
        <v>0</v>
      </c>
      <c r="D3988">
        <f t="shared" si="97"/>
        <v>2</v>
      </c>
      <c r="E3988">
        <f t="shared" si="96"/>
        <v>0.94</v>
      </c>
      <c r="F3988">
        <f>IFERROR(IF('SUIVI VENTES 403e'!$A3968&lt;&gt;"",ROUND((($C3988/1.2)-$E3988),2),""),"")</f>
        <v>-0.94</v>
      </c>
      <c r="G3988">
        <f>IFERROR(IF('SUIVI VENTES 403e'!$A3968&lt;&gt;"",ROUND($F3988*$A3988,2),""),"")</f>
        <v>-1.88</v>
      </c>
      <c r="H3988">
        <f>IFERROR(IF('SUIVI VENTES 403e'!$A3968&lt;&gt;"",YEAR('SUIVI VENTES 403e'!$G3968),""),"")</f>
        <v>2019</v>
      </c>
      <c r="I3988">
        <f>IFERROR(IF('SUIVI VENTES 403e'!$A3968&lt;&gt;"",MONTH('SUIVI VENTES 403e'!$G3968),""),"")</f>
        <v>9</v>
      </c>
    </row>
    <row r="3989" spans="1:9" x14ac:dyDescent="0.25">
      <c r="A3989">
        <f>IFERROR('SUIVI VENTES 403e'!B3969*(INDEX(traitement!$A$8:$B$16,MATCH('SUIVI VENTES 403e'!$H3969,traitement!$A$8:$A$16,0),2)),"")</f>
        <v>15</v>
      </c>
      <c r="B3989">
        <f>IFERROR('SUIVI VENTES 403e'!F3969,"")</f>
        <v>150</v>
      </c>
      <c r="C3989">
        <f>IFERROR(IF('SUIVI VENTES 403e'!$A3969&lt;&gt;"",ROUND($B3989/$A3989,2),""),"")</f>
        <v>10</v>
      </c>
      <c r="D3989" t="str">
        <f t="shared" si="97"/>
        <v/>
      </c>
      <c r="E3989">
        <f t="shared" si="96"/>
        <v>0.94</v>
      </c>
      <c r="F3989">
        <f>IFERROR(IF('SUIVI VENTES 403e'!$A3969&lt;&gt;"",ROUND((($C3989/1.2)-$E3989),2),""),"")</f>
        <v>7.39</v>
      </c>
      <c r="G3989">
        <f>IFERROR(IF('SUIVI VENTES 403e'!$A3969&lt;&gt;"",ROUND($F3989*$A3989,2),""),"")</f>
        <v>110.85</v>
      </c>
      <c r="H3989">
        <f>IFERROR(IF('SUIVI VENTES 403e'!$A3969&lt;&gt;"",YEAR('SUIVI VENTES 403e'!$G3969),""),"")</f>
        <v>2019</v>
      </c>
      <c r="I3989">
        <f>IFERROR(IF('SUIVI VENTES 403e'!$A3969&lt;&gt;"",MONTH('SUIVI VENTES 403e'!$G3969),""),"")</f>
        <v>9</v>
      </c>
    </row>
    <row r="3990" spans="1:9" x14ac:dyDescent="0.25">
      <c r="A3990">
        <f>IFERROR('SUIVI VENTES 403e'!B3970*(INDEX(traitement!$A$8:$B$16,MATCH('SUIVI VENTES 403e'!$H3970,traitement!$A$8:$A$16,0),2)),"")</f>
        <v>3</v>
      </c>
      <c r="B3990">
        <f>IFERROR('SUIVI VENTES 403e'!F3970,"")</f>
        <v>0</v>
      </c>
      <c r="C3990">
        <f>IFERROR(IF('SUIVI VENTES 403e'!$A3970&lt;&gt;"",ROUND($B3990/$A3990,2),""),"")</f>
        <v>0</v>
      </c>
      <c r="D3990">
        <f t="shared" si="97"/>
        <v>3</v>
      </c>
      <c r="E3990">
        <f t="shared" si="96"/>
        <v>0.94</v>
      </c>
      <c r="F3990">
        <f>IFERROR(IF('SUIVI VENTES 403e'!$A3970&lt;&gt;"",ROUND((($C3990/1.2)-$E3990),2),""),"")</f>
        <v>-0.94</v>
      </c>
      <c r="G3990">
        <f>IFERROR(IF('SUIVI VENTES 403e'!$A3970&lt;&gt;"",ROUND($F3990*$A3990,2),""),"")</f>
        <v>-2.82</v>
      </c>
      <c r="H3990">
        <f>IFERROR(IF('SUIVI VENTES 403e'!$A3970&lt;&gt;"",YEAR('SUIVI VENTES 403e'!$G3970),""),"")</f>
        <v>2019</v>
      </c>
      <c r="I3990">
        <f>IFERROR(IF('SUIVI VENTES 403e'!$A3970&lt;&gt;"",MONTH('SUIVI VENTES 403e'!$G3970),""),"")</f>
        <v>9</v>
      </c>
    </row>
    <row r="3991" spans="1:9" x14ac:dyDescent="0.25">
      <c r="A3991">
        <f>IFERROR('SUIVI VENTES 403e'!B3971*(INDEX(traitement!$A$8:$B$16,MATCH('SUIVI VENTES 403e'!$H3971,traitement!$A$8:$A$16,0),2)),"")</f>
        <v>12</v>
      </c>
      <c r="B3991">
        <f>IFERROR('SUIVI VENTES 403e'!F3971,"")</f>
        <v>120</v>
      </c>
      <c r="C3991">
        <f>IFERROR(IF('SUIVI VENTES 403e'!$A3971&lt;&gt;"",ROUND($B3991/$A3991,2),""),"")</f>
        <v>10</v>
      </c>
      <c r="D3991" t="str">
        <f t="shared" si="97"/>
        <v/>
      </c>
      <c r="E3991">
        <f t="shared" si="96"/>
        <v>0.94</v>
      </c>
      <c r="F3991">
        <f>IFERROR(IF('SUIVI VENTES 403e'!$A3971&lt;&gt;"",ROUND((($C3991/1.2)-$E3991),2),""),"")</f>
        <v>7.39</v>
      </c>
      <c r="G3991">
        <f>IFERROR(IF('SUIVI VENTES 403e'!$A3971&lt;&gt;"",ROUND($F3991*$A3991,2),""),"")</f>
        <v>88.68</v>
      </c>
      <c r="H3991">
        <f>IFERROR(IF('SUIVI VENTES 403e'!$A3971&lt;&gt;"",YEAR('SUIVI VENTES 403e'!$G3971),""),"")</f>
        <v>2019</v>
      </c>
      <c r="I3991">
        <f>IFERROR(IF('SUIVI VENTES 403e'!$A3971&lt;&gt;"",MONTH('SUIVI VENTES 403e'!$G3971),""),"")</f>
        <v>9</v>
      </c>
    </row>
    <row r="3992" spans="1:9" x14ac:dyDescent="0.25">
      <c r="A3992">
        <f>IFERROR('SUIVI VENTES 403e'!B3972*(INDEX(traitement!$A$8:$B$16,MATCH('SUIVI VENTES 403e'!$H3972,traitement!$A$8:$A$16,0),2)),"")</f>
        <v>2</v>
      </c>
      <c r="B3992">
        <f>IFERROR('SUIVI VENTES 403e'!F3972,"")</f>
        <v>0</v>
      </c>
      <c r="C3992">
        <f>IFERROR(IF('SUIVI VENTES 403e'!$A3972&lt;&gt;"",ROUND($B3992/$A3992,2),""),"")</f>
        <v>0</v>
      </c>
      <c r="D3992">
        <f t="shared" si="97"/>
        <v>2</v>
      </c>
      <c r="E3992">
        <f t="shared" si="96"/>
        <v>0.94</v>
      </c>
      <c r="F3992">
        <f>IFERROR(IF('SUIVI VENTES 403e'!$A3972&lt;&gt;"",ROUND((($C3992/1.2)-$E3992),2),""),"")</f>
        <v>-0.94</v>
      </c>
      <c r="G3992">
        <f>IFERROR(IF('SUIVI VENTES 403e'!$A3972&lt;&gt;"",ROUND($F3992*$A3992,2),""),"")</f>
        <v>-1.88</v>
      </c>
      <c r="H3992">
        <f>IFERROR(IF('SUIVI VENTES 403e'!$A3972&lt;&gt;"",YEAR('SUIVI VENTES 403e'!$G3972),""),"")</f>
        <v>2019</v>
      </c>
      <c r="I3992">
        <f>IFERROR(IF('SUIVI VENTES 403e'!$A3972&lt;&gt;"",MONTH('SUIVI VENTES 403e'!$G3972),""),"")</f>
        <v>9</v>
      </c>
    </row>
    <row r="3993" spans="1:9" x14ac:dyDescent="0.25">
      <c r="A3993">
        <f>IFERROR('SUIVI VENTES 403e'!B3973*(INDEX(traitement!$A$8:$B$16,MATCH('SUIVI VENTES 403e'!$H3973,traitement!$A$8:$A$16,0),2)),"")</f>
        <v>5</v>
      </c>
      <c r="B3993">
        <f>IFERROR('SUIVI VENTES 403e'!F3973,"")</f>
        <v>50</v>
      </c>
      <c r="C3993">
        <f>IFERROR(IF('SUIVI VENTES 403e'!$A3973&lt;&gt;"",ROUND($B3993/$A3993,2),""),"")</f>
        <v>10</v>
      </c>
      <c r="D3993" t="str">
        <f t="shared" si="97"/>
        <v/>
      </c>
      <c r="E3993">
        <f t="shared" si="96"/>
        <v>0.94</v>
      </c>
      <c r="F3993">
        <f>IFERROR(IF('SUIVI VENTES 403e'!$A3973&lt;&gt;"",ROUND((($C3993/1.2)-$E3993),2),""),"")</f>
        <v>7.39</v>
      </c>
      <c r="G3993">
        <f>IFERROR(IF('SUIVI VENTES 403e'!$A3973&lt;&gt;"",ROUND($F3993*$A3993,2),""),"")</f>
        <v>36.950000000000003</v>
      </c>
      <c r="H3993">
        <f>IFERROR(IF('SUIVI VENTES 403e'!$A3973&lt;&gt;"",YEAR('SUIVI VENTES 403e'!$G3973),""),"")</f>
        <v>2019</v>
      </c>
      <c r="I3993">
        <f>IFERROR(IF('SUIVI VENTES 403e'!$A3973&lt;&gt;"",MONTH('SUIVI VENTES 403e'!$G3973),""),"")</f>
        <v>9</v>
      </c>
    </row>
    <row r="3994" spans="1:9" x14ac:dyDescent="0.25">
      <c r="A3994">
        <f>IFERROR('SUIVI VENTES 403e'!B3974*(INDEX(traitement!$A$8:$B$16,MATCH('SUIVI VENTES 403e'!$H3974,traitement!$A$8:$A$16,0),2)),"")</f>
        <v>1</v>
      </c>
      <c r="B3994">
        <f>IFERROR('SUIVI VENTES 403e'!F3974,"")</f>
        <v>0</v>
      </c>
      <c r="C3994">
        <f>IFERROR(IF('SUIVI VENTES 403e'!$A3974&lt;&gt;"",ROUND($B3994/$A3994,2),""),"")</f>
        <v>0</v>
      </c>
      <c r="D3994">
        <f t="shared" si="97"/>
        <v>1</v>
      </c>
      <c r="E3994">
        <f t="shared" si="96"/>
        <v>0.94</v>
      </c>
      <c r="F3994">
        <f>IFERROR(IF('SUIVI VENTES 403e'!$A3974&lt;&gt;"",ROUND((($C3994/1.2)-$E3994),2),""),"")</f>
        <v>-0.94</v>
      </c>
      <c r="G3994">
        <f>IFERROR(IF('SUIVI VENTES 403e'!$A3974&lt;&gt;"",ROUND($F3994*$A3994,2),""),"")</f>
        <v>-0.94</v>
      </c>
      <c r="H3994">
        <f>IFERROR(IF('SUIVI VENTES 403e'!$A3974&lt;&gt;"",YEAR('SUIVI VENTES 403e'!$G3974),""),"")</f>
        <v>2019</v>
      </c>
      <c r="I3994">
        <f>IFERROR(IF('SUIVI VENTES 403e'!$A3974&lt;&gt;"",MONTH('SUIVI VENTES 403e'!$G3974),""),"")</f>
        <v>9</v>
      </c>
    </row>
    <row r="3995" spans="1:9" x14ac:dyDescent="0.25">
      <c r="A3995">
        <f>IFERROR('SUIVI VENTES 403e'!B3975*(INDEX(traitement!$A$8:$B$16,MATCH('SUIVI VENTES 403e'!$H3975,traitement!$A$8:$A$16,0),2)),"")</f>
        <v>12</v>
      </c>
      <c r="B3995">
        <f>IFERROR('SUIVI VENTES 403e'!F3975,"")</f>
        <v>120</v>
      </c>
      <c r="C3995">
        <f>IFERROR(IF('SUIVI VENTES 403e'!$A3975&lt;&gt;"",ROUND($B3995/$A3995,2),""),"")</f>
        <v>10</v>
      </c>
      <c r="D3995" t="str">
        <f t="shared" si="97"/>
        <v/>
      </c>
      <c r="E3995">
        <f t="shared" si="96"/>
        <v>0.94</v>
      </c>
      <c r="F3995">
        <f>IFERROR(IF('SUIVI VENTES 403e'!$A3975&lt;&gt;"",ROUND((($C3995/1.2)-$E3995),2),""),"")</f>
        <v>7.39</v>
      </c>
      <c r="G3995">
        <f>IFERROR(IF('SUIVI VENTES 403e'!$A3975&lt;&gt;"",ROUND($F3995*$A3995,2),""),"")</f>
        <v>88.68</v>
      </c>
      <c r="H3995">
        <f>IFERROR(IF('SUIVI VENTES 403e'!$A3975&lt;&gt;"",YEAR('SUIVI VENTES 403e'!$G3975),""),"")</f>
        <v>2019</v>
      </c>
      <c r="I3995">
        <f>IFERROR(IF('SUIVI VENTES 403e'!$A3975&lt;&gt;"",MONTH('SUIVI VENTES 403e'!$G3975),""),"")</f>
        <v>9</v>
      </c>
    </row>
    <row r="3996" spans="1:9" x14ac:dyDescent="0.25">
      <c r="A3996">
        <f>IFERROR('SUIVI VENTES 403e'!B3976*(INDEX(traitement!$A$8:$B$16,MATCH('SUIVI VENTES 403e'!$H3976,traitement!$A$8:$A$16,0),2)),"")</f>
        <v>2</v>
      </c>
      <c r="B3996">
        <f>IFERROR('SUIVI VENTES 403e'!F3976,"")</f>
        <v>0</v>
      </c>
      <c r="C3996">
        <f>IFERROR(IF('SUIVI VENTES 403e'!$A3976&lt;&gt;"",ROUND($B3996/$A3996,2),""),"")</f>
        <v>0</v>
      </c>
      <c r="D3996">
        <f t="shared" si="97"/>
        <v>2</v>
      </c>
      <c r="E3996">
        <f t="shared" si="96"/>
        <v>0.94</v>
      </c>
      <c r="F3996">
        <f>IFERROR(IF('SUIVI VENTES 403e'!$A3976&lt;&gt;"",ROUND((($C3996/1.2)-$E3996),2),""),"")</f>
        <v>-0.94</v>
      </c>
      <c r="G3996">
        <f>IFERROR(IF('SUIVI VENTES 403e'!$A3976&lt;&gt;"",ROUND($F3996*$A3996,2),""),"")</f>
        <v>-1.88</v>
      </c>
      <c r="H3996">
        <f>IFERROR(IF('SUIVI VENTES 403e'!$A3976&lt;&gt;"",YEAR('SUIVI VENTES 403e'!$G3976),""),"")</f>
        <v>2019</v>
      </c>
      <c r="I3996">
        <f>IFERROR(IF('SUIVI VENTES 403e'!$A3976&lt;&gt;"",MONTH('SUIVI VENTES 403e'!$G3976),""),"")</f>
        <v>9</v>
      </c>
    </row>
    <row r="3997" spans="1:9" x14ac:dyDescent="0.25">
      <c r="A3997">
        <f>IFERROR('SUIVI VENTES 403e'!B3977*(INDEX(traitement!$A$8:$B$16,MATCH('SUIVI VENTES 403e'!$H3977,traitement!$A$8:$A$16,0),2)),"")</f>
        <v>5</v>
      </c>
      <c r="B3997">
        <f>IFERROR('SUIVI VENTES 403e'!F3977,"")</f>
        <v>50</v>
      </c>
      <c r="C3997">
        <f>IFERROR(IF('SUIVI VENTES 403e'!$A3977&lt;&gt;"",ROUND($B3997/$A3997,2),""),"")</f>
        <v>10</v>
      </c>
      <c r="D3997" t="str">
        <f t="shared" si="97"/>
        <v/>
      </c>
      <c r="E3997">
        <f t="shared" si="96"/>
        <v>0.94</v>
      </c>
      <c r="F3997">
        <f>IFERROR(IF('SUIVI VENTES 403e'!$A3977&lt;&gt;"",ROUND((($C3997/1.2)-$E3997),2),""),"")</f>
        <v>7.39</v>
      </c>
      <c r="G3997">
        <f>IFERROR(IF('SUIVI VENTES 403e'!$A3977&lt;&gt;"",ROUND($F3997*$A3997,2),""),"")</f>
        <v>36.950000000000003</v>
      </c>
      <c r="H3997">
        <f>IFERROR(IF('SUIVI VENTES 403e'!$A3977&lt;&gt;"",YEAR('SUIVI VENTES 403e'!$G3977),""),"")</f>
        <v>2019</v>
      </c>
      <c r="I3997">
        <f>IFERROR(IF('SUIVI VENTES 403e'!$A3977&lt;&gt;"",MONTH('SUIVI VENTES 403e'!$G3977),""),"")</f>
        <v>9</v>
      </c>
    </row>
    <row r="3998" spans="1:9" x14ac:dyDescent="0.25">
      <c r="A3998">
        <f>IFERROR('SUIVI VENTES 403e'!B3978*(INDEX(traitement!$A$8:$B$16,MATCH('SUIVI VENTES 403e'!$H3978,traitement!$A$8:$A$16,0),2)),"")</f>
        <v>1</v>
      </c>
      <c r="B3998">
        <f>IFERROR('SUIVI VENTES 403e'!F3978,"")</f>
        <v>0</v>
      </c>
      <c r="C3998">
        <f>IFERROR(IF('SUIVI VENTES 403e'!$A3978&lt;&gt;"",ROUND($B3998/$A3998,2),""),"")</f>
        <v>0</v>
      </c>
      <c r="D3998">
        <f t="shared" si="97"/>
        <v>1</v>
      </c>
      <c r="E3998">
        <f t="shared" si="96"/>
        <v>0.94</v>
      </c>
      <c r="F3998">
        <f>IFERROR(IF('SUIVI VENTES 403e'!$A3978&lt;&gt;"",ROUND((($C3998/1.2)-$E3998),2),""),"")</f>
        <v>-0.94</v>
      </c>
      <c r="G3998">
        <f>IFERROR(IF('SUIVI VENTES 403e'!$A3978&lt;&gt;"",ROUND($F3998*$A3998,2),""),"")</f>
        <v>-0.94</v>
      </c>
      <c r="H3998">
        <f>IFERROR(IF('SUIVI VENTES 403e'!$A3978&lt;&gt;"",YEAR('SUIVI VENTES 403e'!$G3978),""),"")</f>
        <v>2019</v>
      </c>
      <c r="I3998">
        <f>IFERROR(IF('SUIVI VENTES 403e'!$A3978&lt;&gt;"",MONTH('SUIVI VENTES 403e'!$G3978),""),"")</f>
        <v>9</v>
      </c>
    </row>
    <row r="3999" spans="1:9" x14ac:dyDescent="0.25">
      <c r="A3999">
        <f>IFERROR('SUIVI VENTES 403e'!B3979*(INDEX(traitement!$A$8:$B$16,MATCH('SUIVI VENTES 403e'!$H3979,traitement!$A$8:$A$16,0),2)),"")</f>
        <v>5</v>
      </c>
      <c r="B3999">
        <f>IFERROR('SUIVI VENTES 403e'!F3979,"")</f>
        <v>50</v>
      </c>
      <c r="C3999">
        <f>IFERROR(IF('SUIVI VENTES 403e'!$A3979&lt;&gt;"",ROUND($B3999/$A3999,2),""),"")</f>
        <v>10</v>
      </c>
      <c r="D3999" t="str">
        <f t="shared" si="97"/>
        <v/>
      </c>
      <c r="E3999">
        <f t="shared" si="96"/>
        <v>0.94</v>
      </c>
      <c r="F3999">
        <f>IFERROR(IF('SUIVI VENTES 403e'!$A3979&lt;&gt;"",ROUND((($C3999/1.2)-$E3999),2),""),"")</f>
        <v>7.39</v>
      </c>
      <c r="G3999">
        <f>IFERROR(IF('SUIVI VENTES 403e'!$A3979&lt;&gt;"",ROUND($F3999*$A3999,2),""),"")</f>
        <v>36.950000000000003</v>
      </c>
      <c r="H3999">
        <f>IFERROR(IF('SUIVI VENTES 403e'!$A3979&lt;&gt;"",YEAR('SUIVI VENTES 403e'!$G3979),""),"")</f>
        <v>2019</v>
      </c>
      <c r="I3999">
        <f>IFERROR(IF('SUIVI VENTES 403e'!$A3979&lt;&gt;"",MONTH('SUIVI VENTES 403e'!$G3979),""),"")</f>
        <v>9</v>
      </c>
    </row>
    <row r="4000" spans="1:9" x14ac:dyDescent="0.25">
      <c r="A4000">
        <f>IFERROR('SUIVI VENTES 403e'!B3980*(INDEX(traitement!$A$8:$B$16,MATCH('SUIVI VENTES 403e'!$H3980,traitement!$A$8:$A$16,0),2)),"")</f>
        <v>1</v>
      </c>
      <c r="B4000">
        <f>IFERROR('SUIVI VENTES 403e'!F3980,"")</f>
        <v>0</v>
      </c>
      <c r="C4000">
        <f>IFERROR(IF('SUIVI VENTES 403e'!$A3980&lt;&gt;"",ROUND($B4000/$A4000,2),""),"")</f>
        <v>0</v>
      </c>
      <c r="D4000">
        <f t="shared" si="97"/>
        <v>1</v>
      </c>
      <c r="E4000">
        <f t="shared" si="96"/>
        <v>0.94</v>
      </c>
      <c r="F4000">
        <f>IFERROR(IF('SUIVI VENTES 403e'!$A3980&lt;&gt;"",ROUND((($C4000/1.2)-$E4000),2),""),"")</f>
        <v>-0.94</v>
      </c>
      <c r="G4000">
        <f>IFERROR(IF('SUIVI VENTES 403e'!$A3980&lt;&gt;"",ROUND($F4000*$A4000,2),""),"")</f>
        <v>-0.94</v>
      </c>
      <c r="H4000">
        <f>IFERROR(IF('SUIVI VENTES 403e'!$A3980&lt;&gt;"",YEAR('SUIVI VENTES 403e'!$G3980),""),"")</f>
        <v>2019</v>
      </c>
      <c r="I4000">
        <f>IFERROR(IF('SUIVI VENTES 403e'!$A3980&lt;&gt;"",MONTH('SUIVI VENTES 403e'!$G3980),""),"")</f>
        <v>9</v>
      </c>
    </row>
    <row r="4001" spans="1:9" x14ac:dyDescent="0.25">
      <c r="A4001">
        <f>IFERROR('SUIVI VENTES 403e'!B3981*(INDEX(traitement!$A$8:$B$16,MATCH('SUIVI VENTES 403e'!$H3981,traitement!$A$8:$A$16,0),2)),"")</f>
        <v>4.4999999999999998E-2</v>
      </c>
      <c r="B4001">
        <f>IFERROR('SUIVI VENTES 403e'!F3981,"")</f>
        <v>0</v>
      </c>
      <c r="C4001">
        <f>IFERROR(IF('SUIVI VENTES 403e'!$A3981&lt;&gt;"",ROUND($B4001/$A4001,2),""),"")</f>
        <v>0</v>
      </c>
      <c r="D4001">
        <f t="shared" si="97"/>
        <v>4.4999999999999998E-2</v>
      </c>
      <c r="E4001">
        <f t="shared" si="96"/>
        <v>0.94</v>
      </c>
      <c r="F4001">
        <f>IFERROR(IF('SUIVI VENTES 403e'!$A3981&lt;&gt;"",ROUND((($C4001/1.2)-$E4001),2),""),"")</f>
        <v>-0.94</v>
      </c>
      <c r="G4001">
        <f>IFERROR(IF('SUIVI VENTES 403e'!$A3981&lt;&gt;"",ROUND($F4001*$A4001,2),""),"")</f>
        <v>-0.04</v>
      </c>
      <c r="H4001">
        <f>IFERROR(IF('SUIVI VENTES 403e'!$A3981&lt;&gt;"",YEAR('SUIVI VENTES 403e'!$G3981),""),"")</f>
        <v>2019</v>
      </c>
      <c r="I4001">
        <f>IFERROR(IF('SUIVI VENTES 403e'!$A3981&lt;&gt;"",MONTH('SUIVI VENTES 403e'!$G3981),""),"")</f>
        <v>9</v>
      </c>
    </row>
    <row r="4002" spans="1:9" x14ac:dyDescent="0.25">
      <c r="A4002">
        <f>IFERROR('SUIVI VENTES 403e'!B3982*(INDEX(traitement!$A$8:$B$16,MATCH('SUIVI VENTES 403e'!$H3982,traitement!$A$8:$A$16,0),2)),"")</f>
        <v>10</v>
      </c>
      <c r="B4002">
        <f>IFERROR('SUIVI VENTES 403e'!F3982,"")</f>
        <v>100</v>
      </c>
      <c r="C4002">
        <f>IFERROR(IF('SUIVI VENTES 403e'!$A3982&lt;&gt;"",ROUND($B4002/$A4002,2),""),"")</f>
        <v>10</v>
      </c>
      <c r="D4002" t="str">
        <f t="shared" si="97"/>
        <v/>
      </c>
      <c r="E4002">
        <f t="shared" si="96"/>
        <v>0.94</v>
      </c>
      <c r="F4002">
        <f>IFERROR(IF('SUIVI VENTES 403e'!$A3982&lt;&gt;"",ROUND((($C4002/1.2)-$E4002),2),""),"")</f>
        <v>7.39</v>
      </c>
      <c r="G4002">
        <f>IFERROR(IF('SUIVI VENTES 403e'!$A3982&lt;&gt;"",ROUND($F4002*$A4002,2),""),"")</f>
        <v>73.900000000000006</v>
      </c>
      <c r="H4002">
        <f>IFERROR(IF('SUIVI VENTES 403e'!$A3982&lt;&gt;"",YEAR('SUIVI VENTES 403e'!$G3982),""),"")</f>
        <v>2019</v>
      </c>
      <c r="I4002">
        <f>IFERROR(IF('SUIVI VENTES 403e'!$A3982&lt;&gt;"",MONTH('SUIVI VENTES 403e'!$G3982),""),"")</f>
        <v>9</v>
      </c>
    </row>
    <row r="4003" spans="1:9" x14ac:dyDescent="0.25">
      <c r="A4003">
        <f>IFERROR('SUIVI VENTES 403e'!B3983*(INDEX(traitement!$A$8:$B$16,MATCH('SUIVI VENTES 403e'!$H3983,traitement!$A$8:$A$16,0),2)),"")</f>
        <v>2</v>
      </c>
      <c r="B4003">
        <f>IFERROR('SUIVI VENTES 403e'!F3983,"")</f>
        <v>0</v>
      </c>
      <c r="C4003">
        <f>IFERROR(IF('SUIVI VENTES 403e'!$A3983&lt;&gt;"",ROUND($B4003/$A4003,2),""),"")</f>
        <v>0</v>
      </c>
      <c r="D4003">
        <f t="shared" si="97"/>
        <v>2</v>
      </c>
      <c r="E4003">
        <f t="shared" si="96"/>
        <v>0.94</v>
      </c>
      <c r="F4003">
        <f>IFERROR(IF('SUIVI VENTES 403e'!$A3983&lt;&gt;"",ROUND((($C4003/1.2)-$E4003),2),""),"")</f>
        <v>-0.94</v>
      </c>
      <c r="G4003">
        <f>IFERROR(IF('SUIVI VENTES 403e'!$A3983&lt;&gt;"",ROUND($F4003*$A4003,2),""),"")</f>
        <v>-1.88</v>
      </c>
      <c r="H4003">
        <f>IFERROR(IF('SUIVI VENTES 403e'!$A3983&lt;&gt;"",YEAR('SUIVI VENTES 403e'!$G3983),""),"")</f>
        <v>2019</v>
      </c>
      <c r="I4003">
        <f>IFERROR(IF('SUIVI VENTES 403e'!$A3983&lt;&gt;"",MONTH('SUIVI VENTES 403e'!$G3983),""),"")</f>
        <v>9</v>
      </c>
    </row>
    <row r="4004" spans="1:9" x14ac:dyDescent="0.25">
      <c r="A4004">
        <f>IFERROR('SUIVI VENTES 403e'!B3984*(INDEX(traitement!$A$8:$B$16,MATCH('SUIVI VENTES 403e'!$H3984,traitement!$A$8:$A$16,0),2)),"")</f>
        <v>5</v>
      </c>
      <c r="B4004">
        <f>IFERROR('SUIVI VENTES 403e'!F3984,"")</f>
        <v>50</v>
      </c>
      <c r="C4004">
        <f>IFERROR(IF('SUIVI VENTES 403e'!$A3984&lt;&gt;"",ROUND($B4004/$A4004,2),""),"")</f>
        <v>10</v>
      </c>
      <c r="D4004" t="str">
        <f t="shared" si="97"/>
        <v/>
      </c>
      <c r="E4004">
        <f t="shared" si="96"/>
        <v>0.94</v>
      </c>
      <c r="F4004">
        <f>IFERROR(IF('SUIVI VENTES 403e'!$A3984&lt;&gt;"",ROUND((($C4004/1.2)-$E4004),2),""),"")</f>
        <v>7.39</v>
      </c>
      <c r="G4004">
        <f>IFERROR(IF('SUIVI VENTES 403e'!$A3984&lt;&gt;"",ROUND($F4004*$A4004,2),""),"")</f>
        <v>36.950000000000003</v>
      </c>
      <c r="H4004">
        <f>IFERROR(IF('SUIVI VENTES 403e'!$A3984&lt;&gt;"",YEAR('SUIVI VENTES 403e'!$G3984),""),"")</f>
        <v>2019</v>
      </c>
      <c r="I4004">
        <f>IFERROR(IF('SUIVI VENTES 403e'!$A3984&lt;&gt;"",MONTH('SUIVI VENTES 403e'!$G3984),""),"")</f>
        <v>9</v>
      </c>
    </row>
    <row r="4005" spans="1:9" x14ac:dyDescent="0.25">
      <c r="A4005">
        <f>IFERROR('SUIVI VENTES 403e'!B3985*(INDEX(traitement!$A$8:$B$16,MATCH('SUIVI VENTES 403e'!$H3985,traitement!$A$8:$A$16,0),2)),"")</f>
        <v>1</v>
      </c>
      <c r="B4005">
        <f>IFERROR('SUIVI VENTES 403e'!F3985,"")</f>
        <v>0</v>
      </c>
      <c r="C4005">
        <f>IFERROR(IF('SUIVI VENTES 403e'!$A3985&lt;&gt;"",ROUND($B4005/$A4005,2),""),"")</f>
        <v>0</v>
      </c>
      <c r="D4005">
        <f t="shared" si="97"/>
        <v>1</v>
      </c>
      <c r="E4005">
        <f t="shared" si="96"/>
        <v>0.94</v>
      </c>
      <c r="F4005">
        <f>IFERROR(IF('SUIVI VENTES 403e'!$A3985&lt;&gt;"",ROUND((($C4005/1.2)-$E4005),2),""),"")</f>
        <v>-0.94</v>
      </c>
      <c r="G4005">
        <f>IFERROR(IF('SUIVI VENTES 403e'!$A3985&lt;&gt;"",ROUND($F4005*$A4005,2),""),"")</f>
        <v>-0.94</v>
      </c>
      <c r="H4005">
        <f>IFERROR(IF('SUIVI VENTES 403e'!$A3985&lt;&gt;"",YEAR('SUIVI VENTES 403e'!$G3985),""),"")</f>
        <v>2019</v>
      </c>
      <c r="I4005">
        <f>IFERROR(IF('SUIVI VENTES 403e'!$A3985&lt;&gt;"",MONTH('SUIVI VENTES 403e'!$G3985),""),"")</f>
        <v>9</v>
      </c>
    </row>
    <row r="4006" spans="1:9" x14ac:dyDescent="0.25">
      <c r="A4006">
        <f>IFERROR('SUIVI VENTES 403e'!B3986*(INDEX(traitement!$A$8:$B$16,MATCH('SUIVI VENTES 403e'!$H3986,traitement!$A$8:$A$16,0),2)),"")</f>
        <v>4</v>
      </c>
      <c r="B4006">
        <f>IFERROR('SUIVI VENTES 403e'!F3986,"")</f>
        <v>40</v>
      </c>
      <c r="C4006">
        <f>IFERROR(IF('SUIVI VENTES 403e'!$A3986&lt;&gt;"",ROUND($B4006/$A4006,2),""),"")</f>
        <v>10</v>
      </c>
      <c r="D4006" t="str">
        <f t="shared" si="97"/>
        <v/>
      </c>
      <c r="E4006">
        <f t="shared" si="96"/>
        <v>0.94</v>
      </c>
      <c r="F4006">
        <f>IFERROR(IF('SUIVI VENTES 403e'!$A3986&lt;&gt;"",ROUND((($C4006/1.2)-$E4006),2),""),"")</f>
        <v>7.39</v>
      </c>
      <c r="G4006">
        <f>IFERROR(IF('SUIVI VENTES 403e'!$A3986&lt;&gt;"",ROUND($F4006*$A4006,2),""),"")</f>
        <v>29.56</v>
      </c>
      <c r="H4006">
        <f>IFERROR(IF('SUIVI VENTES 403e'!$A3986&lt;&gt;"",YEAR('SUIVI VENTES 403e'!$G3986),""),"")</f>
        <v>2019</v>
      </c>
      <c r="I4006">
        <f>IFERROR(IF('SUIVI VENTES 403e'!$A3986&lt;&gt;"",MONTH('SUIVI VENTES 403e'!$G3986),""),"")</f>
        <v>9</v>
      </c>
    </row>
    <row r="4007" spans="1:9" x14ac:dyDescent="0.25">
      <c r="A4007">
        <f>IFERROR('SUIVI VENTES 403e'!B3987*(INDEX(traitement!$A$8:$B$16,MATCH('SUIVI VENTES 403e'!$H3987,traitement!$A$8:$A$16,0),2)),"")</f>
        <v>2</v>
      </c>
      <c r="B4007">
        <f>IFERROR('SUIVI VENTES 403e'!F3987,"")</f>
        <v>20</v>
      </c>
      <c r="C4007">
        <f>IFERROR(IF('SUIVI VENTES 403e'!$A3987&lt;&gt;"",ROUND($B4007/$A4007,2),""),"")</f>
        <v>10</v>
      </c>
      <c r="D4007" t="str">
        <f t="shared" si="97"/>
        <v/>
      </c>
      <c r="E4007">
        <f t="shared" si="96"/>
        <v>0.94</v>
      </c>
      <c r="F4007">
        <f>IFERROR(IF('SUIVI VENTES 403e'!$A3987&lt;&gt;"",ROUND((($C4007/1.2)-$E4007),2),""),"")</f>
        <v>7.39</v>
      </c>
      <c r="G4007">
        <f>IFERROR(IF('SUIVI VENTES 403e'!$A3987&lt;&gt;"",ROUND($F4007*$A4007,2),""),"")</f>
        <v>14.78</v>
      </c>
      <c r="H4007">
        <f>IFERROR(IF('SUIVI VENTES 403e'!$A3987&lt;&gt;"",YEAR('SUIVI VENTES 403e'!$G3987),""),"")</f>
        <v>2019</v>
      </c>
      <c r="I4007">
        <f>IFERROR(IF('SUIVI VENTES 403e'!$A3987&lt;&gt;"",MONTH('SUIVI VENTES 403e'!$G3987),""),"")</f>
        <v>9</v>
      </c>
    </row>
    <row r="4008" spans="1:9" x14ac:dyDescent="0.25">
      <c r="A4008">
        <f>IFERROR('SUIVI VENTES 403e'!B3988*(INDEX(traitement!$A$8:$B$16,MATCH('SUIVI VENTES 403e'!$H3988,traitement!$A$8:$A$16,0),2)),"")</f>
        <v>1.5</v>
      </c>
      <c r="B4008">
        <f>IFERROR('SUIVI VENTES 403e'!F3988,"")</f>
        <v>17.5</v>
      </c>
      <c r="C4008">
        <f>IFERROR(IF('SUIVI VENTES 403e'!$A3988&lt;&gt;"",ROUND($B4008/$A4008,2),""),"")</f>
        <v>11.67</v>
      </c>
      <c r="D4008" t="str">
        <f t="shared" si="97"/>
        <v/>
      </c>
      <c r="E4008">
        <f t="shared" si="96"/>
        <v>0.94</v>
      </c>
      <c r="F4008">
        <f>IFERROR(IF('SUIVI VENTES 403e'!$A3988&lt;&gt;"",ROUND((($C4008/1.2)-$E4008),2),""),"")</f>
        <v>8.7899999999999991</v>
      </c>
      <c r="G4008">
        <f>IFERROR(IF('SUIVI VENTES 403e'!$A3988&lt;&gt;"",ROUND($F4008*$A4008,2),""),"")</f>
        <v>13.19</v>
      </c>
      <c r="H4008">
        <f>IFERROR(IF('SUIVI VENTES 403e'!$A3988&lt;&gt;"",YEAR('SUIVI VENTES 403e'!$G3988),""),"")</f>
        <v>2019</v>
      </c>
      <c r="I4008">
        <f>IFERROR(IF('SUIVI VENTES 403e'!$A3988&lt;&gt;"",MONTH('SUIVI VENTES 403e'!$G3988),""),"")</f>
        <v>9</v>
      </c>
    </row>
    <row r="4009" spans="1:9" x14ac:dyDescent="0.25">
      <c r="A4009">
        <f>IFERROR('SUIVI VENTES 403e'!B3989*(INDEX(traitement!$A$8:$B$16,MATCH('SUIVI VENTES 403e'!$H3989,traitement!$A$8:$A$16,0),2)),"")</f>
        <v>10</v>
      </c>
      <c r="B4009">
        <f>IFERROR('SUIVI VENTES 403e'!F3989,"")</f>
        <v>100</v>
      </c>
      <c r="C4009">
        <f>IFERROR(IF('SUIVI VENTES 403e'!$A3989&lt;&gt;"",ROUND($B4009/$A4009,2),""),"")</f>
        <v>10</v>
      </c>
      <c r="D4009" t="str">
        <f t="shared" si="97"/>
        <v/>
      </c>
      <c r="E4009">
        <f t="shared" ref="E4009:E4072" si="98">IFERROR(INDEX($G$2:$S$15,MATCH($H4009,$G$2:$G$15,0),MATCH($I4009,$G$2:$S$2,0)),"")</f>
        <v>0.94</v>
      </c>
      <c r="F4009">
        <f>IFERROR(IF('SUIVI VENTES 403e'!$A3989&lt;&gt;"",ROUND((($C4009/1.2)-$E4009),2),""),"")</f>
        <v>7.39</v>
      </c>
      <c r="G4009">
        <f>IFERROR(IF('SUIVI VENTES 403e'!$A3989&lt;&gt;"",ROUND($F4009*$A4009,2),""),"")</f>
        <v>73.900000000000006</v>
      </c>
      <c r="H4009">
        <f>IFERROR(IF('SUIVI VENTES 403e'!$A3989&lt;&gt;"",YEAR('SUIVI VENTES 403e'!$G3989),""),"")</f>
        <v>2019</v>
      </c>
      <c r="I4009">
        <f>IFERROR(IF('SUIVI VENTES 403e'!$A3989&lt;&gt;"",MONTH('SUIVI VENTES 403e'!$G3989),""),"")</f>
        <v>9</v>
      </c>
    </row>
    <row r="4010" spans="1:9" x14ac:dyDescent="0.25">
      <c r="A4010">
        <f>IFERROR('SUIVI VENTES 403e'!B3990*(INDEX(traitement!$A$8:$B$16,MATCH('SUIVI VENTES 403e'!$H3990,traitement!$A$8:$A$16,0),2)),"")</f>
        <v>5</v>
      </c>
      <c r="B4010">
        <f>IFERROR('SUIVI VENTES 403e'!F3990,"")</f>
        <v>50</v>
      </c>
      <c r="C4010">
        <f>IFERROR(IF('SUIVI VENTES 403e'!$A3990&lt;&gt;"",ROUND($B4010/$A4010,2),""),"")</f>
        <v>10</v>
      </c>
      <c r="D4010" t="str">
        <f t="shared" si="97"/>
        <v/>
      </c>
      <c r="E4010">
        <f t="shared" si="98"/>
        <v>0.94</v>
      </c>
      <c r="F4010">
        <f>IFERROR(IF('SUIVI VENTES 403e'!$A3990&lt;&gt;"",ROUND((($C4010/1.2)-$E4010),2),""),"")</f>
        <v>7.39</v>
      </c>
      <c r="G4010">
        <f>IFERROR(IF('SUIVI VENTES 403e'!$A3990&lt;&gt;"",ROUND($F4010*$A4010,2),""),"")</f>
        <v>36.950000000000003</v>
      </c>
      <c r="H4010">
        <f>IFERROR(IF('SUIVI VENTES 403e'!$A3990&lt;&gt;"",YEAR('SUIVI VENTES 403e'!$G3990),""),"")</f>
        <v>2019</v>
      </c>
      <c r="I4010">
        <f>IFERROR(IF('SUIVI VENTES 403e'!$A3990&lt;&gt;"",MONTH('SUIVI VENTES 403e'!$G3990),""),"")</f>
        <v>9</v>
      </c>
    </row>
    <row r="4011" spans="1:9" x14ac:dyDescent="0.25">
      <c r="A4011">
        <f>IFERROR('SUIVI VENTES 403e'!B3991*(INDEX(traitement!$A$8:$B$16,MATCH('SUIVI VENTES 403e'!$H3991,traitement!$A$8:$A$16,0),2)),"")</f>
        <v>12</v>
      </c>
      <c r="B4011">
        <f>IFERROR('SUIVI VENTES 403e'!F3991,"")</f>
        <v>120</v>
      </c>
      <c r="C4011">
        <f>IFERROR(IF('SUIVI VENTES 403e'!$A3991&lt;&gt;"",ROUND($B4011/$A4011,2),""),"")</f>
        <v>10</v>
      </c>
      <c r="D4011" t="str">
        <f t="shared" si="97"/>
        <v/>
      </c>
      <c r="E4011">
        <f t="shared" si="98"/>
        <v>0.94</v>
      </c>
      <c r="F4011">
        <f>IFERROR(IF('SUIVI VENTES 403e'!$A3991&lt;&gt;"",ROUND((($C4011/1.2)-$E4011),2),""),"")</f>
        <v>7.39</v>
      </c>
      <c r="G4011">
        <f>IFERROR(IF('SUIVI VENTES 403e'!$A3991&lt;&gt;"",ROUND($F4011*$A4011,2),""),"")</f>
        <v>88.68</v>
      </c>
      <c r="H4011">
        <f>IFERROR(IF('SUIVI VENTES 403e'!$A3991&lt;&gt;"",YEAR('SUIVI VENTES 403e'!$G3991),""),"")</f>
        <v>2019</v>
      </c>
      <c r="I4011">
        <f>IFERROR(IF('SUIVI VENTES 403e'!$A3991&lt;&gt;"",MONTH('SUIVI VENTES 403e'!$G3991),""),"")</f>
        <v>9</v>
      </c>
    </row>
    <row r="4012" spans="1:9" x14ac:dyDescent="0.25">
      <c r="A4012">
        <f>IFERROR('SUIVI VENTES 403e'!B3992*(INDEX(traitement!$A$8:$B$16,MATCH('SUIVI VENTES 403e'!$H3992,traitement!$A$8:$A$16,0),2)),"")</f>
        <v>2</v>
      </c>
      <c r="B4012">
        <f>IFERROR('SUIVI VENTES 403e'!F3992,"")</f>
        <v>0</v>
      </c>
      <c r="C4012">
        <f>IFERROR(IF('SUIVI VENTES 403e'!$A3992&lt;&gt;"",ROUND($B4012/$A4012,2),""),"")</f>
        <v>0</v>
      </c>
      <c r="D4012">
        <f t="shared" si="97"/>
        <v>2</v>
      </c>
      <c r="E4012">
        <f t="shared" si="98"/>
        <v>0.94</v>
      </c>
      <c r="F4012">
        <f>IFERROR(IF('SUIVI VENTES 403e'!$A3992&lt;&gt;"",ROUND((($C4012/1.2)-$E4012),2),""),"")</f>
        <v>-0.94</v>
      </c>
      <c r="G4012">
        <f>IFERROR(IF('SUIVI VENTES 403e'!$A3992&lt;&gt;"",ROUND($F4012*$A4012,2),""),"")</f>
        <v>-1.88</v>
      </c>
      <c r="H4012">
        <f>IFERROR(IF('SUIVI VENTES 403e'!$A3992&lt;&gt;"",YEAR('SUIVI VENTES 403e'!$G3992),""),"")</f>
        <v>2019</v>
      </c>
      <c r="I4012">
        <f>IFERROR(IF('SUIVI VENTES 403e'!$A3992&lt;&gt;"",MONTH('SUIVI VENTES 403e'!$G3992),""),"")</f>
        <v>9</v>
      </c>
    </row>
    <row r="4013" spans="1:9" x14ac:dyDescent="0.25">
      <c r="A4013">
        <f>IFERROR('SUIVI VENTES 403e'!B3993*(INDEX(traitement!$A$8:$B$16,MATCH('SUIVI VENTES 403e'!$H3993,traitement!$A$8:$A$16,0),2)),"")</f>
        <v>6</v>
      </c>
      <c r="B4013">
        <f>IFERROR('SUIVI VENTES 403e'!F3993,"")</f>
        <v>60</v>
      </c>
      <c r="C4013">
        <f>IFERROR(IF('SUIVI VENTES 403e'!$A3993&lt;&gt;"",ROUND($B4013/$A4013,2),""),"")</f>
        <v>10</v>
      </c>
      <c r="D4013" t="str">
        <f t="shared" si="97"/>
        <v/>
      </c>
      <c r="E4013">
        <f t="shared" si="98"/>
        <v>0.94</v>
      </c>
      <c r="F4013">
        <f>IFERROR(IF('SUIVI VENTES 403e'!$A3993&lt;&gt;"",ROUND((($C4013/1.2)-$E4013),2),""),"")</f>
        <v>7.39</v>
      </c>
      <c r="G4013">
        <f>IFERROR(IF('SUIVI VENTES 403e'!$A3993&lt;&gt;"",ROUND($F4013*$A4013,2),""),"")</f>
        <v>44.34</v>
      </c>
      <c r="H4013">
        <f>IFERROR(IF('SUIVI VENTES 403e'!$A3993&lt;&gt;"",YEAR('SUIVI VENTES 403e'!$G3993),""),"")</f>
        <v>2019</v>
      </c>
      <c r="I4013">
        <f>IFERROR(IF('SUIVI VENTES 403e'!$A3993&lt;&gt;"",MONTH('SUIVI VENTES 403e'!$G3993),""),"")</f>
        <v>9</v>
      </c>
    </row>
    <row r="4014" spans="1:9" x14ac:dyDescent="0.25">
      <c r="A4014">
        <f>IFERROR('SUIVI VENTES 403e'!B3994*(INDEX(traitement!$A$8:$B$16,MATCH('SUIVI VENTES 403e'!$H3994,traitement!$A$8:$A$16,0),2)),"")</f>
        <v>1</v>
      </c>
      <c r="B4014">
        <f>IFERROR('SUIVI VENTES 403e'!F3994,"")</f>
        <v>0</v>
      </c>
      <c r="C4014">
        <f>IFERROR(IF('SUIVI VENTES 403e'!$A3994&lt;&gt;"",ROUND($B4014/$A4014,2),""),"")</f>
        <v>0</v>
      </c>
      <c r="D4014">
        <f t="shared" si="97"/>
        <v>1</v>
      </c>
      <c r="E4014">
        <f t="shared" si="98"/>
        <v>0.94</v>
      </c>
      <c r="F4014">
        <f>IFERROR(IF('SUIVI VENTES 403e'!$A3994&lt;&gt;"",ROUND((($C4014/1.2)-$E4014),2),""),"")</f>
        <v>-0.94</v>
      </c>
      <c r="G4014">
        <f>IFERROR(IF('SUIVI VENTES 403e'!$A3994&lt;&gt;"",ROUND($F4014*$A4014,2),""),"")</f>
        <v>-0.94</v>
      </c>
      <c r="H4014">
        <f>IFERROR(IF('SUIVI VENTES 403e'!$A3994&lt;&gt;"",YEAR('SUIVI VENTES 403e'!$G3994),""),"")</f>
        <v>2019</v>
      </c>
      <c r="I4014">
        <f>IFERROR(IF('SUIVI VENTES 403e'!$A3994&lt;&gt;"",MONTH('SUIVI VENTES 403e'!$G3994),""),"")</f>
        <v>9</v>
      </c>
    </row>
    <row r="4015" spans="1:9" x14ac:dyDescent="0.25">
      <c r="A4015">
        <f>IFERROR('SUIVI VENTES 403e'!B3995*(INDEX(traitement!$A$8:$B$16,MATCH('SUIVI VENTES 403e'!$H3995,traitement!$A$8:$A$16,0),2)),"")</f>
        <v>2</v>
      </c>
      <c r="B4015">
        <f>IFERROR('SUIVI VENTES 403e'!F3995,"")</f>
        <v>20</v>
      </c>
      <c r="C4015">
        <f>IFERROR(IF('SUIVI VENTES 403e'!$A3995&lt;&gt;"",ROUND($B4015/$A4015,2),""),"")</f>
        <v>10</v>
      </c>
      <c r="D4015" t="str">
        <f t="shared" si="97"/>
        <v/>
      </c>
      <c r="E4015">
        <f t="shared" si="98"/>
        <v>0.94</v>
      </c>
      <c r="F4015">
        <f>IFERROR(IF('SUIVI VENTES 403e'!$A3995&lt;&gt;"",ROUND((($C4015/1.2)-$E4015),2),""),"")</f>
        <v>7.39</v>
      </c>
      <c r="G4015">
        <f>IFERROR(IF('SUIVI VENTES 403e'!$A3995&lt;&gt;"",ROUND($F4015*$A4015,2),""),"")</f>
        <v>14.78</v>
      </c>
      <c r="H4015">
        <f>IFERROR(IF('SUIVI VENTES 403e'!$A3995&lt;&gt;"",YEAR('SUIVI VENTES 403e'!$G3995),""),"")</f>
        <v>2019</v>
      </c>
      <c r="I4015">
        <f>IFERROR(IF('SUIVI VENTES 403e'!$A3995&lt;&gt;"",MONTH('SUIVI VENTES 403e'!$G3995),""),"")</f>
        <v>9</v>
      </c>
    </row>
    <row r="4016" spans="1:9" x14ac:dyDescent="0.25">
      <c r="A4016">
        <f>IFERROR('SUIVI VENTES 403e'!B3996*(INDEX(traitement!$A$8:$B$16,MATCH('SUIVI VENTES 403e'!$H3996,traitement!$A$8:$A$16,0),2)),"")</f>
        <v>12</v>
      </c>
      <c r="B4016">
        <f>IFERROR('SUIVI VENTES 403e'!F3996,"")</f>
        <v>120</v>
      </c>
      <c r="C4016">
        <f>IFERROR(IF('SUIVI VENTES 403e'!$A3996&lt;&gt;"",ROUND($B4016/$A4016,2),""),"")</f>
        <v>10</v>
      </c>
      <c r="D4016" t="str">
        <f t="shared" ref="D4016:D4079" si="99">IF(B4016&lt;&gt;0,"",IF(A4016&lt;&gt;"",A4016,""))</f>
        <v/>
      </c>
      <c r="E4016">
        <f t="shared" si="98"/>
        <v>0.94</v>
      </c>
      <c r="F4016">
        <f>IFERROR(IF('SUIVI VENTES 403e'!$A3996&lt;&gt;"",ROUND((($C4016/1.2)-$E4016),2),""),"")</f>
        <v>7.39</v>
      </c>
      <c r="G4016">
        <f>IFERROR(IF('SUIVI VENTES 403e'!$A3996&lt;&gt;"",ROUND($F4016*$A4016,2),""),"")</f>
        <v>88.68</v>
      </c>
      <c r="H4016">
        <f>IFERROR(IF('SUIVI VENTES 403e'!$A3996&lt;&gt;"",YEAR('SUIVI VENTES 403e'!$G3996),""),"")</f>
        <v>2019</v>
      </c>
      <c r="I4016">
        <f>IFERROR(IF('SUIVI VENTES 403e'!$A3996&lt;&gt;"",MONTH('SUIVI VENTES 403e'!$G3996),""),"")</f>
        <v>9</v>
      </c>
    </row>
    <row r="4017" spans="1:9" x14ac:dyDescent="0.25">
      <c r="A4017">
        <f>IFERROR('SUIVI VENTES 403e'!B3997*(INDEX(traitement!$A$8:$B$16,MATCH('SUIVI VENTES 403e'!$H3997,traitement!$A$8:$A$16,0),2)),"")</f>
        <v>3</v>
      </c>
      <c r="B4017">
        <f>IFERROR('SUIVI VENTES 403e'!F3997,"")</f>
        <v>0</v>
      </c>
      <c r="C4017">
        <f>IFERROR(IF('SUIVI VENTES 403e'!$A3997&lt;&gt;"",ROUND($B4017/$A4017,2),""),"")</f>
        <v>0</v>
      </c>
      <c r="D4017">
        <f t="shared" si="99"/>
        <v>3</v>
      </c>
      <c r="E4017">
        <f t="shared" si="98"/>
        <v>0.94</v>
      </c>
      <c r="F4017">
        <f>IFERROR(IF('SUIVI VENTES 403e'!$A3997&lt;&gt;"",ROUND((($C4017/1.2)-$E4017),2),""),"")</f>
        <v>-0.94</v>
      </c>
      <c r="G4017">
        <f>IFERROR(IF('SUIVI VENTES 403e'!$A3997&lt;&gt;"",ROUND($F4017*$A4017,2),""),"")</f>
        <v>-2.82</v>
      </c>
      <c r="H4017">
        <f>IFERROR(IF('SUIVI VENTES 403e'!$A3997&lt;&gt;"",YEAR('SUIVI VENTES 403e'!$G3997),""),"")</f>
        <v>2019</v>
      </c>
      <c r="I4017">
        <f>IFERROR(IF('SUIVI VENTES 403e'!$A3997&lt;&gt;"",MONTH('SUIVI VENTES 403e'!$G3997),""),"")</f>
        <v>9</v>
      </c>
    </row>
    <row r="4018" spans="1:9" x14ac:dyDescent="0.25">
      <c r="A4018">
        <f>IFERROR('SUIVI VENTES 403e'!B3998*(INDEX(traitement!$A$8:$B$16,MATCH('SUIVI VENTES 403e'!$H3998,traitement!$A$8:$A$16,0),2)),"")</f>
        <v>12</v>
      </c>
      <c r="B4018">
        <f>IFERROR('SUIVI VENTES 403e'!F3998,"")</f>
        <v>140</v>
      </c>
      <c r="C4018">
        <f>IFERROR(IF('SUIVI VENTES 403e'!$A3998&lt;&gt;"",ROUND($B4018/$A4018,2),""),"")</f>
        <v>11.67</v>
      </c>
      <c r="D4018" t="str">
        <f t="shared" si="99"/>
        <v/>
      </c>
      <c r="E4018">
        <f t="shared" si="98"/>
        <v>0.94</v>
      </c>
      <c r="F4018">
        <f>IFERROR(IF('SUIVI VENTES 403e'!$A3998&lt;&gt;"",ROUND((($C4018/1.2)-$E4018),2),""),"")</f>
        <v>8.7899999999999991</v>
      </c>
      <c r="G4018">
        <f>IFERROR(IF('SUIVI VENTES 403e'!$A3998&lt;&gt;"",ROUND($F4018*$A4018,2),""),"")</f>
        <v>105.48</v>
      </c>
      <c r="H4018">
        <f>IFERROR(IF('SUIVI VENTES 403e'!$A3998&lt;&gt;"",YEAR('SUIVI VENTES 403e'!$G3998),""),"")</f>
        <v>2019</v>
      </c>
      <c r="I4018">
        <f>IFERROR(IF('SUIVI VENTES 403e'!$A3998&lt;&gt;"",MONTH('SUIVI VENTES 403e'!$G3998),""),"")</f>
        <v>9</v>
      </c>
    </row>
    <row r="4019" spans="1:9" x14ac:dyDescent="0.25">
      <c r="A4019">
        <f>IFERROR('SUIVI VENTES 403e'!B3999*(INDEX(traitement!$A$8:$B$16,MATCH('SUIVI VENTES 403e'!$H3999,traitement!$A$8:$A$16,0),2)),"")</f>
        <v>2</v>
      </c>
      <c r="B4019">
        <f>IFERROR('SUIVI VENTES 403e'!F3999,"")</f>
        <v>20</v>
      </c>
      <c r="C4019">
        <f>IFERROR(IF('SUIVI VENTES 403e'!$A3999&lt;&gt;"",ROUND($B4019/$A4019,2),""),"")</f>
        <v>10</v>
      </c>
      <c r="D4019" t="str">
        <f t="shared" si="99"/>
        <v/>
      </c>
      <c r="E4019">
        <f t="shared" si="98"/>
        <v>0.94</v>
      </c>
      <c r="F4019">
        <f>IFERROR(IF('SUIVI VENTES 403e'!$A3999&lt;&gt;"",ROUND((($C4019/1.2)-$E4019),2),""),"")</f>
        <v>7.39</v>
      </c>
      <c r="G4019">
        <f>IFERROR(IF('SUIVI VENTES 403e'!$A3999&lt;&gt;"",ROUND($F4019*$A4019,2),""),"")</f>
        <v>14.78</v>
      </c>
      <c r="H4019">
        <f>IFERROR(IF('SUIVI VENTES 403e'!$A3999&lt;&gt;"",YEAR('SUIVI VENTES 403e'!$G3999),""),"")</f>
        <v>2019</v>
      </c>
      <c r="I4019">
        <f>IFERROR(IF('SUIVI VENTES 403e'!$A3999&lt;&gt;"",MONTH('SUIVI VENTES 403e'!$G3999),""),"")</f>
        <v>9</v>
      </c>
    </row>
    <row r="4020" spans="1:9" x14ac:dyDescent="0.25">
      <c r="A4020">
        <f>IFERROR('SUIVI VENTES 403e'!B4000*(INDEX(traitement!$A$8:$B$16,MATCH('SUIVI VENTES 403e'!$H4000,traitement!$A$8:$A$16,0),2)),"")</f>
        <v>10</v>
      </c>
      <c r="B4020">
        <f>IFERROR('SUIVI VENTES 403e'!F4000,"")</f>
        <v>100</v>
      </c>
      <c r="C4020">
        <f>IFERROR(IF('SUIVI VENTES 403e'!$A4000&lt;&gt;"",ROUND($B4020/$A4020,2),""),"")</f>
        <v>10</v>
      </c>
      <c r="D4020" t="str">
        <f t="shared" si="99"/>
        <v/>
      </c>
      <c r="E4020">
        <f t="shared" si="98"/>
        <v>0.94</v>
      </c>
      <c r="F4020">
        <f>IFERROR(IF('SUIVI VENTES 403e'!$A4000&lt;&gt;"",ROUND((($C4020/1.2)-$E4020),2),""),"")</f>
        <v>7.39</v>
      </c>
      <c r="G4020">
        <f>IFERROR(IF('SUIVI VENTES 403e'!$A4000&lt;&gt;"",ROUND($F4020*$A4020,2),""),"")</f>
        <v>73.900000000000006</v>
      </c>
      <c r="H4020">
        <f>IFERROR(IF('SUIVI VENTES 403e'!$A4000&lt;&gt;"",YEAR('SUIVI VENTES 403e'!$G4000),""),"")</f>
        <v>2019</v>
      </c>
      <c r="I4020">
        <f>IFERROR(IF('SUIVI VENTES 403e'!$A4000&lt;&gt;"",MONTH('SUIVI VENTES 403e'!$G4000),""),"")</f>
        <v>9</v>
      </c>
    </row>
    <row r="4021" spans="1:9" x14ac:dyDescent="0.25">
      <c r="A4021">
        <f>IFERROR('SUIVI VENTES 403e'!B4001*(INDEX(traitement!$A$8:$B$16,MATCH('SUIVI VENTES 403e'!$H4001,traitement!$A$8:$A$16,0),2)),"")</f>
        <v>2</v>
      </c>
      <c r="B4021">
        <f>IFERROR('SUIVI VENTES 403e'!F4001,"")</f>
        <v>0</v>
      </c>
      <c r="C4021">
        <f>IFERROR(IF('SUIVI VENTES 403e'!$A4001&lt;&gt;"",ROUND($B4021/$A4021,2),""),"")</f>
        <v>0</v>
      </c>
      <c r="D4021">
        <f t="shared" si="99"/>
        <v>2</v>
      </c>
      <c r="E4021">
        <f t="shared" si="98"/>
        <v>0.94</v>
      </c>
      <c r="F4021">
        <f>IFERROR(IF('SUIVI VENTES 403e'!$A4001&lt;&gt;"",ROUND((($C4021/1.2)-$E4021),2),""),"")</f>
        <v>-0.94</v>
      </c>
      <c r="G4021">
        <f>IFERROR(IF('SUIVI VENTES 403e'!$A4001&lt;&gt;"",ROUND($F4021*$A4021,2),""),"")</f>
        <v>-1.88</v>
      </c>
      <c r="H4021">
        <f>IFERROR(IF('SUIVI VENTES 403e'!$A4001&lt;&gt;"",YEAR('SUIVI VENTES 403e'!$G4001),""),"")</f>
        <v>2019</v>
      </c>
      <c r="I4021">
        <f>IFERROR(IF('SUIVI VENTES 403e'!$A4001&lt;&gt;"",MONTH('SUIVI VENTES 403e'!$G4001),""),"")</f>
        <v>9</v>
      </c>
    </row>
    <row r="4022" spans="1:9" x14ac:dyDescent="0.25">
      <c r="A4022">
        <f>IFERROR('SUIVI VENTES 403e'!B4002*(INDEX(traitement!$A$8:$B$16,MATCH('SUIVI VENTES 403e'!$H4002,traitement!$A$8:$A$16,0),2)),"")</f>
        <v>10</v>
      </c>
      <c r="B4022">
        <f>IFERROR('SUIVI VENTES 403e'!F4002,"")</f>
        <v>100</v>
      </c>
      <c r="C4022">
        <f>IFERROR(IF('SUIVI VENTES 403e'!$A4002&lt;&gt;"",ROUND($B4022/$A4022,2),""),"")</f>
        <v>10</v>
      </c>
      <c r="D4022" t="str">
        <f t="shared" si="99"/>
        <v/>
      </c>
      <c r="E4022">
        <f t="shared" si="98"/>
        <v>0.94</v>
      </c>
      <c r="F4022">
        <f>IFERROR(IF('SUIVI VENTES 403e'!$A4002&lt;&gt;"",ROUND((($C4022/1.2)-$E4022),2),""),"")</f>
        <v>7.39</v>
      </c>
      <c r="G4022">
        <f>IFERROR(IF('SUIVI VENTES 403e'!$A4002&lt;&gt;"",ROUND($F4022*$A4022,2),""),"")</f>
        <v>73.900000000000006</v>
      </c>
      <c r="H4022">
        <f>IFERROR(IF('SUIVI VENTES 403e'!$A4002&lt;&gt;"",YEAR('SUIVI VENTES 403e'!$G4002),""),"")</f>
        <v>2019</v>
      </c>
      <c r="I4022">
        <f>IFERROR(IF('SUIVI VENTES 403e'!$A4002&lt;&gt;"",MONTH('SUIVI VENTES 403e'!$G4002),""),"")</f>
        <v>9</v>
      </c>
    </row>
    <row r="4023" spans="1:9" x14ac:dyDescent="0.25">
      <c r="A4023">
        <f>IFERROR('SUIVI VENTES 403e'!B4003*(INDEX(traitement!$A$8:$B$16,MATCH('SUIVI VENTES 403e'!$H4003,traitement!$A$8:$A$16,0),2)),"")</f>
        <v>2</v>
      </c>
      <c r="B4023">
        <f>IFERROR('SUIVI VENTES 403e'!F4003,"")</f>
        <v>0</v>
      </c>
      <c r="C4023">
        <f>IFERROR(IF('SUIVI VENTES 403e'!$A4003&lt;&gt;"",ROUND($B4023/$A4023,2),""),"")</f>
        <v>0</v>
      </c>
      <c r="D4023">
        <f t="shared" si="99"/>
        <v>2</v>
      </c>
      <c r="E4023">
        <f t="shared" si="98"/>
        <v>0.94</v>
      </c>
      <c r="F4023">
        <f>IFERROR(IF('SUIVI VENTES 403e'!$A4003&lt;&gt;"",ROUND((($C4023/1.2)-$E4023),2),""),"")</f>
        <v>-0.94</v>
      </c>
      <c r="G4023">
        <f>IFERROR(IF('SUIVI VENTES 403e'!$A4003&lt;&gt;"",ROUND($F4023*$A4023,2),""),"")</f>
        <v>-1.88</v>
      </c>
      <c r="H4023">
        <f>IFERROR(IF('SUIVI VENTES 403e'!$A4003&lt;&gt;"",YEAR('SUIVI VENTES 403e'!$G4003),""),"")</f>
        <v>2019</v>
      </c>
      <c r="I4023">
        <f>IFERROR(IF('SUIVI VENTES 403e'!$A4003&lt;&gt;"",MONTH('SUIVI VENTES 403e'!$G4003),""),"")</f>
        <v>9</v>
      </c>
    </row>
    <row r="4024" spans="1:9" x14ac:dyDescent="0.25">
      <c r="A4024">
        <f>IFERROR('SUIVI VENTES 403e'!B4004*(INDEX(traitement!$A$8:$B$16,MATCH('SUIVI VENTES 403e'!$H4004,traitement!$A$8:$A$16,0),2)),"")</f>
        <v>10</v>
      </c>
      <c r="B4024">
        <f>IFERROR('SUIVI VENTES 403e'!F4004,"")</f>
        <v>100</v>
      </c>
      <c r="C4024">
        <f>IFERROR(IF('SUIVI VENTES 403e'!$A4004&lt;&gt;"",ROUND($B4024/$A4024,2),""),"")</f>
        <v>10</v>
      </c>
      <c r="D4024" t="str">
        <f t="shared" si="99"/>
        <v/>
      </c>
      <c r="E4024">
        <f t="shared" si="98"/>
        <v>0.94</v>
      </c>
      <c r="F4024">
        <f>IFERROR(IF('SUIVI VENTES 403e'!$A4004&lt;&gt;"",ROUND((($C4024/1.2)-$E4024),2),""),"")</f>
        <v>7.39</v>
      </c>
      <c r="G4024">
        <f>IFERROR(IF('SUIVI VENTES 403e'!$A4004&lt;&gt;"",ROUND($F4024*$A4024,2),""),"")</f>
        <v>73.900000000000006</v>
      </c>
      <c r="H4024">
        <f>IFERROR(IF('SUIVI VENTES 403e'!$A4004&lt;&gt;"",YEAR('SUIVI VENTES 403e'!$G4004),""),"")</f>
        <v>2019</v>
      </c>
      <c r="I4024">
        <f>IFERROR(IF('SUIVI VENTES 403e'!$A4004&lt;&gt;"",MONTH('SUIVI VENTES 403e'!$G4004),""),"")</f>
        <v>9</v>
      </c>
    </row>
    <row r="4025" spans="1:9" x14ac:dyDescent="0.25">
      <c r="A4025">
        <f>IFERROR('SUIVI VENTES 403e'!B4005*(INDEX(traitement!$A$8:$B$16,MATCH('SUIVI VENTES 403e'!$H4005,traitement!$A$8:$A$16,0),2)),"")</f>
        <v>2</v>
      </c>
      <c r="B4025">
        <f>IFERROR('SUIVI VENTES 403e'!F4005,"")</f>
        <v>0</v>
      </c>
      <c r="C4025">
        <f>IFERROR(IF('SUIVI VENTES 403e'!$A4005&lt;&gt;"",ROUND($B4025/$A4025,2),""),"")</f>
        <v>0</v>
      </c>
      <c r="D4025">
        <f t="shared" si="99"/>
        <v>2</v>
      </c>
      <c r="E4025">
        <f t="shared" si="98"/>
        <v>0.94</v>
      </c>
      <c r="F4025">
        <f>IFERROR(IF('SUIVI VENTES 403e'!$A4005&lt;&gt;"",ROUND((($C4025/1.2)-$E4025),2),""),"")</f>
        <v>-0.94</v>
      </c>
      <c r="G4025">
        <f>IFERROR(IF('SUIVI VENTES 403e'!$A4005&lt;&gt;"",ROUND($F4025*$A4025,2),""),"")</f>
        <v>-1.88</v>
      </c>
      <c r="H4025">
        <f>IFERROR(IF('SUIVI VENTES 403e'!$A4005&lt;&gt;"",YEAR('SUIVI VENTES 403e'!$G4005),""),"")</f>
        <v>2019</v>
      </c>
      <c r="I4025">
        <f>IFERROR(IF('SUIVI VENTES 403e'!$A4005&lt;&gt;"",MONTH('SUIVI VENTES 403e'!$G4005),""),"")</f>
        <v>9</v>
      </c>
    </row>
    <row r="4026" spans="1:9" x14ac:dyDescent="0.25">
      <c r="A4026">
        <f>IFERROR('SUIVI VENTES 403e'!B4006*(INDEX(traitement!$A$8:$B$16,MATCH('SUIVI VENTES 403e'!$H4006,traitement!$A$8:$A$16,0),2)),"")</f>
        <v>40</v>
      </c>
      <c r="B4026">
        <f>IFERROR('SUIVI VENTES 403e'!F4006,"")</f>
        <v>400</v>
      </c>
      <c r="C4026">
        <f>IFERROR(IF('SUIVI VENTES 403e'!$A4006&lt;&gt;"",ROUND($B4026/$A4026,2),""),"")</f>
        <v>10</v>
      </c>
      <c r="D4026" t="str">
        <f t="shared" si="99"/>
        <v/>
      </c>
      <c r="E4026">
        <f t="shared" si="98"/>
        <v>0.94</v>
      </c>
      <c r="F4026">
        <f>IFERROR(IF('SUIVI VENTES 403e'!$A4006&lt;&gt;"",ROUND((($C4026/1.2)-$E4026),2),""),"")</f>
        <v>7.39</v>
      </c>
      <c r="G4026">
        <f>IFERROR(IF('SUIVI VENTES 403e'!$A4006&lt;&gt;"",ROUND($F4026*$A4026,2),""),"")</f>
        <v>295.60000000000002</v>
      </c>
      <c r="H4026">
        <f>IFERROR(IF('SUIVI VENTES 403e'!$A4006&lt;&gt;"",YEAR('SUIVI VENTES 403e'!$G4006),""),"")</f>
        <v>2019</v>
      </c>
      <c r="I4026">
        <f>IFERROR(IF('SUIVI VENTES 403e'!$A4006&lt;&gt;"",MONTH('SUIVI VENTES 403e'!$G4006),""),"")</f>
        <v>9</v>
      </c>
    </row>
    <row r="4027" spans="1:9" x14ac:dyDescent="0.25">
      <c r="A4027">
        <f>IFERROR('SUIVI VENTES 403e'!B4007*(INDEX(traitement!$A$8:$B$16,MATCH('SUIVI VENTES 403e'!$H4007,traitement!$A$8:$A$16,0),2)),"")</f>
        <v>8</v>
      </c>
      <c r="B4027">
        <f>IFERROR('SUIVI VENTES 403e'!F4007,"")</f>
        <v>0</v>
      </c>
      <c r="C4027">
        <f>IFERROR(IF('SUIVI VENTES 403e'!$A4007&lt;&gt;"",ROUND($B4027/$A4027,2),""),"")</f>
        <v>0</v>
      </c>
      <c r="D4027">
        <f t="shared" si="99"/>
        <v>8</v>
      </c>
      <c r="E4027">
        <f t="shared" si="98"/>
        <v>0.94</v>
      </c>
      <c r="F4027">
        <f>IFERROR(IF('SUIVI VENTES 403e'!$A4007&lt;&gt;"",ROUND((($C4027/1.2)-$E4027),2),""),"")</f>
        <v>-0.94</v>
      </c>
      <c r="G4027">
        <f>IFERROR(IF('SUIVI VENTES 403e'!$A4007&lt;&gt;"",ROUND($F4027*$A4027,2),""),"")</f>
        <v>-7.52</v>
      </c>
      <c r="H4027">
        <f>IFERROR(IF('SUIVI VENTES 403e'!$A4007&lt;&gt;"",YEAR('SUIVI VENTES 403e'!$G4007),""),"")</f>
        <v>2019</v>
      </c>
      <c r="I4027">
        <f>IFERROR(IF('SUIVI VENTES 403e'!$A4007&lt;&gt;"",MONTH('SUIVI VENTES 403e'!$G4007),""),"")</f>
        <v>9</v>
      </c>
    </row>
    <row r="4028" spans="1:9" x14ac:dyDescent="0.25">
      <c r="A4028">
        <f>IFERROR('SUIVI VENTES 403e'!B4008*(INDEX(traitement!$A$8:$B$16,MATCH('SUIVI VENTES 403e'!$H4008,traitement!$A$8:$A$16,0),2)),"")</f>
        <v>5</v>
      </c>
      <c r="B4028">
        <f>IFERROR('SUIVI VENTES 403e'!F4008,"")</f>
        <v>50</v>
      </c>
      <c r="C4028">
        <f>IFERROR(IF('SUIVI VENTES 403e'!$A4008&lt;&gt;"",ROUND($B4028/$A4028,2),""),"")</f>
        <v>10</v>
      </c>
      <c r="D4028" t="str">
        <f t="shared" si="99"/>
        <v/>
      </c>
      <c r="E4028">
        <f t="shared" si="98"/>
        <v>0.94</v>
      </c>
      <c r="F4028">
        <f>IFERROR(IF('SUIVI VENTES 403e'!$A4008&lt;&gt;"",ROUND((($C4028/1.2)-$E4028),2),""),"")</f>
        <v>7.39</v>
      </c>
      <c r="G4028">
        <f>IFERROR(IF('SUIVI VENTES 403e'!$A4008&lt;&gt;"",ROUND($F4028*$A4028,2),""),"")</f>
        <v>36.950000000000003</v>
      </c>
      <c r="H4028">
        <f>IFERROR(IF('SUIVI VENTES 403e'!$A4008&lt;&gt;"",YEAR('SUIVI VENTES 403e'!$G4008),""),"")</f>
        <v>2019</v>
      </c>
      <c r="I4028">
        <f>IFERROR(IF('SUIVI VENTES 403e'!$A4008&lt;&gt;"",MONTH('SUIVI VENTES 403e'!$G4008),""),"")</f>
        <v>9</v>
      </c>
    </row>
    <row r="4029" spans="1:9" x14ac:dyDescent="0.25">
      <c r="A4029">
        <f>IFERROR('SUIVI VENTES 403e'!B4009*(INDEX(traitement!$A$8:$B$16,MATCH('SUIVI VENTES 403e'!$H4009,traitement!$A$8:$A$16,0),2)),"")</f>
        <v>1</v>
      </c>
      <c r="B4029">
        <f>IFERROR('SUIVI VENTES 403e'!F4009,"")</f>
        <v>0</v>
      </c>
      <c r="C4029">
        <f>IFERROR(IF('SUIVI VENTES 403e'!$A4009&lt;&gt;"",ROUND($B4029/$A4029,2),""),"")</f>
        <v>0</v>
      </c>
      <c r="D4029">
        <f t="shared" si="99"/>
        <v>1</v>
      </c>
      <c r="E4029">
        <f t="shared" si="98"/>
        <v>0.94</v>
      </c>
      <c r="F4029">
        <f>IFERROR(IF('SUIVI VENTES 403e'!$A4009&lt;&gt;"",ROUND((($C4029/1.2)-$E4029),2),""),"")</f>
        <v>-0.94</v>
      </c>
      <c r="G4029">
        <f>IFERROR(IF('SUIVI VENTES 403e'!$A4009&lt;&gt;"",ROUND($F4029*$A4029,2),""),"")</f>
        <v>-0.94</v>
      </c>
      <c r="H4029">
        <f>IFERROR(IF('SUIVI VENTES 403e'!$A4009&lt;&gt;"",YEAR('SUIVI VENTES 403e'!$G4009),""),"")</f>
        <v>2019</v>
      </c>
      <c r="I4029">
        <f>IFERROR(IF('SUIVI VENTES 403e'!$A4009&lt;&gt;"",MONTH('SUIVI VENTES 403e'!$G4009),""),"")</f>
        <v>9</v>
      </c>
    </row>
    <row r="4030" spans="1:9" x14ac:dyDescent="0.25">
      <c r="A4030">
        <f>IFERROR('SUIVI VENTES 403e'!B4010*(INDEX(traitement!$A$8:$B$16,MATCH('SUIVI VENTES 403e'!$H4010,traitement!$A$8:$A$16,0),2)),"")</f>
        <v>15</v>
      </c>
      <c r="B4030">
        <f>IFERROR('SUIVI VENTES 403e'!F4010,"")</f>
        <v>150</v>
      </c>
      <c r="C4030">
        <f>IFERROR(IF('SUIVI VENTES 403e'!$A4010&lt;&gt;"",ROUND($B4030/$A4030,2),""),"")</f>
        <v>10</v>
      </c>
      <c r="D4030" t="str">
        <f t="shared" si="99"/>
        <v/>
      </c>
      <c r="E4030">
        <f t="shared" si="98"/>
        <v>0.94</v>
      </c>
      <c r="F4030">
        <f>IFERROR(IF('SUIVI VENTES 403e'!$A4010&lt;&gt;"",ROUND((($C4030/1.2)-$E4030),2),""),"")</f>
        <v>7.39</v>
      </c>
      <c r="G4030">
        <f>IFERROR(IF('SUIVI VENTES 403e'!$A4010&lt;&gt;"",ROUND($F4030*$A4030,2),""),"")</f>
        <v>110.85</v>
      </c>
      <c r="H4030">
        <f>IFERROR(IF('SUIVI VENTES 403e'!$A4010&lt;&gt;"",YEAR('SUIVI VENTES 403e'!$G4010),""),"")</f>
        <v>2019</v>
      </c>
      <c r="I4030">
        <f>IFERROR(IF('SUIVI VENTES 403e'!$A4010&lt;&gt;"",MONTH('SUIVI VENTES 403e'!$G4010),""),"")</f>
        <v>9</v>
      </c>
    </row>
    <row r="4031" spans="1:9" x14ac:dyDescent="0.25">
      <c r="A4031">
        <f>IFERROR('SUIVI VENTES 403e'!B4011*(INDEX(traitement!$A$8:$B$16,MATCH('SUIVI VENTES 403e'!$H4011,traitement!$A$8:$A$16,0),2)),"")</f>
        <v>3</v>
      </c>
      <c r="B4031">
        <f>IFERROR('SUIVI VENTES 403e'!F4011,"")</f>
        <v>0</v>
      </c>
      <c r="C4031">
        <f>IFERROR(IF('SUIVI VENTES 403e'!$A4011&lt;&gt;"",ROUND($B4031/$A4031,2),""),"")</f>
        <v>0</v>
      </c>
      <c r="D4031">
        <f t="shared" si="99"/>
        <v>3</v>
      </c>
      <c r="E4031">
        <f t="shared" si="98"/>
        <v>0.94</v>
      </c>
      <c r="F4031">
        <f>IFERROR(IF('SUIVI VENTES 403e'!$A4011&lt;&gt;"",ROUND((($C4031/1.2)-$E4031),2),""),"")</f>
        <v>-0.94</v>
      </c>
      <c r="G4031">
        <f>IFERROR(IF('SUIVI VENTES 403e'!$A4011&lt;&gt;"",ROUND($F4031*$A4031,2),""),"")</f>
        <v>-2.82</v>
      </c>
      <c r="H4031">
        <f>IFERROR(IF('SUIVI VENTES 403e'!$A4011&lt;&gt;"",YEAR('SUIVI VENTES 403e'!$G4011),""),"")</f>
        <v>2019</v>
      </c>
      <c r="I4031">
        <f>IFERROR(IF('SUIVI VENTES 403e'!$A4011&lt;&gt;"",MONTH('SUIVI VENTES 403e'!$G4011),""),"")</f>
        <v>9</v>
      </c>
    </row>
    <row r="4032" spans="1:9" x14ac:dyDescent="0.25">
      <c r="A4032">
        <f>IFERROR('SUIVI VENTES 403e'!B4012*(INDEX(traitement!$A$8:$B$16,MATCH('SUIVI VENTES 403e'!$H4012,traitement!$A$8:$A$16,0),2)),"")</f>
        <v>10</v>
      </c>
      <c r="B4032">
        <f>IFERROR('SUIVI VENTES 403e'!F4012,"")</f>
        <v>100</v>
      </c>
      <c r="C4032">
        <f>IFERROR(IF('SUIVI VENTES 403e'!$A4012&lt;&gt;"",ROUND($B4032/$A4032,2),""),"")</f>
        <v>10</v>
      </c>
      <c r="D4032" t="str">
        <f t="shared" si="99"/>
        <v/>
      </c>
      <c r="E4032">
        <f t="shared" si="98"/>
        <v>0.94</v>
      </c>
      <c r="F4032">
        <f>IFERROR(IF('SUIVI VENTES 403e'!$A4012&lt;&gt;"",ROUND((($C4032/1.2)-$E4032),2),""),"")</f>
        <v>7.39</v>
      </c>
      <c r="G4032">
        <f>IFERROR(IF('SUIVI VENTES 403e'!$A4012&lt;&gt;"",ROUND($F4032*$A4032,2),""),"")</f>
        <v>73.900000000000006</v>
      </c>
      <c r="H4032">
        <f>IFERROR(IF('SUIVI VENTES 403e'!$A4012&lt;&gt;"",YEAR('SUIVI VENTES 403e'!$G4012),""),"")</f>
        <v>2019</v>
      </c>
      <c r="I4032">
        <f>IFERROR(IF('SUIVI VENTES 403e'!$A4012&lt;&gt;"",MONTH('SUIVI VENTES 403e'!$G4012),""),"")</f>
        <v>9</v>
      </c>
    </row>
    <row r="4033" spans="1:9" x14ac:dyDescent="0.25">
      <c r="A4033">
        <f>IFERROR('SUIVI VENTES 403e'!B4013*(INDEX(traitement!$A$8:$B$16,MATCH('SUIVI VENTES 403e'!$H4013,traitement!$A$8:$A$16,0),2)),"")</f>
        <v>12</v>
      </c>
      <c r="B4033">
        <f>IFERROR('SUIVI VENTES 403e'!F4013,"")</f>
        <v>120</v>
      </c>
      <c r="C4033">
        <f>IFERROR(IF('SUIVI VENTES 403e'!$A4013&lt;&gt;"",ROUND($B4033/$A4033,2),""),"")</f>
        <v>10</v>
      </c>
      <c r="D4033" t="str">
        <f t="shared" si="99"/>
        <v/>
      </c>
      <c r="E4033">
        <f t="shared" si="98"/>
        <v>0.94</v>
      </c>
      <c r="F4033">
        <f>IFERROR(IF('SUIVI VENTES 403e'!$A4013&lt;&gt;"",ROUND((($C4033/1.2)-$E4033),2),""),"")</f>
        <v>7.39</v>
      </c>
      <c r="G4033">
        <f>IFERROR(IF('SUIVI VENTES 403e'!$A4013&lt;&gt;"",ROUND($F4033*$A4033,2),""),"")</f>
        <v>88.68</v>
      </c>
      <c r="H4033">
        <f>IFERROR(IF('SUIVI VENTES 403e'!$A4013&lt;&gt;"",YEAR('SUIVI VENTES 403e'!$G4013),""),"")</f>
        <v>2019</v>
      </c>
      <c r="I4033">
        <f>IFERROR(IF('SUIVI VENTES 403e'!$A4013&lt;&gt;"",MONTH('SUIVI VENTES 403e'!$G4013),""),"")</f>
        <v>9</v>
      </c>
    </row>
    <row r="4034" spans="1:9" x14ac:dyDescent="0.25">
      <c r="A4034">
        <f>IFERROR('SUIVI VENTES 403e'!B4014*(INDEX(traitement!$A$8:$B$16,MATCH('SUIVI VENTES 403e'!$H4014,traitement!$A$8:$A$16,0),2)),"")</f>
        <v>2</v>
      </c>
      <c r="B4034">
        <f>IFERROR('SUIVI VENTES 403e'!F4014,"")</f>
        <v>0</v>
      </c>
      <c r="C4034">
        <f>IFERROR(IF('SUIVI VENTES 403e'!$A4014&lt;&gt;"",ROUND($B4034/$A4034,2),""),"")</f>
        <v>0</v>
      </c>
      <c r="D4034">
        <f t="shared" si="99"/>
        <v>2</v>
      </c>
      <c r="E4034">
        <f t="shared" si="98"/>
        <v>0.94</v>
      </c>
      <c r="F4034">
        <f>IFERROR(IF('SUIVI VENTES 403e'!$A4014&lt;&gt;"",ROUND((($C4034/1.2)-$E4034),2),""),"")</f>
        <v>-0.94</v>
      </c>
      <c r="G4034">
        <f>IFERROR(IF('SUIVI VENTES 403e'!$A4014&lt;&gt;"",ROUND($F4034*$A4034,2),""),"")</f>
        <v>-1.88</v>
      </c>
      <c r="H4034">
        <f>IFERROR(IF('SUIVI VENTES 403e'!$A4014&lt;&gt;"",YEAR('SUIVI VENTES 403e'!$G4014),""),"")</f>
        <v>2019</v>
      </c>
      <c r="I4034">
        <f>IFERROR(IF('SUIVI VENTES 403e'!$A4014&lt;&gt;"",MONTH('SUIVI VENTES 403e'!$G4014),""),"")</f>
        <v>9</v>
      </c>
    </row>
    <row r="4035" spans="1:9" x14ac:dyDescent="0.25">
      <c r="A4035">
        <f>IFERROR('SUIVI VENTES 403e'!B4015*(INDEX(traitement!$A$8:$B$16,MATCH('SUIVI VENTES 403e'!$H4015,traitement!$A$8:$A$16,0),2)),"")</f>
        <v>25</v>
      </c>
      <c r="B4035">
        <f>IFERROR('SUIVI VENTES 403e'!F4015,"")</f>
        <v>250</v>
      </c>
      <c r="C4035">
        <f>IFERROR(IF('SUIVI VENTES 403e'!$A4015&lt;&gt;"",ROUND($B4035/$A4035,2),""),"")</f>
        <v>10</v>
      </c>
      <c r="D4035" t="str">
        <f t="shared" si="99"/>
        <v/>
      </c>
      <c r="E4035">
        <f t="shared" si="98"/>
        <v>0.94</v>
      </c>
      <c r="F4035">
        <f>IFERROR(IF('SUIVI VENTES 403e'!$A4015&lt;&gt;"",ROUND((($C4035/1.2)-$E4035),2),""),"")</f>
        <v>7.39</v>
      </c>
      <c r="G4035">
        <f>IFERROR(IF('SUIVI VENTES 403e'!$A4015&lt;&gt;"",ROUND($F4035*$A4035,2),""),"")</f>
        <v>184.75</v>
      </c>
      <c r="H4035">
        <f>IFERROR(IF('SUIVI VENTES 403e'!$A4015&lt;&gt;"",YEAR('SUIVI VENTES 403e'!$G4015),""),"")</f>
        <v>2019</v>
      </c>
      <c r="I4035">
        <f>IFERROR(IF('SUIVI VENTES 403e'!$A4015&lt;&gt;"",MONTH('SUIVI VENTES 403e'!$G4015),""),"")</f>
        <v>9</v>
      </c>
    </row>
    <row r="4036" spans="1:9" x14ac:dyDescent="0.25">
      <c r="A4036">
        <f>IFERROR('SUIVI VENTES 403e'!B4016*(INDEX(traitement!$A$8:$B$16,MATCH('SUIVI VENTES 403e'!$H4016,traitement!$A$8:$A$16,0),2)),"")</f>
        <v>5</v>
      </c>
      <c r="B4036">
        <f>IFERROR('SUIVI VENTES 403e'!F4016,"")</f>
        <v>0</v>
      </c>
      <c r="C4036">
        <f>IFERROR(IF('SUIVI VENTES 403e'!$A4016&lt;&gt;"",ROUND($B4036/$A4036,2),""),"")</f>
        <v>0</v>
      </c>
      <c r="D4036">
        <f t="shared" si="99"/>
        <v>5</v>
      </c>
      <c r="E4036">
        <f t="shared" si="98"/>
        <v>0.94</v>
      </c>
      <c r="F4036">
        <f>IFERROR(IF('SUIVI VENTES 403e'!$A4016&lt;&gt;"",ROUND((($C4036/1.2)-$E4036),2),""),"")</f>
        <v>-0.94</v>
      </c>
      <c r="G4036">
        <f>IFERROR(IF('SUIVI VENTES 403e'!$A4016&lt;&gt;"",ROUND($F4036*$A4036,2),""),"")</f>
        <v>-4.7</v>
      </c>
      <c r="H4036">
        <f>IFERROR(IF('SUIVI VENTES 403e'!$A4016&lt;&gt;"",YEAR('SUIVI VENTES 403e'!$G4016),""),"")</f>
        <v>2019</v>
      </c>
      <c r="I4036">
        <f>IFERROR(IF('SUIVI VENTES 403e'!$A4016&lt;&gt;"",MONTH('SUIVI VENTES 403e'!$G4016),""),"")</f>
        <v>9</v>
      </c>
    </row>
    <row r="4037" spans="1:9" x14ac:dyDescent="0.25">
      <c r="A4037">
        <f>IFERROR('SUIVI VENTES 403e'!B4017*(INDEX(traitement!$A$8:$B$16,MATCH('SUIVI VENTES 403e'!$H4017,traitement!$A$8:$A$16,0),2)),"")</f>
        <v>12</v>
      </c>
      <c r="B4037">
        <f>IFERROR('SUIVI VENTES 403e'!F4017,"")</f>
        <v>120</v>
      </c>
      <c r="C4037">
        <f>IFERROR(IF('SUIVI VENTES 403e'!$A4017&lt;&gt;"",ROUND($B4037/$A4037,2),""),"")</f>
        <v>10</v>
      </c>
      <c r="D4037" t="str">
        <f t="shared" si="99"/>
        <v/>
      </c>
      <c r="E4037">
        <f t="shared" si="98"/>
        <v>0.94</v>
      </c>
      <c r="F4037">
        <f>IFERROR(IF('SUIVI VENTES 403e'!$A4017&lt;&gt;"",ROUND((($C4037/1.2)-$E4037),2),""),"")</f>
        <v>7.39</v>
      </c>
      <c r="G4037">
        <f>IFERROR(IF('SUIVI VENTES 403e'!$A4017&lt;&gt;"",ROUND($F4037*$A4037,2),""),"")</f>
        <v>88.68</v>
      </c>
      <c r="H4037">
        <f>IFERROR(IF('SUIVI VENTES 403e'!$A4017&lt;&gt;"",YEAR('SUIVI VENTES 403e'!$G4017),""),"")</f>
        <v>2019</v>
      </c>
      <c r="I4037">
        <f>IFERROR(IF('SUIVI VENTES 403e'!$A4017&lt;&gt;"",MONTH('SUIVI VENTES 403e'!$G4017),""),"")</f>
        <v>9</v>
      </c>
    </row>
    <row r="4038" spans="1:9" x14ac:dyDescent="0.25">
      <c r="A4038">
        <f>IFERROR('SUIVI VENTES 403e'!B4018*(INDEX(traitement!$A$8:$B$16,MATCH('SUIVI VENTES 403e'!$H4018,traitement!$A$8:$A$16,0),2)),"")</f>
        <v>2</v>
      </c>
      <c r="B4038">
        <f>IFERROR('SUIVI VENTES 403e'!F4018,"")</f>
        <v>0</v>
      </c>
      <c r="C4038">
        <f>IFERROR(IF('SUIVI VENTES 403e'!$A4018&lt;&gt;"",ROUND($B4038/$A4038,2),""),"")</f>
        <v>0</v>
      </c>
      <c r="D4038">
        <f t="shared" si="99"/>
        <v>2</v>
      </c>
      <c r="E4038">
        <f t="shared" si="98"/>
        <v>0.94</v>
      </c>
      <c r="F4038">
        <f>IFERROR(IF('SUIVI VENTES 403e'!$A4018&lt;&gt;"",ROUND((($C4038/1.2)-$E4038),2),""),"")</f>
        <v>-0.94</v>
      </c>
      <c r="G4038">
        <f>IFERROR(IF('SUIVI VENTES 403e'!$A4018&lt;&gt;"",ROUND($F4038*$A4038,2),""),"")</f>
        <v>-1.88</v>
      </c>
      <c r="H4038">
        <f>IFERROR(IF('SUIVI VENTES 403e'!$A4018&lt;&gt;"",YEAR('SUIVI VENTES 403e'!$G4018),""),"")</f>
        <v>2019</v>
      </c>
      <c r="I4038">
        <f>IFERROR(IF('SUIVI VENTES 403e'!$A4018&lt;&gt;"",MONTH('SUIVI VENTES 403e'!$G4018),""),"")</f>
        <v>9</v>
      </c>
    </row>
    <row r="4039" spans="1:9" x14ac:dyDescent="0.25">
      <c r="A4039">
        <f>IFERROR('SUIVI VENTES 403e'!B4019*(INDEX(traitement!$A$8:$B$16,MATCH('SUIVI VENTES 403e'!$H4019,traitement!$A$8:$A$16,0),2)),"")</f>
        <v>5</v>
      </c>
      <c r="B4039">
        <f>IFERROR('SUIVI VENTES 403e'!F4019,"")</f>
        <v>50</v>
      </c>
      <c r="C4039">
        <f>IFERROR(IF('SUIVI VENTES 403e'!$A4019&lt;&gt;"",ROUND($B4039/$A4039,2),""),"")</f>
        <v>10</v>
      </c>
      <c r="D4039" t="str">
        <f t="shared" si="99"/>
        <v/>
      </c>
      <c r="E4039">
        <f t="shared" si="98"/>
        <v>0.94</v>
      </c>
      <c r="F4039">
        <f>IFERROR(IF('SUIVI VENTES 403e'!$A4019&lt;&gt;"",ROUND((($C4039/1.2)-$E4039),2),""),"")</f>
        <v>7.39</v>
      </c>
      <c r="G4039">
        <f>IFERROR(IF('SUIVI VENTES 403e'!$A4019&lt;&gt;"",ROUND($F4039*$A4039,2),""),"")</f>
        <v>36.950000000000003</v>
      </c>
      <c r="H4039">
        <f>IFERROR(IF('SUIVI VENTES 403e'!$A4019&lt;&gt;"",YEAR('SUIVI VENTES 403e'!$G4019),""),"")</f>
        <v>2019</v>
      </c>
      <c r="I4039">
        <f>IFERROR(IF('SUIVI VENTES 403e'!$A4019&lt;&gt;"",MONTH('SUIVI VENTES 403e'!$G4019),""),"")</f>
        <v>9</v>
      </c>
    </row>
    <row r="4040" spans="1:9" x14ac:dyDescent="0.25">
      <c r="A4040">
        <f>IFERROR('SUIVI VENTES 403e'!B4020*(INDEX(traitement!$A$8:$B$16,MATCH('SUIVI VENTES 403e'!$H4020,traitement!$A$8:$A$16,0),2)),"")</f>
        <v>1</v>
      </c>
      <c r="B4040">
        <f>IFERROR('SUIVI VENTES 403e'!F4020,"")</f>
        <v>0</v>
      </c>
      <c r="C4040">
        <f>IFERROR(IF('SUIVI VENTES 403e'!$A4020&lt;&gt;"",ROUND($B4040/$A4040,2),""),"")</f>
        <v>0</v>
      </c>
      <c r="D4040">
        <f t="shared" si="99"/>
        <v>1</v>
      </c>
      <c r="E4040">
        <f t="shared" si="98"/>
        <v>0.94</v>
      </c>
      <c r="F4040">
        <f>IFERROR(IF('SUIVI VENTES 403e'!$A4020&lt;&gt;"",ROUND((($C4040/1.2)-$E4040),2),""),"")</f>
        <v>-0.94</v>
      </c>
      <c r="G4040">
        <f>IFERROR(IF('SUIVI VENTES 403e'!$A4020&lt;&gt;"",ROUND($F4040*$A4040,2),""),"")</f>
        <v>-0.94</v>
      </c>
      <c r="H4040">
        <f>IFERROR(IF('SUIVI VENTES 403e'!$A4020&lt;&gt;"",YEAR('SUIVI VENTES 403e'!$G4020),""),"")</f>
        <v>2019</v>
      </c>
      <c r="I4040">
        <f>IFERROR(IF('SUIVI VENTES 403e'!$A4020&lt;&gt;"",MONTH('SUIVI VENTES 403e'!$G4020),""),"")</f>
        <v>9</v>
      </c>
    </row>
    <row r="4041" spans="1:9" x14ac:dyDescent="0.25">
      <c r="A4041">
        <f>IFERROR('SUIVI VENTES 403e'!B4021*(INDEX(traitement!$A$8:$B$16,MATCH('SUIVI VENTES 403e'!$H4021,traitement!$A$8:$A$16,0),2)),"")</f>
        <v>12</v>
      </c>
      <c r="B4041">
        <f>IFERROR('SUIVI VENTES 403e'!F4021,"")</f>
        <v>120</v>
      </c>
      <c r="C4041">
        <f>IFERROR(IF('SUIVI VENTES 403e'!$A4021&lt;&gt;"",ROUND($B4041/$A4041,2),""),"")</f>
        <v>10</v>
      </c>
      <c r="D4041" t="str">
        <f t="shared" si="99"/>
        <v/>
      </c>
      <c r="E4041">
        <f t="shared" si="98"/>
        <v>0.94</v>
      </c>
      <c r="F4041">
        <f>IFERROR(IF('SUIVI VENTES 403e'!$A4021&lt;&gt;"",ROUND((($C4041/1.2)-$E4041),2),""),"")</f>
        <v>7.39</v>
      </c>
      <c r="G4041">
        <f>IFERROR(IF('SUIVI VENTES 403e'!$A4021&lt;&gt;"",ROUND($F4041*$A4041,2),""),"")</f>
        <v>88.68</v>
      </c>
      <c r="H4041">
        <f>IFERROR(IF('SUIVI VENTES 403e'!$A4021&lt;&gt;"",YEAR('SUIVI VENTES 403e'!$G4021),""),"")</f>
        <v>2019</v>
      </c>
      <c r="I4041">
        <f>IFERROR(IF('SUIVI VENTES 403e'!$A4021&lt;&gt;"",MONTH('SUIVI VENTES 403e'!$G4021),""),"")</f>
        <v>9</v>
      </c>
    </row>
    <row r="4042" spans="1:9" x14ac:dyDescent="0.25">
      <c r="A4042">
        <f>IFERROR('SUIVI VENTES 403e'!B4022*(INDEX(traitement!$A$8:$B$16,MATCH('SUIVI VENTES 403e'!$H4022,traitement!$A$8:$A$16,0),2)),"")</f>
        <v>2</v>
      </c>
      <c r="B4042">
        <f>IFERROR('SUIVI VENTES 403e'!F4022,"")</f>
        <v>0</v>
      </c>
      <c r="C4042">
        <f>IFERROR(IF('SUIVI VENTES 403e'!$A4022&lt;&gt;"",ROUND($B4042/$A4042,2),""),"")</f>
        <v>0</v>
      </c>
      <c r="D4042">
        <f t="shared" si="99"/>
        <v>2</v>
      </c>
      <c r="E4042">
        <f t="shared" si="98"/>
        <v>0.94</v>
      </c>
      <c r="F4042">
        <f>IFERROR(IF('SUIVI VENTES 403e'!$A4022&lt;&gt;"",ROUND((($C4042/1.2)-$E4042),2),""),"")</f>
        <v>-0.94</v>
      </c>
      <c r="G4042">
        <f>IFERROR(IF('SUIVI VENTES 403e'!$A4022&lt;&gt;"",ROUND($F4042*$A4042,2),""),"")</f>
        <v>-1.88</v>
      </c>
      <c r="H4042">
        <f>IFERROR(IF('SUIVI VENTES 403e'!$A4022&lt;&gt;"",YEAR('SUIVI VENTES 403e'!$G4022),""),"")</f>
        <v>2019</v>
      </c>
      <c r="I4042">
        <f>IFERROR(IF('SUIVI VENTES 403e'!$A4022&lt;&gt;"",MONTH('SUIVI VENTES 403e'!$G4022),""),"")</f>
        <v>9</v>
      </c>
    </row>
    <row r="4043" spans="1:9" x14ac:dyDescent="0.25">
      <c r="A4043">
        <f>IFERROR('SUIVI VENTES 403e'!B4023*(INDEX(traitement!$A$8:$B$16,MATCH('SUIVI VENTES 403e'!$H4023,traitement!$A$8:$A$16,0),2)),"")</f>
        <v>20</v>
      </c>
      <c r="B4043">
        <f>IFERROR('SUIVI VENTES 403e'!F4023,"")</f>
        <v>200</v>
      </c>
      <c r="C4043">
        <f>IFERROR(IF('SUIVI VENTES 403e'!$A4023&lt;&gt;"",ROUND($B4043/$A4043,2),""),"")</f>
        <v>10</v>
      </c>
      <c r="D4043" t="str">
        <f t="shared" si="99"/>
        <v/>
      </c>
      <c r="E4043">
        <f t="shared" si="98"/>
        <v>0.94</v>
      </c>
      <c r="F4043">
        <f>IFERROR(IF('SUIVI VENTES 403e'!$A4023&lt;&gt;"",ROUND((($C4043/1.2)-$E4043),2),""),"")</f>
        <v>7.39</v>
      </c>
      <c r="G4043">
        <f>IFERROR(IF('SUIVI VENTES 403e'!$A4023&lt;&gt;"",ROUND($F4043*$A4043,2),""),"")</f>
        <v>147.80000000000001</v>
      </c>
      <c r="H4043">
        <f>IFERROR(IF('SUIVI VENTES 403e'!$A4023&lt;&gt;"",YEAR('SUIVI VENTES 403e'!$G4023),""),"")</f>
        <v>2019</v>
      </c>
      <c r="I4043">
        <f>IFERROR(IF('SUIVI VENTES 403e'!$A4023&lt;&gt;"",MONTH('SUIVI VENTES 403e'!$G4023),""),"")</f>
        <v>9</v>
      </c>
    </row>
    <row r="4044" spans="1:9" x14ac:dyDescent="0.25">
      <c r="A4044">
        <f>IFERROR('SUIVI VENTES 403e'!B4024*(INDEX(traitement!$A$8:$B$16,MATCH('SUIVI VENTES 403e'!$H4024,traitement!$A$8:$A$16,0),2)),"")</f>
        <v>4</v>
      </c>
      <c r="B4044">
        <f>IFERROR('SUIVI VENTES 403e'!F4024,"")</f>
        <v>0</v>
      </c>
      <c r="C4044">
        <f>IFERROR(IF('SUIVI VENTES 403e'!$A4024&lt;&gt;"",ROUND($B4044/$A4044,2),""),"")</f>
        <v>0</v>
      </c>
      <c r="D4044">
        <f t="shared" si="99"/>
        <v>4</v>
      </c>
      <c r="E4044">
        <f t="shared" si="98"/>
        <v>0.94</v>
      </c>
      <c r="F4044">
        <f>IFERROR(IF('SUIVI VENTES 403e'!$A4024&lt;&gt;"",ROUND((($C4044/1.2)-$E4044),2),""),"")</f>
        <v>-0.94</v>
      </c>
      <c r="G4044">
        <f>IFERROR(IF('SUIVI VENTES 403e'!$A4024&lt;&gt;"",ROUND($F4044*$A4044,2),""),"")</f>
        <v>-3.76</v>
      </c>
      <c r="H4044">
        <f>IFERROR(IF('SUIVI VENTES 403e'!$A4024&lt;&gt;"",YEAR('SUIVI VENTES 403e'!$G4024),""),"")</f>
        <v>2019</v>
      </c>
      <c r="I4044">
        <f>IFERROR(IF('SUIVI VENTES 403e'!$A4024&lt;&gt;"",MONTH('SUIVI VENTES 403e'!$G4024),""),"")</f>
        <v>9</v>
      </c>
    </row>
    <row r="4045" spans="1:9" x14ac:dyDescent="0.25">
      <c r="A4045">
        <f>IFERROR('SUIVI VENTES 403e'!B4025*(INDEX(traitement!$A$8:$B$16,MATCH('SUIVI VENTES 403e'!$H4025,traitement!$A$8:$A$16,0),2)),"")</f>
        <v>5</v>
      </c>
      <c r="B4045">
        <f>IFERROR('SUIVI VENTES 403e'!F4025,"")</f>
        <v>50</v>
      </c>
      <c r="C4045">
        <f>IFERROR(IF('SUIVI VENTES 403e'!$A4025&lt;&gt;"",ROUND($B4045/$A4045,2),""),"")</f>
        <v>10</v>
      </c>
      <c r="D4045" t="str">
        <f t="shared" si="99"/>
        <v/>
      </c>
      <c r="E4045">
        <f t="shared" si="98"/>
        <v>0.94</v>
      </c>
      <c r="F4045">
        <f>IFERROR(IF('SUIVI VENTES 403e'!$A4025&lt;&gt;"",ROUND((($C4045/1.2)-$E4045),2),""),"")</f>
        <v>7.39</v>
      </c>
      <c r="G4045">
        <f>IFERROR(IF('SUIVI VENTES 403e'!$A4025&lt;&gt;"",ROUND($F4045*$A4045,2),""),"")</f>
        <v>36.950000000000003</v>
      </c>
      <c r="H4045">
        <f>IFERROR(IF('SUIVI VENTES 403e'!$A4025&lt;&gt;"",YEAR('SUIVI VENTES 403e'!$G4025),""),"")</f>
        <v>2019</v>
      </c>
      <c r="I4045">
        <f>IFERROR(IF('SUIVI VENTES 403e'!$A4025&lt;&gt;"",MONTH('SUIVI VENTES 403e'!$G4025),""),"")</f>
        <v>9</v>
      </c>
    </row>
    <row r="4046" spans="1:9" x14ac:dyDescent="0.25">
      <c r="A4046">
        <f>IFERROR('SUIVI VENTES 403e'!B4026*(INDEX(traitement!$A$8:$B$16,MATCH('SUIVI VENTES 403e'!$H4026,traitement!$A$8:$A$16,0),2)),"")</f>
        <v>5</v>
      </c>
      <c r="B4046">
        <f>IFERROR('SUIVI VENTES 403e'!F4026,"")</f>
        <v>50</v>
      </c>
      <c r="C4046">
        <f>IFERROR(IF('SUIVI VENTES 403e'!$A4026&lt;&gt;"",ROUND($B4046/$A4046,2),""),"")</f>
        <v>10</v>
      </c>
      <c r="D4046" t="str">
        <f t="shared" si="99"/>
        <v/>
      </c>
      <c r="E4046">
        <f t="shared" si="98"/>
        <v>0.94</v>
      </c>
      <c r="F4046">
        <f>IFERROR(IF('SUIVI VENTES 403e'!$A4026&lt;&gt;"",ROUND((($C4046/1.2)-$E4046),2),""),"")</f>
        <v>7.39</v>
      </c>
      <c r="G4046">
        <f>IFERROR(IF('SUIVI VENTES 403e'!$A4026&lt;&gt;"",ROUND($F4046*$A4046,2),""),"")</f>
        <v>36.950000000000003</v>
      </c>
      <c r="H4046">
        <f>IFERROR(IF('SUIVI VENTES 403e'!$A4026&lt;&gt;"",YEAR('SUIVI VENTES 403e'!$G4026),""),"")</f>
        <v>2019</v>
      </c>
      <c r="I4046">
        <f>IFERROR(IF('SUIVI VENTES 403e'!$A4026&lt;&gt;"",MONTH('SUIVI VENTES 403e'!$G4026),""),"")</f>
        <v>9</v>
      </c>
    </row>
    <row r="4047" spans="1:9" x14ac:dyDescent="0.25">
      <c r="A4047">
        <f>IFERROR('SUIVI VENTES 403e'!B4027*(INDEX(traitement!$A$8:$B$16,MATCH('SUIVI VENTES 403e'!$H4027,traitement!$A$8:$A$16,0),2)),"")</f>
        <v>6</v>
      </c>
      <c r="B4047">
        <f>IFERROR('SUIVI VENTES 403e'!F4027,"")</f>
        <v>60</v>
      </c>
      <c r="C4047">
        <f>IFERROR(IF('SUIVI VENTES 403e'!$A4027&lt;&gt;"",ROUND($B4047/$A4047,2),""),"")</f>
        <v>10</v>
      </c>
      <c r="D4047" t="str">
        <f t="shared" si="99"/>
        <v/>
      </c>
      <c r="E4047">
        <f t="shared" si="98"/>
        <v>0.94</v>
      </c>
      <c r="F4047">
        <f>IFERROR(IF('SUIVI VENTES 403e'!$A4027&lt;&gt;"",ROUND((($C4047/1.2)-$E4047),2),""),"")</f>
        <v>7.39</v>
      </c>
      <c r="G4047">
        <f>IFERROR(IF('SUIVI VENTES 403e'!$A4027&lt;&gt;"",ROUND($F4047*$A4047,2),""),"")</f>
        <v>44.34</v>
      </c>
      <c r="H4047">
        <f>IFERROR(IF('SUIVI VENTES 403e'!$A4027&lt;&gt;"",YEAR('SUIVI VENTES 403e'!$G4027),""),"")</f>
        <v>2019</v>
      </c>
      <c r="I4047">
        <f>IFERROR(IF('SUIVI VENTES 403e'!$A4027&lt;&gt;"",MONTH('SUIVI VENTES 403e'!$G4027),""),"")</f>
        <v>9</v>
      </c>
    </row>
    <row r="4048" spans="1:9" x14ac:dyDescent="0.25">
      <c r="A4048">
        <f>IFERROR('SUIVI VENTES 403e'!B4028*(INDEX(traitement!$A$8:$B$16,MATCH('SUIVI VENTES 403e'!$H4028,traitement!$A$8:$A$16,0),2)),"")</f>
        <v>1</v>
      </c>
      <c r="B4048">
        <f>IFERROR('SUIVI VENTES 403e'!F4028,"")</f>
        <v>0</v>
      </c>
      <c r="C4048">
        <f>IFERROR(IF('SUIVI VENTES 403e'!$A4028&lt;&gt;"",ROUND($B4048/$A4048,2),""),"")</f>
        <v>0</v>
      </c>
      <c r="D4048">
        <f t="shared" si="99"/>
        <v>1</v>
      </c>
      <c r="E4048">
        <f t="shared" si="98"/>
        <v>0.94</v>
      </c>
      <c r="F4048">
        <f>IFERROR(IF('SUIVI VENTES 403e'!$A4028&lt;&gt;"",ROUND((($C4048/1.2)-$E4048),2),""),"")</f>
        <v>-0.94</v>
      </c>
      <c r="G4048">
        <f>IFERROR(IF('SUIVI VENTES 403e'!$A4028&lt;&gt;"",ROUND($F4048*$A4048,2),""),"")</f>
        <v>-0.94</v>
      </c>
      <c r="H4048">
        <f>IFERROR(IF('SUIVI VENTES 403e'!$A4028&lt;&gt;"",YEAR('SUIVI VENTES 403e'!$G4028),""),"")</f>
        <v>2019</v>
      </c>
      <c r="I4048">
        <f>IFERROR(IF('SUIVI VENTES 403e'!$A4028&lt;&gt;"",MONTH('SUIVI VENTES 403e'!$G4028),""),"")</f>
        <v>9</v>
      </c>
    </row>
    <row r="4049" spans="1:9" x14ac:dyDescent="0.25">
      <c r="A4049">
        <f>IFERROR('SUIVI VENTES 403e'!B4029*(INDEX(traitement!$A$8:$B$16,MATCH('SUIVI VENTES 403e'!$H4029,traitement!$A$8:$A$16,0),2)),"")</f>
        <v>10</v>
      </c>
      <c r="B4049">
        <f>IFERROR('SUIVI VENTES 403e'!F4029,"")</f>
        <v>100</v>
      </c>
      <c r="C4049">
        <f>IFERROR(IF('SUIVI VENTES 403e'!$A4029&lt;&gt;"",ROUND($B4049/$A4049,2),""),"")</f>
        <v>10</v>
      </c>
      <c r="D4049" t="str">
        <f t="shared" si="99"/>
        <v/>
      </c>
      <c r="E4049">
        <f t="shared" si="98"/>
        <v>0.94</v>
      </c>
      <c r="F4049">
        <f>IFERROR(IF('SUIVI VENTES 403e'!$A4029&lt;&gt;"",ROUND((($C4049/1.2)-$E4049),2),""),"")</f>
        <v>7.39</v>
      </c>
      <c r="G4049">
        <f>IFERROR(IF('SUIVI VENTES 403e'!$A4029&lt;&gt;"",ROUND($F4049*$A4049,2),""),"")</f>
        <v>73.900000000000006</v>
      </c>
      <c r="H4049">
        <f>IFERROR(IF('SUIVI VENTES 403e'!$A4029&lt;&gt;"",YEAR('SUIVI VENTES 403e'!$G4029),""),"")</f>
        <v>2019</v>
      </c>
      <c r="I4049">
        <f>IFERROR(IF('SUIVI VENTES 403e'!$A4029&lt;&gt;"",MONTH('SUIVI VENTES 403e'!$G4029),""),"")</f>
        <v>9</v>
      </c>
    </row>
    <row r="4050" spans="1:9" x14ac:dyDescent="0.25">
      <c r="A4050">
        <f>IFERROR('SUIVI VENTES 403e'!B4030*(INDEX(traitement!$A$8:$B$16,MATCH('SUIVI VENTES 403e'!$H4030,traitement!$A$8:$A$16,0),2)),"")</f>
        <v>4</v>
      </c>
      <c r="B4050">
        <f>IFERROR('SUIVI VENTES 403e'!F4030,"")</f>
        <v>40</v>
      </c>
      <c r="C4050">
        <f>IFERROR(IF('SUIVI VENTES 403e'!$A4030&lt;&gt;"",ROUND($B4050/$A4050,2),""),"")</f>
        <v>10</v>
      </c>
      <c r="D4050" t="str">
        <f t="shared" si="99"/>
        <v/>
      </c>
      <c r="E4050">
        <f t="shared" si="98"/>
        <v>0.94</v>
      </c>
      <c r="F4050">
        <f>IFERROR(IF('SUIVI VENTES 403e'!$A4030&lt;&gt;"",ROUND((($C4050/1.2)-$E4050),2),""),"")</f>
        <v>7.39</v>
      </c>
      <c r="G4050">
        <f>IFERROR(IF('SUIVI VENTES 403e'!$A4030&lt;&gt;"",ROUND($F4050*$A4050,2),""),"")</f>
        <v>29.56</v>
      </c>
      <c r="H4050">
        <f>IFERROR(IF('SUIVI VENTES 403e'!$A4030&lt;&gt;"",YEAR('SUIVI VENTES 403e'!$G4030),""),"")</f>
        <v>2019</v>
      </c>
      <c r="I4050">
        <f>IFERROR(IF('SUIVI VENTES 403e'!$A4030&lt;&gt;"",MONTH('SUIVI VENTES 403e'!$G4030),""),"")</f>
        <v>9</v>
      </c>
    </row>
    <row r="4051" spans="1:9" x14ac:dyDescent="0.25">
      <c r="A4051">
        <f>IFERROR('SUIVI VENTES 403e'!B4031*(INDEX(traitement!$A$8:$B$16,MATCH('SUIVI VENTES 403e'!$H4031,traitement!$A$8:$A$16,0),2)),"")</f>
        <v>8</v>
      </c>
      <c r="B4051">
        <f>IFERROR('SUIVI VENTES 403e'!F4031,"")</f>
        <v>80</v>
      </c>
      <c r="C4051">
        <f>IFERROR(IF('SUIVI VENTES 403e'!$A4031&lt;&gt;"",ROUND($B4051/$A4051,2),""),"")</f>
        <v>10</v>
      </c>
      <c r="D4051" t="str">
        <f t="shared" si="99"/>
        <v/>
      </c>
      <c r="E4051">
        <f t="shared" si="98"/>
        <v>0.94</v>
      </c>
      <c r="F4051">
        <f>IFERROR(IF('SUIVI VENTES 403e'!$A4031&lt;&gt;"",ROUND((($C4051/1.2)-$E4051),2),""),"")</f>
        <v>7.39</v>
      </c>
      <c r="G4051">
        <f>IFERROR(IF('SUIVI VENTES 403e'!$A4031&lt;&gt;"",ROUND($F4051*$A4051,2),""),"")</f>
        <v>59.12</v>
      </c>
      <c r="H4051">
        <f>IFERROR(IF('SUIVI VENTES 403e'!$A4031&lt;&gt;"",YEAR('SUIVI VENTES 403e'!$G4031),""),"")</f>
        <v>2019</v>
      </c>
      <c r="I4051">
        <f>IFERROR(IF('SUIVI VENTES 403e'!$A4031&lt;&gt;"",MONTH('SUIVI VENTES 403e'!$G4031),""),"")</f>
        <v>9</v>
      </c>
    </row>
    <row r="4052" spans="1:9" x14ac:dyDescent="0.25">
      <c r="A4052">
        <f>IFERROR('SUIVI VENTES 403e'!B4032*(INDEX(traitement!$A$8:$B$16,MATCH('SUIVI VENTES 403e'!$H4032,traitement!$A$8:$A$16,0),2)),"")</f>
        <v>1</v>
      </c>
      <c r="B4052">
        <f>IFERROR('SUIVI VENTES 403e'!F4032,"")</f>
        <v>0</v>
      </c>
      <c r="C4052">
        <f>IFERROR(IF('SUIVI VENTES 403e'!$A4032&lt;&gt;"",ROUND($B4052/$A4052,2),""),"")</f>
        <v>0</v>
      </c>
      <c r="D4052">
        <f t="shared" si="99"/>
        <v>1</v>
      </c>
      <c r="E4052">
        <f t="shared" si="98"/>
        <v>0.94</v>
      </c>
      <c r="F4052">
        <f>IFERROR(IF('SUIVI VENTES 403e'!$A4032&lt;&gt;"",ROUND((($C4052/1.2)-$E4052),2),""),"")</f>
        <v>-0.94</v>
      </c>
      <c r="G4052">
        <f>IFERROR(IF('SUIVI VENTES 403e'!$A4032&lt;&gt;"",ROUND($F4052*$A4052,2),""),"")</f>
        <v>-0.94</v>
      </c>
      <c r="H4052">
        <f>IFERROR(IF('SUIVI VENTES 403e'!$A4032&lt;&gt;"",YEAR('SUIVI VENTES 403e'!$G4032),""),"")</f>
        <v>2019</v>
      </c>
      <c r="I4052">
        <f>IFERROR(IF('SUIVI VENTES 403e'!$A4032&lt;&gt;"",MONTH('SUIVI VENTES 403e'!$G4032),""),"")</f>
        <v>9</v>
      </c>
    </row>
    <row r="4053" spans="1:9" x14ac:dyDescent="0.25">
      <c r="A4053">
        <f>IFERROR('SUIVI VENTES 403e'!B4033*(INDEX(traitement!$A$8:$B$16,MATCH('SUIVI VENTES 403e'!$H4033,traitement!$A$8:$A$16,0),2)),"")</f>
        <v>3</v>
      </c>
      <c r="B4053">
        <f>IFERROR('SUIVI VENTES 403e'!F4033,"")</f>
        <v>30</v>
      </c>
      <c r="C4053">
        <f>IFERROR(IF('SUIVI VENTES 403e'!$A4033&lt;&gt;"",ROUND($B4053/$A4053,2),""),"")</f>
        <v>10</v>
      </c>
      <c r="D4053" t="str">
        <f t="shared" si="99"/>
        <v/>
      </c>
      <c r="E4053">
        <f t="shared" si="98"/>
        <v>0.94</v>
      </c>
      <c r="F4053">
        <f>IFERROR(IF('SUIVI VENTES 403e'!$A4033&lt;&gt;"",ROUND((($C4053/1.2)-$E4053),2),""),"")</f>
        <v>7.39</v>
      </c>
      <c r="G4053">
        <f>IFERROR(IF('SUIVI VENTES 403e'!$A4033&lt;&gt;"",ROUND($F4053*$A4053,2),""),"")</f>
        <v>22.17</v>
      </c>
      <c r="H4053">
        <f>IFERROR(IF('SUIVI VENTES 403e'!$A4033&lt;&gt;"",YEAR('SUIVI VENTES 403e'!$G4033),""),"")</f>
        <v>2019</v>
      </c>
      <c r="I4053">
        <f>IFERROR(IF('SUIVI VENTES 403e'!$A4033&lt;&gt;"",MONTH('SUIVI VENTES 403e'!$G4033),""),"")</f>
        <v>9</v>
      </c>
    </row>
    <row r="4054" spans="1:9" x14ac:dyDescent="0.25">
      <c r="A4054">
        <f>IFERROR('SUIVI VENTES 403e'!B4034*(INDEX(traitement!$A$8:$B$16,MATCH('SUIVI VENTES 403e'!$H4034,traitement!$A$8:$A$16,0),2)),"")</f>
        <v>2</v>
      </c>
      <c r="B4054">
        <f>IFERROR('SUIVI VENTES 403e'!F4034,"")</f>
        <v>20</v>
      </c>
      <c r="C4054">
        <f>IFERROR(IF('SUIVI VENTES 403e'!$A4034&lt;&gt;"",ROUND($B4054/$A4054,2),""),"")</f>
        <v>10</v>
      </c>
      <c r="D4054" t="str">
        <f t="shared" si="99"/>
        <v/>
      </c>
      <c r="E4054">
        <f t="shared" si="98"/>
        <v>0.94</v>
      </c>
      <c r="F4054">
        <f>IFERROR(IF('SUIVI VENTES 403e'!$A4034&lt;&gt;"",ROUND((($C4054/1.2)-$E4054),2),""),"")</f>
        <v>7.39</v>
      </c>
      <c r="G4054">
        <f>IFERROR(IF('SUIVI VENTES 403e'!$A4034&lt;&gt;"",ROUND($F4054*$A4054,2),""),"")</f>
        <v>14.78</v>
      </c>
      <c r="H4054">
        <f>IFERROR(IF('SUIVI VENTES 403e'!$A4034&lt;&gt;"",YEAR('SUIVI VENTES 403e'!$G4034),""),"")</f>
        <v>2019</v>
      </c>
      <c r="I4054">
        <f>IFERROR(IF('SUIVI VENTES 403e'!$A4034&lt;&gt;"",MONTH('SUIVI VENTES 403e'!$G4034),""),"")</f>
        <v>9</v>
      </c>
    </row>
    <row r="4055" spans="1:9" x14ac:dyDescent="0.25">
      <c r="A4055">
        <f>IFERROR('SUIVI VENTES 403e'!B4035*(INDEX(traitement!$A$8:$B$16,MATCH('SUIVI VENTES 403e'!$H4035,traitement!$A$8:$A$16,0),2)),"")</f>
        <v>5</v>
      </c>
      <c r="B4055">
        <f>IFERROR('SUIVI VENTES 403e'!F4035,"")</f>
        <v>50</v>
      </c>
      <c r="C4055">
        <f>IFERROR(IF('SUIVI VENTES 403e'!$A4035&lt;&gt;"",ROUND($B4055/$A4055,2),""),"")</f>
        <v>10</v>
      </c>
      <c r="D4055" t="str">
        <f t="shared" si="99"/>
        <v/>
      </c>
      <c r="E4055">
        <f t="shared" si="98"/>
        <v>0.94</v>
      </c>
      <c r="F4055">
        <f>IFERROR(IF('SUIVI VENTES 403e'!$A4035&lt;&gt;"",ROUND((($C4055/1.2)-$E4055),2),""),"")</f>
        <v>7.39</v>
      </c>
      <c r="G4055">
        <f>IFERROR(IF('SUIVI VENTES 403e'!$A4035&lt;&gt;"",ROUND($F4055*$A4055,2),""),"")</f>
        <v>36.950000000000003</v>
      </c>
      <c r="H4055">
        <f>IFERROR(IF('SUIVI VENTES 403e'!$A4035&lt;&gt;"",YEAR('SUIVI VENTES 403e'!$G4035),""),"")</f>
        <v>2019</v>
      </c>
      <c r="I4055">
        <f>IFERROR(IF('SUIVI VENTES 403e'!$A4035&lt;&gt;"",MONTH('SUIVI VENTES 403e'!$G4035),""),"")</f>
        <v>9</v>
      </c>
    </row>
    <row r="4056" spans="1:9" x14ac:dyDescent="0.25">
      <c r="A4056">
        <f>IFERROR('SUIVI VENTES 403e'!B4036*(INDEX(traitement!$A$8:$B$16,MATCH('SUIVI VENTES 403e'!$H4036,traitement!$A$8:$A$16,0),2)),"")</f>
        <v>6</v>
      </c>
      <c r="B4056">
        <f>IFERROR('SUIVI VENTES 403e'!F4036,"")</f>
        <v>60</v>
      </c>
      <c r="C4056">
        <f>IFERROR(IF('SUIVI VENTES 403e'!$A4036&lt;&gt;"",ROUND($B4056/$A4056,2),""),"")</f>
        <v>10</v>
      </c>
      <c r="D4056" t="str">
        <f t="shared" si="99"/>
        <v/>
      </c>
      <c r="E4056">
        <f t="shared" si="98"/>
        <v>0.94</v>
      </c>
      <c r="F4056">
        <f>IFERROR(IF('SUIVI VENTES 403e'!$A4036&lt;&gt;"",ROUND((($C4056/1.2)-$E4056),2),""),"")</f>
        <v>7.39</v>
      </c>
      <c r="G4056">
        <f>IFERROR(IF('SUIVI VENTES 403e'!$A4036&lt;&gt;"",ROUND($F4056*$A4056,2),""),"")</f>
        <v>44.34</v>
      </c>
      <c r="H4056">
        <f>IFERROR(IF('SUIVI VENTES 403e'!$A4036&lt;&gt;"",YEAR('SUIVI VENTES 403e'!$G4036),""),"")</f>
        <v>2019</v>
      </c>
      <c r="I4056">
        <f>IFERROR(IF('SUIVI VENTES 403e'!$A4036&lt;&gt;"",MONTH('SUIVI VENTES 403e'!$G4036),""),"")</f>
        <v>9</v>
      </c>
    </row>
    <row r="4057" spans="1:9" x14ac:dyDescent="0.25">
      <c r="A4057">
        <f>IFERROR('SUIVI VENTES 403e'!B4037*(INDEX(traitement!$A$8:$B$16,MATCH('SUIVI VENTES 403e'!$H4037,traitement!$A$8:$A$16,0),2)),"")</f>
        <v>1</v>
      </c>
      <c r="B4057">
        <f>IFERROR('SUIVI VENTES 403e'!F4037,"")</f>
        <v>0</v>
      </c>
      <c r="C4057">
        <f>IFERROR(IF('SUIVI VENTES 403e'!$A4037&lt;&gt;"",ROUND($B4057/$A4057,2),""),"")</f>
        <v>0</v>
      </c>
      <c r="D4057">
        <f t="shared" si="99"/>
        <v>1</v>
      </c>
      <c r="E4057">
        <f t="shared" si="98"/>
        <v>0.94</v>
      </c>
      <c r="F4057">
        <f>IFERROR(IF('SUIVI VENTES 403e'!$A4037&lt;&gt;"",ROUND((($C4057/1.2)-$E4057),2),""),"")</f>
        <v>-0.94</v>
      </c>
      <c r="G4057">
        <f>IFERROR(IF('SUIVI VENTES 403e'!$A4037&lt;&gt;"",ROUND($F4057*$A4057,2),""),"")</f>
        <v>-0.94</v>
      </c>
      <c r="H4057">
        <f>IFERROR(IF('SUIVI VENTES 403e'!$A4037&lt;&gt;"",YEAR('SUIVI VENTES 403e'!$G4037),""),"")</f>
        <v>2019</v>
      </c>
      <c r="I4057">
        <f>IFERROR(IF('SUIVI VENTES 403e'!$A4037&lt;&gt;"",MONTH('SUIVI VENTES 403e'!$G4037),""),"")</f>
        <v>9</v>
      </c>
    </row>
    <row r="4058" spans="1:9" x14ac:dyDescent="0.25">
      <c r="A4058">
        <f>IFERROR('SUIVI VENTES 403e'!B4038*(INDEX(traitement!$A$8:$B$16,MATCH('SUIVI VENTES 403e'!$H4038,traitement!$A$8:$A$16,0),2)),"")</f>
        <v>1</v>
      </c>
      <c r="B4058">
        <f>IFERROR('SUIVI VENTES 403e'!F4038,"")</f>
        <v>26.67</v>
      </c>
      <c r="C4058">
        <f>IFERROR(IF('SUIVI VENTES 403e'!$A4038&lt;&gt;"",ROUND($B4058/$A4058,2),""),"")</f>
        <v>26.67</v>
      </c>
      <c r="D4058" t="str">
        <f t="shared" si="99"/>
        <v/>
      </c>
      <c r="E4058">
        <f t="shared" si="98"/>
        <v>0.94</v>
      </c>
      <c r="F4058">
        <f>IFERROR(IF('SUIVI VENTES 403e'!$A4038&lt;&gt;"",ROUND((($C4058/1.2)-$E4058),2),""),"")</f>
        <v>21.29</v>
      </c>
      <c r="G4058">
        <f>IFERROR(IF('SUIVI VENTES 403e'!$A4038&lt;&gt;"",ROUND($F4058*$A4058,2),""),"")</f>
        <v>21.29</v>
      </c>
      <c r="H4058">
        <f>IFERROR(IF('SUIVI VENTES 403e'!$A4038&lt;&gt;"",YEAR('SUIVI VENTES 403e'!$G4038),""),"")</f>
        <v>2019</v>
      </c>
      <c r="I4058">
        <f>IFERROR(IF('SUIVI VENTES 403e'!$A4038&lt;&gt;"",MONTH('SUIVI VENTES 403e'!$G4038),""),"")</f>
        <v>9</v>
      </c>
    </row>
    <row r="4059" spans="1:9" x14ac:dyDescent="0.25">
      <c r="A4059">
        <f>IFERROR('SUIVI VENTES 403e'!B4039*(INDEX(traitement!$A$8:$B$16,MATCH('SUIVI VENTES 403e'!$H4039,traitement!$A$8:$A$16,0),2)),"")</f>
        <v>10</v>
      </c>
      <c r="B4059">
        <f>IFERROR('SUIVI VENTES 403e'!F4039,"")</f>
        <v>100</v>
      </c>
      <c r="C4059">
        <f>IFERROR(IF('SUIVI VENTES 403e'!$A4039&lt;&gt;"",ROUND($B4059/$A4059,2),""),"")</f>
        <v>10</v>
      </c>
      <c r="D4059" t="str">
        <f t="shared" si="99"/>
        <v/>
      </c>
      <c r="E4059">
        <f t="shared" si="98"/>
        <v>0.94</v>
      </c>
      <c r="F4059">
        <f>IFERROR(IF('SUIVI VENTES 403e'!$A4039&lt;&gt;"",ROUND((($C4059/1.2)-$E4059),2),""),"")</f>
        <v>7.39</v>
      </c>
      <c r="G4059">
        <f>IFERROR(IF('SUIVI VENTES 403e'!$A4039&lt;&gt;"",ROUND($F4059*$A4059,2),""),"")</f>
        <v>73.900000000000006</v>
      </c>
      <c r="H4059">
        <f>IFERROR(IF('SUIVI VENTES 403e'!$A4039&lt;&gt;"",YEAR('SUIVI VENTES 403e'!$G4039),""),"")</f>
        <v>2019</v>
      </c>
      <c r="I4059">
        <f>IFERROR(IF('SUIVI VENTES 403e'!$A4039&lt;&gt;"",MONTH('SUIVI VENTES 403e'!$G4039),""),"")</f>
        <v>9</v>
      </c>
    </row>
    <row r="4060" spans="1:9" x14ac:dyDescent="0.25">
      <c r="A4060">
        <f>IFERROR('SUIVI VENTES 403e'!B4040*(INDEX(traitement!$A$8:$B$16,MATCH('SUIVI VENTES 403e'!$H4040,traitement!$A$8:$A$16,0),2)),"")</f>
        <v>2</v>
      </c>
      <c r="B4060">
        <f>IFERROR('SUIVI VENTES 403e'!F4040,"")</f>
        <v>0</v>
      </c>
      <c r="C4060">
        <f>IFERROR(IF('SUIVI VENTES 403e'!$A4040&lt;&gt;"",ROUND($B4060/$A4060,2),""),"")</f>
        <v>0</v>
      </c>
      <c r="D4060">
        <f t="shared" si="99"/>
        <v>2</v>
      </c>
      <c r="E4060">
        <f t="shared" si="98"/>
        <v>0.94</v>
      </c>
      <c r="F4060">
        <f>IFERROR(IF('SUIVI VENTES 403e'!$A4040&lt;&gt;"",ROUND((($C4060/1.2)-$E4060),2),""),"")</f>
        <v>-0.94</v>
      </c>
      <c r="G4060">
        <f>IFERROR(IF('SUIVI VENTES 403e'!$A4040&lt;&gt;"",ROUND($F4060*$A4060,2),""),"")</f>
        <v>-1.88</v>
      </c>
      <c r="H4060">
        <f>IFERROR(IF('SUIVI VENTES 403e'!$A4040&lt;&gt;"",YEAR('SUIVI VENTES 403e'!$G4040),""),"")</f>
        <v>2019</v>
      </c>
      <c r="I4060">
        <f>IFERROR(IF('SUIVI VENTES 403e'!$A4040&lt;&gt;"",MONTH('SUIVI VENTES 403e'!$G4040),""),"")</f>
        <v>9</v>
      </c>
    </row>
    <row r="4061" spans="1:9" x14ac:dyDescent="0.25">
      <c r="A4061">
        <f>IFERROR('SUIVI VENTES 403e'!B4041*(INDEX(traitement!$A$8:$B$16,MATCH('SUIVI VENTES 403e'!$H4041,traitement!$A$8:$A$16,0),2)),"")</f>
        <v>6</v>
      </c>
      <c r="B4061">
        <f>IFERROR('SUIVI VENTES 403e'!F4041,"")</f>
        <v>60</v>
      </c>
      <c r="C4061">
        <f>IFERROR(IF('SUIVI VENTES 403e'!$A4041&lt;&gt;"",ROUND($B4061/$A4061,2),""),"")</f>
        <v>10</v>
      </c>
      <c r="D4061" t="str">
        <f t="shared" si="99"/>
        <v/>
      </c>
      <c r="E4061">
        <f t="shared" si="98"/>
        <v>0.94</v>
      </c>
      <c r="F4061">
        <f>IFERROR(IF('SUIVI VENTES 403e'!$A4041&lt;&gt;"",ROUND((($C4061/1.2)-$E4061),2),""),"")</f>
        <v>7.39</v>
      </c>
      <c r="G4061">
        <f>IFERROR(IF('SUIVI VENTES 403e'!$A4041&lt;&gt;"",ROUND($F4061*$A4061,2),""),"")</f>
        <v>44.34</v>
      </c>
      <c r="H4061">
        <f>IFERROR(IF('SUIVI VENTES 403e'!$A4041&lt;&gt;"",YEAR('SUIVI VENTES 403e'!$G4041),""),"")</f>
        <v>2019</v>
      </c>
      <c r="I4061">
        <f>IFERROR(IF('SUIVI VENTES 403e'!$A4041&lt;&gt;"",MONTH('SUIVI VENTES 403e'!$G4041),""),"")</f>
        <v>9</v>
      </c>
    </row>
    <row r="4062" spans="1:9" x14ac:dyDescent="0.25">
      <c r="A4062">
        <f>IFERROR('SUIVI VENTES 403e'!B4042*(INDEX(traitement!$A$8:$B$16,MATCH('SUIVI VENTES 403e'!$H4042,traitement!$A$8:$A$16,0),2)),"")</f>
        <v>1</v>
      </c>
      <c r="B4062">
        <f>IFERROR('SUIVI VENTES 403e'!F4042,"")</f>
        <v>0</v>
      </c>
      <c r="C4062">
        <f>IFERROR(IF('SUIVI VENTES 403e'!$A4042&lt;&gt;"",ROUND($B4062/$A4062,2),""),"")</f>
        <v>0</v>
      </c>
      <c r="D4062">
        <f t="shared" si="99"/>
        <v>1</v>
      </c>
      <c r="E4062">
        <f t="shared" si="98"/>
        <v>0.94</v>
      </c>
      <c r="F4062">
        <f>IFERROR(IF('SUIVI VENTES 403e'!$A4042&lt;&gt;"",ROUND((($C4062/1.2)-$E4062),2),""),"")</f>
        <v>-0.94</v>
      </c>
      <c r="G4062">
        <f>IFERROR(IF('SUIVI VENTES 403e'!$A4042&lt;&gt;"",ROUND($F4062*$A4062,2),""),"")</f>
        <v>-0.94</v>
      </c>
      <c r="H4062">
        <f>IFERROR(IF('SUIVI VENTES 403e'!$A4042&lt;&gt;"",YEAR('SUIVI VENTES 403e'!$G4042),""),"")</f>
        <v>2019</v>
      </c>
      <c r="I4062">
        <f>IFERROR(IF('SUIVI VENTES 403e'!$A4042&lt;&gt;"",MONTH('SUIVI VENTES 403e'!$G4042),""),"")</f>
        <v>9</v>
      </c>
    </row>
    <row r="4063" spans="1:9" x14ac:dyDescent="0.25">
      <c r="A4063">
        <f>IFERROR('SUIVI VENTES 403e'!B4043*(INDEX(traitement!$A$8:$B$16,MATCH('SUIVI VENTES 403e'!$H4043,traitement!$A$8:$A$16,0),2)),"")</f>
        <v>1</v>
      </c>
      <c r="B4063">
        <f>IFERROR('SUIVI VENTES 403e'!F4043,"")</f>
        <v>10</v>
      </c>
      <c r="C4063">
        <f>IFERROR(IF('SUIVI VENTES 403e'!$A4043&lt;&gt;"",ROUND($B4063/$A4063,2),""),"")</f>
        <v>10</v>
      </c>
      <c r="D4063" t="str">
        <f t="shared" si="99"/>
        <v/>
      </c>
      <c r="E4063">
        <f t="shared" si="98"/>
        <v>0.94</v>
      </c>
      <c r="F4063">
        <f>IFERROR(IF('SUIVI VENTES 403e'!$A4043&lt;&gt;"",ROUND((($C4063/1.2)-$E4063),2),""),"")</f>
        <v>7.39</v>
      </c>
      <c r="G4063">
        <f>IFERROR(IF('SUIVI VENTES 403e'!$A4043&lt;&gt;"",ROUND($F4063*$A4063,2),""),"")</f>
        <v>7.39</v>
      </c>
      <c r="H4063">
        <f>IFERROR(IF('SUIVI VENTES 403e'!$A4043&lt;&gt;"",YEAR('SUIVI VENTES 403e'!$G4043),""),"")</f>
        <v>2019</v>
      </c>
      <c r="I4063">
        <f>IFERROR(IF('SUIVI VENTES 403e'!$A4043&lt;&gt;"",MONTH('SUIVI VENTES 403e'!$G4043),""),"")</f>
        <v>9</v>
      </c>
    </row>
    <row r="4064" spans="1:9" x14ac:dyDescent="0.25">
      <c r="A4064">
        <f>IFERROR('SUIVI VENTES 403e'!B4044*(INDEX(traitement!$A$8:$B$16,MATCH('SUIVI VENTES 403e'!$H4044,traitement!$A$8:$A$16,0),2)),"")</f>
        <v>1</v>
      </c>
      <c r="B4064">
        <f>IFERROR('SUIVI VENTES 403e'!F4044,"")</f>
        <v>10</v>
      </c>
      <c r="C4064">
        <f>IFERROR(IF('SUIVI VENTES 403e'!$A4044&lt;&gt;"",ROUND($B4064/$A4064,2),""),"")</f>
        <v>10</v>
      </c>
      <c r="D4064" t="str">
        <f t="shared" si="99"/>
        <v/>
      </c>
      <c r="E4064">
        <f t="shared" si="98"/>
        <v>0.94</v>
      </c>
      <c r="F4064">
        <f>IFERROR(IF('SUIVI VENTES 403e'!$A4044&lt;&gt;"",ROUND((($C4064/1.2)-$E4064),2),""),"")</f>
        <v>7.39</v>
      </c>
      <c r="G4064">
        <f>IFERROR(IF('SUIVI VENTES 403e'!$A4044&lt;&gt;"",ROUND($F4064*$A4064,2),""),"")</f>
        <v>7.39</v>
      </c>
      <c r="H4064">
        <f>IFERROR(IF('SUIVI VENTES 403e'!$A4044&lt;&gt;"",YEAR('SUIVI VENTES 403e'!$G4044),""),"")</f>
        <v>2019</v>
      </c>
      <c r="I4064">
        <f>IFERROR(IF('SUIVI VENTES 403e'!$A4044&lt;&gt;"",MONTH('SUIVI VENTES 403e'!$G4044),""),"")</f>
        <v>9</v>
      </c>
    </row>
    <row r="4065" spans="1:9" x14ac:dyDescent="0.25">
      <c r="A4065">
        <f>IFERROR('SUIVI VENTES 403e'!B4045*(INDEX(traitement!$A$8:$B$16,MATCH('SUIVI VENTES 403e'!$H4045,traitement!$A$8:$A$16,0),2)),"")</f>
        <v>8</v>
      </c>
      <c r="B4065">
        <f>IFERROR('SUIVI VENTES 403e'!F4045,"")</f>
        <v>80</v>
      </c>
      <c r="C4065">
        <f>IFERROR(IF('SUIVI VENTES 403e'!$A4045&lt;&gt;"",ROUND($B4065/$A4065,2),""),"")</f>
        <v>10</v>
      </c>
      <c r="D4065" t="str">
        <f t="shared" si="99"/>
        <v/>
      </c>
      <c r="E4065">
        <f t="shared" si="98"/>
        <v>0.94</v>
      </c>
      <c r="F4065">
        <f>IFERROR(IF('SUIVI VENTES 403e'!$A4045&lt;&gt;"",ROUND((($C4065/1.2)-$E4065),2),""),"")</f>
        <v>7.39</v>
      </c>
      <c r="G4065">
        <f>IFERROR(IF('SUIVI VENTES 403e'!$A4045&lt;&gt;"",ROUND($F4065*$A4065,2),""),"")</f>
        <v>59.12</v>
      </c>
      <c r="H4065">
        <f>IFERROR(IF('SUIVI VENTES 403e'!$A4045&lt;&gt;"",YEAR('SUIVI VENTES 403e'!$G4045),""),"")</f>
        <v>2019</v>
      </c>
      <c r="I4065">
        <f>IFERROR(IF('SUIVI VENTES 403e'!$A4045&lt;&gt;"",MONTH('SUIVI VENTES 403e'!$G4045),""),"")</f>
        <v>9</v>
      </c>
    </row>
    <row r="4066" spans="1:9" x14ac:dyDescent="0.25">
      <c r="A4066">
        <f>IFERROR('SUIVI VENTES 403e'!B4046*(INDEX(traitement!$A$8:$B$16,MATCH('SUIVI VENTES 403e'!$H4046,traitement!$A$8:$A$16,0),2)),"")</f>
        <v>1</v>
      </c>
      <c r="B4066">
        <f>IFERROR('SUIVI VENTES 403e'!F4046,"")</f>
        <v>10</v>
      </c>
      <c r="C4066">
        <f>IFERROR(IF('SUIVI VENTES 403e'!$A4046&lt;&gt;"",ROUND($B4066/$A4066,2),""),"")</f>
        <v>10</v>
      </c>
      <c r="D4066" t="str">
        <f t="shared" si="99"/>
        <v/>
      </c>
      <c r="E4066">
        <f t="shared" si="98"/>
        <v>0.94</v>
      </c>
      <c r="F4066">
        <f>IFERROR(IF('SUIVI VENTES 403e'!$A4046&lt;&gt;"",ROUND((($C4066/1.2)-$E4066),2),""),"")</f>
        <v>7.39</v>
      </c>
      <c r="G4066">
        <f>IFERROR(IF('SUIVI VENTES 403e'!$A4046&lt;&gt;"",ROUND($F4066*$A4066,2),""),"")</f>
        <v>7.39</v>
      </c>
      <c r="H4066">
        <f>IFERROR(IF('SUIVI VENTES 403e'!$A4046&lt;&gt;"",YEAR('SUIVI VENTES 403e'!$G4046),""),"")</f>
        <v>2019</v>
      </c>
      <c r="I4066">
        <f>IFERROR(IF('SUIVI VENTES 403e'!$A4046&lt;&gt;"",MONTH('SUIVI VENTES 403e'!$G4046),""),"")</f>
        <v>9</v>
      </c>
    </row>
    <row r="4067" spans="1:9" x14ac:dyDescent="0.25">
      <c r="A4067">
        <f>IFERROR('SUIVI VENTES 403e'!B4047*(INDEX(traitement!$A$8:$B$16,MATCH('SUIVI VENTES 403e'!$H4047,traitement!$A$8:$A$16,0),2)),"")</f>
        <v>12</v>
      </c>
      <c r="B4067">
        <f>IFERROR('SUIVI VENTES 403e'!F4047,"")</f>
        <v>120</v>
      </c>
      <c r="C4067">
        <f>IFERROR(IF('SUIVI VENTES 403e'!$A4047&lt;&gt;"",ROUND($B4067/$A4067,2),""),"")</f>
        <v>10</v>
      </c>
      <c r="D4067" t="str">
        <f t="shared" si="99"/>
        <v/>
      </c>
      <c r="E4067">
        <f t="shared" si="98"/>
        <v>0.94</v>
      </c>
      <c r="F4067">
        <f>IFERROR(IF('SUIVI VENTES 403e'!$A4047&lt;&gt;"",ROUND((($C4067/1.2)-$E4067),2),""),"")</f>
        <v>7.39</v>
      </c>
      <c r="G4067">
        <f>IFERROR(IF('SUIVI VENTES 403e'!$A4047&lt;&gt;"",ROUND($F4067*$A4067,2),""),"")</f>
        <v>88.68</v>
      </c>
      <c r="H4067">
        <f>IFERROR(IF('SUIVI VENTES 403e'!$A4047&lt;&gt;"",YEAR('SUIVI VENTES 403e'!$G4047),""),"")</f>
        <v>2019</v>
      </c>
      <c r="I4067">
        <f>IFERROR(IF('SUIVI VENTES 403e'!$A4047&lt;&gt;"",MONTH('SUIVI VENTES 403e'!$G4047),""),"")</f>
        <v>9</v>
      </c>
    </row>
    <row r="4068" spans="1:9" x14ac:dyDescent="0.25">
      <c r="A4068">
        <f>IFERROR('SUIVI VENTES 403e'!B4048*(INDEX(traitement!$A$8:$B$16,MATCH('SUIVI VENTES 403e'!$H4048,traitement!$A$8:$A$16,0),2)),"")</f>
        <v>2</v>
      </c>
      <c r="B4068">
        <f>IFERROR('SUIVI VENTES 403e'!F4048,"")</f>
        <v>0</v>
      </c>
      <c r="C4068">
        <f>IFERROR(IF('SUIVI VENTES 403e'!$A4048&lt;&gt;"",ROUND($B4068/$A4068,2),""),"")</f>
        <v>0</v>
      </c>
      <c r="D4068">
        <f t="shared" si="99"/>
        <v>2</v>
      </c>
      <c r="E4068">
        <f t="shared" si="98"/>
        <v>0.94</v>
      </c>
      <c r="F4068">
        <f>IFERROR(IF('SUIVI VENTES 403e'!$A4048&lt;&gt;"",ROUND((($C4068/1.2)-$E4068),2),""),"")</f>
        <v>-0.94</v>
      </c>
      <c r="G4068">
        <f>IFERROR(IF('SUIVI VENTES 403e'!$A4048&lt;&gt;"",ROUND($F4068*$A4068,2),""),"")</f>
        <v>-1.88</v>
      </c>
      <c r="H4068">
        <f>IFERROR(IF('SUIVI VENTES 403e'!$A4048&lt;&gt;"",YEAR('SUIVI VENTES 403e'!$G4048),""),"")</f>
        <v>2019</v>
      </c>
      <c r="I4068">
        <f>IFERROR(IF('SUIVI VENTES 403e'!$A4048&lt;&gt;"",MONTH('SUIVI VENTES 403e'!$G4048),""),"")</f>
        <v>9</v>
      </c>
    </row>
    <row r="4069" spans="1:9" x14ac:dyDescent="0.25">
      <c r="A4069">
        <f>IFERROR('SUIVI VENTES 403e'!B4049*(INDEX(traitement!$A$8:$B$16,MATCH('SUIVI VENTES 403e'!$H4049,traitement!$A$8:$A$16,0),2)),"")</f>
        <v>25</v>
      </c>
      <c r="B4069">
        <f>IFERROR('SUIVI VENTES 403e'!F4049,"")</f>
        <v>250</v>
      </c>
      <c r="C4069">
        <f>IFERROR(IF('SUIVI VENTES 403e'!$A4049&lt;&gt;"",ROUND($B4069/$A4069,2),""),"")</f>
        <v>10</v>
      </c>
      <c r="D4069" t="str">
        <f t="shared" si="99"/>
        <v/>
      </c>
      <c r="E4069">
        <f t="shared" si="98"/>
        <v>0.94</v>
      </c>
      <c r="F4069">
        <f>IFERROR(IF('SUIVI VENTES 403e'!$A4049&lt;&gt;"",ROUND((($C4069/1.2)-$E4069),2),""),"")</f>
        <v>7.39</v>
      </c>
      <c r="G4069">
        <f>IFERROR(IF('SUIVI VENTES 403e'!$A4049&lt;&gt;"",ROUND($F4069*$A4069,2),""),"")</f>
        <v>184.75</v>
      </c>
      <c r="H4069">
        <f>IFERROR(IF('SUIVI VENTES 403e'!$A4049&lt;&gt;"",YEAR('SUIVI VENTES 403e'!$G4049),""),"")</f>
        <v>2019</v>
      </c>
      <c r="I4069">
        <f>IFERROR(IF('SUIVI VENTES 403e'!$A4049&lt;&gt;"",MONTH('SUIVI VENTES 403e'!$G4049),""),"")</f>
        <v>9</v>
      </c>
    </row>
    <row r="4070" spans="1:9" x14ac:dyDescent="0.25">
      <c r="A4070">
        <f>IFERROR('SUIVI VENTES 403e'!B4050*(INDEX(traitement!$A$8:$B$16,MATCH('SUIVI VENTES 403e'!$H4050,traitement!$A$8:$A$16,0),2)),"")</f>
        <v>5</v>
      </c>
      <c r="B4070">
        <f>IFERROR('SUIVI VENTES 403e'!F4050,"")</f>
        <v>0</v>
      </c>
      <c r="C4070">
        <f>IFERROR(IF('SUIVI VENTES 403e'!$A4050&lt;&gt;"",ROUND($B4070/$A4070,2),""),"")</f>
        <v>0</v>
      </c>
      <c r="D4070">
        <f t="shared" si="99"/>
        <v>5</v>
      </c>
      <c r="E4070">
        <f t="shared" si="98"/>
        <v>0.94</v>
      </c>
      <c r="F4070">
        <f>IFERROR(IF('SUIVI VENTES 403e'!$A4050&lt;&gt;"",ROUND((($C4070/1.2)-$E4070),2),""),"")</f>
        <v>-0.94</v>
      </c>
      <c r="G4070">
        <f>IFERROR(IF('SUIVI VENTES 403e'!$A4050&lt;&gt;"",ROUND($F4070*$A4070,2),""),"")</f>
        <v>-4.7</v>
      </c>
      <c r="H4070">
        <f>IFERROR(IF('SUIVI VENTES 403e'!$A4050&lt;&gt;"",YEAR('SUIVI VENTES 403e'!$G4050),""),"")</f>
        <v>2019</v>
      </c>
      <c r="I4070">
        <f>IFERROR(IF('SUIVI VENTES 403e'!$A4050&lt;&gt;"",MONTH('SUIVI VENTES 403e'!$G4050),""),"")</f>
        <v>9</v>
      </c>
    </row>
    <row r="4071" spans="1:9" x14ac:dyDescent="0.25">
      <c r="A4071">
        <f>IFERROR('SUIVI VENTES 403e'!B4051*(INDEX(traitement!$A$8:$B$16,MATCH('SUIVI VENTES 403e'!$H4051,traitement!$A$8:$A$16,0),2)),"")</f>
        <v>15</v>
      </c>
      <c r="B4071">
        <f>IFERROR('SUIVI VENTES 403e'!F4051,"")</f>
        <v>150</v>
      </c>
      <c r="C4071">
        <f>IFERROR(IF('SUIVI VENTES 403e'!$A4051&lt;&gt;"",ROUND($B4071/$A4071,2),""),"")</f>
        <v>10</v>
      </c>
      <c r="D4071" t="str">
        <f t="shared" si="99"/>
        <v/>
      </c>
      <c r="E4071">
        <f t="shared" si="98"/>
        <v>0.94</v>
      </c>
      <c r="F4071">
        <f>IFERROR(IF('SUIVI VENTES 403e'!$A4051&lt;&gt;"",ROUND((($C4071/1.2)-$E4071),2),""),"")</f>
        <v>7.39</v>
      </c>
      <c r="G4071">
        <f>IFERROR(IF('SUIVI VENTES 403e'!$A4051&lt;&gt;"",ROUND($F4071*$A4071,2),""),"")</f>
        <v>110.85</v>
      </c>
      <c r="H4071">
        <f>IFERROR(IF('SUIVI VENTES 403e'!$A4051&lt;&gt;"",YEAR('SUIVI VENTES 403e'!$G4051),""),"")</f>
        <v>2019</v>
      </c>
      <c r="I4071">
        <f>IFERROR(IF('SUIVI VENTES 403e'!$A4051&lt;&gt;"",MONTH('SUIVI VENTES 403e'!$G4051),""),"")</f>
        <v>9</v>
      </c>
    </row>
    <row r="4072" spans="1:9" x14ac:dyDescent="0.25">
      <c r="A4072">
        <f>IFERROR('SUIVI VENTES 403e'!B4052*(INDEX(traitement!$A$8:$B$16,MATCH('SUIVI VENTES 403e'!$H4052,traitement!$A$8:$A$16,0),2)),"")</f>
        <v>3</v>
      </c>
      <c r="B4072">
        <f>IFERROR('SUIVI VENTES 403e'!F4052,"")</f>
        <v>0</v>
      </c>
      <c r="C4072">
        <f>IFERROR(IF('SUIVI VENTES 403e'!$A4052&lt;&gt;"",ROUND($B4072/$A4072,2),""),"")</f>
        <v>0</v>
      </c>
      <c r="D4072">
        <f t="shared" si="99"/>
        <v>3</v>
      </c>
      <c r="E4072">
        <f t="shared" si="98"/>
        <v>0.94</v>
      </c>
      <c r="F4072">
        <f>IFERROR(IF('SUIVI VENTES 403e'!$A4052&lt;&gt;"",ROUND((($C4072/1.2)-$E4072),2),""),"")</f>
        <v>-0.94</v>
      </c>
      <c r="G4072">
        <f>IFERROR(IF('SUIVI VENTES 403e'!$A4052&lt;&gt;"",ROUND($F4072*$A4072,2),""),"")</f>
        <v>-2.82</v>
      </c>
      <c r="H4072">
        <f>IFERROR(IF('SUIVI VENTES 403e'!$A4052&lt;&gt;"",YEAR('SUIVI VENTES 403e'!$G4052),""),"")</f>
        <v>2019</v>
      </c>
      <c r="I4072">
        <f>IFERROR(IF('SUIVI VENTES 403e'!$A4052&lt;&gt;"",MONTH('SUIVI VENTES 403e'!$G4052),""),"")</f>
        <v>9</v>
      </c>
    </row>
    <row r="4073" spans="1:9" x14ac:dyDescent="0.25">
      <c r="A4073">
        <f>IFERROR('SUIVI VENTES 403e'!B4053*(INDEX(traitement!$A$8:$B$16,MATCH('SUIVI VENTES 403e'!$H4053,traitement!$A$8:$A$16,0),2)),"")</f>
        <v>12</v>
      </c>
      <c r="B4073">
        <f>IFERROR('SUIVI VENTES 403e'!F4053,"")</f>
        <v>120</v>
      </c>
      <c r="C4073">
        <f>IFERROR(IF('SUIVI VENTES 403e'!$A4053&lt;&gt;"",ROUND($B4073/$A4073,2),""),"")</f>
        <v>10</v>
      </c>
      <c r="D4073" t="str">
        <f t="shared" si="99"/>
        <v/>
      </c>
      <c r="E4073">
        <f t="shared" ref="E4073:E4136" si="100">IFERROR(INDEX($G$2:$S$15,MATCH($H4073,$G$2:$G$15,0),MATCH($I4073,$G$2:$S$2,0)),"")</f>
        <v>0.94</v>
      </c>
      <c r="F4073">
        <f>IFERROR(IF('SUIVI VENTES 403e'!$A4053&lt;&gt;"",ROUND((($C4073/1.2)-$E4073),2),""),"")</f>
        <v>7.39</v>
      </c>
      <c r="G4073">
        <f>IFERROR(IF('SUIVI VENTES 403e'!$A4053&lt;&gt;"",ROUND($F4073*$A4073,2),""),"")</f>
        <v>88.68</v>
      </c>
      <c r="H4073">
        <f>IFERROR(IF('SUIVI VENTES 403e'!$A4053&lt;&gt;"",YEAR('SUIVI VENTES 403e'!$G4053),""),"")</f>
        <v>2019</v>
      </c>
      <c r="I4073">
        <f>IFERROR(IF('SUIVI VENTES 403e'!$A4053&lt;&gt;"",MONTH('SUIVI VENTES 403e'!$G4053),""),"")</f>
        <v>9</v>
      </c>
    </row>
    <row r="4074" spans="1:9" x14ac:dyDescent="0.25">
      <c r="A4074">
        <f>IFERROR('SUIVI VENTES 403e'!B4054*(INDEX(traitement!$A$8:$B$16,MATCH('SUIVI VENTES 403e'!$H4054,traitement!$A$8:$A$16,0),2)),"")</f>
        <v>2</v>
      </c>
      <c r="B4074">
        <f>IFERROR('SUIVI VENTES 403e'!F4054,"")</f>
        <v>0</v>
      </c>
      <c r="C4074">
        <f>IFERROR(IF('SUIVI VENTES 403e'!$A4054&lt;&gt;"",ROUND($B4074/$A4074,2),""),"")</f>
        <v>0</v>
      </c>
      <c r="D4074">
        <f t="shared" si="99"/>
        <v>2</v>
      </c>
      <c r="E4074">
        <f t="shared" si="100"/>
        <v>0.94</v>
      </c>
      <c r="F4074">
        <f>IFERROR(IF('SUIVI VENTES 403e'!$A4054&lt;&gt;"",ROUND((($C4074/1.2)-$E4074),2),""),"")</f>
        <v>-0.94</v>
      </c>
      <c r="G4074">
        <f>IFERROR(IF('SUIVI VENTES 403e'!$A4054&lt;&gt;"",ROUND($F4074*$A4074,2),""),"")</f>
        <v>-1.88</v>
      </c>
      <c r="H4074">
        <f>IFERROR(IF('SUIVI VENTES 403e'!$A4054&lt;&gt;"",YEAR('SUIVI VENTES 403e'!$G4054),""),"")</f>
        <v>2019</v>
      </c>
      <c r="I4074">
        <f>IFERROR(IF('SUIVI VENTES 403e'!$A4054&lt;&gt;"",MONTH('SUIVI VENTES 403e'!$G4054),""),"")</f>
        <v>9</v>
      </c>
    </row>
    <row r="4075" spans="1:9" x14ac:dyDescent="0.25">
      <c r="A4075">
        <f>IFERROR('SUIVI VENTES 403e'!B4055*(INDEX(traitement!$A$8:$B$16,MATCH('SUIVI VENTES 403e'!$H4055,traitement!$A$8:$A$16,0),2)),"")</f>
        <v>5</v>
      </c>
      <c r="B4075">
        <f>IFERROR('SUIVI VENTES 403e'!F4055,"")</f>
        <v>50</v>
      </c>
      <c r="C4075">
        <f>IFERROR(IF('SUIVI VENTES 403e'!$A4055&lt;&gt;"",ROUND($B4075/$A4075,2),""),"")</f>
        <v>10</v>
      </c>
      <c r="D4075" t="str">
        <f t="shared" si="99"/>
        <v/>
      </c>
      <c r="E4075">
        <f t="shared" si="100"/>
        <v>0.94</v>
      </c>
      <c r="F4075">
        <f>IFERROR(IF('SUIVI VENTES 403e'!$A4055&lt;&gt;"",ROUND((($C4075/1.2)-$E4075),2),""),"")</f>
        <v>7.39</v>
      </c>
      <c r="G4075">
        <f>IFERROR(IF('SUIVI VENTES 403e'!$A4055&lt;&gt;"",ROUND($F4075*$A4075,2),""),"")</f>
        <v>36.950000000000003</v>
      </c>
      <c r="H4075">
        <f>IFERROR(IF('SUIVI VENTES 403e'!$A4055&lt;&gt;"",YEAR('SUIVI VENTES 403e'!$G4055),""),"")</f>
        <v>2019</v>
      </c>
      <c r="I4075">
        <f>IFERROR(IF('SUIVI VENTES 403e'!$A4055&lt;&gt;"",MONTH('SUIVI VENTES 403e'!$G4055),""),"")</f>
        <v>9</v>
      </c>
    </row>
    <row r="4076" spans="1:9" x14ac:dyDescent="0.25">
      <c r="A4076">
        <f>IFERROR('SUIVI VENTES 403e'!B4056*(INDEX(traitement!$A$8:$B$16,MATCH('SUIVI VENTES 403e'!$H4056,traitement!$A$8:$A$16,0),2)),"")</f>
        <v>1</v>
      </c>
      <c r="B4076">
        <f>IFERROR('SUIVI VENTES 403e'!F4056,"")</f>
        <v>0</v>
      </c>
      <c r="C4076">
        <f>IFERROR(IF('SUIVI VENTES 403e'!$A4056&lt;&gt;"",ROUND($B4076/$A4076,2),""),"")</f>
        <v>0</v>
      </c>
      <c r="D4076">
        <f t="shared" si="99"/>
        <v>1</v>
      </c>
      <c r="E4076">
        <f t="shared" si="100"/>
        <v>0.94</v>
      </c>
      <c r="F4076">
        <f>IFERROR(IF('SUIVI VENTES 403e'!$A4056&lt;&gt;"",ROUND((($C4076/1.2)-$E4076),2),""),"")</f>
        <v>-0.94</v>
      </c>
      <c r="G4076">
        <f>IFERROR(IF('SUIVI VENTES 403e'!$A4056&lt;&gt;"",ROUND($F4076*$A4076,2),""),"")</f>
        <v>-0.94</v>
      </c>
      <c r="H4076">
        <f>IFERROR(IF('SUIVI VENTES 403e'!$A4056&lt;&gt;"",YEAR('SUIVI VENTES 403e'!$G4056),""),"")</f>
        <v>2019</v>
      </c>
      <c r="I4076">
        <f>IFERROR(IF('SUIVI VENTES 403e'!$A4056&lt;&gt;"",MONTH('SUIVI VENTES 403e'!$G4056),""),"")</f>
        <v>9</v>
      </c>
    </row>
    <row r="4077" spans="1:9" x14ac:dyDescent="0.25">
      <c r="A4077">
        <f>IFERROR('SUIVI VENTES 403e'!B4057*(INDEX(traitement!$A$8:$B$16,MATCH('SUIVI VENTES 403e'!$H4057,traitement!$A$8:$A$16,0),2)),"")</f>
        <v>4</v>
      </c>
      <c r="B4077">
        <f>IFERROR('SUIVI VENTES 403e'!F4057,"")</f>
        <v>40</v>
      </c>
      <c r="C4077">
        <f>IFERROR(IF('SUIVI VENTES 403e'!$A4057&lt;&gt;"",ROUND($B4077/$A4077,2),""),"")</f>
        <v>10</v>
      </c>
      <c r="D4077" t="str">
        <f t="shared" si="99"/>
        <v/>
      </c>
      <c r="E4077">
        <f t="shared" si="100"/>
        <v>0.94</v>
      </c>
      <c r="F4077">
        <f>IFERROR(IF('SUIVI VENTES 403e'!$A4057&lt;&gt;"",ROUND((($C4077/1.2)-$E4077),2),""),"")</f>
        <v>7.39</v>
      </c>
      <c r="G4077">
        <f>IFERROR(IF('SUIVI VENTES 403e'!$A4057&lt;&gt;"",ROUND($F4077*$A4077,2),""),"")</f>
        <v>29.56</v>
      </c>
      <c r="H4077">
        <f>IFERROR(IF('SUIVI VENTES 403e'!$A4057&lt;&gt;"",YEAR('SUIVI VENTES 403e'!$G4057),""),"")</f>
        <v>2019</v>
      </c>
      <c r="I4077">
        <f>IFERROR(IF('SUIVI VENTES 403e'!$A4057&lt;&gt;"",MONTH('SUIVI VENTES 403e'!$G4057),""),"")</f>
        <v>9</v>
      </c>
    </row>
    <row r="4078" spans="1:9" x14ac:dyDescent="0.25">
      <c r="A4078">
        <f>IFERROR('SUIVI VENTES 403e'!B4058*(INDEX(traitement!$A$8:$B$16,MATCH('SUIVI VENTES 403e'!$H4058,traitement!$A$8:$A$16,0),2)),"")</f>
        <v>12</v>
      </c>
      <c r="B4078">
        <f>IFERROR('SUIVI VENTES 403e'!F4058,"")</f>
        <v>120</v>
      </c>
      <c r="C4078">
        <f>IFERROR(IF('SUIVI VENTES 403e'!$A4058&lt;&gt;"",ROUND($B4078/$A4078,2),""),"")</f>
        <v>10</v>
      </c>
      <c r="D4078" t="str">
        <f t="shared" si="99"/>
        <v/>
      </c>
      <c r="E4078">
        <f t="shared" si="100"/>
        <v>0.94</v>
      </c>
      <c r="F4078">
        <f>IFERROR(IF('SUIVI VENTES 403e'!$A4058&lt;&gt;"",ROUND((($C4078/1.2)-$E4078),2),""),"")</f>
        <v>7.39</v>
      </c>
      <c r="G4078">
        <f>IFERROR(IF('SUIVI VENTES 403e'!$A4058&lt;&gt;"",ROUND($F4078*$A4078,2),""),"")</f>
        <v>88.68</v>
      </c>
      <c r="H4078">
        <f>IFERROR(IF('SUIVI VENTES 403e'!$A4058&lt;&gt;"",YEAR('SUIVI VENTES 403e'!$G4058),""),"")</f>
        <v>2019</v>
      </c>
      <c r="I4078">
        <f>IFERROR(IF('SUIVI VENTES 403e'!$A4058&lt;&gt;"",MONTH('SUIVI VENTES 403e'!$G4058),""),"")</f>
        <v>9</v>
      </c>
    </row>
    <row r="4079" spans="1:9" x14ac:dyDescent="0.25">
      <c r="A4079">
        <f>IFERROR('SUIVI VENTES 403e'!B4059*(INDEX(traitement!$A$8:$B$16,MATCH('SUIVI VENTES 403e'!$H4059,traitement!$A$8:$A$16,0),2)),"")</f>
        <v>2</v>
      </c>
      <c r="B4079">
        <f>IFERROR('SUIVI VENTES 403e'!F4059,"")</f>
        <v>0</v>
      </c>
      <c r="C4079">
        <f>IFERROR(IF('SUIVI VENTES 403e'!$A4059&lt;&gt;"",ROUND($B4079/$A4079,2),""),"")</f>
        <v>0</v>
      </c>
      <c r="D4079">
        <f t="shared" si="99"/>
        <v>2</v>
      </c>
      <c r="E4079">
        <f t="shared" si="100"/>
        <v>0.94</v>
      </c>
      <c r="F4079">
        <f>IFERROR(IF('SUIVI VENTES 403e'!$A4059&lt;&gt;"",ROUND((($C4079/1.2)-$E4079),2),""),"")</f>
        <v>-0.94</v>
      </c>
      <c r="G4079">
        <f>IFERROR(IF('SUIVI VENTES 403e'!$A4059&lt;&gt;"",ROUND($F4079*$A4079,2),""),"")</f>
        <v>-1.88</v>
      </c>
      <c r="H4079">
        <f>IFERROR(IF('SUIVI VENTES 403e'!$A4059&lt;&gt;"",YEAR('SUIVI VENTES 403e'!$G4059),""),"")</f>
        <v>2019</v>
      </c>
      <c r="I4079">
        <f>IFERROR(IF('SUIVI VENTES 403e'!$A4059&lt;&gt;"",MONTH('SUIVI VENTES 403e'!$G4059),""),"")</f>
        <v>9</v>
      </c>
    </row>
    <row r="4080" spans="1:9" x14ac:dyDescent="0.25">
      <c r="A4080">
        <f>IFERROR('SUIVI VENTES 403e'!B4060*(INDEX(traitement!$A$8:$B$16,MATCH('SUIVI VENTES 403e'!$H4060,traitement!$A$8:$A$16,0),2)),"")</f>
        <v>5</v>
      </c>
      <c r="B4080">
        <f>IFERROR('SUIVI VENTES 403e'!F4060,"")</f>
        <v>50</v>
      </c>
      <c r="C4080">
        <f>IFERROR(IF('SUIVI VENTES 403e'!$A4060&lt;&gt;"",ROUND($B4080/$A4080,2),""),"")</f>
        <v>10</v>
      </c>
      <c r="D4080" t="str">
        <f t="shared" ref="D4080:D4143" si="101">IF(B4080&lt;&gt;0,"",IF(A4080&lt;&gt;"",A4080,""))</f>
        <v/>
      </c>
      <c r="E4080">
        <f t="shared" si="100"/>
        <v>0.94</v>
      </c>
      <c r="F4080">
        <f>IFERROR(IF('SUIVI VENTES 403e'!$A4060&lt;&gt;"",ROUND((($C4080/1.2)-$E4080),2),""),"")</f>
        <v>7.39</v>
      </c>
      <c r="G4080">
        <f>IFERROR(IF('SUIVI VENTES 403e'!$A4060&lt;&gt;"",ROUND($F4080*$A4080,2),""),"")</f>
        <v>36.950000000000003</v>
      </c>
      <c r="H4080">
        <f>IFERROR(IF('SUIVI VENTES 403e'!$A4060&lt;&gt;"",YEAR('SUIVI VENTES 403e'!$G4060),""),"")</f>
        <v>2019</v>
      </c>
      <c r="I4080">
        <f>IFERROR(IF('SUIVI VENTES 403e'!$A4060&lt;&gt;"",MONTH('SUIVI VENTES 403e'!$G4060),""),"")</f>
        <v>9</v>
      </c>
    </row>
    <row r="4081" spans="1:9" x14ac:dyDescent="0.25">
      <c r="A4081">
        <f>IFERROR('SUIVI VENTES 403e'!B4061*(INDEX(traitement!$A$8:$B$16,MATCH('SUIVI VENTES 403e'!$H4061,traitement!$A$8:$A$16,0),2)),"")</f>
        <v>5</v>
      </c>
      <c r="B4081">
        <f>IFERROR('SUIVI VENTES 403e'!F4061,"")</f>
        <v>50</v>
      </c>
      <c r="C4081">
        <f>IFERROR(IF('SUIVI VENTES 403e'!$A4061&lt;&gt;"",ROUND($B4081/$A4081,2),""),"")</f>
        <v>10</v>
      </c>
      <c r="D4081" t="str">
        <f t="shared" si="101"/>
        <v/>
      </c>
      <c r="E4081">
        <f t="shared" si="100"/>
        <v>0.94</v>
      </c>
      <c r="F4081">
        <f>IFERROR(IF('SUIVI VENTES 403e'!$A4061&lt;&gt;"",ROUND((($C4081/1.2)-$E4081),2),""),"")</f>
        <v>7.39</v>
      </c>
      <c r="G4081">
        <f>IFERROR(IF('SUIVI VENTES 403e'!$A4061&lt;&gt;"",ROUND($F4081*$A4081,2),""),"")</f>
        <v>36.950000000000003</v>
      </c>
      <c r="H4081">
        <f>IFERROR(IF('SUIVI VENTES 403e'!$A4061&lt;&gt;"",YEAR('SUIVI VENTES 403e'!$G4061),""),"")</f>
        <v>2019</v>
      </c>
      <c r="I4081">
        <f>IFERROR(IF('SUIVI VENTES 403e'!$A4061&lt;&gt;"",MONTH('SUIVI VENTES 403e'!$G4061),""),"")</f>
        <v>9</v>
      </c>
    </row>
    <row r="4082" spans="1:9" x14ac:dyDescent="0.25">
      <c r="A4082">
        <f>IFERROR('SUIVI VENTES 403e'!B4062*(INDEX(traitement!$A$8:$B$16,MATCH('SUIVI VENTES 403e'!$H4062,traitement!$A$8:$A$16,0),2)),"")</f>
        <v>1</v>
      </c>
      <c r="B4082">
        <f>IFERROR('SUIVI VENTES 403e'!F4062,"")</f>
        <v>0</v>
      </c>
      <c r="C4082">
        <f>IFERROR(IF('SUIVI VENTES 403e'!$A4062&lt;&gt;"",ROUND($B4082/$A4082,2),""),"")</f>
        <v>0</v>
      </c>
      <c r="D4082">
        <f t="shared" si="101"/>
        <v>1</v>
      </c>
      <c r="E4082">
        <f t="shared" si="100"/>
        <v>0.94</v>
      </c>
      <c r="F4082">
        <f>IFERROR(IF('SUIVI VENTES 403e'!$A4062&lt;&gt;"",ROUND((($C4082/1.2)-$E4082),2),""),"")</f>
        <v>-0.94</v>
      </c>
      <c r="G4082">
        <f>IFERROR(IF('SUIVI VENTES 403e'!$A4062&lt;&gt;"",ROUND($F4082*$A4082,2),""),"")</f>
        <v>-0.94</v>
      </c>
      <c r="H4082">
        <f>IFERROR(IF('SUIVI VENTES 403e'!$A4062&lt;&gt;"",YEAR('SUIVI VENTES 403e'!$G4062),""),"")</f>
        <v>2019</v>
      </c>
      <c r="I4082">
        <f>IFERROR(IF('SUIVI VENTES 403e'!$A4062&lt;&gt;"",MONTH('SUIVI VENTES 403e'!$G4062),""),"")</f>
        <v>9</v>
      </c>
    </row>
    <row r="4083" spans="1:9" x14ac:dyDescent="0.25">
      <c r="A4083">
        <f>IFERROR('SUIVI VENTES 403e'!B4063*(INDEX(traitement!$A$8:$B$16,MATCH('SUIVI VENTES 403e'!$H4063,traitement!$A$8:$A$16,0),2)),"")</f>
        <v>5</v>
      </c>
      <c r="B4083">
        <f>IFERROR('SUIVI VENTES 403e'!F4063,"")</f>
        <v>50</v>
      </c>
      <c r="C4083">
        <f>IFERROR(IF('SUIVI VENTES 403e'!$A4063&lt;&gt;"",ROUND($B4083/$A4083,2),""),"")</f>
        <v>10</v>
      </c>
      <c r="D4083" t="str">
        <f t="shared" si="101"/>
        <v/>
      </c>
      <c r="E4083">
        <f t="shared" si="100"/>
        <v>0.94</v>
      </c>
      <c r="F4083">
        <f>IFERROR(IF('SUIVI VENTES 403e'!$A4063&lt;&gt;"",ROUND((($C4083/1.2)-$E4083),2),""),"")</f>
        <v>7.39</v>
      </c>
      <c r="G4083">
        <f>IFERROR(IF('SUIVI VENTES 403e'!$A4063&lt;&gt;"",ROUND($F4083*$A4083,2),""),"")</f>
        <v>36.950000000000003</v>
      </c>
      <c r="H4083">
        <f>IFERROR(IF('SUIVI VENTES 403e'!$A4063&lt;&gt;"",YEAR('SUIVI VENTES 403e'!$G4063),""),"")</f>
        <v>2019</v>
      </c>
      <c r="I4083">
        <f>IFERROR(IF('SUIVI VENTES 403e'!$A4063&lt;&gt;"",MONTH('SUIVI VENTES 403e'!$G4063),""),"")</f>
        <v>9</v>
      </c>
    </row>
    <row r="4084" spans="1:9" x14ac:dyDescent="0.25">
      <c r="A4084">
        <f>IFERROR('SUIVI VENTES 403e'!B4064*(INDEX(traitement!$A$8:$B$16,MATCH('SUIVI VENTES 403e'!$H4064,traitement!$A$8:$A$16,0),2)),"")</f>
        <v>1</v>
      </c>
      <c r="B4084">
        <f>IFERROR('SUIVI VENTES 403e'!F4064,"")</f>
        <v>0</v>
      </c>
      <c r="C4084">
        <f>IFERROR(IF('SUIVI VENTES 403e'!$A4064&lt;&gt;"",ROUND($B4084/$A4084,2),""),"")</f>
        <v>0</v>
      </c>
      <c r="D4084">
        <f t="shared" si="101"/>
        <v>1</v>
      </c>
      <c r="E4084">
        <f t="shared" si="100"/>
        <v>0.94</v>
      </c>
      <c r="F4084">
        <f>IFERROR(IF('SUIVI VENTES 403e'!$A4064&lt;&gt;"",ROUND((($C4084/1.2)-$E4084),2),""),"")</f>
        <v>-0.94</v>
      </c>
      <c r="G4084">
        <f>IFERROR(IF('SUIVI VENTES 403e'!$A4064&lt;&gt;"",ROUND($F4084*$A4084,2),""),"")</f>
        <v>-0.94</v>
      </c>
      <c r="H4084">
        <f>IFERROR(IF('SUIVI VENTES 403e'!$A4064&lt;&gt;"",YEAR('SUIVI VENTES 403e'!$G4064),""),"")</f>
        <v>2019</v>
      </c>
      <c r="I4084">
        <f>IFERROR(IF('SUIVI VENTES 403e'!$A4064&lt;&gt;"",MONTH('SUIVI VENTES 403e'!$G4064),""),"")</f>
        <v>9</v>
      </c>
    </row>
    <row r="4085" spans="1:9" x14ac:dyDescent="0.25">
      <c r="A4085">
        <f>IFERROR('SUIVI VENTES 403e'!B4065*(INDEX(traitement!$A$8:$B$16,MATCH('SUIVI VENTES 403e'!$H4065,traitement!$A$8:$A$16,0),2)),"")</f>
        <v>2</v>
      </c>
      <c r="B4085">
        <f>IFERROR('SUIVI VENTES 403e'!F4065,"")</f>
        <v>20</v>
      </c>
      <c r="C4085">
        <f>IFERROR(IF('SUIVI VENTES 403e'!$A4065&lt;&gt;"",ROUND($B4085/$A4085,2),""),"")</f>
        <v>10</v>
      </c>
      <c r="D4085" t="str">
        <f t="shared" si="101"/>
        <v/>
      </c>
      <c r="E4085">
        <f t="shared" si="100"/>
        <v>0.94</v>
      </c>
      <c r="F4085">
        <f>IFERROR(IF('SUIVI VENTES 403e'!$A4065&lt;&gt;"",ROUND((($C4085/1.2)-$E4085),2),""),"")</f>
        <v>7.39</v>
      </c>
      <c r="G4085">
        <f>IFERROR(IF('SUIVI VENTES 403e'!$A4065&lt;&gt;"",ROUND($F4085*$A4085,2),""),"")</f>
        <v>14.78</v>
      </c>
      <c r="H4085">
        <f>IFERROR(IF('SUIVI VENTES 403e'!$A4065&lt;&gt;"",YEAR('SUIVI VENTES 403e'!$G4065),""),"")</f>
        <v>2019</v>
      </c>
      <c r="I4085">
        <f>IFERROR(IF('SUIVI VENTES 403e'!$A4065&lt;&gt;"",MONTH('SUIVI VENTES 403e'!$G4065),""),"")</f>
        <v>9</v>
      </c>
    </row>
    <row r="4086" spans="1:9" x14ac:dyDescent="0.25">
      <c r="A4086">
        <f>IFERROR('SUIVI VENTES 403e'!B4066*(INDEX(traitement!$A$8:$B$16,MATCH('SUIVI VENTES 403e'!$H4066,traitement!$A$8:$A$16,0),2)),"")</f>
        <v>10</v>
      </c>
      <c r="B4086">
        <f>IFERROR('SUIVI VENTES 403e'!F4066,"")</f>
        <v>100</v>
      </c>
      <c r="C4086">
        <f>IFERROR(IF('SUIVI VENTES 403e'!$A4066&lt;&gt;"",ROUND($B4086/$A4086,2),""),"")</f>
        <v>10</v>
      </c>
      <c r="D4086" t="str">
        <f t="shared" si="101"/>
        <v/>
      </c>
      <c r="E4086">
        <f t="shared" si="100"/>
        <v>0.94</v>
      </c>
      <c r="F4086">
        <f>IFERROR(IF('SUIVI VENTES 403e'!$A4066&lt;&gt;"",ROUND((($C4086/1.2)-$E4086),2),""),"")</f>
        <v>7.39</v>
      </c>
      <c r="G4086">
        <f>IFERROR(IF('SUIVI VENTES 403e'!$A4066&lt;&gt;"",ROUND($F4086*$A4086,2),""),"")</f>
        <v>73.900000000000006</v>
      </c>
      <c r="H4086">
        <f>IFERROR(IF('SUIVI VENTES 403e'!$A4066&lt;&gt;"",YEAR('SUIVI VENTES 403e'!$G4066),""),"")</f>
        <v>2019</v>
      </c>
      <c r="I4086">
        <f>IFERROR(IF('SUIVI VENTES 403e'!$A4066&lt;&gt;"",MONTH('SUIVI VENTES 403e'!$G4066),""),"")</f>
        <v>9</v>
      </c>
    </row>
    <row r="4087" spans="1:9" x14ac:dyDescent="0.25">
      <c r="A4087">
        <f>IFERROR('SUIVI VENTES 403e'!B4067*(INDEX(traitement!$A$8:$B$16,MATCH('SUIVI VENTES 403e'!$H4067,traitement!$A$8:$A$16,0),2)),"")</f>
        <v>2</v>
      </c>
      <c r="B4087">
        <f>IFERROR('SUIVI VENTES 403e'!F4067,"")</f>
        <v>0</v>
      </c>
      <c r="C4087">
        <f>IFERROR(IF('SUIVI VENTES 403e'!$A4067&lt;&gt;"",ROUND($B4087/$A4087,2),""),"")</f>
        <v>0</v>
      </c>
      <c r="D4087">
        <f t="shared" si="101"/>
        <v>2</v>
      </c>
      <c r="E4087">
        <f t="shared" si="100"/>
        <v>0.94</v>
      </c>
      <c r="F4087">
        <f>IFERROR(IF('SUIVI VENTES 403e'!$A4067&lt;&gt;"",ROUND((($C4087/1.2)-$E4087),2),""),"")</f>
        <v>-0.94</v>
      </c>
      <c r="G4087">
        <f>IFERROR(IF('SUIVI VENTES 403e'!$A4067&lt;&gt;"",ROUND($F4087*$A4087,2),""),"")</f>
        <v>-1.88</v>
      </c>
      <c r="H4087">
        <f>IFERROR(IF('SUIVI VENTES 403e'!$A4067&lt;&gt;"",YEAR('SUIVI VENTES 403e'!$G4067),""),"")</f>
        <v>2019</v>
      </c>
      <c r="I4087">
        <f>IFERROR(IF('SUIVI VENTES 403e'!$A4067&lt;&gt;"",MONTH('SUIVI VENTES 403e'!$G4067),""),"")</f>
        <v>9</v>
      </c>
    </row>
    <row r="4088" spans="1:9" x14ac:dyDescent="0.25">
      <c r="A4088">
        <f>IFERROR('SUIVI VENTES 403e'!B4068*(INDEX(traitement!$A$8:$B$16,MATCH('SUIVI VENTES 403e'!$H4068,traitement!$A$8:$A$16,0),2)),"")</f>
        <v>10</v>
      </c>
      <c r="B4088">
        <f>IFERROR('SUIVI VENTES 403e'!F4068,"")</f>
        <v>100</v>
      </c>
      <c r="C4088">
        <f>IFERROR(IF('SUIVI VENTES 403e'!$A4068&lt;&gt;"",ROUND($B4088/$A4088,2),""),"")</f>
        <v>10</v>
      </c>
      <c r="D4088" t="str">
        <f t="shared" si="101"/>
        <v/>
      </c>
      <c r="E4088">
        <f t="shared" si="100"/>
        <v>0.94</v>
      </c>
      <c r="F4088">
        <f>IFERROR(IF('SUIVI VENTES 403e'!$A4068&lt;&gt;"",ROUND((($C4088/1.2)-$E4088),2),""),"")</f>
        <v>7.39</v>
      </c>
      <c r="G4088">
        <f>IFERROR(IF('SUIVI VENTES 403e'!$A4068&lt;&gt;"",ROUND($F4088*$A4088,2),""),"")</f>
        <v>73.900000000000006</v>
      </c>
      <c r="H4088">
        <f>IFERROR(IF('SUIVI VENTES 403e'!$A4068&lt;&gt;"",YEAR('SUIVI VENTES 403e'!$G4068),""),"")</f>
        <v>2019</v>
      </c>
      <c r="I4088">
        <f>IFERROR(IF('SUIVI VENTES 403e'!$A4068&lt;&gt;"",MONTH('SUIVI VENTES 403e'!$G4068),""),"")</f>
        <v>9</v>
      </c>
    </row>
    <row r="4089" spans="1:9" x14ac:dyDescent="0.25">
      <c r="A4089">
        <f>IFERROR('SUIVI VENTES 403e'!B4069*(INDEX(traitement!$A$8:$B$16,MATCH('SUIVI VENTES 403e'!$H4069,traitement!$A$8:$A$16,0),2)),"")</f>
        <v>2</v>
      </c>
      <c r="B4089">
        <f>IFERROR('SUIVI VENTES 403e'!F4069,"")</f>
        <v>0</v>
      </c>
      <c r="C4089">
        <f>IFERROR(IF('SUIVI VENTES 403e'!$A4069&lt;&gt;"",ROUND($B4089/$A4089,2),""),"")</f>
        <v>0</v>
      </c>
      <c r="D4089">
        <f t="shared" si="101"/>
        <v>2</v>
      </c>
      <c r="E4089">
        <f t="shared" si="100"/>
        <v>0.94</v>
      </c>
      <c r="F4089">
        <f>IFERROR(IF('SUIVI VENTES 403e'!$A4069&lt;&gt;"",ROUND((($C4089/1.2)-$E4089),2),""),"")</f>
        <v>-0.94</v>
      </c>
      <c r="G4089">
        <f>IFERROR(IF('SUIVI VENTES 403e'!$A4069&lt;&gt;"",ROUND($F4089*$A4089,2),""),"")</f>
        <v>-1.88</v>
      </c>
      <c r="H4089">
        <f>IFERROR(IF('SUIVI VENTES 403e'!$A4069&lt;&gt;"",YEAR('SUIVI VENTES 403e'!$G4069),""),"")</f>
        <v>2019</v>
      </c>
      <c r="I4089">
        <f>IFERROR(IF('SUIVI VENTES 403e'!$A4069&lt;&gt;"",MONTH('SUIVI VENTES 403e'!$G4069),""),"")</f>
        <v>9</v>
      </c>
    </row>
    <row r="4090" spans="1:9" x14ac:dyDescent="0.25">
      <c r="A4090">
        <f>IFERROR('SUIVI VENTES 403e'!B4070*(INDEX(traitement!$A$8:$B$16,MATCH('SUIVI VENTES 403e'!$H4070,traitement!$A$8:$A$16,0),2)),"")</f>
        <v>15</v>
      </c>
      <c r="B4090">
        <f>IFERROR('SUIVI VENTES 403e'!F4070,"")</f>
        <v>150</v>
      </c>
      <c r="C4090">
        <f>IFERROR(IF('SUIVI VENTES 403e'!$A4070&lt;&gt;"",ROUND($B4090/$A4090,2),""),"")</f>
        <v>10</v>
      </c>
      <c r="D4090" t="str">
        <f t="shared" si="101"/>
        <v/>
      </c>
      <c r="E4090">
        <f t="shared" si="100"/>
        <v>0.94</v>
      </c>
      <c r="F4090">
        <f>IFERROR(IF('SUIVI VENTES 403e'!$A4070&lt;&gt;"",ROUND((($C4090/1.2)-$E4090),2),""),"")</f>
        <v>7.39</v>
      </c>
      <c r="G4090">
        <f>IFERROR(IF('SUIVI VENTES 403e'!$A4070&lt;&gt;"",ROUND($F4090*$A4090,2),""),"")</f>
        <v>110.85</v>
      </c>
      <c r="H4090">
        <f>IFERROR(IF('SUIVI VENTES 403e'!$A4070&lt;&gt;"",YEAR('SUIVI VENTES 403e'!$G4070),""),"")</f>
        <v>2019</v>
      </c>
      <c r="I4090">
        <f>IFERROR(IF('SUIVI VENTES 403e'!$A4070&lt;&gt;"",MONTH('SUIVI VENTES 403e'!$G4070),""),"")</f>
        <v>9</v>
      </c>
    </row>
    <row r="4091" spans="1:9" x14ac:dyDescent="0.25">
      <c r="A4091">
        <f>IFERROR('SUIVI VENTES 403e'!B4071*(INDEX(traitement!$A$8:$B$16,MATCH('SUIVI VENTES 403e'!$H4071,traitement!$A$8:$A$16,0),2)),"")</f>
        <v>3</v>
      </c>
      <c r="B4091">
        <f>IFERROR('SUIVI VENTES 403e'!F4071,"")</f>
        <v>0</v>
      </c>
      <c r="C4091">
        <f>IFERROR(IF('SUIVI VENTES 403e'!$A4071&lt;&gt;"",ROUND($B4091/$A4091,2),""),"")</f>
        <v>0</v>
      </c>
      <c r="D4091">
        <f t="shared" si="101"/>
        <v>3</v>
      </c>
      <c r="E4091">
        <f t="shared" si="100"/>
        <v>0.94</v>
      </c>
      <c r="F4091">
        <f>IFERROR(IF('SUIVI VENTES 403e'!$A4071&lt;&gt;"",ROUND((($C4091/1.2)-$E4091),2),""),"")</f>
        <v>-0.94</v>
      </c>
      <c r="G4091">
        <f>IFERROR(IF('SUIVI VENTES 403e'!$A4071&lt;&gt;"",ROUND($F4091*$A4091,2),""),"")</f>
        <v>-2.82</v>
      </c>
      <c r="H4091">
        <f>IFERROR(IF('SUIVI VENTES 403e'!$A4071&lt;&gt;"",YEAR('SUIVI VENTES 403e'!$G4071),""),"")</f>
        <v>2019</v>
      </c>
      <c r="I4091">
        <f>IFERROR(IF('SUIVI VENTES 403e'!$A4071&lt;&gt;"",MONTH('SUIVI VENTES 403e'!$G4071),""),"")</f>
        <v>9</v>
      </c>
    </row>
    <row r="4092" spans="1:9" x14ac:dyDescent="0.25">
      <c r="A4092">
        <f>IFERROR('SUIVI VENTES 403e'!B4072*(INDEX(traitement!$A$8:$B$16,MATCH('SUIVI VENTES 403e'!$H4072,traitement!$A$8:$A$16,0),2)),"")</f>
        <v>0.5</v>
      </c>
      <c r="B4092">
        <f>IFERROR('SUIVI VENTES 403e'!F4072,"")</f>
        <v>5.83</v>
      </c>
      <c r="C4092">
        <f>IFERROR(IF('SUIVI VENTES 403e'!$A4072&lt;&gt;"",ROUND($B4092/$A4092,2),""),"")</f>
        <v>11.66</v>
      </c>
      <c r="D4092" t="str">
        <f t="shared" si="101"/>
        <v/>
      </c>
      <c r="E4092">
        <f t="shared" si="100"/>
        <v>0.94</v>
      </c>
      <c r="F4092">
        <f>IFERROR(IF('SUIVI VENTES 403e'!$A4072&lt;&gt;"",ROUND((($C4092/1.2)-$E4092),2),""),"")</f>
        <v>8.7799999999999994</v>
      </c>
      <c r="G4092">
        <f>IFERROR(IF('SUIVI VENTES 403e'!$A4072&lt;&gt;"",ROUND($F4092*$A4092,2),""),"")</f>
        <v>4.3899999999999997</v>
      </c>
      <c r="H4092">
        <f>IFERROR(IF('SUIVI VENTES 403e'!$A4072&lt;&gt;"",YEAR('SUIVI VENTES 403e'!$G4072),""),"")</f>
        <v>2019</v>
      </c>
      <c r="I4092">
        <f>IFERROR(IF('SUIVI VENTES 403e'!$A4072&lt;&gt;"",MONTH('SUIVI VENTES 403e'!$G4072),""),"")</f>
        <v>9</v>
      </c>
    </row>
    <row r="4093" spans="1:9" x14ac:dyDescent="0.25">
      <c r="A4093">
        <f>IFERROR('SUIVI VENTES 403e'!B4073*(INDEX(traitement!$A$8:$B$16,MATCH('SUIVI VENTES 403e'!$H4073,traitement!$A$8:$A$16,0),2)),"")</f>
        <v>12</v>
      </c>
      <c r="B4093">
        <f>IFERROR('SUIVI VENTES 403e'!F4073,"")</f>
        <v>120</v>
      </c>
      <c r="C4093">
        <f>IFERROR(IF('SUIVI VENTES 403e'!$A4073&lt;&gt;"",ROUND($B4093/$A4093,2),""),"")</f>
        <v>10</v>
      </c>
      <c r="D4093" t="str">
        <f t="shared" si="101"/>
        <v/>
      </c>
      <c r="E4093">
        <f t="shared" si="100"/>
        <v>0.94</v>
      </c>
      <c r="F4093">
        <f>IFERROR(IF('SUIVI VENTES 403e'!$A4073&lt;&gt;"",ROUND((($C4093/1.2)-$E4093),2),""),"")</f>
        <v>7.39</v>
      </c>
      <c r="G4093">
        <f>IFERROR(IF('SUIVI VENTES 403e'!$A4073&lt;&gt;"",ROUND($F4093*$A4093,2),""),"")</f>
        <v>88.68</v>
      </c>
      <c r="H4093">
        <f>IFERROR(IF('SUIVI VENTES 403e'!$A4073&lt;&gt;"",YEAR('SUIVI VENTES 403e'!$G4073),""),"")</f>
        <v>2019</v>
      </c>
      <c r="I4093">
        <f>IFERROR(IF('SUIVI VENTES 403e'!$A4073&lt;&gt;"",MONTH('SUIVI VENTES 403e'!$G4073),""),"")</f>
        <v>9</v>
      </c>
    </row>
    <row r="4094" spans="1:9" x14ac:dyDescent="0.25">
      <c r="A4094">
        <f>IFERROR('SUIVI VENTES 403e'!B4074*(INDEX(traitement!$A$8:$B$16,MATCH('SUIVI VENTES 403e'!$H4074,traitement!$A$8:$A$16,0),2)),"")</f>
        <v>2</v>
      </c>
      <c r="B4094">
        <f>IFERROR('SUIVI VENTES 403e'!F4074,"")</f>
        <v>0</v>
      </c>
      <c r="C4094">
        <f>IFERROR(IF('SUIVI VENTES 403e'!$A4074&lt;&gt;"",ROUND($B4094/$A4094,2),""),"")</f>
        <v>0</v>
      </c>
      <c r="D4094">
        <f t="shared" si="101"/>
        <v>2</v>
      </c>
      <c r="E4094">
        <f t="shared" si="100"/>
        <v>0.94</v>
      </c>
      <c r="F4094">
        <f>IFERROR(IF('SUIVI VENTES 403e'!$A4074&lt;&gt;"",ROUND((($C4094/1.2)-$E4094),2),""),"")</f>
        <v>-0.94</v>
      </c>
      <c r="G4094">
        <f>IFERROR(IF('SUIVI VENTES 403e'!$A4074&lt;&gt;"",ROUND($F4094*$A4094,2),""),"")</f>
        <v>-1.88</v>
      </c>
      <c r="H4094">
        <f>IFERROR(IF('SUIVI VENTES 403e'!$A4074&lt;&gt;"",YEAR('SUIVI VENTES 403e'!$G4074),""),"")</f>
        <v>2019</v>
      </c>
      <c r="I4094">
        <f>IFERROR(IF('SUIVI VENTES 403e'!$A4074&lt;&gt;"",MONTH('SUIVI VENTES 403e'!$G4074),""),"")</f>
        <v>9</v>
      </c>
    </row>
    <row r="4095" spans="1:9" x14ac:dyDescent="0.25">
      <c r="A4095">
        <f>IFERROR('SUIVI VENTES 403e'!B4075*(INDEX(traitement!$A$8:$B$16,MATCH('SUIVI VENTES 403e'!$H4075,traitement!$A$8:$A$16,0),2)),"")</f>
        <v>1</v>
      </c>
      <c r="B4095">
        <f>IFERROR('SUIVI VENTES 403e'!F4075,"")</f>
        <v>20</v>
      </c>
      <c r="C4095">
        <f>IFERROR(IF('SUIVI VENTES 403e'!$A4075&lt;&gt;"",ROUND($B4095/$A4095,2),""),"")</f>
        <v>20</v>
      </c>
      <c r="D4095" t="str">
        <f t="shared" si="101"/>
        <v/>
      </c>
      <c r="E4095">
        <f t="shared" si="100"/>
        <v>0.94</v>
      </c>
      <c r="F4095">
        <f>IFERROR(IF('SUIVI VENTES 403e'!$A4075&lt;&gt;"",ROUND((($C4095/1.2)-$E4095),2),""),"")</f>
        <v>15.73</v>
      </c>
      <c r="G4095">
        <f>IFERROR(IF('SUIVI VENTES 403e'!$A4075&lt;&gt;"",ROUND($F4095*$A4095,2),""),"")</f>
        <v>15.73</v>
      </c>
      <c r="H4095">
        <f>IFERROR(IF('SUIVI VENTES 403e'!$A4075&lt;&gt;"",YEAR('SUIVI VENTES 403e'!$G4075),""),"")</f>
        <v>2019</v>
      </c>
      <c r="I4095">
        <f>IFERROR(IF('SUIVI VENTES 403e'!$A4075&lt;&gt;"",MONTH('SUIVI VENTES 403e'!$G4075),""),"")</f>
        <v>9</v>
      </c>
    </row>
    <row r="4096" spans="1:9" x14ac:dyDescent="0.25">
      <c r="A4096">
        <f>IFERROR('SUIVI VENTES 403e'!B4076*(INDEX(traitement!$A$8:$B$16,MATCH('SUIVI VENTES 403e'!$H4076,traitement!$A$8:$A$16,0),2)),"")</f>
        <v>6</v>
      </c>
      <c r="B4096">
        <f>IFERROR('SUIVI VENTES 403e'!F4076,"")</f>
        <v>60</v>
      </c>
      <c r="C4096">
        <f>IFERROR(IF('SUIVI VENTES 403e'!$A4076&lt;&gt;"",ROUND($B4096/$A4096,2),""),"")</f>
        <v>10</v>
      </c>
      <c r="D4096" t="str">
        <f t="shared" si="101"/>
        <v/>
      </c>
      <c r="E4096">
        <f t="shared" si="100"/>
        <v>0.94</v>
      </c>
      <c r="F4096">
        <f>IFERROR(IF('SUIVI VENTES 403e'!$A4076&lt;&gt;"",ROUND((($C4096/1.2)-$E4096),2),""),"")</f>
        <v>7.39</v>
      </c>
      <c r="G4096">
        <f>IFERROR(IF('SUIVI VENTES 403e'!$A4076&lt;&gt;"",ROUND($F4096*$A4096,2),""),"")</f>
        <v>44.34</v>
      </c>
      <c r="H4096">
        <f>IFERROR(IF('SUIVI VENTES 403e'!$A4076&lt;&gt;"",YEAR('SUIVI VENTES 403e'!$G4076),""),"")</f>
        <v>2019</v>
      </c>
      <c r="I4096">
        <f>IFERROR(IF('SUIVI VENTES 403e'!$A4076&lt;&gt;"",MONTH('SUIVI VENTES 403e'!$G4076),""),"")</f>
        <v>9</v>
      </c>
    </row>
    <row r="4097" spans="1:9" x14ac:dyDescent="0.25">
      <c r="A4097">
        <f>IFERROR('SUIVI VENTES 403e'!B4077*(INDEX(traitement!$A$8:$B$16,MATCH('SUIVI VENTES 403e'!$H4077,traitement!$A$8:$A$16,0),2)),"")</f>
        <v>2</v>
      </c>
      <c r="B4097">
        <f>IFERROR('SUIVI VENTES 403e'!F4077,"")</f>
        <v>20</v>
      </c>
      <c r="C4097">
        <f>IFERROR(IF('SUIVI VENTES 403e'!$A4077&lt;&gt;"",ROUND($B4097/$A4097,2),""),"")</f>
        <v>10</v>
      </c>
      <c r="D4097" t="str">
        <f t="shared" si="101"/>
        <v/>
      </c>
      <c r="E4097">
        <f t="shared" si="100"/>
        <v>0.94</v>
      </c>
      <c r="F4097">
        <f>IFERROR(IF('SUIVI VENTES 403e'!$A4077&lt;&gt;"",ROUND((($C4097/1.2)-$E4097),2),""),"")</f>
        <v>7.39</v>
      </c>
      <c r="G4097">
        <f>IFERROR(IF('SUIVI VENTES 403e'!$A4077&lt;&gt;"",ROUND($F4097*$A4097,2),""),"")</f>
        <v>14.78</v>
      </c>
      <c r="H4097">
        <f>IFERROR(IF('SUIVI VENTES 403e'!$A4077&lt;&gt;"",YEAR('SUIVI VENTES 403e'!$G4077),""),"")</f>
        <v>2019</v>
      </c>
      <c r="I4097">
        <f>IFERROR(IF('SUIVI VENTES 403e'!$A4077&lt;&gt;"",MONTH('SUIVI VENTES 403e'!$G4077),""),"")</f>
        <v>9</v>
      </c>
    </row>
    <row r="4098" spans="1:9" x14ac:dyDescent="0.25">
      <c r="A4098">
        <f>IFERROR('SUIVI VENTES 403e'!B4078*(INDEX(traitement!$A$8:$B$16,MATCH('SUIVI VENTES 403e'!$H4078,traitement!$A$8:$A$16,0),2)),"")</f>
        <v>5</v>
      </c>
      <c r="B4098">
        <f>IFERROR('SUIVI VENTES 403e'!F4078,"")</f>
        <v>50</v>
      </c>
      <c r="C4098">
        <f>IFERROR(IF('SUIVI VENTES 403e'!$A4078&lt;&gt;"",ROUND($B4098/$A4098,2),""),"")</f>
        <v>10</v>
      </c>
      <c r="D4098" t="str">
        <f t="shared" si="101"/>
        <v/>
      </c>
      <c r="E4098">
        <f t="shared" si="100"/>
        <v>0.94</v>
      </c>
      <c r="F4098">
        <f>IFERROR(IF('SUIVI VENTES 403e'!$A4078&lt;&gt;"",ROUND((($C4098/1.2)-$E4098),2),""),"")</f>
        <v>7.39</v>
      </c>
      <c r="G4098">
        <f>IFERROR(IF('SUIVI VENTES 403e'!$A4078&lt;&gt;"",ROUND($F4098*$A4098,2),""),"")</f>
        <v>36.950000000000003</v>
      </c>
      <c r="H4098">
        <f>IFERROR(IF('SUIVI VENTES 403e'!$A4078&lt;&gt;"",YEAR('SUIVI VENTES 403e'!$G4078),""),"")</f>
        <v>2019</v>
      </c>
      <c r="I4098">
        <f>IFERROR(IF('SUIVI VENTES 403e'!$A4078&lt;&gt;"",MONTH('SUIVI VENTES 403e'!$G4078),""),"")</f>
        <v>9</v>
      </c>
    </row>
    <row r="4099" spans="1:9" x14ac:dyDescent="0.25">
      <c r="A4099">
        <f>IFERROR('SUIVI VENTES 403e'!B4079*(INDEX(traitement!$A$8:$B$16,MATCH('SUIVI VENTES 403e'!$H4079,traitement!$A$8:$A$16,0),2)),"")</f>
        <v>1</v>
      </c>
      <c r="B4099">
        <f>IFERROR('SUIVI VENTES 403e'!F4079,"")</f>
        <v>0</v>
      </c>
      <c r="C4099">
        <f>IFERROR(IF('SUIVI VENTES 403e'!$A4079&lt;&gt;"",ROUND($B4099/$A4099,2),""),"")</f>
        <v>0</v>
      </c>
      <c r="D4099">
        <f t="shared" si="101"/>
        <v>1</v>
      </c>
      <c r="E4099">
        <f t="shared" si="100"/>
        <v>0.94</v>
      </c>
      <c r="F4099">
        <f>IFERROR(IF('SUIVI VENTES 403e'!$A4079&lt;&gt;"",ROUND((($C4099/1.2)-$E4099),2),""),"")</f>
        <v>-0.94</v>
      </c>
      <c r="G4099">
        <f>IFERROR(IF('SUIVI VENTES 403e'!$A4079&lt;&gt;"",ROUND($F4099*$A4099,2),""),"")</f>
        <v>-0.94</v>
      </c>
      <c r="H4099">
        <f>IFERROR(IF('SUIVI VENTES 403e'!$A4079&lt;&gt;"",YEAR('SUIVI VENTES 403e'!$G4079),""),"")</f>
        <v>2019</v>
      </c>
      <c r="I4099">
        <f>IFERROR(IF('SUIVI VENTES 403e'!$A4079&lt;&gt;"",MONTH('SUIVI VENTES 403e'!$G4079),""),"")</f>
        <v>9</v>
      </c>
    </row>
    <row r="4100" spans="1:9" x14ac:dyDescent="0.25">
      <c r="A4100">
        <f>IFERROR('SUIVI VENTES 403e'!B4080*(INDEX(traitement!$A$8:$B$16,MATCH('SUIVI VENTES 403e'!$H4080,traitement!$A$8:$A$16,0),2)),"")</f>
        <v>2</v>
      </c>
      <c r="B4100">
        <f>IFERROR('SUIVI VENTES 403e'!F4080,"")</f>
        <v>20</v>
      </c>
      <c r="C4100">
        <f>IFERROR(IF('SUIVI VENTES 403e'!$A4080&lt;&gt;"",ROUND($B4100/$A4100,2),""),"")</f>
        <v>10</v>
      </c>
      <c r="D4100" t="str">
        <f t="shared" si="101"/>
        <v/>
      </c>
      <c r="E4100">
        <f t="shared" si="100"/>
        <v>0.94</v>
      </c>
      <c r="F4100">
        <f>IFERROR(IF('SUIVI VENTES 403e'!$A4080&lt;&gt;"",ROUND((($C4100/1.2)-$E4100),2),""),"")</f>
        <v>7.39</v>
      </c>
      <c r="G4100">
        <f>IFERROR(IF('SUIVI VENTES 403e'!$A4080&lt;&gt;"",ROUND($F4100*$A4100,2),""),"")</f>
        <v>14.78</v>
      </c>
      <c r="H4100">
        <f>IFERROR(IF('SUIVI VENTES 403e'!$A4080&lt;&gt;"",YEAR('SUIVI VENTES 403e'!$G4080),""),"")</f>
        <v>2019</v>
      </c>
      <c r="I4100">
        <f>IFERROR(IF('SUIVI VENTES 403e'!$A4080&lt;&gt;"",MONTH('SUIVI VENTES 403e'!$G4080),""),"")</f>
        <v>9</v>
      </c>
    </row>
    <row r="4101" spans="1:9" x14ac:dyDescent="0.25">
      <c r="A4101">
        <f>IFERROR('SUIVI VENTES 403e'!B4081*(INDEX(traitement!$A$8:$B$16,MATCH('SUIVI VENTES 403e'!$H4081,traitement!$A$8:$A$16,0),2)),"")</f>
        <v>1</v>
      </c>
      <c r="B4101">
        <f>IFERROR('SUIVI VENTES 403e'!F4081,"")</f>
        <v>11.67</v>
      </c>
      <c r="C4101">
        <f>IFERROR(IF('SUIVI VENTES 403e'!$A4081&lt;&gt;"",ROUND($B4101/$A4101,2),""),"")</f>
        <v>11.67</v>
      </c>
      <c r="D4101" t="str">
        <f t="shared" si="101"/>
        <v/>
      </c>
      <c r="E4101">
        <f t="shared" si="100"/>
        <v>0.94</v>
      </c>
      <c r="F4101">
        <f>IFERROR(IF('SUIVI VENTES 403e'!$A4081&lt;&gt;"",ROUND((($C4101/1.2)-$E4101),2),""),"")</f>
        <v>8.7899999999999991</v>
      </c>
      <c r="G4101">
        <f>IFERROR(IF('SUIVI VENTES 403e'!$A4081&lt;&gt;"",ROUND($F4101*$A4101,2),""),"")</f>
        <v>8.7899999999999991</v>
      </c>
      <c r="H4101">
        <f>IFERROR(IF('SUIVI VENTES 403e'!$A4081&lt;&gt;"",YEAR('SUIVI VENTES 403e'!$G4081),""),"")</f>
        <v>2019</v>
      </c>
      <c r="I4101">
        <f>IFERROR(IF('SUIVI VENTES 403e'!$A4081&lt;&gt;"",MONTH('SUIVI VENTES 403e'!$G4081),""),"")</f>
        <v>9</v>
      </c>
    </row>
    <row r="4102" spans="1:9" x14ac:dyDescent="0.25">
      <c r="A4102">
        <f>IFERROR('SUIVI VENTES 403e'!B4082*(INDEX(traitement!$A$8:$B$16,MATCH('SUIVI VENTES 403e'!$H4082,traitement!$A$8:$A$16,0),2)),"")</f>
        <v>5</v>
      </c>
      <c r="B4102">
        <f>IFERROR('SUIVI VENTES 403e'!F4082,"")</f>
        <v>50</v>
      </c>
      <c r="C4102">
        <f>IFERROR(IF('SUIVI VENTES 403e'!$A4082&lt;&gt;"",ROUND($B4102/$A4102,2),""),"")</f>
        <v>10</v>
      </c>
      <c r="D4102" t="str">
        <f t="shared" si="101"/>
        <v/>
      </c>
      <c r="E4102">
        <f t="shared" si="100"/>
        <v>0.94</v>
      </c>
      <c r="F4102">
        <f>IFERROR(IF('SUIVI VENTES 403e'!$A4082&lt;&gt;"",ROUND((($C4102/1.2)-$E4102),2),""),"")</f>
        <v>7.39</v>
      </c>
      <c r="G4102">
        <f>IFERROR(IF('SUIVI VENTES 403e'!$A4082&lt;&gt;"",ROUND($F4102*$A4102,2),""),"")</f>
        <v>36.950000000000003</v>
      </c>
      <c r="H4102">
        <f>IFERROR(IF('SUIVI VENTES 403e'!$A4082&lt;&gt;"",YEAR('SUIVI VENTES 403e'!$G4082),""),"")</f>
        <v>2019</v>
      </c>
      <c r="I4102">
        <f>IFERROR(IF('SUIVI VENTES 403e'!$A4082&lt;&gt;"",MONTH('SUIVI VENTES 403e'!$G4082),""),"")</f>
        <v>9</v>
      </c>
    </row>
    <row r="4103" spans="1:9" x14ac:dyDescent="0.25">
      <c r="A4103">
        <f>IFERROR('SUIVI VENTES 403e'!B4083*(INDEX(traitement!$A$8:$B$16,MATCH('SUIVI VENTES 403e'!$H4083,traitement!$A$8:$A$16,0),2)),"")</f>
        <v>1</v>
      </c>
      <c r="B4103">
        <f>IFERROR('SUIVI VENTES 403e'!F4083,"")</f>
        <v>0</v>
      </c>
      <c r="C4103">
        <f>IFERROR(IF('SUIVI VENTES 403e'!$A4083&lt;&gt;"",ROUND($B4103/$A4103,2),""),"")</f>
        <v>0</v>
      </c>
      <c r="D4103">
        <f t="shared" si="101"/>
        <v>1</v>
      </c>
      <c r="E4103">
        <f t="shared" si="100"/>
        <v>0.94</v>
      </c>
      <c r="F4103">
        <f>IFERROR(IF('SUIVI VENTES 403e'!$A4083&lt;&gt;"",ROUND((($C4103/1.2)-$E4103),2),""),"")</f>
        <v>-0.94</v>
      </c>
      <c r="G4103">
        <f>IFERROR(IF('SUIVI VENTES 403e'!$A4083&lt;&gt;"",ROUND($F4103*$A4103,2),""),"")</f>
        <v>-0.94</v>
      </c>
      <c r="H4103">
        <f>IFERROR(IF('SUIVI VENTES 403e'!$A4083&lt;&gt;"",YEAR('SUIVI VENTES 403e'!$G4083),""),"")</f>
        <v>2019</v>
      </c>
      <c r="I4103">
        <f>IFERROR(IF('SUIVI VENTES 403e'!$A4083&lt;&gt;"",MONTH('SUIVI VENTES 403e'!$G4083),""),"")</f>
        <v>9</v>
      </c>
    </row>
    <row r="4104" spans="1:9" x14ac:dyDescent="0.25">
      <c r="A4104">
        <f>IFERROR('SUIVI VENTES 403e'!B4084*(INDEX(traitement!$A$8:$B$16,MATCH('SUIVI VENTES 403e'!$H4084,traitement!$A$8:$A$16,0),2)),"")</f>
        <v>5</v>
      </c>
      <c r="B4104">
        <f>IFERROR('SUIVI VENTES 403e'!F4084,"")</f>
        <v>50</v>
      </c>
      <c r="C4104">
        <f>IFERROR(IF('SUIVI VENTES 403e'!$A4084&lt;&gt;"",ROUND($B4104/$A4104,2),""),"")</f>
        <v>10</v>
      </c>
      <c r="D4104" t="str">
        <f t="shared" si="101"/>
        <v/>
      </c>
      <c r="E4104">
        <f t="shared" si="100"/>
        <v>0.94</v>
      </c>
      <c r="F4104">
        <f>IFERROR(IF('SUIVI VENTES 403e'!$A4084&lt;&gt;"",ROUND((($C4104/1.2)-$E4104),2),""),"")</f>
        <v>7.39</v>
      </c>
      <c r="G4104">
        <f>IFERROR(IF('SUIVI VENTES 403e'!$A4084&lt;&gt;"",ROUND($F4104*$A4104,2),""),"")</f>
        <v>36.950000000000003</v>
      </c>
      <c r="H4104">
        <f>IFERROR(IF('SUIVI VENTES 403e'!$A4084&lt;&gt;"",YEAR('SUIVI VENTES 403e'!$G4084),""),"")</f>
        <v>2019</v>
      </c>
      <c r="I4104">
        <f>IFERROR(IF('SUIVI VENTES 403e'!$A4084&lt;&gt;"",MONTH('SUIVI VENTES 403e'!$G4084),""),"")</f>
        <v>9</v>
      </c>
    </row>
    <row r="4105" spans="1:9" x14ac:dyDescent="0.25">
      <c r="A4105">
        <f>IFERROR('SUIVI VENTES 403e'!B4085*(INDEX(traitement!$A$8:$B$16,MATCH('SUIVI VENTES 403e'!$H4085,traitement!$A$8:$A$16,0),2)),"")</f>
        <v>1</v>
      </c>
      <c r="B4105">
        <f>IFERROR('SUIVI VENTES 403e'!F4085,"")</f>
        <v>0</v>
      </c>
      <c r="C4105">
        <f>IFERROR(IF('SUIVI VENTES 403e'!$A4085&lt;&gt;"",ROUND($B4105/$A4105,2),""),"")</f>
        <v>0</v>
      </c>
      <c r="D4105">
        <f t="shared" si="101"/>
        <v>1</v>
      </c>
      <c r="E4105">
        <f t="shared" si="100"/>
        <v>0.94</v>
      </c>
      <c r="F4105">
        <f>IFERROR(IF('SUIVI VENTES 403e'!$A4085&lt;&gt;"",ROUND((($C4105/1.2)-$E4105),2),""),"")</f>
        <v>-0.94</v>
      </c>
      <c r="G4105">
        <f>IFERROR(IF('SUIVI VENTES 403e'!$A4085&lt;&gt;"",ROUND($F4105*$A4105,2),""),"")</f>
        <v>-0.94</v>
      </c>
      <c r="H4105">
        <f>IFERROR(IF('SUIVI VENTES 403e'!$A4085&lt;&gt;"",YEAR('SUIVI VENTES 403e'!$G4085),""),"")</f>
        <v>2019</v>
      </c>
      <c r="I4105">
        <f>IFERROR(IF('SUIVI VENTES 403e'!$A4085&lt;&gt;"",MONTH('SUIVI VENTES 403e'!$G4085),""),"")</f>
        <v>9</v>
      </c>
    </row>
    <row r="4106" spans="1:9" x14ac:dyDescent="0.25">
      <c r="A4106">
        <f>IFERROR('SUIVI VENTES 403e'!B4086*(INDEX(traitement!$A$8:$B$16,MATCH('SUIVI VENTES 403e'!$H4086,traitement!$A$8:$A$16,0),2)),"")</f>
        <v>2</v>
      </c>
      <c r="B4106">
        <f>IFERROR('SUIVI VENTES 403e'!F4086,"")</f>
        <v>20</v>
      </c>
      <c r="C4106">
        <f>IFERROR(IF('SUIVI VENTES 403e'!$A4086&lt;&gt;"",ROUND($B4106/$A4106,2),""),"")</f>
        <v>10</v>
      </c>
      <c r="D4106" t="str">
        <f t="shared" si="101"/>
        <v/>
      </c>
      <c r="E4106">
        <f t="shared" si="100"/>
        <v>0.94</v>
      </c>
      <c r="F4106">
        <f>IFERROR(IF('SUIVI VENTES 403e'!$A4086&lt;&gt;"",ROUND((($C4106/1.2)-$E4106),2),""),"")</f>
        <v>7.39</v>
      </c>
      <c r="G4106">
        <f>IFERROR(IF('SUIVI VENTES 403e'!$A4086&lt;&gt;"",ROUND($F4106*$A4106,2),""),"")</f>
        <v>14.78</v>
      </c>
      <c r="H4106">
        <f>IFERROR(IF('SUIVI VENTES 403e'!$A4086&lt;&gt;"",YEAR('SUIVI VENTES 403e'!$G4086),""),"")</f>
        <v>2019</v>
      </c>
      <c r="I4106">
        <f>IFERROR(IF('SUIVI VENTES 403e'!$A4086&lt;&gt;"",MONTH('SUIVI VENTES 403e'!$G4086),""),"")</f>
        <v>9</v>
      </c>
    </row>
    <row r="4107" spans="1:9" x14ac:dyDescent="0.25">
      <c r="A4107">
        <f>IFERROR('SUIVI VENTES 403e'!B4087*(INDEX(traitement!$A$8:$B$16,MATCH('SUIVI VENTES 403e'!$H4087,traitement!$A$8:$A$16,0),2)),"")</f>
        <v>12</v>
      </c>
      <c r="B4107">
        <f>IFERROR('SUIVI VENTES 403e'!F4087,"")</f>
        <v>120</v>
      </c>
      <c r="C4107">
        <f>IFERROR(IF('SUIVI VENTES 403e'!$A4087&lt;&gt;"",ROUND($B4107/$A4107,2),""),"")</f>
        <v>10</v>
      </c>
      <c r="D4107" t="str">
        <f t="shared" si="101"/>
        <v/>
      </c>
      <c r="E4107">
        <f t="shared" si="100"/>
        <v>0.94</v>
      </c>
      <c r="F4107">
        <f>IFERROR(IF('SUIVI VENTES 403e'!$A4087&lt;&gt;"",ROUND((($C4107/1.2)-$E4107),2),""),"")</f>
        <v>7.39</v>
      </c>
      <c r="G4107">
        <f>IFERROR(IF('SUIVI VENTES 403e'!$A4087&lt;&gt;"",ROUND($F4107*$A4107,2),""),"")</f>
        <v>88.68</v>
      </c>
      <c r="H4107">
        <f>IFERROR(IF('SUIVI VENTES 403e'!$A4087&lt;&gt;"",YEAR('SUIVI VENTES 403e'!$G4087),""),"")</f>
        <v>2019</v>
      </c>
      <c r="I4107">
        <f>IFERROR(IF('SUIVI VENTES 403e'!$A4087&lt;&gt;"",MONTH('SUIVI VENTES 403e'!$G4087),""),"")</f>
        <v>9</v>
      </c>
    </row>
    <row r="4108" spans="1:9" x14ac:dyDescent="0.25">
      <c r="A4108">
        <f>IFERROR('SUIVI VENTES 403e'!B4088*(INDEX(traitement!$A$8:$B$16,MATCH('SUIVI VENTES 403e'!$H4088,traitement!$A$8:$A$16,0),2)),"")</f>
        <v>2</v>
      </c>
      <c r="B4108">
        <f>IFERROR('SUIVI VENTES 403e'!F4088,"")</f>
        <v>0</v>
      </c>
      <c r="C4108">
        <f>IFERROR(IF('SUIVI VENTES 403e'!$A4088&lt;&gt;"",ROUND($B4108/$A4108,2),""),"")</f>
        <v>0</v>
      </c>
      <c r="D4108">
        <f t="shared" si="101"/>
        <v>2</v>
      </c>
      <c r="E4108">
        <f t="shared" si="100"/>
        <v>0.94</v>
      </c>
      <c r="F4108">
        <f>IFERROR(IF('SUIVI VENTES 403e'!$A4088&lt;&gt;"",ROUND((($C4108/1.2)-$E4108),2),""),"")</f>
        <v>-0.94</v>
      </c>
      <c r="G4108">
        <f>IFERROR(IF('SUIVI VENTES 403e'!$A4088&lt;&gt;"",ROUND($F4108*$A4108,2),""),"")</f>
        <v>-1.88</v>
      </c>
      <c r="H4108">
        <f>IFERROR(IF('SUIVI VENTES 403e'!$A4088&lt;&gt;"",YEAR('SUIVI VENTES 403e'!$G4088),""),"")</f>
        <v>2019</v>
      </c>
      <c r="I4108">
        <f>IFERROR(IF('SUIVI VENTES 403e'!$A4088&lt;&gt;"",MONTH('SUIVI VENTES 403e'!$G4088),""),"")</f>
        <v>9</v>
      </c>
    </row>
    <row r="4109" spans="1:9" x14ac:dyDescent="0.25">
      <c r="A4109">
        <f>IFERROR('SUIVI VENTES 403e'!B4089*(INDEX(traitement!$A$8:$B$16,MATCH('SUIVI VENTES 403e'!$H4089,traitement!$A$8:$A$16,0),2)),"")</f>
        <v>10</v>
      </c>
      <c r="B4109">
        <f>IFERROR('SUIVI VENTES 403e'!F4089,"")</f>
        <v>100</v>
      </c>
      <c r="C4109">
        <f>IFERROR(IF('SUIVI VENTES 403e'!$A4089&lt;&gt;"",ROUND($B4109/$A4109,2),""),"")</f>
        <v>10</v>
      </c>
      <c r="D4109" t="str">
        <f t="shared" si="101"/>
        <v/>
      </c>
      <c r="E4109">
        <f t="shared" si="100"/>
        <v>0.94</v>
      </c>
      <c r="F4109">
        <f>IFERROR(IF('SUIVI VENTES 403e'!$A4089&lt;&gt;"",ROUND((($C4109/1.2)-$E4109),2),""),"")</f>
        <v>7.39</v>
      </c>
      <c r="G4109">
        <f>IFERROR(IF('SUIVI VENTES 403e'!$A4089&lt;&gt;"",ROUND($F4109*$A4109,2),""),"")</f>
        <v>73.900000000000006</v>
      </c>
      <c r="H4109">
        <f>IFERROR(IF('SUIVI VENTES 403e'!$A4089&lt;&gt;"",YEAR('SUIVI VENTES 403e'!$G4089),""),"")</f>
        <v>2019</v>
      </c>
      <c r="I4109">
        <f>IFERROR(IF('SUIVI VENTES 403e'!$A4089&lt;&gt;"",MONTH('SUIVI VENTES 403e'!$G4089),""),"")</f>
        <v>9</v>
      </c>
    </row>
    <row r="4110" spans="1:9" x14ac:dyDescent="0.25">
      <c r="A4110">
        <f>IFERROR('SUIVI VENTES 403e'!B4090*(INDEX(traitement!$A$8:$B$16,MATCH('SUIVI VENTES 403e'!$H4090,traitement!$A$8:$A$16,0),2)),"")</f>
        <v>12</v>
      </c>
      <c r="B4110">
        <f>IFERROR('SUIVI VENTES 403e'!F4090,"")</f>
        <v>120</v>
      </c>
      <c r="C4110">
        <f>IFERROR(IF('SUIVI VENTES 403e'!$A4090&lt;&gt;"",ROUND($B4110/$A4110,2),""),"")</f>
        <v>10</v>
      </c>
      <c r="D4110" t="str">
        <f t="shared" si="101"/>
        <v/>
      </c>
      <c r="E4110">
        <f t="shared" si="100"/>
        <v>0.94</v>
      </c>
      <c r="F4110">
        <f>IFERROR(IF('SUIVI VENTES 403e'!$A4090&lt;&gt;"",ROUND((($C4110/1.2)-$E4110),2),""),"")</f>
        <v>7.39</v>
      </c>
      <c r="G4110">
        <f>IFERROR(IF('SUIVI VENTES 403e'!$A4090&lt;&gt;"",ROUND($F4110*$A4110,2),""),"")</f>
        <v>88.68</v>
      </c>
      <c r="H4110">
        <f>IFERROR(IF('SUIVI VENTES 403e'!$A4090&lt;&gt;"",YEAR('SUIVI VENTES 403e'!$G4090),""),"")</f>
        <v>2019</v>
      </c>
      <c r="I4110">
        <f>IFERROR(IF('SUIVI VENTES 403e'!$A4090&lt;&gt;"",MONTH('SUIVI VENTES 403e'!$G4090),""),"")</f>
        <v>9</v>
      </c>
    </row>
    <row r="4111" spans="1:9" x14ac:dyDescent="0.25">
      <c r="A4111">
        <f>IFERROR('SUIVI VENTES 403e'!B4091*(INDEX(traitement!$A$8:$B$16,MATCH('SUIVI VENTES 403e'!$H4091,traitement!$A$8:$A$16,0),2)),"")</f>
        <v>2</v>
      </c>
      <c r="B4111">
        <f>IFERROR('SUIVI VENTES 403e'!F4091,"")</f>
        <v>0</v>
      </c>
      <c r="C4111">
        <f>IFERROR(IF('SUIVI VENTES 403e'!$A4091&lt;&gt;"",ROUND($B4111/$A4111,2),""),"")</f>
        <v>0</v>
      </c>
      <c r="D4111">
        <f t="shared" si="101"/>
        <v>2</v>
      </c>
      <c r="E4111">
        <f t="shared" si="100"/>
        <v>0.94</v>
      </c>
      <c r="F4111">
        <f>IFERROR(IF('SUIVI VENTES 403e'!$A4091&lt;&gt;"",ROUND((($C4111/1.2)-$E4111),2),""),"")</f>
        <v>-0.94</v>
      </c>
      <c r="G4111">
        <f>IFERROR(IF('SUIVI VENTES 403e'!$A4091&lt;&gt;"",ROUND($F4111*$A4111,2),""),"")</f>
        <v>-1.88</v>
      </c>
      <c r="H4111">
        <f>IFERROR(IF('SUIVI VENTES 403e'!$A4091&lt;&gt;"",YEAR('SUIVI VENTES 403e'!$G4091),""),"")</f>
        <v>2019</v>
      </c>
      <c r="I4111">
        <f>IFERROR(IF('SUIVI VENTES 403e'!$A4091&lt;&gt;"",MONTH('SUIVI VENTES 403e'!$G4091),""),"")</f>
        <v>9</v>
      </c>
    </row>
    <row r="4112" spans="1:9" x14ac:dyDescent="0.25">
      <c r="A4112">
        <f>IFERROR('SUIVI VENTES 403e'!B4092*(INDEX(traitement!$A$8:$B$16,MATCH('SUIVI VENTES 403e'!$H4092,traitement!$A$8:$A$16,0),2)),"")</f>
        <v>2</v>
      </c>
      <c r="B4112">
        <f>IFERROR('SUIVI VENTES 403e'!F4092,"")</f>
        <v>20</v>
      </c>
      <c r="C4112">
        <f>IFERROR(IF('SUIVI VENTES 403e'!$A4092&lt;&gt;"",ROUND($B4112/$A4112,2),""),"")</f>
        <v>10</v>
      </c>
      <c r="D4112" t="str">
        <f t="shared" si="101"/>
        <v/>
      </c>
      <c r="E4112">
        <f t="shared" si="100"/>
        <v>0.94</v>
      </c>
      <c r="F4112">
        <f>IFERROR(IF('SUIVI VENTES 403e'!$A4092&lt;&gt;"",ROUND((($C4112/1.2)-$E4112),2),""),"")</f>
        <v>7.39</v>
      </c>
      <c r="G4112">
        <f>IFERROR(IF('SUIVI VENTES 403e'!$A4092&lt;&gt;"",ROUND($F4112*$A4112,2),""),"")</f>
        <v>14.78</v>
      </c>
      <c r="H4112">
        <f>IFERROR(IF('SUIVI VENTES 403e'!$A4092&lt;&gt;"",YEAR('SUIVI VENTES 403e'!$G4092),""),"")</f>
        <v>2019</v>
      </c>
      <c r="I4112">
        <f>IFERROR(IF('SUIVI VENTES 403e'!$A4092&lt;&gt;"",MONTH('SUIVI VENTES 403e'!$G4092),""),"")</f>
        <v>9</v>
      </c>
    </row>
    <row r="4113" spans="1:9" x14ac:dyDescent="0.25">
      <c r="A4113">
        <f>IFERROR('SUIVI VENTES 403e'!B4093*(INDEX(traitement!$A$8:$B$16,MATCH('SUIVI VENTES 403e'!$H4093,traitement!$A$8:$A$16,0),2)),"")</f>
        <v>10</v>
      </c>
      <c r="B4113">
        <f>IFERROR('SUIVI VENTES 403e'!F4093,"")</f>
        <v>100</v>
      </c>
      <c r="C4113">
        <f>IFERROR(IF('SUIVI VENTES 403e'!$A4093&lt;&gt;"",ROUND($B4113/$A4113,2),""),"")</f>
        <v>10</v>
      </c>
      <c r="D4113" t="str">
        <f t="shared" si="101"/>
        <v/>
      </c>
      <c r="E4113">
        <f t="shared" si="100"/>
        <v>0.94</v>
      </c>
      <c r="F4113">
        <f>IFERROR(IF('SUIVI VENTES 403e'!$A4093&lt;&gt;"",ROUND((($C4113/1.2)-$E4113),2),""),"")</f>
        <v>7.39</v>
      </c>
      <c r="G4113">
        <f>IFERROR(IF('SUIVI VENTES 403e'!$A4093&lt;&gt;"",ROUND($F4113*$A4113,2),""),"")</f>
        <v>73.900000000000006</v>
      </c>
      <c r="H4113">
        <f>IFERROR(IF('SUIVI VENTES 403e'!$A4093&lt;&gt;"",YEAR('SUIVI VENTES 403e'!$G4093),""),"")</f>
        <v>2019</v>
      </c>
      <c r="I4113">
        <f>IFERROR(IF('SUIVI VENTES 403e'!$A4093&lt;&gt;"",MONTH('SUIVI VENTES 403e'!$G4093),""),"")</f>
        <v>9</v>
      </c>
    </row>
    <row r="4114" spans="1:9" x14ac:dyDescent="0.25">
      <c r="A4114">
        <f>IFERROR('SUIVI VENTES 403e'!B4094*(INDEX(traitement!$A$8:$B$16,MATCH('SUIVI VENTES 403e'!$H4094,traitement!$A$8:$A$16,0),2)),"")</f>
        <v>2</v>
      </c>
      <c r="B4114">
        <f>IFERROR('SUIVI VENTES 403e'!F4094,"")</f>
        <v>0</v>
      </c>
      <c r="C4114">
        <f>IFERROR(IF('SUIVI VENTES 403e'!$A4094&lt;&gt;"",ROUND($B4114/$A4114,2),""),"")</f>
        <v>0</v>
      </c>
      <c r="D4114">
        <f t="shared" si="101"/>
        <v>2</v>
      </c>
      <c r="E4114">
        <f t="shared" si="100"/>
        <v>0.94</v>
      </c>
      <c r="F4114">
        <f>IFERROR(IF('SUIVI VENTES 403e'!$A4094&lt;&gt;"",ROUND((($C4114/1.2)-$E4114),2),""),"")</f>
        <v>-0.94</v>
      </c>
      <c r="G4114">
        <f>IFERROR(IF('SUIVI VENTES 403e'!$A4094&lt;&gt;"",ROUND($F4114*$A4114,2),""),"")</f>
        <v>-1.88</v>
      </c>
      <c r="H4114">
        <f>IFERROR(IF('SUIVI VENTES 403e'!$A4094&lt;&gt;"",YEAR('SUIVI VENTES 403e'!$G4094),""),"")</f>
        <v>2019</v>
      </c>
      <c r="I4114">
        <f>IFERROR(IF('SUIVI VENTES 403e'!$A4094&lt;&gt;"",MONTH('SUIVI VENTES 403e'!$G4094),""),"")</f>
        <v>9</v>
      </c>
    </row>
    <row r="4115" spans="1:9" x14ac:dyDescent="0.25">
      <c r="A4115">
        <f>IFERROR('SUIVI VENTES 403e'!B4095*(INDEX(traitement!$A$8:$B$16,MATCH('SUIVI VENTES 403e'!$H4095,traitement!$A$8:$A$16,0),2)),"")</f>
        <v>12</v>
      </c>
      <c r="B4115">
        <f>IFERROR('SUIVI VENTES 403e'!F4095,"")</f>
        <v>120</v>
      </c>
      <c r="C4115">
        <f>IFERROR(IF('SUIVI VENTES 403e'!$A4095&lt;&gt;"",ROUND($B4115/$A4115,2),""),"")</f>
        <v>10</v>
      </c>
      <c r="D4115" t="str">
        <f t="shared" si="101"/>
        <v/>
      </c>
      <c r="E4115">
        <f t="shared" si="100"/>
        <v>0.94</v>
      </c>
      <c r="F4115">
        <f>IFERROR(IF('SUIVI VENTES 403e'!$A4095&lt;&gt;"",ROUND((($C4115/1.2)-$E4115),2),""),"")</f>
        <v>7.39</v>
      </c>
      <c r="G4115">
        <f>IFERROR(IF('SUIVI VENTES 403e'!$A4095&lt;&gt;"",ROUND($F4115*$A4115,2),""),"")</f>
        <v>88.68</v>
      </c>
      <c r="H4115">
        <f>IFERROR(IF('SUIVI VENTES 403e'!$A4095&lt;&gt;"",YEAR('SUIVI VENTES 403e'!$G4095),""),"")</f>
        <v>2019</v>
      </c>
      <c r="I4115">
        <f>IFERROR(IF('SUIVI VENTES 403e'!$A4095&lt;&gt;"",MONTH('SUIVI VENTES 403e'!$G4095),""),"")</f>
        <v>9</v>
      </c>
    </row>
    <row r="4116" spans="1:9" x14ac:dyDescent="0.25">
      <c r="A4116">
        <f>IFERROR('SUIVI VENTES 403e'!B4096*(INDEX(traitement!$A$8:$B$16,MATCH('SUIVI VENTES 403e'!$H4096,traitement!$A$8:$A$16,0),2)),"")</f>
        <v>2</v>
      </c>
      <c r="B4116">
        <f>IFERROR('SUIVI VENTES 403e'!F4096,"")</f>
        <v>0</v>
      </c>
      <c r="C4116">
        <f>IFERROR(IF('SUIVI VENTES 403e'!$A4096&lt;&gt;"",ROUND($B4116/$A4116,2),""),"")</f>
        <v>0</v>
      </c>
      <c r="D4116">
        <f t="shared" si="101"/>
        <v>2</v>
      </c>
      <c r="E4116">
        <f t="shared" si="100"/>
        <v>0.94</v>
      </c>
      <c r="F4116">
        <f>IFERROR(IF('SUIVI VENTES 403e'!$A4096&lt;&gt;"",ROUND((($C4116/1.2)-$E4116),2),""),"")</f>
        <v>-0.94</v>
      </c>
      <c r="G4116">
        <f>IFERROR(IF('SUIVI VENTES 403e'!$A4096&lt;&gt;"",ROUND($F4116*$A4116,2),""),"")</f>
        <v>-1.88</v>
      </c>
      <c r="H4116">
        <f>IFERROR(IF('SUIVI VENTES 403e'!$A4096&lt;&gt;"",YEAR('SUIVI VENTES 403e'!$G4096),""),"")</f>
        <v>2019</v>
      </c>
      <c r="I4116">
        <f>IFERROR(IF('SUIVI VENTES 403e'!$A4096&lt;&gt;"",MONTH('SUIVI VENTES 403e'!$G4096),""),"")</f>
        <v>9</v>
      </c>
    </row>
    <row r="4117" spans="1:9" x14ac:dyDescent="0.25">
      <c r="A4117">
        <f>IFERROR('SUIVI VENTES 403e'!B4097*(INDEX(traitement!$A$8:$B$16,MATCH('SUIVI VENTES 403e'!$H4097,traitement!$A$8:$A$16,0),2)),"")</f>
        <v>12</v>
      </c>
      <c r="B4117">
        <f>IFERROR('SUIVI VENTES 403e'!F4097,"")</f>
        <v>120</v>
      </c>
      <c r="C4117">
        <f>IFERROR(IF('SUIVI VENTES 403e'!$A4097&lt;&gt;"",ROUND($B4117/$A4117,2),""),"")</f>
        <v>10</v>
      </c>
      <c r="D4117" t="str">
        <f t="shared" si="101"/>
        <v/>
      </c>
      <c r="E4117">
        <f t="shared" si="100"/>
        <v>0.94</v>
      </c>
      <c r="F4117">
        <f>IFERROR(IF('SUIVI VENTES 403e'!$A4097&lt;&gt;"",ROUND((($C4117/1.2)-$E4117),2),""),"")</f>
        <v>7.39</v>
      </c>
      <c r="G4117">
        <f>IFERROR(IF('SUIVI VENTES 403e'!$A4097&lt;&gt;"",ROUND($F4117*$A4117,2),""),"")</f>
        <v>88.68</v>
      </c>
      <c r="H4117">
        <f>IFERROR(IF('SUIVI VENTES 403e'!$A4097&lt;&gt;"",YEAR('SUIVI VENTES 403e'!$G4097),""),"")</f>
        <v>2019</v>
      </c>
      <c r="I4117">
        <f>IFERROR(IF('SUIVI VENTES 403e'!$A4097&lt;&gt;"",MONTH('SUIVI VENTES 403e'!$G4097),""),"")</f>
        <v>9</v>
      </c>
    </row>
    <row r="4118" spans="1:9" x14ac:dyDescent="0.25">
      <c r="A4118">
        <f>IFERROR('SUIVI VENTES 403e'!B4098*(INDEX(traitement!$A$8:$B$16,MATCH('SUIVI VENTES 403e'!$H4098,traitement!$A$8:$A$16,0),2)),"")</f>
        <v>2</v>
      </c>
      <c r="B4118">
        <f>IFERROR('SUIVI VENTES 403e'!F4098,"")</f>
        <v>0</v>
      </c>
      <c r="C4118">
        <f>IFERROR(IF('SUIVI VENTES 403e'!$A4098&lt;&gt;"",ROUND($B4118/$A4118,2),""),"")</f>
        <v>0</v>
      </c>
      <c r="D4118">
        <f t="shared" si="101"/>
        <v>2</v>
      </c>
      <c r="E4118">
        <f t="shared" si="100"/>
        <v>0.94</v>
      </c>
      <c r="F4118">
        <f>IFERROR(IF('SUIVI VENTES 403e'!$A4098&lt;&gt;"",ROUND((($C4118/1.2)-$E4118),2),""),"")</f>
        <v>-0.94</v>
      </c>
      <c r="G4118">
        <f>IFERROR(IF('SUIVI VENTES 403e'!$A4098&lt;&gt;"",ROUND($F4118*$A4118,2),""),"")</f>
        <v>-1.88</v>
      </c>
      <c r="H4118">
        <f>IFERROR(IF('SUIVI VENTES 403e'!$A4098&lt;&gt;"",YEAR('SUIVI VENTES 403e'!$G4098),""),"")</f>
        <v>2019</v>
      </c>
      <c r="I4118">
        <f>IFERROR(IF('SUIVI VENTES 403e'!$A4098&lt;&gt;"",MONTH('SUIVI VENTES 403e'!$G4098),""),"")</f>
        <v>9</v>
      </c>
    </row>
    <row r="4119" spans="1:9" x14ac:dyDescent="0.25">
      <c r="A4119">
        <f>IFERROR('SUIVI VENTES 403e'!B4099*(INDEX(traitement!$A$8:$B$16,MATCH('SUIVI VENTES 403e'!$H4099,traitement!$A$8:$A$16,0),2)),"")</f>
        <v>12</v>
      </c>
      <c r="B4119">
        <f>IFERROR('SUIVI VENTES 403e'!F4099,"")</f>
        <v>120</v>
      </c>
      <c r="C4119">
        <f>IFERROR(IF('SUIVI VENTES 403e'!$A4099&lt;&gt;"",ROUND($B4119/$A4119,2),""),"")</f>
        <v>10</v>
      </c>
      <c r="D4119" t="str">
        <f t="shared" si="101"/>
        <v/>
      </c>
      <c r="E4119">
        <f t="shared" si="100"/>
        <v>0.94</v>
      </c>
      <c r="F4119">
        <f>IFERROR(IF('SUIVI VENTES 403e'!$A4099&lt;&gt;"",ROUND((($C4119/1.2)-$E4119),2),""),"")</f>
        <v>7.39</v>
      </c>
      <c r="G4119">
        <f>IFERROR(IF('SUIVI VENTES 403e'!$A4099&lt;&gt;"",ROUND($F4119*$A4119,2),""),"")</f>
        <v>88.68</v>
      </c>
      <c r="H4119">
        <f>IFERROR(IF('SUIVI VENTES 403e'!$A4099&lt;&gt;"",YEAR('SUIVI VENTES 403e'!$G4099),""),"")</f>
        <v>2019</v>
      </c>
      <c r="I4119">
        <f>IFERROR(IF('SUIVI VENTES 403e'!$A4099&lt;&gt;"",MONTH('SUIVI VENTES 403e'!$G4099),""),"")</f>
        <v>9</v>
      </c>
    </row>
    <row r="4120" spans="1:9" x14ac:dyDescent="0.25">
      <c r="A4120">
        <f>IFERROR('SUIVI VENTES 403e'!B4100*(INDEX(traitement!$A$8:$B$16,MATCH('SUIVI VENTES 403e'!$H4100,traitement!$A$8:$A$16,0),2)),"")</f>
        <v>2</v>
      </c>
      <c r="B4120">
        <f>IFERROR('SUIVI VENTES 403e'!F4100,"")</f>
        <v>0</v>
      </c>
      <c r="C4120">
        <f>IFERROR(IF('SUIVI VENTES 403e'!$A4100&lt;&gt;"",ROUND($B4120/$A4120,2),""),"")</f>
        <v>0</v>
      </c>
      <c r="D4120">
        <f t="shared" si="101"/>
        <v>2</v>
      </c>
      <c r="E4120">
        <f t="shared" si="100"/>
        <v>0.94</v>
      </c>
      <c r="F4120">
        <f>IFERROR(IF('SUIVI VENTES 403e'!$A4100&lt;&gt;"",ROUND((($C4120/1.2)-$E4120),2),""),"")</f>
        <v>-0.94</v>
      </c>
      <c r="G4120">
        <f>IFERROR(IF('SUIVI VENTES 403e'!$A4100&lt;&gt;"",ROUND($F4120*$A4120,2),""),"")</f>
        <v>-1.88</v>
      </c>
      <c r="H4120">
        <f>IFERROR(IF('SUIVI VENTES 403e'!$A4100&lt;&gt;"",YEAR('SUIVI VENTES 403e'!$G4100),""),"")</f>
        <v>2019</v>
      </c>
      <c r="I4120">
        <f>IFERROR(IF('SUIVI VENTES 403e'!$A4100&lt;&gt;"",MONTH('SUIVI VENTES 403e'!$G4100),""),"")</f>
        <v>9</v>
      </c>
    </row>
    <row r="4121" spans="1:9" x14ac:dyDescent="0.25">
      <c r="A4121">
        <f>IFERROR('SUIVI VENTES 403e'!B4101*(INDEX(traitement!$A$8:$B$16,MATCH('SUIVI VENTES 403e'!$H4101,traitement!$A$8:$A$16,0),2)),"")</f>
        <v>10</v>
      </c>
      <c r="B4121">
        <f>IFERROR('SUIVI VENTES 403e'!F4101,"")</f>
        <v>100</v>
      </c>
      <c r="C4121">
        <f>IFERROR(IF('SUIVI VENTES 403e'!$A4101&lt;&gt;"",ROUND($B4121/$A4121,2),""),"")</f>
        <v>10</v>
      </c>
      <c r="D4121" t="str">
        <f t="shared" si="101"/>
        <v/>
      </c>
      <c r="E4121">
        <f t="shared" si="100"/>
        <v>0.94</v>
      </c>
      <c r="F4121">
        <f>IFERROR(IF('SUIVI VENTES 403e'!$A4101&lt;&gt;"",ROUND((($C4121/1.2)-$E4121),2),""),"")</f>
        <v>7.39</v>
      </c>
      <c r="G4121">
        <f>IFERROR(IF('SUIVI VENTES 403e'!$A4101&lt;&gt;"",ROUND($F4121*$A4121,2),""),"")</f>
        <v>73.900000000000006</v>
      </c>
      <c r="H4121">
        <f>IFERROR(IF('SUIVI VENTES 403e'!$A4101&lt;&gt;"",YEAR('SUIVI VENTES 403e'!$G4101),""),"")</f>
        <v>2019</v>
      </c>
      <c r="I4121">
        <f>IFERROR(IF('SUIVI VENTES 403e'!$A4101&lt;&gt;"",MONTH('SUIVI VENTES 403e'!$G4101),""),"")</f>
        <v>9</v>
      </c>
    </row>
    <row r="4122" spans="1:9" x14ac:dyDescent="0.25">
      <c r="A4122">
        <f>IFERROR('SUIVI VENTES 403e'!B4102*(INDEX(traitement!$A$8:$B$16,MATCH('SUIVI VENTES 403e'!$H4102,traitement!$A$8:$A$16,0),2)),"")</f>
        <v>2</v>
      </c>
      <c r="B4122">
        <f>IFERROR('SUIVI VENTES 403e'!F4102,"")</f>
        <v>0</v>
      </c>
      <c r="C4122">
        <f>IFERROR(IF('SUIVI VENTES 403e'!$A4102&lt;&gt;"",ROUND($B4122/$A4122,2),""),"")</f>
        <v>0</v>
      </c>
      <c r="D4122">
        <f t="shared" si="101"/>
        <v>2</v>
      </c>
      <c r="E4122">
        <f t="shared" si="100"/>
        <v>0.94</v>
      </c>
      <c r="F4122">
        <f>IFERROR(IF('SUIVI VENTES 403e'!$A4102&lt;&gt;"",ROUND((($C4122/1.2)-$E4122),2),""),"")</f>
        <v>-0.94</v>
      </c>
      <c r="G4122">
        <f>IFERROR(IF('SUIVI VENTES 403e'!$A4102&lt;&gt;"",ROUND($F4122*$A4122,2),""),"")</f>
        <v>-1.88</v>
      </c>
      <c r="H4122">
        <f>IFERROR(IF('SUIVI VENTES 403e'!$A4102&lt;&gt;"",YEAR('SUIVI VENTES 403e'!$G4102),""),"")</f>
        <v>2019</v>
      </c>
      <c r="I4122">
        <f>IFERROR(IF('SUIVI VENTES 403e'!$A4102&lt;&gt;"",MONTH('SUIVI VENTES 403e'!$G4102),""),"")</f>
        <v>9</v>
      </c>
    </row>
    <row r="4123" spans="1:9" x14ac:dyDescent="0.25">
      <c r="A4123">
        <f>IFERROR('SUIVI VENTES 403e'!B4103*(INDEX(traitement!$A$8:$B$16,MATCH('SUIVI VENTES 403e'!$H4103,traitement!$A$8:$A$16,0),2)),"")</f>
        <v>2.5</v>
      </c>
      <c r="B4123">
        <f>IFERROR('SUIVI VENTES 403e'!F4103,"")</f>
        <v>29.17</v>
      </c>
      <c r="C4123">
        <f>IFERROR(IF('SUIVI VENTES 403e'!$A4103&lt;&gt;"",ROUND($B4123/$A4123,2),""),"")</f>
        <v>11.67</v>
      </c>
      <c r="D4123" t="str">
        <f t="shared" si="101"/>
        <v/>
      </c>
      <c r="E4123">
        <f t="shared" si="100"/>
        <v>0.94</v>
      </c>
      <c r="F4123">
        <f>IFERROR(IF('SUIVI VENTES 403e'!$A4103&lt;&gt;"",ROUND((($C4123/1.2)-$E4123),2),""),"")</f>
        <v>8.7899999999999991</v>
      </c>
      <c r="G4123">
        <f>IFERROR(IF('SUIVI VENTES 403e'!$A4103&lt;&gt;"",ROUND($F4123*$A4123,2),""),"")</f>
        <v>21.98</v>
      </c>
      <c r="H4123">
        <f>IFERROR(IF('SUIVI VENTES 403e'!$A4103&lt;&gt;"",YEAR('SUIVI VENTES 403e'!$G4103),""),"")</f>
        <v>2019</v>
      </c>
      <c r="I4123">
        <f>IFERROR(IF('SUIVI VENTES 403e'!$A4103&lt;&gt;"",MONTH('SUIVI VENTES 403e'!$G4103),""),"")</f>
        <v>9</v>
      </c>
    </row>
    <row r="4124" spans="1:9" x14ac:dyDescent="0.25">
      <c r="A4124">
        <f>IFERROR('SUIVI VENTES 403e'!B4104*(INDEX(traitement!$A$8:$B$16,MATCH('SUIVI VENTES 403e'!$H4104,traitement!$A$8:$A$16,0),2)),"")</f>
        <v>0.5</v>
      </c>
      <c r="B4124">
        <f>IFERROR('SUIVI VENTES 403e'!F4104,"")</f>
        <v>0</v>
      </c>
      <c r="C4124">
        <f>IFERROR(IF('SUIVI VENTES 403e'!$A4104&lt;&gt;"",ROUND($B4124/$A4124,2),""),"")</f>
        <v>0</v>
      </c>
      <c r="D4124">
        <f t="shared" si="101"/>
        <v>0.5</v>
      </c>
      <c r="E4124">
        <f t="shared" si="100"/>
        <v>0.94</v>
      </c>
      <c r="F4124">
        <f>IFERROR(IF('SUIVI VENTES 403e'!$A4104&lt;&gt;"",ROUND((($C4124/1.2)-$E4124),2),""),"")</f>
        <v>-0.94</v>
      </c>
      <c r="G4124">
        <f>IFERROR(IF('SUIVI VENTES 403e'!$A4104&lt;&gt;"",ROUND($F4124*$A4124,2),""),"")</f>
        <v>-0.47</v>
      </c>
      <c r="H4124">
        <f>IFERROR(IF('SUIVI VENTES 403e'!$A4104&lt;&gt;"",YEAR('SUIVI VENTES 403e'!$G4104),""),"")</f>
        <v>2019</v>
      </c>
      <c r="I4124">
        <f>IFERROR(IF('SUIVI VENTES 403e'!$A4104&lt;&gt;"",MONTH('SUIVI VENTES 403e'!$G4104),""),"")</f>
        <v>9</v>
      </c>
    </row>
    <row r="4125" spans="1:9" x14ac:dyDescent="0.25">
      <c r="A4125">
        <f>IFERROR('SUIVI VENTES 403e'!B4105*(INDEX(traitement!$A$8:$B$16,MATCH('SUIVI VENTES 403e'!$H4105,traitement!$A$8:$A$16,0),2)),"")</f>
        <v>12</v>
      </c>
      <c r="B4125">
        <f>IFERROR('SUIVI VENTES 403e'!F4105,"")</f>
        <v>120</v>
      </c>
      <c r="C4125">
        <f>IFERROR(IF('SUIVI VENTES 403e'!$A4105&lt;&gt;"",ROUND($B4125/$A4125,2),""),"")</f>
        <v>10</v>
      </c>
      <c r="D4125" t="str">
        <f t="shared" si="101"/>
        <v/>
      </c>
      <c r="E4125">
        <f t="shared" si="100"/>
        <v>0.94</v>
      </c>
      <c r="F4125">
        <f>IFERROR(IF('SUIVI VENTES 403e'!$A4105&lt;&gt;"",ROUND((($C4125/1.2)-$E4125),2),""),"")</f>
        <v>7.39</v>
      </c>
      <c r="G4125">
        <f>IFERROR(IF('SUIVI VENTES 403e'!$A4105&lt;&gt;"",ROUND($F4125*$A4125,2),""),"")</f>
        <v>88.68</v>
      </c>
      <c r="H4125">
        <f>IFERROR(IF('SUIVI VENTES 403e'!$A4105&lt;&gt;"",YEAR('SUIVI VENTES 403e'!$G4105),""),"")</f>
        <v>2019</v>
      </c>
      <c r="I4125">
        <f>IFERROR(IF('SUIVI VENTES 403e'!$A4105&lt;&gt;"",MONTH('SUIVI VENTES 403e'!$G4105),""),"")</f>
        <v>9</v>
      </c>
    </row>
    <row r="4126" spans="1:9" x14ac:dyDescent="0.25">
      <c r="A4126">
        <f>IFERROR('SUIVI VENTES 403e'!B4106*(INDEX(traitement!$A$8:$B$16,MATCH('SUIVI VENTES 403e'!$H4106,traitement!$A$8:$A$16,0),2)),"")</f>
        <v>2</v>
      </c>
      <c r="B4126">
        <f>IFERROR('SUIVI VENTES 403e'!F4106,"")</f>
        <v>0</v>
      </c>
      <c r="C4126">
        <f>IFERROR(IF('SUIVI VENTES 403e'!$A4106&lt;&gt;"",ROUND($B4126/$A4126,2),""),"")</f>
        <v>0</v>
      </c>
      <c r="D4126">
        <f t="shared" si="101"/>
        <v>2</v>
      </c>
      <c r="E4126">
        <f t="shared" si="100"/>
        <v>0.94</v>
      </c>
      <c r="F4126">
        <f>IFERROR(IF('SUIVI VENTES 403e'!$A4106&lt;&gt;"",ROUND((($C4126/1.2)-$E4126),2),""),"")</f>
        <v>-0.94</v>
      </c>
      <c r="G4126">
        <f>IFERROR(IF('SUIVI VENTES 403e'!$A4106&lt;&gt;"",ROUND($F4126*$A4126,2),""),"")</f>
        <v>-1.88</v>
      </c>
      <c r="H4126">
        <f>IFERROR(IF('SUIVI VENTES 403e'!$A4106&lt;&gt;"",YEAR('SUIVI VENTES 403e'!$G4106),""),"")</f>
        <v>2019</v>
      </c>
      <c r="I4126">
        <f>IFERROR(IF('SUIVI VENTES 403e'!$A4106&lt;&gt;"",MONTH('SUIVI VENTES 403e'!$G4106),""),"")</f>
        <v>9</v>
      </c>
    </row>
    <row r="4127" spans="1:9" x14ac:dyDescent="0.25">
      <c r="A4127">
        <f>IFERROR('SUIVI VENTES 403e'!B4107*(INDEX(traitement!$A$8:$B$16,MATCH('SUIVI VENTES 403e'!$H4107,traitement!$A$8:$A$16,0),2)),"")</f>
        <v>10</v>
      </c>
      <c r="B4127">
        <f>IFERROR('SUIVI VENTES 403e'!F4107,"")</f>
        <v>100</v>
      </c>
      <c r="C4127">
        <f>IFERROR(IF('SUIVI VENTES 403e'!$A4107&lt;&gt;"",ROUND($B4127/$A4127,2),""),"")</f>
        <v>10</v>
      </c>
      <c r="D4127" t="str">
        <f t="shared" si="101"/>
        <v/>
      </c>
      <c r="E4127">
        <f t="shared" si="100"/>
        <v>0.94</v>
      </c>
      <c r="F4127">
        <f>IFERROR(IF('SUIVI VENTES 403e'!$A4107&lt;&gt;"",ROUND((($C4127/1.2)-$E4127),2),""),"")</f>
        <v>7.39</v>
      </c>
      <c r="G4127">
        <f>IFERROR(IF('SUIVI VENTES 403e'!$A4107&lt;&gt;"",ROUND($F4127*$A4127,2),""),"")</f>
        <v>73.900000000000006</v>
      </c>
      <c r="H4127">
        <f>IFERROR(IF('SUIVI VENTES 403e'!$A4107&lt;&gt;"",YEAR('SUIVI VENTES 403e'!$G4107),""),"")</f>
        <v>2019</v>
      </c>
      <c r="I4127">
        <f>IFERROR(IF('SUIVI VENTES 403e'!$A4107&lt;&gt;"",MONTH('SUIVI VENTES 403e'!$G4107),""),"")</f>
        <v>10</v>
      </c>
    </row>
    <row r="4128" spans="1:9" x14ac:dyDescent="0.25">
      <c r="A4128">
        <f>IFERROR('SUIVI VENTES 403e'!B4108*(INDEX(traitement!$A$8:$B$16,MATCH('SUIVI VENTES 403e'!$H4108,traitement!$A$8:$A$16,0),2)),"")</f>
        <v>2</v>
      </c>
      <c r="B4128">
        <f>IFERROR('SUIVI VENTES 403e'!F4108,"")</f>
        <v>20</v>
      </c>
      <c r="C4128">
        <f>IFERROR(IF('SUIVI VENTES 403e'!$A4108&lt;&gt;"",ROUND($B4128/$A4128,2),""),"")</f>
        <v>10</v>
      </c>
      <c r="D4128" t="str">
        <f t="shared" si="101"/>
        <v/>
      </c>
      <c r="E4128">
        <f t="shared" si="100"/>
        <v>0.94</v>
      </c>
      <c r="F4128">
        <f>IFERROR(IF('SUIVI VENTES 403e'!$A4108&lt;&gt;"",ROUND((($C4128/1.2)-$E4128),2),""),"")</f>
        <v>7.39</v>
      </c>
      <c r="G4128">
        <f>IFERROR(IF('SUIVI VENTES 403e'!$A4108&lt;&gt;"",ROUND($F4128*$A4128,2),""),"")</f>
        <v>14.78</v>
      </c>
      <c r="H4128">
        <f>IFERROR(IF('SUIVI VENTES 403e'!$A4108&lt;&gt;"",YEAR('SUIVI VENTES 403e'!$G4108),""),"")</f>
        <v>2019</v>
      </c>
      <c r="I4128">
        <f>IFERROR(IF('SUIVI VENTES 403e'!$A4108&lt;&gt;"",MONTH('SUIVI VENTES 403e'!$G4108),""),"")</f>
        <v>10</v>
      </c>
    </row>
    <row r="4129" spans="1:9" x14ac:dyDescent="0.25">
      <c r="A4129">
        <f>IFERROR('SUIVI VENTES 403e'!B4109*(INDEX(traitement!$A$8:$B$16,MATCH('SUIVI VENTES 403e'!$H4109,traitement!$A$8:$A$16,0),2)),"")</f>
        <v>10</v>
      </c>
      <c r="B4129">
        <f>IFERROR('SUIVI VENTES 403e'!F4109,"")</f>
        <v>100</v>
      </c>
      <c r="C4129">
        <f>IFERROR(IF('SUIVI VENTES 403e'!$A4109&lt;&gt;"",ROUND($B4129/$A4129,2),""),"")</f>
        <v>10</v>
      </c>
      <c r="D4129" t="str">
        <f t="shared" si="101"/>
        <v/>
      </c>
      <c r="E4129">
        <f t="shared" si="100"/>
        <v>0.94</v>
      </c>
      <c r="F4129">
        <f>IFERROR(IF('SUIVI VENTES 403e'!$A4109&lt;&gt;"",ROUND((($C4129/1.2)-$E4129),2),""),"")</f>
        <v>7.39</v>
      </c>
      <c r="G4129">
        <f>IFERROR(IF('SUIVI VENTES 403e'!$A4109&lt;&gt;"",ROUND($F4129*$A4129,2),""),"")</f>
        <v>73.900000000000006</v>
      </c>
      <c r="H4129">
        <f>IFERROR(IF('SUIVI VENTES 403e'!$A4109&lt;&gt;"",YEAR('SUIVI VENTES 403e'!$G4109),""),"")</f>
        <v>2019</v>
      </c>
      <c r="I4129">
        <f>IFERROR(IF('SUIVI VENTES 403e'!$A4109&lt;&gt;"",MONTH('SUIVI VENTES 403e'!$G4109),""),"")</f>
        <v>10</v>
      </c>
    </row>
    <row r="4130" spans="1:9" x14ac:dyDescent="0.25">
      <c r="A4130">
        <f>IFERROR('SUIVI VENTES 403e'!B4110*(INDEX(traitement!$A$8:$B$16,MATCH('SUIVI VENTES 403e'!$H4110,traitement!$A$8:$A$16,0),2)),"")</f>
        <v>2</v>
      </c>
      <c r="B4130">
        <f>IFERROR('SUIVI VENTES 403e'!F4110,"")</f>
        <v>0</v>
      </c>
      <c r="C4130">
        <f>IFERROR(IF('SUIVI VENTES 403e'!$A4110&lt;&gt;"",ROUND($B4130/$A4130,2),""),"")</f>
        <v>0</v>
      </c>
      <c r="D4130">
        <f t="shared" si="101"/>
        <v>2</v>
      </c>
      <c r="E4130">
        <f t="shared" si="100"/>
        <v>0.94</v>
      </c>
      <c r="F4130">
        <f>IFERROR(IF('SUIVI VENTES 403e'!$A4110&lt;&gt;"",ROUND((($C4130/1.2)-$E4130),2),""),"")</f>
        <v>-0.94</v>
      </c>
      <c r="G4130">
        <f>IFERROR(IF('SUIVI VENTES 403e'!$A4110&lt;&gt;"",ROUND($F4130*$A4130,2),""),"")</f>
        <v>-1.88</v>
      </c>
      <c r="H4130">
        <f>IFERROR(IF('SUIVI VENTES 403e'!$A4110&lt;&gt;"",YEAR('SUIVI VENTES 403e'!$G4110),""),"")</f>
        <v>2019</v>
      </c>
      <c r="I4130">
        <f>IFERROR(IF('SUIVI VENTES 403e'!$A4110&lt;&gt;"",MONTH('SUIVI VENTES 403e'!$G4110),""),"")</f>
        <v>10</v>
      </c>
    </row>
    <row r="4131" spans="1:9" x14ac:dyDescent="0.25">
      <c r="A4131">
        <f>IFERROR('SUIVI VENTES 403e'!B4111*(INDEX(traitement!$A$8:$B$16,MATCH('SUIVI VENTES 403e'!$H4111,traitement!$A$8:$A$16,0),2)),"")</f>
        <v>5</v>
      </c>
      <c r="B4131">
        <f>IFERROR('SUIVI VENTES 403e'!F4111,"")</f>
        <v>50</v>
      </c>
      <c r="C4131">
        <f>IFERROR(IF('SUIVI VENTES 403e'!$A4111&lt;&gt;"",ROUND($B4131/$A4131,2),""),"")</f>
        <v>10</v>
      </c>
      <c r="D4131" t="str">
        <f t="shared" si="101"/>
        <v/>
      </c>
      <c r="E4131">
        <f t="shared" si="100"/>
        <v>0.94</v>
      </c>
      <c r="F4131">
        <f>IFERROR(IF('SUIVI VENTES 403e'!$A4111&lt;&gt;"",ROUND((($C4131/1.2)-$E4131),2),""),"")</f>
        <v>7.39</v>
      </c>
      <c r="G4131">
        <f>IFERROR(IF('SUIVI VENTES 403e'!$A4111&lt;&gt;"",ROUND($F4131*$A4131,2),""),"")</f>
        <v>36.950000000000003</v>
      </c>
      <c r="H4131">
        <f>IFERROR(IF('SUIVI VENTES 403e'!$A4111&lt;&gt;"",YEAR('SUIVI VENTES 403e'!$G4111),""),"")</f>
        <v>2019</v>
      </c>
      <c r="I4131">
        <f>IFERROR(IF('SUIVI VENTES 403e'!$A4111&lt;&gt;"",MONTH('SUIVI VENTES 403e'!$G4111),""),"")</f>
        <v>10</v>
      </c>
    </row>
    <row r="4132" spans="1:9" x14ac:dyDescent="0.25">
      <c r="A4132">
        <f>IFERROR('SUIVI VENTES 403e'!B4112*(INDEX(traitement!$A$8:$B$16,MATCH('SUIVI VENTES 403e'!$H4112,traitement!$A$8:$A$16,0),2)),"")</f>
        <v>1</v>
      </c>
      <c r="B4132">
        <f>IFERROR('SUIVI VENTES 403e'!F4112,"")</f>
        <v>0</v>
      </c>
      <c r="C4132">
        <f>IFERROR(IF('SUIVI VENTES 403e'!$A4112&lt;&gt;"",ROUND($B4132/$A4132,2),""),"")</f>
        <v>0</v>
      </c>
      <c r="D4132">
        <f t="shared" si="101"/>
        <v>1</v>
      </c>
      <c r="E4132">
        <f t="shared" si="100"/>
        <v>0.94</v>
      </c>
      <c r="F4132">
        <f>IFERROR(IF('SUIVI VENTES 403e'!$A4112&lt;&gt;"",ROUND((($C4132/1.2)-$E4132),2),""),"")</f>
        <v>-0.94</v>
      </c>
      <c r="G4132">
        <f>IFERROR(IF('SUIVI VENTES 403e'!$A4112&lt;&gt;"",ROUND($F4132*$A4132,2),""),"")</f>
        <v>-0.94</v>
      </c>
      <c r="H4132">
        <f>IFERROR(IF('SUIVI VENTES 403e'!$A4112&lt;&gt;"",YEAR('SUIVI VENTES 403e'!$G4112),""),"")</f>
        <v>2019</v>
      </c>
      <c r="I4132">
        <f>IFERROR(IF('SUIVI VENTES 403e'!$A4112&lt;&gt;"",MONTH('SUIVI VENTES 403e'!$G4112),""),"")</f>
        <v>10</v>
      </c>
    </row>
    <row r="4133" spans="1:9" x14ac:dyDescent="0.25">
      <c r="A4133">
        <f>IFERROR('SUIVI VENTES 403e'!B4113*(INDEX(traitement!$A$8:$B$16,MATCH('SUIVI VENTES 403e'!$H4113,traitement!$A$8:$A$16,0),2)),"")</f>
        <v>6</v>
      </c>
      <c r="B4133">
        <f>IFERROR('SUIVI VENTES 403e'!F4113,"")</f>
        <v>60</v>
      </c>
      <c r="C4133">
        <f>IFERROR(IF('SUIVI VENTES 403e'!$A4113&lt;&gt;"",ROUND($B4133/$A4133,2),""),"")</f>
        <v>10</v>
      </c>
      <c r="D4133" t="str">
        <f t="shared" si="101"/>
        <v/>
      </c>
      <c r="E4133">
        <f t="shared" si="100"/>
        <v>0.94</v>
      </c>
      <c r="F4133">
        <f>IFERROR(IF('SUIVI VENTES 403e'!$A4113&lt;&gt;"",ROUND((($C4133/1.2)-$E4133),2),""),"")</f>
        <v>7.39</v>
      </c>
      <c r="G4133">
        <f>IFERROR(IF('SUIVI VENTES 403e'!$A4113&lt;&gt;"",ROUND($F4133*$A4133,2),""),"")</f>
        <v>44.34</v>
      </c>
      <c r="H4133">
        <f>IFERROR(IF('SUIVI VENTES 403e'!$A4113&lt;&gt;"",YEAR('SUIVI VENTES 403e'!$G4113),""),"")</f>
        <v>2019</v>
      </c>
      <c r="I4133">
        <f>IFERROR(IF('SUIVI VENTES 403e'!$A4113&lt;&gt;"",MONTH('SUIVI VENTES 403e'!$G4113),""),"")</f>
        <v>10</v>
      </c>
    </row>
    <row r="4134" spans="1:9" x14ac:dyDescent="0.25">
      <c r="A4134">
        <f>IFERROR('SUIVI VENTES 403e'!B4114*(INDEX(traitement!$A$8:$B$16,MATCH('SUIVI VENTES 403e'!$H4114,traitement!$A$8:$A$16,0),2)),"")</f>
        <v>1</v>
      </c>
      <c r="B4134">
        <f>IFERROR('SUIVI VENTES 403e'!F4114,"")</f>
        <v>0</v>
      </c>
      <c r="C4134">
        <f>IFERROR(IF('SUIVI VENTES 403e'!$A4114&lt;&gt;"",ROUND($B4134/$A4134,2),""),"")</f>
        <v>0</v>
      </c>
      <c r="D4134">
        <f t="shared" si="101"/>
        <v>1</v>
      </c>
      <c r="E4134">
        <f t="shared" si="100"/>
        <v>0.94</v>
      </c>
      <c r="F4134">
        <f>IFERROR(IF('SUIVI VENTES 403e'!$A4114&lt;&gt;"",ROUND((($C4134/1.2)-$E4134),2),""),"")</f>
        <v>-0.94</v>
      </c>
      <c r="G4134">
        <f>IFERROR(IF('SUIVI VENTES 403e'!$A4114&lt;&gt;"",ROUND($F4134*$A4134,2),""),"")</f>
        <v>-0.94</v>
      </c>
      <c r="H4134">
        <f>IFERROR(IF('SUIVI VENTES 403e'!$A4114&lt;&gt;"",YEAR('SUIVI VENTES 403e'!$G4114),""),"")</f>
        <v>2019</v>
      </c>
      <c r="I4134">
        <f>IFERROR(IF('SUIVI VENTES 403e'!$A4114&lt;&gt;"",MONTH('SUIVI VENTES 403e'!$G4114),""),"")</f>
        <v>10</v>
      </c>
    </row>
    <row r="4135" spans="1:9" x14ac:dyDescent="0.25">
      <c r="A4135">
        <f>IFERROR('SUIVI VENTES 403e'!B4115*(INDEX(traitement!$A$8:$B$16,MATCH('SUIVI VENTES 403e'!$H4115,traitement!$A$8:$A$16,0),2)),"")</f>
        <v>0.5</v>
      </c>
      <c r="B4135">
        <f>IFERROR('SUIVI VENTES 403e'!F4115,"")</f>
        <v>10</v>
      </c>
      <c r="C4135">
        <f>IFERROR(IF('SUIVI VENTES 403e'!$A4115&lt;&gt;"",ROUND($B4135/$A4135,2),""),"")</f>
        <v>20</v>
      </c>
      <c r="D4135" t="str">
        <f t="shared" si="101"/>
        <v/>
      </c>
      <c r="E4135">
        <f t="shared" si="100"/>
        <v>0.94</v>
      </c>
      <c r="F4135">
        <f>IFERROR(IF('SUIVI VENTES 403e'!$A4115&lt;&gt;"",ROUND((($C4135/1.2)-$E4135),2),""),"")</f>
        <v>15.73</v>
      </c>
      <c r="G4135">
        <f>IFERROR(IF('SUIVI VENTES 403e'!$A4115&lt;&gt;"",ROUND($F4135*$A4135,2),""),"")</f>
        <v>7.87</v>
      </c>
      <c r="H4135">
        <f>IFERROR(IF('SUIVI VENTES 403e'!$A4115&lt;&gt;"",YEAR('SUIVI VENTES 403e'!$G4115),""),"")</f>
        <v>2019</v>
      </c>
      <c r="I4135">
        <f>IFERROR(IF('SUIVI VENTES 403e'!$A4115&lt;&gt;"",MONTH('SUIVI VENTES 403e'!$G4115),""),"")</f>
        <v>10</v>
      </c>
    </row>
    <row r="4136" spans="1:9" x14ac:dyDescent="0.25">
      <c r="A4136">
        <f>IFERROR('SUIVI VENTES 403e'!B4116*(INDEX(traitement!$A$8:$B$16,MATCH('SUIVI VENTES 403e'!$H4116,traitement!$A$8:$A$16,0),2)),"")</f>
        <v>5</v>
      </c>
      <c r="B4136">
        <f>IFERROR('SUIVI VENTES 403e'!F4116,"")</f>
        <v>50</v>
      </c>
      <c r="C4136">
        <f>IFERROR(IF('SUIVI VENTES 403e'!$A4116&lt;&gt;"",ROUND($B4136/$A4136,2),""),"")</f>
        <v>10</v>
      </c>
      <c r="D4136" t="str">
        <f t="shared" si="101"/>
        <v/>
      </c>
      <c r="E4136">
        <f t="shared" si="100"/>
        <v>0.94</v>
      </c>
      <c r="F4136">
        <f>IFERROR(IF('SUIVI VENTES 403e'!$A4116&lt;&gt;"",ROUND((($C4136/1.2)-$E4136),2),""),"")</f>
        <v>7.39</v>
      </c>
      <c r="G4136">
        <f>IFERROR(IF('SUIVI VENTES 403e'!$A4116&lt;&gt;"",ROUND($F4136*$A4136,2),""),"")</f>
        <v>36.950000000000003</v>
      </c>
      <c r="H4136">
        <f>IFERROR(IF('SUIVI VENTES 403e'!$A4116&lt;&gt;"",YEAR('SUIVI VENTES 403e'!$G4116),""),"")</f>
        <v>2019</v>
      </c>
      <c r="I4136">
        <f>IFERROR(IF('SUIVI VENTES 403e'!$A4116&lt;&gt;"",MONTH('SUIVI VENTES 403e'!$G4116),""),"")</f>
        <v>10</v>
      </c>
    </row>
    <row r="4137" spans="1:9" x14ac:dyDescent="0.25">
      <c r="A4137">
        <f>IFERROR('SUIVI VENTES 403e'!B4117*(INDEX(traitement!$A$8:$B$16,MATCH('SUIVI VENTES 403e'!$H4117,traitement!$A$8:$A$16,0),2)),"")</f>
        <v>1</v>
      </c>
      <c r="B4137">
        <f>IFERROR('SUIVI VENTES 403e'!F4117,"")</f>
        <v>0</v>
      </c>
      <c r="C4137">
        <f>IFERROR(IF('SUIVI VENTES 403e'!$A4117&lt;&gt;"",ROUND($B4137/$A4137,2),""),"")</f>
        <v>0</v>
      </c>
      <c r="D4137">
        <f t="shared" si="101"/>
        <v>1</v>
      </c>
      <c r="E4137">
        <f t="shared" ref="E4137:E4200" si="102">IFERROR(INDEX($G$2:$S$15,MATCH($H4137,$G$2:$G$15,0),MATCH($I4137,$G$2:$S$2,0)),"")</f>
        <v>0.94</v>
      </c>
      <c r="F4137">
        <f>IFERROR(IF('SUIVI VENTES 403e'!$A4117&lt;&gt;"",ROUND((($C4137/1.2)-$E4137),2),""),"")</f>
        <v>-0.94</v>
      </c>
      <c r="G4137">
        <f>IFERROR(IF('SUIVI VENTES 403e'!$A4117&lt;&gt;"",ROUND($F4137*$A4137,2),""),"")</f>
        <v>-0.94</v>
      </c>
      <c r="H4137">
        <f>IFERROR(IF('SUIVI VENTES 403e'!$A4117&lt;&gt;"",YEAR('SUIVI VENTES 403e'!$G4117),""),"")</f>
        <v>2019</v>
      </c>
      <c r="I4137">
        <f>IFERROR(IF('SUIVI VENTES 403e'!$A4117&lt;&gt;"",MONTH('SUIVI VENTES 403e'!$G4117),""),"")</f>
        <v>10</v>
      </c>
    </row>
    <row r="4138" spans="1:9" x14ac:dyDescent="0.25">
      <c r="A4138">
        <f>IFERROR('SUIVI VENTES 403e'!B4118*(INDEX(traitement!$A$8:$B$16,MATCH('SUIVI VENTES 403e'!$H4118,traitement!$A$8:$A$16,0),2)),"")</f>
        <v>6</v>
      </c>
      <c r="B4138">
        <f>IFERROR('SUIVI VENTES 403e'!F4118,"")</f>
        <v>70</v>
      </c>
      <c r="C4138">
        <f>IFERROR(IF('SUIVI VENTES 403e'!$A4118&lt;&gt;"",ROUND($B4138/$A4138,2),""),"")</f>
        <v>11.67</v>
      </c>
      <c r="D4138" t="str">
        <f t="shared" si="101"/>
        <v/>
      </c>
      <c r="E4138">
        <f t="shared" si="102"/>
        <v>0.94</v>
      </c>
      <c r="F4138">
        <f>IFERROR(IF('SUIVI VENTES 403e'!$A4118&lt;&gt;"",ROUND((($C4138/1.2)-$E4138),2),""),"")</f>
        <v>8.7899999999999991</v>
      </c>
      <c r="G4138">
        <f>IFERROR(IF('SUIVI VENTES 403e'!$A4118&lt;&gt;"",ROUND($F4138*$A4138,2),""),"")</f>
        <v>52.74</v>
      </c>
      <c r="H4138">
        <f>IFERROR(IF('SUIVI VENTES 403e'!$A4118&lt;&gt;"",YEAR('SUIVI VENTES 403e'!$G4118),""),"")</f>
        <v>2019</v>
      </c>
      <c r="I4138">
        <f>IFERROR(IF('SUIVI VENTES 403e'!$A4118&lt;&gt;"",MONTH('SUIVI VENTES 403e'!$G4118),""),"")</f>
        <v>10</v>
      </c>
    </row>
    <row r="4139" spans="1:9" x14ac:dyDescent="0.25">
      <c r="A4139">
        <f>IFERROR('SUIVI VENTES 403e'!B4119*(INDEX(traitement!$A$8:$B$16,MATCH('SUIVI VENTES 403e'!$H4119,traitement!$A$8:$A$16,0),2)),"")</f>
        <v>1</v>
      </c>
      <c r="B4139">
        <f>IFERROR('SUIVI VENTES 403e'!F4119,"")</f>
        <v>0</v>
      </c>
      <c r="C4139">
        <f>IFERROR(IF('SUIVI VENTES 403e'!$A4119&lt;&gt;"",ROUND($B4139/$A4139,2),""),"")</f>
        <v>0</v>
      </c>
      <c r="D4139">
        <f t="shared" si="101"/>
        <v>1</v>
      </c>
      <c r="E4139">
        <f t="shared" si="102"/>
        <v>0.94</v>
      </c>
      <c r="F4139">
        <f>IFERROR(IF('SUIVI VENTES 403e'!$A4119&lt;&gt;"",ROUND((($C4139/1.2)-$E4139),2),""),"")</f>
        <v>-0.94</v>
      </c>
      <c r="G4139">
        <f>IFERROR(IF('SUIVI VENTES 403e'!$A4119&lt;&gt;"",ROUND($F4139*$A4139,2),""),"")</f>
        <v>-0.94</v>
      </c>
      <c r="H4139">
        <f>IFERROR(IF('SUIVI VENTES 403e'!$A4119&lt;&gt;"",YEAR('SUIVI VENTES 403e'!$G4119),""),"")</f>
        <v>2019</v>
      </c>
      <c r="I4139">
        <f>IFERROR(IF('SUIVI VENTES 403e'!$A4119&lt;&gt;"",MONTH('SUIVI VENTES 403e'!$G4119),""),"")</f>
        <v>10</v>
      </c>
    </row>
    <row r="4140" spans="1:9" x14ac:dyDescent="0.25">
      <c r="A4140">
        <f>IFERROR('SUIVI VENTES 403e'!B4120*(INDEX(traitement!$A$8:$B$16,MATCH('SUIVI VENTES 403e'!$H4120,traitement!$A$8:$A$16,0),2)),"")</f>
        <v>8</v>
      </c>
      <c r="B4140">
        <f>IFERROR('SUIVI VENTES 403e'!F4120,"")</f>
        <v>80</v>
      </c>
      <c r="C4140">
        <f>IFERROR(IF('SUIVI VENTES 403e'!$A4120&lt;&gt;"",ROUND($B4140/$A4140,2),""),"")</f>
        <v>10</v>
      </c>
      <c r="D4140" t="str">
        <f t="shared" si="101"/>
        <v/>
      </c>
      <c r="E4140">
        <f t="shared" si="102"/>
        <v>0.94</v>
      </c>
      <c r="F4140">
        <f>IFERROR(IF('SUIVI VENTES 403e'!$A4120&lt;&gt;"",ROUND((($C4140/1.2)-$E4140),2),""),"")</f>
        <v>7.39</v>
      </c>
      <c r="G4140">
        <f>IFERROR(IF('SUIVI VENTES 403e'!$A4120&lt;&gt;"",ROUND($F4140*$A4140,2),""),"")</f>
        <v>59.12</v>
      </c>
      <c r="H4140">
        <f>IFERROR(IF('SUIVI VENTES 403e'!$A4120&lt;&gt;"",YEAR('SUIVI VENTES 403e'!$G4120),""),"")</f>
        <v>2019</v>
      </c>
      <c r="I4140">
        <f>IFERROR(IF('SUIVI VENTES 403e'!$A4120&lt;&gt;"",MONTH('SUIVI VENTES 403e'!$G4120),""),"")</f>
        <v>10</v>
      </c>
    </row>
    <row r="4141" spans="1:9" x14ac:dyDescent="0.25">
      <c r="A4141">
        <f>IFERROR('SUIVI VENTES 403e'!B4121*(INDEX(traitement!$A$8:$B$16,MATCH('SUIVI VENTES 403e'!$H4121,traitement!$A$8:$A$16,0),2)),"")</f>
        <v>-4</v>
      </c>
      <c r="B4141">
        <f>IFERROR('SUIVI VENTES 403e'!F4121,"")</f>
        <v>-40</v>
      </c>
      <c r="C4141">
        <f>IFERROR(IF('SUIVI VENTES 403e'!$A4121&lt;&gt;"",ROUND($B4141/$A4141,2),""),"")</f>
        <v>10</v>
      </c>
      <c r="D4141" t="str">
        <f t="shared" si="101"/>
        <v/>
      </c>
      <c r="E4141">
        <f t="shared" si="102"/>
        <v>0.94</v>
      </c>
      <c r="F4141">
        <f>IFERROR(IF('SUIVI VENTES 403e'!$A4121&lt;&gt;"",ROUND((($C4141/1.2)-$E4141),2),""),"")</f>
        <v>7.39</v>
      </c>
      <c r="G4141">
        <f>IFERROR(IF('SUIVI VENTES 403e'!$A4121&lt;&gt;"",ROUND($F4141*$A4141,2),""),"")</f>
        <v>-29.56</v>
      </c>
      <c r="H4141">
        <f>IFERROR(IF('SUIVI VENTES 403e'!$A4121&lt;&gt;"",YEAR('SUIVI VENTES 403e'!$G4121),""),"")</f>
        <v>2019</v>
      </c>
      <c r="I4141">
        <f>IFERROR(IF('SUIVI VENTES 403e'!$A4121&lt;&gt;"",MONTH('SUIVI VENTES 403e'!$G4121),""),"")</f>
        <v>10</v>
      </c>
    </row>
    <row r="4142" spans="1:9" x14ac:dyDescent="0.25">
      <c r="A4142">
        <f>IFERROR('SUIVI VENTES 403e'!B4122*(INDEX(traitement!$A$8:$B$16,MATCH('SUIVI VENTES 403e'!$H4122,traitement!$A$8:$A$16,0),2)),"")</f>
        <v>10</v>
      </c>
      <c r="B4142">
        <f>IFERROR('SUIVI VENTES 403e'!F4122,"")</f>
        <v>100</v>
      </c>
      <c r="C4142">
        <f>IFERROR(IF('SUIVI VENTES 403e'!$A4122&lt;&gt;"",ROUND($B4142/$A4142,2),""),"")</f>
        <v>10</v>
      </c>
      <c r="D4142" t="str">
        <f t="shared" si="101"/>
        <v/>
      </c>
      <c r="E4142">
        <f t="shared" si="102"/>
        <v>0.94</v>
      </c>
      <c r="F4142">
        <f>IFERROR(IF('SUIVI VENTES 403e'!$A4122&lt;&gt;"",ROUND((($C4142/1.2)-$E4142),2),""),"")</f>
        <v>7.39</v>
      </c>
      <c r="G4142">
        <f>IFERROR(IF('SUIVI VENTES 403e'!$A4122&lt;&gt;"",ROUND($F4142*$A4142,2),""),"")</f>
        <v>73.900000000000006</v>
      </c>
      <c r="H4142">
        <f>IFERROR(IF('SUIVI VENTES 403e'!$A4122&lt;&gt;"",YEAR('SUIVI VENTES 403e'!$G4122),""),"")</f>
        <v>2019</v>
      </c>
      <c r="I4142">
        <f>IFERROR(IF('SUIVI VENTES 403e'!$A4122&lt;&gt;"",MONTH('SUIVI VENTES 403e'!$G4122),""),"")</f>
        <v>10</v>
      </c>
    </row>
    <row r="4143" spans="1:9" x14ac:dyDescent="0.25">
      <c r="A4143">
        <f>IFERROR('SUIVI VENTES 403e'!B4123*(INDEX(traitement!$A$8:$B$16,MATCH('SUIVI VENTES 403e'!$H4123,traitement!$A$8:$A$16,0),2)),"")</f>
        <v>2</v>
      </c>
      <c r="B4143">
        <f>IFERROR('SUIVI VENTES 403e'!F4123,"")</f>
        <v>0</v>
      </c>
      <c r="C4143">
        <f>IFERROR(IF('SUIVI VENTES 403e'!$A4123&lt;&gt;"",ROUND($B4143/$A4143,2),""),"")</f>
        <v>0</v>
      </c>
      <c r="D4143">
        <f t="shared" si="101"/>
        <v>2</v>
      </c>
      <c r="E4143">
        <f t="shared" si="102"/>
        <v>0.94</v>
      </c>
      <c r="F4143">
        <f>IFERROR(IF('SUIVI VENTES 403e'!$A4123&lt;&gt;"",ROUND((($C4143/1.2)-$E4143),2),""),"")</f>
        <v>-0.94</v>
      </c>
      <c r="G4143">
        <f>IFERROR(IF('SUIVI VENTES 403e'!$A4123&lt;&gt;"",ROUND($F4143*$A4143,2),""),"")</f>
        <v>-1.88</v>
      </c>
      <c r="H4143">
        <f>IFERROR(IF('SUIVI VENTES 403e'!$A4123&lt;&gt;"",YEAR('SUIVI VENTES 403e'!$G4123),""),"")</f>
        <v>2019</v>
      </c>
      <c r="I4143">
        <f>IFERROR(IF('SUIVI VENTES 403e'!$A4123&lt;&gt;"",MONTH('SUIVI VENTES 403e'!$G4123),""),"")</f>
        <v>10</v>
      </c>
    </row>
    <row r="4144" spans="1:9" x14ac:dyDescent="0.25">
      <c r="A4144">
        <f>IFERROR('SUIVI VENTES 403e'!B4124*(INDEX(traitement!$A$8:$B$16,MATCH('SUIVI VENTES 403e'!$H4124,traitement!$A$8:$A$16,0),2)),"")</f>
        <v>3</v>
      </c>
      <c r="B4144">
        <f>IFERROR('SUIVI VENTES 403e'!F4124,"")</f>
        <v>30</v>
      </c>
      <c r="C4144">
        <f>IFERROR(IF('SUIVI VENTES 403e'!$A4124&lt;&gt;"",ROUND($B4144/$A4144,2),""),"")</f>
        <v>10</v>
      </c>
      <c r="D4144" t="str">
        <f t="shared" ref="D4144:D4207" si="103">IF(B4144&lt;&gt;0,"",IF(A4144&lt;&gt;"",A4144,""))</f>
        <v/>
      </c>
      <c r="E4144">
        <f t="shared" si="102"/>
        <v>0.94</v>
      </c>
      <c r="F4144">
        <f>IFERROR(IF('SUIVI VENTES 403e'!$A4124&lt;&gt;"",ROUND((($C4144/1.2)-$E4144),2),""),"")</f>
        <v>7.39</v>
      </c>
      <c r="G4144">
        <f>IFERROR(IF('SUIVI VENTES 403e'!$A4124&lt;&gt;"",ROUND($F4144*$A4144,2),""),"")</f>
        <v>22.17</v>
      </c>
      <c r="H4144">
        <f>IFERROR(IF('SUIVI VENTES 403e'!$A4124&lt;&gt;"",YEAR('SUIVI VENTES 403e'!$G4124),""),"")</f>
        <v>2019</v>
      </c>
      <c r="I4144">
        <f>IFERROR(IF('SUIVI VENTES 403e'!$A4124&lt;&gt;"",MONTH('SUIVI VENTES 403e'!$G4124),""),"")</f>
        <v>10</v>
      </c>
    </row>
    <row r="4145" spans="1:9" x14ac:dyDescent="0.25">
      <c r="A4145">
        <f>IFERROR('SUIVI VENTES 403e'!B4125*(INDEX(traitement!$A$8:$B$16,MATCH('SUIVI VENTES 403e'!$H4125,traitement!$A$8:$A$16,0),2)),"")</f>
        <v>30</v>
      </c>
      <c r="B4145">
        <f>IFERROR('SUIVI VENTES 403e'!F4125,"")</f>
        <v>300</v>
      </c>
      <c r="C4145">
        <f>IFERROR(IF('SUIVI VENTES 403e'!$A4125&lt;&gt;"",ROUND($B4145/$A4145,2),""),"")</f>
        <v>10</v>
      </c>
      <c r="D4145" t="str">
        <f t="shared" si="103"/>
        <v/>
      </c>
      <c r="E4145">
        <f t="shared" si="102"/>
        <v>0.94</v>
      </c>
      <c r="F4145">
        <f>IFERROR(IF('SUIVI VENTES 403e'!$A4125&lt;&gt;"",ROUND((($C4145/1.2)-$E4145),2),""),"")</f>
        <v>7.39</v>
      </c>
      <c r="G4145">
        <f>IFERROR(IF('SUIVI VENTES 403e'!$A4125&lt;&gt;"",ROUND($F4145*$A4145,2),""),"")</f>
        <v>221.7</v>
      </c>
      <c r="H4145">
        <f>IFERROR(IF('SUIVI VENTES 403e'!$A4125&lt;&gt;"",YEAR('SUIVI VENTES 403e'!$G4125),""),"")</f>
        <v>2019</v>
      </c>
      <c r="I4145">
        <f>IFERROR(IF('SUIVI VENTES 403e'!$A4125&lt;&gt;"",MONTH('SUIVI VENTES 403e'!$G4125),""),"")</f>
        <v>10</v>
      </c>
    </row>
    <row r="4146" spans="1:9" x14ac:dyDescent="0.25">
      <c r="A4146">
        <f>IFERROR('SUIVI VENTES 403e'!B4126*(INDEX(traitement!$A$8:$B$16,MATCH('SUIVI VENTES 403e'!$H4126,traitement!$A$8:$A$16,0),2)),"")</f>
        <v>6</v>
      </c>
      <c r="B4146">
        <f>IFERROR('SUIVI VENTES 403e'!F4126,"")</f>
        <v>0</v>
      </c>
      <c r="C4146">
        <f>IFERROR(IF('SUIVI VENTES 403e'!$A4126&lt;&gt;"",ROUND($B4146/$A4146,2),""),"")</f>
        <v>0</v>
      </c>
      <c r="D4146">
        <f t="shared" si="103"/>
        <v>6</v>
      </c>
      <c r="E4146">
        <f t="shared" si="102"/>
        <v>0.94</v>
      </c>
      <c r="F4146">
        <f>IFERROR(IF('SUIVI VENTES 403e'!$A4126&lt;&gt;"",ROUND((($C4146/1.2)-$E4146),2),""),"")</f>
        <v>-0.94</v>
      </c>
      <c r="G4146">
        <f>IFERROR(IF('SUIVI VENTES 403e'!$A4126&lt;&gt;"",ROUND($F4146*$A4146,2),""),"")</f>
        <v>-5.64</v>
      </c>
      <c r="H4146">
        <f>IFERROR(IF('SUIVI VENTES 403e'!$A4126&lt;&gt;"",YEAR('SUIVI VENTES 403e'!$G4126),""),"")</f>
        <v>2019</v>
      </c>
      <c r="I4146">
        <f>IFERROR(IF('SUIVI VENTES 403e'!$A4126&lt;&gt;"",MONTH('SUIVI VENTES 403e'!$G4126),""),"")</f>
        <v>10</v>
      </c>
    </row>
    <row r="4147" spans="1:9" x14ac:dyDescent="0.25">
      <c r="A4147">
        <f>IFERROR('SUIVI VENTES 403e'!B4127*(INDEX(traitement!$A$8:$B$16,MATCH('SUIVI VENTES 403e'!$H4127,traitement!$A$8:$A$16,0),2)),"")</f>
        <v>12</v>
      </c>
      <c r="B4147">
        <f>IFERROR('SUIVI VENTES 403e'!F4127,"")</f>
        <v>120</v>
      </c>
      <c r="C4147">
        <f>IFERROR(IF('SUIVI VENTES 403e'!$A4127&lt;&gt;"",ROUND($B4147/$A4147,2),""),"")</f>
        <v>10</v>
      </c>
      <c r="D4147" t="str">
        <f t="shared" si="103"/>
        <v/>
      </c>
      <c r="E4147">
        <f t="shared" si="102"/>
        <v>0.94</v>
      </c>
      <c r="F4147">
        <f>IFERROR(IF('SUIVI VENTES 403e'!$A4127&lt;&gt;"",ROUND((($C4147/1.2)-$E4147),2),""),"")</f>
        <v>7.39</v>
      </c>
      <c r="G4147">
        <f>IFERROR(IF('SUIVI VENTES 403e'!$A4127&lt;&gt;"",ROUND($F4147*$A4147,2),""),"")</f>
        <v>88.68</v>
      </c>
      <c r="H4147">
        <f>IFERROR(IF('SUIVI VENTES 403e'!$A4127&lt;&gt;"",YEAR('SUIVI VENTES 403e'!$G4127),""),"")</f>
        <v>2019</v>
      </c>
      <c r="I4147">
        <f>IFERROR(IF('SUIVI VENTES 403e'!$A4127&lt;&gt;"",MONTH('SUIVI VENTES 403e'!$G4127),""),"")</f>
        <v>10</v>
      </c>
    </row>
    <row r="4148" spans="1:9" x14ac:dyDescent="0.25">
      <c r="A4148">
        <f>IFERROR('SUIVI VENTES 403e'!B4128*(INDEX(traitement!$A$8:$B$16,MATCH('SUIVI VENTES 403e'!$H4128,traitement!$A$8:$A$16,0),2)),"")</f>
        <v>2</v>
      </c>
      <c r="B4148">
        <f>IFERROR('SUIVI VENTES 403e'!F4128,"")</f>
        <v>0</v>
      </c>
      <c r="C4148">
        <f>IFERROR(IF('SUIVI VENTES 403e'!$A4128&lt;&gt;"",ROUND($B4148/$A4148,2),""),"")</f>
        <v>0</v>
      </c>
      <c r="D4148">
        <f t="shared" si="103"/>
        <v>2</v>
      </c>
      <c r="E4148">
        <f t="shared" si="102"/>
        <v>0.94</v>
      </c>
      <c r="F4148">
        <f>IFERROR(IF('SUIVI VENTES 403e'!$A4128&lt;&gt;"",ROUND((($C4148/1.2)-$E4148),2),""),"")</f>
        <v>-0.94</v>
      </c>
      <c r="G4148">
        <f>IFERROR(IF('SUIVI VENTES 403e'!$A4128&lt;&gt;"",ROUND($F4148*$A4148,2),""),"")</f>
        <v>-1.88</v>
      </c>
      <c r="H4148">
        <f>IFERROR(IF('SUIVI VENTES 403e'!$A4128&lt;&gt;"",YEAR('SUIVI VENTES 403e'!$G4128),""),"")</f>
        <v>2019</v>
      </c>
      <c r="I4148">
        <f>IFERROR(IF('SUIVI VENTES 403e'!$A4128&lt;&gt;"",MONTH('SUIVI VENTES 403e'!$G4128),""),"")</f>
        <v>10</v>
      </c>
    </row>
    <row r="4149" spans="1:9" x14ac:dyDescent="0.25">
      <c r="A4149">
        <f>IFERROR('SUIVI VENTES 403e'!B4129*(INDEX(traitement!$A$8:$B$16,MATCH('SUIVI VENTES 403e'!$H4129,traitement!$A$8:$A$16,0),2)),"")</f>
        <v>10</v>
      </c>
      <c r="B4149">
        <f>IFERROR('SUIVI VENTES 403e'!F4129,"")</f>
        <v>100</v>
      </c>
      <c r="C4149">
        <f>IFERROR(IF('SUIVI VENTES 403e'!$A4129&lt;&gt;"",ROUND($B4149/$A4149,2),""),"")</f>
        <v>10</v>
      </c>
      <c r="D4149" t="str">
        <f t="shared" si="103"/>
        <v/>
      </c>
      <c r="E4149">
        <f t="shared" si="102"/>
        <v>0.94</v>
      </c>
      <c r="F4149">
        <f>IFERROR(IF('SUIVI VENTES 403e'!$A4129&lt;&gt;"",ROUND((($C4149/1.2)-$E4149),2),""),"")</f>
        <v>7.39</v>
      </c>
      <c r="G4149">
        <f>IFERROR(IF('SUIVI VENTES 403e'!$A4129&lt;&gt;"",ROUND($F4149*$A4149,2),""),"")</f>
        <v>73.900000000000006</v>
      </c>
      <c r="H4149">
        <f>IFERROR(IF('SUIVI VENTES 403e'!$A4129&lt;&gt;"",YEAR('SUIVI VENTES 403e'!$G4129),""),"")</f>
        <v>2019</v>
      </c>
      <c r="I4149">
        <f>IFERROR(IF('SUIVI VENTES 403e'!$A4129&lt;&gt;"",MONTH('SUIVI VENTES 403e'!$G4129),""),"")</f>
        <v>10</v>
      </c>
    </row>
    <row r="4150" spans="1:9" x14ac:dyDescent="0.25">
      <c r="A4150">
        <f>IFERROR('SUIVI VENTES 403e'!B4130*(INDEX(traitement!$A$8:$B$16,MATCH('SUIVI VENTES 403e'!$H4130,traitement!$A$8:$A$16,0),2)),"")</f>
        <v>2</v>
      </c>
      <c r="B4150">
        <f>IFERROR('SUIVI VENTES 403e'!F4130,"")</f>
        <v>0</v>
      </c>
      <c r="C4150">
        <f>IFERROR(IF('SUIVI VENTES 403e'!$A4130&lt;&gt;"",ROUND($B4150/$A4150,2),""),"")</f>
        <v>0</v>
      </c>
      <c r="D4150">
        <f t="shared" si="103"/>
        <v>2</v>
      </c>
      <c r="E4150">
        <f t="shared" si="102"/>
        <v>0.94</v>
      </c>
      <c r="F4150">
        <f>IFERROR(IF('SUIVI VENTES 403e'!$A4130&lt;&gt;"",ROUND((($C4150/1.2)-$E4150),2),""),"")</f>
        <v>-0.94</v>
      </c>
      <c r="G4150">
        <f>IFERROR(IF('SUIVI VENTES 403e'!$A4130&lt;&gt;"",ROUND($F4150*$A4150,2),""),"")</f>
        <v>-1.88</v>
      </c>
      <c r="H4150">
        <f>IFERROR(IF('SUIVI VENTES 403e'!$A4130&lt;&gt;"",YEAR('SUIVI VENTES 403e'!$G4130),""),"")</f>
        <v>2019</v>
      </c>
      <c r="I4150">
        <f>IFERROR(IF('SUIVI VENTES 403e'!$A4130&lt;&gt;"",MONTH('SUIVI VENTES 403e'!$G4130),""),"")</f>
        <v>10</v>
      </c>
    </row>
    <row r="4151" spans="1:9" x14ac:dyDescent="0.25">
      <c r="A4151">
        <f>IFERROR('SUIVI VENTES 403e'!B4131*(INDEX(traitement!$A$8:$B$16,MATCH('SUIVI VENTES 403e'!$H4131,traitement!$A$8:$A$16,0),2)),"")</f>
        <v>5</v>
      </c>
      <c r="B4151">
        <f>IFERROR('SUIVI VENTES 403e'!F4131,"")</f>
        <v>50</v>
      </c>
      <c r="C4151">
        <f>IFERROR(IF('SUIVI VENTES 403e'!$A4131&lt;&gt;"",ROUND($B4151/$A4151,2),""),"")</f>
        <v>10</v>
      </c>
      <c r="D4151" t="str">
        <f t="shared" si="103"/>
        <v/>
      </c>
      <c r="E4151">
        <f t="shared" si="102"/>
        <v>0.94</v>
      </c>
      <c r="F4151">
        <f>IFERROR(IF('SUIVI VENTES 403e'!$A4131&lt;&gt;"",ROUND((($C4151/1.2)-$E4151),2),""),"")</f>
        <v>7.39</v>
      </c>
      <c r="G4151">
        <f>IFERROR(IF('SUIVI VENTES 403e'!$A4131&lt;&gt;"",ROUND($F4151*$A4151,2),""),"")</f>
        <v>36.950000000000003</v>
      </c>
      <c r="H4151">
        <f>IFERROR(IF('SUIVI VENTES 403e'!$A4131&lt;&gt;"",YEAR('SUIVI VENTES 403e'!$G4131),""),"")</f>
        <v>2019</v>
      </c>
      <c r="I4151">
        <f>IFERROR(IF('SUIVI VENTES 403e'!$A4131&lt;&gt;"",MONTH('SUIVI VENTES 403e'!$G4131),""),"")</f>
        <v>10</v>
      </c>
    </row>
    <row r="4152" spans="1:9" x14ac:dyDescent="0.25">
      <c r="A4152">
        <f>IFERROR('SUIVI VENTES 403e'!B4132*(INDEX(traitement!$A$8:$B$16,MATCH('SUIVI VENTES 403e'!$H4132,traitement!$A$8:$A$16,0),2)),"")</f>
        <v>1</v>
      </c>
      <c r="B4152">
        <f>IFERROR('SUIVI VENTES 403e'!F4132,"")</f>
        <v>0</v>
      </c>
      <c r="C4152">
        <f>IFERROR(IF('SUIVI VENTES 403e'!$A4132&lt;&gt;"",ROUND($B4152/$A4152,2),""),"")</f>
        <v>0</v>
      </c>
      <c r="D4152">
        <f t="shared" si="103"/>
        <v>1</v>
      </c>
      <c r="E4152">
        <f t="shared" si="102"/>
        <v>0.94</v>
      </c>
      <c r="F4152">
        <f>IFERROR(IF('SUIVI VENTES 403e'!$A4132&lt;&gt;"",ROUND((($C4152/1.2)-$E4152),2),""),"")</f>
        <v>-0.94</v>
      </c>
      <c r="G4152">
        <f>IFERROR(IF('SUIVI VENTES 403e'!$A4132&lt;&gt;"",ROUND($F4152*$A4152,2),""),"")</f>
        <v>-0.94</v>
      </c>
      <c r="H4152">
        <f>IFERROR(IF('SUIVI VENTES 403e'!$A4132&lt;&gt;"",YEAR('SUIVI VENTES 403e'!$G4132),""),"")</f>
        <v>2019</v>
      </c>
      <c r="I4152">
        <f>IFERROR(IF('SUIVI VENTES 403e'!$A4132&lt;&gt;"",MONTH('SUIVI VENTES 403e'!$G4132),""),"")</f>
        <v>10</v>
      </c>
    </row>
    <row r="4153" spans="1:9" x14ac:dyDescent="0.25">
      <c r="A4153">
        <f>IFERROR('SUIVI VENTES 403e'!B4133*(INDEX(traitement!$A$8:$B$16,MATCH('SUIVI VENTES 403e'!$H4133,traitement!$A$8:$A$16,0),2)),"")</f>
        <v>4.4999999999999998E-2</v>
      </c>
      <c r="B4153">
        <f>IFERROR('SUIVI VENTES 403e'!F4133,"")</f>
        <v>0</v>
      </c>
      <c r="C4153">
        <f>IFERROR(IF('SUIVI VENTES 403e'!$A4133&lt;&gt;"",ROUND($B4153/$A4153,2),""),"")</f>
        <v>0</v>
      </c>
      <c r="D4153">
        <f t="shared" si="103"/>
        <v>4.4999999999999998E-2</v>
      </c>
      <c r="E4153">
        <f t="shared" si="102"/>
        <v>0.94</v>
      </c>
      <c r="F4153">
        <f>IFERROR(IF('SUIVI VENTES 403e'!$A4133&lt;&gt;"",ROUND((($C4153/1.2)-$E4153),2),""),"")</f>
        <v>-0.94</v>
      </c>
      <c r="G4153">
        <f>IFERROR(IF('SUIVI VENTES 403e'!$A4133&lt;&gt;"",ROUND($F4153*$A4153,2),""),"")</f>
        <v>-0.04</v>
      </c>
      <c r="H4153">
        <f>IFERROR(IF('SUIVI VENTES 403e'!$A4133&lt;&gt;"",YEAR('SUIVI VENTES 403e'!$G4133),""),"")</f>
        <v>2019</v>
      </c>
      <c r="I4153">
        <f>IFERROR(IF('SUIVI VENTES 403e'!$A4133&lt;&gt;"",MONTH('SUIVI VENTES 403e'!$G4133),""),"")</f>
        <v>10</v>
      </c>
    </row>
    <row r="4154" spans="1:9" x14ac:dyDescent="0.25">
      <c r="A4154">
        <f>IFERROR('SUIVI VENTES 403e'!B4134*(INDEX(traitement!$A$8:$B$16,MATCH('SUIVI VENTES 403e'!$H4134,traitement!$A$8:$A$16,0),2)),"")</f>
        <v>15</v>
      </c>
      <c r="B4154">
        <f>IFERROR('SUIVI VENTES 403e'!F4134,"")</f>
        <v>150</v>
      </c>
      <c r="C4154">
        <f>IFERROR(IF('SUIVI VENTES 403e'!$A4134&lt;&gt;"",ROUND($B4154/$A4154,2),""),"")</f>
        <v>10</v>
      </c>
      <c r="D4154" t="str">
        <f t="shared" si="103"/>
        <v/>
      </c>
      <c r="E4154">
        <f t="shared" si="102"/>
        <v>0.94</v>
      </c>
      <c r="F4154">
        <f>IFERROR(IF('SUIVI VENTES 403e'!$A4134&lt;&gt;"",ROUND((($C4154/1.2)-$E4154),2),""),"")</f>
        <v>7.39</v>
      </c>
      <c r="G4154">
        <f>IFERROR(IF('SUIVI VENTES 403e'!$A4134&lt;&gt;"",ROUND($F4154*$A4154,2),""),"")</f>
        <v>110.85</v>
      </c>
      <c r="H4154">
        <f>IFERROR(IF('SUIVI VENTES 403e'!$A4134&lt;&gt;"",YEAR('SUIVI VENTES 403e'!$G4134),""),"")</f>
        <v>2019</v>
      </c>
      <c r="I4154">
        <f>IFERROR(IF('SUIVI VENTES 403e'!$A4134&lt;&gt;"",MONTH('SUIVI VENTES 403e'!$G4134),""),"")</f>
        <v>10</v>
      </c>
    </row>
    <row r="4155" spans="1:9" x14ac:dyDescent="0.25">
      <c r="A4155">
        <f>IFERROR('SUIVI VENTES 403e'!B4135*(INDEX(traitement!$A$8:$B$16,MATCH('SUIVI VENTES 403e'!$H4135,traitement!$A$8:$A$16,0),2)),"")</f>
        <v>3</v>
      </c>
      <c r="B4155">
        <f>IFERROR('SUIVI VENTES 403e'!F4135,"")</f>
        <v>0</v>
      </c>
      <c r="C4155">
        <f>IFERROR(IF('SUIVI VENTES 403e'!$A4135&lt;&gt;"",ROUND($B4155/$A4155,2),""),"")</f>
        <v>0</v>
      </c>
      <c r="D4155">
        <f t="shared" si="103"/>
        <v>3</v>
      </c>
      <c r="E4155">
        <f t="shared" si="102"/>
        <v>0.94</v>
      </c>
      <c r="F4155">
        <f>IFERROR(IF('SUIVI VENTES 403e'!$A4135&lt;&gt;"",ROUND((($C4155/1.2)-$E4155),2),""),"")</f>
        <v>-0.94</v>
      </c>
      <c r="G4155">
        <f>IFERROR(IF('SUIVI VENTES 403e'!$A4135&lt;&gt;"",ROUND($F4155*$A4155,2),""),"")</f>
        <v>-2.82</v>
      </c>
      <c r="H4155">
        <f>IFERROR(IF('SUIVI VENTES 403e'!$A4135&lt;&gt;"",YEAR('SUIVI VENTES 403e'!$G4135),""),"")</f>
        <v>2019</v>
      </c>
      <c r="I4155">
        <f>IFERROR(IF('SUIVI VENTES 403e'!$A4135&lt;&gt;"",MONTH('SUIVI VENTES 403e'!$G4135),""),"")</f>
        <v>10</v>
      </c>
    </row>
    <row r="4156" spans="1:9" x14ac:dyDescent="0.25">
      <c r="A4156">
        <f>IFERROR('SUIVI VENTES 403e'!B4136*(INDEX(traitement!$A$8:$B$16,MATCH('SUIVI VENTES 403e'!$H4136,traitement!$A$8:$A$16,0),2)),"")</f>
        <v>2</v>
      </c>
      <c r="B4156">
        <f>IFERROR('SUIVI VENTES 403e'!F4136,"")</f>
        <v>20</v>
      </c>
      <c r="C4156">
        <f>IFERROR(IF('SUIVI VENTES 403e'!$A4136&lt;&gt;"",ROUND($B4156/$A4156,2),""),"")</f>
        <v>10</v>
      </c>
      <c r="D4156" t="str">
        <f t="shared" si="103"/>
        <v/>
      </c>
      <c r="E4156">
        <f t="shared" si="102"/>
        <v>0.94</v>
      </c>
      <c r="F4156">
        <f>IFERROR(IF('SUIVI VENTES 403e'!$A4136&lt;&gt;"",ROUND((($C4156/1.2)-$E4156),2),""),"")</f>
        <v>7.39</v>
      </c>
      <c r="G4156">
        <f>IFERROR(IF('SUIVI VENTES 403e'!$A4136&lt;&gt;"",ROUND($F4156*$A4156,2),""),"")</f>
        <v>14.78</v>
      </c>
      <c r="H4156">
        <f>IFERROR(IF('SUIVI VENTES 403e'!$A4136&lt;&gt;"",YEAR('SUIVI VENTES 403e'!$G4136),""),"")</f>
        <v>2019</v>
      </c>
      <c r="I4156">
        <f>IFERROR(IF('SUIVI VENTES 403e'!$A4136&lt;&gt;"",MONTH('SUIVI VENTES 403e'!$G4136),""),"")</f>
        <v>10</v>
      </c>
    </row>
    <row r="4157" spans="1:9" x14ac:dyDescent="0.25">
      <c r="A4157">
        <f>IFERROR('SUIVI VENTES 403e'!B4137*(INDEX(traitement!$A$8:$B$16,MATCH('SUIVI VENTES 403e'!$H4137,traitement!$A$8:$A$16,0),2)),"")</f>
        <v>3</v>
      </c>
      <c r="B4157">
        <f>IFERROR('SUIVI VENTES 403e'!F4137,"")</f>
        <v>35</v>
      </c>
      <c r="C4157">
        <f>IFERROR(IF('SUIVI VENTES 403e'!$A4137&lt;&gt;"",ROUND($B4157/$A4157,2),""),"")</f>
        <v>11.67</v>
      </c>
      <c r="D4157" t="str">
        <f t="shared" si="103"/>
        <v/>
      </c>
      <c r="E4157">
        <f t="shared" si="102"/>
        <v>0.94</v>
      </c>
      <c r="F4157">
        <f>IFERROR(IF('SUIVI VENTES 403e'!$A4137&lt;&gt;"",ROUND((($C4157/1.2)-$E4157),2),""),"")</f>
        <v>8.7899999999999991</v>
      </c>
      <c r="G4157">
        <f>IFERROR(IF('SUIVI VENTES 403e'!$A4137&lt;&gt;"",ROUND($F4157*$A4157,2),""),"")</f>
        <v>26.37</v>
      </c>
      <c r="H4157">
        <f>IFERROR(IF('SUIVI VENTES 403e'!$A4137&lt;&gt;"",YEAR('SUIVI VENTES 403e'!$G4137),""),"")</f>
        <v>2019</v>
      </c>
      <c r="I4157">
        <f>IFERROR(IF('SUIVI VENTES 403e'!$A4137&lt;&gt;"",MONTH('SUIVI VENTES 403e'!$G4137),""),"")</f>
        <v>10</v>
      </c>
    </row>
    <row r="4158" spans="1:9" x14ac:dyDescent="0.25">
      <c r="A4158">
        <f>IFERROR('SUIVI VENTES 403e'!B4138*(INDEX(traitement!$A$8:$B$16,MATCH('SUIVI VENTES 403e'!$H4138,traitement!$A$8:$A$16,0),2)),"")</f>
        <v>1</v>
      </c>
      <c r="B4158">
        <f>IFERROR('SUIVI VENTES 403e'!F4138,"")</f>
        <v>0</v>
      </c>
      <c r="C4158">
        <f>IFERROR(IF('SUIVI VENTES 403e'!$A4138&lt;&gt;"",ROUND($B4158/$A4158,2),""),"")</f>
        <v>0</v>
      </c>
      <c r="D4158">
        <f t="shared" si="103"/>
        <v>1</v>
      </c>
      <c r="E4158">
        <f t="shared" si="102"/>
        <v>0.94</v>
      </c>
      <c r="F4158">
        <f>IFERROR(IF('SUIVI VENTES 403e'!$A4138&lt;&gt;"",ROUND((($C4158/1.2)-$E4158),2),""),"")</f>
        <v>-0.94</v>
      </c>
      <c r="G4158">
        <f>IFERROR(IF('SUIVI VENTES 403e'!$A4138&lt;&gt;"",ROUND($F4158*$A4158,2),""),"")</f>
        <v>-0.94</v>
      </c>
      <c r="H4158">
        <f>IFERROR(IF('SUIVI VENTES 403e'!$A4138&lt;&gt;"",YEAR('SUIVI VENTES 403e'!$G4138),""),"")</f>
        <v>2019</v>
      </c>
      <c r="I4158">
        <f>IFERROR(IF('SUIVI VENTES 403e'!$A4138&lt;&gt;"",MONTH('SUIVI VENTES 403e'!$G4138),""),"")</f>
        <v>10</v>
      </c>
    </row>
    <row r="4159" spans="1:9" x14ac:dyDescent="0.25">
      <c r="A4159">
        <f>IFERROR('SUIVI VENTES 403e'!B4139*(INDEX(traitement!$A$8:$B$16,MATCH('SUIVI VENTES 403e'!$H4139,traitement!$A$8:$A$16,0),2)),"")</f>
        <v>10</v>
      </c>
      <c r="B4159">
        <f>IFERROR('SUIVI VENTES 403e'!F4139,"")</f>
        <v>116.67</v>
      </c>
      <c r="C4159">
        <f>IFERROR(IF('SUIVI VENTES 403e'!$A4139&lt;&gt;"",ROUND($B4159/$A4159,2),""),"")</f>
        <v>11.67</v>
      </c>
      <c r="D4159" t="str">
        <f t="shared" si="103"/>
        <v/>
      </c>
      <c r="E4159">
        <f t="shared" si="102"/>
        <v>0.94</v>
      </c>
      <c r="F4159">
        <f>IFERROR(IF('SUIVI VENTES 403e'!$A4139&lt;&gt;"",ROUND((($C4159/1.2)-$E4159),2),""),"")</f>
        <v>8.7899999999999991</v>
      </c>
      <c r="G4159">
        <f>IFERROR(IF('SUIVI VENTES 403e'!$A4139&lt;&gt;"",ROUND($F4159*$A4159,2),""),"")</f>
        <v>87.9</v>
      </c>
      <c r="H4159">
        <f>IFERROR(IF('SUIVI VENTES 403e'!$A4139&lt;&gt;"",YEAR('SUIVI VENTES 403e'!$G4139),""),"")</f>
        <v>2019</v>
      </c>
      <c r="I4159">
        <f>IFERROR(IF('SUIVI VENTES 403e'!$A4139&lt;&gt;"",MONTH('SUIVI VENTES 403e'!$G4139),""),"")</f>
        <v>10</v>
      </c>
    </row>
    <row r="4160" spans="1:9" x14ac:dyDescent="0.25">
      <c r="A4160">
        <f>IFERROR('SUIVI VENTES 403e'!B4140*(INDEX(traitement!$A$8:$B$16,MATCH('SUIVI VENTES 403e'!$H4140,traitement!$A$8:$A$16,0),2)),"")</f>
        <v>2</v>
      </c>
      <c r="B4160">
        <f>IFERROR('SUIVI VENTES 403e'!F4140,"")</f>
        <v>0</v>
      </c>
      <c r="C4160">
        <f>IFERROR(IF('SUIVI VENTES 403e'!$A4140&lt;&gt;"",ROUND($B4160/$A4160,2),""),"")</f>
        <v>0</v>
      </c>
      <c r="D4160">
        <f t="shared" si="103"/>
        <v>2</v>
      </c>
      <c r="E4160">
        <f t="shared" si="102"/>
        <v>0.94</v>
      </c>
      <c r="F4160">
        <f>IFERROR(IF('SUIVI VENTES 403e'!$A4140&lt;&gt;"",ROUND((($C4160/1.2)-$E4160),2),""),"")</f>
        <v>-0.94</v>
      </c>
      <c r="G4160">
        <f>IFERROR(IF('SUIVI VENTES 403e'!$A4140&lt;&gt;"",ROUND($F4160*$A4160,2),""),"")</f>
        <v>-1.88</v>
      </c>
      <c r="H4160">
        <f>IFERROR(IF('SUIVI VENTES 403e'!$A4140&lt;&gt;"",YEAR('SUIVI VENTES 403e'!$G4140),""),"")</f>
        <v>2019</v>
      </c>
      <c r="I4160">
        <f>IFERROR(IF('SUIVI VENTES 403e'!$A4140&lt;&gt;"",MONTH('SUIVI VENTES 403e'!$G4140),""),"")</f>
        <v>10</v>
      </c>
    </row>
    <row r="4161" spans="1:9" x14ac:dyDescent="0.25">
      <c r="A4161">
        <f>IFERROR('SUIVI VENTES 403e'!B4141*(INDEX(traitement!$A$8:$B$16,MATCH('SUIVI VENTES 403e'!$H4141,traitement!$A$8:$A$16,0),2)),"")</f>
        <v>20</v>
      </c>
      <c r="B4161">
        <f>IFERROR('SUIVI VENTES 403e'!F4141,"")</f>
        <v>233.33</v>
      </c>
      <c r="C4161">
        <f>IFERROR(IF('SUIVI VENTES 403e'!$A4141&lt;&gt;"",ROUND($B4161/$A4161,2),""),"")</f>
        <v>11.67</v>
      </c>
      <c r="D4161" t="str">
        <f t="shared" si="103"/>
        <v/>
      </c>
      <c r="E4161">
        <f t="shared" si="102"/>
        <v>0.94</v>
      </c>
      <c r="F4161">
        <f>IFERROR(IF('SUIVI VENTES 403e'!$A4141&lt;&gt;"",ROUND((($C4161/1.2)-$E4161),2),""),"")</f>
        <v>8.7899999999999991</v>
      </c>
      <c r="G4161">
        <f>IFERROR(IF('SUIVI VENTES 403e'!$A4141&lt;&gt;"",ROUND($F4161*$A4161,2),""),"")</f>
        <v>175.8</v>
      </c>
      <c r="H4161">
        <f>IFERROR(IF('SUIVI VENTES 403e'!$A4141&lt;&gt;"",YEAR('SUIVI VENTES 403e'!$G4141),""),"")</f>
        <v>2019</v>
      </c>
      <c r="I4161">
        <f>IFERROR(IF('SUIVI VENTES 403e'!$A4141&lt;&gt;"",MONTH('SUIVI VENTES 403e'!$G4141),""),"")</f>
        <v>10</v>
      </c>
    </row>
    <row r="4162" spans="1:9" x14ac:dyDescent="0.25">
      <c r="A4162">
        <f>IFERROR('SUIVI VENTES 403e'!B4142*(INDEX(traitement!$A$8:$B$16,MATCH('SUIVI VENTES 403e'!$H4142,traitement!$A$8:$A$16,0),2)),"")</f>
        <v>3.75</v>
      </c>
      <c r="B4162">
        <f>IFERROR('SUIVI VENTES 403e'!F4142,"")</f>
        <v>75</v>
      </c>
      <c r="C4162">
        <f>IFERROR(IF('SUIVI VENTES 403e'!$A4142&lt;&gt;"",ROUND($B4162/$A4162,2),""),"")</f>
        <v>20</v>
      </c>
      <c r="D4162" t="str">
        <f t="shared" si="103"/>
        <v/>
      </c>
      <c r="E4162">
        <f t="shared" si="102"/>
        <v>0.94</v>
      </c>
      <c r="F4162">
        <f>IFERROR(IF('SUIVI VENTES 403e'!$A4142&lt;&gt;"",ROUND((($C4162/1.2)-$E4162),2),""),"")</f>
        <v>15.73</v>
      </c>
      <c r="G4162">
        <f>IFERROR(IF('SUIVI VENTES 403e'!$A4142&lt;&gt;"",ROUND($F4162*$A4162,2),""),"")</f>
        <v>58.99</v>
      </c>
      <c r="H4162">
        <f>IFERROR(IF('SUIVI VENTES 403e'!$A4142&lt;&gt;"",YEAR('SUIVI VENTES 403e'!$G4142),""),"")</f>
        <v>2019</v>
      </c>
      <c r="I4162">
        <f>IFERROR(IF('SUIVI VENTES 403e'!$A4142&lt;&gt;"",MONTH('SUIVI VENTES 403e'!$G4142),""),"")</f>
        <v>10</v>
      </c>
    </row>
    <row r="4163" spans="1:9" x14ac:dyDescent="0.25">
      <c r="A4163">
        <f>IFERROR('SUIVI VENTES 403e'!B4143*(INDEX(traitement!$A$8:$B$16,MATCH('SUIVI VENTES 403e'!$H4143,traitement!$A$8:$A$16,0),2)),"")</f>
        <v>6</v>
      </c>
      <c r="B4163">
        <f>IFERROR('SUIVI VENTES 403e'!F4143,"")</f>
        <v>60</v>
      </c>
      <c r="C4163">
        <f>IFERROR(IF('SUIVI VENTES 403e'!$A4143&lt;&gt;"",ROUND($B4163/$A4163,2),""),"")</f>
        <v>10</v>
      </c>
      <c r="D4163" t="str">
        <f t="shared" si="103"/>
        <v/>
      </c>
      <c r="E4163">
        <f t="shared" si="102"/>
        <v>0.94</v>
      </c>
      <c r="F4163">
        <f>IFERROR(IF('SUIVI VENTES 403e'!$A4143&lt;&gt;"",ROUND((($C4163/1.2)-$E4163),2),""),"")</f>
        <v>7.39</v>
      </c>
      <c r="G4163">
        <f>IFERROR(IF('SUIVI VENTES 403e'!$A4143&lt;&gt;"",ROUND($F4163*$A4163,2),""),"")</f>
        <v>44.34</v>
      </c>
      <c r="H4163">
        <f>IFERROR(IF('SUIVI VENTES 403e'!$A4143&lt;&gt;"",YEAR('SUIVI VENTES 403e'!$G4143),""),"")</f>
        <v>2019</v>
      </c>
      <c r="I4163">
        <f>IFERROR(IF('SUIVI VENTES 403e'!$A4143&lt;&gt;"",MONTH('SUIVI VENTES 403e'!$G4143),""),"")</f>
        <v>10</v>
      </c>
    </row>
    <row r="4164" spans="1:9" x14ac:dyDescent="0.25">
      <c r="A4164">
        <f>IFERROR('SUIVI VENTES 403e'!B4144*(INDEX(traitement!$A$8:$B$16,MATCH('SUIVI VENTES 403e'!$H4144,traitement!$A$8:$A$16,0),2)),"")</f>
        <v>1</v>
      </c>
      <c r="B4164">
        <f>IFERROR('SUIVI VENTES 403e'!F4144,"")</f>
        <v>0</v>
      </c>
      <c r="C4164">
        <f>IFERROR(IF('SUIVI VENTES 403e'!$A4144&lt;&gt;"",ROUND($B4164/$A4164,2),""),"")</f>
        <v>0</v>
      </c>
      <c r="D4164">
        <f t="shared" si="103"/>
        <v>1</v>
      </c>
      <c r="E4164">
        <f t="shared" si="102"/>
        <v>0.94</v>
      </c>
      <c r="F4164">
        <f>IFERROR(IF('SUIVI VENTES 403e'!$A4144&lt;&gt;"",ROUND((($C4164/1.2)-$E4164),2),""),"")</f>
        <v>-0.94</v>
      </c>
      <c r="G4164">
        <f>IFERROR(IF('SUIVI VENTES 403e'!$A4144&lt;&gt;"",ROUND($F4164*$A4164,2),""),"")</f>
        <v>-0.94</v>
      </c>
      <c r="H4164">
        <f>IFERROR(IF('SUIVI VENTES 403e'!$A4144&lt;&gt;"",YEAR('SUIVI VENTES 403e'!$G4144),""),"")</f>
        <v>2019</v>
      </c>
      <c r="I4164">
        <f>IFERROR(IF('SUIVI VENTES 403e'!$A4144&lt;&gt;"",MONTH('SUIVI VENTES 403e'!$G4144),""),"")</f>
        <v>10</v>
      </c>
    </row>
    <row r="4165" spans="1:9" x14ac:dyDescent="0.25">
      <c r="A4165">
        <f>IFERROR('SUIVI VENTES 403e'!B4145*(INDEX(traitement!$A$8:$B$16,MATCH('SUIVI VENTES 403e'!$H4145,traitement!$A$8:$A$16,0),2)),"")</f>
        <v>8</v>
      </c>
      <c r="B4165">
        <f>IFERROR('SUIVI VENTES 403e'!F4145,"")</f>
        <v>80</v>
      </c>
      <c r="C4165">
        <f>IFERROR(IF('SUIVI VENTES 403e'!$A4145&lt;&gt;"",ROUND($B4165/$A4165,2),""),"")</f>
        <v>10</v>
      </c>
      <c r="D4165" t="str">
        <f t="shared" si="103"/>
        <v/>
      </c>
      <c r="E4165">
        <f t="shared" si="102"/>
        <v>0.94</v>
      </c>
      <c r="F4165">
        <f>IFERROR(IF('SUIVI VENTES 403e'!$A4145&lt;&gt;"",ROUND((($C4165/1.2)-$E4165),2),""),"")</f>
        <v>7.39</v>
      </c>
      <c r="G4165">
        <f>IFERROR(IF('SUIVI VENTES 403e'!$A4145&lt;&gt;"",ROUND($F4165*$A4165,2),""),"")</f>
        <v>59.12</v>
      </c>
      <c r="H4165">
        <f>IFERROR(IF('SUIVI VENTES 403e'!$A4145&lt;&gt;"",YEAR('SUIVI VENTES 403e'!$G4145),""),"")</f>
        <v>2019</v>
      </c>
      <c r="I4165">
        <f>IFERROR(IF('SUIVI VENTES 403e'!$A4145&lt;&gt;"",MONTH('SUIVI VENTES 403e'!$G4145),""),"")</f>
        <v>10</v>
      </c>
    </row>
    <row r="4166" spans="1:9" x14ac:dyDescent="0.25">
      <c r="A4166">
        <f>IFERROR('SUIVI VENTES 403e'!B4146*(INDEX(traitement!$A$8:$B$16,MATCH('SUIVI VENTES 403e'!$H4146,traitement!$A$8:$A$16,0),2)),"")</f>
        <v>1</v>
      </c>
      <c r="B4166">
        <f>IFERROR('SUIVI VENTES 403e'!F4146,"")</f>
        <v>0</v>
      </c>
      <c r="C4166">
        <f>IFERROR(IF('SUIVI VENTES 403e'!$A4146&lt;&gt;"",ROUND($B4166/$A4166,2),""),"")</f>
        <v>0</v>
      </c>
      <c r="D4166">
        <f t="shared" si="103"/>
        <v>1</v>
      </c>
      <c r="E4166">
        <f t="shared" si="102"/>
        <v>0.94</v>
      </c>
      <c r="F4166">
        <f>IFERROR(IF('SUIVI VENTES 403e'!$A4146&lt;&gt;"",ROUND((($C4166/1.2)-$E4166),2),""),"")</f>
        <v>-0.94</v>
      </c>
      <c r="G4166">
        <f>IFERROR(IF('SUIVI VENTES 403e'!$A4146&lt;&gt;"",ROUND($F4166*$A4166,2),""),"")</f>
        <v>-0.94</v>
      </c>
      <c r="H4166">
        <f>IFERROR(IF('SUIVI VENTES 403e'!$A4146&lt;&gt;"",YEAR('SUIVI VENTES 403e'!$G4146),""),"")</f>
        <v>2019</v>
      </c>
      <c r="I4166">
        <f>IFERROR(IF('SUIVI VENTES 403e'!$A4146&lt;&gt;"",MONTH('SUIVI VENTES 403e'!$G4146),""),"")</f>
        <v>10</v>
      </c>
    </row>
    <row r="4167" spans="1:9" x14ac:dyDescent="0.25">
      <c r="A4167">
        <f>IFERROR('SUIVI VENTES 403e'!B4147*(INDEX(traitement!$A$8:$B$16,MATCH('SUIVI VENTES 403e'!$H4147,traitement!$A$8:$A$16,0),2)),"")</f>
        <v>12</v>
      </c>
      <c r="B4167">
        <f>IFERROR('SUIVI VENTES 403e'!F4147,"")</f>
        <v>120</v>
      </c>
      <c r="C4167">
        <f>IFERROR(IF('SUIVI VENTES 403e'!$A4147&lt;&gt;"",ROUND($B4167/$A4167,2),""),"")</f>
        <v>10</v>
      </c>
      <c r="D4167" t="str">
        <f t="shared" si="103"/>
        <v/>
      </c>
      <c r="E4167">
        <f t="shared" si="102"/>
        <v>0.94</v>
      </c>
      <c r="F4167">
        <f>IFERROR(IF('SUIVI VENTES 403e'!$A4147&lt;&gt;"",ROUND((($C4167/1.2)-$E4167),2),""),"")</f>
        <v>7.39</v>
      </c>
      <c r="G4167">
        <f>IFERROR(IF('SUIVI VENTES 403e'!$A4147&lt;&gt;"",ROUND($F4167*$A4167,2),""),"")</f>
        <v>88.68</v>
      </c>
      <c r="H4167">
        <f>IFERROR(IF('SUIVI VENTES 403e'!$A4147&lt;&gt;"",YEAR('SUIVI VENTES 403e'!$G4147),""),"")</f>
        <v>2019</v>
      </c>
      <c r="I4167">
        <f>IFERROR(IF('SUIVI VENTES 403e'!$A4147&lt;&gt;"",MONTH('SUIVI VENTES 403e'!$G4147),""),"")</f>
        <v>10</v>
      </c>
    </row>
    <row r="4168" spans="1:9" x14ac:dyDescent="0.25">
      <c r="A4168">
        <f>IFERROR('SUIVI VENTES 403e'!B4148*(INDEX(traitement!$A$8:$B$16,MATCH('SUIVI VENTES 403e'!$H4148,traitement!$A$8:$A$16,0),2)),"")</f>
        <v>45</v>
      </c>
      <c r="B4168">
        <f>IFERROR('SUIVI VENTES 403e'!F4148,"")</f>
        <v>450</v>
      </c>
      <c r="C4168">
        <f>IFERROR(IF('SUIVI VENTES 403e'!$A4148&lt;&gt;"",ROUND($B4168/$A4168,2),""),"")</f>
        <v>10</v>
      </c>
      <c r="D4168" t="str">
        <f t="shared" si="103"/>
        <v/>
      </c>
      <c r="E4168">
        <f t="shared" si="102"/>
        <v>0.94</v>
      </c>
      <c r="F4168">
        <f>IFERROR(IF('SUIVI VENTES 403e'!$A4148&lt;&gt;"",ROUND((($C4168/1.2)-$E4168),2),""),"")</f>
        <v>7.39</v>
      </c>
      <c r="G4168">
        <f>IFERROR(IF('SUIVI VENTES 403e'!$A4148&lt;&gt;"",ROUND($F4168*$A4168,2),""),"")</f>
        <v>332.55</v>
      </c>
      <c r="H4168">
        <f>IFERROR(IF('SUIVI VENTES 403e'!$A4148&lt;&gt;"",YEAR('SUIVI VENTES 403e'!$G4148),""),"")</f>
        <v>2019</v>
      </c>
      <c r="I4168">
        <f>IFERROR(IF('SUIVI VENTES 403e'!$A4148&lt;&gt;"",MONTH('SUIVI VENTES 403e'!$G4148),""),"")</f>
        <v>10</v>
      </c>
    </row>
    <row r="4169" spans="1:9" x14ac:dyDescent="0.25">
      <c r="A4169">
        <f>IFERROR('SUIVI VENTES 403e'!B4149*(INDEX(traitement!$A$8:$B$16,MATCH('SUIVI VENTES 403e'!$H4149,traitement!$A$8:$A$16,0),2)),"")</f>
        <v>5</v>
      </c>
      <c r="B4169">
        <f>IFERROR('SUIVI VENTES 403e'!F4149,"")</f>
        <v>0</v>
      </c>
      <c r="C4169">
        <f>IFERROR(IF('SUIVI VENTES 403e'!$A4149&lt;&gt;"",ROUND($B4169/$A4169,2),""),"")</f>
        <v>0</v>
      </c>
      <c r="D4169">
        <f t="shared" si="103"/>
        <v>5</v>
      </c>
      <c r="E4169">
        <f t="shared" si="102"/>
        <v>0.94</v>
      </c>
      <c r="F4169">
        <f>IFERROR(IF('SUIVI VENTES 403e'!$A4149&lt;&gt;"",ROUND((($C4169/1.2)-$E4169),2),""),"")</f>
        <v>-0.94</v>
      </c>
      <c r="G4169">
        <f>IFERROR(IF('SUIVI VENTES 403e'!$A4149&lt;&gt;"",ROUND($F4169*$A4169,2),""),"")</f>
        <v>-4.7</v>
      </c>
      <c r="H4169">
        <f>IFERROR(IF('SUIVI VENTES 403e'!$A4149&lt;&gt;"",YEAR('SUIVI VENTES 403e'!$G4149),""),"")</f>
        <v>2019</v>
      </c>
      <c r="I4169">
        <f>IFERROR(IF('SUIVI VENTES 403e'!$A4149&lt;&gt;"",MONTH('SUIVI VENTES 403e'!$G4149),""),"")</f>
        <v>10</v>
      </c>
    </row>
    <row r="4170" spans="1:9" x14ac:dyDescent="0.25">
      <c r="A4170">
        <f>IFERROR('SUIVI VENTES 403e'!B4150*(INDEX(traitement!$A$8:$B$16,MATCH('SUIVI VENTES 403e'!$H4150,traitement!$A$8:$A$16,0),2)),"")</f>
        <v>15</v>
      </c>
      <c r="B4170">
        <f>IFERROR('SUIVI VENTES 403e'!F4150,"")</f>
        <v>150</v>
      </c>
      <c r="C4170">
        <f>IFERROR(IF('SUIVI VENTES 403e'!$A4150&lt;&gt;"",ROUND($B4170/$A4170,2),""),"")</f>
        <v>10</v>
      </c>
      <c r="D4170" t="str">
        <f t="shared" si="103"/>
        <v/>
      </c>
      <c r="E4170">
        <f t="shared" si="102"/>
        <v>0.94</v>
      </c>
      <c r="F4170">
        <f>IFERROR(IF('SUIVI VENTES 403e'!$A4150&lt;&gt;"",ROUND((($C4170/1.2)-$E4170),2),""),"")</f>
        <v>7.39</v>
      </c>
      <c r="G4170">
        <f>IFERROR(IF('SUIVI VENTES 403e'!$A4150&lt;&gt;"",ROUND($F4170*$A4170,2),""),"")</f>
        <v>110.85</v>
      </c>
      <c r="H4170">
        <f>IFERROR(IF('SUIVI VENTES 403e'!$A4150&lt;&gt;"",YEAR('SUIVI VENTES 403e'!$G4150),""),"")</f>
        <v>2019</v>
      </c>
      <c r="I4170">
        <f>IFERROR(IF('SUIVI VENTES 403e'!$A4150&lt;&gt;"",MONTH('SUIVI VENTES 403e'!$G4150),""),"")</f>
        <v>10</v>
      </c>
    </row>
    <row r="4171" spans="1:9" x14ac:dyDescent="0.25">
      <c r="A4171">
        <f>IFERROR('SUIVI VENTES 403e'!B4151*(INDEX(traitement!$A$8:$B$16,MATCH('SUIVI VENTES 403e'!$H4151,traitement!$A$8:$A$16,0),2)),"")</f>
        <v>3</v>
      </c>
      <c r="B4171">
        <f>IFERROR('SUIVI VENTES 403e'!F4151,"")</f>
        <v>0</v>
      </c>
      <c r="C4171">
        <f>IFERROR(IF('SUIVI VENTES 403e'!$A4151&lt;&gt;"",ROUND($B4171/$A4171,2),""),"")</f>
        <v>0</v>
      </c>
      <c r="D4171">
        <f t="shared" si="103"/>
        <v>3</v>
      </c>
      <c r="E4171">
        <f t="shared" si="102"/>
        <v>0.94</v>
      </c>
      <c r="F4171">
        <f>IFERROR(IF('SUIVI VENTES 403e'!$A4151&lt;&gt;"",ROUND((($C4171/1.2)-$E4171),2),""),"")</f>
        <v>-0.94</v>
      </c>
      <c r="G4171">
        <f>IFERROR(IF('SUIVI VENTES 403e'!$A4151&lt;&gt;"",ROUND($F4171*$A4171,2),""),"")</f>
        <v>-2.82</v>
      </c>
      <c r="H4171">
        <f>IFERROR(IF('SUIVI VENTES 403e'!$A4151&lt;&gt;"",YEAR('SUIVI VENTES 403e'!$G4151),""),"")</f>
        <v>2019</v>
      </c>
      <c r="I4171">
        <f>IFERROR(IF('SUIVI VENTES 403e'!$A4151&lt;&gt;"",MONTH('SUIVI VENTES 403e'!$G4151),""),"")</f>
        <v>10</v>
      </c>
    </row>
    <row r="4172" spans="1:9" x14ac:dyDescent="0.25">
      <c r="A4172">
        <f>IFERROR('SUIVI VENTES 403e'!B4152*(INDEX(traitement!$A$8:$B$16,MATCH('SUIVI VENTES 403e'!$H4152,traitement!$A$8:$A$16,0),2)),"")</f>
        <v>3</v>
      </c>
      <c r="B4172">
        <f>IFERROR('SUIVI VENTES 403e'!F4152,"")</f>
        <v>30</v>
      </c>
      <c r="C4172">
        <f>IFERROR(IF('SUIVI VENTES 403e'!$A4152&lt;&gt;"",ROUND($B4172/$A4172,2),""),"")</f>
        <v>10</v>
      </c>
      <c r="D4172" t="str">
        <f t="shared" si="103"/>
        <v/>
      </c>
      <c r="E4172">
        <f t="shared" si="102"/>
        <v>0.94</v>
      </c>
      <c r="F4172">
        <f>IFERROR(IF('SUIVI VENTES 403e'!$A4152&lt;&gt;"",ROUND((($C4172/1.2)-$E4172),2),""),"")</f>
        <v>7.39</v>
      </c>
      <c r="G4172">
        <f>IFERROR(IF('SUIVI VENTES 403e'!$A4152&lt;&gt;"",ROUND($F4172*$A4172,2),""),"")</f>
        <v>22.17</v>
      </c>
      <c r="H4172">
        <f>IFERROR(IF('SUIVI VENTES 403e'!$A4152&lt;&gt;"",YEAR('SUIVI VENTES 403e'!$G4152),""),"")</f>
        <v>2019</v>
      </c>
      <c r="I4172">
        <f>IFERROR(IF('SUIVI VENTES 403e'!$A4152&lt;&gt;"",MONTH('SUIVI VENTES 403e'!$G4152),""),"")</f>
        <v>10</v>
      </c>
    </row>
    <row r="4173" spans="1:9" x14ac:dyDescent="0.25">
      <c r="A4173">
        <f>IFERROR('SUIVI VENTES 403e'!B4153*(INDEX(traitement!$A$8:$B$16,MATCH('SUIVI VENTES 403e'!$H4153,traitement!$A$8:$A$16,0),2)),"")</f>
        <v>1</v>
      </c>
      <c r="B4173">
        <f>IFERROR('SUIVI VENTES 403e'!F4153,"")</f>
        <v>10</v>
      </c>
      <c r="C4173">
        <f>IFERROR(IF('SUIVI VENTES 403e'!$A4153&lt;&gt;"",ROUND($B4173/$A4173,2),""),"")</f>
        <v>10</v>
      </c>
      <c r="D4173" t="str">
        <f t="shared" si="103"/>
        <v/>
      </c>
      <c r="E4173">
        <f t="shared" si="102"/>
        <v>0.94</v>
      </c>
      <c r="F4173">
        <f>IFERROR(IF('SUIVI VENTES 403e'!$A4153&lt;&gt;"",ROUND((($C4173/1.2)-$E4173),2),""),"")</f>
        <v>7.39</v>
      </c>
      <c r="G4173">
        <f>IFERROR(IF('SUIVI VENTES 403e'!$A4153&lt;&gt;"",ROUND($F4173*$A4173,2),""),"")</f>
        <v>7.39</v>
      </c>
      <c r="H4173">
        <f>IFERROR(IF('SUIVI VENTES 403e'!$A4153&lt;&gt;"",YEAR('SUIVI VENTES 403e'!$G4153),""),"")</f>
        <v>2019</v>
      </c>
      <c r="I4173">
        <f>IFERROR(IF('SUIVI VENTES 403e'!$A4153&lt;&gt;"",MONTH('SUIVI VENTES 403e'!$G4153),""),"")</f>
        <v>10</v>
      </c>
    </row>
    <row r="4174" spans="1:9" x14ac:dyDescent="0.25">
      <c r="A4174">
        <f>IFERROR('SUIVI VENTES 403e'!B4154*(INDEX(traitement!$A$8:$B$16,MATCH('SUIVI VENTES 403e'!$H4154,traitement!$A$8:$A$16,0),2)),"")</f>
        <v>2</v>
      </c>
      <c r="B4174">
        <f>IFERROR('SUIVI VENTES 403e'!F4154,"")</f>
        <v>23.33</v>
      </c>
      <c r="C4174">
        <f>IFERROR(IF('SUIVI VENTES 403e'!$A4154&lt;&gt;"",ROUND($B4174/$A4174,2),""),"")</f>
        <v>11.67</v>
      </c>
      <c r="D4174" t="str">
        <f t="shared" si="103"/>
        <v/>
      </c>
      <c r="E4174">
        <f t="shared" si="102"/>
        <v>0.94</v>
      </c>
      <c r="F4174">
        <f>IFERROR(IF('SUIVI VENTES 403e'!$A4154&lt;&gt;"",ROUND((($C4174/1.2)-$E4174),2),""),"")</f>
        <v>8.7899999999999991</v>
      </c>
      <c r="G4174">
        <f>IFERROR(IF('SUIVI VENTES 403e'!$A4154&lt;&gt;"",ROUND($F4174*$A4174,2),""),"")</f>
        <v>17.579999999999998</v>
      </c>
      <c r="H4174">
        <f>IFERROR(IF('SUIVI VENTES 403e'!$A4154&lt;&gt;"",YEAR('SUIVI VENTES 403e'!$G4154),""),"")</f>
        <v>2019</v>
      </c>
      <c r="I4174">
        <f>IFERROR(IF('SUIVI VENTES 403e'!$A4154&lt;&gt;"",MONTH('SUIVI VENTES 403e'!$G4154),""),"")</f>
        <v>10</v>
      </c>
    </row>
    <row r="4175" spans="1:9" x14ac:dyDescent="0.25">
      <c r="A4175">
        <f>IFERROR('SUIVI VENTES 403e'!B4155*(INDEX(traitement!$A$8:$B$16,MATCH('SUIVI VENTES 403e'!$H4155,traitement!$A$8:$A$16,0),2)),"")</f>
        <v>8</v>
      </c>
      <c r="B4175">
        <f>IFERROR('SUIVI VENTES 403e'!F4155,"")</f>
        <v>80</v>
      </c>
      <c r="C4175">
        <f>IFERROR(IF('SUIVI VENTES 403e'!$A4155&lt;&gt;"",ROUND($B4175/$A4175,2),""),"")</f>
        <v>10</v>
      </c>
      <c r="D4175" t="str">
        <f t="shared" si="103"/>
        <v/>
      </c>
      <c r="E4175">
        <f t="shared" si="102"/>
        <v>0.94</v>
      </c>
      <c r="F4175">
        <f>IFERROR(IF('SUIVI VENTES 403e'!$A4155&lt;&gt;"",ROUND((($C4175/1.2)-$E4175),2),""),"")</f>
        <v>7.39</v>
      </c>
      <c r="G4175">
        <f>IFERROR(IF('SUIVI VENTES 403e'!$A4155&lt;&gt;"",ROUND($F4175*$A4175,2),""),"")</f>
        <v>59.12</v>
      </c>
      <c r="H4175">
        <f>IFERROR(IF('SUIVI VENTES 403e'!$A4155&lt;&gt;"",YEAR('SUIVI VENTES 403e'!$G4155),""),"")</f>
        <v>2019</v>
      </c>
      <c r="I4175">
        <f>IFERROR(IF('SUIVI VENTES 403e'!$A4155&lt;&gt;"",MONTH('SUIVI VENTES 403e'!$G4155),""),"")</f>
        <v>10</v>
      </c>
    </row>
    <row r="4176" spans="1:9" x14ac:dyDescent="0.25">
      <c r="A4176">
        <f>IFERROR('SUIVI VENTES 403e'!B4156*(INDEX(traitement!$A$8:$B$16,MATCH('SUIVI VENTES 403e'!$H4156,traitement!$A$8:$A$16,0),2)),"")</f>
        <v>2</v>
      </c>
      <c r="B4176">
        <f>IFERROR('SUIVI VENTES 403e'!F4156,"")</f>
        <v>20</v>
      </c>
      <c r="C4176">
        <f>IFERROR(IF('SUIVI VENTES 403e'!$A4156&lt;&gt;"",ROUND($B4176/$A4176,2),""),"")</f>
        <v>10</v>
      </c>
      <c r="D4176" t="str">
        <f t="shared" si="103"/>
        <v/>
      </c>
      <c r="E4176">
        <f t="shared" si="102"/>
        <v>0.94</v>
      </c>
      <c r="F4176">
        <f>IFERROR(IF('SUIVI VENTES 403e'!$A4156&lt;&gt;"",ROUND((($C4176/1.2)-$E4176),2),""),"")</f>
        <v>7.39</v>
      </c>
      <c r="G4176">
        <f>IFERROR(IF('SUIVI VENTES 403e'!$A4156&lt;&gt;"",ROUND($F4176*$A4176,2),""),"")</f>
        <v>14.78</v>
      </c>
      <c r="H4176">
        <f>IFERROR(IF('SUIVI VENTES 403e'!$A4156&lt;&gt;"",YEAR('SUIVI VENTES 403e'!$G4156),""),"")</f>
        <v>2019</v>
      </c>
      <c r="I4176">
        <f>IFERROR(IF('SUIVI VENTES 403e'!$A4156&lt;&gt;"",MONTH('SUIVI VENTES 403e'!$G4156),""),"")</f>
        <v>10</v>
      </c>
    </row>
    <row r="4177" spans="1:9" x14ac:dyDescent="0.25">
      <c r="A4177">
        <f>IFERROR('SUIVI VENTES 403e'!B4157*(INDEX(traitement!$A$8:$B$16,MATCH('SUIVI VENTES 403e'!$H4157,traitement!$A$8:$A$16,0),2)),"")</f>
        <v>2</v>
      </c>
      <c r="B4177">
        <f>IFERROR('SUIVI VENTES 403e'!F4157,"")</f>
        <v>0</v>
      </c>
      <c r="C4177">
        <f>IFERROR(IF('SUIVI VENTES 403e'!$A4157&lt;&gt;"",ROUND($B4177/$A4177,2),""),"")</f>
        <v>0</v>
      </c>
      <c r="D4177">
        <f t="shared" si="103"/>
        <v>2</v>
      </c>
      <c r="E4177">
        <f t="shared" si="102"/>
        <v>0.94</v>
      </c>
      <c r="F4177">
        <f>IFERROR(IF('SUIVI VENTES 403e'!$A4157&lt;&gt;"",ROUND((($C4177/1.2)-$E4177),2),""),"")</f>
        <v>-0.94</v>
      </c>
      <c r="G4177">
        <f>IFERROR(IF('SUIVI VENTES 403e'!$A4157&lt;&gt;"",ROUND($F4177*$A4177,2),""),"")</f>
        <v>-1.88</v>
      </c>
      <c r="H4177">
        <f>IFERROR(IF('SUIVI VENTES 403e'!$A4157&lt;&gt;"",YEAR('SUIVI VENTES 403e'!$G4157),""),"")</f>
        <v>2019</v>
      </c>
      <c r="I4177">
        <f>IFERROR(IF('SUIVI VENTES 403e'!$A4157&lt;&gt;"",MONTH('SUIVI VENTES 403e'!$G4157),""),"")</f>
        <v>10</v>
      </c>
    </row>
    <row r="4178" spans="1:9" x14ac:dyDescent="0.25">
      <c r="A4178">
        <f>IFERROR('SUIVI VENTES 403e'!B4158*(INDEX(traitement!$A$8:$B$16,MATCH('SUIVI VENTES 403e'!$H4158,traitement!$A$8:$A$16,0),2)),"")</f>
        <v>1</v>
      </c>
      <c r="B4178">
        <f>IFERROR('SUIVI VENTES 403e'!F4158,"")</f>
        <v>10</v>
      </c>
      <c r="C4178">
        <f>IFERROR(IF('SUIVI VENTES 403e'!$A4158&lt;&gt;"",ROUND($B4178/$A4178,2),""),"")</f>
        <v>10</v>
      </c>
      <c r="D4178" t="str">
        <f t="shared" si="103"/>
        <v/>
      </c>
      <c r="E4178">
        <f t="shared" si="102"/>
        <v>0.94</v>
      </c>
      <c r="F4178">
        <f>IFERROR(IF('SUIVI VENTES 403e'!$A4158&lt;&gt;"",ROUND((($C4178/1.2)-$E4178),2),""),"")</f>
        <v>7.39</v>
      </c>
      <c r="G4178">
        <f>IFERROR(IF('SUIVI VENTES 403e'!$A4158&lt;&gt;"",ROUND($F4178*$A4178,2),""),"")</f>
        <v>7.39</v>
      </c>
      <c r="H4178">
        <f>IFERROR(IF('SUIVI VENTES 403e'!$A4158&lt;&gt;"",YEAR('SUIVI VENTES 403e'!$G4158),""),"")</f>
        <v>2019</v>
      </c>
      <c r="I4178">
        <f>IFERROR(IF('SUIVI VENTES 403e'!$A4158&lt;&gt;"",MONTH('SUIVI VENTES 403e'!$G4158),""),"")</f>
        <v>10</v>
      </c>
    </row>
    <row r="4179" spans="1:9" x14ac:dyDescent="0.25">
      <c r="A4179">
        <f>IFERROR('SUIVI VENTES 403e'!B4159*(INDEX(traitement!$A$8:$B$16,MATCH('SUIVI VENTES 403e'!$H4159,traitement!$A$8:$A$16,0),2)),"")</f>
        <v>1</v>
      </c>
      <c r="B4179">
        <f>IFERROR('SUIVI VENTES 403e'!F4159,"")</f>
        <v>10</v>
      </c>
      <c r="C4179">
        <f>IFERROR(IF('SUIVI VENTES 403e'!$A4159&lt;&gt;"",ROUND($B4179/$A4179,2),""),"")</f>
        <v>10</v>
      </c>
      <c r="D4179" t="str">
        <f t="shared" si="103"/>
        <v/>
      </c>
      <c r="E4179">
        <f t="shared" si="102"/>
        <v>0.94</v>
      </c>
      <c r="F4179">
        <f>IFERROR(IF('SUIVI VENTES 403e'!$A4159&lt;&gt;"",ROUND((($C4179/1.2)-$E4179),2),""),"")</f>
        <v>7.39</v>
      </c>
      <c r="G4179">
        <f>IFERROR(IF('SUIVI VENTES 403e'!$A4159&lt;&gt;"",ROUND($F4179*$A4179,2),""),"")</f>
        <v>7.39</v>
      </c>
      <c r="H4179">
        <f>IFERROR(IF('SUIVI VENTES 403e'!$A4159&lt;&gt;"",YEAR('SUIVI VENTES 403e'!$G4159),""),"")</f>
        <v>2019</v>
      </c>
      <c r="I4179">
        <f>IFERROR(IF('SUIVI VENTES 403e'!$A4159&lt;&gt;"",MONTH('SUIVI VENTES 403e'!$G4159),""),"")</f>
        <v>10</v>
      </c>
    </row>
    <row r="4180" spans="1:9" x14ac:dyDescent="0.25">
      <c r="A4180">
        <f>IFERROR('SUIVI VENTES 403e'!B4160*(INDEX(traitement!$A$8:$B$16,MATCH('SUIVI VENTES 403e'!$H4160,traitement!$A$8:$A$16,0),2)),"")</f>
        <v>10</v>
      </c>
      <c r="B4180">
        <f>IFERROR('SUIVI VENTES 403e'!F4160,"")</f>
        <v>100</v>
      </c>
      <c r="C4180">
        <f>IFERROR(IF('SUIVI VENTES 403e'!$A4160&lt;&gt;"",ROUND($B4180/$A4180,2),""),"")</f>
        <v>10</v>
      </c>
      <c r="D4180" t="str">
        <f t="shared" si="103"/>
        <v/>
      </c>
      <c r="E4180">
        <f t="shared" si="102"/>
        <v>0.94</v>
      </c>
      <c r="F4180">
        <f>IFERROR(IF('SUIVI VENTES 403e'!$A4160&lt;&gt;"",ROUND((($C4180/1.2)-$E4180),2),""),"")</f>
        <v>7.39</v>
      </c>
      <c r="G4180">
        <f>IFERROR(IF('SUIVI VENTES 403e'!$A4160&lt;&gt;"",ROUND($F4180*$A4180,2),""),"")</f>
        <v>73.900000000000006</v>
      </c>
      <c r="H4180">
        <f>IFERROR(IF('SUIVI VENTES 403e'!$A4160&lt;&gt;"",YEAR('SUIVI VENTES 403e'!$G4160),""),"")</f>
        <v>2019</v>
      </c>
      <c r="I4180">
        <f>IFERROR(IF('SUIVI VENTES 403e'!$A4160&lt;&gt;"",MONTH('SUIVI VENTES 403e'!$G4160),""),"")</f>
        <v>10</v>
      </c>
    </row>
    <row r="4181" spans="1:9" x14ac:dyDescent="0.25">
      <c r="A4181">
        <f>IFERROR('SUIVI VENTES 403e'!B4161*(INDEX(traitement!$A$8:$B$16,MATCH('SUIVI VENTES 403e'!$H4161,traitement!$A$8:$A$16,0),2)),"")</f>
        <v>2</v>
      </c>
      <c r="B4181">
        <f>IFERROR('SUIVI VENTES 403e'!F4161,"")</f>
        <v>0</v>
      </c>
      <c r="C4181">
        <f>IFERROR(IF('SUIVI VENTES 403e'!$A4161&lt;&gt;"",ROUND($B4181/$A4181,2),""),"")</f>
        <v>0</v>
      </c>
      <c r="D4181">
        <f t="shared" si="103"/>
        <v>2</v>
      </c>
      <c r="E4181">
        <f t="shared" si="102"/>
        <v>0.94</v>
      </c>
      <c r="F4181">
        <f>IFERROR(IF('SUIVI VENTES 403e'!$A4161&lt;&gt;"",ROUND((($C4181/1.2)-$E4181),2),""),"")</f>
        <v>-0.94</v>
      </c>
      <c r="G4181">
        <f>IFERROR(IF('SUIVI VENTES 403e'!$A4161&lt;&gt;"",ROUND($F4181*$A4181,2),""),"")</f>
        <v>-1.88</v>
      </c>
      <c r="H4181">
        <f>IFERROR(IF('SUIVI VENTES 403e'!$A4161&lt;&gt;"",YEAR('SUIVI VENTES 403e'!$G4161),""),"")</f>
        <v>2019</v>
      </c>
      <c r="I4181">
        <f>IFERROR(IF('SUIVI VENTES 403e'!$A4161&lt;&gt;"",MONTH('SUIVI VENTES 403e'!$G4161),""),"")</f>
        <v>10</v>
      </c>
    </row>
    <row r="4182" spans="1:9" x14ac:dyDescent="0.25">
      <c r="A4182">
        <f>IFERROR('SUIVI VENTES 403e'!B4162*(INDEX(traitement!$A$8:$B$16,MATCH('SUIVI VENTES 403e'!$H4162,traitement!$A$8:$A$16,0),2)),"")</f>
        <v>6</v>
      </c>
      <c r="B4182">
        <f>IFERROR('SUIVI VENTES 403e'!F4162,"")</f>
        <v>60</v>
      </c>
      <c r="C4182">
        <f>IFERROR(IF('SUIVI VENTES 403e'!$A4162&lt;&gt;"",ROUND($B4182/$A4182,2),""),"")</f>
        <v>10</v>
      </c>
      <c r="D4182" t="str">
        <f t="shared" si="103"/>
        <v/>
      </c>
      <c r="E4182">
        <f t="shared" si="102"/>
        <v>0.94</v>
      </c>
      <c r="F4182">
        <f>IFERROR(IF('SUIVI VENTES 403e'!$A4162&lt;&gt;"",ROUND((($C4182/1.2)-$E4182),2),""),"")</f>
        <v>7.39</v>
      </c>
      <c r="G4182">
        <f>IFERROR(IF('SUIVI VENTES 403e'!$A4162&lt;&gt;"",ROUND($F4182*$A4182,2),""),"")</f>
        <v>44.34</v>
      </c>
      <c r="H4182">
        <f>IFERROR(IF('SUIVI VENTES 403e'!$A4162&lt;&gt;"",YEAR('SUIVI VENTES 403e'!$G4162),""),"")</f>
        <v>2019</v>
      </c>
      <c r="I4182">
        <f>IFERROR(IF('SUIVI VENTES 403e'!$A4162&lt;&gt;"",MONTH('SUIVI VENTES 403e'!$G4162),""),"")</f>
        <v>10</v>
      </c>
    </row>
    <row r="4183" spans="1:9" x14ac:dyDescent="0.25">
      <c r="A4183">
        <f>IFERROR('SUIVI VENTES 403e'!B4163*(INDEX(traitement!$A$8:$B$16,MATCH('SUIVI VENTES 403e'!$H4163,traitement!$A$8:$A$16,0),2)),"")</f>
        <v>1</v>
      </c>
      <c r="B4183">
        <f>IFERROR('SUIVI VENTES 403e'!F4163,"")</f>
        <v>0</v>
      </c>
      <c r="C4183">
        <f>IFERROR(IF('SUIVI VENTES 403e'!$A4163&lt;&gt;"",ROUND($B4183/$A4183,2),""),"")</f>
        <v>0</v>
      </c>
      <c r="D4183">
        <f t="shared" si="103"/>
        <v>1</v>
      </c>
      <c r="E4183">
        <f t="shared" si="102"/>
        <v>0.94</v>
      </c>
      <c r="F4183">
        <f>IFERROR(IF('SUIVI VENTES 403e'!$A4163&lt;&gt;"",ROUND((($C4183/1.2)-$E4183),2),""),"")</f>
        <v>-0.94</v>
      </c>
      <c r="G4183">
        <f>IFERROR(IF('SUIVI VENTES 403e'!$A4163&lt;&gt;"",ROUND($F4183*$A4183,2),""),"")</f>
        <v>-0.94</v>
      </c>
      <c r="H4183">
        <f>IFERROR(IF('SUIVI VENTES 403e'!$A4163&lt;&gt;"",YEAR('SUIVI VENTES 403e'!$G4163),""),"")</f>
        <v>2019</v>
      </c>
      <c r="I4183">
        <f>IFERROR(IF('SUIVI VENTES 403e'!$A4163&lt;&gt;"",MONTH('SUIVI VENTES 403e'!$G4163),""),"")</f>
        <v>10</v>
      </c>
    </row>
    <row r="4184" spans="1:9" x14ac:dyDescent="0.25">
      <c r="A4184">
        <f>IFERROR('SUIVI VENTES 403e'!B4164*(INDEX(traitement!$A$8:$B$16,MATCH('SUIVI VENTES 403e'!$H4164,traitement!$A$8:$A$16,0),2)),"")</f>
        <v>5</v>
      </c>
      <c r="B4184">
        <f>IFERROR('SUIVI VENTES 403e'!F4164,"")</f>
        <v>50</v>
      </c>
      <c r="C4184">
        <f>IFERROR(IF('SUIVI VENTES 403e'!$A4164&lt;&gt;"",ROUND($B4184/$A4184,2),""),"")</f>
        <v>10</v>
      </c>
      <c r="D4184" t="str">
        <f t="shared" si="103"/>
        <v/>
      </c>
      <c r="E4184">
        <f t="shared" si="102"/>
        <v>0.94</v>
      </c>
      <c r="F4184">
        <f>IFERROR(IF('SUIVI VENTES 403e'!$A4164&lt;&gt;"",ROUND((($C4184/1.2)-$E4184),2),""),"")</f>
        <v>7.39</v>
      </c>
      <c r="G4184">
        <f>IFERROR(IF('SUIVI VENTES 403e'!$A4164&lt;&gt;"",ROUND($F4184*$A4184,2),""),"")</f>
        <v>36.950000000000003</v>
      </c>
      <c r="H4184">
        <f>IFERROR(IF('SUIVI VENTES 403e'!$A4164&lt;&gt;"",YEAR('SUIVI VENTES 403e'!$G4164),""),"")</f>
        <v>2019</v>
      </c>
      <c r="I4184">
        <f>IFERROR(IF('SUIVI VENTES 403e'!$A4164&lt;&gt;"",MONTH('SUIVI VENTES 403e'!$G4164),""),"")</f>
        <v>10</v>
      </c>
    </row>
    <row r="4185" spans="1:9" x14ac:dyDescent="0.25">
      <c r="A4185">
        <f>IFERROR('SUIVI VENTES 403e'!B4165*(INDEX(traitement!$A$8:$B$16,MATCH('SUIVI VENTES 403e'!$H4165,traitement!$A$8:$A$16,0),2)),"")</f>
        <v>5</v>
      </c>
      <c r="B4185">
        <f>IFERROR('SUIVI VENTES 403e'!F4165,"")</f>
        <v>50</v>
      </c>
      <c r="C4185">
        <f>IFERROR(IF('SUIVI VENTES 403e'!$A4165&lt;&gt;"",ROUND($B4185/$A4185,2),""),"")</f>
        <v>10</v>
      </c>
      <c r="D4185" t="str">
        <f t="shared" si="103"/>
        <v/>
      </c>
      <c r="E4185">
        <f t="shared" si="102"/>
        <v>0.94</v>
      </c>
      <c r="F4185">
        <f>IFERROR(IF('SUIVI VENTES 403e'!$A4165&lt;&gt;"",ROUND((($C4185/1.2)-$E4185),2),""),"")</f>
        <v>7.39</v>
      </c>
      <c r="G4185">
        <f>IFERROR(IF('SUIVI VENTES 403e'!$A4165&lt;&gt;"",ROUND($F4185*$A4185,2),""),"")</f>
        <v>36.950000000000003</v>
      </c>
      <c r="H4185">
        <f>IFERROR(IF('SUIVI VENTES 403e'!$A4165&lt;&gt;"",YEAR('SUIVI VENTES 403e'!$G4165),""),"")</f>
        <v>2019</v>
      </c>
      <c r="I4185">
        <f>IFERROR(IF('SUIVI VENTES 403e'!$A4165&lt;&gt;"",MONTH('SUIVI VENTES 403e'!$G4165),""),"")</f>
        <v>10</v>
      </c>
    </row>
    <row r="4186" spans="1:9" x14ac:dyDescent="0.25">
      <c r="A4186">
        <f>IFERROR('SUIVI VENTES 403e'!B4166*(INDEX(traitement!$A$8:$B$16,MATCH('SUIVI VENTES 403e'!$H4166,traitement!$A$8:$A$16,0),2)),"")</f>
        <v>1</v>
      </c>
      <c r="B4186">
        <f>IFERROR('SUIVI VENTES 403e'!F4166,"")</f>
        <v>0</v>
      </c>
      <c r="C4186">
        <f>IFERROR(IF('SUIVI VENTES 403e'!$A4166&lt;&gt;"",ROUND($B4186/$A4186,2),""),"")</f>
        <v>0</v>
      </c>
      <c r="D4186">
        <f t="shared" si="103"/>
        <v>1</v>
      </c>
      <c r="E4186">
        <f t="shared" si="102"/>
        <v>0.94</v>
      </c>
      <c r="F4186">
        <f>IFERROR(IF('SUIVI VENTES 403e'!$A4166&lt;&gt;"",ROUND((($C4186/1.2)-$E4186),2),""),"")</f>
        <v>-0.94</v>
      </c>
      <c r="G4186">
        <f>IFERROR(IF('SUIVI VENTES 403e'!$A4166&lt;&gt;"",ROUND($F4186*$A4186,2),""),"")</f>
        <v>-0.94</v>
      </c>
      <c r="H4186">
        <f>IFERROR(IF('SUIVI VENTES 403e'!$A4166&lt;&gt;"",YEAR('SUIVI VENTES 403e'!$G4166),""),"")</f>
        <v>2019</v>
      </c>
      <c r="I4186">
        <f>IFERROR(IF('SUIVI VENTES 403e'!$A4166&lt;&gt;"",MONTH('SUIVI VENTES 403e'!$G4166),""),"")</f>
        <v>10</v>
      </c>
    </row>
    <row r="4187" spans="1:9" x14ac:dyDescent="0.25">
      <c r="A4187">
        <f>IFERROR('SUIVI VENTES 403e'!B4167*(INDEX(traitement!$A$8:$B$16,MATCH('SUIVI VENTES 403e'!$H4167,traitement!$A$8:$A$16,0),2)),"")</f>
        <v>5</v>
      </c>
      <c r="B4187">
        <f>IFERROR('SUIVI VENTES 403e'!F4167,"")</f>
        <v>50</v>
      </c>
      <c r="C4187">
        <f>IFERROR(IF('SUIVI VENTES 403e'!$A4167&lt;&gt;"",ROUND($B4187/$A4187,2),""),"")</f>
        <v>10</v>
      </c>
      <c r="D4187" t="str">
        <f t="shared" si="103"/>
        <v/>
      </c>
      <c r="E4187">
        <f t="shared" si="102"/>
        <v>0.94</v>
      </c>
      <c r="F4187">
        <f>IFERROR(IF('SUIVI VENTES 403e'!$A4167&lt;&gt;"",ROUND((($C4187/1.2)-$E4187),2),""),"")</f>
        <v>7.39</v>
      </c>
      <c r="G4187">
        <f>IFERROR(IF('SUIVI VENTES 403e'!$A4167&lt;&gt;"",ROUND($F4187*$A4187,2),""),"")</f>
        <v>36.950000000000003</v>
      </c>
      <c r="H4187">
        <f>IFERROR(IF('SUIVI VENTES 403e'!$A4167&lt;&gt;"",YEAR('SUIVI VENTES 403e'!$G4167),""),"")</f>
        <v>2019</v>
      </c>
      <c r="I4187">
        <f>IFERROR(IF('SUIVI VENTES 403e'!$A4167&lt;&gt;"",MONTH('SUIVI VENTES 403e'!$G4167),""),"")</f>
        <v>10</v>
      </c>
    </row>
    <row r="4188" spans="1:9" x14ac:dyDescent="0.25">
      <c r="A4188">
        <f>IFERROR('SUIVI VENTES 403e'!B4168*(INDEX(traitement!$A$8:$B$16,MATCH('SUIVI VENTES 403e'!$H4168,traitement!$A$8:$A$16,0),2)),"")</f>
        <v>1</v>
      </c>
      <c r="B4188">
        <f>IFERROR('SUIVI VENTES 403e'!F4168,"")</f>
        <v>0</v>
      </c>
      <c r="C4188">
        <f>IFERROR(IF('SUIVI VENTES 403e'!$A4168&lt;&gt;"",ROUND($B4188/$A4188,2),""),"")</f>
        <v>0</v>
      </c>
      <c r="D4188">
        <f t="shared" si="103"/>
        <v>1</v>
      </c>
      <c r="E4188">
        <f t="shared" si="102"/>
        <v>0.94</v>
      </c>
      <c r="F4188">
        <f>IFERROR(IF('SUIVI VENTES 403e'!$A4168&lt;&gt;"",ROUND((($C4188/1.2)-$E4188),2),""),"")</f>
        <v>-0.94</v>
      </c>
      <c r="G4188">
        <f>IFERROR(IF('SUIVI VENTES 403e'!$A4168&lt;&gt;"",ROUND($F4188*$A4188,2),""),"")</f>
        <v>-0.94</v>
      </c>
      <c r="H4188">
        <f>IFERROR(IF('SUIVI VENTES 403e'!$A4168&lt;&gt;"",YEAR('SUIVI VENTES 403e'!$G4168),""),"")</f>
        <v>2019</v>
      </c>
      <c r="I4188">
        <f>IFERROR(IF('SUIVI VENTES 403e'!$A4168&lt;&gt;"",MONTH('SUIVI VENTES 403e'!$G4168),""),"")</f>
        <v>10</v>
      </c>
    </row>
    <row r="4189" spans="1:9" x14ac:dyDescent="0.25">
      <c r="A4189">
        <f>IFERROR('SUIVI VENTES 403e'!B4169*(INDEX(traitement!$A$8:$B$16,MATCH('SUIVI VENTES 403e'!$H4169,traitement!$A$8:$A$16,0),2)),"")</f>
        <v>10</v>
      </c>
      <c r="B4189">
        <f>IFERROR('SUIVI VENTES 403e'!F4169,"")</f>
        <v>100</v>
      </c>
      <c r="C4189">
        <f>IFERROR(IF('SUIVI VENTES 403e'!$A4169&lt;&gt;"",ROUND($B4189/$A4189,2),""),"")</f>
        <v>10</v>
      </c>
      <c r="D4189" t="str">
        <f t="shared" si="103"/>
        <v/>
      </c>
      <c r="E4189">
        <f t="shared" si="102"/>
        <v>0.94</v>
      </c>
      <c r="F4189">
        <f>IFERROR(IF('SUIVI VENTES 403e'!$A4169&lt;&gt;"",ROUND((($C4189/1.2)-$E4189),2),""),"")</f>
        <v>7.39</v>
      </c>
      <c r="G4189">
        <f>IFERROR(IF('SUIVI VENTES 403e'!$A4169&lt;&gt;"",ROUND($F4189*$A4189,2),""),"")</f>
        <v>73.900000000000006</v>
      </c>
      <c r="H4189">
        <f>IFERROR(IF('SUIVI VENTES 403e'!$A4169&lt;&gt;"",YEAR('SUIVI VENTES 403e'!$G4169),""),"")</f>
        <v>2019</v>
      </c>
      <c r="I4189">
        <f>IFERROR(IF('SUIVI VENTES 403e'!$A4169&lt;&gt;"",MONTH('SUIVI VENTES 403e'!$G4169),""),"")</f>
        <v>10</v>
      </c>
    </row>
    <row r="4190" spans="1:9" x14ac:dyDescent="0.25">
      <c r="A4190">
        <f>IFERROR('SUIVI VENTES 403e'!B4170*(INDEX(traitement!$A$8:$B$16,MATCH('SUIVI VENTES 403e'!$H4170,traitement!$A$8:$A$16,0),2)),"")</f>
        <v>2</v>
      </c>
      <c r="B4190">
        <f>IFERROR('SUIVI VENTES 403e'!F4170,"")</f>
        <v>0</v>
      </c>
      <c r="C4190">
        <f>IFERROR(IF('SUIVI VENTES 403e'!$A4170&lt;&gt;"",ROUND($B4190/$A4190,2),""),"")</f>
        <v>0</v>
      </c>
      <c r="D4190">
        <f t="shared" si="103"/>
        <v>2</v>
      </c>
      <c r="E4190">
        <f t="shared" si="102"/>
        <v>0.94</v>
      </c>
      <c r="F4190">
        <f>IFERROR(IF('SUIVI VENTES 403e'!$A4170&lt;&gt;"",ROUND((($C4190/1.2)-$E4190),2),""),"")</f>
        <v>-0.94</v>
      </c>
      <c r="G4190">
        <f>IFERROR(IF('SUIVI VENTES 403e'!$A4170&lt;&gt;"",ROUND($F4190*$A4190,2),""),"")</f>
        <v>-1.88</v>
      </c>
      <c r="H4190">
        <f>IFERROR(IF('SUIVI VENTES 403e'!$A4170&lt;&gt;"",YEAR('SUIVI VENTES 403e'!$G4170),""),"")</f>
        <v>2019</v>
      </c>
      <c r="I4190">
        <f>IFERROR(IF('SUIVI VENTES 403e'!$A4170&lt;&gt;"",MONTH('SUIVI VENTES 403e'!$G4170),""),"")</f>
        <v>10</v>
      </c>
    </row>
    <row r="4191" spans="1:9" x14ac:dyDescent="0.25">
      <c r="A4191">
        <f>IFERROR('SUIVI VENTES 403e'!B4171*(INDEX(traitement!$A$8:$B$16,MATCH('SUIVI VENTES 403e'!$H4171,traitement!$A$8:$A$16,0),2)),"")</f>
        <v>10</v>
      </c>
      <c r="B4191">
        <f>IFERROR('SUIVI VENTES 403e'!F4171,"")</f>
        <v>100</v>
      </c>
      <c r="C4191">
        <f>IFERROR(IF('SUIVI VENTES 403e'!$A4171&lt;&gt;"",ROUND($B4191/$A4191,2),""),"")</f>
        <v>10</v>
      </c>
      <c r="D4191" t="str">
        <f t="shared" si="103"/>
        <v/>
      </c>
      <c r="E4191">
        <f t="shared" si="102"/>
        <v>0.94</v>
      </c>
      <c r="F4191">
        <f>IFERROR(IF('SUIVI VENTES 403e'!$A4171&lt;&gt;"",ROUND((($C4191/1.2)-$E4191),2),""),"")</f>
        <v>7.39</v>
      </c>
      <c r="G4191">
        <f>IFERROR(IF('SUIVI VENTES 403e'!$A4171&lt;&gt;"",ROUND($F4191*$A4191,2),""),"")</f>
        <v>73.900000000000006</v>
      </c>
      <c r="H4191">
        <f>IFERROR(IF('SUIVI VENTES 403e'!$A4171&lt;&gt;"",YEAR('SUIVI VENTES 403e'!$G4171),""),"")</f>
        <v>2019</v>
      </c>
      <c r="I4191">
        <f>IFERROR(IF('SUIVI VENTES 403e'!$A4171&lt;&gt;"",MONTH('SUIVI VENTES 403e'!$G4171),""),"")</f>
        <v>10</v>
      </c>
    </row>
    <row r="4192" spans="1:9" x14ac:dyDescent="0.25">
      <c r="A4192">
        <f>IFERROR('SUIVI VENTES 403e'!B4172*(INDEX(traitement!$A$8:$B$16,MATCH('SUIVI VENTES 403e'!$H4172,traitement!$A$8:$A$16,0),2)),"")</f>
        <v>2</v>
      </c>
      <c r="B4192">
        <f>IFERROR('SUIVI VENTES 403e'!F4172,"")</f>
        <v>0</v>
      </c>
      <c r="C4192">
        <f>IFERROR(IF('SUIVI VENTES 403e'!$A4172&lt;&gt;"",ROUND($B4192/$A4192,2),""),"")</f>
        <v>0</v>
      </c>
      <c r="D4192">
        <f t="shared" si="103"/>
        <v>2</v>
      </c>
      <c r="E4192">
        <f t="shared" si="102"/>
        <v>0.94</v>
      </c>
      <c r="F4192">
        <f>IFERROR(IF('SUIVI VENTES 403e'!$A4172&lt;&gt;"",ROUND((($C4192/1.2)-$E4192),2),""),"")</f>
        <v>-0.94</v>
      </c>
      <c r="G4192">
        <f>IFERROR(IF('SUIVI VENTES 403e'!$A4172&lt;&gt;"",ROUND($F4192*$A4192,2),""),"")</f>
        <v>-1.88</v>
      </c>
      <c r="H4192">
        <f>IFERROR(IF('SUIVI VENTES 403e'!$A4172&lt;&gt;"",YEAR('SUIVI VENTES 403e'!$G4172),""),"")</f>
        <v>2019</v>
      </c>
      <c r="I4192">
        <f>IFERROR(IF('SUIVI VENTES 403e'!$A4172&lt;&gt;"",MONTH('SUIVI VENTES 403e'!$G4172),""),"")</f>
        <v>10</v>
      </c>
    </row>
    <row r="4193" spans="1:9" x14ac:dyDescent="0.25">
      <c r="A4193">
        <f>IFERROR('SUIVI VENTES 403e'!B4173*(INDEX(traitement!$A$8:$B$16,MATCH('SUIVI VENTES 403e'!$H4173,traitement!$A$8:$A$16,0),2)),"")</f>
        <v>10</v>
      </c>
      <c r="B4193">
        <f>IFERROR('SUIVI VENTES 403e'!F4173,"")</f>
        <v>100</v>
      </c>
      <c r="C4193">
        <f>IFERROR(IF('SUIVI VENTES 403e'!$A4173&lt;&gt;"",ROUND($B4193/$A4193,2),""),"")</f>
        <v>10</v>
      </c>
      <c r="D4193" t="str">
        <f t="shared" si="103"/>
        <v/>
      </c>
      <c r="E4193">
        <f t="shared" si="102"/>
        <v>0.94</v>
      </c>
      <c r="F4193">
        <f>IFERROR(IF('SUIVI VENTES 403e'!$A4173&lt;&gt;"",ROUND((($C4193/1.2)-$E4193),2),""),"")</f>
        <v>7.39</v>
      </c>
      <c r="G4193">
        <f>IFERROR(IF('SUIVI VENTES 403e'!$A4173&lt;&gt;"",ROUND($F4193*$A4193,2),""),"")</f>
        <v>73.900000000000006</v>
      </c>
      <c r="H4193">
        <f>IFERROR(IF('SUIVI VENTES 403e'!$A4173&lt;&gt;"",YEAR('SUIVI VENTES 403e'!$G4173),""),"")</f>
        <v>2019</v>
      </c>
      <c r="I4193">
        <f>IFERROR(IF('SUIVI VENTES 403e'!$A4173&lt;&gt;"",MONTH('SUIVI VENTES 403e'!$G4173),""),"")</f>
        <v>10</v>
      </c>
    </row>
    <row r="4194" spans="1:9" x14ac:dyDescent="0.25">
      <c r="A4194">
        <f>IFERROR('SUIVI VENTES 403e'!B4174*(INDEX(traitement!$A$8:$B$16,MATCH('SUIVI VENTES 403e'!$H4174,traitement!$A$8:$A$16,0),2)),"")</f>
        <v>5</v>
      </c>
      <c r="B4194">
        <f>IFERROR('SUIVI VENTES 403e'!F4174,"")</f>
        <v>50</v>
      </c>
      <c r="C4194">
        <f>IFERROR(IF('SUIVI VENTES 403e'!$A4174&lt;&gt;"",ROUND($B4194/$A4194,2),""),"")</f>
        <v>10</v>
      </c>
      <c r="D4194" t="str">
        <f t="shared" si="103"/>
        <v/>
      </c>
      <c r="E4194">
        <f t="shared" si="102"/>
        <v>0.94</v>
      </c>
      <c r="F4194">
        <f>IFERROR(IF('SUIVI VENTES 403e'!$A4174&lt;&gt;"",ROUND((($C4194/1.2)-$E4194),2),""),"")</f>
        <v>7.39</v>
      </c>
      <c r="G4194">
        <f>IFERROR(IF('SUIVI VENTES 403e'!$A4174&lt;&gt;"",ROUND($F4194*$A4194,2),""),"")</f>
        <v>36.950000000000003</v>
      </c>
      <c r="H4194">
        <f>IFERROR(IF('SUIVI VENTES 403e'!$A4174&lt;&gt;"",YEAR('SUIVI VENTES 403e'!$G4174),""),"")</f>
        <v>2019</v>
      </c>
      <c r="I4194">
        <f>IFERROR(IF('SUIVI VENTES 403e'!$A4174&lt;&gt;"",MONTH('SUIVI VENTES 403e'!$G4174),""),"")</f>
        <v>10</v>
      </c>
    </row>
    <row r="4195" spans="1:9" x14ac:dyDescent="0.25">
      <c r="A4195">
        <f>IFERROR('SUIVI VENTES 403e'!B4175*(INDEX(traitement!$A$8:$B$16,MATCH('SUIVI VENTES 403e'!$H4175,traitement!$A$8:$A$16,0),2)),"")</f>
        <v>1</v>
      </c>
      <c r="B4195">
        <f>IFERROR('SUIVI VENTES 403e'!F4175,"")</f>
        <v>0</v>
      </c>
      <c r="C4195">
        <f>IFERROR(IF('SUIVI VENTES 403e'!$A4175&lt;&gt;"",ROUND($B4195/$A4195,2),""),"")</f>
        <v>0</v>
      </c>
      <c r="D4195">
        <f t="shared" si="103"/>
        <v>1</v>
      </c>
      <c r="E4195">
        <f t="shared" si="102"/>
        <v>0.94</v>
      </c>
      <c r="F4195">
        <f>IFERROR(IF('SUIVI VENTES 403e'!$A4175&lt;&gt;"",ROUND((($C4195/1.2)-$E4195),2),""),"")</f>
        <v>-0.94</v>
      </c>
      <c r="G4195">
        <f>IFERROR(IF('SUIVI VENTES 403e'!$A4175&lt;&gt;"",ROUND($F4195*$A4195,2),""),"")</f>
        <v>-0.94</v>
      </c>
      <c r="H4195">
        <f>IFERROR(IF('SUIVI VENTES 403e'!$A4175&lt;&gt;"",YEAR('SUIVI VENTES 403e'!$G4175),""),"")</f>
        <v>2019</v>
      </c>
      <c r="I4195">
        <f>IFERROR(IF('SUIVI VENTES 403e'!$A4175&lt;&gt;"",MONTH('SUIVI VENTES 403e'!$G4175),""),"")</f>
        <v>10</v>
      </c>
    </row>
    <row r="4196" spans="1:9" x14ac:dyDescent="0.25">
      <c r="A4196">
        <f>IFERROR('SUIVI VENTES 403e'!B4176*(INDEX(traitement!$A$8:$B$16,MATCH('SUIVI VENTES 403e'!$H4176,traitement!$A$8:$A$16,0),2)),"")</f>
        <v>12</v>
      </c>
      <c r="B4196">
        <f>IFERROR('SUIVI VENTES 403e'!F4176,"")</f>
        <v>120</v>
      </c>
      <c r="C4196">
        <f>IFERROR(IF('SUIVI VENTES 403e'!$A4176&lt;&gt;"",ROUND($B4196/$A4196,2),""),"")</f>
        <v>10</v>
      </c>
      <c r="D4196" t="str">
        <f t="shared" si="103"/>
        <v/>
      </c>
      <c r="E4196">
        <f t="shared" si="102"/>
        <v>0.94</v>
      </c>
      <c r="F4196">
        <f>IFERROR(IF('SUIVI VENTES 403e'!$A4176&lt;&gt;"",ROUND((($C4196/1.2)-$E4196),2),""),"")</f>
        <v>7.39</v>
      </c>
      <c r="G4196">
        <f>IFERROR(IF('SUIVI VENTES 403e'!$A4176&lt;&gt;"",ROUND($F4196*$A4196,2),""),"")</f>
        <v>88.68</v>
      </c>
      <c r="H4196">
        <f>IFERROR(IF('SUIVI VENTES 403e'!$A4176&lt;&gt;"",YEAR('SUIVI VENTES 403e'!$G4176),""),"")</f>
        <v>2019</v>
      </c>
      <c r="I4196">
        <f>IFERROR(IF('SUIVI VENTES 403e'!$A4176&lt;&gt;"",MONTH('SUIVI VENTES 403e'!$G4176),""),"")</f>
        <v>10</v>
      </c>
    </row>
    <row r="4197" spans="1:9" x14ac:dyDescent="0.25">
      <c r="A4197">
        <f>IFERROR('SUIVI VENTES 403e'!B4177*(INDEX(traitement!$A$8:$B$16,MATCH('SUIVI VENTES 403e'!$H4177,traitement!$A$8:$A$16,0),2)),"")</f>
        <v>2</v>
      </c>
      <c r="B4197">
        <f>IFERROR('SUIVI VENTES 403e'!F4177,"")</f>
        <v>0</v>
      </c>
      <c r="C4197">
        <f>IFERROR(IF('SUIVI VENTES 403e'!$A4177&lt;&gt;"",ROUND($B4197/$A4197,2),""),"")</f>
        <v>0</v>
      </c>
      <c r="D4197">
        <f t="shared" si="103"/>
        <v>2</v>
      </c>
      <c r="E4197">
        <f t="shared" si="102"/>
        <v>0.94</v>
      </c>
      <c r="F4197">
        <f>IFERROR(IF('SUIVI VENTES 403e'!$A4177&lt;&gt;"",ROUND((($C4197/1.2)-$E4197),2),""),"")</f>
        <v>-0.94</v>
      </c>
      <c r="G4197">
        <f>IFERROR(IF('SUIVI VENTES 403e'!$A4177&lt;&gt;"",ROUND($F4197*$A4197,2),""),"")</f>
        <v>-1.88</v>
      </c>
      <c r="H4197">
        <f>IFERROR(IF('SUIVI VENTES 403e'!$A4177&lt;&gt;"",YEAR('SUIVI VENTES 403e'!$G4177),""),"")</f>
        <v>2019</v>
      </c>
      <c r="I4197">
        <f>IFERROR(IF('SUIVI VENTES 403e'!$A4177&lt;&gt;"",MONTH('SUIVI VENTES 403e'!$G4177),""),"")</f>
        <v>10</v>
      </c>
    </row>
    <row r="4198" spans="1:9" x14ac:dyDescent="0.25">
      <c r="A4198">
        <f>IFERROR('SUIVI VENTES 403e'!B4178*(INDEX(traitement!$A$8:$B$16,MATCH('SUIVI VENTES 403e'!$H4178,traitement!$A$8:$A$16,0),2)),"")</f>
        <v>20</v>
      </c>
      <c r="B4198">
        <f>IFERROR('SUIVI VENTES 403e'!F4178,"")</f>
        <v>200</v>
      </c>
      <c r="C4198">
        <f>IFERROR(IF('SUIVI VENTES 403e'!$A4178&lt;&gt;"",ROUND($B4198/$A4198,2),""),"")</f>
        <v>10</v>
      </c>
      <c r="D4198" t="str">
        <f t="shared" si="103"/>
        <v/>
      </c>
      <c r="E4198">
        <f t="shared" si="102"/>
        <v>0.94</v>
      </c>
      <c r="F4198">
        <f>IFERROR(IF('SUIVI VENTES 403e'!$A4178&lt;&gt;"",ROUND((($C4198/1.2)-$E4198),2),""),"")</f>
        <v>7.39</v>
      </c>
      <c r="G4198">
        <f>IFERROR(IF('SUIVI VENTES 403e'!$A4178&lt;&gt;"",ROUND($F4198*$A4198,2),""),"")</f>
        <v>147.80000000000001</v>
      </c>
      <c r="H4198">
        <f>IFERROR(IF('SUIVI VENTES 403e'!$A4178&lt;&gt;"",YEAR('SUIVI VENTES 403e'!$G4178),""),"")</f>
        <v>2019</v>
      </c>
      <c r="I4198">
        <f>IFERROR(IF('SUIVI VENTES 403e'!$A4178&lt;&gt;"",MONTH('SUIVI VENTES 403e'!$G4178),""),"")</f>
        <v>10</v>
      </c>
    </row>
    <row r="4199" spans="1:9" x14ac:dyDescent="0.25">
      <c r="A4199">
        <f>IFERROR('SUIVI VENTES 403e'!B4179*(INDEX(traitement!$A$8:$B$16,MATCH('SUIVI VENTES 403e'!$H4179,traitement!$A$8:$A$16,0),2)),"")</f>
        <v>4</v>
      </c>
      <c r="B4199">
        <f>IFERROR('SUIVI VENTES 403e'!F4179,"")</f>
        <v>0</v>
      </c>
      <c r="C4199">
        <f>IFERROR(IF('SUIVI VENTES 403e'!$A4179&lt;&gt;"",ROUND($B4199/$A4199,2),""),"")</f>
        <v>0</v>
      </c>
      <c r="D4199">
        <f t="shared" si="103"/>
        <v>4</v>
      </c>
      <c r="E4199">
        <f t="shared" si="102"/>
        <v>0.94</v>
      </c>
      <c r="F4199">
        <f>IFERROR(IF('SUIVI VENTES 403e'!$A4179&lt;&gt;"",ROUND((($C4199/1.2)-$E4199),2),""),"")</f>
        <v>-0.94</v>
      </c>
      <c r="G4199">
        <f>IFERROR(IF('SUIVI VENTES 403e'!$A4179&lt;&gt;"",ROUND($F4199*$A4199,2),""),"")</f>
        <v>-3.76</v>
      </c>
      <c r="H4199">
        <f>IFERROR(IF('SUIVI VENTES 403e'!$A4179&lt;&gt;"",YEAR('SUIVI VENTES 403e'!$G4179),""),"")</f>
        <v>2019</v>
      </c>
      <c r="I4199">
        <f>IFERROR(IF('SUIVI VENTES 403e'!$A4179&lt;&gt;"",MONTH('SUIVI VENTES 403e'!$G4179),""),"")</f>
        <v>10</v>
      </c>
    </row>
    <row r="4200" spans="1:9" x14ac:dyDescent="0.25">
      <c r="A4200">
        <f>IFERROR('SUIVI VENTES 403e'!B4180*(INDEX(traitement!$A$8:$B$16,MATCH('SUIVI VENTES 403e'!$H4180,traitement!$A$8:$A$16,0),2)),"")</f>
        <v>5</v>
      </c>
      <c r="B4200">
        <f>IFERROR('SUIVI VENTES 403e'!F4180,"")</f>
        <v>50</v>
      </c>
      <c r="C4200">
        <f>IFERROR(IF('SUIVI VENTES 403e'!$A4180&lt;&gt;"",ROUND($B4200/$A4200,2),""),"")</f>
        <v>10</v>
      </c>
      <c r="D4200" t="str">
        <f t="shared" si="103"/>
        <v/>
      </c>
      <c r="E4200">
        <f t="shared" si="102"/>
        <v>0.94</v>
      </c>
      <c r="F4200">
        <f>IFERROR(IF('SUIVI VENTES 403e'!$A4180&lt;&gt;"",ROUND((($C4200/1.2)-$E4200),2),""),"")</f>
        <v>7.39</v>
      </c>
      <c r="G4200">
        <f>IFERROR(IF('SUIVI VENTES 403e'!$A4180&lt;&gt;"",ROUND($F4200*$A4200,2),""),"")</f>
        <v>36.950000000000003</v>
      </c>
      <c r="H4200">
        <f>IFERROR(IF('SUIVI VENTES 403e'!$A4180&lt;&gt;"",YEAR('SUIVI VENTES 403e'!$G4180),""),"")</f>
        <v>2019</v>
      </c>
      <c r="I4200">
        <f>IFERROR(IF('SUIVI VENTES 403e'!$A4180&lt;&gt;"",MONTH('SUIVI VENTES 403e'!$G4180),""),"")</f>
        <v>10</v>
      </c>
    </row>
    <row r="4201" spans="1:9" x14ac:dyDescent="0.25">
      <c r="A4201">
        <f>IFERROR('SUIVI VENTES 403e'!B4181*(INDEX(traitement!$A$8:$B$16,MATCH('SUIVI VENTES 403e'!$H4181,traitement!$A$8:$A$16,0),2)),"")</f>
        <v>1</v>
      </c>
      <c r="B4201">
        <f>IFERROR('SUIVI VENTES 403e'!F4181,"")</f>
        <v>0</v>
      </c>
      <c r="C4201">
        <f>IFERROR(IF('SUIVI VENTES 403e'!$A4181&lt;&gt;"",ROUND($B4201/$A4201,2),""),"")</f>
        <v>0</v>
      </c>
      <c r="D4201">
        <f t="shared" si="103"/>
        <v>1</v>
      </c>
      <c r="E4201">
        <f t="shared" ref="E4201:E4264" si="104">IFERROR(INDEX($G$2:$S$15,MATCH($H4201,$G$2:$G$15,0),MATCH($I4201,$G$2:$S$2,0)),"")</f>
        <v>0.94</v>
      </c>
      <c r="F4201">
        <f>IFERROR(IF('SUIVI VENTES 403e'!$A4181&lt;&gt;"",ROUND((($C4201/1.2)-$E4201),2),""),"")</f>
        <v>-0.94</v>
      </c>
      <c r="G4201">
        <f>IFERROR(IF('SUIVI VENTES 403e'!$A4181&lt;&gt;"",ROUND($F4201*$A4201,2),""),"")</f>
        <v>-0.94</v>
      </c>
      <c r="H4201">
        <f>IFERROR(IF('SUIVI VENTES 403e'!$A4181&lt;&gt;"",YEAR('SUIVI VENTES 403e'!$G4181),""),"")</f>
        <v>2019</v>
      </c>
      <c r="I4201">
        <f>IFERROR(IF('SUIVI VENTES 403e'!$A4181&lt;&gt;"",MONTH('SUIVI VENTES 403e'!$G4181),""),"")</f>
        <v>10</v>
      </c>
    </row>
    <row r="4202" spans="1:9" x14ac:dyDescent="0.25">
      <c r="A4202">
        <f>IFERROR('SUIVI VENTES 403e'!B4182*(INDEX(traitement!$A$8:$B$16,MATCH('SUIVI VENTES 403e'!$H4182,traitement!$A$8:$A$16,0),2)),"")</f>
        <v>12</v>
      </c>
      <c r="B4202">
        <f>IFERROR('SUIVI VENTES 403e'!F4182,"")</f>
        <v>120</v>
      </c>
      <c r="C4202">
        <f>IFERROR(IF('SUIVI VENTES 403e'!$A4182&lt;&gt;"",ROUND($B4202/$A4202,2),""),"")</f>
        <v>10</v>
      </c>
      <c r="D4202" t="str">
        <f t="shared" si="103"/>
        <v/>
      </c>
      <c r="E4202">
        <f t="shared" si="104"/>
        <v>0.94</v>
      </c>
      <c r="F4202">
        <f>IFERROR(IF('SUIVI VENTES 403e'!$A4182&lt;&gt;"",ROUND((($C4202/1.2)-$E4202),2),""),"")</f>
        <v>7.39</v>
      </c>
      <c r="G4202">
        <f>IFERROR(IF('SUIVI VENTES 403e'!$A4182&lt;&gt;"",ROUND($F4202*$A4202,2),""),"")</f>
        <v>88.68</v>
      </c>
      <c r="H4202">
        <f>IFERROR(IF('SUIVI VENTES 403e'!$A4182&lt;&gt;"",YEAR('SUIVI VENTES 403e'!$G4182),""),"")</f>
        <v>2019</v>
      </c>
      <c r="I4202">
        <f>IFERROR(IF('SUIVI VENTES 403e'!$A4182&lt;&gt;"",MONTH('SUIVI VENTES 403e'!$G4182),""),"")</f>
        <v>10</v>
      </c>
    </row>
    <row r="4203" spans="1:9" x14ac:dyDescent="0.25">
      <c r="A4203">
        <f>IFERROR('SUIVI VENTES 403e'!B4183*(INDEX(traitement!$A$8:$B$16,MATCH('SUIVI VENTES 403e'!$H4183,traitement!$A$8:$A$16,0),2)),"")</f>
        <v>2</v>
      </c>
      <c r="B4203">
        <f>IFERROR('SUIVI VENTES 403e'!F4183,"")</f>
        <v>0</v>
      </c>
      <c r="C4203">
        <f>IFERROR(IF('SUIVI VENTES 403e'!$A4183&lt;&gt;"",ROUND($B4203/$A4203,2),""),"")</f>
        <v>0</v>
      </c>
      <c r="D4203">
        <f t="shared" si="103"/>
        <v>2</v>
      </c>
      <c r="E4203">
        <f t="shared" si="104"/>
        <v>0.94</v>
      </c>
      <c r="F4203">
        <f>IFERROR(IF('SUIVI VENTES 403e'!$A4183&lt;&gt;"",ROUND((($C4203/1.2)-$E4203),2),""),"")</f>
        <v>-0.94</v>
      </c>
      <c r="G4203">
        <f>IFERROR(IF('SUIVI VENTES 403e'!$A4183&lt;&gt;"",ROUND($F4203*$A4203,2),""),"")</f>
        <v>-1.88</v>
      </c>
      <c r="H4203">
        <f>IFERROR(IF('SUIVI VENTES 403e'!$A4183&lt;&gt;"",YEAR('SUIVI VENTES 403e'!$G4183),""),"")</f>
        <v>2019</v>
      </c>
      <c r="I4203">
        <f>IFERROR(IF('SUIVI VENTES 403e'!$A4183&lt;&gt;"",MONTH('SUIVI VENTES 403e'!$G4183),""),"")</f>
        <v>10</v>
      </c>
    </row>
    <row r="4204" spans="1:9" x14ac:dyDescent="0.25">
      <c r="A4204">
        <f>IFERROR('SUIVI VENTES 403e'!B4184*(INDEX(traitement!$A$8:$B$16,MATCH('SUIVI VENTES 403e'!$H4184,traitement!$A$8:$A$16,0),2)),"")</f>
        <v>12</v>
      </c>
      <c r="B4204">
        <f>IFERROR('SUIVI VENTES 403e'!F4184,"")</f>
        <v>120</v>
      </c>
      <c r="C4204">
        <f>IFERROR(IF('SUIVI VENTES 403e'!$A4184&lt;&gt;"",ROUND($B4204/$A4204,2),""),"")</f>
        <v>10</v>
      </c>
      <c r="D4204" t="str">
        <f t="shared" si="103"/>
        <v/>
      </c>
      <c r="E4204">
        <f t="shared" si="104"/>
        <v>0.94</v>
      </c>
      <c r="F4204">
        <f>IFERROR(IF('SUIVI VENTES 403e'!$A4184&lt;&gt;"",ROUND((($C4204/1.2)-$E4204),2),""),"")</f>
        <v>7.39</v>
      </c>
      <c r="G4204">
        <f>IFERROR(IF('SUIVI VENTES 403e'!$A4184&lt;&gt;"",ROUND($F4204*$A4204,2),""),"")</f>
        <v>88.68</v>
      </c>
      <c r="H4204">
        <f>IFERROR(IF('SUIVI VENTES 403e'!$A4184&lt;&gt;"",YEAR('SUIVI VENTES 403e'!$G4184),""),"")</f>
        <v>2019</v>
      </c>
      <c r="I4204">
        <f>IFERROR(IF('SUIVI VENTES 403e'!$A4184&lt;&gt;"",MONTH('SUIVI VENTES 403e'!$G4184),""),"")</f>
        <v>10</v>
      </c>
    </row>
    <row r="4205" spans="1:9" x14ac:dyDescent="0.25">
      <c r="A4205">
        <f>IFERROR('SUIVI VENTES 403e'!B4185*(INDEX(traitement!$A$8:$B$16,MATCH('SUIVI VENTES 403e'!$H4185,traitement!$A$8:$A$16,0),2)),"")</f>
        <v>2</v>
      </c>
      <c r="B4205">
        <f>IFERROR('SUIVI VENTES 403e'!F4185,"")</f>
        <v>0</v>
      </c>
      <c r="C4205">
        <f>IFERROR(IF('SUIVI VENTES 403e'!$A4185&lt;&gt;"",ROUND($B4205/$A4205,2),""),"")</f>
        <v>0</v>
      </c>
      <c r="D4205">
        <f t="shared" si="103"/>
        <v>2</v>
      </c>
      <c r="E4205">
        <f t="shared" si="104"/>
        <v>0.94</v>
      </c>
      <c r="F4205">
        <f>IFERROR(IF('SUIVI VENTES 403e'!$A4185&lt;&gt;"",ROUND((($C4205/1.2)-$E4205),2),""),"")</f>
        <v>-0.94</v>
      </c>
      <c r="G4205">
        <f>IFERROR(IF('SUIVI VENTES 403e'!$A4185&lt;&gt;"",ROUND($F4205*$A4205,2),""),"")</f>
        <v>-1.88</v>
      </c>
      <c r="H4205">
        <f>IFERROR(IF('SUIVI VENTES 403e'!$A4185&lt;&gt;"",YEAR('SUIVI VENTES 403e'!$G4185),""),"")</f>
        <v>2019</v>
      </c>
      <c r="I4205">
        <f>IFERROR(IF('SUIVI VENTES 403e'!$A4185&lt;&gt;"",MONTH('SUIVI VENTES 403e'!$G4185),""),"")</f>
        <v>10</v>
      </c>
    </row>
    <row r="4206" spans="1:9" x14ac:dyDescent="0.25">
      <c r="A4206">
        <f>IFERROR('SUIVI VENTES 403e'!B4186*(INDEX(traitement!$A$8:$B$16,MATCH('SUIVI VENTES 403e'!$H4186,traitement!$A$8:$A$16,0),2)),"")</f>
        <v>1</v>
      </c>
      <c r="B4206">
        <f>IFERROR('SUIVI VENTES 403e'!F4186,"")</f>
        <v>10</v>
      </c>
      <c r="C4206">
        <f>IFERROR(IF('SUIVI VENTES 403e'!$A4186&lt;&gt;"",ROUND($B4206/$A4206,2),""),"")</f>
        <v>10</v>
      </c>
      <c r="D4206" t="str">
        <f t="shared" si="103"/>
        <v/>
      </c>
      <c r="E4206">
        <f t="shared" si="104"/>
        <v>0.94</v>
      </c>
      <c r="F4206">
        <f>IFERROR(IF('SUIVI VENTES 403e'!$A4186&lt;&gt;"",ROUND((($C4206/1.2)-$E4206),2),""),"")</f>
        <v>7.39</v>
      </c>
      <c r="G4206">
        <f>IFERROR(IF('SUIVI VENTES 403e'!$A4186&lt;&gt;"",ROUND($F4206*$A4206,2),""),"")</f>
        <v>7.39</v>
      </c>
      <c r="H4206">
        <f>IFERROR(IF('SUIVI VENTES 403e'!$A4186&lt;&gt;"",YEAR('SUIVI VENTES 403e'!$G4186),""),"")</f>
        <v>2019</v>
      </c>
      <c r="I4206">
        <f>IFERROR(IF('SUIVI VENTES 403e'!$A4186&lt;&gt;"",MONTH('SUIVI VENTES 403e'!$G4186),""),"")</f>
        <v>10</v>
      </c>
    </row>
    <row r="4207" spans="1:9" x14ac:dyDescent="0.25">
      <c r="A4207">
        <f>IFERROR('SUIVI VENTES 403e'!B4187*(INDEX(traitement!$A$8:$B$16,MATCH('SUIVI VENTES 403e'!$H4187,traitement!$A$8:$A$16,0),2)),"")</f>
        <v>1</v>
      </c>
      <c r="B4207">
        <f>IFERROR('SUIVI VENTES 403e'!F4187,"")</f>
        <v>5</v>
      </c>
      <c r="C4207">
        <f>IFERROR(IF('SUIVI VENTES 403e'!$A4187&lt;&gt;"",ROUND($B4207/$A4207,2),""),"")</f>
        <v>5</v>
      </c>
      <c r="D4207" t="str">
        <f t="shared" si="103"/>
        <v/>
      </c>
      <c r="E4207">
        <f t="shared" si="104"/>
        <v>0.94</v>
      </c>
      <c r="F4207">
        <f>IFERROR(IF('SUIVI VENTES 403e'!$A4187&lt;&gt;"",ROUND((($C4207/1.2)-$E4207),2),""),"")</f>
        <v>3.23</v>
      </c>
      <c r="G4207">
        <f>IFERROR(IF('SUIVI VENTES 403e'!$A4187&lt;&gt;"",ROUND($F4207*$A4207,2),""),"")</f>
        <v>3.23</v>
      </c>
      <c r="H4207">
        <f>IFERROR(IF('SUIVI VENTES 403e'!$A4187&lt;&gt;"",YEAR('SUIVI VENTES 403e'!$G4187),""),"")</f>
        <v>2019</v>
      </c>
      <c r="I4207">
        <f>IFERROR(IF('SUIVI VENTES 403e'!$A4187&lt;&gt;"",MONTH('SUIVI VENTES 403e'!$G4187),""),"")</f>
        <v>10</v>
      </c>
    </row>
    <row r="4208" spans="1:9" x14ac:dyDescent="0.25">
      <c r="A4208">
        <f>IFERROR('SUIVI VENTES 403e'!B4188*(INDEX(traitement!$A$8:$B$16,MATCH('SUIVI VENTES 403e'!$H4188,traitement!$A$8:$A$16,0),2)),"")</f>
        <v>5</v>
      </c>
      <c r="B4208">
        <f>IFERROR('SUIVI VENTES 403e'!F4188,"")</f>
        <v>50</v>
      </c>
      <c r="C4208">
        <f>IFERROR(IF('SUIVI VENTES 403e'!$A4188&lt;&gt;"",ROUND($B4208/$A4208,2),""),"")</f>
        <v>10</v>
      </c>
      <c r="D4208" t="str">
        <f t="shared" ref="D4208:D4271" si="105">IF(B4208&lt;&gt;0,"",IF(A4208&lt;&gt;"",A4208,""))</f>
        <v/>
      </c>
      <c r="E4208">
        <f t="shared" si="104"/>
        <v>0.94</v>
      </c>
      <c r="F4208">
        <f>IFERROR(IF('SUIVI VENTES 403e'!$A4188&lt;&gt;"",ROUND((($C4208/1.2)-$E4208),2),""),"")</f>
        <v>7.39</v>
      </c>
      <c r="G4208">
        <f>IFERROR(IF('SUIVI VENTES 403e'!$A4188&lt;&gt;"",ROUND($F4208*$A4208,2),""),"")</f>
        <v>36.950000000000003</v>
      </c>
      <c r="H4208">
        <f>IFERROR(IF('SUIVI VENTES 403e'!$A4188&lt;&gt;"",YEAR('SUIVI VENTES 403e'!$G4188),""),"")</f>
        <v>2019</v>
      </c>
      <c r="I4208">
        <f>IFERROR(IF('SUIVI VENTES 403e'!$A4188&lt;&gt;"",MONTH('SUIVI VENTES 403e'!$G4188),""),"")</f>
        <v>10</v>
      </c>
    </row>
    <row r="4209" spans="1:9" x14ac:dyDescent="0.25">
      <c r="A4209">
        <f>IFERROR('SUIVI VENTES 403e'!B4189*(INDEX(traitement!$A$8:$B$16,MATCH('SUIVI VENTES 403e'!$H4189,traitement!$A$8:$A$16,0),2)),"")</f>
        <v>1</v>
      </c>
      <c r="B4209">
        <f>IFERROR('SUIVI VENTES 403e'!F4189,"")</f>
        <v>0</v>
      </c>
      <c r="C4209">
        <f>IFERROR(IF('SUIVI VENTES 403e'!$A4189&lt;&gt;"",ROUND($B4209/$A4209,2),""),"")</f>
        <v>0</v>
      </c>
      <c r="D4209">
        <f t="shared" si="105"/>
        <v>1</v>
      </c>
      <c r="E4209">
        <f t="shared" si="104"/>
        <v>0.94</v>
      </c>
      <c r="F4209">
        <f>IFERROR(IF('SUIVI VENTES 403e'!$A4189&lt;&gt;"",ROUND((($C4209/1.2)-$E4209),2),""),"")</f>
        <v>-0.94</v>
      </c>
      <c r="G4209">
        <f>IFERROR(IF('SUIVI VENTES 403e'!$A4189&lt;&gt;"",ROUND($F4209*$A4209,2),""),"")</f>
        <v>-0.94</v>
      </c>
      <c r="H4209">
        <f>IFERROR(IF('SUIVI VENTES 403e'!$A4189&lt;&gt;"",YEAR('SUIVI VENTES 403e'!$G4189),""),"")</f>
        <v>2019</v>
      </c>
      <c r="I4209">
        <f>IFERROR(IF('SUIVI VENTES 403e'!$A4189&lt;&gt;"",MONTH('SUIVI VENTES 403e'!$G4189),""),"")</f>
        <v>10</v>
      </c>
    </row>
    <row r="4210" spans="1:9" x14ac:dyDescent="0.25">
      <c r="A4210">
        <f>IFERROR('SUIVI VENTES 403e'!B4190*(INDEX(traitement!$A$8:$B$16,MATCH('SUIVI VENTES 403e'!$H4190,traitement!$A$8:$A$16,0),2)),"")</f>
        <v>5</v>
      </c>
      <c r="B4210">
        <f>IFERROR('SUIVI VENTES 403e'!F4190,"")</f>
        <v>50</v>
      </c>
      <c r="C4210">
        <f>IFERROR(IF('SUIVI VENTES 403e'!$A4190&lt;&gt;"",ROUND($B4210/$A4210,2),""),"")</f>
        <v>10</v>
      </c>
      <c r="D4210" t="str">
        <f t="shared" si="105"/>
        <v/>
      </c>
      <c r="E4210">
        <f t="shared" si="104"/>
        <v>0.94</v>
      </c>
      <c r="F4210">
        <f>IFERROR(IF('SUIVI VENTES 403e'!$A4190&lt;&gt;"",ROUND((($C4210/1.2)-$E4210),2),""),"")</f>
        <v>7.39</v>
      </c>
      <c r="G4210">
        <f>IFERROR(IF('SUIVI VENTES 403e'!$A4190&lt;&gt;"",ROUND($F4210*$A4210,2),""),"")</f>
        <v>36.950000000000003</v>
      </c>
      <c r="H4210">
        <f>IFERROR(IF('SUIVI VENTES 403e'!$A4190&lt;&gt;"",YEAR('SUIVI VENTES 403e'!$G4190),""),"")</f>
        <v>2019</v>
      </c>
      <c r="I4210">
        <f>IFERROR(IF('SUIVI VENTES 403e'!$A4190&lt;&gt;"",MONTH('SUIVI VENTES 403e'!$G4190),""),"")</f>
        <v>10</v>
      </c>
    </row>
    <row r="4211" spans="1:9" x14ac:dyDescent="0.25">
      <c r="A4211">
        <f>IFERROR('SUIVI VENTES 403e'!B4191*(INDEX(traitement!$A$8:$B$16,MATCH('SUIVI VENTES 403e'!$H4191,traitement!$A$8:$A$16,0),2)),"")</f>
        <v>1</v>
      </c>
      <c r="B4211">
        <f>IFERROR('SUIVI VENTES 403e'!F4191,"")</f>
        <v>0</v>
      </c>
      <c r="C4211">
        <f>IFERROR(IF('SUIVI VENTES 403e'!$A4191&lt;&gt;"",ROUND($B4211/$A4211,2),""),"")</f>
        <v>0</v>
      </c>
      <c r="D4211">
        <f t="shared" si="105"/>
        <v>1</v>
      </c>
      <c r="E4211">
        <f t="shared" si="104"/>
        <v>0.94</v>
      </c>
      <c r="F4211">
        <f>IFERROR(IF('SUIVI VENTES 403e'!$A4191&lt;&gt;"",ROUND((($C4211/1.2)-$E4211),2),""),"")</f>
        <v>-0.94</v>
      </c>
      <c r="G4211">
        <f>IFERROR(IF('SUIVI VENTES 403e'!$A4191&lt;&gt;"",ROUND($F4211*$A4211,2),""),"")</f>
        <v>-0.94</v>
      </c>
      <c r="H4211">
        <f>IFERROR(IF('SUIVI VENTES 403e'!$A4191&lt;&gt;"",YEAR('SUIVI VENTES 403e'!$G4191),""),"")</f>
        <v>2019</v>
      </c>
      <c r="I4211">
        <f>IFERROR(IF('SUIVI VENTES 403e'!$A4191&lt;&gt;"",MONTH('SUIVI VENTES 403e'!$G4191),""),"")</f>
        <v>10</v>
      </c>
    </row>
    <row r="4212" spans="1:9" x14ac:dyDescent="0.25">
      <c r="A4212">
        <f>IFERROR('SUIVI VENTES 403e'!B4192*(INDEX(traitement!$A$8:$B$16,MATCH('SUIVI VENTES 403e'!$H4192,traitement!$A$8:$A$16,0),2)),"")</f>
        <v>12</v>
      </c>
      <c r="B4212">
        <f>IFERROR('SUIVI VENTES 403e'!F4192,"")</f>
        <v>120</v>
      </c>
      <c r="C4212">
        <f>IFERROR(IF('SUIVI VENTES 403e'!$A4192&lt;&gt;"",ROUND($B4212/$A4212,2),""),"")</f>
        <v>10</v>
      </c>
      <c r="D4212" t="str">
        <f t="shared" si="105"/>
        <v/>
      </c>
      <c r="E4212">
        <f t="shared" si="104"/>
        <v>0.94</v>
      </c>
      <c r="F4212">
        <f>IFERROR(IF('SUIVI VENTES 403e'!$A4192&lt;&gt;"",ROUND((($C4212/1.2)-$E4212),2),""),"")</f>
        <v>7.39</v>
      </c>
      <c r="G4212">
        <f>IFERROR(IF('SUIVI VENTES 403e'!$A4192&lt;&gt;"",ROUND($F4212*$A4212,2),""),"")</f>
        <v>88.68</v>
      </c>
      <c r="H4212">
        <f>IFERROR(IF('SUIVI VENTES 403e'!$A4192&lt;&gt;"",YEAR('SUIVI VENTES 403e'!$G4192),""),"")</f>
        <v>2019</v>
      </c>
      <c r="I4212">
        <f>IFERROR(IF('SUIVI VENTES 403e'!$A4192&lt;&gt;"",MONTH('SUIVI VENTES 403e'!$G4192),""),"")</f>
        <v>10</v>
      </c>
    </row>
    <row r="4213" spans="1:9" x14ac:dyDescent="0.25">
      <c r="A4213">
        <f>IFERROR('SUIVI VENTES 403e'!B4193*(INDEX(traitement!$A$8:$B$16,MATCH('SUIVI VENTES 403e'!$H4193,traitement!$A$8:$A$16,0),2)),"")</f>
        <v>2</v>
      </c>
      <c r="B4213">
        <f>IFERROR('SUIVI VENTES 403e'!F4193,"")</f>
        <v>0</v>
      </c>
      <c r="C4213">
        <f>IFERROR(IF('SUIVI VENTES 403e'!$A4193&lt;&gt;"",ROUND($B4213/$A4213,2),""),"")</f>
        <v>0</v>
      </c>
      <c r="D4213">
        <f t="shared" si="105"/>
        <v>2</v>
      </c>
      <c r="E4213">
        <f t="shared" si="104"/>
        <v>0.94</v>
      </c>
      <c r="F4213">
        <f>IFERROR(IF('SUIVI VENTES 403e'!$A4193&lt;&gt;"",ROUND((($C4213/1.2)-$E4213),2),""),"")</f>
        <v>-0.94</v>
      </c>
      <c r="G4213">
        <f>IFERROR(IF('SUIVI VENTES 403e'!$A4193&lt;&gt;"",ROUND($F4213*$A4213,2),""),"")</f>
        <v>-1.88</v>
      </c>
      <c r="H4213">
        <f>IFERROR(IF('SUIVI VENTES 403e'!$A4193&lt;&gt;"",YEAR('SUIVI VENTES 403e'!$G4193),""),"")</f>
        <v>2019</v>
      </c>
      <c r="I4213">
        <f>IFERROR(IF('SUIVI VENTES 403e'!$A4193&lt;&gt;"",MONTH('SUIVI VENTES 403e'!$G4193),""),"")</f>
        <v>10</v>
      </c>
    </row>
    <row r="4214" spans="1:9" x14ac:dyDescent="0.25">
      <c r="A4214">
        <f>IFERROR('SUIVI VENTES 403e'!B4194*(INDEX(traitement!$A$8:$B$16,MATCH('SUIVI VENTES 403e'!$H4194,traitement!$A$8:$A$16,0),2)),"")</f>
        <v>5</v>
      </c>
      <c r="B4214">
        <f>IFERROR('SUIVI VENTES 403e'!F4194,"")</f>
        <v>58.33</v>
      </c>
      <c r="C4214">
        <f>IFERROR(IF('SUIVI VENTES 403e'!$A4194&lt;&gt;"",ROUND($B4214/$A4214,2),""),"")</f>
        <v>11.67</v>
      </c>
      <c r="D4214" t="str">
        <f t="shared" si="105"/>
        <v/>
      </c>
      <c r="E4214">
        <f t="shared" si="104"/>
        <v>0.94</v>
      </c>
      <c r="F4214">
        <f>IFERROR(IF('SUIVI VENTES 403e'!$A4194&lt;&gt;"",ROUND((($C4214/1.2)-$E4214),2),""),"")</f>
        <v>8.7899999999999991</v>
      </c>
      <c r="G4214">
        <f>IFERROR(IF('SUIVI VENTES 403e'!$A4194&lt;&gt;"",ROUND($F4214*$A4214,2),""),"")</f>
        <v>43.95</v>
      </c>
      <c r="H4214">
        <f>IFERROR(IF('SUIVI VENTES 403e'!$A4194&lt;&gt;"",YEAR('SUIVI VENTES 403e'!$G4194),""),"")</f>
        <v>2019</v>
      </c>
      <c r="I4214">
        <f>IFERROR(IF('SUIVI VENTES 403e'!$A4194&lt;&gt;"",MONTH('SUIVI VENTES 403e'!$G4194),""),"")</f>
        <v>10</v>
      </c>
    </row>
    <row r="4215" spans="1:9" x14ac:dyDescent="0.25">
      <c r="A4215">
        <f>IFERROR('SUIVI VENTES 403e'!B4195*(INDEX(traitement!$A$8:$B$16,MATCH('SUIVI VENTES 403e'!$H4195,traitement!$A$8:$A$16,0),2)),"")</f>
        <v>1</v>
      </c>
      <c r="B4215">
        <f>IFERROR('SUIVI VENTES 403e'!F4195,"")</f>
        <v>0</v>
      </c>
      <c r="C4215">
        <f>IFERROR(IF('SUIVI VENTES 403e'!$A4195&lt;&gt;"",ROUND($B4215/$A4215,2),""),"")</f>
        <v>0</v>
      </c>
      <c r="D4215">
        <f t="shared" si="105"/>
        <v>1</v>
      </c>
      <c r="E4215">
        <f t="shared" si="104"/>
        <v>0.94</v>
      </c>
      <c r="F4215">
        <f>IFERROR(IF('SUIVI VENTES 403e'!$A4195&lt;&gt;"",ROUND((($C4215/1.2)-$E4215),2),""),"")</f>
        <v>-0.94</v>
      </c>
      <c r="G4215">
        <f>IFERROR(IF('SUIVI VENTES 403e'!$A4195&lt;&gt;"",ROUND($F4215*$A4215,2),""),"")</f>
        <v>-0.94</v>
      </c>
      <c r="H4215">
        <f>IFERROR(IF('SUIVI VENTES 403e'!$A4195&lt;&gt;"",YEAR('SUIVI VENTES 403e'!$G4195),""),"")</f>
        <v>2019</v>
      </c>
      <c r="I4215">
        <f>IFERROR(IF('SUIVI VENTES 403e'!$A4195&lt;&gt;"",MONTH('SUIVI VENTES 403e'!$G4195),""),"")</f>
        <v>10</v>
      </c>
    </row>
    <row r="4216" spans="1:9" x14ac:dyDescent="0.25">
      <c r="A4216">
        <f>IFERROR('SUIVI VENTES 403e'!B4196*(INDEX(traitement!$A$8:$B$16,MATCH('SUIVI VENTES 403e'!$H4196,traitement!$A$8:$A$16,0),2)),"")</f>
        <v>4</v>
      </c>
      <c r="B4216">
        <f>IFERROR('SUIVI VENTES 403e'!F4196,"")</f>
        <v>40</v>
      </c>
      <c r="C4216">
        <f>IFERROR(IF('SUIVI VENTES 403e'!$A4196&lt;&gt;"",ROUND($B4216/$A4216,2),""),"")</f>
        <v>10</v>
      </c>
      <c r="D4216" t="str">
        <f t="shared" si="105"/>
        <v/>
      </c>
      <c r="E4216">
        <f t="shared" si="104"/>
        <v>0.94</v>
      </c>
      <c r="F4216">
        <f>IFERROR(IF('SUIVI VENTES 403e'!$A4196&lt;&gt;"",ROUND((($C4216/1.2)-$E4216),2),""),"")</f>
        <v>7.39</v>
      </c>
      <c r="G4216">
        <f>IFERROR(IF('SUIVI VENTES 403e'!$A4196&lt;&gt;"",ROUND($F4216*$A4216,2),""),"")</f>
        <v>29.56</v>
      </c>
      <c r="H4216">
        <f>IFERROR(IF('SUIVI VENTES 403e'!$A4196&lt;&gt;"",YEAR('SUIVI VENTES 403e'!$G4196),""),"")</f>
        <v>2019</v>
      </c>
      <c r="I4216">
        <f>IFERROR(IF('SUIVI VENTES 403e'!$A4196&lt;&gt;"",MONTH('SUIVI VENTES 403e'!$G4196),""),"")</f>
        <v>10</v>
      </c>
    </row>
    <row r="4217" spans="1:9" x14ac:dyDescent="0.25">
      <c r="A4217">
        <f>IFERROR('SUIVI VENTES 403e'!B4197*(INDEX(traitement!$A$8:$B$16,MATCH('SUIVI VENTES 403e'!$H4197,traitement!$A$8:$A$16,0),2)),"")</f>
        <v>30</v>
      </c>
      <c r="B4217">
        <f>IFERROR('SUIVI VENTES 403e'!F4197,"")</f>
        <v>300</v>
      </c>
      <c r="C4217">
        <f>IFERROR(IF('SUIVI VENTES 403e'!$A4197&lt;&gt;"",ROUND($B4217/$A4217,2),""),"")</f>
        <v>10</v>
      </c>
      <c r="D4217" t="str">
        <f t="shared" si="105"/>
        <v/>
      </c>
      <c r="E4217">
        <f t="shared" si="104"/>
        <v>0.94</v>
      </c>
      <c r="F4217">
        <f>IFERROR(IF('SUIVI VENTES 403e'!$A4197&lt;&gt;"",ROUND((($C4217/1.2)-$E4217),2),""),"")</f>
        <v>7.39</v>
      </c>
      <c r="G4217">
        <f>IFERROR(IF('SUIVI VENTES 403e'!$A4197&lt;&gt;"",ROUND($F4217*$A4217,2),""),"")</f>
        <v>221.7</v>
      </c>
      <c r="H4217">
        <f>IFERROR(IF('SUIVI VENTES 403e'!$A4197&lt;&gt;"",YEAR('SUIVI VENTES 403e'!$G4197),""),"")</f>
        <v>2019</v>
      </c>
      <c r="I4217">
        <f>IFERROR(IF('SUIVI VENTES 403e'!$A4197&lt;&gt;"",MONTH('SUIVI VENTES 403e'!$G4197),""),"")</f>
        <v>10</v>
      </c>
    </row>
    <row r="4218" spans="1:9" x14ac:dyDescent="0.25">
      <c r="A4218">
        <f>IFERROR('SUIVI VENTES 403e'!B4198*(INDEX(traitement!$A$8:$B$16,MATCH('SUIVI VENTES 403e'!$H4198,traitement!$A$8:$A$16,0),2)),"")</f>
        <v>6</v>
      </c>
      <c r="B4218">
        <f>IFERROR('SUIVI VENTES 403e'!F4198,"")</f>
        <v>0</v>
      </c>
      <c r="C4218">
        <f>IFERROR(IF('SUIVI VENTES 403e'!$A4198&lt;&gt;"",ROUND($B4218/$A4218,2),""),"")</f>
        <v>0</v>
      </c>
      <c r="D4218">
        <f t="shared" si="105"/>
        <v>6</v>
      </c>
      <c r="E4218">
        <f t="shared" si="104"/>
        <v>0.94</v>
      </c>
      <c r="F4218">
        <f>IFERROR(IF('SUIVI VENTES 403e'!$A4198&lt;&gt;"",ROUND((($C4218/1.2)-$E4218),2),""),"")</f>
        <v>-0.94</v>
      </c>
      <c r="G4218">
        <f>IFERROR(IF('SUIVI VENTES 403e'!$A4198&lt;&gt;"",ROUND($F4218*$A4218,2),""),"")</f>
        <v>-5.64</v>
      </c>
      <c r="H4218">
        <f>IFERROR(IF('SUIVI VENTES 403e'!$A4198&lt;&gt;"",YEAR('SUIVI VENTES 403e'!$G4198),""),"")</f>
        <v>2019</v>
      </c>
      <c r="I4218">
        <f>IFERROR(IF('SUIVI VENTES 403e'!$A4198&lt;&gt;"",MONTH('SUIVI VENTES 403e'!$G4198),""),"")</f>
        <v>10</v>
      </c>
    </row>
    <row r="4219" spans="1:9" x14ac:dyDescent="0.25">
      <c r="A4219">
        <f>IFERROR('SUIVI VENTES 403e'!B4199*(INDEX(traitement!$A$8:$B$16,MATCH('SUIVI VENTES 403e'!$H4199,traitement!$A$8:$A$16,0),2)),"")</f>
        <v>1</v>
      </c>
      <c r="B4219">
        <f>IFERROR('SUIVI VENTES 403e'!F4199,"")</f>
        <v>11.67</v>
      </c>
      <c r="C4219">
        <f>IFERROR(IF('SUIVI VENTES 403e'!$A4199&lt;&gt;"",ROUND($B4219/$A4219,2),""),"")</f>
        <v>11.67</v>
      </c>
      <c r="D4219" t="str">
        <f t="shared" si="105"/>
        <v/>
      </c>
      <c r="E4219">
        <f t="shared" si="104"/>
        <v>0.94</v>
      </c>
      <c r="F4219">
        <f>IFERROR(IF('SUIVI VENTES 403e'!$A4199&lt;&gt;"",ROUND((($C4219/1.2)-$E4219),2),""),"")</f>
        <v>8.7899999999999991</v>
      </c>
      <c r="G4219">
        <f>IFERROR(IF('SUIVI VENTES 403e'!$A4199&lt;&gt;"",ROUND($F4219*$A4219,2),""),"")</f>
        <v>8.7899999999999991</v>
      </c>
      <c r="H4219">
        <f>IFERROR(IF('SUIVI VENTES 403e'!$A4199&lt;&gt;"",YEAR('SUIVI VENTES 403e'!$G4199),""),"")</f>
        <v>2019</v>
      </c>
      <c r="I4219">
        <f>IFERROR(IF('SUIVI VENTES 403e'!$A4199&lt;&gt;"",MONTH('SUIVI VENTES 403e'!$G4199),""),"")</f>
        <v>10</v>
      </c>
    </row>
    <row r="4220" spans="1:9" x14ac:dyDescent="0.25">
      <c r="A4220">
        <f>IFERROR('SUIVI VENTES 403e'!B4200*(INDEX(traitement!$A$8:$B$16,MATCH('SUIVI VENTES 403e'!$H4200,traitement!$A$8:$A$16,0),2)),"")</f>
        <v>12</v>
      </c>
      <c r="B4220">
        <f>IFERROR('SUIVI VENTES 403e'!F4200,"")</f>
        <v>120</v>
      </c>
      <c r="C4220">
        <f>IFERROR(IF('SUIVI VENTES 403e'!$A4200&lt;&gt;"",ROUND($B4220/$A4220,2),""),"")</f>
        <v>10</v>
      </c>
      <c r="D4220" t="str">
        <f t="shared" si="105"/>
        <v/>
      </c>
      <c r="E4220">
        <f t="shared" si="104"/>
        <v>0.94</v>
      </c>
      <c r="F4220">
        <f>IFERROR(IF('SUIVI VENTES 403e'!$A4200&lt;&gt;"",ROUND((($C4220/1.2)-$E4220),2),""),"")</f>
        <v>7.39</v>
      </c>
      <c r="G4220">
        <f>IFERROR(IF('SUIVI VENTES 403e'!$A4200&lt;&gt;"",ROUND($F4220*$A4220,2),""),"")</f>
        <v>88.68</v>
      </c>
      <c r="H4220">
        <f>IFERROR(IF('SUIVI VENTES 403e'!$A4200&lt;&gt;"",YEAR('SUIVI VENTES 403e'!$G4200),""),"")</f>
        <v>2019</v>
      </c>
      <c r="I4220">
        <f>IFERROR(IF('SUIVI VENTES 403e'!$A4200&lt;&gt;"",MONTH('SUIVI VENTES 403e'!$G4200),""),"")</f>
        <v>10</v>
      </c>
    </row>
    <row r="4221" spans="1:9" x14ac:dyDescent="0.25">
      <c r="A4221">
        <f>IFERROR('SUIVI VENTES 403e'!B4201*(INDEX(traitement!$A$8:$B$16,MATCH('SUIVI VENTES 403e'!$H4201,traitement!$A$8:$A$16,0),2)),"")</f>
        <v>6</v>
      </c>
      <c r="B4221">
        <f>IFERROR('SUIVI VENTES 403e'!F4201,"")</f>
        <v>60</v>
      </c>
      <c r="C4221">
        <f>IFERROR(IF('SUIVI VENTES 403e'!$A4201&lt;&gt;"",ROUND($B4221/$A4221,2),""),"")</f>
        <v>10</v>
      </c>
      <c r="D4221" t="str">
        <f t="shared" si="105"/>
        <v/>
      </c>
      <c r="E4221">
        <f t="shared" si="104"/>
        <v>0.94</v>
      </c>
      <c r="F4221">
        <f>IFERROR(IF('SUIVI VENTES 403e'!$A4201&lt;&gt;"",ROUND((($C4221/1.2)-$E4221),2),""),"")</f>
        <v>7.39</v>
      </c>
      <c r="G4221">
        <f>IFERROR(IF('SUIVI VENTES 403e'!$A4201&lt;&gt;"",ROUND($F4221*$A4221,2),""),"")</f>
        <v>44.34</v>
      </c>
      <c r="H4221">
        <f>IFERROR(IF('SUIVI VENTES 403e'!$A4201&lt;&gt;"",YEAR('SUIVI VENTES 403e'!$G4201),""),"")</f>
        <v>2019</v>
      </c>
      <c r="I4221">
        <f>IFERROR(IF('SUIVI VENTES 403e'!$A4201&lt;&gt;"",MONTH('SUIVI VENTES 403e'!$G4201),""),"")</f>
        <v>10</v>
      </c>
    </row>
    <row r="4222" spans="1:9" x14ac:dyDescent="0.25">
      <c r="A4222">
        <f>IFERROR('SUIVI VENTES 403e'!B4202*(INDEX(traitement!$A$8:$B$16,MATCH('SUIVI VENTES 403e'!$H4202,traitement!$A$8:$A$16,0),2)),"")</f>
        <v>2</v>
      </c>
      <c r="B4222">
        <f>IFERROR('SUIVI VENTES 403e'!F4202,"")</f>
        <v>20</v>
      </c>
      <c r="C4222">
        <f>IFERROR(IF('SUIVI VENTES 403e'!$A4202&lt;&gt;"",ROUND($B4222/$A4222,2),""),"")</f>
        <v>10</v>
      </c>
      <c r="D4222" t="str">
        <f t="shared" si="105"/>
        <v/>
      </c>
      <c r="E4222">
        <f t="shared" si="104"/>
        <v>0.94</v>
      </c>
      <c r="F4222">
        <f>IFERROR(IF('SUIVI VENTES 403e'!$A4202&lt;&gt;"",ROUND((($C4222/1.2)-$E4222),2),""),"")</f>
        <v>7.39</v>
      </c>
      <c r="G4222">
        <f>IFERROR(IF('SUIVI VENTES 403e'!$A4202&lt;&gt;"",ROUND($F4222*$A4222,2),""),"")</f>
        <v>14.78</v>
      </c>
      <c r="H4222">
        <f>IFERROR(IF('SUIVI VENTES 403e'!$A4202&lt;&gt;"",YEAR('SUIVI VENTES 403e'!$G4202),""),"")</f>
        <v>2019</v>
      </c>
      <c r="I4222">
        <f>IFERROR(IF('SUIVI VENTES 403e'!$A4202&lt;&gt;"",MONTH('SUIVI VENTES 403e'!$G4202),""),"")</f>
        <v>10</v>
      </c>
    </row>
    <row r="4223" spans="1:9" x14ac:dyDescent="0.25">
      <c r="A4223">
        <f>IFERROR('SUIVI VENTES 403e'!B4203*(INDEX(traitement!$A$8:$B$16,MATCH('SUIVI VENTES 403e'!$H4203,traitement!$A$8:$A$16,0),2)),"")</f>
        <v>5</v>
      </c>
      <c r="B4223">
        <f>IFERROR('SUIVI VENTES 403e'!F4203,"")</f>
        <v>50</v>
      </c>
      <c r="C4223">
        <f>IFERROR(IF('SUIVI VENTES 403e'!$A4203&lt;&gt;"",ROUND($B4223/$A4223,2),""),"")</f>
        <v>10</v>
      </c>
      <c r="D4223" t="str">
        <f t="shared" si="105"/>
        <v/>
      </c>
      <c r="E4223">
        <f t="shared" si="104"/>
        <v>0.94</v>
      </c>
      <c r="F4223">
        <f>IFERROR(IF('SUIVI VENTES 403e'!$A4203&lt;&gt;"",ROUND((($C4223/1.2)-$E4223),2),""),"")</f>
        <v>7.39</v>
      </c>
      <c r="G4223">
        <f>IFERROR(IF('SUIVI VENTES 403e'!$A4203&lt;&gt;"",ROUND($F4223*$A4223,2),""),"")</f>
        <v>36.950000000000003</v>
      </c>
      <c r="H4223">
        <f>IFERROR(IF('SUIVI VENTES 403e'!$A4203&lt;&gt;"",YEAR('SUIVI VENTES 403e'!$G4203),""),"")</f>
        <v>2019</v>
      </c>
      <c r="I4223">
        <f>IFERROR(IF('SUIVI VENTES 403e'!$A4203&lt;&gt;"",MONTH('SUIVI VENTES 403e'!$G4203),""),"")</f>
        <v>10</v>
      </c>
    </row>
    <row r="4224" spans="1:9" x14ac:dyDescent="0.25">
      <c r="A4224">
        <f>IFERROR('SUIVI VENTES 403e'!B4204*(INDEX(traitement!$A$8:$B$16,MATCH('SUIVI VENTES 403e'!$H4204,traitement!$A$8:$A$16,0),2)),"")</f>
        <v>1</v>
      </c>
      <c r="B4224">
        <f>IFERROR('SUIVI VENTES 403e'!F4204,"")</f>
        <v>0</v>
      </c>
      <c r="C4224">
        <f>IFERROR(IF('SUIVI VENTES 403e'!$A4204&lt;&gt;"",ROUND($B4224/$A4224,2),""),"")</f>
        <v>0</v>
      </c>
      <c r="D4224">
        <f t="shared" si="105"/>
        <v>1</v>
      </c>
      <c r="E4224">
        <f t="shared" si="104"/>
        <v>0.94</v>
      </c>
      <c r="F4224">
        <f>IFERROR(IF('SUIVI VENTES 403e'!$A4204&lt;&gt;"",ROUND((($C4224/1.2)-$E4224),2),""),"")</f>
        <v>-0.94</v>
      </c>
      <c r="G4224">
        <f>IFERROR(IF('SUIVI VENTES 403e'!$A4204&lt;&gt;"",ROUND($F4224*$A4224,2),""),"")</f>
        <v>-0.94</v>
      </c>
      <c r="H4224">
        <f>IFERROR(IF('SUIVI VENTES 403e'!$A4204&lt;&gt;"",YEAR('SUIVI VENTES 403e'!$G4204),""),"")</f>
        <v>2019</v>
      </c>
      <c r="I4224">
        <f>IFERROR(IF('SUIVI VENTES 403e'!$A4204&lt;&gt;"",MONTH('SUIVI VENTES 403e'!$G4204),""),"")</f>
        <v>10</v>
      </c>
    </row>
    <row r="4225" spans="1:9" x14ac:dyDescent="0.25">
      <c r="A4225">
        <f>IFERROR('SUIVI VENTES 403e'!B4205*(INDEX(traitement!$A$8:$B$16,MATCH('SUIVI VENTES 403e'!$H4205,traitement!$A$8:$A$16,0),2)),"")</f>
        <v>12</v>
      </c>
      <c r="B4225">
        <f>IFERROR('SUIVI VENTES 403e'!F4205,"")</f>
        <v>120</v>
      </c>
      <c r="C4225">
        <f>IFERROR(IF('SUIVI VENTES 403e'!$A4205&lt;&gt;"",ROUND($B4225/$A4225,2),""),"")</f>
        <v>10</v>
      </c>
      <c r="D4225" t="str">
        <f t="shared" si="105"/>
        <v/>
      </c>
      <c r="E4225">
        <f t="shared" si="104"/>
        <v>0.94</v>
      </c>
      <c r="F4225">
        <f>IFERROR(IF('SUIVI VENTES 403e'!$A4205&lt;&gt;"",ROUND((($C4225/1.2)-$E4225),2),""),"")</f>
        <v>7.39</v>
      </c>
      <c r="G4225">
        <f>IFERROR(IF('SUIVI VENTES 403e'!$A4205&lt;&gt;"",ROUND($F4225*$A4225,2),""),"")</f>
        <v>88.68</v>
      </c>
      <c r="H4225">
        <f>IFERROR(IF('SUIVI VENTES 403e'!$A4205&lt;&gt;"",YEAR('SUIVI VENTES 403e'!$G4205),""),"")</f>
        <v>2019</v>
      </c>
      <c r="I4225">
        <f>IFERROR(IF('SUIVI VENTES 403e'!$A4205&lt;&gt;"",MONTH('SUIVI VENTES 403e'!$G4205),""),"")</f>
        <v>10</v>
      </c>
    </row>
    <row r="4226" spans="1:9" x14ac:dyDescent="0.25">
      <c r="A4226">
        <f>IFERROR('SUIVI VENTES 403e'!B4206*(INDEX(traitement!$A$8:$B$16,MATCH('SUIVI VENTES 403e'!$H4206,traitement!$A$8:$A$16,0),2)),"")</f>
        <v>2</v>
      </c>
      <c r="B4226">
        <f>IFERROR('SUIVI VENTES 403e'!F4206,"")</f>
        <v>0</v>
      </c>
      <c r="C4226">
        <f>IFERROR(IF('SUIVI VENTES 403e'!$A4206&lt;&gt;"",ROUND($B4226/$A4226,2),""),"")</f>
        <v>0</v>
      </c>
      <c r="D4226">
        <f t="shared" si="105"/>
        <v>2</v>
      </c>
      <c r="E4226">
        <f t="shared" si="104"/>
        <v>0.94</v>
      </c>
      <c r="F4226">
        <f>IFERROR(IF('SUIVI VENTES 403e'!$A4206&lt;&gt;"",ROUND((($C4226/1.2)-$E4226),2),""),"")</f>
        <v>-0.94</v>
      </c>
      <c r="G4226">
        <f>IFERROR(IF('SUIVI VENTES 403e'!$A4206&lt;&gt;"",ROUND($F4226*$A4226,2),""),"")</f>
        <v>-1.88</v>
      </c>
      <c r="H4226">
        <f>IFERROR(IF('SUIVI VENTES 403e'!$A4206&lt;&gt;"",YEAR('SUIVI VENTES 403e'!$G4206),""),"")</f>
        <v>2019</v>
      </c>
      <c r="I4226">
        <f>IFERROR(IF('SUIVI VENTES 403e'!$A4206&lt;&gt;"",MONTH('SUIVI VENTES 403e'!$G4206),""),"")</f>
        <v>10</v>
      </c>
    </row>
    <row r="4227" spans="1:9" x14ac:dyDescent="0.25">
      <c r="A4227">
        <f>IFERROR('SUIVI VENTES 403e'!B4207*(INDEX(traitement!$A$8:$B$16,MATCH('SUIVI VENTES 403e'!$H4207,traitement!$A$8:$A$16,0),2)),"")</f>
        <v>10</v>
      </c>
      <c r="B4227">
        <f>IFERROR('SUIVI VENTES 403e'!F4207,"")</f>
        <v>100</v>
      </c>
      <c r="C4227">
        <f>IFERROR(IF('SUIVI VENTES 403e'!$A4207&lt;&gt;"",ROUND($B4227/$A4227,2),""),"")</f>
        <v>10</v>
      </c>
      <c r="D4227" t="str">
        <f t="shared" si="105"/>
        <v/>
      </c>
      <c r="E4227">
        <f t="shared" si="104"/>
        <v>0.94</v>
      </c>
      <c r="F4227">
        <f>IFERROR(IF('SUIVI VENTES 403e'!$A4207&lt;&gt;"",ROUND((($C4227/1.2)-$E4227),2),""),"")</f>
        <v>7.39</v>
      </c>
      <c r="G4227">
        <f>IFERROR(IF('SUIVI VENTES 403e'!$A4207&lt;&gt;"",ROUND($F4227*$A4227,2),""),"")</f>
        <v>73.900000000000006</v>
      </c>
      <c r="H4227">
        <f>IFERROR(IF('SUIVI VENTES 403e'!$A4207&lt;&gt;"",YEAR('SUIVI VENTES 403e'!$G4207),""),"")</f>
        <v>2019</v>
      </c>
      <c r="I4227">
        <f>IFERROR(IF('SUIVI VENTES 403e'!$A4207&lt;&gt;"",MONTH('SUIVI VENTES 403e'!$G4207),""),"")</f>
        <v>10</v>
      </c>
    </row>
    <row r="4228" spans="1:9" x14ac:dyDescent="0.25">
      <c r="A4228">
        <f>IFERROR('SUIVI VENTES 403e'!B4208*(INDEX(traitement!$A$8:$B$16,MATCH('SUIVI VENTES 403e'!$H4208,traitement!$A$8:$A$16,0),2)),"")</f>
        <v>2</v>
      </c>
      <c r="B4228">
        <f>IFERROR('SUIVI VENTES 403e'!F4208,"")</f>
        <v>0</v>
      </c>
      <c r="C4228">
        <f>IFERROR(IF('SUIVI VENTES 403e'!$A4208&lt;&gt;"",ROUND($B4228/$A4228,2),""),"")</f>
        <v>0</v>
      </c>
      <c r="D4228">
        <f t="shared" si="105"/>
        <v>2</v>
      </c>
      <c r="E4228">
        <f t="shared" si="104"/>
        <v>0.94</v>
      </c>
      <c r="F4228">
        <f>IFERROR(IF('SUIVI VENTES 403e'!$A4208&lt;&gt;"",ROUND((($C4228/1.2)-$E4228),2),""),"")</f>
        <v>-0.94</v>
      </c>
      <c r="G4228">
        <f>IFERROR(IF('SUIVI VENTES 403e'!$A4208&lt;&gt;"",ROUND($F4228*$A4228,2),""),"")</f>
        <v>-1.88</v>
      </c>
      <c r="H4228">
        <f>IFERROR(IF('SUIVI VENTES 403e'!$A4208&lt;&gt;"",YEAR('SUIVI VENTES 403e'!$G4208),""),"")</f>
        <v>2019</v>
      </c>
      <c r="I4228">
        <f>IFERROR(IF('SUIVI VENTES 403e'!$A4208&lt;&gt;"",MONTH('SUIVI VENTES 403e'!$G4208),""),"")</f>
        <v>10</v>
      </c>
    </row>
    <row r="4229" spans="1:9" x14ac:dyDescent="0.25">
      <c r="A4229">
        <f>IFERROR('SUIVI VENTES 403e'!B4209*(INDEX(traitement!$A$8:$B$16,MATCH('SUIVI VENTES 403e'!$H4209,traitement!$A$8:$A$16,0),2)),"")</f>
        <v>2</v>
      </c>
      <c r="B4229">
        <f>IFERROR('SUIVI VENTES 403e'!F4209,"")</f>
        <v>20</v>
      </c>
      <c r="C4229">
        <f>IFERROR(IF('SUIVI VENTES 403e'!$A4209&lt;&gt;"",ROUND($B4229/$A4229,2),""),"")</f>
        <v>10</v>
      </c>
      <c r="D4229" t="str">
        <f t="shared" si="105"/>
        <v/>
      </c>
      <c r="E4229">
        <f t="shared" si="104"/>
        <v>0.94</v>
      </c>
      <c r="F4229">
        <f>IFERROR(IF('SUIVI VENTES 403e'!$A4209&lt;&gt;"",ROUND((($C4229/1.2)-$E4229),2),""),"")</f>
        <v>7.39</v>
      </c>
      <c r="G4229">
        <f>IFERROR(IF('SUIVI VENTES 403e'!$A4209&lt;&gt;"",ROUND($F4229*$A4229,2),""),"")</f>
        <v>14.78</v>
      </c>
      <c r="H4229">
        <f>IFERROR(IF('SUIVI VENTES 403e'!$A4209&lt;&gt;"",YEAR('SUIVI VENTES 403e'!$G4209),""),"")</f>
        <v>2019</v>
      </c>
      <c r="I4229">
        <f>IFERROR(IF('SUIVI VENTES 403e'!$A4209&lt;&gt;"",MONTH('SUIVI VENTES 403e'!$G4209),""),"")</f>
        <v>10</v>
      </c>
    </row>
    <row r="4230" spans="1:9" x14ac:dyDescent="0.25">
      <c r="A4230">
        <f>IFERROR('SUIVI VENTES 403e'!B4210*(INDEX(traitement!$A$8:$B$16,MATCH('SUIVI VENTES 403e'!$H4210,traitement!$A$8:$A$16,0),2)),"")</f>
        <v>3</v>
      </c>
      <c r="B4230">
        <f>IFERROR('SUIVI VENTES 403e'!F4210,"")</f>
        <v>30</v>
      </c>
      <c r="C4230">
        <f>IFERROR(IF('SUIVI VENTES 403e'!$A4210&lt;&gt;"",ROUND($B4230/$A4230,2),""),"")</f>
        <v>10</v>
      </c>
      <c r="D4230" t="str">
        <f t="shared" si="105"/>
        <v/>
      </c>
      <c r="E4230">
        <f t="shared" si="104"/>
        <v>0.94</v>
      </c>
      <c r="F4230">
        <f>IFERROR(IF('SUIVI VENTES 403e'!$A4210&lt;&gt;"",ROUND((($C4230/1.2)-$E4230),2),""),"")</f>
        <v>7.39</v>
      </c>
      <c r="G4230">
        <f>IFERROR(IF('SUIVI VENTES 403e'!$A4210&lt;&gt;"",ROUND($F4230*$A4230,2),""),"")</f>
        <v>22.17</v>
      </c>
      <c r="H4230">
        <f>IFERROR(IF('SUIVI VENTES 403e'!$A4210&lt;&gt;"",YEAR('SUIVI VENTES 403e'!$G4210),""),"")</f>
        <v>2019</v>
      </c>
      <c r="I4230">
        <f>IFERROR(IF('SUIVI VENTES 403e'!$A4210&lt;&gt;"",MONTH('SUIVI VENTES 403e'!$G4210),""),"")</f>
        <v>10</v>
      </c>
    </row>
    <row r="4231" spans="1:9" x14ac:dyDescent="0.25">
      <c r="A4231">
        <f>IFERROR('SUIVI VENTES 403e'!B4211*(INDEX(traitement!$A$8:$B$16,MATCH('SUIVI VENTES 403e'!$H4211,traitement!$A$8:$A$16,0),2)),"")</f>
        <v>5</v>
      </c>
      <c r="B4231">
        <f>IFERROR('SUIVI VENTES 403e'!F4211,"")</f>
        <v>50</v>
      </c>
      <c r="C4231">
        <f>IFERROR(IF('SUIVI VENTES 403e'!$A4211&lt;&gt;"",ROUND($B4231/$A4231,2),""),"")</f>
        <v>10</v>
      </c>
      <c r="D4231" t="str">
        <f t="shared" si="105"/>
        <v/>
      </c>
      <c r="E4231">
        <f t="shared" si="104"/>
        <v>0.94</v>
      </c>
      <c r="F4231">
        <f>IFERROR(IF('SUIVI VENTES 403e'!$A4211&lt;&gt;"",ROUND((($C4231/1.2)-$E4231),2),""),"")</f>
        <v>7.39</v>
      </c>
      <c r="G4231">
        <f>IFERROR(IF('SUIVI VENTES 403e'!$A4211&lt;&gt;"",ROUND($F4231*$A4231,2),""),"")</f>
        <v>36.950000000000003</v>
      </c>
      <c r="H4231">
        <f>IFERROR(IF('SUIVI VENTES 403e'!$A4211&lt;&gt;"",YEAR('SUIVI VENTES 403e'!$G4211),""),"")</f>
        <v>2019</v>
      </c>
      <c r="I4231">
        <f>IFERROR(IF('SUIVI VENTES 403e'!$A4211&lt;&gt;"",MONTH('SUIVI VENTES 403e'!$G4211),""),"")</f>
        <v>10</v>
      </c>
    </row>
    <row r="4232" spans="1:9" x14ac:dyDescent="0.25">
      <c r="A4232">
        <f>IFERROR('SUIVI VENTES 403e'!B4212*(INDEX(traitement!$A$8:$B$16,MATCH('SUIVI VENTES 403e'!$H4212,traitement!$A$8:$A$16,0),2)),"")</f>
        <v>1</v>
      </c>
      <c r="B4232">
        <f>IFERROR('SUIVI VENTES 403e'!F4212,"")</f>
        <v>0</v>
      </c>
      <c r="C4232">
        <f>IFERROR(IF('SUIVI VENTES 403e'!$A4212&lt;&gt;"",ROUND($B4232/$A4232,2),""),"")</f>
        <v>0</v>
      </c>
      <c r="D4232">
        <f t="shared" si="105"/>
        <v>1</v>
      </c>
      <c r="E4232">
        <f t="shared" si="104"/>
        <v>0.94</v>
      </c>
      <c r="F4232">
        <f>IFERROR(IF('SUIVI VENTES 403e'!$A4212&lt;&gt;"",ROUND((($C4232/1.2)-$E4232),2),""),"")</f>
        <v>-0.94</v>
      </c>
      <c r="G4232">
        <f>IFERROR(IF('SUIVI VENTES 403e'!$A4212&lt;&gt;"",ROUND($F4232*$A4232,2),""),"")</f>
        <v>-0.94</v>
      </c>
      <c r="H4232">
        <f>IFERROR(IF('SUIVI VENTES 403e'!$A4212&lt;&gt;"",YEAR('SUIVI VENTES 403e'!$G4212),""),"")</f>
        <v>2019</v>
      </c>
      <c r="I4232">
        <f>IFERROR(IF('SUIVI VENTES 403e'!$A4212&lt;&gt;"",MONTH('SUIVI VENTES 403e'!$G4212),""),"")</f>
        <v>10</v>
      </c>
    </row>
    <row r="4233" spans="1:9" x14ac:dyDescent="0.25">
      <c r="A4233">
        <f>IFERROR('SUIVI VENTES 403e'!B4213*(INDEX(traitement!$A$8:$B$16,MATCH('SUIVI VENTES 403e'!$H4213,traitement!$A$8:$A$16,0),2)),"")</f>
        <v>10</v>
      </c>
      <c r="B4233">
        <f>IFERROR('SUIVI VENTES 403e'!F4213,"")</f>
        <v>100</v>
      </c>
      <c r="C4233">
        <f>IFERROR(IF('SUIVI VENTES 403e'!$A4213&lt;&gt;"",ROUND($B4233/$A4233,2),""),"")</f>
        <v>10</v>
      </c>
      <c r="D4233" t="str">
        <f t="shared" si="105"/>
        <v/>
      </c>
      <c r="E4233">
        <f t="shared" si="104"/>
        <v>0.94</v>
      </c>
      <c r="F4233">
        <f>IFERROR(IF('SUIVI VENTES 403e'!$A4213&lt;&gt;"",ROUND((($C4233/1.2)-$E4233),2),""),"")</f>
        <v>7.39</v>
      </c>
      <c r="G4233">
        <f>IFERROR(IF('SUIVI VENTES 403e'!$A4213&lt;&gt;"",ROUND($F4233*$A4233,2),""),"")</f>
        <v>73.900000000000006</v>
      </c>
      <c r="H4233">
        <f>IFERROR(IF('SUIVI VENTES 403e'!$A4213&lt;&gt;"",YEAR('SUIVI VENTES 403e'!$G4213),""),"")</f>
        <v>2019</v>
      </c>
      <c r="I4233">
        <f>IFERROR(IF('SUIVI VENTES 403e'!$A4213&lt;&gt;"",MONTH('SUIVI VENTES 403e'!$G4213),""),"")</f>
        <v>10</v>
      </c>
    </row>
    <row r="4234" spans="1:9" x14ac:dyDescent="0.25">
      <c r="A4234">
        <f>IFERROR('SUIVI VENTES 403e'!B4214*(INDEX(traitement!$A$8:$B$16,MATCH('SUIVI VENTES 403e'!$H4214,traitement!$A$8:$A$16,0),2)),"")</f>
        <v>9</v>
      </c>
      <c r="B4234">
        <f>IFERROR('SUIVI VENTES 403e'!F4214,"")</f>
        <v>90</v>
      </c>
      <c r="C4234">
        <f>IFERROR(IF('SUIVI VENTES 403e'!$A4214&lt;&gt;"",ROUND($B4234/$A4234,2),""),"")</f>
        <v>10</v>
      </c>
      <c r="D4234" t="str">
        <f t="shared" si="105"/>
        <v/>
      </c>
      <c r="E4234">
        <f t="shared" si="104"/>
        <v>0.94</v>
      </c>
      <c r="F4234">
        <f>IFERROR(IF('SUIVI VENTES 403e'!$A4214&lt;&gt;"",ROUND((($C4234/1.2)-$E4234),2),""),"")</f>
        <v>7.39</v>
      </c>
      <c r="G4234">
        <f>IFERROR(IF('SUIVI VENTES 403e'!$A4214&lt;&gt;"",ROUND($F4234*$A4234,2),""),"")</f>
        <v>66.510000000000005</v>
      </c>
      <c r="H4234">
        <f>IFERROR(IF('SUIVI VENTES 403e'!$A4214&lt;&gt;"",YEAR('SUIVI VENTES 403e'!$G4214),""),"")</f>
        <v>2019</v>
      </c>
      <c r="I4234">
        <f>IFERROR(IF('SUIVI VENTES 403e'!$A4214&lt;&gt;"",MONTH('SUIVI VENTES 403e'!$G4214),""),"")</f>
        <v>10</v>
      </c>
    </row>
    <row r="4235" spans="1:9" x14ac:dyDescent="0.25">
      <c r="A4235">
        <f>IFERROR('SUIVI VENTES 403e'!B4215*(INDEX(traitement!$A$8:$B$16,MATCH('SUIVI VENTES 403e'!$H4215,traitement!$A$8:$A$16,0),2)),"")</f>
        <v>1</v>
      </c>
      <c r="B4235">
        <f>IFERROR('SUIVI VENTES 403e'!F4215,"")</f>
        <v>0</v>
      </c>
      <c r="C4235">
        <f>IFERROR(IF('SUIVI VENTES 403e'!$A4215&lt;&gt;"",ROUND($B4235/$A4235,2),""),"")</f>
        <v>0</v>
      </c>
      <c r="D4235">
        <f t="shared" si="105"/>
        <v>1</v>
      </c>
      <c r="E4235">
        <f t="shared" si="104"/>
        <v>0.94</v>
      </c>
      <c r="F4235">
        <f>IFERROR(IF('SUIVI VENTES 403e'!$A4215&lt;&gt;"",ROUND((($C4235/1.2)-$E4235),2),""),"")</f>
        <v>-0.94</v>
      </c>
      <c r="G4235">
        <f>IFERROR(IF('SUIVI VENTES 403e'!$A4215&lt;&gt;"",ROUND($F4235*$A4235,2),""),"")</f>
        <v>-0.94</v>
      </c>
      <c r="H4235">
        <f>IFERROR(IF('SUIVI VENTES 403e'!$A4215&lt;&gt;"",YEAR('SUIVI VENTES 403e'!$G4215),""),"")</f>
        <v>2019</v>
      </c>
      <c r="I4235">
        <f>IFERROR(IF('SUIVI VENTES 403e'!$A4215&lt;&gt;"",MONTH('SUIVI VENTES 403e'!$G4215),""),"")</f>
        <v>10</v>
      </c>
    </row>
    <row r="4236" spans="1:9" x14ac:dyDescent="0.25">
      <c r="A4236">
        <f>IFERROR('SUIVI VENTES 403e'!B4216*(INDEX(traitement!$A$8:$B$16,MATCH('SUIVI VENTES 403e'!$H4216,traitement!$A$8:$A$16,0),2)),"")</f>
        <v>25</v>
      </c>
      <c r="B4236">
        <f>IFERROR('SUIVI VENTES 403e'!F4216,"")</f>
        <v>250</v>
      </c>
      <c r="C4236">
        <f>IFERROR(IF('SUIVI VENTES 403e'!$A4216&lt;&gt;"",ROUND($B4236/$A4236,2),""),"")</f>
        <v>10</v>
      </c>
      <c r="D4236" t="str">
        <f t="shared" si="105"/>
        <v/>
      </c>
      <c r="E4236">
        <f t="shared" si="104"/>
        <v>0.94</v>
      </c>
      <c r="F4236">
        <f>IFERROR(IF('SUIVI VENTES 403e'!$A4216&lt;&gt;"",ROUND((($C4236/1.2)-$E4236),2),""),"")</f>
        <v>7.39</v>
      </c>
      <c r="G4236">
        <f>IFERROR(IF('SUIVI VENTES 403e'!$A4216&lt;&gt;"",ROUND($F4236*$A4236,2),""),"")</f>
        <v>184.75</v>
      </c>
      <c r="H4236">
        <f>IFERROR(IF('SUIVI VENTES 403e'!$A4216&lt;&gt;"",YEAR('SUIVI VENTES 403e'!$G4216),""),"")</f>
        <v>2019</v>
      </c>
      <c r="I4236">
        <f>IFERROR(IF('SUIVI VENTES 403e'!$A4216&lt;&gt;"",MONTH('SUIVI VENTES 403e'!$G4216),""),"")</f>
        <v>10</v>
      </c>
    </row>
    <row r="4237" spans="1:9" x14ac:dyDescent="0.25">
      <c r="A4237">
        <f>IFERROR('SUIVI VENTES 403e'!B4217*(INDEX(traitement!$A$8:$B$16,MATCH('SUIVI VENTES 403e'!$H4217,traitement!$A$8:$A$16,0),2)),"")</f>
        <v>15</v>
      </c>
      <c r="B4237">
        <f>IFERROR('SUIVI VENTES 403e'!F4217,"")</f>
        <v>150</v>
      </c>
      <c r="C4237">
        <f>IFERROR(IF('SUIVI VENTES 403e'!$A4217&lt;&gt;"",ROUND($B4237/$A4237,2),""),"")</f>
        <v>10</v>
      </c>
      <c r="D4237" t="str">
        <f t="shared" si="105"/>
        <v/>
      </c>
      <c r="E4237">
        <f t="shared" si="104"/>
        <v>0.94</v>
      </c>
      <c r="F4237">
        <f>IFERROR(IF('SUIVI VENTES 403e'!$A4217&lt;&gt;"",ROUND((($C4237/1.2)-$E4237),2),""),"")</f>
        <v>7.39</v>
      </c>
      <c r="G4237">
        <f>IFERROR(IF('SUIVI VENTES 403e'!$A4217&lt;&gt;"",ROUND($F4237*$A4237,2),""),"")</f>
        <v>110.85</v>
      </c>
      <c r="H4237">
        <f>IFERROR(IF('SUIVI VENTES 403e'!$A4217&lt;&gt;"",YEAR('SUIVI VENTES 403e'!$G4217),""),"")</f>
        <v>2019</v>
      </c>
      <c r="I4237">
        <f>IFERROR(IF('SUIVI VENTES 403e'!$A4217&lt;&gt;"",MONTH('SUIVI VENTES 403e'!$G4217),""),"")</f>
        <v>10</v>
      </c>
    </row>
    <row r="4238" spans="1:9" x14ac:dyDescent="0.25">
      <c r="A4238">
        <f>IFERROR('SUIVI VENTES 403e'!B4218*(INDEX(traitement!$A$8:$B$16,MATCH('SUIVI VENTES 403e'!$H4218,traitement!$A$8:$A$16,0),2)),"")</f>
        <v>10</v>
      </c>
      <c r="B4238">
        <f>IFERROR('SUIVI VENTES 403e'!F4218,"")</f>
        <v>0</v>
      </c>
      <c r="C4238">
        <f>IFERROR(IF('SUIVI VENTES 403e'!$A4218&lt;&gt;"",ROUND($B4238/$A4238,2),""),"")</f>
        <v>0</v>
      </c>
      <c r="D4238">
        <f t="shared" si="105"/>
        <v>10</v>
      </c>
      <c r="E4238">
        <f t="shared" si="104"/>
        <v>0.94</v>
      </c>
      <c r="F4238">
        <f>IFERROR(IF('SUIVI VENTES 403e'!$A4218&lt;&gt;"",ROUND((($C4238/1.2)-$E4238),2),""),"")</f>
        <v>-0.94</v>
      </c>
      <c r="G4238">
        <f>IFERROR(IF('SUIVI VENTES 403e'!$A4218&lt;&gt;"",ROUND($F4238*$A4238,2),""),"")</f>
        <v>-9.4</v>
      </c>
      <c r="H4238">
        <f>IFERROR(IF('SUIVI VENTES 403e'!$A4218&lt;&gt;"",YEAR('SUIVI VENTES 403e'!$G4218),""),"")</f>
        <v>2019</v>
      </c>
      <c r="I4238">
        <f>IFERROR(IF('SUIVI VENTES 403e'!$A4218&lt;&gt;"",MONTH('SUIVI VENTES 403e'!$G4218),""),"")</f>
        <v>10</v>
      </c>
    </row>
    <row r="4239" spans="1:9" x14ac:dyDescent="0.25">
      <c r="A4239">
        <f>IFERROR('SUIVI VENTES 403e'!B4219*(INDEX(traitement!$A$8:$B$16,MATCH('SUIVI VENTES 403e'!$H4219,traitement!$A$8:$A$16,0),2)),"")</f>
        <v>11</v>
      </c>
      <c r="B4239">
        <f>IFERROR('SUIVI VENTES 403e'!F4219,"")</f>
        <v>110</v>
      </c>
      <c r="C4239">
        <f>IFERROR(IF('SUIVI VENTES 403e'!$A4219&lt;&gt;"",ROUND($B4239/$A4239,2),""),"")</f>
        <v>10</v>
      </c>
      <c r="D4239" t="str">
        <f t="shared" si="105"/>
        <v/>
      </c>
      <c r="E4239">
        <f t="shared" si="104"/>
        <v>0.94</v>
      </c>
      <c r="F4239">
        <f>IFERROR(IF('SUIVI VENTES 403e'!$A4219&lt;&gt;"",ROUND((($C4239/1.2)-$E4239),2),""),"")</f>
        <v>7.39</v>
      </c>
      <c r="G4239">
        <f>IFERROR(IF('SUIVI VENTES 403e'!$A4219&lt;&gt;"",ROUND($F4239*$A4239,2),""),"")</f>
        <v>81.290000000000006</v>
      </c>
      <c r="H4239">
        <f>IFERROR(IF('SUIVI VENTES 403e'!$A4219&lt;&gt;"",YEAR('SUIVI VENTES 403e'!$G4219),""),"")</f>
        <v>2019</v>
      </c>
      <c r="I4239">
        <f>IFERROR(IF('SUIVI VENTES 403e'!$A4219&lt;&gt;"",MONTH('SUIVI VENTES 403e'!$G4219),""),"")</f>
        <v>10</v>
      </c>
    </row>
    <row r="4240" spans="1:9" x14ac:dyDescent="0.25">
      <c r="A4240">
        <f>IFERROR('SUIVI VENTES 403e'!B4220*(INDEX(traitement!$A$8:$B$16,MATCH('SUIVI VENTES 403e'!$H4220,traitement!$A$8:$A$16,0),2)),"")</f>
        <v>2</v>
      </c>
      <c r="B4240">
        <f>IFERROR('SUIVI VENTES 403e'!F4220,"")</f>
        <v>0</v>
      </c>
      <c r="C4240">
        <f>IFERROR(IF('SUIVI VENTES 403e'!$A4220&lt;&gt;"",ROUND($B4240/$A4240,2),""),"")</f>
        <v>0</v>
      </c>
      <c r="D4240">
        <f t="shared" si="105"/>
        <v>2</v>
      </c>
      <c r="E4240">
        <f t="shared" si="104"/>
        <v>0.94</v>
      </c>
      <c r="F4240">
        <f>IFERROR(IF('SUIVI VENTES 403e'!$A4220&lt;&gt;"",ROUND((($C4240/1.2)-$E4240),2),""),"")</f>
        <v>-0.94</v>
      </c>
      <c r="G4240">
        <f>IFERROR(IF('SUIVI VENTES 403e'!$A4220&lt;&gt;"",ROUND($F4240*$A4240,2),""),"")</f>
        <v>-1.88</v>
      </c>
      <c r="H4240">
        <f>IFERROR(IF('SUIVI VENTES 403e'!$A4220&lt;&gt;"",YEAR('SUIVI VENTES 403e'!$G4220),""),"")</f>
        <v>2019</v>
      </c>
      <c r="I4240">
        <f>IFERROR(IF('SUIVI VENTES 403e'!$A4220&lt;&gt;"",MONTH('SUIVI VENTES 403e'!$G4220),""),"")</f>
        <v>10</v>
      </c>
    </row>
    <row r="4241" spans="1:9" x14ac:dyDescent="0.25">
      <c r="A4241">
        <f>IFERROR('SUIVI VENTES 403e'!B4221*(INDEX(traitement!$A$8:$B$16,MATCH('SUIVI VENTES 403e'!$H4221,traitement!$A$8:$A$16,0),2)),"")</f>
        <v>12</v>
      </c>
      <c r="B4241">
        <f>IFERROR('SUIVI VENTES 403e'!F4221,"")</f>
        <v>120</v>
      </c>
      <c r="C4241">
        <f>IFERROR(IF('SUIVI VENTES 403e'!$A4221&lt;&gt;"",ROUND($B4241/$A4241,2),""),"")</f>
        <v>10</v>
      </c>
      <c r="D4241" t="str">
        <f t="shared" si="105"/>
        <v/>
      </c>
      <c r="E4241">
        <f t="shared" si="104"/>
        <v>0.94</v>
      </c>
      <c r="F4241">
        <f>IFERROR(IF('SUIVI VENTES 403e'!$A4221&lt;&gt;"",ROUND((($C4241/1.2)-$E4241),2),""),"")</f>
        <v>7.39</v>
      </c>
      <c r="G4241">
        <f>IFERROR(IF('SUIVI VENTES 403e'!$A4221&lt;&gt;"",ROUND($F4241*$A4241,2),""),"")</f>
        <v>88.68</v>
      </c>
      <c r="H4241">
        <f>IFERROR(IF('SUIVI VENTES 403e'!$A4221&lt;&gt;"",YEAR('SUIVI VENTES 403e'!$G4221),""),"")</f>
        <v>2019</v>
      </c>
      <c r="I4241">
        <f>IFERROR(IF('SUIVI VENTES 403e'!$A4221&lt;&gt;"",MONTH('SUIVI VENTES 403e'!$G4221),""),"")</f>
        <v>10</v>
      </c>
    </row>
    <row r="4242" spans="1:9" x14ac:dyDescent="0.25">
      <c r="A4242">
        <f>IFERROR('SUIVI VENTES 403e'!B4222*(INDEX(traitement!$A$8:$B$16,MATCH('SUIVI VENTES 403e'!$H4222,traitement!$A$8:$A$16,0),2)),"")</f>
        <v>2</v>
      </c>
      <c r="B4242">
        <f>IFERROR('SUIVI VENTES 403e'!F4222,"")</f>
        <v>0</v>
      </c>
      <c r="C4242">
        <f>IFERROR(IF('SUIVI VENTES 403e'!$A4222&lt;&gt;"",ROUND($B4242/$A4242,2),""),"")</f>
        <v>0</v>
      </c>
      <c r="D4242">
        <f t="shared" si="105"/>
        <v>2</v>
      </c>
      <c r="E4242">
        <f t="shared" si="104"/>
        <v>0.94</v>
      </c>
      <c r="F4242">
        <f>IFERROR(IF('SUIVI VENTES 403e'!$A4222&lt;&gt;"",ROUND((($C4242/1.2)-$E4242),2),""),"")</f>
        <v>-0.94</v>
      </c>
      <c r="G4242">
        <f>IFERROR(IF('SUIVI VENTES 403e'!$A4222&lt;&gt;"",ROUND($F4242*$A4242,2),""),"")</f>
        <v>-1.88</v>
      </c>
      <c r="H4242">
        <f>IFERROR(IF('SUIVI VENTES 403e'!$A4222&lt;&gt;"",YEAR('SUIVI VENTES 403e'!$G4222),""),"")</f>
        <v>2019</v>
      </c>
      <c r="I4242">
        <f>IFERROR(IF('SUIVI VENTES 403e'!$A4222&lt;&gt;"",MONTH('SUIVI VENTES 403e'!$G4222),""),"")</f>
        <v>10</v>
      </c>
    </row>
    <row r="4243" spans="1:9" x14ac:dyDescent="0.25">
      <c r="A4243">
        <f>IFERROR('SUIVI VENTES 403e'!B4223*(INDEX(traitement!$A$8:$B$16,MATCH('SUIVI VENTES 403e'!$H4223,traitement!$A$8:$A$16,0),2)),"")</f>
        <v>5</v>
      </c>
      <c r="B4243">
        <f>IFERROR('SUIVI VENTES 403e'!F4223,"")</f>
        <v>50</v>
      </c>
      <c r="C4243">
        <f>IFERROR(IF('SUIVI VENTES 403e'!$A4223&lt;&gt;"",ROUND($B4243/$A4243,2),""),"")</f>
        <v>10</v>
      </c>
      <c r="D4243" t="str">
        <f t="shared" si="105"/>
        <v/>
      </c>
      <c r="E4243">
        <f t="shared" si="104"/>
        <v>0.94</v>
      </c>
      <c r="F4243">
        <f>IFERROR(IF('SUIVI VENTES 403e'!$A4223&lt;&gt;"",ROUND((($C4243/1.2)-$E4243),2),""),"")</f>
        <v>7.39</v>
      </c>
      <c r="G4243">
        <f>IFERROR(IF('SUIVI VENTES 403e'!$A4223&lt;&gt;"",ROUND($F4243*$A4243,2),""),"")</f>
        <v>36.950000000000003</v>
      </c>
      <c r="H4243">
        <f>IFERROR(IF('SUIVI VENTES 403e'!$A4223&lt;&gt;"",YEAR('SUIVI VENTES 403e'!$G4223),""),"")</f>
        <v>2019</v>
      </c>
      <c r="I4243">
        <f>IFERROR(IF('SUIVI VENTES 403e'!$A4223&lt;&gt;"",MONTH('SUIVI VENTES 403e'!$G4223),""),"")</f>
        <v>10</v>
      </c>
    </row>
    <row r="4244" spans="1:9" x14ac:dyDescent="0.25">
      <c r="A4244">
        <f>IFERROR('SUIVI VENTES 403e'!B4224*(INDEX(traitement!$A$8:$B$16,MATCH('SUIVI VENTES 403e'!$H4224,traitement!$A$8:$A$16,0),2)),"")</f>
        <v>4</v>
      </c>
      <c r="B4244">
        <f>IFERROR('SUIVI VENTES 403e'!F4224,"")</f>
        <v>40</v>
      </c>
      <c r="C4244">
        <f>IFERROR(IF('SUIVI VENTES 403e'!$A4224&lt;&gt;"",ROUND($B4244/$A4244,2),""),"")</f>
        <v>10</v>
      </c>
      <c r="D4244" t="str">
        <f t="shared" si="105"/>
        <v/>
      </c>
      <c r="E4244">
        <f t="shared" si="104"/>
        <v>0.94</v>
      </c>
      <c r="F4244">
        <f>IFERROR(IF('SUIVI VENTES 403e'!$A4224&lt;&gt;"",ROUND((($C4244/1.2)-$E4244),2),""),"")</f>
        <v>7.39</v>
      </c>
      <c r="G4244">
        <f>IFERROR(IF('SUIVI VENTES 403e'!$A4224&lt;&gt;"",ROUND($F4244*$A4244,2),""),"")</f>
        <v>29.56</v>
      </c>
      <c r="H4244">
        <f>IFERROR(IF('SUIVI VENTES 403e'!$A4224&lt;&gt;"",YEAR('SUIVI VENTES 403e'!$G4224),""),"")</f>
        <v>2019</v>
      </c>
      <c r="I4244">
        <f>IFERROR(IF('SUIVI VENTES 403e'!$A4224&lt;&gt;"",MONTH('SUIVI VENTES 403e'!$G4224),""),"")</f>
        <v>10</v>
      </c>
    </row>
    <row r="4245" spans="1:9" x14ac:dyDescent="0.25">
      <c r="A4245">
        <f>IFERROR('SUIVI VENTES 403e'!B4225*(INDEX(traitement!$A$8:$B$16,MATCH('SUIVI VENTES 403e'!$H4225,traitement!$A$8:$A$16,0),2)),"")</f>
        <v>10</v>
      </c>
      <c r="B4245">
        <f>IFERROR('SUIVI VENTES 403e'!F4225,"")</f>
        <v>100</v>
      </c>
      <c r="C4245">
        <f>IFERROR(IF('SUIVI VENTES 403e'!$A4225&lt;&gt;"",ROUND($B4245/$A4245,2),""),"")</f>
        <v>10</v>
      </c>
      <c r="D4245" t="str">
        <f t="shared" si="105"/>
        <v/>
      </c>
      <c r="E4245">
        <f t="shared" si="104"/>
        <v>0.94</v>
      </c>
      <c r="F4245">
        <f>IFERROR(IF('SUIVI VENTES 403e'!$A4225&lt;&gt;"",ROUND((($C4245/1.2)-$E4245),2),""),"")</f>
        <v>7.39</v>
      </c>
      <c r="G4245">
        <f>IFERROR(IF('SUIVI VENTES 403e'!$A4225&lt;&gt;"",ROUND($F4245*$A4245,2),""),"")</f>
        <v>73.900000000000006</v>
      </c>
      <c r="H4245">
        <f>IFERROR(IF('SUIVI VENTES 403e'!$A4225&lt;&gt;"",YEAR('SUIVI VENTES 403e'!$G4225),""),"")</f>
        <v>2019</v>
      </c>
      <c r="I4245">
        <f>IFERROR(IF('SUIVI VENTES 403e'!$A4225&lt;&gt;"",MONTH('SUIVI VENTES 403e'!$G4225),""),"")</f>
        <v>10</v>
      </c>
    </row>
    <row r="4246" spans="1:9" x14ac:dyDescent="0.25">
      <c r="A4246">
        <f>IFERROR('SUIVI VENTES 403e'!B4226*(INDEX(traitement!$A$8:$B$16,MATCH('SUIVI VENTES 403e'!$H4226,traitement!$A$8:$A$16,0),2)),"")</f>
        <v>2</v>
      </c>
      <c r="B4246">
        <f>IFERROR('SUIVI VENTES 403e'!F4226,"")</f>
        <v>0</v>
      </c>
      <c r="C4246">
        <f>IFERROR(IF('SUIVI VENTES 403e'!$A4226&lt;&gt;"",ROUND($B4246/$A4246,2),""),"")</f>
        <v>0</v>
      </c>
      <c r="D4246">
        <f t="shared" si="105"/>
        <v>2</v>
      </c>
      <c r="E4246">
        <f t="shared" si="104"/>
        <v>0.94</v>
      </c>
      <c r="F4246">
        <f>IFERROR(IF('SUIVI VENTES 403e'!$A4226&lt;&gt;"",ROUND((($C4246/1.2)-$E4246),2),""),"")</f>
        <v>-0.94</v>
      </c>
      <c r="G4246">
        <f>IFERROR(IF('SUIVI VENTES 403e'!$A4226&lt;&gt;"",ROUND($F4246*$A4246,2),""),"")</f>
        <v>-1.88</v>
      </c>
      <c r="H4246">
        <f>IFERROR(IF('SUIVI VENTES 403e'!$A4226&lt;&gt;"",YEAR('SUIVI VENTES 403e'!$G4226),""),"")</f>
        <v>2019</v>
      </c>
      <c r="I4246">
        <f>IFERROR(IF('SUIVI VENTES 403e'!$A4226&lt;&gt;"",MONTH('SUIVI VENTES 403e'!$G4226),""),"")</f>
        <v>10</v>
      </c>
    </row>
    <row r="4247" spans="1:9" x14ac:dyDescent="0.25">
      <c r="A4247">
        <f>IFERROR('SUIVI VENTES 403e'!B4227*(INDEX(traitement!$A$8:$B$16,MATCH('SUIVI VENTES 403e'!$H4227,traitement!$A$8:$A$16,0),2)),"")</f>
        <v>15</v>
      </c>
      <c r="B4247">
        <f>IFERROR('SUIVI VENTES 403e'!F4227,"")</f>
        <v>150</v>
      </c>
      <c r="C4247">
        <f>IFERROR(IF('SUIVI VENTES 403e'!$A4227&lt;&gt;"",ROUND($B4247/$A4247,2),""),"")</f>
        <v>10</v>
      </c>
      <c r="D4247" t="str">
        <f t="shared" si="105"/>
        <v/>
      </c>
      <c r="E4247">
        <f t="shared" si="104"/>
        <v>0.94</v>
      </c>
      <c r="F4247">
        <f>IFERROR(IF('SUIVI VENTES 403e'!$A4227&lt;&gt;"",ROUND((($C4247/1.2)-$E4247),2),""),"")</f>
        <v>7.39</v>
      </c>
      <c r="G4247">
        <f>IFERROR(IF('SUIVI VENTES 403e'!$A4227&lt;&gt;"",ROUND($F4247*$A4247,2),""),"")</f>
        <v>110.85</v>
      </c>
      <c r="H4247">
        <f>IFERROR(IF('SUIVI VENTES 403e'!$A4227&lt;&gt;"",YEAR('SUIVI VENTES 403e'!$G4227),""),"")</f>
        <v>2019</v>
      </c>
      <c r="I4247">
        <f>IFERROR(IF('SUIVI VENTES 403e'!$A4227&lt;&gt;"",MONTH('SUIVI VENTES 403e'!$G4227),""),"")</f>
        <v>10</v>
      </c>
    </row>
    <row r="4248" spans="1:9" x14ac:dyDescent="0.25">
      <c r="A4248">
        <f>IFERROR('SUIVI VENTES 403e'!B4228*(INDEX(traitement!$A$8:$B$16,MATCH('SUIVI VENTES 403e'!$H4228,traitement!$A$8:$A$16,0),2)),"")</f>
        <v>3</v>
      </c>
      <c r="B4248">
        <f>IFERROR('SUIVI VENTES 403e'!F4228,"")</f>
        <v>0</v>
      </c>
      <c r="C4248">
        <f>IFERROR(IF('SUIVI VENTES 403e'!$A4228&lt;&gt;"",ROUND($B4248/$A4248,2),""),"")</f>
        <v>0</v>
      </c>
      <c r="D4248">
        <f t="shared" si="105"/>
        <v>3</v>
      </c>
      <c r="E4248">
        <f t="shared" si="104"/>
        <v>0.94</v>
      </c>
      <c r="F4248">
        <f>IFERROR(IF('SUIVI VENTES 403e'!$A4228&lt;&gt;"",ROUND((($C4248/1.2)-$E4248),2),""),"")</f>
        <v>-0.94</v>
      </c>
      <c r="G4248">
        <f>IFERROR(IF('SUIVI VENTES 403e'!$A4228&lt;&gt;"",ROUND($F4248*$A4248,2),""),"")</f>
        <v>-2.82</v>
      </c>
      <c r="H4248">
        <f>IFERROR(IF('SUIVI VENTES 403e'!$A4228&lt;&gt;"",YEAR('SUIVI VENTES 403e'!$G4228),""),"")</f>
        <v>2019</v>
      </c>
      <c r="I4248">
        <f>IFERROR(IF('SUIVI VENTES 403e'!$A4228&lt;&gt;"",MONTH('SUIVI VENTES 403e'!$G4228),""),"")</f>
        <v>10</v>
      </c>
    </row>
    <row r="4249" spans="1:9" x14ac:dyDescent="0.25">
      <c r="A4249">
        <f>IFERROR('SUIVI VENTES 403e'!B4229*(INDEX(traitement!$A$8:$B$16,MATCH('SUIVI VENTES 403e'!$H4229,traitement!$A$8:$A$16,0),2)),"")</f>
        <v>20</v>
      </c>
      <c r="B4249">
        <f>IFERROR('SUIVI VENTES 403e'!F4229,"")</f>
        <v>200</v>
      </c>
      <c r="C4249">
        <f>IFERROR(IF('SUIVI VENTES 403e'!$A4229&lt;&gt;"",ROUND($B4249/$A4249,2),""),"")</f>
        <v>10</v>
      </c>
      <c r="D4249" t="str">
        <f t="shared" si="105"/>
        <v/>
      </c>
      <c r="E4249">
        <f t="shared" si="104"/>
        <v>0.94</v>
      </c>
      <c r="F4249">
        <f>IFERROR(IF('SUIVI VENTES 403e'!$A4229&lt;&gt;"",ROUND((($C4249/1.2)-$E4249),2),""),"")</f>
        <v>7.39</v>
      </c>
      <c r="G4249">
        <f>IFERROR(IF('SUIVI VENTES 403e'!$A4229&lt;&gt;"",ROUND($F4249*$A4249,2),""),"")</f>
        <v>147.80000000000001</v>
      </c>
      <c r="H4249">
        <f>IFERROR(IF('SUIVI VENTES 403e'!$A4229&lt;&gt;"",YEAR('SUIVI VENTES 403e'!$G4229),""),"")</f>
        <v>2019</v>
      </c>
      <c r="I4249">
        <f>IFERROR(IF('SUIVI VENTES 403e'!$A4229&lt;&gt;"",MONTH('SUIVI VENTES 403e'!$G4229),""),"")</f>
        <v>10</v>
      </c>
    </row>
    <row r="4250" spans="1:9" x14ac:dyDescent="0.25">
      <c r="A4250">
        <f>IFERROR('SUIVI VENTES 403e'!B4230*(INDEX(traitement!$A$8:$B$16,MATCH('SUIVI VENTES 403e'!$H4230,traitement!$A$8:$A$16,0),2)),"")</f>
        <v>4</v>
      </c>
      <c r="B4250">
        <f>IFERROR('SUIVI VENTES 403e'!F4230,"")</f>
        <v>0</v>
      </c>
      <c r="C4250">
        <f>IFERROR(IF('SUIVI VENTES 403e'!$A4230&lt;&gt;"",ROUND($B4250/$A4250,2),""),"")</f>
        <v>0</v>
      </c>
      <c r="D4250">
        <f t="shared" si="105"/>
        <v>4</v>
      </c>
      <c r="E4250">
        <f t="shared" si="104"/>
        <v>0.94</v>
      </c>
      <c r="F4250">
        <f>IFERROR(IF('SUIVI VENTES 403e'!$A4230&lt;&gt;"",ROUND((($C4250/1.2)-$E4250),2),""),"")</f>
        <v>-0.94</v>
      </c>
      <c r="G4250">
        <f>IFERROR(IF('SUIVI VENTES 403e'!$A4230&lt;&gt;"",ROUND($F4250*$A4250,2),""),"")</f>
        <v>-3.76</v>
      </c>
      <c r="H4250">
        <f>IFERROR(IF('SUIVI VENTES 403e'!$A4230&lt;&gt;"",YEAR('SUIVI VENTES 403e'!$G4230),""),"")</f>
        <v>2019</v>
      </c>
      <c r="I4250">
        <f>IFERROR(IF('SUIVI VENTES 403e'!$A4230&lt;&gt;"",MONTH('SUIVI VENTES 403e'!$G4230),""),"")</f>
        <v>10</v>
      </c>
    </row>
    <row r="4251" spans="1:9" x14ac:dyDescent="0.25">
      <c r="A4251">
        <f>IFERROR('SUIVI VENTES 403e'!B4231*(INDEX(traitement!$A$8:$B$16,MATCH('SUIVI VENTES 403e'!$H4231,traitement!$A$8:$A$16,0),2)),"")</f>
        <v>12</v>
      </c>
      <c r="B4251">
        <f>IFERROR('SUIVI VENTES 403e'!F4231,"")</f>
        <v>120</v>
      </c>
      <c r="C4251">
        <f>IFERROR(IF('SUIVI VENTES 403e'!$A4231&lt;&gt;"",ROUND($B4251/$A4251,2),""),"")</f>
        <v>10</v>
      </c>
      <c r="D4251" t="str">
        <f t="shared" si="105"/>
        <v/>
      </c>
      <c r="E4251">
        <f t="shared" si="104"/>
        <v>0.94</v>
      </c>
      <c r="F4251">
        <f>IFERROR(IF('SUIVI VENTES 403e'!$A4231&lt;&gt;"",ROUND((($C4251/1.2)-$E4251),2),""),"")</f>
        <v>7.39</v>
      </c>
      <c r="G4251">
        <f>IFERROR(IF('SUIVI VENTES 403e'!$A4231&lt;&gt;"",ROUND($F4251*$A4251,2),""),"")</f>
        <v>88.68</v>
      </c>
      <c r="H4251">
        <f>IFERROR(IF('SUIVI VENTES 403e'!$A4231&lt;&gt;"",YEAR('SUIVI VENTES 403e'!$G4231),""),"")</f>
        <v>2019</v>
      </c>
      <c r="I4251">
        <f>IFERROR(IF('SUIVI VENTES 403e'!$A4231&lt;&gt;"",MONTH('SUIVI VENTES 403e'!$G4231),""),"")</f>
        <v>10</v>
      </c>
    </row>
    <row r="4252" spans="1:9" x14ac:dyDescent="0.25">
      <c r="A4252">
        <f>IFERROR('SUIVI VENTES 403e'!B4232*(INDEX(traitement!$A$8:$B$16,MATCH('SUIVI VENTES 403e'!$H4232,traitement!$A$8:$A$16,0),2)),"")</f>
        <v>2</v>
      </c>
      <c r="B4252">
        <f>IFERROR('SUIVI VENTES 403e'!F4232,"")</f>
        <v>0</v>
      </c>
      <c r="C4252">
        <f>IFERROR(IF('SUIVI VENTES 403e'!$A4232&lt;&gt;"",ROUND($B4252/$A4252,2),""),"")</f>
        <v>0</v>
      </c>
      <c r="D4252">
        <f t="shared" si="105"/>
        <v>2</v>
      </c>
      <c r="E4252">
        <f t="shared" si="104"/>
        <v>0.94</v>
      </c>
      <c r="F4252">
        <f>IFERROR(IF('SUIVI VENTES 403e'!$A4232&lt;&gt;"",ROUND((($C4252/1.2)-$E4252),2),""),"")</f>
        <v>-0.94</v>
      </c>
      <c r="G4252">
        <f>IFERROR(IF('SUIVI VENTES 403e'!$A4232&lt;&gt;"",ROUND($F4252*$A4252,2),""),"")</f>
        <v>-1.88</v>
      </c>
      <c r="H4252">
        <f>IFERROR(IF('SUIVI VENTES 403e'!$A4232&lt;&gt;"",YEAR('SUIVI VENTES 403e'!$G4232),""),"")</f>
        <v>2019</v>
      </c>
      <c r="I4252">
        <f>IFERROR(IF('SUIVI VENTES 403e'!$A4232&lt;&gt;"",MONTH('SUIVI VENTES 403e'!$G4232),""),"")</f>
        <v>10</v>
      </c>
    </row>
    <row r="4253" spans="1:9" x14ac:dyDescent="0.25">
      <c r="A4253">
        <f>IFERROR('SUIVI VENTES 403e'!B4233*(INDEX(traitement!$A$8:$B$16,MATCH('SUIVI VENTES 403e'!$H4233,traitement!$A$8:$A$16,0),2)),"")</f>
        <v>15</v>
      </c>
      <c r="B4253">
        <f>IFERROR('SUIVI VENTES 403e'!F4233,"")</f>
        <v>150</v>
      </c>
      <c r="C4253">
        <f>IFERROR(IF('SUIVI VENTES 403e'!$A4233&lt;&gt;"",ROUND($B4253/$A4253,2),""),"")</f>
        <v>10</v>
      </c>
      <c r="D4253" t="str">
        <f t="shared" si="105"/>
        <v/>
      </c>
      <c r="E4253">
        <f t="shared" si="104"/>
        <v>0.94</v>
      </c>
      <c r="F4253">
        <f>IFERROR(IF('SUIVI VENTES 403e'!$A4233&lt;&gt;"",ROUND((($C4253/1.2)-$E4253),2),""),"")</f>
        <v>7.39</v>
      </c>
      <c r="G4253">
        <f>IFERROR(IF('SUIVI VENTES 403e'!$A4233&lt;&gt;"",ROUND($F4253*$A4253,2),""),"")</f>
        <v>110.85</v>
      </c>
      <c r="H4253">
        <f>IFERROR(IF('SUIVI VENTES 403e'!$A4233&lt;&gt;"",YEAR('SUIVI VENTES 403e'!$G4233),""),"")</f>
        <v>2019</v>
      </c>
      <c r="I4253">
        <f>IFERROR(IF('SUIVI VENTES 403e'!$A4233&lt;&gt;"",MONTH('SUIVI VENTES 403e'!$G4233),""),"")</f>
        <v>10</v>
      </c>
    </row>
    <row r="4254" spans="1:9" x14ac:dyDescent="0.25">
      <c r="A4254">
        <f>IFERROR('SUIVI VENTES 403e'!B4234*(INDEX(traitement!$A$8:$B$16,MATCH('SUIVI VENTES 403e'!$H4234,traitement!$A$8:$A$16,0),2)),"")</f>
        <v>3</v>
      </c>
      <c r="B4254">
        <f>IFERROR('SUIVI VENTES 403e'!F4234,"")</f>
        <v>0</v>
      </c>
      <c r="C4254">
        <f>IFERROR(IF('SUIVI VENTES 403e'!$A4234&lt;&gt;"",ROUND($B4254/$A4254,2),""),"")</f>
        <v>0</v>
      </c>
      <c r="D4254">
        <f t="shared" si="105"/>
        <v>3</v>
      </c>
      <c r="E4254">
        <f t="shared" si="104"/>
        <v>0.94</v>
      </c>
      <c r="F4254">
        <f>IFERROR(IF('SUIVI VENTES 403e'!$A4234&lt;&gt;"",ROUND((($C4254/1.2)-$E4254),2),""),"")</f>
        <v>-0.94</v>
      </c>
      <c r="G4254">
        <f>IFERROR(IF('SUIVI VENTES 403e'!$A4234&lt;&gt;"",ROUND($F4254*$A4254,2),""),"")</f>
        <v>-2.82</v>
      </c>
      <c r="H4254">
        <f>IFERROR(IF('SUIVI VENTES 403e'!$A4234&lt;&gt;"",YEAR('SUIVI VENTES 403e'!$G4234),""),"")</f>
        <v>2019</v>
      </c>
      <c r="I4254">
        <f>IFERROR(IF('SUIVI VENTES 403e'!$A4234&lt;&gt;"",MONTH('SUIVI VENTES 403e'!$G4234),""),"")</f>
        <v>10</v>
      </c>
    </row>
    <row r="4255" spans="1:9" x14ac:dyDescent="0.25">
      <c r="A4255">
        <f>IFERROR('SUIVI VENTES 403e'!B4235*(INDEX(traitement!$A$8:$B$16,MATCH('SUIVI VENTES 403e'!$H4235,traitement!$A$8:$A$16,0),2)),"")</f>
        <v>1.5</v>
      </c>
      <c r="B4255">
        <f>IFERROR('SUIVI VENTES 403e'!F4235,"")</f>
        <v>25</v>
      </c>
      <c r="C4255">
        <f>IFERROR(IF('SUIVI VENTES 403e'!$A4235&lt;&gt;"",ROUND($B4255/$A4255,2),""),"")</f>
        <v>16.670000000000002</v>
      </c>
      <c r="D4255" t="str">
        <f t="shared" si="105"/>
        <v/>
      </c>
      <c r="E4255">
        <f t="shared" si="104"/>
        <v>0.94</v>
      </c>
      <c r="F4255">
        <f>IFERROR(IF('SUIVI VENTES 403e'!$A4235&lt;&gt;"",ROUND((($C4255/1.2)-$E4255),2),""),"")</f>
        <v>12.95</v>
      </c>
      <c r="G4255">
        <f>IFERROR(IF('SUIVI VENTES 403e'!$A4235&lt;&gt;"",ROUND($F4255*$A4255,2),""),"")</f>
        <v>19.43</v>
      </c>
      <c r="H4255">
        <f>IFERROR(IF('SUIVI VENTES 403e'!$A4235&lt;&gt;"",YEAR('SUIVI VENTES 403e'!$G4235),""),"")</f>
        <v>2019</v>
      </c>
      <c r="I4255">
        <f>IFERROR(IF('SUIVI VENTES 403e'!$A4235&lt;&gt;"",MONTH('SUIVI VENTES 403e'!$G4235),""),"")</f>
        <v>10</v>
      </c>
    </row>
    <row r="4256" spans="1:9" x14ac:dyDescent="0.25">
      <c r="A4256">
        <f>IFERROR('SUIVI VENTES 403e'!B4236*(INDEX(traitement!$A$8:$B$16,MATCH('SUIVI VENTES 403e'!$H4236,traitement!$A$8:$A$16,0),2)),"")</f>
        <v>5</v>
      </c>
      <c r="B4256">
        <f>IFERROR('SUIVI VENTES 403e'!F4236,"")</f>
        <v>50</v>
      </c>
      <c r="C4256">
        <f>IFERROR(IF('SUIVI VENTES 403e'!$A4236&lt;&gt;"",ROUND($B4256/$A4256,2),""),"")</f>
        <v>10</v>
      </c>
      <c r="D4256" t="str">
        <f t="shared" si="105"/>
        <v/>
      </c>
      <c r="E4256">
        <f t="shared" si="104"/>
        <v>0.94</v>
      </c>
      <c r="F4256">
        <f>IFERROR(IF('SUIVI VENTES 403e'!$A4236&lt;&gt;"",ROUND((($C4256/1.2)-$E4256),2),""),"")</f>
        <v>7.39</v>
      </c>
      <c r="G4256">
        <f>IFERROR(IF('SUIVI VENTES 403e'!$A4236&lt;&gt;"",ROUND($F4256*$A4256,2),""),"")</f>
        <v>36.950000000000003</v>
      </c>
      <c r="H4256">
        <f>IFERROR(IF('SUIVI VENTES 403e'!$A4236&lt;&gt;"",YEAR('SUIVI VENTES 403e'!$G4236),""),"")</f>
        <v>2019</v>
      </c>
      <c r="I4256">
        <f>IFERROR(IF('SUIVI VENTES 403e'!$A4236&lt;&gt;"",MONTH('SUIVI VENTES 403e'!$G4236),""),"")</f>
        <v>10</v>
      </c>
    </row>
    <row r="4257" spans="1:9" x14ac:dyDescent="0.25">
      <c r="A4257">
        <f>IFERROR('SUIVI VENTES 403e'!B4237*(INDEX(traitement!$A$8:$B$16,MATCH('SUIVI VENTES 403e'!$H4237,traitement!$A$8:$A$16,0),2)),"")</f>
        <v>1.5</v>
      </c>
      <c r="B4257">
        <f>IFERROR('SUIVI VENTES 403e'!F4237,"")</f>
        <v>25</v>
      </c>
      <c r="C4257">
        <f>IFERROR(IF('SUIVI VENTES 403e'!$A4237&lt;&gt;"",ROUND($B4257/$A4257,2),""),"")</f>
        <v>16.670000000000002</v>
      </c>
      <c r="D4257" t="str">
        <f t="shared" si="105"/>
        <v/>
      </c>
      <c r="E4257">
        <f t="shared" si="104"/>
        <v>0.94</v>
      </c>
      <c r="F4257">
        <f>IFERROR(IF('SUIVI VENTES 403e'!$A4237&lt;&gt;"",ROUND((($C4257/1.2)-$E4257),2),""),"")</f>
        <v>12.95</v>
      </c>
      <c r="G4257">
        <f>IFERROR(IF('SUIVI VENTES 403e'!$A4237&lt;&gt;"",ROUND($F4257*$A4257,2),""),"")</f>
        <v>19.43</v>
      </c>
      <c r="H4257">
        <f>IFERROR(IF('SUIVI VENTES 403e'!$A4237&lt;&gt;"",YEAR('SUIVI VENTES 403e'!$G4237),""),"")</f>
        <v>2019</v>
      </c>
      <c r="I4257">
        <f>IFERROR(IF('SUIVI VENTES 403e'!$A4237&lt;&gt;"",MONTH('SUIVI VENTES 403e'!$G4237),""),"")</f>
        <v>10</v>
      </c>
    </row>
    <row r="4258" spans="1:9" x14ac:dyDescent="0.25">
      <c r="A4258">
        <f>IFERROR('SUIVI VENTES 403e'!B4238*(INDEX(traitement!$A$8:$B$16,MATCH('SUIVI VENTES 403e'!$H4238,traitement!$A$8:$A$16,0),2)),"")</f>
        <v>10</v>
      </c>
      <c r="B4258">
        <f>IFERROR('SUIVI VENTES 403e'!F4238,"")</f>
        <v>100</v>
      </c>
      <c r="C4258">
        <f>IFERROR(IF('SUIVI VENTES 403e'!$A4238&lt;&gt;"",ROUND($B4258/$A4258,2),""),"")</f>
        <v>10</v>
      </c>
      <c r="D4258" t="str">
        <f t="shared" si="105"/>
        <v/>
      </c>
      <c r="E4258">
        <f t="shared" si="104"/>
        <v>0.94</v>
      </c>
      <c r="F4258">
        <f>IFERROR(IF('SUIVI VENTES 403e'!$A4238&lt;&gt;"",ROUND((($C4258/1.2)-$E4258),2),""),"")</f>
        <v>7.39</v>
      </c>
      <c r="G4258">
        <f>IFERROR(IF('SUIVI VENTES 403e'!$A4238&lt;&gt;"",ROUND($F4258*$A4258,2),""),"")</f>
        <v>73.900000000000006</v>
      </c>
      <c r="H4258">
        <f>IFERROR(IF('SUIVI VENTES 403e'!$A4238&lt;&gt;"",YEAR('SUIVI VENTES 403e'!$G4238),""),"")</f>
        <v>2019</v>
      </c>
      <c r="I4258">
        <f>IFERROR(IF('SUIVI VENTES 403e'!$A4238&lt;&gt;"",MONTH('SUIVI VENTES 403e'!$G4238),""),"")</f>
        <v>10</v>
      </c>
    </row>
    <row r="4259" spans="1:9" x14ac:dyDescent="0.25">
      <c r="A4259">
        <f>IFERROR('SUIVI VENTES 403e'!B4239*(INDEX(traitement!$A$8:$B$16,MATCH('SUIVI VENTES 403e'!$H4239,traitement!$A$8:$A$16,0),2)),"")</f>
        <v>2</v>
      </c>
      <c r="B4259">
        <f>IFERROR('SUIVI VENTES 403e'!F4239,"")</f>
        <v>0</v>
      </c>
      <c r="C4259">
        <f>IFERROR(IF('SUIVI VENTES 403e'!$A4239&lt;&gt;"",ROUND($B4259/$A4259,2),""),"")</f>
        <v>0</v>
      </c>
      <c r="D4259">
        <f t="shared" si="105"/>
        <v>2</v>
      </c>
      <c r="E4259">
        <f t="shared" si="104"/>
        <v>0.94</v>
      </c>
      <c r="F4259">
        <f>IFERROR(IF('SUIVI VENTES 403e'!$A4239&lt;&gt;"",ROUND((($C4259/1.2)-$E4259),2),""),"")</f>
        <v>-0.94</v>
      </c>
      <c r="G4259">
        <f>IFERROR(IF('SUIVI VENTES 403e'!$A4239&lt;&gt;"",ROUND($F4259*$A4259,2),""),"")</f>
        <v>-1.88</v>
      </c>
      <c r="H4259">
        <f>IFERROR(IF('SUIVI VENTES 403e'!$A4239&lt;&gt;"",YEAR('SUIVI VENTES 403e'!$G4239),""),"")</f>
        <v>2019</v>
      </c>
      <c r="I4259">
        <f>IFERROR(IF('SUIVI VENTES 403e'!$A4239&lt;&gt;"",MONTH('SUIVI VENTES 403e'!$G4239),""),"")</f>
        <v>10</v>
      </c>
    </row>
    <row r="4260" spans="1:9" x14ac:dyDescent="0.25">
      <c r="A4260">
        <f>IFERROR('SUIVI VENTES 403e'!B4240*(INDEX(traitement!$A$8:$B$16,MATCH('SUIVI VENTES 403e'!$H4240,traitement!$A$8:$A$16,0),2)),"")</f>
        <v>5</v>
      </c>
      <c r="B4260">
        <f>IFERROR('SUIVI VENTES 403e'!F4240,"")</f>
        <v>50</v>
      </c>
      <c r="C4260">
        <f>IFERROR(IF('SUIVI VENTES 403e'!$A4240&lt;&gt;"",ROUND($B4260/$A4260,2),""),"")</f>
        <v>10</v>
      </c>
      <c r="D4260" t="str">
        <f t="shared" si="105"/>
        <v/>
      </c>
      <c r="E4260">
        <f t="shared" si="104"/>
        <v>0.94</v>
      </c>
      <c r="F4260">
        <f>IFERROR(IF('SUIVI VENTES 403e'!$A4240&lt;&gt;"",ROUND((($C4260/1.2)-$E4260),2),""),"")</f>
        <v>7.39</v>
      </c>
      <c r="G4260">
        <f>IFERROR(IF('SUIVI VENTES 403e'!$A4240&lt;&gt;"",ROUND($F4260*$A4260,2),""),"")</f>
        <v>36.950000000000003</v>
      </c>
      <c r="H4260">
        <f>IFERROR(IF('SUIVI VENTES 403e'!$A4240&lt;&gt;"",YEAR('SUIVI VENTES 403e'!$G4240),""),"")</f>
        <v>2019</v>
      </c>
      <c r="I4260">
        <f>IFERROR(IF('SUIVI VENTES 403e'!$A4240&lt;&gt;"",MONTH('SUIVI VENTES 403e'!$G4240),""),"")</f>
        <v>10</v>
      </c>
    </row>
    <row r="4261" spans="1:9" x14ac:dyDescent="0.25">
      <c r="A4261">
        <f>IFERROR('SUIVI VENTES 403e'!B4241*(INDEX(traitement!$A$8:$B$16,MATCH('SUIVI VENTES 403e'!$H4241,traitement!$A$8:$A$16,0),2)),"")</f>
        <v>1</v>
      </c>
      <c r="B4261">
        <f>IFERROR('SUIVI VENTES 403e'!F4241,"")</f>
        <v>0</v>
      </c>
      <c r="C4261">
        <f>IFERROR(IF('SUIVI VENTES 403e'!$A4241&lt;&gt;"",ROUND($B4261/$A4261,2),""),"")</f>
        <v>0</v>
      </c>
      <c r="D4261">
        <f t="shared" si="105"/>
        <v>1</v>
      </c>
      <c r="E4261">
        <f t="shared" si="104"/>
        <v>0.94</v>
      </c>
      <c r="F4261">
        <f>IFERROR(IF('SUIVI VENTES 403e'!$A4241&lt;&gt;"",ROUND((($C4261/1.2)-$E4261),2),""),"")</f>
        <v>-0.94</v>
      </c>
      <c r="G4261">
        <f>IFERROR(IF('SUIVI VENTES 403e'!$A4241&lt;&gt;"",ROUND($F4261*$A4261,2),""),"")</f>
        <v>-0.94</v>
      </c>
      <c r="H4261">
        <f>IFERROR(IF('SUIVI VENTES 403e'!$A4241&lt;&gt;"",YEAR('SUIVI VENTES 403e'!$G4241),""),"")</f>
        <v>2019</v>
      </c>
      <c r="I4261">
        <f>IFERROR(IF('SUIVI VENTES 403e'!$A4241&lt;&gt;"",MONTH('SUIVI VENTES 403e'!$G4241),""),"")</f>
        <v>10</v>
      </c>
    </row>
    <row r="4262" spans="1:9" x14ac:dyDescent="0.25">
      <c r="A4262">
        <f>IFERROR('SUIVI VENTES 403e'!B4242*(INDEX(traitement!$A$8:$B$16,MATCH('SUIVI VENTES 403e'!$H4242,traitement!$A$8:$A$16,0),2)),"")</f>
        <v>5</v>
      </c>
      <c r="B4262">
        <f>IFERROR('SUIVI VENTES 403e'!F4242,"")</f>
        <v>50</v>
      </c>
      <c r="C4262">
        <f>IFERROR(IF('SUIVI VENTES 403e'!$A4242&lt;&gt;"",ROUND($B4262/$A4262,2),""),"")</f>
        <v>10</v>
      </c>
      <c r="D4262" t="str">
        <f t="shared" si="105"/>
        <v/>
      </c>
      <c r="E4262">
        <f t="shared" si="104"/>
        <v>0.94</v>
      </c>
      <c r="F4262">
        <f>IFERROR(IF('SUIVI VENTES 403e'!$A4242&lt;&gt;"",ROUND((($C4262/1.2)-$E4262),2),""),"")</f>
        <v>7.39</v>
      </c>
      <c r="G4262">
        <f>IFERROR(IF('SUIVI VENTES 403e'!$A4242&lt;&gt;"",ROUND($F4262*$A4262,2),""),"")</f>
        <v>36.950000000000003</v>
      </c>
      <c r="H4262">
        <f>IFERROR(IF('SUIVI VENTES 403e'!$A4242&lt;&gt;"",YEAR('SUIVI VENTES 403e'!$G4242),""),"")</f>
        <v>2019</v>
      </c>
      <c r="I4262">
        <f>IFERROR(IF('SUIVI VENTES 403e'!$A4242&lt;&gt;"",MONTH('SUIVI VENTES 403e'!$G4242),""),"")</f>
        <v>10</v>
      </c>
    </row>
    <row r="4263" spans="1:9" x14ac:dyDescent="0.25">
      <c r="A4263">
        <f>IFERROR('SUIVI VENTES 403e'!B4243*(INDEX(traitement!$A$8:$B$16,MATCH('SUIVI VENTES 403e'!$H4243,traitement!$A$8:$A$16,0),2)),"")</f>
        <v>1</v>
      </c>
      <c r="B4263">
        <f>IFERROR('SUIVI VENTES 403e'!F4243,"")</f>
        <v>11.67</v>
      </c>
      <c r="C4263">
        <f>IFERROR(IF('SUIVI VENTES 403e'!$A4243&lt;&gt;"",ROUND($B4263/$A4263,2),""),"")</f>
        <v>11.67</v>
      </c>
      <c r="D4263" t="str">
        <f t="shared" si="105"/>
        <v/>
      </c>
      <c r="E4263">
        <f t="shared" si="104"/>
        <v>0.94</v>
      </c>
      <c r="F4263">
        <f>IFERROR(IF('SUIVI VENTES 403e'!$A4243&lt;&gt;"",ROUND((($C4263/1.2)-$E4263),2),""),"")</f>
        <v>8.7899999999999991</v>
      </c>
      <c r="G4263">
        <f>IFERROR(IF('SUIVI VENTES 403e'!$A4243&lt;&gt;"",ROUND($F4263*$A4263,2),""),"")</f>
        <v>8.7899999999999991</v>
      </c>
      <c r="H4263">
        <f>IFERROR(IF('SUIVI VENTES 403e'!$A4243&lt;&gt;"",YEAR('SUIVI VENTES 403e'!$G4243),""),"")</f>
        <v>2019</v>
      </c>
      <c r="I4263">
        <f>IFERROR(IF('SUIVI VENTES 403e'!$A4243&lt;&gt;"",MONTH('SUIVI VENTES 403e'!$G4243),""),"")</f>
        <v>10</v>
      </c>
    </row>
    <row r="4264" spans="1:9" x14ac:dyDescent="0.25">
      <c r="A4264">
        <f>IFERROR('SUIVI VENTES 403e'!B4244*(INDEX(traitement!$A$8:$B$16,MATCH('SUIVI VENTES 403e'!$H4244,traitement!$A$8:$A$16,0),2)),"")</f>
        <v>20</v>
      </c>
      <c r="B4264">
        <f>IFERROR('SUIVI VENTES 403e'!F4244,"")</f>
        <v>200</v>
      </c>
      <c r="C4264">
        <f>IFERROR(IF('SUIVI VENTES 403e'!$A4244&lt;&gt;"",ROUND($B4264/$A4264,2),""),"")</f>
        <v>10</v>
      </c>
      <c r="D4264" t="str">
        <f t="shared" si="105"/>
        <v/>
      </c>
      <c r="E4264">
        <f t="shared" si="104"/>
        <v>0.94</v>
      </c>
      <c r="F4264">
        <f>IFERROR(IF('SUIVI VENTES 403e'!$A4244&lt;&gt;"",ROUND((($C4264/1.2)-$E4264),2),""),"")</f>
        <v>7.39</v>
      </c>
      <c r="G4264">
        <f>IFERROR(IF('SUIVI VENTES 403e'!$A4244&lt;&gt;"",ROUND($F4264*$A4264,2),""),"")</f>
        <v>147.80000000000001</v>
      </c>
      <c r="H4264">
        <f>IFERROR(IF('SUIVI VENTES 403e'!$A4244&lt;&gt;"",YEAR('SUIVI VENTES 403e'!$G4244),""),"")</f>
        <v>2019</v>
      </c>
      <c r="I4264">
        <f>IFERROR(IF('SUIVI VENTES 403e'!$A4244&lt;&gt;"",MONTH('SUIVI VENTES 403e'!$G4244),""),"")</f>
        <v>10</v>
      </c>
    </row>
    <row r="4265" spans="1:9" x14ac:dyDescent="0.25">
      <c r="A4265">
        <f>IFERROR('SUIVI VENTES 403e'!B4245*(INDEX(traitement!$A$8:$B$16,MATCH('SUIVI VENTES 403e'!$H4245,traitement!$A$8:$A$16,0),2)),"")</f>
        <v>4</v>
      </c>
      <c r="B4265">
        <f>IFERROR('SUIVI VENTES 403e'!F4245,"")</f>
        <v>0</v>
      </c>
      <c r="C4265">
        <f>IFERROR(IF('SUIVI VENTES 403e'!$A4245&lt;&gt;"",ROUND($B4265/$A4265,2),""),"")</f>
        <v>0</v>
      </c>
      <c r="D4265">
        <f t="shared" si="105"/>
        <v>4</v>
      </c>
      <c r="E4265">
        <f t="shared" ref="E4265:E4328" si="106">IFERROR(INDEX($G$2:$S$15,MATCH($H4265,$G$2:$G$15,0),MATCH($I4265,$G$2:$S$2,0)),"")</f>
        <v>0.94</v>
      </c>
      <c r="F4265">
        <f>IFERROR(IF('SUIVI VENTES 403e'!$A4245&lt;&gt;"",ROUND((($C4265/1.2)-$E4265),2),""),"")</f>
        <v>-0.94</v>
      </c>
      <c r="G4265">
        <f>IFERROR(IF('SUIVI VENTES 403e'!$A4245&lt;&gt;"",ROUND($F4265*$A4265,2),""),"")</f>
        <v>-3.76</v>
      </c>
      <c r="H4265">
        <f>IFERROR(IF('SUIVI VENTES 403e'!$A4245&lt;&gt;"",YEAR('SUIVI VENTES 403e'!$G4245),""),"")</f>
        <v>2019</v>
      </c>
      <c r="I4265">
        <f>IFERROR(IF('SUIVI VENTES 403e'!$A4245&lt;&gt;"",MONTH('SUIVI VENTES 403e'!$G4245),""),"")</f>
        <v>10</v>
      </c>
    </row>
    <row r="4266" spans="1:9" x14ac:dyDescent="0.25">
      <c r="A4266">
        <f>IFERROR('SUIVI VENTES 403e'!B4246*(INDEX(traitement!$A$8:$B$16,MATCH('SUIVI VENTES 403e'!$H4246,traitement!$A$8:$A$16,0),2)),"")</f>
        <v>12</v>
      </c>
      <c r="B4266">
        <f>IFERROR('SUIVI VENTES 403e'!F4246,"")</f>
        <v>120</v>
      </c>
      <c r="C4266">
        <f>IFERROR(IF('SUIVI VENTES 403e'!$A4246&lt;&gt;"",ROUND($B4266/$A4266,2),""),"")</f>
        <v>10</v>
      </c>
      <c r="D4266" t="str">
        <f t="shared" si="105"/>
        <v/>
      </c>
      <c r="E4266">
        <f t="shared" si="106"/>
        <v>0.94</v>
      </c>
      <c r="F4266">
        <f>IFERROR(IF('SUIVI VENTES 403e'!$A4246&lt;&gt;"",ROUND((($C4266/1.2)-$E4266),2),""),"")</f>
        <v>7.39</v>
      </c>
      <c r="G4266">
        <f>IFERROR(IF('SUIVI VENTES 403e'!$A4246&lt;&gt;"",ROUND($F4266*$A4266,2),""),"")</f>
        <v>88.68</v>
      </c>
      <c r="H4266">
        <f>IFERROR(IF('SUIVI VENTES 403e'!$A4246&lt;&gt;"",YEAR('SUIVI VENTES 403e'!$G4246),""),"")</f>
        <v>2019</v>
      </c>
      <c r="I4266">
        <f>IFERROR(IF('SUIVI VENTES 403e'!$A4246&lt;&gt;"",MONTH('SUIVI VENTES 403e'!$G4246),""),"")</f>
        <v>10</v>
      </c>
    </row>
    <row r="4267" spans="1:9" x14ac:dyDescent="0.25">
      <c r="A4267">
        <f>IFERROR('SUIVI VENTES 403e'!B4247*(INDEX(traitement!$A$8:$B$16,MATCH('SUIVI VENTES 403e'!$H4247,traitement!$A$8:$A$16,0),2)),"")</f>
        <v>2</v>
      </c>
      <c r="B4267">
        <f>IFERROR('SUIVI VENTES 403e'!F4247,"")</f>
        <v>0</v>
      </c>
      <c r="C4267">
        <f>IFERROR(IF('SUIVI VENTES 403e'!$A4247&lt;&gt;"",ROUND($B4267/$A4267,2),""),"")</f>
        <v>0</v>
      </c>
      <c r="D4267">
        <f t="shared" si="105"/>
        <v>2</v>
      </c>
      <c r="E4267">
        <f t="shared" si="106"/>
        <v>0.94</v>
      </c>
      <c r="F4267">
        <f>IFERROR(IF('SUIVI VENTES 403e'!$A4247&lt;&gt;"",ROUND((($C4267/1.2)-$E4267),2),""),"")</f>
        <v>-0.94</v>
      </c>
      <c r="G4267">
        <f>IFERROR(IF('SUIVI VENTES 403e'!$A4247&lt;&gt;"",ROUND($F4267*$A4267,2),""),"")</f>
        <v>-1.88</v>
      </c>
      <c r="H4267">
        <f>IFERROR(IF('SUIVI VENTES 403e'!$A4247&lt;&gt;"",YEAR('SUIVI VENTES 403e'!$G4247),""),"")</f>
        <v>2019</v>
      </c>
      <c r="I4267">
        <f>IFERROR(IF('SUIVI VENTES 403e'!$A4247&lt;&gt;"",MONTH('SUIVI VENTES 403e'!$G4247),""),"")</f>
        <v>10</v>
      </c>
    </row>
    <row r="4268" spans="1:9" x14ac:dyDescent="0.25">
      <c r="A4268">
        <f>IFERROR('SUIVI VENTES 403e'!B4248*(INDEX(traitement!$A$8:$B$16,MATCH('SUIVI VENTES 403e'!$H4248,traitement!$A$8:$A$16,0),2)),"")</f>
        <v>6</v>
      </c>
      <c r="B4268">
        <f>IFERROR('SUIVI VENTES 403e'!F4248,"")</f>
        <v>60</v>
      </c>
      <c r="C4268">
        <f>IFERROR(IF('SUIVI VENTES 403e'!$A4248&lt;&gt;"",ROUND($B4268/$A4268,2),""),"")</f>
        <v>10</v>
      </c>
      <c r="D4268" t="str">
        <f t="shared" si="105"/>
        <v/>
      </c>
      <c r="E4268">
        <f t="shared" si="106"/>
        <v>0.94</v>
      </c>
      <c r="F4268">
        <f>IFERROR(IF('SUIVI VENTES 403e'!$A4248&lt;&gt;"",ROUND((($C4268/1.2)-$E4268),2),""),"")</f>
        <v>7.39</v>
      </c>
      <c r="G4268">
        <f>IFERROR(IF('SUIVI VENTES 403e'!$A4248&lt;&gt;"",ROUND($F4268*$A4268,2),""),"")</f>
        <v>44.34</v>
      </c>
      <c r="H4268">
        <f>IFERROR(IF('SUIVI VENTES 403e'!$A4248&lt;&gt;"",YEAR('SUIVI VENTES 403e'!$G4248),""),"")</f>
        <v>2019</v>
      </c>
      <c r="I4268">
        <f>IFERROR(IF('SUIVI VENTES 403e'!$A4248&lt;&gt;"",MONTH('SUIVI VENTES 403e'!$G4248),""),"")</f>
        <v>10</v>
      </c>
    </row>
    <row r="4269" spans="1:9" x14ac:dyDescent="0.25">
      <c r="A4269">
        <f>IFERROR('SUIVI VENTES 403e'!B4249*(INDEX(traitement!$A$8:$B$16,MATCH('SUIVI VENTES 403e'!$H4249,traitement!$A$8:$A$16,0),2)),"")</f>
        <v>1</v>
      </c>
      <c r="B4269">
        <f>IFERROR('SUIVI VENTES 403e'!F4249,"")</f>
        <v>0</v>
      </c>
      <c r="C4269">
        <f>IFERROR(IF('SUIVI VENTES 403e'!$A4249&lt;&gt;"",ROUND($B4269/$A4269,2),""),"")</f>
        <v>0</v>
      </c>
      <c r="D4269">
        <f t="shared" si="105"/>
        <v>1</v>
      </c>
      <c r="E4269">
        <f t="shared" si="106"/>
        <v>0.94</v>
      </c>
      <c r="F4269">
        <f>IFERROR(IF('SUIVI VENTES 403e'!$A4249&lt;&gt;"",ROUND((($C4269/1.2)-$E4269),2),""),"")</f>
        <v>-0.94</v>
      </c>
      <c r="G4269">
        <f>IFERROR(IF('SUIVI VENTES 403e'!$A4249&lt;&gt;"",ROUND($F4269*$A4269,2),""),"")</f>
        <v>-0.94</v>
      </c>
      <c r="H4269">
        <f>IFERROR(IF('SUIVI VENTES 403e'!$A4249&lt;&gt;"",YEAR('SUIVI VENTES 403e'!$G4249),""),"")</f>
        <v>2019</v>
      </c>
      <c r="I4269">
        <f>IFERROR(IF('SUIVI VENTES 403e'!$A4249&lt;&gt;"",MONTH('SUIVI VENTES 403e'!$G4249),""),"")</f>
        <v>10</v>
      </c>
    </row>
    <row r="4270" spans="1:9" x14ac:dyDescent="0.25">
      <c r="A4270">
        <f>IFERROR('SUIVI VENTES 403e'!B4250*(INDEX(traitement!$A$8:$B$16,MATCH('SUIVI VENTES 403e'!$H4250,traitement!$A$8:$A$16,0),2)),"")</f>
        <v>10</v>
      </c>
      <c r="B4270">
        <f>IFERROR('SUIVI VENTES 403e'!F4250,"")</f>
        <v>100</v>
      </c>
      <c r="C4270">
        <f>IFERROR(IF('SUIVI VENTES 403e'!$A4250&lt;&gt;"",ROUND($B4270/$A4270,2),""),"")</f>
        <v>10</v>
      </c>
      <c r="D4270" t="str">
        <f t="shared" si="105"/>
        <v/>
      </c>
      <c r="E4270">
        <f t="shared" si="106"/>
        <v>0.94</v>
      </c>
      <c r="F4270">
        <f>IFERROR(IF('SUIVI VENTES 403e'!$A4250&lt;&gt;"",ROUND((($C4270/1.2)-$E4270),2),""),"")</f>
        <v>7.39</v>
      </c>
      <c r="G4270">
        <f>IFERROR(IF('SUIVI VENTES 403e'!$A4250&lt;&gt;"",ROUND($F4270*$A4270,2),""),"")</f>
        <v>73.900000000000006</v>
      </c>
      <c r="H4270">
        <f>IFERROR(IF('SUIVI VENTES 403e'!$A4250&lt;&gt;"",YEAR('SUIVI VENTES 403e'!$G4250),""),"")</f>
        <v>2019</v>
      </c>
      <c r="I4270">
        <f>IFERROR(IF('SUIVI VENTES 403e'!$A4250&lt;&gt;"",MONTH('SUIVI VENTES 403e'!$G4250),""),"")</f>
        <v>10</v>
      </c>
    </row>
    <row r="4271" spans="1:9" x14ac:dyDescent="0.25">
      <c r="A4271">
        <f>IFERROR('SUIVI VENTES 403e'!B4251*(INDEX(traitement!$A$8:$B$16,MATCH('SUIVI VENTES 403e'!$H4251,traitement!$A$8:$A$16,0),2)),"")</f>
        <v>2</v>
      </c>
      <c r="B4271">
        <f>IFERROR('SUIVI VENTES 403e'!F4251,"")</f>
        <v>0</v>
      </c>
      <c r="C4271">
        <f>IFERROR(IF('SUIVI VENTES 403e'!$A4251&lt;&gt;"",ROUND($B4271/$A4271,2),""),"")</f>
        <v>0</v>
      </c>
      <c r="D4271">
        <f t="shared" si="105"/>
        <v>2</v>
      </c>
      <c r="E4271">
        <f t="shared" si="106"/>
        <v>0.94</v>
      </c>
      <c r="F4271">
        <f>IFERROR(IF('SUIVI VENTES 403e'!$A4251&lt;&gt;"",ROUND((($C4271/1.2)-$E4271),2),""),"")</f>
        <v>-0.94</v>
      </c>
      <c r="G4271">
        <f>IFERROR(IF('SUIVI VENTES 403e'!$A4251&lt;&gt;"",ROUND($F4271*$A4271,2),""),"")</f>
        <v>-1.88</v>
      </c>
      <c r="H4271">
        <f>IFERROR(IF('SUIVI VENTES 403e'!$A4251&lt;&gt;"",YEAR('SUIVI VENTES 403e'!$G4251),""),"")</f>
        <v>2019</v>
      </c>
      <c r="I4271">
        <f>IFERROR(IF('SUIVI VENTES 403e'!$A4251&lt;&gt;"",MONTH('SUIVI VENTES 403e'!$G4251),""),"")</f>
        <v>10</v>
      </c>
    </row>
    <row r="4272" spans="1:9" x14ac:dyDescent="0.25">
      <c r="A4272">
        <f>IFERROR('SUIVI VENTES 403e'!B4252*(INDEX(traitement!$A$8:$B$16,MATCH('SUIVI VENTES 403e'!$H4252,traitement!$A$8:$A$16,0),2)),"")</f>
        <v>0.75</v>
      </c>
      <c r="B4272">
        <f>IFERROR('SUIVI VENTES 403e'!F4252,"")</f>
        <v>9</v>
      </c>
      <c r="C4272">
        <f>IFERROR(IF('SUIVI VENTES 403e'!$A4252&lt;&gt;"",ROUND($B4272/$A4272,2),""),"")</f>
        <v>12</v>
      </c>
      <c r="D4272" t="str">
        <f t="shared" ref="D4272:D4335" si="107">IF(B4272&lt;&gt;0,"",IF(A4272&lt;&gt;"",A4272,""))</f>
        <v/>
      </c>
      <c r="E4272">
        <f t="shared" si="106"/>
        <v>0.94</v>
      </c>
      <c r="F4272">
        <f>IFERROR(IF('SUIVI VENTES 403e'!$A4252&lt;&gt;"",ROUND((($C4272/1.2)-$E4272),2),""),"")</f>
        <v>9.06</v>
      </c>
      <c r="G4272">
        <f>IFERROR(IF('SUIVI VENTES 403e'!$A4252&lt;&gt;"",ROUND($F4272*$A4272,2),""),"")</f>
        <v>6.8</v>
      </c>
      <c r="H4272">
        <f>IFERROR(IF('SUIVI VENTES 403e'!$A4252&lt;&gt;"",YEAR('SUIVI VENTES 403e'!$G4252),""),"")</f>
        <v>2019</v>
      </c>
      <c r="I4272">
        <f>IFERROR(IF('SUIVI VENTES 403e'!$A4252&lt;&gt;"",MONTH('SUIVI VENTES 403e'!$G4252),""),"")</f>
        <v>11</v>
      </c>
    </row>
    <row r="4273" spans="1:9" x14ac:dyDescent="0.25">
      <c r="A4273">
        <f>IFERROR('SUIVI VENTES 403e'!B4253*(INDEX(traitement!$A$8:$B$16,MATCH('SUIVI VENTES 403e'!$H4253,traitement!$A$8:$A$16,0),2)),"")</f>
        <v>15</v>
      </c>
      <c r="B4273">
        <f>IFERROR('SUIVI VENTES 403e'!F4253,"")</f>
        <v>150</v>
      </c>
      <c r="C4273">
        <f>IFERROR(IF('SUIVI VENTES 403e'!$A4253&lt;&gt;"",ROUND($B4273/$A4273,2),""),"")</f>
        <v>10</v>
      </c>
      <c r="D4273" t="str">
        <f t="shared" si="107"/>
        <v/>
      </c>
      <c r="E4273">
        <f t="shared" si="106"/>
        <v>0.94</v>
      </c>
      <c r="F4273">
        <f>IFERROR(IF('SUIVI VENTES 403e'!$A4253&lt;&gt;"",ROUND((($C4273/1.2)-$E4273),2),""),"")</f>
        <v>7.39</v>
      </c>
      <c r="G4273">
        <f>IFERROR(IF('SUIVI VENTES 403e'!$A4253&lt;&gt;"",ROUND($F4273*$A4273,2),""),"")</f>
        <v>110.85</v>
      </c>
      <c r="H4273">
        <f>IFERROR(IF('SUIVI VENTES 403e'!$A4253&lt;&gt;"",YEAR('SUIVI VENTES 403e'!$G4253),""),"")</f>
        <v>2019</v>
      </c>
      <c r="I4273">
        <f>IFERROR(IF('SUIVI VENTES 403e'!$A4253&lt;&gt;"",MONTH('SUIVI VENTES 403e'!$G4253),""),"")</f>
        <v>11</v>
      </c>
    </row>
    <row r="4274" spans="1:9" x14ac:dyDescent="0.25">
      <c r="A4274">
        <f>IFERROR('SUIVI VENTES 403e'!B4254*(INDEX(traitement!$A$8:$B$16,MATCH('SUIVI VENTES 403e'!$H4254,traitement!$A$8:$A$16,0),2)),"")</f>
        <v>3</v>
      </c>
      <c r="B4274">
        <f>IFERROR('SUIVI VENTES 403e'!F4254,"")</f>
        <v>0</v>
      </c>
      <c r="C4274">
        <f>IFERROR(IF('SUIVI VENTES 403e'!$A4254&lt;&gt;"",ROUND($B4274/$A4274,2),""),"")</f>
        <v>0</v>
      </c>
      <c r="D4274">
        <f t="shared" si="107"/>
        <v>3</v>
      </c>
      <c r="E4274">
        <f t="shared" si="106"/>
        <v>0.94</v>
      </c>
      <c r="F4274">
        <f>IFERROR(IF('SUIVI VENTES 403e'!$A4254&lt;&gt;"",ROUND((($C4274/1.2)-$E4274),2),""),"")</f>
        <v>-0.94</v>
      </c>
      <c r="G4274">
        <f>IFERROR(IF('SUIVI VENTES 403e'!$A4254&lt;&gt;"",ROUND($F4274*$A4274,2),""),"")</f>
        <v>-2.82</v>
      </c>
      <c r="H4274">
        <f>IFERROR(IF('SUIVI VENTES 403e'!$A4254&lt;&gt;"",YEAR('SUIVI VENTES 403e'!$G4254),""),"")</f>
        <v>2019</v>
      </c>
      <c r="I4274">
        <f>IFERROR(IF('SUIVI VENTES 403e'!$A4254&lt;&gt;"",MONTH('SUIVI VENTES 403e'!$G4254),""),"")</f>
        <v>11</v>
      </c>
    </row>
    <row r="4275" spans="1:9" x14ac:dyDescent="0.25">
      <c r="A4275">
        <f>IFERROR('SUIVI VENTES 403e'!B4255*(INDEX(traitement!$A$8:$B$16,MATCH('SUIVI VENTES 403e'!$H4255,traitement!$A$8:$A$16,0),2)),"")</f>
        <v>5</v>
      </c>
      <c r="B4275">
        <f>IFERROR('SUIVI VENTES 403e'!F4255,"")</f>
        <v>50</v>
      </c>
      <c r="C4275">
        <f>IFERROR(IF('SUIVI VENTES 403e'!$A4255&lt;&gt;"",ROUND($B4275/$A4275,2),""),"")</f>
        <v>10</v>
      </c>
      <c r="D4275" t="str">
        <f t="shared" si="107"/>
        <v/>
      </c>
      <c r="E4275">
        <f t="shared" si="106"/>
        <v>0.94</v>
      </c>
      <c r="F4275">
        <f>IFERROR(IF('SUIVI VENTES 403e'!$A4255&lt;&gt;"",ROUND((($C4275/1.2)-$E4275),2),""),"")</f>
        <v>7.39</v>
      </c>
      <c r="G4275">
        <f>IFERROR(IF('SUIVI VENTES 403e'!$A4255&lt;&gt;"",ROUND($F4275*$A4275,2),""),"")</f>
        <v>36.950000000000003</v>
      </c>
      <c r="H4275">
        <f>IFERROR(IF('SUIVI VENTES 403e'!$A4255&lt;&gt;"",YEAR('SUIVI VENTES 403e'!$G4255),""),"")</f>
        <v>2019</v>
      </c>
      <c r="I4275">
        <f>IFERROR(IF('SUIVI VENTES 403e'!$A4255&lt;&gt;"",MONTH('SUIVI VENTES 403e'!$G4255),""),"")</f>
        <v>11</v>
      </c>
    </row>
    <row r="4276" spans="1:9" x14ac:dyDescent="0.25">
      <c r="A4276">
        <f>IFERROR('SUIVI VENTES 403e'!B4256*(INDEX(traitement!$A$8:$B$16,MATCH('SUIVI VENTES 403e'!$H4256,traitement!$A$8:$A$16,0),2)),"")</f>
        <v>5</v>
      </c>
      <c r="B4276">
        <f>IFERROR('SUIVI VENTES 403e'!F4256,"")</f>
        <v>50</v>
      </c>
      <c r="C4276">
        <f>IFERROR(IF('SUIVI VENTES 403e'!$A4256&lt;&gt;"",ROUND($B4276/$A4276,2),""),"")</f>
        <v>10</v>
      </c>
      <c r="D4276" t="str">
        <f t="shared" si="107"/>
        <v/>
      </c>
      <c r="E4276">
        <f t="shared" si="106"/>
        <v>0.94</v>
      </c>
      <c r="F4276">
        <f>IFERROR(IF('SUIVI VENTES 403e'!$A4256&lt;&gt;"",ROUND((($C4276/1.2)-$E4276),2),""),"")</f>
        <v>7.39</v>
      </c>
      <c r="G4276">
        <f>IFERROR(IF('SUIVI VENTES 403e'!$A4256&lt;&gt;"",ROUND($F4276*$A4276,2),""),"")</f>
        <v>36.950000000000003</v>
      </c>
      <c r="H4276">
        <f>IFERROR(IF('SUIVI VENTES 403e'!$A4256&lt;&gt;"",YEAR('SUIVI VENTES 403e'!$G4256),""),"")</f>
        <v>2019</v>
      </c>
      <c r="I4276">
        <f>IFERROR(IF('SUIVI VENTES 403e'!$A4256&lt;&gt;"",MONTH('SUIVI VENTES 403e'!$G4256),""),"")</f>
        <v>11</v>
      </c>
    </row>
    <row r="4277" spans="1:9" x14ac:dyDescent="0.25">
      <c r="A4277">
        <f>IFERROR('SUIVI VENTES 403e'!B4257*(INDEX(traitement!$A$8:$B$16,MATCH('SUIVI VENTES 403e'!$H4257,traitement!$A$8:$A$16,0),2)),"")</f>
        <v>1</v>
      </c>
      <c r="B4277">
        <f>IFERROR('SUIVI VENTES 403e'!F4257,"")</f>
        <v>0</v>
      </c>
      <c r="C4277">
        <f>IFERROR(IF('SUIVI VENTES 403e'!$A4257&lt;&gt;"",ROUND($B4277/$A4277,2),""),"")</f>
        <v>0</v>
      </c>
      <c r="D4277">
        <f t="shared" si="107"/>
        <v>1</v>
      </c>
      <c r="E4277">
        <f t="shared" si="106"/>
        <v>0.94</v>
      </c>
      <c r="F4277">
        <f>IFERROR(IF('SUIVI VENTES 403e'!$A4257&lt;&gt;"",ROUND((($C4277/1.2)-$E4277),2),""),"")</f>
        <v>-0.94</v>
      </c>
      <c r="G4277">
        <f>IFERROR(IF('SUIVI VENTES 403e'!$A4257&lt;&gt;"",ROUND($F4277*$A4277,2),""),"")</f>
        <v>-0.94</v>
      </c>
      <c r="H4277">
        <f>IFERROR(IF('SUIVI VENTES 403e'!$A4257&lt;&gt;"",YEAR('SUIVI VENTES 403e'!$G4257),""),"")</f>
        <v>2019</v>
      </c>
      <c r="I4277">
        <f>IFERROR(IF('SUIVI VENTES 403e'!$A4257&lt;&gt;"",MONTH('SUIVI VENTES 403e'!$G4257),""),"")</f>
        <v>11</v>
      </c>
    </row>
    <row r="4278" spans="1:9" x14ac:dyDescent="0.25">
      <c r="A4278">
        <f>IFERROR('SUIVI VENTES 403e'!B4258*(INDEX(traitement!$A$8:$B$16,MATCH('SUIVI VENTES 403e'!$H4258,traitement!$A$8:$A$16,0),2)),"")</f>
        <v>10</v>
      </c>
      <c r="B4278">
        <f>IFERROR('SUIVI VENTES 403e'!F4258,"")</f>
        <v>100</v>
      </c>
      <c r="C4278">
        <f>IFERROR(IF('SUIVI VENTES 403e'!$A4258&lt;&gt;"",ROUND($B4278/$A4278,2),""),"")</f>
        <v>10</v>
      </c>
      <c r="D4278" t="str">
        <f t="shared" si="107"/>
        <v/>
      </c>
      <c r="E4278">
        <f t="shared" si="106"/>
        <v>0.94</v>
      </c>
      <c r="F4278">
        <f>IFERROR(IF('SUIVI VENTES 403e'!$A4258&lt;&gt;"",ROUND((($C4278/1.2)-$E4278),2),""),"")</f>
        <v>7.39</v>
      </c>
      <c r="G4278">
        <f>IFERROR(IF('SUIVI VENTES 403e'!$A4258&lt;&gt;"",ROUND($F4278*$A4278,2),""),"")</f>
        <v>73.900000000000006</v>
      </c>
      <c r="H4278">
        <f>IFERROR(IF('SUIVI VENTES 403e'!$A4258&lt;&gt;"",YEAR('SUIVI VENTES 403e'!$G4258),""),"")</f>
        <v>2019</v>
      </c>
      <c r="I4278">
        <f>IFERROR(IF('SUIVI VENTES 403e'!$A4258&lt;&gt;"",MONTH('SUIVI VENTES 403e'!$G4258),""),"")</f>
        <v>11</v>
      </c>
    </row>
    <row r="4279" spans="1:9" x14ac:dyDescent="0.25">
      <c r="A4279">
        <f>IFERROR('SUIVI VENTES 403e'!B4259*(INDEX(traitement!$A$8:$B$16,MATCH('SUIVI VENTES 403e'!$H4259,traitement!$A$8:$A$16,0),2)),"")</f>
        <v>2</v>
      </c>
      <c r="B4279">
        <f>IFERROR('SUIVI VENTES 403e'!F4259,"")</f>
        <v>0</v>
      </c>
      <c r="C4279">
        <f>IFERROR(IF('SUIVI VENTES 403e'!$A4259&lt;&gt;"",ROUND($B4279/$A4279,2),""),"")</f>
        <v>0</v>
      </c>
      <c r="D4279">
        <f t="shared" si="107"/>
        <v>2</v>
      </c>
      <c r="E4279">
        <f t="shared" si="106"/>
        <v>0.94</v>
      </c>
      <c r="F4279">
        <f>IFERROR(IF('SUIVI VENTES 403e'!$A4259&lt;&gt;"",ROUND((($C4279/1.2)-$E4279),2),""),"")</f>
        <v>-0.94</v>
      </c>
      <c r="G4279">
        <f>IFERROR(IF('SUIVI VENTES 403e'!$A4259&lt;&gt;"",ROUND($F4279*$A4279,2),""),"")</f>
        <v>-1.88</v>
      </c>
      <c r="H4279">
        <f>IFERROR(IF('SUIVI VENTES 403e'!$A4259&lt;&gt;"",YEAR('SUIVI VENTES 403e'!$G4259),""),"")</f>
        <v>2019</v>
      </c>
      <c r="I4279">
        <f>IFERROR(IF('SUIVI VENTES 403e'!$A4259&lt;&gt;"",MONTH('SUIVI VENTES 403e'!$G4259),""),"")</f>
        <v>11</v>
      </c>
    </row>
    <row r="4280" spans="1:9" x14ac:dyDescent="0.25">
      <c r="A4280">
        <f>IFERROR('SUIVI VENTES 403e'!B4260*(INDEX(traitement!$A$8:$B$16,MATCH('SUIVI VENTES 403e'!$H4260,traitement!$A$8:$A$16,0),2)),"")</f>
        <v>3</v>
      </c>
      <c r="B4280">
        <f>IFERROR('SUIVI VENTES 403e'!F4260,"")</f>
        <v>30</v>
      </c>
      <c r="C4280">
        <f>IFERROR(IF('SUIVI VENTES 403e'!$A4260&lt;&gt;"",ROUND($B4280/$A4280,2),""),"")</f>
        <v>10</v>
      </c>
      <c r="D4280" t="str">
        <f t="shared" si="107"/>
        <v/>
      </c>
      <c r="E4280">
        <f t="shared" si="106"/>
        <v>0.94</v>
      </c>
      <c r="F4280">
        <f>IFERROR(IF('SUIVI VENTES 403e'!$A4260&lt;&gt;"",ROUND((($C4280/1.2)-$E4280),2),""),"")</f>
        <v>7.39</v>
      </c>
      <c r="G4280">
        <f>IFERROR(IF('SUIVI VENTES 403e'!$A4260&lt;&gt;"",ROUND($F4280*$A4280,2),""),"")</f>
        <v>22.17</v>
      </c>
      <c r="H4280">
        <f>IFERROR(IF('SUIVI VENTES 403e'!$A4260&lt;&gt;"",YEAR('SUIVI VENTES 403e'!$G4260),""),"")</f>
        <v>2019</v>
      </c>
      <c r="I4280">
        <f>IFERROR(IF('SUIVI VENTES 403e'!$A4260&lt;&gt;"",MONTH('SUIVI VENTES 403e'!$G4260),""),"")</f>
        <v>11</v>
      </c>
    </row>
    <row r="4281" spans="1:9" x14ac:dyDescent="0.25">
      <c r="A4281">
        <f>IFERROR('SUIVI VENTES 403e'!B4261*(INDEX(traitement!$A$8:$B$16,MATCH('SUIVI VENTES 403e'!$H4261,traitement!$A$8:$A$16,0),2)),"")</f>
        <v>1</v>
      </c>
      <c r="B4281">
        <f>IFERROR('SUIVI VENTES 403e'!F4261,"")</f>
        <v>10</v>
      </c>
      <c r="C4281">
        <f>IFERROR(IF('SUIVI VENTES 403e'!$A4261&lt;&gt;"",ROUND($B4281/$A4281,2),""),"")</f>
        <v>10</v>
      </c>
      <c r="D4281" t="str">
        <f t="shared" si="107"/>
        <v/>
      </c>
      <c r="E4281">
        <f t="shared" si="106"/>
        <v>0.94</v>
      </c>
      <c r="F4281">
        <f>IFERROR(IF('SUIVI VENTES 403e'!$A4261&lt;&gt;"",ROUND((($C4281/1.2)-$E4281),2),""),"")</f>
        <v>7.39</v>
      </c>
      <c r="G4281">
        <f>IFERROR(IF('SUIVI VENTES 403e'!$A4261&lt;&gt;"",ROUND($F4281*$A4281,2),""),"")</f>
        <v>7.39</v>
      </c>
      <c r="H4281">
        <f>IFERROR(IF('SUIVI VENTES 403e'!$A4261&lt;&gt;"",YEAR('SUIVI VENTES 403e'!$G4261),""),"")</f>
        <v>2019</v>
      </c>
      <c r="I4281">
        <f>IFERROR(IF('SUIVI VENTES 403e'!$A4261&lt;&gt;"",MONTH('SUIVI VENTES 403e'!$G4261),""),"")</f>
        <v>11</v>
      </c>
    </row>
    <row r="4282" spans="1:9" x14ac:dyDescent="0.25">
      <c r="A4282">
        <f>IFERROR('SUIVI VENTES 403e'!B4262*(INDEX(traitement!$A$8:$B$16,MATCH('SUIVI VENTES 403e'!$H4262,traitement!$A$8:$A$16,0),2)),"")</f>
        <v>7</v>
      </c>
      <c r="B4282">
        <f>IFERROR('SUIVI VENTES 403e'!F4262,"")</f>
        <v>70</v>
      </c>
      <c r="C4282">
        <f>IFERROR(IF('SUIVI VENTES 403e'!$A4262&lt;&gt;"",ROUND($B4282/$A4282,2),""),"")</f>
        <v>10</v>
      </c>
      <c r="D4282" t="str">
        <f t="shared" si="107"/>
        <v/>
      </c>
      <c r="E4282">
        <f t="shared" si="106"/>
        <v>0.94</v>
      </c>
      <c r="F4282">
        <f>IFERROR(IF('SUIVI VENTES 403e'!$A4262&lt;&gt;"",ROUND((($C4282/1.2)-$E4282),2),""),"")</f>
        <v>7.39</v>
      </c>
      <c r="G4282">
        <f>IFERROR(IF('SUIVI VENTES 403e'!$A4262&lt;&gt;"",ROUND($F4282*$A4282,2),""),"")</f>
        <v>51.73</v>
      </c>
      <c r="H4282">
        <f>IFERROR(IF('SUIVI VENTES 403e'!$A4262&lt;&gt;"",YEAR('SUIVI VENTES 403e'!$G4262),""),"")</f>
        <v>2019</v>
      </c>
      <c r="I4282">
        <f>IFERROR(IF('SUIVI VENTES 403e'!$A4262&lt;&gt;"",MONTH('SUIVI VENTES 403e'!$G4262),""),"")</f>
        <v>11</v>
      </c>
    </row>
    <row r="4283" spans="1:9" x14ac:dyDescent="0.25">
      <c r="A4283">
        <f>IFERROR('SUIVI VENTES 403e'!B4263*(INDEX(traitement!$A$8:$B$16,MATCH('SUIVI VENTES 403e'!$H4263,traitement!$A$8:$A$16,0),2)),"")</f>
        <v>5</v>
      </c>
      <c r="B4283">
        <f>IFERROR('SUIVI VENTES 403e'!F4263,"")</f>
        <v>50</v>
      </c>
      <c r="C4283">
        <f>IFERROR(IF('SUIVI VENTES 403e'!$A4263&lt;&gt;"",ROUND($B4283/$A4283,2),""),"")</f>
        <v>10</v>
      </c>
      <c r="D4283" t="str">
        <f t="shared" si="107"/>
        <v/>
      </c>
      <c r="E4283">
        <f t="shared" si="106"/>
        <v>0.94</v>
      </c>
      <c r="F4283">
        <f>IFERROR(IF('SUIVI VENTES 403e'!$A4263&lt;&gt;"",ROUND((($C4283/1.2)-$E4283),2),""),"")</f>
        <v>7.39</v>
      </c>
      <c r="G4283">
        <f>IFERROR(IF('SUIVI VENTES 403e'!$A4263&lt;&gt;"",ROUND($F4283*$A4283,2),""),"")</f>
        <v>36.950000000000003</v>
      </c>
      <c r="H4283">
        <f>IFERROR(IF('SUIVI VENTES 403e'!$A4263&lt;&gt;"",YEAR('SUIVI VENTES 403e'!$G4263),""),"")</f>
        <v>2019</v>
      </c>
      <c r="I4283">
        <f>IFERROR(IF('SUIVI VENTES 403e'!$A4263&lt;&gt;"",MONTH('SUIVI VENTES 403e'!$G4263),""),"")</f>
        <v>11</v>
      </c>
    </row>
    <row r="4284" spans="1:9" x14ac:dyDescent="0.25">
      <c r="A4284">
        <f>IFERROR('SUIVI VENTES 403e'!B4264*(INDEX(traitement!$A$8:$B$16,MATCH('SUIVI VENTES 403e'!$H4264,traitement!$A$8:$A$16,0),2)),"")</f>
        <v>1</v>
      </c>
      <c r="B4284">
        <f>IFERROR('SUIVI VENTES 403e'!F4264,"")</f>
        <v>0</v>
      </c>
      <c r="C4284">
        <f>IFERROR(IF('SUIVI VENTES 403e'!$A4264&lt;&gt;"",ROUND($B4284/$A4284,2),""),"")</f>
        <v>0</v>
      </c>
      <c r="D4284">
        <f t="shared" si="107"/>
        <v>1</v>
      </c>
      <c r="E4284">
        <f t="shared" si="106"/>
        <v>0.94</v>
      </c>
      <c r="F4284">
        <f>IFERROR(IF('SUIVI VENTES 403e'!$A4264&lt;&gt;"",ROUND((($C4284/1.2)-$E4284),2),""),"")</f>
        <v>-0.94</v>
      </c>
      <c r="G4284">
        <f>IFERROR(IF('SUIVI VENTES 403e'!$A4264&lt;&gt;"",ROUND($F4284*$A4284,2),""),"")</f>
        <v>-0.94</v>
      </c>
      <c r="H4284">
        <f>IFERROR(IF('SUIVI VENTES 403e'!$A4264&lt;&gt;"",YEAR('SUIVI VENTES 403e'!$G4264),""),"")</f>
        <v>2019</v>
      </c>
      <c r="I4284">
        <f>IFERROR(IF('SUIVI VENTES 403e'!$A4264&lt;&gt;"",MONTH('SUIVI VENTES 403e'!$G4264),""),"")</f>
        <v>11</v>
      </c>
    </row>
    <row r="4285" spans="1:9" x14ac:dyDescent="0.25">
      <c r="A4285">
        <f>IFERROR('SUIVI VENTES 403e'!B4265*(INDEX(traitement!$A$8:$B$16,MATCH('SUIVI VENTES 403e'!$H4265,traitement!$A$8:$A$16,0),2)),"")</f>
        <v>10</v>
      </c>
      <c r="B4285">
        <f>IFERROR('SUIVI VENTES 403e'!F4265,"")</f>
        <v>100</v>
      </c>
      <c r="C4285">
        <f>IFERROR(IF('SUIVI VENTES 403e'!$A4265&lt;&gt;"",ROUND($B4285/$A4285,2),""),"")</f>
        <v>10</v>
      </c>
      <c r="D4285" t="str">
        <f t="shared" si="107"/>
        <v/>
      </c>
      <c r="E4285">
        <f t="shared" si="106"/>
        <v>0.94</v>
      </c>
      <c r="F4285">
        <f>IFERROR(IF('SUIVI VENTES 403e'!$A4265&lt;&gt;"",ROUND((($C4285/1.2)-$E4285),2),""),"")</f>
        <v>7.39</v>
      </c>
      <c r="G4285">
        <f>IFERROR(IF('SUIVI VENTES 403e'!$A4265&lt;&gt;"",ROUND($F4285*$A4285,2),""),"")</f>
        <v>73.900000000000006</v>
      </c>
      <c r="H4285">
        <f>IFERROR(IF('SUIVI VENTES 403e'!$A4265&lt;&gt;"",YEAR('SUIVI VENTES 403e'!$G4265),""),"")</f>
        <v>2019</v>
      </c>
      <c r="I4285">
        <f>IFERROR(IF('SUIVI VENTES 403e'!$A4265&lt;&gt;"",MONTH('SUIVI VENTES 403e'!$G4265),""),"")</f>
        <v>11</v>
      </c>
    </row>
    <row r="4286" spans="1:9" x14ac:dyDescent="0.25">
      <c r="A4286">
        <f>IFERROR('SUIVI VENTES 403e'!B4266*(INDEX(traitement!$A$8:$B$16,MATCH('SUIVI VENTES 403e'!$H4266,traitement!$A$8:$A$16,0),2)),"")</f>
        <v>2</v>
      </c>
      <c r="B4286">
        <f>IFERROR('SUIVI VENTES 403e'!F4266,"")</f>
        <v>0</v>
      </c>
      <c r="C4286">
        <f>IFERROR(IF('SUIVI VENTES 403e'!$A4266&lt;&gt;"",ROUND($B4286/$A4286,2),""),"")</f>
        <v>0</v>
      </c>
      <c r="D4286">
        <f t="shared" si="107"/>
        <v>2</v>
      </c>
      <c r="E4286">
        <f t="shared" si="106"/>
        <v>0.94</v>
      </c>
      <c r="F4286">
        <f>IFERROR(IF('SUIVI VENTES 403e'!$A4266&lt;&gt;"",ROUND((($C4286/1.2)-$E4286),2),""),"")</f>
        <v>-0.94</v>
      </c>
      <c r="G4286">
        <f>IFERROR(IF('SUIVI VENTES 403e'!$A4266&lt;&gt;"",ROUND($F4286*$A4286,2),""),"")</f>
        <v>-1.88</v>
      </c>
      <c r="H4286">
        <f>IFERROR(IF('SUIVI VENTES 403e'!$A4266&lt;&gt;"",YEAR('SUIVI VENTES 403e'!$G4266),""),"")</f>
        <v>2019</v>
      </c>
      <c r="I4286">
        <f>IFERROR(IF('SUIVI VENTES 403e'!$A4266&lt;&gt;"",MONTH('SUIVI VENTES 403e'!$G4266),""),"")</f>
        <v>11</v>
      </c>
    </row>
    <row r="4287" spans="1:9" x14ac:dyDescent="0.25">
      <c r="A4287">
        <f>IFERROR('SUIVI VENTES 403e'!B4267*(INDEX(traitement!$A$8:$B$16,MATCH('SUIVI VENTES 403e'!$H4267,traitement!$A$8:$A$16,0),2)),"")</f>
        <v>10</v>
      </c>
      <c r="B4287">
        <f>IFERROR('SUIVI VENTES 403e'!F4267,"")</f>
        <v>100</v>
      </c>
      <c r="C4287">
        <f>IFERROR(IF('SUIVI VENTES 403e'!$A4267&lt;&gt;"",ROUND($B4287/$A4287,2),""),"")</f>
        <v>10</v>
      </c>
      <c r="D4287" t="str">
        <f t="shared" si="107"/>
        <v/>
      </c>
      <c r="E4287">
        <f t="shared" si="106"/>
        <v>0.94</v>
      </c>
      <c r="F4287">
        <f>IFERROR(IF('SUIVI VENTES 403e'!$A4267&lt;&gt;"",ROUND((($C4287/1.2)-$E4287),2),""),"")</f>
        <v>7.39</v>
      </c>
      <c r="G4287">
        <f>IFERROR(IF('SUIVI VENTES 403e'!$A4267&lt;&gt;"",ROUND($F4287*$A4287,2),""),"")</f>
        <v>73.900000000000006</v>
      </c>
      <c r="H4287">
        <f>IFERROR(IF('SUIVI VENTES 403e'!$A4267&lt;&gt;"",YEAR('SUIVI VENTES 403e'!$G4267),""),"")</f>
        <v>2019</v>
      </c>
      <c r="I4287">
        <f>IFERROR(IF('SUIVI VENTES 403e'!$A4267&lt;&gt;"",MONTH('SUIVI VENTES 403e'!$G4267),""),"")</f>
        <v>11</v>
      </c>
    </row>
    <row r="4288" spans="1:9" x14ac:dyDescent="0.25">
      <c r="A4288">
        <f>IFERROR('SUIVI VENTES 403e'!B4268*(INDEX(traitement!$A$8:$B$16,MATCH('SUIVI VENTES 403e'!$H4268,traitement!$A$8:$A$16,0),2)),"")</f>
        <v>2</v>
      </c>
      <c r="B4288">
        <f>IFERROR('SUIVI VENTES 403e'!F4268,"")</f>
        <v>0</v>
      </c>
      <c r="C4288">
        <f>IFERROR(IF('SUIVI VENTES 403e'!$A4268&lt;&gt;"",ROUND($B4288/$A4288,2),""),"")</f>
        <v>0</v>
      </c>
      <c r="D4288">
        <f t="shared" si="107"/>
        <v>2</v>
      </c>
      <c r="E4288">
        <f t="shared" si="106"/>
        <v>0.94</v>
      </c>
      <c r="F4288">
        <f>IFERROR(IF('SUIVI VENTES 403e'!$A4268&lt;&gt;"",ROUND((($C4288/1.2)-$E4288),2),""),"")</f>
        <v>-0.94</v>
      </c>
      <c r="G4288">
        <f>IFERROR(IF('SUIVI VENTES 403e'!$A4268&lt;&gt;"",ROUND($F4288*$A4288,2),""),"")</f>
        <v>-1.88</v>
      </c>
      <c r="H4288">
        <f>IFERROR(IF('SUIVI VENTES 403e'!$A4268&lt;&gt;"",YEAR('SUIVI VENTES 403e'!$G4268),""),"")</f>
        <v>2019</v>
      </c>
      <c r="I4288">
        <f>IFERROR(IF('SUIVI VENTES 403e'!$A4268&lt;&gt;"",MONTH('SUIVI VENTES 403e'!$G4268),""),"")</f>
        <v>11</v>
      </c>
    </row>
    <row r="4289" spans="1:9" x14ac:dyDescent="0.25">
      <c r="A4289">
        <f>IFERROR('SUIVI VENTES 403e'!B4269*(INDEX(traitement!$A$8:$B$16,MATCH('SUIVI VENTES 403e'!$H4269,traitement!$A$8:$A$16,0),2)),"")</f>
        <v>12</v>
      </c>
      <c r="B4289">
        <f>IFERROR('SUIVI VENTES 403e'!F4269,"")</f>
        <v>120</v>
      </c>
      <c r="C4289">
        <f>IFERROR(IF('SUIVI VENTES 403e'!$A4269&lt;&gt;"",ROUND($B4289/$A4289,2),""),"")</f>
        <v>10</v>
      </c>
      <c r="D4289" t="str">
        <f t="shared" si="107"/>
        <v/>
      </c>
      <c r="E4289">
        <f t="shared" si="106"/>
        <v>0.94</v>
      </c>
      <c r="F4289">
        <f>IFERROR(IF('SUIVI VENTES 403e'!$A4269&lt;&gt;"",ROUND((($C4289/1.2)-$E4289),2),""),"")</f>
        <v>7.39</v>
      </c>
      <c r="G4289">
        <f>IFERROR(IF('SUIVI VENTES 403e'!$A4269&lt;&gt;"",ROUND($F4289*$A4289,2),""),"")</f>
        <v>88.68</v>
      </c>
      <c r="H4289">
        <f>IFERROR(IF('SUIVI VENTES 403e'!$A4269&lt;&gt;"",YEAR('SUIVI VENTES 403e'!$G4269),""),"")</f>
        <v>2019</v>
      </c>
      <c r="I4289">
        <f>IFERROR(IF('SUIVI VENTES 403e'!$A4269&lt;&gt;"",MONTH('SUIVI VENTES 403e'!$G4269),""),"")</f>
        <v>11</v>
      </c>
    </row>
    <row r="4290" spans="1:9" x14ac:dyDescent="0.25">
      <c r="A4290">
        <f>IFERROR('SUIVI VENTES 403e'!B4270*(INDEX(traitement!$A$8:$B$16,MATCH('SUIVI VENTES 403e'!$H4270,traitement!$A$8:$A$16,0),2)),"")</f>
        <v>0.5</v>
      </c>
      <c r="B4290">
        <f>IFERROR('SUIVI VENTES 403e'!F4270,"")</f>
        <v>10</v>
      </c>
      <c r="C4290">
        <f>IFERROR(IF('SUIVI VENTES 403e'!$A4270&lt;&gt;"",ROUND($B4290/$A4290,2),""),"")</f>
        <v>20</v>
      </c>
      <c r="D4290" t="str">
        <f t="shared" si="107"/>
        <v/>
      </c>
      <c r="E4290">
        <f t="shared" si="106"/>
        <v>0.94</v>
      </c>
      <c r="F4290">
        <f>IFERROR(IF('SUIVI VENTES 403e'!$A4270&lt;&gt;"",ROUND((($C4290/1.2)-$E4290),2),""),"")</f>
        <v>15.73</v>
      </c>
      <c r="G4290">
        <f>IFERROR(IF('SUIVI VENTES 403e'!$A4270&lt;&gt;"",ROUND($F4290*$A4290,2),""),"")</f>
        <v>7.87</v>
      </c>
      <c r="H4290">
        <f>IFERROR(IF('SUIVI VENTES 403e'!$A4270&lt;&gt;"",YEAR('SUIVI VENTES 403e'!$G4270),""),"")</f>
        <v>2019</v>
      </c>
      <c r="I4290">
        <f>IFERROR(IF('SUIVI VENTES 403e'!$A4270&lt;&gt;"",MONTH('SUIVI VENTES 403e'!$G4270),""),"")</f>
        <v>11</v>
      </c>
    </row>
    <row r="4291" spans="1:9" x14ac:dyDescent="0.25">
      <c r="A4291">
        <f>IFERROR('SUIVI VENTES 403e'!B4271*(INDEX(traitement!$A$8:$B$16,MATCH('SUIVI VENTES 403e'!$H4271,traitement!$A$8:$A$16,0),2)),"")</f>
        <v>10</v>
      </c>
      <c r="B4291">
        <f>IFERROR('SUIVI VENTES 403e'!F4271,"")</f>
        <v>100</v>
      </c>
      <c r="C4291">
        <f>IFERROR(IF('SUIVI VENTES 403e'!$A4271&lt;&gt;"",ROUND($B4291/$A4291,2),""),"")</f>
        <v>10</v>
      </c>
      <c r="D4291" t="str">
        <f t="shared" si="107"/>
        <v/>
      </c>
      <c r="E4291">
        <f t="shared" si="106"/>
        <v>0.94</v>
      </c>
      <c r="F4291">
        <f>IFERROR(IF('SUIVI VENTES 403e'!$A4271&lt;&gt;"",ROUND((($C4291/1.2)-$E4291),2),""),"")</f>
        <v>7.39</v>
      </c>
      <c r="G4291">
        <f>IFERROR(IF('SUIVI VENTES 403e'!$A4271&lt;&gt;"",ROUND($F4291*$A4291,2),""),"")</f>
        <v>73.900000000000006</v>
      </c>
      <c r="H4291">
        <f>IFERROR(IF('SUIVI VENTES 403e'!$A4271&lt;&gt;"",YEAR('SUIVI VENTES 403e'!$G4271),""),"")</f>
        <v>2019</v>
      </c>
      <c r="I4291">
        <f>IFERROR(IF('SUIVI VENTES 403e'!$A4271&lt;&gt;"",MONTH('SUIVI VENTES 403e'!$G4271),""),"")</f>
        <v>11</v>
      </c>
    </row>
    <row r="4292" spans="1:9" x14ac:dyDescent="0.25">
      <c r="A4292">
        <f>IFERROR('SUIVI VENTES 403e'!B4272*(INDEX(traitement!$A$8:$B$16,MATCH('SUIVI VENTES 403e'!$H4272,traitement!$A$8:$A$16,0),2)),"")</f>
        <v>3</v>
      </c>
      <c r="B4292">
        <f>IFERROR('SUIVI VENTES 403e'!F4272,"")</f>
        <v>30</v>
      </c>
      <c r="C4292">
        <f>IFERROR(IF('SUIVI VENTES 403e'!$A4272&lt;&gt;"",ROUND($B4292/$A4292,2),""),"")</f>
        <v>10</v>
      </c>
      <c r="D4292" t="str">
        <f t="shared" si="107"/>
        <v/>
      </c>
      <c r="E4292">
        <f t="shared" si="106"/>
        <v>0.94</v>
      </c>
      <c r="F4292">
        <f>IFERROR(IF('SUIVI VENTES 403e'!$A4272&lt;&gt;"",ROUND((($C4292/1.2)-$E4292),2),""),"")</f>
        <v>7.39</v>
      </c>
      <c r="G4292">
        <f>IFERROR(IF('SUIVI VENTES 403e'!$A4272&lt;&gt;"",ROUND($F4292*$A4292,2),""),"")</f>
        <v>22.17</v>
      </c>
      <c r="H4292">
        <f>IFERROR(IF('SUIVI VENTES 403e'!$A4272&lt;&gt;"",YEAR('SUIVI VENTES 403e'!$G4272),""),"")</f>
        <v>2019</v>
      </c>
      <c r="I4292">
        <f>IFERROR(IF('SUIVI VENTES 403e'!$A4272&lt;&gt;"",MONTH('SUIVI VENTES 403e'!$G4272),""),"")</f>
        <v>11</v>
      </c>
    </row>
    <row r="4293" spans="1:9" x14ac:dyDescent="0.25">
      <c r="A4293">
        <f>IFERROR('SUIVI VENTES 403e'!B4273*(INDEX(traitement!$A$8:$B$16,MATCH('SUIVI VENTES 403e'!$H4273,traitement!$A$8:$A$16,0),2)),"")</f>
        <v>8</v>
      </c>
      <c r="B4293">
        <f>IFERROR('SUIVI VENTES 403e'!F4273,"")</f>
        <v>80</v>
      </c>
      <c r="C4293">
        <f>IFERROR(IF('SUIVI VENTES 403e'!$A4273&lt;&gt;"",ROUND($B4293/$A4293,2),""),"")</f>
        <v>10</v>
      </c>
      <c r="D4293" t="str">
        <f t="shared" si="107"/>
        <v/>
      </c>
      <c r="E4293">
        <f t="shared" si="106"/>
        <v>0.94</v>
      </c>
      <c r="F4293">
        <f>IFERROR(IF('SUIVI VENTES 403e'!$A4273&lt;&gt;"",ROUND((($C4293/1.2)-$E4293),2),""),"")</f>
        <v>7.39</v>
      </c>
      <c r="G4293">
        <f>IFERROR(IF('SUIVI VENTES 403e'!$A4273&lt;&gt;"",ROUND($F4293*$A4293,2),""),"")</f>
        <v>59.12</v>
      </c>
      <c r="H4293">
        <f>IFERROR(IF('SUIVI VENTES 403e'!$A4273&lt;&gt;"",YEAR('SUIVI VENTES 403e'!$G4273),""),"")</f>
        <v>2019</v>
      </c>
      <c r="I4293">
        <f>IFERROR(IF('SUIVI VENTES 403e'!$A4273&lt;&gt;"",MONTH('SUIVI VENTES 403e'!$G4273),""),"")</f>
        <v>11</v>
      </c>
    </row>
    <row r="4294" spans="1:9" x14ac:dyDescent="0.25">
      <c r="A4294">
        <f>IFERROR('SUIVI VENTES 403e'!B4274*(INDEX(traitement!$A$8:$B$16,MATCH('SUIVI VENTES 403e'!$H4274,traitement!$A$8:$A$16,0),2)),"")</f>
        <v>12</v>
      </c>
      <c r="B4294">
        <f>IFERROR('SUIVI VENTES 403e'!F4274,"")</f>
        <v>120</v>
      </c>
      <c r="C4294">
        <f>IFERROR(IF('SUIVI VENTES 403e'!$A4274&lt;&gt;"",ROUND($B4294/$A4294,2),""),"")</f>
        <v>10</v>
      </c>
      <c r="D4294" t="str">
        <f t="shared" si="107"/>
        <v/>
      </c>
      <c r="E4294">
        <f t="shared" si="106"/>
        <v>0.94</v>
      </c>
      <c r="F4294">
        <f>IFERROR(IF('SUIVI VENTES 403e'!$A4274&lt;&gt;"",ROUND((($C4294/1.2)-$E4294),2),""),"")</f>
        <v>7.39</v>
      </c>
      <c r="G4294">
        <f>IFERROR(IF('SUIVI VENTES 403e'!$A4274&lt;&gt;"",ROUND($F4294*$A4294,2),""),"")</f>
        <v>88.68</v>
      </c>
      <c r="H4294">
        <f>IFERROR(IF('SUIVI VENTES 403e'!$A4274&lt;&gt;"",YEAR('SUIVI VENTES 403e'!$G4274),""),"")</f>
        <v>2019</v>
      </c>
      <c r="I4294">
        <f>IFERROR(IF('SUIVI VENTES 403e'!$A4274&lt;&gt;"",MONTH('SUIVI VENTES 403e'!$G4274),""),"")</f>
        <v>11</v>
      </c>
    </row>
    <row r="4295" spans="1:9" x14ac:dyDescent="0.25">
      <c r="A4295">
        <f>IFERROR('SUIVI VENTES 403e'!B4275*(INDEX(traitement!$A$8:$B$16,MATCH('SUIVI VENTES 403e'!$H4275,traitement!$A$8:$A$16,0),2)),"")</f>
        <v>0.5</v>
      </c>
      <c r="B4295">
        <f>IFERROR('SUIVI VENTES 403e'!F4275,"")</f>
        <v>10</v>
      </c>
      <c r="C4295">
        <f>IFERROR(IF('SUIVI VENTES 403e'!$A4275&lt;&gt;"",ROUND($B4295/$A4295,2),""),"")</f>
        <v>20</v>
      </c>
      <c r="D4295" t="str">
        <f t="shared" si="107"/>
        <v/>
      </c>
      <c r="E4295">
        <f t="shared" si="106"/>
        <v>0.94</v>
      </c>
      <c r="F4295">
        <f>IFERROR(IF('SUIVI VENTES 403e'!$A4275&lt;&gt;"",ROUND((($C4295/1.2)-$E4295),2),""),"")</f>
        <v>15.73</v>
      </c>
      <c r="G4295">
        <f>IFERROR(IF('SUIVI VENTES 403e'!$A4275&lt;&gt;"",ROUND($F4295*$A4295,2),""),"")</f>
        <v>7.87</v>
      </c>
      <c r="H4295">
        <f>IFERROR(IF('SUIVI VENTES 403e'!$A4275&lt;&gt;"",YEAR('SUIVI VENTES 403e'!$G4275),""),"")</f>
        <v>2019</v>
      </c>
      <c r="I4295">
        <f>IFERROR(IF('SUIVI VENTES 403e'!$A4275&lt;&gt;"",MONTH('SUIVI VENTES 403e'!$G4275),""),"")</f>
        <v>11</v>
      </c>
    </row>
    <row r="4296" spans="1:9" x14ac:dyDescent="0.25">
      <c r="A4296">
        <f>IFERROR('SUIVI VENTES 403e'!B4276*(INDEX(traitement!$A$8:$B$16,MATCH('SUIVI VENTES 403e'!$H4276,traitement!$A$8:$A$16,0),2)),"")</f>
        <v>1</v>
      </c>
      <c r="B4296">
        <f>IFERROR('SUIVI VENTES 403e'!F4276,"")</f>
        <v>10</v>
      </c>
      <c r="C4296">
        <f>IFERROR(IF('SUIVI VENTES 403e'!$A4276&lt;&gt;"",ROUND($B4296/$A4296,2),""),"")</f>
        <v>10</v>
      </c>
      <c r="D4296" t="str">
        <f t="shared" si="107"/>
        <v/>
      </c>
      <c r="E4296">
        <f t="shared" si="106"/>
        <v>0.94</v>
      </c>
      <c r="F4296">
        <f>IFERROR(IF('SUIVI VENTES 403e'!$A4276&lt;&gt;"",ROUND((($C4296/1.2)-$E4296),2),""),"")</f>
        <v>7.39</v>
      </c>
      <c r="G4296">
        <f>IFERROR(IF('SUIVI VENTES 403e'!$A4276&lt;&gt;"",ROUND($F4296*$A4296,2),""),"")</f>
        <v>7.39</v>
      </c>
      <c r="H4296">
        <f>IFERROR(IF('SUIVI VENTES 403e'!$A4276&lt;&gt;"",YEAR('SUIVI VENTES 403e'!$G4276),""),"")</f>
        <v>2019</v>
      </c>
      <c r="I4296">
        <f>IFERROR(IF('SUIVI VENTES 403e'!$A4276&lt;&gt;"",MONTH('SUIVI VENTES 403e'!$G4276),""),"")</f>
        <v>11</v>
      </c>
    </row>
    <row r="4297" spans="1:9" x14ac:dyDescent="0.25">
      <c r="A4297">
        <f>IFERROR('SUIVI VENTES 403e'!B4277*(INDEX(traitement!$A$8:$B$16,MATCH('SUIVI VENTES 403e'!$H4277,traitement!$A$8:$A$16,0),2)),"")</f>
        <v>0.5</v>
      </c>
      <c r="B4297">
        <f>IFERROR('SUIVI VENTES 403e'!F4277,"")</f>
        <v>10</v>
      </c>
      <c r="C4297">
        <f>IFERROR(IF('SUIVI VENTES 403e'!$A4277&lt;&gt;"",ROUND($B4297/$A4297,2),""),"")</f>
        <v>20</v>
      </c>
      <c r="D4297" t="str">
        <f t="shared" si="107"/>
        <v/>
      </c>
      <c r="E4297">
        <f t="shared" si="106"/>
        <v>0.94</v>
      </c>
      <c r="F4297">
        <f>IFERROR(IF('SUIVI VENTES 403e'!$A4277&lt;&gt;"",ROUND((($C4297/1.2)-$E4297),2),""),"")</f>
        <v>15.73</v>
      </c>
      <c r="G4297">
        <f>IFERROR(IF('SUIVI VENTES 403e'!$A4277&lt;&gt;"",ROUND($F4297*$A4297,2),""),"")</f>
        <v>7.87</v>
      </c>
      <c r="H4297">
        <f>IFERROR(IF('SUIVI VENTES 403e'!$A4277&lt;&gt;"",YEAR('SUIVI VENTES 403e'!$G4277),""),"")</f>
        <v>2019</v>
      </c>
      <c r="I4297">
        <f>IFERROR(IF('SUIVI VENTES 403e'!$A4277&lt;&gt;"",MONTH('SUIVI VENTES 403e'!$G4277),""),"")</f>
        <v>11</v>
      </c>
    </row>
    <row r="4298" spans="1:9" x14ac:dyDescent="0.25">
      <c r="A4298">
        <f>IFERROR('SUIVI VENTES 403e'!B4278*(INDEX(traitement!$A$8:$B$16,MATCH('SUIVI VENTES 403e'!$H4278,traitement!$A$8:$A$16,0),2)),"")</f>
        <v>10</v>
      </c>
      <c r="B4298">
        <f>IFERROR('SUIVI VENTES 403e'!F4278,"")</f>
        <v>100</v>
      </c>
      <c r="C4298">
        <f>IFERROR(IF('SUIVI VENTES 403e'!$A4278&lt;&gt;"",ROUND($B4298/$A4298,2),""),"")</f>
        <v>10</v>
      </c>
      <c r="D4298" t="str">
        <f t="shared" si="107"/>
        <v/>
      </c>
      <c r="E4298">
        <f t="shared" si="106"/>
        <v>0.94</v>
      </c>
      <c r="F4298">
        <f>IFERROR(IF('SUIVI VENTES 403e'!$A4278&lt;&gt;"",ROUND((($C4298/1.2)-$E4298),2),""),"")</f>
        <v>7.39</v>
      </c>
      <c r="G4298">
        <f>IFERROR(IF('SUIVI VENTES 403e'!$A4278&lt;&gt;"",ROUND($F4298*$A4298,2),""),"")</f>
        <v>73.900000000000006</v>
      </c>
      <c r="H4298">
        <f>IFERROR(IF('SUIVI VENTES 403e'!$A4278&lt;&gt;"",YEAR('SUIVI VENTES 403e'!$G4278),""),"")</f>
        <v>2019</v>
      </c>
      <c r="I4298">
        <f>IFERROR(IF('SUIVI VENTES 403e'!$A4278&lt;&gt;"",MONTH('SUIVI VENTES 403e'!$G4278),""),"")</f>
        <v>11</v>
      </c>
    </row>
    <row r="4299" spans="1:9" x14ac:dyDescent="0.25">
      <c r="A4299">
        <f>IFERROR('SUIVI VENTES 403e'!B4279*(INDEX(traitement!$A$8:$B$16,MATCH('SUIVI VENTES 403e'!$H4279,traitement!$A$8:$A$16,0),2)),"")</f>
        <v>2.5</v>
      </c>
      <c r="B4299">
        <f>IFERROR('SUIVI VENTES 403e'!F4279,"")</f>
        <v>29.17</v>
      </c>
      <c r="C4299">
        <f>IFERROR(IF('SUIVI VENTES 403e'!$A4279&lt;&gt;"",ROUND($B4299/$A4299,2),""),"")</f>
        <v>11.67</v>
      </c>
      <c r="D4299" t="str">
        <f t="shared" si="107"/>
        <v/>
      </c>
      <c r="E4299">
        <f t="shared" si="106"/>
        <v>0.94</v>
      </c>
      <c r="F4299">
        <f>IFERROR(IF('SUIVI VENTES 403e'!$A4279&lt;&gt;"",ROUND((($C4299/1.2)-$E4299),2),""),"")</f>
        <v>8.7899999999999991</v>
      </c>
      <c r="G4299">
        <f>IFERROR(IF('SUIVI VENTES 403e'!$A4279&lt;&gt;"",ROUND($F4299*$A4299,2),""),"")</f>
        <v>21.98</v>
      </c>
      <c r="H4299">
        <f>IFERROR(IF('SUIVI VENTES 403e'!$A4279&lt;&gt;"",YEAR('SUIVI VENTES 403e'!$G4279),""),"")</f>
        <v>2019</v>
      </c>
      <c r="I4299">
        <f>IFERROR(IF('SUIVI VENTES 403e'!$A4279&lt;&gt;"",MONTH('SUIVI VENTES 403e'!$G4279),""),"")</f>
        <v>11</v>
      </c>
    </row>
    <row r="4300" spans="1:9" x14ac:dyDescent="0.25">
      <c r="A4300">
        <f>IFERROR('SUIVI VENTES 403e'!B4280*(INDEX(traitement!$A$8:$B$16,MATCH('SUIVI VENTES 403e'!$H4280,traitement!$A$8:$A$16,0),2)),"")</f>
        <v>0.5</v>
      </c>
      <c r="B4300">
        <f>IFERROR('SUIVI VENTES 403e'!F4280,"")</f>
        <v>0</v>
      </c>
      <c r="C4300">
        <f>IFERROR(IF('SUIVI VENTES 403e'!$A4280&lt;&gt;"",ROUND($B4300/$A4300,2),""),"")</f>
        <v>0</v>
      </c>
      <c r="D4300">
        <f t="shared" si="107"/>
        <v>0.5</v>
      </c>
      <c r="E4300">
        <f t="shared" si="106"/>
        <v>0.94</v>
      </c>
      <c r="F4300">
        <f>IFERROR(IF('SUIVI VENTES 403e'!$A4280&lt;&gt;"",ROUND((($C4300/1.2)-$E4300),2),""),"")</f>
        <v>-0.94</v>
      </c>
      <c r="G4300">
        <f>IFERROR(IF('SUIVI VENTES 403e'!$A4280&lt;&gt;"",ROUND($F4300*$A4300,2),""),"")</f>
        <v>-0.47</v>
      </c>
      <c r="H4300">
        <f>IFERROR(IF('SUIVI VENTES 403e'!$A4280&lt;&gt;"",YEAR('SUIVI VENTES 403e'!$G4280),""),"")</f>
        <v>2019</v>
      </c>
      <c r="I4300">
        <f>IFERROR(IF('SUIVI VENTES 403e'!$A4280&lt;&gt;"",MONTH('SUIVI VENTES 403e'!$G4280),""),"")</f>
        <v>11</v>
      </c>
    </row>
    <row r="4301" spans="1:9" x14ac:dyDescent="0.25">
      <c r="A4301">
        <f>IFERROR('SUIVI VENTES 403e'!B4281*(INDEX(traitement!$A$8:$B$16,MATCH('SUIVI VENTES 403e'!$H4281,traitement!$A$8:$A$16,0),2)),"")</f>
        <v>12</v>
      </c>
      <c r="B4301">
        <f>IFERROR('SUIVI VENTES 403e'!F4281,"")</f>
        <v>120</v>
      </c>
      <c r="C4301">
        <f>IFERROR(IF('SUIVI VENTES 403e'!$A4281&lt;&gt;"",ROUND($B4301/$A4301,2),""),"")</f>
        <v>10</v>
      </c>
      <c r="D4301" t="str">
        <f t="shared" si="107"/>
        <v/>
      </c>
      <c r="E4301">
        <f t="shared" si="106"/>
        <v>0.94</v>
      </c>
      <c r="F4301">
        <f>IFERROR(IF('SUIVI VENTES 403e'!$A4281&lt;&gt;"",ROUND((($C4301/1.2)-$E4301),2),""),"")</f>
        <v>7.39</v>
      </c>
      <c r="G4301">
        <f>IFERROR(IF('SUIVI VENTES 403e'!$A4281&lt;&gt;"",ROUND($F4301*$A4301,2),""),"")</f>
        <v>88.68</v>
      </c>
      <c r="H4301">
        <f>IFERROR(IF('SUIVI VENTES 403e'!$A4281&lt;&gt;"",YEAR('SUIVI VENTES 403e'!$G4281),""),"")</f>
        <v>2019</v>
      </c>
      <c r="I4301">
        <f>IFERROR(IF('SUIVI VENTES 403e'!$A4281&lt;&gt;"",MONTH('SUIVI VENTES 403e'!$G4281),""),"")</f>
        <v>11</v>
      </c>
    </row>
    <row r="4302" spans="1:9" x14ac:dyDescent="0.25">
      <c r="A4302">
        <f>IFERROR('SUIVI VENTES 403e'!B4282*(INDEX(traitement!$A$8:$B$16,MATCH('SUIVI VENTES 403e'!$H4282,traitement!$A$8:$A$16,0),2)),"")</f>
        <v>10</v>
      </c>
      <c r="B4302">
        <f>IFERROR('SUIVI VENTES 403e'!F4282,"")</f>
        <v>100</v>
      </c>
      <c r="C4302">
        <f>IFERROR(IF('SUIVI VENTES 403e'!$A4282&lt;&gt;"",ROUND($B4302/$A4302,2),""),"")</f>
        <v>10</v>
      </c>
      <c r="D4302" t="str">
        <f t="shared" si="107"/>
        <v/>
      </c>
      <c r="E4302">
        <f t="shared" si="106"/>
        <v>0.94</v>
      </c>
      <c r="F4302">
        <f>IFERROR(IF('SUIVI VENTES 403e'!$A4282&lt;&gt;"",ROUND((($C4302/1.2)-$E4302),2),""),"")</f>
        <v>7.39</v>
      </c>
      <c r="G4302">
        <f>IFERROR(IF('SUIVI VENTES 403e'!$A4282&lt;&gt;"",ROUND($F4302*$A4302,2),""),"")</f>
        <v>73.900000000000006</v>
      </c>
      <c r="H4302">
        <f>IFERROR(IF('SUIVI VENTES 403e'!$A4282&lt;&gt;"",YEAR('SUIVI VENTES 403e'!$G4282),""),"")</f>
        <v>2019</v>
      </c>
      <c r="I4302">
        <f>IFERROR(IF('SUIVI VENTES 403e'!$A4282&lt;&gt;"",MONTH('SUIVI VENTES 403e'!$G4282),""),"")</f>
        <v>11</v>
      </c>
    </row>
    <row r="4303" spans="1:9" x14ac:dyDescent="0.25">
      <c r="A4303">
        <f>IFERROR('SUIVI VENTES 403e'!B4283*(INDEX(traitement!$A$8:$B$16,MATCH('SUIVI VENTES 403e'!$H4283,traitement!$A$8:$A$16,0),2)),"")</f>
        <v>12</v>
      </c>
      <c r="B4303">
        <f>IFERROR('SUIVI VENTES 403e'!F4283,"")</f>
        <v>120</v>
      </c>
      <c r="C4303">
        <f>IFERROR(IF('SUIVI VENTES 403e'!$A4283&lt;&gt;"",ROUND($B4303/$A4303,2),""),"")</f>
        <v>10</v>
      </c>
      <c r="D4303" t="str">
        <f t="shared" si="107"/>
        <v/>
      </c>
      <c r="E4303">
        <f t="shared" si="106"/>
        <v>0.94</v>
      </c>
      <c r="F4303">
        <f>IFERROR(IF('SUIVI VENTES 403e'!$A4283&lt;&gt;"",ROUND((($C4303/1.2)-$E4303),2),""),"")</f>
        <v>7.39</v>
      </c>
      <c r="G4303">
        <f>IFERROR(IF('SUIVI VENTES 403e'!$A4283&lt;&gt;"",ROUND($F4303*$A4303,2),""),"")</f>
        <v>88.68</v>
      </c>
      <c r="H4303">
        <f>IFERROR(IF('SUIVI VENTES 403e'!$A4283&lt;&gt;"",YEAR('SUIVI VENTES 403e'!$G4283),""),"")</f>
        <v>2019</v>
      </c>
      <c r="I4303">
        <f>IFERROR(IF('SUIVI VENTES 403e'!$A4283&lt;&gt;"",MONTH('SUIVI VENTES 403e'!$G4283),""),"")</f>
        <v>11</v>
      </c>
    </row>
    <row r="4304" spans="1:9" x14ac:dyDescent="0.25">
      <c r="A4304">
        <f>IFERROR('SUIVI VENTES 403e'!B4284*(INDEX(traitement!$A$8:$B$16,MATCH('SUIVI VENTES 403e'!$H4284,traitement!$A$8:$A$16,0),2)),"")</f>
        <v>5</v>
      </c>
      <c r="B4304">
        <f>IFERROR('SUIVI VENTES 403e'!F4284,"")</f>
        <v>50</v>
      </c>
      <c r="C4304">
        <f>IFERROR(IF('SUIVI VENTES 403e'!$A4284&lt;&gt;"",ROUND($B4304/$A4304,2),""),"")</f>
        <v>10</v>
      </c>
      <c r="D4304" t="str">
        <f t="shared" si="107"/>
        <v/>
      </c>
      <c r="E4304">
        <f t="shared" si="106"/>
        <v>0.94</v>
      </c>
      <c r="F4304">
        <f>IFERROR(IF('SUIVI VENTES 403e'!$A4284&lt;&gt;"",ROUND((($C4304/1.2)-$E4304),2),""),"")</f>
        <v>7.39</v>
      </c>
      <c r="G4304">
        <f>IFERROR(IF('SUIVI VENTES 403e'!$A4284&lt;&gt;"",ROUND($F4304*$A4304,2),""),"")</f>
        <v>36.950000000000003</v>
      </c>
      <c r="H4304">
        <f>IFERROR(IF('SUIVI VENTES 403e'!$A4284&lt;&gt;"",YEAR('SUIVI VENTES 403e'!$G4284),""),"")</f>
        <v>2019</v>
      </c>
      <c r="I4304">
        <f>IFERROR(IF('SUIVI VENTES 403e'!$A4284&lt;&gt;"",MONTH('SUIVI VENTES 403e'!$G4284),""),"")</f>
        <v>11</v>
      </c>
    </row>
    <row r="4305" spans="1:9" x14ac:dyDescent="0.25">
      <c r="A4305">
        <f>IFERROR('SUIVI VENTES 403e'!B4285*(INDEX(traitement!$A$8:$B$16,MATCH('SUIVI VENTES 403e'!$H4285,traitement!$A$8:$A$16,0),2)),"")</f>
        <v>2</v>
      </c>
      <c r="B4305">
        <f>IFERROR('SUIVI VENTES 403e'!F4285,"")</f>
        <v>20</v>
      </c>
      <c r="C4305">
        <f>IFERROR(IF('SUIVI VENTES 403e'!$A4285&lt;&gt;"",ROUND($B4305/$A4305,2),""),"")</f>
        <v>10</v>
      </c>
      <c r="D4305" t="str">
        <f t="shared" si="107"/>
        <v/>
      </c>
      <c r="E4305">
        <f t="shared" si="106"/>
        <v>0.94</v>
      </c>
      <c r="F4305">
        <f>IFERROR(IF('SUIVI VENTES 403e'!$A4285&lt;&gt;"",ROUND((($C4305/1.2)-$E4305),2),""),"")</f>
        <v>7.39</v>
      </c>
      <c r="G4305">
        <f>IFERROR(IF('SUIVI VENTES 403e'!$A4285&lt;&gt;"",ROUND($F4305*$A4305,2),""),"")</f>
        <v>14.78</v>
      </c>
      <c r="H4305">
        <f>IFERROR(IF('SUIVI VENTES 403e'!$A4285&lt;&gt;"",YEAR('SUIVI VENTES 403e'!$G4285),""),"")</f>
        <v>2019</v>
      </c>
      <c r="I4305">
        <f>IFERROR(IF('SUIVI VENTES 403e'!$A4285&lt;&gt;"",MONTH('SUIVI VENTES 403e'!$G4285),""),"")</f>
        <v>11</v>
      </c>
    </row>
    <row r="4306" spans="1:9" x14ac:dyDescent="0.25">
      <c r="A4306">
        <f>IFERROR('SUIVI VENTES 403e'!B4286*(INDEX(traitement!$A$8:$B$16,MATCH('SUIVI VENTES 403e'!$H4286,traitement!$A$8:$A$16,0),2)),"")</f>
        <v>5</v>
      </c>
      <c r="B4306">
        <f>IFERROR('SUIVI VENTES 403e'!F4286,"")</f>
        <v>50</v>
      </c>
      <c r="C4306">
        <f>IFERROR(IF('SUIVI VENTES 403e'!$A4286&lt;&gt;"",ROUND($B4306/$A4306,2),""),"")</f>
        <v>10</v>
      </c>
      <c r="D4306" t="str">
        <f t="shared" si="107"/>
        <v/>
      </c>
      <c r="E4306">
        <f t="shared" si="106"/>
        <v>0.94</v>
      </c>
      <c r="F4306">
        <f>IFERROR(IF('SUIVI VENTES 403e'!$A4286&lt;&gt;"",ROUND((($C4306/1.2)-$E4306),2),""),"")</f>
        <v>7.39</v>
      </c>
      <c r="G4306">
        <f>IFERROR(IF('SUIVI VENTES 403e'!$A4286&lt;&gt;"",ROUND($F4306*$A4306,2),""),"")</f>
        <v>36.950000000000003</v>
      </c>
      <c r="H4306">
        <f>IFERROR(IF('SUIVI VENTES 403e'!$A4286&lt;&gt;"",YEAR('SUIVI VENTES 403e'!$G4286),""),"")</f>
        <v>2019</v>
      </c>
      <c r="I4306">
        <f>IFERROR(IF('SUIVI VENTES 403e'!$A4286&lt;&gt;"",MONTH('SUIVI VENTES 403e'!$G4286),""),"")</f>
        <v>11</v>
      </c>
    </row>
    <row r="4307" spans="1:9" x14ac:dyDescent="0.25">
      <c r="A4307">
        <f>IFERROR('SUIVI VENTES 403e'!B4287*(INDEX(traitement!$A$8:$B$16,MATCH('SUIVI VENTES 403e'!$H4287,traitement!$A$8:$A$16,0),2)),"")</f>
        <v>5</v>
      </c>
      <c r="B4307">
        <f>IFERROR('SUIVI VENTES 403e'!F4287,"")</f>
        <v>50</v>
      </c>
      <c r="C4307">
        <f>IFERROR(IF('SUIVI VENTES 403e'!$A4287&lt;&gt;"",ROUND($B4307/$A4307,2),""),"")</f>
        <v>10</v>
      </c>
      <c r="D4307" t="str">
        <f t="shared" si="107"/>
        <v/>
      </c>
      <c r="E4307">
        <f t="shared" si="106"/>
        <v>0.94</v>
      </c>
      <c r="F4307">
        <f>IFERROR(IF('SUIVI VENTES 403e'!$A4287&lt;&gt;"",ROUND((($C4307/1.2)-$E4307),2),""),"")</f>
        <v>7.39</v>
      </c>
      <c r="G4307">
        <f>IFERROR(IF('SUIVI VENTES 403e'!$A4287&lt;&gt;"",ROUND($F4307*$A4307,2),""),"")</f>
        <v>36.950000000000003</v>
      </c>
      <c r="H4307">
        <f>IFERROR(IF('SUIVI VENTES 403e'!$A4287&lt;&gt;"",YEAR('SUIVI VENTES 403e'!$G4287),""),"")</f>
        <v>2019</v>
      </c>
      <c r="I4307">
        <f>IFERROR(IF('SUIVI VENTES 403e'!$A4287&lt;&gt;"",MONTH('SUIVI VENTES 403e'!$G4287),""),"")</f>
        <v>11</v>
      </c>
    </row>
    <row r="4308" spans="1:9" x14ac:dyDescent="0.25">
      <c r="A4308">
        <f>IFERROR('SUIVI VENTES 403e'!B4288*(INDEX(traitement!$A$8:$B$16,MATCH('SUIVI VENTES 403e'!$H4288,traitement!$A$8:$A$16,0),2)),"")</f>
        <v>5</v>
      </c>
      <c r="B4308">
        <f>IFERROR('SUIVI VENTES 403e'!F4288,"")</f>
        <v>50</v>
      </c>
      <c r="C4308">
        <f>IFERROR(IF('SUIVI VENTES 403e'!$A4288&lt;&gt;"",ROUND($B4308/$A4308,2),""),"")</f>
        <v>10</v>
      </c>
      <c r="D4308" t="str">
        <f t="shared" si="107"/>
        <v/>
      </c>
      <c r="E4308">
        <f t="shared" si="106"/>
        <v>0.94</v>
      </c>
      <c r="F4308">
        <f>IFERROR(IF('SUIVI VENTES 403e'!$A4288&lt;&gt;"",ROUND((($C4308/1.2)-$E4308),2),""),"")</f>
        <v>7.39</v>
      </c>
      <c r="G4308">
        <f>IFERROR(IF('SUIVI VENTES 403e'!$A4288&lt;&gt;"",ROUND($F4308*$A4308,2),""),"")</f>
        <v>36.950000000000003</v>
      </c>
      <c r="H4308">
        <f>IFERROR(IF('SUIVI VENTES 403e'!$A4288&lt;&gt;"",YEAR('SUIVI VENTES 403e'!$G4288),""),"")</f>
        <v>2019</v>
      </c>
      <c r="I4308">
        <f>IFERROR(IF('SUIVI VENTES 403e'!$A4288&lt;&gt;"",MONTH('SUIVI VENTES 403e'!$G4288),""),"")</f>
        <v>11</v>
      </c>
    </row>
    <row r="4309" spans="1:9" x14ac:dyDescent="0.25">
      <c r="A4309">
        <f>IFERROR('SUIVI VENTES 403e'!B4289*(INDEX(traitement!$A$8:$B$16,MATCH('SUIVI VENTES 403e'!$H4289,traitement!$A$8:$A$16,0),2)),"")</f>
        <v>2</v>
      </c>
      <c r="B4309">
        <f>IFERROR('SUIVI VENTES 403e'!F4289,"")</f>
        <v>0</v>
      </c>
      <c r="C4309">
        <f>IFERROR(IF('SUIVI VENTES 403e'!$A4289&lt;&gt;"",ROUND($B4309/$A4309,2),""),"")</f>
        <v>0</v>
      </c>
      <c r="D4309">
        <f t="shared" si="107"/>
        <v>2</v>
      </c>
      <c r="E4309">
        <f t="shared" si="106"/>
        <v>0.94</v>
      </c>
      <c r="F4309">
        <f>IFERROR(IF('SUIVI VENTES 403e'!$A4289&lt;&gt;"",ROUND((($C4309/1.2)-$E4309),2),""),"")</f>
        <v>-0.94</v>
      </c>
      <c r="G4309">
        <f>IFERROR(IF('SUIVI VENTES 403e'!$A4289&lt;&gt;"",ROUND($F4309*$A4309,2),""),"")</f>
        <v>-1.88</v>
      </c>
      <c r="H4309">
        <f>IFERROR(IF('SUIVI VENTES 403e'!$A4289&lt;&gt;"",YEAR('SUIVI VENTES 403e'!$G4289),""),"")</f>
        <v>2019</v>
      </c>
      <c r="I4309">
        <f>IFERROR(IF('SUIVI VENTES 403e'!$A4289&lt;&gt;"",MONTH('SUIVI VENTES 403e'!$G4289),""),"")</f>
        <v>11</v>
      </c>
    </row>
    <row r="4310" spans="1:9" x14ac:dyDescent="0.25">
      <c r="A4310">
        <f>IFERROR('SUIVI VENTES 403e'!B4290*(INDEX(traitement!$A$8:$B$16,MATCH('SUIVI VENTES 403e'!$H4290,traitement!$A$8:$A$16,0),2)),"")</f>
        <v>12</v>
      </c>
      <c r="B4310">
        <f>IFERROR('SUIVI VENTES 403e'!F4290,"")</f>
        <v>120</v>
      </c>
      <c r="C4310">
        <f>IFERROR(IF('SUIVI VENTES 403e'!$A4290&lt;&gt;"",ROUND($B4310/$A4310,2),""),"")</f>
        <v>10</v>
      </c>
      <c r="D4310" t="str">
        <f t="shared" si="107"/>
        <v/>
      </c>
      <c r="E4310">
        <f t="shared" si="106"/>
        <v>0.94</v>
      </c>
      <c r="F4310">
        <f>IFERROR(IF('SUIVI VENTES 403e'!$A4290&lt;&gt;"",ROUND((($C4310/1.2)-$E4310),2),""),"")</f>
        <v>7.39</v>
      </c>
      <c r="G4310">
        <f>IFERROR(IF('SUIVI VENTES 403e'!$A4290&lt;&gt;"",ROUND($F4310*$A4310,2),""),"")</f>
        <v>88.68</v>
      </c>
      <c r="H4310">
        <f>IFERROR(IF('SUIVI VENTES 403e'!$A4290&lt;&gt;"",YEAR('SUIVI VENTES 403e'!$G4290),""),"")</f>
        <v>2019</v>
      </c>
      <c r="I4310">
        <f>IFERROR(IF('SUIVI VENTES 403e'!$A4290&lt;&gt;"",MONTH('SUIVI VENTES 403e'!$G4290),""),"")</f>
        <v>11</v>
      </c>
    </row>
    <row r="4311" spans="1:9" x14ac:dyDescent="0.25">
      <c r="A4311">
        <f>IFERROR('SUIVI VENTES 403e'!B4291*(INDEX(traitement!$A$8:$B$16,MATCH('SUIVI VENTES 403e'!$H4291,traitement!$A$8:$A$16,0),2)),"")</f>
        <v>2</v>
      </c>
      <c r="B4311">
        <f>IFERROR('SUIVI VENTES 403e'!F4291,"")</f>
        <v>0</v>
      </c>
      <c r="C4311">
        <f>IFERROR(IF('SUIVI VENTES 403e'!$A4291&lt;&gt;"",ROUND($B4311/$A4311,2),""),"")</f>
        <v>0</v>
      </c>
      <c r="D4311">
        <f t="shared" si="107"/>
        <v>2</v>
      </c>
      <c r="E4311">
        <f t="shared" si="106"/>
        <v>0.94</v>
      </c>
      <c r="F4311">
        <f>IFERROR(IF('SUIVI VENTES 403e'!$A4291&lt;&gt;"",ROUND((($C4311/1.2)-$E4311),2),""),"")</f>
        <v>-0.94</v>
      </c>
      <c r="G4311">
        <f>IFERROR(IF('SUIVI VENTES 403e'!$A4291&lt;&gt;"",ROUND($F4311*$A4311,2),""),"")</f>
        <v>-1.88</v>
      </c>
      <c r="H4311">
        <f>IFERROR(IF('SUIVI VENTES 403e'!$A4291&lt;&gt;"",YEAR('SUIVI VENTES 403e'!$G4291),""),"")</f>
        <v>2019</v>
      </c>
      <c r="I4311">
        <f>IFERROR(IF('SUIVI VENTES 403e'!$A4291&lt;&gt;"",MONTH('SUIVI VENTES 403e'!$G4291),""),"")</f>
        <v>11</v>
      </c>
    </row>
    <row r="4312" spans="1:9" x14ac:dyDescent="0.25">
      <c r="A4312">
        <f>IFERROR('SUIVI VENTES 403e'!B4292*(INDEX(traitement!$A$8:$B$16,MATCH('SUIVI VENTES 403e'!$H4292,traitement!$A$8:$A$16,0),2)),"")</f>
        <v>10</v>
      </c>
      <c r="B4312">
        <f>IFERROR('SUIVI VENTES 403e'!F4292,"")</f>
        <v>100</v>
      </c>
      <c r="C4312">
        <f>IFERROR(IF('SUIVI VENTES 403e'!$A4292&lt;&gt;"",ROUND($B4312/$A4312,2),""),"")</f>
        <v>10</v>
      </c>
      <c r="D4312" t="str">
        <f t="shared" si="107"/>
        <v/>
      </c>
      <c r="E4312">
        <f t="shared" si="106"/>
        <v>0.94</v>
      </c>
      <c r="F4312">
        <f>IFERROR(IF('SUIVI VENTES 403e'!$A4292&lt;&gt;"",ROUND((($C4312/1.2)-$E4312),2),""),"")</f>
        <v>7.39</v>
      </c>
      <c r="G4312">
        <f>IFERROR(IF('SUIVI VENTES 403e'!$A4292&lt;&gt;"",ROUND($F4312*$A4312,2),""),"")</f>
        <v>73.900000000000006</v>
      </c>
      <c r="H4312">
        <f>IFERROR(IF('SUIVI VENTES 403e'!$A4292&lt;&gt;"",YEAR('SUIVI VENTES 403e'!$G4292),""),"")</f>
        <v>2019</v>
      </c>
      <c r="I4312">
        <f>IFERROR(IF('SUIVI VENTES 403e'!$A4292&lt;&gt;"",MONTH('SUIVI VENTES 403e'!$G4292),""),"")</f>
        <v>11</v>
      </c>
    </row>
    <row r="4313" spans="1:9" x14ac:dyDescent="0.25">
      <c r="A4313">
        <f>IFERROR('SUIVI VENTES 403e'!B4293*(INDEX(traitement!$A$8:$B$16,MATCH('SUIVI VENTES 403e'!$H4293,traitement!$A$8:$A$16,0),2)),"")</f>
        <v>10</v>
      </c>
      <c r="B4313">
        <f>IFERROR('SUIVI VENTES 403e'!F4293,"")</f>
        <v>100</v>
      </c>
      <c r="C4313">
        <f>IFERROR(IF('SUIVI VENTES 403e'!$A4293&lt;&gt;"",ROUND($B4313/$A4313,2),""),"")</f>
        <v>10</v>
      </c>
      <c r="D4313" t="str">
        <f t="shared" si="107"/>
        <v/>
      </c>
      <c r="E4313">
        <f t="shared" si="106"/>
        <v>0.94</v>
      </c>
      <c r="F4313">
        <f>IFERROR(IF('SUIVI VENTES 403e'!$A4293&lt;&gt;"",ROUND((($C4313/1.2)-$E4313),2),""),"")</f>
        <v>7.39</v>
      </c>
      <c r="G4313">
        <f>IFERROR(IF('SUIVI VENTES 403e'!$A4293&lt;&gt;"",ROUND($F4313*$A4313,2),""),"")</f>
        <v>73.900000000000006</v>
      </c>
      <c r="H4313">
        <f>IFERROR(IF('SUIVI VENTES 403e'!$A4293&lt;&gt;"",YEAR('SUIVI VENTES 403e'!$G4293),""),"")</f>
        <v>2019</v>
      </c>
      <c r="I4313">
        <f>IFERROR(IF('SUIVI VENTES 403e'!$A4293&lt;&gt;"",MONTH('SUIVI VENTES 403e'!$G4293),""),"")</f>
        <v>11</v>
      </c>
    </row>
    <row r="4314" spans="1:9" x14ac:dyDescent="0.25">
      <c r="A4314">
        <f>IFERROR('SUIVI VENTES 403e'!B4294*(INDEX(traitement!$A$8:$B$16,MATCH('SUIVI VENTES 403e'!$H4294,traitement!$A$8:$A$16,0),2)),"")</f>
        <v>2</v>
      </c>
      <c r="B4314">
        <f>IFERROR('SUIVI VENTES 403e'!F4294,"")</f>
        <v>0</v>
      </c>
      <c r="C4314">
        <f>IFERROR(IF('SUIVI VENTES 403e'!$A4294&lt;&gt;"",ROUND($B4314/$A4314,2),""),"")</f>
        <v>0</v>
      </c>
      <c r="D4314">
        <f t="shared" si="107"/>
        <v>2</v>
      </c>
      <c r="E4314">
        <f t="shared" si="106"/>
        <v>0.94</v>
      </c>
      <c r="F4314">
        <f>IFERROR(IF('SUIVI VENTES 403e'!$A4294&lt;&gt;"",ROUND((($C4314/1.2)-$E4314),2),""),"")</f>
        <v>-0.94</v>
      </c>
      <c r="G4314">
        <f>IFERROR(IF('SUIVI VENTES 403e'!$A4294&lt;&gt;"",ROUND($F4314*$A4314,2),""),"")</f>
        <v>-1.88</v>
      </c>
      <c r="H4314">
        <f>IFERROR(IF('SUIVI VENTES 403e'!$A4294&lt;&gt;"",YEAR('SUIVI VENTES 403e'!$G4294),""),"")</f>
        <v>2019</v>
      </c>
      <c r="I4314">
        <f>IFERROR(IF('SUIVI VENTES 403e'!$A4294&lt;&gt;"",MONTH('SUIVI VENTES 403e'!$G4294),""),"")</f>
        <v>11</v>
      </c>
    </row>
    <row r="4315" spans="1:9" x14ac:dyDescent="0.25">
      <c r="A4315">
        <f>IFERROR('SUIVI VENTES 403e'!B4295*(INDEX(traitement!$A$8:$B$16,MATCH('SUIVI VENTES 403e'!$H4295,traitement!$A$8:$A$16,0),2)),"")</f>
        <v>2.5</v>
      </c>
      <c r="B4315">
        <f>IFERROR('SUIVI VENTES 403e'!F4295,"")</f>
        <v>29.17</v>
      </c>
      <c r="C4315">
        <f>IFERROR(IF('SUIVI VENTES 403e'!$A4295&lt;&gt;"",ROUND($B4315/$A4315,2),""),"")</f>
        <v>11.67</v>
      </c>
      <c r="D4315" t="str">
        <f t="shared" si="107"/>
        <v/>
      </c>
      <c r="E4315">
        <f t="shared" si="106"/>
        <v>0.94</v>
      </c>
      <c r="F4315">
        <f>IFERROR(IF('SUIVI VENTES 403e'!$A4295&lt;&gt;"",ROUND((($C4315/1.2)-$E4315),2),""),"")</f>
        <v>8.7899999999999991</v>
      </c>
      <c r="G4315">
        <f>IFERROR(IF('SUIVI VENTES 403e'!$A4295&lt;&gt;"",ROUND($F4315*$A4315,2),""),"")</f>
        <v>21.98</v>
      </c>
      <c r="H4315">
        <f>IFERROR(IF('SUIVI VENTES 403e'!$A4295&lt;&gt;"",YEAR('SUIVI VENTES 403e'!$G4295),""),"")</f>
        <v>2019</v>
      </c>
      <c r="I4315">
        <f>IFERROR(IF('SUIVI VENTES 403e'!$A4295&lt;&gt;"",MONTH('SUIVI VENTES 403e'!$G4295),""),"")</f>
        <v>11</v>
      </c>
    </row>
    <row r="4316" spans="1:9" x14ac:dyDescent="0.25">
      <c r="A4316">
        <f>IFERROR('SUIVI VENTES 403e'!B4296*(INDEX(traitement!$A$8:$B$16,MATCH('SUIVI VENTES 403e'!$H4296,traitement!$A$8:$A$16,0),2)),"")</f>
        <v>0.5</v>
      </c>
      <c r="B4316">
        <f>IFERROR('SUIVI VENTES 403e'!F4296,"")</f>
        <v>0</v>
      </c>
      <c r="C4316">
        <f>IFERROR(IF('SUIVI VENTES 403e'!$A4296&lt;&gt;"",ROUND($B4316/$A4316,2),""),"")</f>
        <v>0</v>
      </c>
      <c r="D4316">
        <f t="shared" si="107"/>
        <v>0.5</v>
      </c>
      <c r="E4316">
        <f t="shared" si="106"/>
        <v>0.94</v>
      </c>
      <c r="F4316">
        <f>IFERROR(IF('SUIVI VENTES 403e'!$A4296&lt;&gt;"",ROUND((($C4316/1.2)-$E4316),2),""),"")</f>
        <v>-0.94</v>
      </c>
      <c r="G4316">
        <f>IFERROR(IF('SUIVI VENTES 403e'!$A4296&lt;&gt;"",ROUND($F4316*$A4316,2),""),"")</f>
        <v>-0.47</v>
      </c>
      <c r="H4316">
        <f>IFERROR(IF('SUIVI VENTES 403e'!$A4296&lt;&gt;"",YEAR('SUIVI VENTES 403e'!$G4296),""),"")</f>
        <v>2019</v>
      </c>
      <c r="I4316">
        <f>IFERROR(IF('SUIVI VENTES 403e'!$A4296&lt;&gt;"",MONTH('SUIVI VENTES 403e'!$G4296),""),"")</f>
        <v>11</v>
      </c>
    </row>
    <row r="4317" spans="1:9" x14ac:dyDescent="0.25">
      <c r="A4317">
        <f>IFERROR('SUIVI VENTES 403e'!B4297*(INDEX(traitement!$A$8:$B$16,MATCH('SUIVI VENTES 403e'!$H4297,traitement!$A$8:$A$16,0),2)),"")</f>
        <v>2</v>
      </c>
      <c r="B4317">
        <f>IFERROR('SUIVI VENTES 403e'!F4297,"")</f>
        <v>20</v>
      </c>
      <c r="C4317">
        <f>IFERROR(IF('SUIVI VENTES 403e'!$A4297&lt;&gt;"",ROUND($B4317/$A4317,2),""),"")</f>
        <v>10</v>
      </c>
      <c r="D4317" t="str">
        <f t="shared" si="107"/>
        <v/>
      </c>
      <c r="E4317">
        <f t="shared" si="106"/>
        <v>0.94</v>
      </c>
      <c r="F4317">
        <f>IFERROR(IF('SUIVI VENTES 403e'!$A4297&lt;&gt;"",ROUND((($C4317/1.2)-$E4317),2),""),"")</f>
        <v>7.39</v>
      </c>
      <c r="G4317">
        <f>IFERROR(IF('SUIVI VENTES 403e'!$A4297&lt;&gt;"",ROUND($F4317*$A4317,2),""),"")</f>
        <v>14.78</v>
      </c>
      <c r="H4317">
        <f>IFERROR(IF('SUIVI VENTES 403e'!$A4297&lt;&gt;"",YEAR('SUIVI VENTES 403e'!$G4297),""),"")</f>
        <v>2019</v>
      </c>
      <c r="I4317">
        <f>IFERROR(IF('SUIVI VENTES 403e'!$A4297&lt;&gt;"",MONTH('SUIVI VENTES 403e'!$G4297),""),"")</f>
        <v>11</v>
      </c>
    </row>
    <row r="4318" spans="1:9" x14ac:dyDescent="0.25">
      <c r="A4318">
        <f>IFERROR('SUIVI VENTES 403e'!B4298*(INDEX(traitement!$A$8:$B$16,MATCH('SUIVI VENTES 403e'!$H4298,traitement!$A$8:$A$16,0),2)),"")</f>
        <v>5</v>
      </c>
      <c r="B4318">
        <f>IFERROR('SUIVI VENTES 403e'!F4298,"")</f>
        <v>50</v>
      </c>
      <c r="C4318">
        <f>IFERROR(IF('SUIVI VENTES 403e'!$A4298&lt;&gt;"",ROUND($B4318/$A4318,2),""),"")</f>
        <v>10</v>
      </c>
      <c r="D4318" t="str">
        <f t="shared" si="107"/>
        <v/>
      </c>
      <c r="E4318">
        <f t="shared" si="106"/>
        <v>0.94</v>
      </c>
      <c r="F4318">
        <f>IFERROR(IF('SUIVI VENTES 403e'!$A4298&lt;&gt;"",ROUND((($C4318/1.2)-$E4318),2),""),"")</f>
        <v>7.39</v>
      </c>
      <c r="G4318">
        <f>IFERROR(IF('SUIVI VENTES 403e'!$A4298&lt;&gt;"",ROUND($F4318*$A4318,2),""),"")</f>
        <v>36.950000000000003</v>
      </c>
      <c r="H4318">
        <f>IFERROR(IF('SUIVI VENTES 403e'!$A4298&lt;&gt;"",YEAR('SUIVI VENTES 403e'!$G4298),""),"")</f>
        <v>2019</v>
      </c>
      <c r="I4318">
        <f>IFERROR(IF('SUIVI VENTES 403e'!$A4298&lt;&gt;"",MONTH('SUIVI VENTES 403e'!$G4298),""),"")</f>
        <v>11</v>
      </c>
    </row>
    <row r="4319" spans="1:9" x14ac:dyDescent="0.25">
      <c r="A4319">
        <f>IFERROR('SUIVI VENTES 403e'!B4299*(INDEX(traitement!$A$8:$B$16,MATCH('SUIVI VENTES 403e'!$H4299,traitement!$A$8:$A$16,0),2)),"")</f>
        <v>3</v>
      </c>
      <c r="B4319">
        <f>IFERROR('SUIVI VENTES 403e'!F4299,"")</f>
        <v>30</v>
      </c>
      <c r="C4319">
        <f>IFERROR(IF('SUIVI VENTES 403e'!$A4299&lt;&gt;"",ROUND($B4319/$A4319,2),""),"")</f>
        <v>10</v>
      </c>
      <c r="D4319" t="str">
        <f t="shared" si="107"/>
        <v/>
      </c>
      <c r="E4319">
        <f t="shared" si="106"/>
        <v>0.94</v>
      </c>
      <c r="F4319">
        <f>IFERROR(IF('SUIVI VENTES 403e'!$A4299&lt;&gt;"",ROUND((($C4319/1.2)-$E4319),2),""),"")</f>
        <v>7.39</v>
      </c>
      <c r="G4319">
        <f>IFERROR(IF('SUIVI VENTES 403e'!$A4299&lt;&gt;"",ROUND($F4319*$A4319,2),""),"")</f>
        <v>22.17</v>
      </c>
      <c r="H4319">
        <f>IFERROR(IF('SUIVI VENTES 403e'!$A4299&lt;&gt;"",YEAR('SUIVI VENTES 403e'!$G4299),""),"")</f>
        <v>2019</v>
      </c>
      <c r="I4319">
        <f>IFERROR(IF('SUIVI VENTES 403e'!$A4299&lt;&gt;"",MONTH('SUIVI VENTES 403e'!$G4299),""),"")</f>
        <v>11</v>
      </c>
    </row>
    <row r="4320" spans="1:9" x14ac:dyDescent="0.25">
      <c r="A4320">
        <f>IFERROR('SUIVI VENTES 403e'!B4300*(INDEX(traitement!$A$8:$B$16,MATCH('SUIVI VENTES 403e'!$H4300,traitement!$A$8:$A$16,0),2)),"")</f>
        <v>10</v>
      </c>
      <c r="B4320">
        <f>IFERROR('SUIVI VENTES 403e'!F4300,"")</f>
        <v>100</v>
      </c>
      <c r="C4320">
        <f>IFERROR(IF('SUIVI VENTES 403e'!$A4300&lt;&gt;"",ROUND($B4320/$A4320,2),""),"")</f>
        <v>10</v>
      </c>
      <c r="D4320" t="str">
        <f t="shared" si="107"/>
        <v/>
      </c>
      <c r="E4320">
        <f t="shared" si="106"/>
        <v>0.94</v>
      </c>
      <c r="F4320">
        <f>IFERROR(IF('SUIVI VENTES 403e'!$A4300&lt;&gt;"",ROUND((($C4320/1.2)-$E4320),2),""),"")</f>
        <v>7.39</v>
      </c>
      <c r="G4320">
        <f>IFERROR(IF('SUIVI VENTES 403e'!$A4300&lt;&gt;"",ROUND($F4320*$A4320,2),""),"")</f>
        <v>73.900000000000006</v>
      </c>
      <c r="H4320">
        <f>IFERROR(IF('SUIVI VENTES 403e'!$A4300&lt;&gt;"",YEAR('SUIVI VENTES 403e'!$G4300),""),"")</f>
        <v>2019</v>
      </c>
      <c r="I4320">
        <f>IFERROR(IF('SUIVI VENTES 403e'!$A4300&lt;&gt;"",MONTH('SUIVI VENTES 403e'!$G4300),""),"")</f>
        <v>11</v>
      </c>
    </row>
    <row r="4321" spans="1:9" x14ac:dyDescent="0.25">
      <c r="A4321">
        <f>IFERROR('SUIVI VENTES 403e'!B4301*(INDEX(traitement!$A$8:$B$16,MATCH('SUIVI VENTES 403e'!$H4301,traitement!$A$8:$A$16,0),2)),"")</f>
        <v>5</v>
      </c>
      <c r="B4321">
        <f>IFERROR('SUIVI VENTES 403e'!F4301,"")</f>
        <v>50</v>
      </c>
      <c r="C4321">
        <f>IFERROR(IF('SUIVI VENTES 403e'!$A4301&lt;&gt;"",ROUND($B4321/$A4321,2),""),"")</f>
        <v>10</v>
      </c>
      <c r="D4321" t="str">
        <f t="shared" si="107"/>
        <v/>
      </c>
      <c r="E4321">
        <f t="shared" si="106"/>
        <v>0.94</v>
      </c>
      <c r="F4321">
        <f>IFERROR(IF('SUIVI VENTES 403e'!$A4301&lt;&gt;"",ROUND((($C4321/1.2)-$E4321),2),""),"")</f>
        <v>7.39</v>
      </c>
      <c r="G4321">
        <f>IFERROR(IF('SUIVI VENTES 403e'!$A4301&lt;&gt;"",ROUND($F4321*$A4321,2),""),"")</f>
        <v>36.950000000000003</v>
      </c>
      <c r="H4321">
        <f>IFERROR(IF('SUIVI VENTES 403e'!$A4301&lt;&gt;"",YEAR('SUIVI VENTES 403e'!$G4301),""),"")</f>
        <v>2019</v>
      </c>
      <c r="I4321">
        <f>IFERROR(IF('SUIVI VENTES 403e'!$A4301&lt;&gt;"",MONTH('SUIVI VENTES 403e'!$G4301),""),"")</f>
        <v>11</v>
      </c>
    </row>
    <row r="4322" spans="1:9" x14ac:dyDescent="0.25">
      <c r="A4322">
        <f>IFERROR('SUIVI VENTES 403e'!B4302*(INDEX(traitement!$A$8:$B$16,MATCH('SUIVI VENTES 403e'!$H4302,traitement!$A$8:$A$16,0),2)),"")</f>
        <v>1</v>
      </c>
      <c r="B4322">
        <f>IFERROR('SUIVI VENTES 403e'!F4302,"")</f>
        <v>0</v>
      </c>
      <c r="C4322">
        <f>IFERROR(IF('SUIVI VENTES 403e'!$A4302&lt;&gt;"",ROUND($B4322/$A4322,2),""),"")</f>
        <v>0</v>
      </c>
      <c r="D4322">
        <f t="shared" si="107"/>
        <v>1</v>
      </c>
      <c r="E4322">
        <f t="shared" si="106"/>
        <v>0.94</v>
      </c>
      <c r="F4322">
        <f>IFERROR(IF('SUIVI VENTES 403e'!$A4302&lt;&gt;"",ROUND((($C4322/1.2)-$E4322),2),""),"")</f>
        <v>-0.94</v>
      </c>
      <c r="G4322">
        <f>IFERROR(IF('SUIVI VENTES 403e'!$A4302&lt;&gt;"",ROUND($F4322*$A4322,2),""),"")</f>
        <v>-0.94</v>
      </c>
      <c r="H4322">
        <f>IFERROR(IF('SUIVI VENTES 403e'!$A4302&lt;&gt;"",YEAR('SUIVI VENTES 403e'!$G4302),""),"")</f>
        <v>2019</v>
      </c>
      <c r="I4322">
        <f>IFERROR(IF('SUIVI VENTES 403e'!$A4302&lt;&gt;"",MONTH('SUIVI VENTES 403e'!$G4302),""),"")</f>
        <v>11</v>
      </c>
    </row>
    <row r="4323" spans="1:9" x14ac:dyDescent="0.25">
      <c r="A4323">
        <f>IFERROR('SUIVI VENTES 403e'!B4303*(INDEX(traitement!$A$8:$B$16,MATCH('SUIVI VENTES 403e'!$H4303,traitement!$A$8:$A$16,0),2)),"")</f>
        <v>20</v>
      </c>
      <c r="B4323">
        <f>IFERROR('SUIVI VENTES 403e'!F4303,"")</f>
        <v>200</v>
      </c>
      <c r="C4323">
        <f>IFERROR(IF('SUIVI VENTES 403e'!$A4303&lt;&gt;"",ROUND($B4323/$A4323,2),""),"")</f>
        <v>10</v>
      </c>
      <c r="D4323" t="str">
        <f t="shared" si="107"/>
        <v/>
      </c>
      <c r="E4323">
        <f t="shared" si="106"/>
        <v>0.94</v>
      </c>
      <c r="F4323">
        <f>IFERROR(IF('SUIVI VENTES 403e'!$A4303&lt;&gt;"",ROUND((($C4323/1.2)-$E4323),2),""),"")</f>
        <v>7.39</v>
      </c>
      <c r="G4323">
        <f>IFERROR(IF('SUIVI VENTES 403e'!$A4303&lt;&gt;"",ROUND($F4323*$A4323,2),""),"")</f>
        <v>147.80000000000001</v>
      </c>
      <c r="H4323">
        <f>IFERROR(IF('SUIVI VENTES 403e'!$A4303&lt;&gt;"",YEAR('SUIVI VENTES 403e'!$G4303),""),"")</f>
        <v>2019</v>
      </c>
      <c r="I4323">
        <f>IFERROR(IF('SUIVI VENTES 403e'!$A4303&lt;&gt;"",MONTH('SUIVI VENTES 403e'!$G4303),""),"")</f>
        <v>11</v>
      </c>
    </row>
    <row r="4324" spans="1:9" x14ac:dyDescent="0.25">
      <c r="A4324">
        <f>IFERROR('SUIVI VENTES 403e'!B4304*(INDEX(traitement!$A$8:$B$16,MATCH('SUIVI VENTES 403e'!$H4304,traitement!$A$8:$A$16,0),2)),"")</f>
        <v>0.5</v>
      </c>
      <c r="B4324">
        <f>IFERROR('SUIVI VENTES 403e'!F4304,"")</f>
        <v>8.33</v>
      </c>
      <c r="C4324">
        <f>IFERROR(IF('SUIVI VENTES 403e'!$A4304&lt;&gt;"",ROUND($B4324/$A4324,2),""),"")</f>
        <v>16.66</v>
      </c>
      <c r="D4324" t="str">
        <f t="shared" si="107"/>
        <v/>
      </c>
      <c r="E4324">
        <f t="shared" si="106"/>
        <v>0.94</v>
      </c>
      <c r="F4324">
        <f>IFERROR(IF('SUIVI VENTES 403e'!$A4304&lt;&gt;"",ROUND((($C4324/1.2)-$E4324),2),""),"")</f>
        <v>12.94</v>
      </c>
      <c r="G4324">
        <f>IFERROR(IF('SUIVI VENTES 403e'!$A4304&lt;&gt;"",ROUND($F4324*$A4324,2),""),"")</f>
        <v>6.47</v>
      </c>
      <c r="H4324">
        <f>IFERROR(IF('SUIVI VENTES 403e'!$A4304&lt;&gt;"",YEAR('SUIVI VENTES 403e'!$G4304),""),"")</f>
        <v>2019</v>
      </c>
      <c r="I4324">
        <f>IFERROR(IF('SUIVI VENTES 403e'!$A4304&lt;&gt;"",MONTH('SUIVI VENTES 403e'!$G4304),""),"")</f>
        <v>11</v>
      </c>
    </row>
    <row r="4325" spans="1:9" x14ac:dyDescent="0.25">
      <c r="A4325">
        <f>IFERROR('SUIVI VENTES 403e'!B4305*(INDEX(traitement!$A$8:$B$16,MATCH('SUIVI VENTES 403e'!$H4305,traitement!$A$8:$A$16,0),2)),"")</f>
        <v>6</v>
      </c>
      <c r="B4325">
        <f>IFERROR('SUIVI VENTES 403e'!F4305,"")</f>
        <v>60</v>
      </c>
      <c r="C4325">
        <f>IFERROR(IF('SUIVI VENTES 403e'!$A4305&lt;&gt;"",ROUND($B4325/$A4325,2),""),"")</f>
        <v>10</v>
      </c>
      <c r="D4325" t="str">
        <f t="shared" si="107"/>
        <v/>
      </c>
      <c r="E4325">
        <f t="shared" si="106"/>
        <v>0.94</v>
      </c>
      <c r="F4325">
        <f>IFERROR(IF('SUIVI VENTES 403e'!$A4305&lt;&gt;"",ROUND((($C4325/1.2)-$E4325),2),""),"")</f>
        <v>7.39</v>
      </c>
      <c r="G4325">
        <f>IFERROR(IF('SUIVI VENTES 403e'!$A4305&lt;&gt;"",ROUND($F4325*$A4325,2),""),"")</f>
        <v>44.34</v>
      </c>
      <c r="H4325">
        <f>IFERROR(IF('SUIVI VENTES 403e'!$A4305&lt;&gt;"",YEAR('SUIVI VENTES 403e'!$G4305),""),"")</f>
        <v>2019</v>
      </c>
      <c r="I4325">
        <f>IFERROR(IF('SUIVI VENTES 403e'!$A4305&lt;&gt;"",MONTH('SUIVI VENTES 403e'!$G4305),""),"")</f>
        <v>11</v>
      </c>
    </row>
    <row r="4326" spans="1:9" x14ac:dyDescent="0.25">
      <c r="A4326">
        <f>IFERROR('SUIVI VENTES 403e'!B4306*(INDEX(traitement!$A$8:$B$16,MATCH('SUIVI VENTES 403e'!$H4306,traitement!$A$8:$A$16,0),2)),"")</f>
        <v>3</v>
      </c>
      <c r="B4326">
        <f>IFERROR('SUIVI VENTES 403e'!F4306,"")</f>
        <v>30</v>
      </c>
      <c r="C4326">
        <f>IFERROR(IF('SUIVI VENTES 403e'!$A4306&lt;&gt;"",ROUND($B4326/$A4326,2),""),"")</f>
        <v>10</v>
      </c>
      <c r="D4326" t="str">
        <f t="shared" si="107"/>
        <v/>
      </c>
      <c r="E4326">
        <f t="shared" si="106"/>
        <v>0.94</v>
      </c>
      <c r="F4326">
        <f>IFERROR(IF('SUIVI VENTES 403e'!$A4306&lt;&gt;"",ROUND((($C4326/1.2)-$E4326),2),""),"")</f>
        <v>7.39</v>
      </c>
      <c r="G4326">
        <f>IFERROR(IF('SUIVI VENTES 403e'!$A4306&lt;&gt;"",ROUND($F4326*$A4326,2),""),"")</f>
        <v>22.17</v>
      </c>
      <c r="H4326">
        <f>IFERROR(IF('SUIVI VENTES 403e'!$A4306&lt;&gt;"",YEAR('SUIVI VENTES 403e'!$G4306),""),"")</f>
        <v>2019</v>
      </c>
      <c r="I4326">
        <f>IFERROR(IF('SUIVI VENTES 403e'!$A4306&lt;&gt;"",MONTH('SUIVI VENTES 403e'!$G4306),""),"")</f>
        <v>11</v>
      </c>
    </row>
    <row r="4327" spans="1:9" x14ac:dyDescent="0.25">
      <c r="A4327">
        <f>IFERROR('SUIVI VENTES 403e'!B4307*(INDEX(traitement!$A$8:$B$16,MATCH('SUIVI VENTES 403e'!$H4307,traitement!$A$8:$A$16,0),2)),"")</f>
        <v>10</v>
      </c>
      <c r="B4327">
        <f>IFERROR('SUIVI VENTES 403e'!F4307,"")</f>
        <v>100</v>
      </c>
      <c r="C4327">
        <f>IFERROR(IF('SUIVI VENTES 403e'!$A4307&lt;&gt;"",ROUND($B4327/$A4327,2),""),"")</f>
        <v>10</v>
      </c>
      <c r="D4327" t="str">
        <f t="shared" si="107"/>
        <v/>
      </c>
      <c r="E4327">
        <f t="shared" si="106"/>
        <v>0.94</v>
      </c>
      <c r="F4327">
        <f>IFERROR(IF('SUIVI VENTES 403e'!$A4307&lt;&gt;"",ROUND((($C4327/1.2)-$E4327),2),""),"")</f>
        <v>7.39</v>
      </c>
      <c r="G4327">
        <f>IFERROR(IF('SUIVI VENTES 403e'!$A4307&lt;&gt;"",ROUND($F4327*$A4327,2),""),"")</f>
        <v>73.900000000000006</v>
      </c>
      <c r="H4327">
        <f>IFERROR(IF('SUIVI VENTES 403e'!$A4307&lt;&gt;"",YEAR('SUIVI VENTES 403e'!$G4307),""),"")</f>
        <v>2019</v>
      </c>
      <c r="I4327">
        <f>IFERROR(IF('SUIVI VENTES 403e'!$A4307&lt;&gt;"",MONTH('SUIVI VENTES 403e'!$G4307),""),"")</f>
        <v>11</v>
      </c>
    </row>
    <row r="4328" spans="1:9" x14ac:dyDescent="0.25">
      <c r="A4328">
        <f>IFERROR('SUIVI VENTES 403e'!B4308*(INDEX(traitement!$A$8:$B$16,MATCH('SUIVI VENTES 403e'!$H4308,traitement!$A$8:$A$16,0),2)),"")</f>
        <v>5</v>
      </c>
      <c r="B4328">
        <f>IFERROR('SUIVI VENTES 403e'!F4308,"")</f>
        <v>50</v>
      </c>
      <c r="C4328">
        <f>IFERROR(IF('SUIVI VENTES 403e'!$A4308&lt;&gt;"",ROUND($B4328/$A4328,2),""),"")</f>
        <v>10</v>
      </c>
      <c r="D4328" t="str">
        <f t="shared" si="107"/>
        <v/>
      </c>
      <c r="E4328">
        <f t="shared" si="106"/>
        <v>0.94</v>
      </c>
      <c r="F4328">
        <f>IFERROR(IF('SUIVI VENTES 403e'!$A4308&lt;&gt;"",ROUND((($C4328/1.2)-$E4328),2),""),"")</f>
        <v>7.39</v>
      </c>
      <c r="G4328">
        <f>IFERROR(IF('SUIVI VENTES 403e'!$A4308&lt;&gt;"",ROUND($F4328*$A4328,2),""),"")</f>
        <v>36.950000000000003</v>
      </c>
      <c r="H4328">
        <f>IFERROR(IF('SUIVI VENTES 403e'!$A4308&lt;&gt;"",YEAR('SUIVI VENTES 403e'!$G4308),""),"")</f>
        <v>2019</v>
      </c>
      <c r="I4328">
        <f>IFERROR(IF('SUIVI VENTES 403e'!$A4308&lt;&gt;"",MONTH('SUIVI VENTES 403e'!$G4308),""),"")</f>
        <v>11</v>
      </c>
    </row>
    <row r="4329" spans="1:9" x14ac:dyDescent="0.25">
      <c r="A4329">
        <f>IFERROR('SUIVI VENTES 403e'!B4309*(INDEX(traitement!$A$8:$B$16,MATCH('SUIVI VENTES 403e'!$H4309,traitement!$A$8:$A$16,0),2)),"")</f>
        <v>1</v>
      </c>
      <c r="B4329">
        <f>IFERROR('SUIVI VENTES 403e'!F4309,"")</f>
        <v>0</v>
      </c>
      <c r="C4329">
        <f>IFERROR(IF('SUIVI VENTES 403e'!$A4309&lt;&gt;"",ROUND($B4329/$A4329,2),""),"")</f>
        <v>0</v>
      </c>
      <c r="D4329">
        <f t="shared" si="107"/>
        <v>1</v>
      </c>
      <c r="E4329">
        <f t="shared" ref="E4329:E4392" si="108">IFERROR(INDEX($G$2:$S$15,MATCH($H4329,$G$2:$G$15,0),MATCH($I4329,$G$2:$S$2,0)),"")</f>
        <v>0.94</v>
      </c>
      <c r="F4329">
        <f>IFERROR(IF('SUIVI VENTES 403e'!$A4309&lt;&gt;"",ROUND((($C4329/1.2)-$E4329),2),""),"")</f>
        <v>-0.94</v>
      </c>
      <c r="G4329">
        <f>IFERROR(IF('SUIVI VENTES 403e'!$A4309&lt;&gt;"",ROUND($F4329*$A4329,2),""),"")</f>
        <v>-0.94</v>
      </c>
      <c r="H4329">
        <f>IFERROR(IF('SUIVI VENTES 403e'!$A4309&lt;&gt;"",YEAR('SUIVI VENTES 403e'!$G4309),""),"")</f>
        <v>2019</v>
      </c>
      <c r="I4329">
        <f>IFERROR(IF('SUIVI VENTES 403e'!$A4309&lt;&gt;"",MONTH('SUIVI VENTES 403e'!$G4309),""),"")</f>
        <v>11</v>
      </c>
    </row>
    <row r="4330" spans="1:9" x14ac:dyDescent="0.25">
      <c r="A4330">
        <f>IFERROR('SUIVI VENTES 403e'!B4310*(INDEX(traitement!$A$8:$B$16,MATCH('SUIVI VENTES 403e'!$H4310,traitement!$A$8:$A$16,0),2)),"")</f>
        <v>6</v>
      </c>
      <c r="B4330">
        <f>IFERROR('SUIVI VENTES 403e'!F4310,"")</f>
        <v>60</v>
      </c>
      <c r="C4330">
        <f>IFERROR(IF('SUIVI VENTES 403e'!$A4310&lt;&gt;"",ROUND($B4330/$A4330,2),""),"")</f>
        <v>10</v>
      </c>
      <c r="D4330" t="str">
        <f t="shared" si="107"/>
        <v/>
      </c>
      <c r="E4330">
        <f t="shared" si="108"/>
        <v>0.94</v>
      </c>
      <c r="F4330">
        <f>IFERROR(IF('SUIVI VENTES 403e'!$A4310&lt;&gt;"",ROUND((($C4330/1.2)-$E4330),2),""),"")</f>
        <v>7.39</v>
      </c>
      <c r="G4330">
        <f>IFERROR(IF('SUIVI VENTES 403e'!$A4310&lt;&gt;"",ROUND($F4330*$A4330,2),""),"")</f>
        <v>44.34</v>
      </c>
      <c r="H4330">
        <f>IFERROR(IF('SUIVI VENTES 403e'!$A4310&lt;&gt;"",YEAR('SUIVI VENTES 403e'!$G4310),""),"")</f>
        <v>2019</v>
      </c>
      <c r="I4330">
        <f>IFERROR(IF('SUIVI VENTES 403e'!$A4310&lt;&gt;"",MONTH('SUIVI VENTES 403e'!$G4310),""),"")</f>
        <v>11</v>
      </c>
    </row>
    <row r="4331" spans="1:9" x14ac:dyDescent="0.25">
      <c r="A4331">
        <f>IFERROR('SUIVI VENTES 403e'!B4311*(INDEX(traitement!$A$8:$B$16,MATCH('SUIVI VENTES 403e'!$H4311,traitement!$A$8:$A$16,0),2)),"")</f>
        <v>6</v>
      </c>
      <c r="B4331">
        <f>IFERROR('SUIVI VENTES 403e'!F4311,"")</f>
        <v>70</v>
      </c>
      <c r="C4331">
        <f>IFERROR(IF('SUIVI VENTES 403e'!$A4311&lt;&gt;"",ROUND($B4331/$A4331,2),""),"")</f>
        <v>11.67</v>
      </c>
      <c r="D4331" t="str">
        <f t="shared" si="107"/>
        <v/>
      </c>
      <c r="E4331">
        <f t="shared" si="108"/>
        <v>0.94</v>
      </c>
      <c r="F4331">
        <f>IFERROR(IF('SUIVI VENTES 403e'!$A4311&lt;&gt;"",ROUND((($C4331/1.2)-$E4331),2),""),"")</f>
        <v>8.7899999999999991</v>
      </c>
      <c r="G4331">
        <f>IFERROR(IF('SUIVI VENTES 403e'!$A4311&lt;&gt;"",ROUND($F4331*$A4331,2),""),"")</f>
        <v>52.74</v>
      </c>
      <c r="H4331">
        <f>IFERROR(IF('SUIVI VENTES 403e'!$A4311&lt;&gt;"",YEAR('SUIVI VENTES 403e'!$G4311),""),"")</f>
        <v>2019</v>
      </c>
      <c r="I4331">
        <f>IFERROR(IF('SUIVI VENTES 403e'!$A4311&lt;&gt;"",MONTH('SUIVI VENTES 403e'!$G4311),""),"")</f>
        <v>11</v>
      </c>
    </row>
    <row r="4332" spans="1:9" x14ac:dyDescent="0.25">
      <c r="A4332">
        <f>IFERROR('SUIVI VENTES 403e'!B4312*(INDEX(traitement!$A$8:$B$16,MATCH('SUIVI VENTES 403e'!$H4312,traitement!$A$8:$A$16,0),2)),"")</f>
        <v>11</v>
      </c>
      <c r="B4332">
        <f>IFERROR('SUIVI VENTES 403e'!F4312,"")</f>
        <v>110</v>
      </c>
      <c r="C4332">
        <f>IFERROR(IF('SUIVI VENTES 403e'!$A4312&lt;&gt;"",ROUND($B4332/$A4332,2),""),"")</f>
        <v>10</v>
      </c>
      <c r="D4332" t="str">
        <f t="shared" si="107"/>
        <v/>
      </c>
      <c r="E4332">
        <f t="shared" si="108"/>
        <v>0.94</v>
      </c>
      <c r="F4332">
        <f>IFERROR(IF('SUIVI VENTES 403e'!$A4312&lt;&gt;"",ROUND((($C4332/1.2)-$E4332),2),""),"")</f>
        <v>7.39</v>
      </c>
      <c r="G4332">
        <f>IFERROR(IF('SUIVI VENTES 403e'!$A4312&lt;&gt;"",ROUND($F4332*$A4332,2),""),"")</f>
        <v>81.290000000000006</v>
      </c>
      <c r="H4332">
        <f>IFERROR(IF('SUIVI VENTES 403e'!$A4312&lt;&gt;"",YEAR('SUIVI VENTES 403e'!$G4312),""),"")</f>
        <v>2019</v>
      </c>
      <c r="I4332">
        <f>IFERROR(IF('SUIVI VENTES 403e'!$A4312&lt;&gt;"",MONTH('SUIVI VENTES 403e'!$G4312),""),"")</f>
        <v>11</v>
      </c>
    </row>
    <row r="4333" spans="1:9" x14ac:dyDescent="0.25">
      <c r="A4333">
        <f>IFERROR('SUIVI VENTES 403e'!B4313*(INDEX(traitement!$A$8:$B$16,MATCH('SUIVI VENTES 403e'!$H4313,traitement!$A$8:$A$16,0),2)),"")</f>
        <v>8</v>
      </c>
      <c r="B4333">
        <f>IFERROR('SUIVI VENTES 403e'!F4313,"")</f>
        <v>80</v>
      </c>
      <c r="C4333">
        <f>IFERROR(IF('SUIVI VENTES 403e'!$A4313&lt;&gt;"",ROUND($B4333/$A4333,2),""),"")</f>
        <v>10</v>
      </c>
      <c r="D4333" t="str">
        <f t="shared" si="107"/>
        <v/>
      </c>
      <c r="E4333">
        <f t="shared" si="108"/>
        <v>0.94</v>
      </c>
      <c r="F4333">
        <f>IFERROR(IF('SUIVI VENTES 403e'!$A4313&lt;&gt;"",ROUND((($C4333/1.2)-$E4333),2),""),"")</f>
        <v>7.39</v>
      </c>
      <c r="G4333">
        <f>IFERROR(IF('SUIVI VENTES 403e'!$A4313&lt;&gt;"",ROUND($F4333*$A4333,2),""),"")</f>
        <v>59.12</v>
      </c>
      <c r="H4333">
        <f>IFERROR(IF('SUIVI VENTES 403e'!$A4313&lt;&gt;"",YEAR('SUIVI VENTES 403e'!$G4313),""),"")</f>
        <v>2019</v>
      </c>
      <c r="I4333">
        <f>IFERROR(IF('SUIVI VENTES 403e'!$A4313&lt;&gt;"",MONTH('SUIVI VENTES 403e'!$G4313),""),"")</f>
        <v>11</v>
      </c>
    </row>
    <row r="4334" spans="1:9" x14ac:dyDescent="0.25">
      <c r="A4334">
        <f>IFERROR('SUIVI VENTES 403e'!B4314*(INDEX(traitement!$A$8:$B$16,MATCH('SUIVI VENTES 403e'!$H4314,traitement!$A$8:$A$16,0),2)),"")</f>
        <v>0.5</v>
      </c>
      <c r="B4334">
        <f>IFERROR('SUIVI VENTES 403e'!F4314,"")</f>
        <v>10</v>
      </c>
      <c r="C4334">
        <f>IFERROR(IF('SUIVI VENTES 403e'!$A4314&lt;&gt;"",ROUND($B4334/$A4334,2),""),"")</f>
        <v>20</v>
      </c>
      <c r="D4334" t="str">
        <f t="shared" si="107"/>
        <v/>
      </c>
      <c r="E4334">
        <f t="shared" si="108"/>
        <v>0.94</v>
      </c>
      <c r="F4334">
        <f>IFERROR(IF('SUIVI VENTES 403e'!$A4314&lt;&gt;"",ROUND((($C4334/1.2)-$E4334),2),""),"")</f>
        <v>15.73</v>
      </c>
      <c r="G4334">
        <f>IFERROR(IF('SUIVI VENTES 403e'!$A4314&lt;&gt;"",ROUND($F4334*$A4334,2),""),"")</f>
        <v>7.87</v>
      </c>
      <c r="H4334">
        <f>IFERROR(IF('SUIVI VENTES 403e'!$A4314&lt;&gt;"",YEAR('SUIVI VENTES 403e'!$G4314),""),"")</f>
        <v>2019</v>
      </c>
      <c r="I4334">
        <f>IFERROR(IF('SUIVI VENTES 403e'!$A4314&lt;&gt;"",MONTH('SUIVI VENTES 403e'!$G4314),""),"")</f>
        <v>11</v>
      </c>
    </row>
    <row r="4335" spans="1:9" x14ac:dyDescent="0.25">
      <c r="A4335">
        <f>IFERROR('SUIVI VENTES 403e'!B4315*(INDEX(traitement!$A$8:$B$16,MATCH('SUIVI VENTES 403e'!$H4315,traitement!$A$8:$A$16,0),2)),"")</f>
        <v>1</v>
      </c>
      <c r="B4335">
        <f>IFERROR('SUIVI VENTES 403e'!F4315,"")</f>
        <v>11.67</v>
      </c>
      <c r="C4335">
        <f>IFERROR(IF('SUIVI VENTES 403e'!$A4315&lt;&gt;"",ROUND($B4335/$A4335,2),""),"")</f>
        <v>11.67</v>
      </c>
      <c r="D4335" t="str">
        <f t="shared" si="107"/>
        <v/>
      </c>
      <c r="E4335">
        <f t="shared" si="108"/>
        <v>0.94</v>
      </c>
      <c r="F4335">
        <f>IFERROR(IF('SUIVI VENTES 403e'!$A4315&lt;&gt;"",ROUND((($C4335/1.2)-$E4335),2),""),"")</f>
        <v>8.7899999999999991</v>
      </c>
      <c r="G4335">
        <f>IFERROR(IF('SUIVI VENTES 403e'!$A4315&lt;&gt;"",ROUND($F4335*$A4335,2),""),"")</f>
        <v>8.7899999999999991</v>
      </c>
      <c r="H4335">
        <f>IFERROR(IF('SUIVI VENTES 403e'!$A4315&lt;&gt;"",YEAR('SUIVI VENTES 403e'!$G4315),""),"")</f>
        <v>2019</v>
      </c>
      <c r="I4335">
        <f>IFERROR(IF('SUIVI VENTES 403e'!$A4315&lt;&gt;"",MONTH('SUIVI VENTES 403e'!$G4315),""),"")</f>
        <v>11</v>
      </c>
    </row>
    <row r="4336" spans="1:9" x14ac:dyDescent="0.25">
      <c r="A4336">
        <f>IFERROR('SUIVI VENTES 403e'!B4316*(INDEX(traitement!$A$8:$B$16,MATCH('SUIVI VENTES 403e'!$H4316,traitement!$A$8:$A$16,0),2)),"")</f>
        <v>10</v>
      </c>
      <c r="B4336">
        <f>IFERROR('SUIVI VENTES 403e'!F4316,"")</f>
        <v>100</v>
      </c>
      <c r="C4336">
        <f>IFERROR(IF('SUIVI VENTES 403e'!$A4316&lt;&gt;"",ROUND($B4336/$A4336,2),""),"")</f>
        <v>10</v>
      </c>
      <c r="D4336" t="str">
        <f t="shared" ref="D4336:D4399" si="109">IF(B4336&lt;&gt;0,"",IF(A4336&lt;&gt;"",A4336,""))</f>
        <v/>
      </c>
      <c r="E4336">
        <f t="shared" si="108"/>
        <v>0.94</v>
      </c>
      <c r="F4336">
        <f>IFERROR(IF('SUIVI VENTES 403e'!$A4316&lt;&gt;"",ROUND((($C4336/1.2)-$E4336),2),""),"")</f>
        <v>7.39</v>
      </c>
      <c r="G4336">
        <f>IFERROR(IF('SUIVI VENTES 403e'!$A4316&lt;&gt;"",ROUND($F4336*$A4336,2),""),"")</f>
        <v>73.900000000000006</v>
      </c>
      <c r="H4336">
        <f>IFERROR(IF('SUIVI VENTES 403e'!$A4316&lt;&gt;"",YEAR('SUIVI VENTES 403e'!$G4316),""),"")</f>
        <v>2019</v>
      </c>
      <c r="I4336">
        <f>IFERROR(IF('SUIVI VENTES 403e'!$A4316&lt;&gt;"",MONTH('SUIVI VENTES 403e'!$G4316),""),"")</f>
        <v>11</v>
      </c>
    </row>
    <row r="4337" spans="1:9" x14ac:dyDescent="0.25">
      <c r="A4337">
        <f>IFERROR('SUIVI VENTES 403e'!B4317*(INDEX(traitement!$A$8:$B$16,MATCH('SUIVI VENTES 403e'!$H4317,traitement!$A$8:$A$16,0),2)),"")</f>
        <v>2</v>
      </c>
      <c r="B4337">
        <f>IFERROR('SUIVI VENTES 403e'!F4317,"")</f>
        <v>0</v>
      </c>
      <c r="C4337">
        <f>IFERROR(IF('SUIVI VENTES 403e'!$A4317&lt;&gt;"",ROUND($B4337/$A4337,2),""),"")</f>
        <v>0</v>
      </c>
      <c r="D4337">
        <f t="shared" si="109"/>
        <v>2</v>
      </c>
      <c r="E4337">
        <f t="shared" si="108"/>
        <v>0.94</v>
      </c>
      <c r="F4337">
        <f>IFERROR(IF('SUIVI VENTES 403e'!$A4317&lt;&gt;"",ROUND((($C4337/1.2)-$E4337),2),""),"")</f>
        <v>-0.94</v>
      </c>
      <c r="G4337">
        <f>IFERROR(IF('SUIVI VENTES 403e'!$A4317&lt;&gt;"",ROUND($F4337*$A4337,2),""),"")</f>
        <v>-1.88</v>
      </c>
      <c r="H4337">
        <f>IFERROR(IF('SUIVI VENTES 403e'!$A4317&lt;&gt;"",YEAR('SUIVI VENTES 403e'!$G4317),""),"")</f>
        <v>2019</v>
      </c>
      <c r="I4337">
        <f>IFERROR(IF('SUIVI VENTES 403e'!$A4317&lt;&gt;"",MONTH('SUIVI VENTES 403e'!$G4317),""),"")</f>
        <v>11</v>
      </c>
    </row>
    <row r="4338" spans="1:9" x14ac:dyDescent="0.25">
      <c r="A4338">
        <f>IFERROR('SUIVI VENTES 403e'!B4318*(INDEX(traitement!$A$8:$B$16,MATCH('SUIVI VENTES 403e'!$H4318,traitement!$A$8:$A$16,0),2)),"")</f>
        <v>15</v>
      </c>
      <c r="B4338">
        <f>IFERROR('SUIVI VENTES 403e'!F4318,"")</f>
        <v>150</v>
      </c>
      <c r="C4338">
        <f>IFERROR(IF('SUIVI VENTES 403e'!$A4318&lt;&gt;"",ROUND($B4338/$A4338,2),""),"")</f>
        <v>10</v>
      </c>
      <c r="D4338" t="str">
        <f t="shared" si="109"/>
        <v/>
      </c>
      <c r="E4338">
        <f t="shared" si="108"/>
        <v>0.94</v>
      </c>
      <c r="F4338">
        <f>IFERROR(IF('SUIVI VENTES 403e'!$A4318&lt;&gt;"",ROUND((($C4338/1.2)-$E4338),2),""),"")</f>
        <v>7.39</v>
      </c>
      <c r="G4338">
        <f>IFERROR(IF('SUIVI VENTES 403e'!$A4318&lt;&gt;"",ROUND($F4338*$A4338,2),""),"")</f>
        <v>110.85</v>
      </c>
      <c r="H4338">
        <f>IFERROR(IF('SUIVI VENTES 403e'!$A4318&lt;&gt;"",YEAR('SUIVI VENTES 403e'!$G4318),""),"")</f>
        <v>2019</v>
      </c>
      <c r="I4338">
        <f>IFERROR(IF('SUIVI VENTES 403e'!$A4318&lt;&gt;"",MONTH('SUIVI VENTES 403e'!$G4318),""),"")</f>
        <v>11</v>
      </c>
    </row>
    <row r="4339" spans="1:9" x14ac:dyDescent="0.25">
      <c r="A4339">
        <f>IFERROR('SUIVI VENTES 403e'!B4319*(INDEX(traitement!$A$8:$B$16,MATCH('SUIVI VENTES 403e'!$H4319,traitement!$A$8:$A$16,0),2)),"")</f>
        <v>12</v>
      </c>
      <c r="B4339">
        <f>IFERROR('SUIVI VENTES 403e'!F4319,"")</f>
        <v>120</v>
      </c>
      <c r="C4339">
        <f>IFERROR(IF('SUIVI VENTES 403e'!$A4319&lt;&gt;"",ROUND($B4339/$A4339,2),""),"")</f>
        <v>10</v>
      </c>
      <c r="D4339" t="str">
        <f t="shared" si="109"/>
        <v/>
      </c>
      <c r="E4339">
        <f t="shared" si="108"/>
        <v>0.94</v>
      </c>
      <c r="F4339">
        <f>IFERROR(IF('SUIVI VENTES 403e'!$A4319&lt;&gt;"",ROUND((($C4339/1.2)-$E4339),2),""),"")</f>
        <v>7.39</v>
      </c>
      <c r="G4339">
        <f>IFERROR(IF('SUIVI VENTES 403e'!$A4319&lt;&gt;"",ROUND($F4339*$A4339,2),""),"")</f>
        <v>88.68</v>
      </c>
      <c r="H4339">
        <f>IFERROR(IF('SUIVI VENTES 403e'!$A4319&lt;&gt;"",YEAR('SUIVI VENTES 403e'!$G4319),""),"")</f>
        <v>2019</v>
      </c>
      <c r="I4339">
        <f>IFERROR(IF('SUIVI VENTES 403e'!$A4319&lt;&gt;"",MONTH('SUIVI VENTES 403e'!$G4319),""),"")</f>
        <v>11</v>
      </c>
    </row>
    <row r="4340" spans="1:9" x14ac:dyDescent="0.25">
      <c r="A4340">
        <f>IFERROR('SUIVI VENTES 403e'!B4320*(INDEX(traitement!$A$8:$B$16,MATCH('SUIVI VENTES 403e'!$H4320,traitement!$A$8:$A$16,0),2)),"")</f>
        <v>2</v>
      </c>
      <c r="B4340">
        <f>IFERROR('SUIVI VENTES 403e'!F4320,"")</f>
        <v>0</v>
      </c>
      <c r="C4340">
        <f>IFERROR(IF('SUIVI VENTES 403e'!$A4320&lt;&gt;"",ROUND($B4340/$A4340,2),""),"")</f>
        <v>0</v>
      </c>
      <c r="D4340">
        <f t="shared" si="109"/>
        <v>2</v>
      </c>
      <c r="E4340">
        <f t="shared" si="108"/>
        <v>0.94</v>
      </c>
      <c r="F4340">
        <f>IFERROR(IF('SUIVI VENTES 403e'!$A4320&lt;&gt;"",ROUND((($C4340/1.2)-$E4340),2),""),"")</f>
        <v>-0.94</v>
      </c>
      <c r="G4340">
        <f>IFERROR(IF('SUIVI VENTES 403e'!$A4320&lt;&gt;"",ROUND($F4340*$A4340,2),""),"")</f>
        <v>-1.88</v>
      </c>
      <c r="H4340">
        <f>IFERROR(IF('SUIVI VENTES 403e'!$A4320&lt;&gt;"",YEAR('SUIVI VENTES 403e'!$G4320),""),"")</f>
        <v>2019</v>
      </c>
      <c r="I4340">
        <f>IFERROR(IF('SUIVI VENTES 403e'!$A4320&lt;&gt;"",MONTH('SUIVI VENTES 403e'!$G4320),""),"")</f>
        <v>11</v>
      </c>
    </row>
    <row r="4341" spans="1:9" x14ac:dyDescent="0.25">
      <c r="A4341">
        <f>IFERROR('SUIVI VENTES 403e'!B4321*(INDEX(traitement!$A$8:$B$16,MATCH('SUIVI VENTES 403e'!$H4321,traitement!$A$8:$A$16,0),2)),"")</f>
        <v>10</v>
      </c>
      <c r="B4341">
        <f>IFERROR('SUIVI VENTES 403e'!F4321,"")</f>
        <v>100</v>
      </c>
      <c r="C4341">
        <f>IFERROR(IF('SUIVI VENTES 403e'!$A4321&lt;&gt;"",ROUND($B4341/$A4341,2),""),"")</f>
        <v>10</v>
      </c>
      <c r="D4341" t="str">
        <f t="shared" si="109"/>
        <v/>
      </c>
      <c r="E4341">
        <f t="shared" si="108"/>
        <v>0.94</v>
      </c>
      <c r="F4341">
        <f>IFERROR(IF('SUIVI VENTES 403e'!$A4321&lt;&gt;"",ROUND((($C4341/1.2)-$E4341),2),""),"")</f>
        <v>7.39</v>
      </c>
      <c r="G4341">
        <f>IFERROR(IF('SUIVI VENTES 403e'!$A4321&lt;&gt;"",ROUND($F4341*$A4341,2),""),"")</f>
        <v>73.900000000000006</v>
      </c>
      <c r="H4341">
        <f>IFERROR(IF('SUIVI VENTES 403e'!$A4321&lt;&gt;"",YEAR('SUIVI VENTES 403e'!$G4321),""),"")</f>
        <v>2019</v>
      </c>
      <c r="I4341">
        <f>IFERROR(IF('SUIVI VENTES 403e'!$A4321&lt;&gt;"",MONTH('SUIVI VENTES 403e'!$G4321),""),"")</f>
        <v>11</v>
      </c>
    </row>
    <row r="4342" spans="1:9" x14ac:dyDescent="0.25">
      <c r="A4342">
        <f>IFERROR('SUIVI VENTES 403e'!B4322*(INDEX(traitement!$A$8:$B$16,MATCH('SUIVI VENTES 403e'!$H4322,traitement!$A$8:$A$16,0),2)),"")</f>
        <v>5</v>
      </c>
      <c r="B4342">
        <f>IFERROR('SUIVI VENTES 403e'!F4322,"")</f>
        <v>50</v>
      </c>
      <c r="C4342">
        <f>IFERROR(IF('SUIVI VENTES 403e'!$A4322&lt;&gt;"",ROUND($B4342/$A4342,2),""),"")</f>
        <v>10</v>
      </c>
      <c r="D4342" t="str">
        <f t="shared" si="109"/>
        <v/>
      </c>
      <c r="E4342">
        <f t="shared" si="108"/>
        <v>0.94</v>
      </c>
      <c r="F4342">
        <f>IFERROR(IF('SUIVI VENTES 403e'!$A4322&lt;&gt;"",ROUND((($C4342/1.2)-$E4342),2),""),"")</f>
        <v>7.39</v>
      </c>
      <c r="G4342">
        <f>IFERROR(IF('SUIVI VENTES 403e'!$A4322&lt;&gt;"",ROUND($F4342*$A4342,2),""),"")</f>
        <v>36.950000000000003</v>
      </c>
      <c r="H4342">
        <f>IFERROR(IF('SUIVI VENTES 403e'!$A4322&lt;&gt;"",YEAR('SUIVI VENTES 403e'!$G4322),""),"")</f>
        <v>2019</v>
      </c>
      <c r="I4342">
        <f>IFERROR(IF('SUIVI VENTES 403e'!$A4322&lt;&gt;"",MONTH('SUIVI VENTES 403e'!$G4322),""),"")</f>
        <v>11</v>
      </c>
    </row>
    <row r="4343" spans="1:9" x14ac:dyDescent="0.25">
      <c r="A4343">
        <f>IFERROR('SUIVI VENTES 403e'!B4323*(INDEX(traitement!$A$8:$B$16,MATCH('SUIVI VENTES 403e'!$H4323,traitement!$A$8:$A$16,0),2)),"")</f>
        <v>6</v>
      </c>
      <c r="B4343">
        <f>IFERROR('SUIVI VENTES 403e'!F4323,"")</f>
        <v>60</v>
      </c>
      <c r="C4343">
        <f>IFERROR(IF('SUIVI VENTES 403e'!$A4323&lt;&gt;"",ROUND($B4343/$A4343,2),""),"")</f>
        <v>10</v>
      </c>
      <c r="D4343" t="str">
        <f t="shared" si="109"/>
        <v/>
      </c>
      <c r="E4343">
        <f t="shared" si="108"/>
        <v>0.94</v>
      </c>
      <c r="F4343">
        <f>IFERROR(IF('SUIVI VENTES 403e'!$A4323&lt;&gt;"",ROUND((($C4343/1.2)-$E4343),2),""),"")</f>
        <v>7.39</v>
      </c>
      <c r="G4343">
        <f>IFERROR(IF('SUIVI VENTES 403e'!$A4323&lt;&gt;"",ROUND($F4343*$A4343,2),""),"")</f>
        <v>44.34</v>
      </c>
      <c r="H4343">
        <f>IFERROR(IF('SUIVI VENTES 403e'!$A4323&lt;&gt;"",YEAR('SUIVI VENTES 403e'!$G4323),""),"")</f>
        <v>2019</v>
      </c>
      <c r="I4343">
        <f>IFERROR(IF('SUIVI VENTES 403e'!$A4323&lt;&gt;"",MONTH('SUIVI VENTES 403e'!$G4323),""),"")</f>
        <v>11</v>
      </c>
    </row>
    <row r="4344" spans="1:9" x14ac:dyDescent="0.25">
      <c r="A4344">
        <f>IFERROR('SUIVI VENTES 403e'!B4324*(INDEX(traitement!$A$8:$B$16,MATCH('SUIVI VENTES 403e'!$H4324,traitement!$A$8:$A$16,0),2)),"")</f>
        <v>1</v>
      </c>
      <c r="B4344">
        <f>IFERROR('SUIVI VENTES 403e'!F4324,"")</f>
        <v>0</v>
      </c>
      <c r="C4344">
        <f>IFERROR(IF('SUIVI VENTES 403e'!$A4324&lt;&gt;"",ROUND($B4344/$A4344,2),""),"")</f>
        <v>0</v>
      </c>
      <c r="D4344">
        <f t="shared" si="109"/>
        <v>1</v>
      </c>
      <c r="E4344">
        <f t="shared" si="108"/>
        <v>0.94</v>
      </c>
      <c r="F4344">
        <f>IFERROR(IF('SUIVI VENTES 403e'!$A4324&lt;&gt;"",ROUND((($C4344/1.2)-$E4344),2),""),"")</f>
        <v>-0.94</v>
      </c>
      <c r="G4344">
        <f>IFERROR(IF('SUIVI VENTES 403e'!$A4324&lt;&gt;"",ROUND($F4344*$A4344,2),""),"")</f>
        <v>-0.94</v>
      </c>
      <c r="H4344">
        <f>IFERROR(IF('SUIVI VENTES 403e'!$A4324&lt;&gt;"",YEAR('SUIVI VENTES 403e'!$G4324),""),"")</f>
        <v>2019</v>
      </c>
      <c r="I4344">
        <f>IFERROR(IF('SUIVI VENTES 403e'!$A4324&lt;&gt;"",MONTH('SUIVI VENTES 403e'!$G4324),""),"")</f>
        <v>11</v>
      </c>
    </row>
    <row r="4345" spans="1:9" x14ac:dyDescent="0.25">
      <c r="A4345">
        <f>IFERROR('SUIVI VENTES 403e'!B4325*(INDEX(traitement!$A$8:$B$16,MATCH('SUIVI VENTES 403e'!$H4325,traitement!$A$8:$A$16,0),2)),"")</f>
        <v>10</v>
      </c>
      <c r="B4345">
        <f>IFERROR('SUIVI VENTES 403e'!F4325,"")</f>
        <v>100</v>
      </c>
      <c r="C4345">
        <f>IFERROR(IF('SUIVI VENTES 403e'!$A4325&lt;&gt;"",ROUND($B4345/$A4345,2),""),"")</f>
        <v>10</v>
      </c>
      <c r="D4345" t="str">
        <f t="shared" si="109"/>
        <v/>
      </c>
      <c r="E4345">
        <f t="shared" si="108"/>
        <v>0.94</v>
      </c>
      <c r="F4345">
        <f>IFERROR(IF('SUIVI VENTES 403e'!$A4325&lt;&gt;"",ROUND((($C4345/1.2)-$E4345),2),""),"")</f>
        <v>7.39</v>
      </c>
      <c r="G4345">
        <f>IFERROR(IF('SUIVI VENTES 403e'!$A4325&lt;&gt;"",ROUND($F4345*$A4345,2),""),"")</f>
        <v>73.900000000000006</v>
      </c>
      <c r="H4345">
        <f>IFERROR(IF('SUIVI VENTES 403e'!$A4325&lt;&gt;"",YEAR('SUIVI VENTES 403e'!$G4325),""),"")</f>
        <v>2019</v>
      </c>
      <c r="I4345">
        <f>IFERROR(IF('SUIVI VENTES 403e'!$A4325&lt;&gt;"",MONTH('SUIVI VENTES 403e'!$G4325),""),"")</f>
        <v>11</v>
      </c>
    </row>
    <row r="4346" spans="1:9" x14ac:dyDescent="0.25">
      <c r="A4346">
        <f>IFERROR('SUIVI VENTES 403e'!B4326*(INDEX(traitement!$A$8:$B$16,MATCH('SUIVI VENTES 403e'!$H4326,traitement!$A$8:$A$16,0),2)),"")</f>
        <v>12</v>
      </c>
      <c r="B4346">
        <f>IFERROR('SUIVI VENTES 403e'!F4326,"")</f>
        <v>120</v>
      </c>
      <c r="C4346">
        <f>IFERROR(IF('SUIVI VENTES 403e'!$A4326&lt;&gt;"",ROUND($B4346/$A4346,2),""),"")</f>
        <v>10</v>
      </c>
      <c r="D4346" t="str">
        <f t="shared" si="109"/>
        <v/>
      </c>
      <c r="E4346">
        <f t="shared" si="108"/>
        <v>0.94</v>
      </c>
      <c r="F4346">
        <f>IFERROR(IF('SUIVI VENTES 403e'!$A4326&lt;&gt;"",ROUND((($C4346/1.2)-$E4346),2),""),"")</f>
        <v>7.39</v>
      </c>
      <c r="G4346">
        <f>IFERROR(IF('SUIVI VENTES 403e'!$A4326&lt;&gt;"",ROUND($F4346*$A4346,2),""),"")</f>
        <v>88.68</v>
      </c>
      <c r="H4346">
        <f>IFERROR(IF('SUIVI VENTES 403e'!$A4326&lt;&gt;"",YEAR('SUIVI VENTES 403e'!$G4326),""),"")</f>
        <v>2019</v>
      </c>
      <c r="I4346">
        <f>IFERROR(IF('SUIVI VENTES 403e'!$A4326&lt;&gt;"",MONTH('SUIVI VENTES 403e'!$G4326),""),"")</f>
        <v>11</v>
      </c>
    </row>
    <row r="4347" spans="1:9" x14ac:dyDescent="0.25">
      <c r="A4347">
        <f>IFERROR('SUIVI VENTES 403e'!B4327*(INDEX(traitement!$A$8:$B$16,MATCH('SUIVI VENTES 403e'!$H4327,traitement!$A$8:$A$16,0),2)),"")</f>
        <v>10</v>
      </c>
      <c r="B4347">
        <f>IFERROR('SUIVI VENTES 403e'!F4327,"")</f>
        <v>100</v>
      </c>
      <c r="C4347">
        <f>IFERROR(IF('SUIVI VENTES 403e'!$A4327&lt;&gt;"",ROUND($B4347/$A4347,2),""),"")</f>
        <v>10</v>
      </c>
      <c r="D4347" t="str">
        <f t="shared" si="109"/>
        <v/>
      </c>
      <c r="E4347">
        <f t="shared" si="108"/>
        <v>0.94</v>
      </c>
      <c r="F4347">
        <f>IFERROR(IF('SUIVI VENTES 403e'!$A4327&lt;&gt;"",ROUND((($C4347/1.2)-$E4347),2),""),"")</f>
        <v>7.39</v>
      </c>
      <c r="G4347">
        <f>IFERROR(IF('SUIVI VENTES 403e'!$A4327&lt;&gt;"",ROUND($F4347*$A4347,2),""),"")</f>
        <v>73.900000000000006</v>
      </c>
      <c r="H4347">
        <f>IFERROR(IF('SUIVI VENTES 403e'!$A4327&lt;&gt;"",YEAR('SUIVI VENTES 403e'!$G4327),""),"")</f>
        <v>2019</v>
      </c>
      <c r="I4347">
        <f>IFERROR(IF('SUIVI VENTES 403e'!$A4327&lt;&gt;"",MONTH('SUIVI VENTES 403e'!$G4327),""),"")</f>
        <v>11</v>
      </c>
    </row>
    <row r="4348" spans="1:9" x14ac:dyDescent="0.25">
      <c r="A4348">
        <f>IFERROR('SUIVI VENTES 403e'!B4328*(INDEX(traitement!$A$8:$B$16,MATCH('SUIVI VENTES 403e'!$H4328,traitement!$A$8:$A$16,0),2)),"")</f>
        <v>2</v>
      </c>
      <c r="B4348">
        <f>IFERROR('SUIVI VENTES 403e'!F4328,"")</f>
        <v>0</v>
      </c>
      <c r="C4348">
        <f>IFERROR(IF('SUIVI VENTES 403e'!$A4328&lt;&gt;"",ROUND($B4348/$A4348,2),""),"")</f>
        <v>0</v>
      </c>
      <c r="D4348">
        <f t="shared" si="109"/>
        <v>2</v>
      </c>
      <c r="E4348">
        <f t="shared" si="108"/>
        <v>0.94</v>
      </c>
      <c r="F4348">
        <f>IFERROR(IF('SUIVI VENTES 403e'!$A4328&lt;&gt;"",ROUND((($C4348/1.2)-$E4348),2),""),"")</f>
        <v>-0.94</v>
      </c>
      <c r="G4348">
        <f>IFERROR(IF('SUIVI VENTES 403e'!$A4328&lt;&gt;"",ROUND($F4348*$A4348,2),""),"")</f>
        <v>-1.88</v>
      </c>
      <c r="H4348">
        <f>IFERROR(IF('SUIVI VENTES 403e'!$A4328&lt;&gt;"",YEAR('SUIVI VENTES 403e'!$G4328),""),"")</f>
        <v>2019</v>
      </c>
      <c r="I4348">
        <f>IFERROR(IF('SUIVI VENTES 403e'!$A4328&lt;&gt;"",MONTH('SUIVI VENTES 403e'!$G4328),""),"")</f>
        <v>11</v>
      </c>
    </row>
    <row r="4349" spans="1:9" x14ac:dyDescent="0.25">
      <c r="A4349">
        <f>IFERROR('SUIVI VENTES 403e'!B4329*(INDEX(traitement!$A$8:$B$16,MATCH('SUIVI VENTES 403e'!$H4329,traitement!$A$8:$A$16,0),2)),"")</f>
        <v>15</v>
      </c>
      <c r="B4349">
        <f>IFERROR('SUIVI VENTES 403e'!F4329,"")</f>
        <v>150</v>
      </c>
      <c r="C4349">
        <f>IFERROR(IF('SUIVI VENTES 403e'!$A4329&lt;&gt;"",ROUND($B4349/$A4349,2),""),"")</f>
        <v>10</v>
      </c>
      <c r="D4349" t="str">
        <f t="shared" si="109"/>
        <v/>
      </c>
      <c r="E4349">
        <f t="shared" si="108"/>
        <v>0.94</v>
      </c>
      <c r="F4349">
        <f>IFERROR(IF('SUIVI VENTES 403e'!$A4329&lt;&gt;"",ROUND((($C4349/1.2)-$E4349),2),""),"")</f>
        <v>7.39</v>
      </c>
      <c r="G4349">
        <f>IFERROR(IF('SUIVI VENTES 403e'!$A4329&lt;&gt;"",ROUND($F4349*$A4349,2),""),"")</f>
        <v>110.85</v>
      </c>
      <c r="H4349">
        <f>IFERROR(IF('SUIVI VENTES 403e'!$A4329&lt;&gt;"",YEAR('SUIVI VENTES 403e'!$G4329),""),"")</f>
        <v>2019</v>
      </c>
      <c r="I4349">
        <f>IFERROR(IF('SUIVI VENTES 403e'!$A4329&lt;&gt;"",MONTH('SUIVI VENTES 403e'!$G4329),""),"")</f>
        <v>11</v>
      </c>
    </row>
    <row r="4350" spans="1:9" x14ac:dyDescent="0.25">
      <c r="A4350">
        <f>IFERROR('SUIVI VENTES 403e'!B4330*(INDEX(traitement!$A$8:$B$16,MATCH('SUIVI VENTES 403e'!$H4330,traitement!$A$8:$A$16,0),2)),"")</f>
        <v>3</v>
      </c>
      <c r="B4350">
        <f>IFERROR('SUIVI VENTES 403e'!F4330,"")</f>
        <v>0</v>
      </c>
      <c r="C4350">
        <f>IFERROR(IF('SUIVI VENTES 403e'!$A4330&lt;&gt;"",ROUND($B4350/$A4350,2),""),"")</f>
        <v>0</v>
      </c>
      <c r="D4350">
        <f t="shared" si="109"/>
        <v>3</v>
      </c>
      <c r="E4350">
        <f t="shared" si="108"/>
        <v>0.94</v>
      </c>
      <c r="F4350">
        <f>IFERROR(IF('SUIVI VENTES 403e'!$A4330&lt;&gt;"",ROUND((($C4350/1.2)-$E4350),2),""),"")</f>
        <v>-0.94</v>
      </c>
      <c r="G4350">
        <f>IFERROR(IF('SUIVI VENTES 403e'!$A4330&lt;&gt;"",ROUND($F4350*$A4350,2),""),"")</f>
        <v>-2.82</v>
      </c>
      <c r="H4350">
        <f>IFERROR(IF('SUIVI VENTES 403e'!$A4330&lt;&gt;"",YEAR('SUIVI VENTES 403e'!$G4330),""),"")</f>
        <v>2019</v>
      </c>
      <c r="I4350">
        <f>IFERROR(IF('SUIVI VENTES 403e'!$A4330&lt;&gt;"",MONTH('SUIVI VENTES 403e'!$G4330),""),"")</f>
        <v>11</v>
      </c>
    </row>
    <row r="4351" spans="1:9" x14ac:dyDescent="0.25">
      <c r="A4351">
        <f>IFERROR('SUIVI VENTES 403e'!B4331*(INDEX(traitement!$A$8:$B$16,MATCH('SUIVI VENTES 403e'!$H4331,traitement!$A$8:$A$16,0),2)),"")</f>
        <v>5</v>
      </c>
      <c r="B4351">
        <f>IFERROR('SUIVI VENTES 403e'!F4331,"")</f>
        <v>50</v>
      </c>
      <c r="C4351">
        <f>IFERROR(IF('SUIVI VENTES 403e'!$A4331&lt;&gt;"",ROUND($B4351/$A4351,2),""),"")</f>
        <v>10</v>
      </c>
      <c r="D4351" t="str">
        <f t="shared" si="109"/>
        <v/>
      </c>
      <c r="E4351">
        <f t="shared" si="108"/>
        <v>0.94</v>
      </c>
      <c r="F4351">
        <f>IFERROR(IF('SUIVI VENTES 403e'!$A4331&lt;&gt;"",ROUND((($C4351/1.2)-$E4351),2),""),"")</f>
        <v>7.39</v>
      </c>
      <c r="G4351">
        <f>IFERROR(IF('SUIVI VENTES 403e'!$A4331&lt;&gt;"",ROUND($F4351*$A4351,2),""),"")</f>
        <v>36.950000000000003</v>
      </c>
      <c r="H4351">
        <f>IFERROR(IF('SUIVI VENTES 403e'!$A4331&lt;&gt;"",YEAR('SUIVI VENTES 403e'!$G4331),""),"")</f>
        <v>2019</v>
      </c>
      <c r="I4351">
        <f>IFERROR(IF('SUIVI VENTES 403e'!$A4331&lt;&gt;"",MONTH('SUIVI VENTES 403e'!$G4331),""),"")</f>
        <v>11</v>
      </c>
    </row>
    <row r="4352" spans="1:9" x14ac:dyDescent="0.25">
      <c r="A4352">
        <f>IFERROR('SUIVI VENTES 403e'!B4332*(INDEX(traitement!$A$8:$B$16,MATCH('SUIVI VENTES 403e'!$H4332,traitement!$A$8:$A$16,0),2)),"")</f>
        <v>1</v>
      </c>
      <c r="B4352">
        <f>IFERROR('SUIVI VENTES 403e'!F4332,"")</f>
        <v>0</v>
      </c>
      <c r="C4352">
        <f>IFERROR(IF('SUIVI VENTES 403e'!$A4332&lt;&gt;"",ROUND($B4352/$A4352,2),""),"")</f>
        <v>0</v>
      </c>
      <c r="D4352">
        <f t="shared" si="109"/>
        <v>1</v>
      </c>
      <c r="E4352">
        <f t="shared" si="108"/>
        <v>0.94</v>
      </c>
      <c r="F4352">
        <f>IFERROR(IF('SUIVI VENTES 403e'!$A4332&lt;&gt;"",ROUND((($C4352/1.2)-$E4352),2),""),"")</f>
        <v>-0.94</v>
      </c>
      <c r="G4352">
        <f>IFERROR(IF('SUIVI VENTES 403e'!$A4332&lt;&gt;"",ROUND($F4352*$A4352,2),""),"")</f>
        <v>-0.94</v>
      </c>
      <c r="H4352">
        <f>IFERROR(IF('SUIVI VENTES 403e'!$A4332&lt;&gt;"",YEAR('SUIVI VENTES 403e'!$G4332),""),"")</f>
        <v>2019</v>
      </c>
      <c r="I4352">
        <f>IFERROR(IF('SUIVI VENTES 403e'!$A4332&lt;&gt;"",MONTH('SUIVI VENTES 403e'!$G4332),""),"")</f>
        <v>11</v>
      </c>
    </row>
    <row r="4353" spans="1:9" x14ac:dyDescent="0.25">
      <c r="A4353">
        <f>IFERROR('SUIVI VENTES 403e'!B4333*(INDEX(traitement!$A$8:$B$16,MATCH('SUIVI VENTES 403e'!$H4333,traitement!$A$8:$A$16,0),2)),"")</f>
        <v>3</v>
      </c>
      <c r="B4353">
        <f>IFERROR('SUIVI VENTES 403e'!F4333,"")</f>
        <v>30</v>
      </c>
      <c r="C4353">
        <f>IFERROR(IF('SUIVI VENTES 403e'!$A4333&lt;&gt;"",ROUND($B4353/$A4353,2),""),"")</f>
        <v>10</v>
      </c>
      <c r="D4353" t="str">
        <f t="shared" si="109"/>
        <v/>
      </c>
      <c r="E4353">
        <f t="shared" si="108"/>
        <v>0.94</v>
      </c>
      <c r="F4353">
        <f>IFERROR(IF('SUIVI VENTES 403e'!$A4333&lt;&gt;"",ROUND((($C4353/1.2)-$E4353),2),""),"")</f>
        <v>7.39</v>
      </c>
      <c r="G4353">
        <f>IFERROR(IF('SUIVI VENTES 403e'!$A4333&lt;&gt;"",ROUND($F4353*$A4353,2),""),"")</f>
        <v>22.17</v>
      </c>
      <c r="H4353">
        <f>IFERROR(IF('SUIVI VENTES 403e'!$A4333&lt;&gt;"",YEAR('SUIVI VENTES 403e'!$G4333),""),"")</f>
        <v>2019</v>
      </c>
      <c r="I4353">
        <f>IFERROR(IF('SUIVI VENTES 403e'!$A4333&lt;&gt;"",MONTH('SUIVI VENTES 403e'!$G4333),""),"")</f>
        <v>11</v>
      </c>
    </row>
    <row r="4354" spans="1:9" x14ac:dyDescent="0.25">
      <c r="A4354">
        <f>IFERROR('SUIVI VENTES 403e'!B4334*(INDEX(traitement!$A$8:$B$16,MATCH('SUIVI VENTES 403e'!$H4334,traitement!$A$8:$A$16,0),2)),"")</f>
        <v>1</v>
      </c>
      <c r="B4354">
        <f>IFERROR('SUIVI VENTES 403e'!F4334,"")</f>
        <v>0</v>
      </c>
      <c r="C4354">
        <f>IFERROR(IF('SUIVI VENTES 403e'!$A4334&lt;&gt;"",ROUND($B4354/$A4354,2),""),"")</f>
        <v>0</v>
      </c>
      <c r="D4354">
        <f t="shared" si="109"/>
        <v>1</v>
      </c>
      <c r="E4354">
        <f t="shared" si="108"/>
        <v>0.94</v>
      </c>
      <c r="F4354">
        <f>IFERROR(IF('SUIVI VENTES 403e'!$A4334&lt;&gt;"",ROUND((($C4354/1.2)-$E4354),2),""),"")</f>
        <v>-0.94</v>
      </c>
      <c r="G4354">
        <f>IFERROR(IF('SUIVI VENTES 403e'!$A4334&lt;&gt;"",ROUND($F4354*$A4354,2),""),"")</f>
        <v>-0.94</v>
      </c>
      <c r="H4354">
        <f>IFERROR(IF('SUIVI VENTES 403e'!$A4334&lt;&gt;"",YEAR('SUIVI VENTES 403e'!$G4334),""),"")</f>
        <v>2019</v>
      </c>
      <c r="I4354">
        <f>IFERROR(IF('SUIVI VENTES 403e'!$A4334&lt;&gt;"",MONTH('SUIVI VENTES 403e'!$G4334),""),"")</f>
        <v>11</v>
      </c>
    </row>
    <row r="4355" spans="1:9" x14ac:dyDescent="0.25">
      <c r="A4355">
        <f>IFERROR('SUIVI VENTES 403e'!B4335*(INDEX(traitement!$A$8:$B$16,MATCH('SUIVI VENTES 403e'!$H4335,traitement!$A$8:$A$16,0),2)),"")</f>
        <v>3</v>
      </c>
      <c r="B4355">
        <f>IFERROR('SUIVI VENTES 403e'!F4335,"")</f>
        <v>30</v>
      </c>
      <c r="C4355">
        <f>IFERROR(IF('SUIVI VENTES 403e'!$A4335&lt;&gt;"",ROUND($B4355/$A4355,2),""),"")</f>
        <v>10</v>
      </c>
      <c r="D4355" t="str">
        <f t="shared" si="109"/>
        <v/>
      </c>
      <c r="E4355">
        <f t="shared" si="108"/>
        <v>0.94</v>
      </c>
      <c r="F4355">
        <f>IFERROR(IF('SUIVI VENTES 403e'!$A4335&lt;&gt;"",ROUND((($C4355/1.2)-$E4355),2),""),"")</f>
        <v>7.39</v>
      </c>
      <c r="G4355">
        <f>IFERROR(IF('SUIVI VENTES 403e'!$A4335&lt;&gt;"",ROUND($F4355*$A4355,2),""),"")</f>
        <v>22.17</v>
      </c>
      <c r="H4355">
        <f>IFERROR(IF('SUIVI VENTES 403e'!$A4335&lt;&gt;"",YEAR('SUIVI VENTES 403e'!$G4335),""),"")</f>
        <v>2019</v>
      </c>
      <c r="I4355">
        <f>IFERROR(IF('SUIVI VENTES 403e'!$A4335&lt;&gt;"",MONTH('SUIVI VENTES 403e'!$G4335),""),"")</f>
        <v>11</v>
      </c>
    </row>
    <row r="4356" spans="1:9" x14ac:dyDescent="0.25">
      <c r="A4356">
        <f>IFERROR('SUIVI VENTES 403e'!B4336*(INDEX(traitement!$A$8:$B$16,MATCH('SUIVI VENTES 403e'!$H4336,traitement!$A$8:$A$16,0),2)),"")</f>
        <v>1</v>
      </c>
      <c r="B4356">
        <f>IFERROR('SUIVI VENTES 403e'!F4336,"")</f>
        <v>0</v>
      </c>
      <c r="C4356">
        <f>IFERROR(IF('SUIVI VENTES 403e'!$A4336&lt;&gt;"",ROUND($B4356/$A4356,2),""),"")</f>
        <v>0</v>
      </c>
      <c r="D4356">
        <f t="shared" si="109"/>
        <v>1</v>
      </c>
      <c r="E4356">
        <f t="shared" si="108"/>
        <v>0.94</v>
      </c>
      <c r="F4356">
        <f>IFERROR(IF('SUIVI VENTES 403e'!$A4336&lt;&gt;"",ROUND((($C4356/1.2)-$E4356),2),""),"")</f>
        <v>-0.94</v>
      </c>
      <c r="G4356">
        <f>IFERROR(IF('SUIVI VENTES 403e'!$A4336&lt;&gt;"",ROUND($F4356*$A4356,2),""),"")</f>
        <v>-0.94</v>
      </c>
      <c r="H4356">
        <f>IFERROR(IF('SUIVI VENTES 403e'!$A4336&lt;&gt;"",YEAR('SUIVI VENTES 403e'!$G4336),""),"")</f>
        <v>2019</v>
      </c>
      <c r="I4356">
        <f>IFERROR(IF('SUIVI VENTES 403e'!$A4336&lt;&gt;"",MONTH('SUIVI VENTES 403e'!$G4336),""),"")</f>
        <v>11</v>
      </c>
    </row>
    <row r="4357" spans="1:9" x14ac:dyDescent="0.25">
      <c r="A4357">
        <f>IFERROR('SUIVI VENTES 403e'!B4337*(INDEX(traitement!$A$8:$B$16,MATCH('SUIVI VENTES 403e'!$H4337,traitement!$A$8:$A$16,0),2)),"")</f>
        <v>4</v>
      </c>
      <c r="B4357">
        <f>IFERROR('SUIVI VENTES 403e'!F4337,"")</f>
        <v>40</v>
      </c>
      <c r="C4357">
        <f>IFERROR(IF('SUIVI VENTES 403e'!$A4337&lt;&gt;"",ROUND($B4357/$A4357,2),""),"")</f>
        <v>10</v>
      </c>
      <c r="D4357" t="str">
        <f t="shared" si="109"/>
        <v/>
      </c>
      <c r="E4357">
        <f t="shared" si="108"/>
        <v>0.94</v>
      </c>
      <c r="F4357">
        <f>IFERROR(IF('SUIVI VENTES 403e'!$A4337&lt;&gt;"",ROUND((($C4357/1.2)-$E4357),2),""),"")</f>
        <v>7.39</v>
      </c>
      <c r="G4357">
        <f>IFERROR(IF('SUIVI VENTES 403e'!$A4337&lt;&gt;"",ROUND($F4357*$A4357,2),""),"")</f>
        <v>29.56</v>
      </c>
      <c r="H4357">
        <f>IFERROR(IF('SUIVI VENTES 403e'!$A4337&lt;&gt;"",YEAR('SUIVI VENTES 403e'!$G4337),""),"")</f>
        <v>2019</v>
      </c>
      <c r="I4357">
        <f>IFERROR(IF('SUIVI VENTES 403e'!$A4337&lt;&gt;"",MONTH('SUIVI VENTES 403e'!$G4337),""),"")</f>
        <v>11</v>
      </c>
    </row>
    <row r="4358" spans="1:9" x14ac:dyDescent="0.25">
      <c r="A4358">
        <f>IFERROR('SUIVI VENTES 403e'!B4338*(INDEX(traitement!$A$8:$B$16,MATCH('SUIVI VENTES 403e'!$H4338,traitement!$A$8:$A$16,0),2)),"")</f>
        <v>5</v>
      </c>
      <c r="B4358">
        <f>IFERROR('SUIVI VENTES 403e'!F4338,"")</f>
        <v>58.33</v>
      </c>
      <c r="C4358">
        <f>IFERROR(IF('SUIVI VENTES 403e'!$A4338&lt;&gt;"",ROUND($B4358/$A4358,2),""),"")</f>
        <v>11.67</v>
      </c>
      <c r="D4358" t="str">
        <f t="shared" si="109"/>
        <v/>
      </c>
      <c r="E4358">
        <f t="shared" si="108"/>
        <v>0.94</v>
      </c>
      <c r="F4358">
        <f>IFERROR(IF('SUIVI VENTES 403e'!$A4338&lt;&gt;"",ROUND((($C4358/1.2)-$E4358),2),""),"")</f>
        <v>8.7899999999999991</v>
      </c>
      <c r="G4358">
        <f>IFERROR(IF('SUIVI VENTES 403e'!$A4338&lt;&gt;"",ROUND($F4358*$A4358,2),""),"")</f>
        <v>43.95</v>
      </c>
      <c r="H4358">
        <f>IFERROR(IF('SUIVI VENTES 403e'!$A4338&lt;&gt;"",YEAR('SUIVI VENTES 403e'!$G4338),""),"")</f>
        <v>2019</v>
      </c>
      <c r="I4358">
        <f>IFERROR(IF('SUIVI VENTES 403e'!$A4338&lt;&gt;"",MONTH('SUIVI VENTES 403e'!$G4338),""),"")</f>
        <v>11</v>
      </c>
    </row>
    <row r="4359" spans="1:9" x14ac:dyDescent="0.25">
      <c r="A4359">
        <f>IFERROR('SUIVI VENTES 403e'!B4339*(INDEX(traitement!$A$8:$B$16,MATCH('SUIVI VENTES 403e'!$H4339,traitement!$A$8:$A$16,0),2)),"")</f>
        <v>8</v>
      </c>
      <c r="B4359">
        <f>IFERROR('SUIVI VENTES 403e'!F4339,"")</f>
        <v>80</v>
      </c>
      <c r="C4359">
        <f>IFERROR(IF('SUIVI VENTES 403e'!$A4339&lt;&gt;"",ROUND($B4359/$A4359,2),""),"")</f>
        <v>10</v>
      </c>
      <c r="D4359" t="str">
        <f t="shared" si="109"/>
        <v/>
      </c>
      <c r="E4359">
        <f t="shared" si="108"/>
        <v>0.94</v>
      </c>
      <c r="F4359">
        <f>IFERROR(IF('SUIVI VENTES 403e'!$A4339&lt;&gt;"",ROUND((($C4359/1.2)-$E4359),2),""),"")</f>
        <v>7.39</v>
      </c>
      <c r="G4359">
        <f>IFERROR(IF('SUIVI VENTES 403e'!$A4339&lt;&gt;"",ROUND($F4359*$A4359,2),""),"")</f>
        <v>59.12</v>
      </c>
      <c r="H4359">
        <f>IFERROR(IF('SUIVI VENTES 403e'!$A4339&lt;&gt;"",YEAR('SUIVI VENTES 403e'!$G4339),""),"")</f>
        <v>2019</v>
      </c>
      <c r="I4359">
        <f>IFERROR(IF('SUIVI VENTES 403e'!$A4339&lt;&gt;"",MONTH('SUIVI VENTES 403e'!$G4339),""),"")</f>
        <v>11</v>
      </c>
    </row>
    <row r="4360" spans="1:9" x14ac:dyDescent="0.25">
      <c r="A4360">
        <f>IFERROR('SUIVI VENTES 403e'!B4340*(INDEX(traitement!$A$8:$B$16,MATCH('SUIVI VENTES 403e'!$H4340,traitement!$A$8:$A$16,0),2)),"")</f>
        <v>12</v>
      </c>
      <c r="B4360">
        <f>IFERROR('SUIVI VENTES 403e'!F4340,"")</f>
        <v>120</v>
      </c>
      <c r="C4360">
        <f>IFERROR(IF('SUIVI VENTES 403e'!$A4340&lt;&gt;"",ROUND($B4360/$A4360,2),""),"")</f>
        <v>10</v>
      </c>
      <c r="D4360" t="str">
        <f t="shared" si="109"/>
        <v/>
      </c>
      <c r="E4360">
        <f t="shared" si="108"/>
        <v>0.94</v>
      </c>
      <c r="F4360">
        <f>IFERROR(IF('SUIVI VENTES 403e'!$A4340&lt;&gt;"",ROUND((($C4360/1.2)-$E4360),2),""),"")</f>
        <v>7.39</v>
      </c>
      <c r="G4360">
        <f>IFERROR(IF('SUIVI VENTES 403e'!$A4340&lt;&gt;"",ROUND($F4360*$A4360,2),""),"")</f>
        <v>88.68</v>
      </c>
      <c r="H4360">
        <f>IFERROR(IF('SUIVI VENTES 403e'!$A4340&lt;&gt;"",YEAR('SUIVI VENTES 403e'!$G4340),""),"")</f>
        <v>2019</v>
      </c>
      <c r="I4360">
        <f>IFERROR(IF('SUIVI VENTES 403e'!$A4340&lt;&gt;"",MONTH('SUIVI VENTES 403e'!$G4340),""),"")</f>
        <v>11</v>
      </c>
    </row>
    <row r="4361" spans="1:9" x14ac:dyDescent="0.25">
      <c r="A4361">
        <f>IFERROR('SUIVI VENTES 403e'!B4341*(INDEX(traitement!$A$8:$B$16,MATCH('SUIVI VENTES 403e'!$H4341,traitement!$A$8:$A$16,0),2)),"")</f>
        <v>10</v>
      </c>
      <c r="B4361">
        <f>IFERROR('SUIVI VENTES 403e'!F4341,"")</f>
        <v>100</v>
      </c>
      <c r="C4361">
        <f>IFERROR(IF('SUIVI VENTES 403e'!$A4341&lt;&gt;"",ROUND($B4361/$A4361,2),""),"")</f>
        <v>10</v>
      </c>
      <c r="D4361" t="str">
        <f t="shared" si="109"/>
        <v/>
      </c>
      <c r="E4361">
        <f t="shared" si="108"/>
        <v>0.94</v>
      </c>
      <c r="F4361">
        <f>IFERROR(IF('SUIVI VENTES 403e'!$A4341&lt;&gt;"",ROUND((($C4361/1.2)-$E4361),2),""),"")</f>
        <v>7.39</v>
      </c>
      <c r="G4361">
        <f>IFERROR(IF('SUIVI VENTES 403e'!$A4341&lt;&gt;"",ROUND($F4361*$A4361,2),""),"")</f>
        <v>73.900000000000006</v>
      </c>
      <c r="H4361">
        <f>IFERROR(IF('SUIVI VENTES 403e'!$A4341&lt;&gt;"",YEAR('SUIVI VENTES 403e'!$G4341),""),"")</f>
        <v>2019</v>
      </c>
      <c r="I4361">
        <f>IFERROR(IF('SUIVI VENTES 403e'!$A4341&lt;&gt;"",MONTH('SUIVI VENTES 403e'!$G4341),""),"")</f>
        <v>11</v>
      </c>
    </row>
    <row r="4362" spans="1:9" x14ac:dyDescent="0.25">
      <c r="A4362">
        <f>IFERROR('SUIVI VENTES 403e'!B4342*(INDEX(traitement!$A$8:$B$16,MATCH('SUIVI VENTES 403e'!$H4342,traitement!$A$8:$A$16,0),2)),"")</f>
        <v>20</v>
      </c>
      <c r="B4362">
        <f>IFERROR('SUIVI VENTES 403e'!F4342,"")</f>
        <v>200</v>
      </c>
      <c r="C4362">
        <f>IFERROR(IF('SUIVI VENTES 403e'!$A4342&lt;&gt;"",ROUND($B4362/$A4362,2),""),"")</f>
        <v>10</v>
      </c>
      <c r="D4362" t="str">
        <f t="shared" si="109"/>
        <v/>
      </c>
      <c r="E4362">
        <f t="shared" si="108"/>
        <v>0.94</v>
      </c>
      <c r="F4362">
        <f>IFERROR(IF('SUIVI VENTES 403e'!$A4342&lt;&gt;"",ROUND((($C4362/1.2)-$E4362),2),""),"")</f>
        <v>7.39</v>
      </c>
      <c r="G4362">
        <f>IFERROR(IF('SUIVI VENTES 403e'!$A4342&lt;&gt;"",ROUND($F4362*$A4362,2),""),"")</f>
        <v>147.80000000000001</v>
      </c>
      <c r="H4362">
        <f>IFERROR(IF('SUIVI VENTES 403e'!$A4342&lt;&gt;"",YEAR('SUIVI VENTES 403e'!$G4342),""),"")</f>
        <v>2019</v>
      </c>
      <c r="I4362">
        <f>IFERROR(IF('SUIVI VENTES 403e'!$A4342&lt;&gt;"",MONTH('SUIVI VENTES 403e'!$G4342),""),"")</f>
        <v>11</v>
      </c>
    </row>
    <row r="4363" spans="1:9" x14ac:dyDescent="0.25">
      <c r="A4363">
        <f>IFERROR('SUIVI VENTES 403e'!B4343*(INDEX(traitement!$A$8:$B$16,MATCH('SUIVI VENTES 403e'!$H4343,traitement!$A$8:$A$16,0),2)),"")</f>
        <v>4</v>
      </c>
      <c r="B4363">
        <f>IFERROR('SUIVI VENTES 403e'!F4343,"")</f>
        <v>0</v>
      </c>
      <c r="C4363">
        <f>IFERROR(IF('SUIVI VENTES 403e'!$A4343&lt;&gt;"",ROUND($B4363/$A4363,2),""),"")</f>
        <v>0</v>
      </c>
      <c r="D4363">
        <f t="shared" si="109"/>
        <v>4</v>
      </c>
      <c r="E4363">
        <f t="shared" si="108"/>
        <v>0.94</v>
      </c>
      <c r="F4363">
        <f>IFERROR(IF('SUIVI VENTES 403e'!$A4343&lt;&gt;"",ROUND((($C4363/1.2)-$E4363),2),""),"")</f>
        <v>-0.94</v>
      </c>
      <c r="G4363">
        <f>IFERROR(IF('SUIVI VENTES 403e'!$A4343&lt;&gt;"",ROUND($F4363*$A4363,2),""),"")</f>
        <v>-3.76</v>
      </c>
      <c r="H4363">
        <f>IFERROR(IF('SUIVI VENTES 403e'!$A4343&lt;&gt;"",YEAR('SUIVI VENTES 403e'!$G4343),""),"")</f>
        <v>2019</v>
      </c>
      <c r="I4363">
        <f>IFERROR(IF('SUIVI VENTES 403e'!$A4343&lt;&gt;"",MONTH('SUIVI VENTES 403e'!$G4343),""),"")</f>
        <v>11</v>
      </c>
    </row>
    <row r="4364" spans="1:9" x14ac:dyDescent="0.25">
      <c r="A4364">
        <f>IFERROR('SUIVI VENTES 403e'!B4344*(INDEX(traitement!$A$8:$B$16,MATCH('SUIVI VENTES 403e'!$H4344,traitement!$A$8:$A$16,0),2)),"")</f>
        <v>10</v>
      </c>
      <c r="B4364">
        <f>IFERROR('SUIVI VENTES 403e'!F4344,"")</f>
        <v>100</v>
      </c>
      <c r="C4364">
        <f>IFERROR(IF('SUIVI VENTES 403e'!$A4344&lt;&gt;"",ROUND($B4364/$A4364,2),""),"")</f>
        <v>10</v>
      </c>
      <c r="D4364" t="str">
        <f t="shared" si="109"/>
        <v/>
      </c>
      <c r="E4364">
        <f t="shared" si="108"/>
        <v>0.94</v>
      </c>
      <c r="F4364">
        <f>IFERROR(IF('SUIVI VENTES 403e'!$A4344&lt;&gt;"",ROUND((($C4364/1.2)-$E4364),2),""),"")</f>
        <v>7.39</v>
      </c>
      <c r="G4364">
        <f>IFERROR(IF('SUIVI VENTES 403e'!$A4344&lt;&gt;"",ROUND($F4364*$A4364,2),""),"")</f>
        <v>73.900000000000006</v>
      </c>
      <c r="H4364">
        <f>IFERROR(IF('SUIVI VENTES 403e'!$A4344&lt;&gt;"",YEAR('SUIVI VENTES 403e'!$G4344),""),"")</f>
        <v>2019</v>
      </c>
      <c r="I4364">
        <f>IFERROR(IF('SUIVI VENTES 403e'!$A4344&lt;&gt;"",MONTH('SUIVI VENTES 403e'!$G4344),""),"")</f>
        <v>11</v>
      </c>
    </row>
    <row r="4365" spans="1:9" x14ac:dyDescent="0.25">
      <c r="A4365">
        <f>IFERROR('SUIVI VENTES 403e'!B4345*(INDEX(traitement!$A$8:$B$16,MATCH('SUIVI VENTES 403e'!$H4345,traitement!$A$8:$A$16,0),2)),"")</f>
        <v>2</v>
      </c>
      <c r="B4365">
        <f>IFERROR('SUIVI VENTES 403e'!F4345,"")</f>
        <v>0</v>
      </c>
      <c r="C4365">
        <f>IFERROR(IF('SUIVI VENTES 403e'!$A4345&lt;&gt;"",ROUND($B4365/$A4365,2),""),"")</f>
        <v>0</v>
      </c>
      <c r="D4365">
        <f t="shared" si="109"/>
        <v>2</v>
      </c>
      <c r="E4365">
        <f t="shared" si="108"/>
        <v>0.94</v>
      </c>
      <c r="F4365">
        <f>IFERROR(IF('SUIVI VENTES 403e'!$A4345&lt;&gt;"",ROUND((($C4365/1.2)-$E4365),2),""),"")</f>
        <v>-0.94</v>
      </c>
      <c r="G4365">
        <f>IFERROR(IF('SUIVI VENTES 403e'!$A4345&lt;&gt;"",ROUND($F4365*$A4365,2),""),"")</f>
        <v>-1.88</v>
      </c>
      <c r="H4365">
        <f>IFERROR(IF('SUIVI VENTES 403e'!$A4345&lt;&gt;"",YEAR('SUIVI VENTES 403e'!$G4345),""),"")</f>
        <v>2019</v>
      </c>
      <c r="I4365">
        <f>IFERROR(IF('SUIVI VENTES 403e'!$A4345&lt;&gt;"",MONTH('SUIVI VENTES 403e'!$G4345),""),"")</f>
        <v>11</v>
      </c>
    </row>
    <row r="4366" spans="1:9" x14ac:dyDescent="0.25">
      <c r="A4366">
        <f>IFERROR('SUIVI VENTES 403e'!B4346*(INDEX(traitement!$A$8:$B$16,MATCH('SUIVI VENTES 403e'!$H4346,traitement!$A$8:$A$16,0),2)),"")</f>
        <v>6</v>
      </c>
      <c r="B4366">
        <f>IFERROR('SUIVI VENTES 403e'!F4346,"")</f>
        <v>60</v>
      </c>
      <c r="C4366">
        <f>IFERROR(IF('SUIVI VENTES 403e'!$A4346&lt;&gt;"",ROUND($B4366/$A4366,2),""),"")</f>
        <v>10</v>
      </c>
      <c r="D4366" t="str">
        <f t="shared" si="109"/>
        <v/>
      </c>
      <c r="E4366">
        <f t="shared" si="108"/>
        <v>0.94</v>
      </c>
      <c r="F4366">
        <f>IFERROR(IF('SUIVI VENTES 403e'!$A4346&lt;&gt;"",ROUND((($C4366/1.2)-$E4366),2),""),"")</f>
        <v>7.39</v>
      </c>
      <c r="G4366">
        <f>IFERROR(IF('SUIVI VENTES 403e'!$A4346&lt;&gt;"",ROUND($F4366*$A4366,2),""),"")</f>
        <v>44.34</v>
      </c>
      <c r="H4366">
        <f>IFERROR(IF('SUIVI VENTES 403e'!$A4346&lt;&gt;"",YEAR('SUIVI VENTES 403e'!$G4346),""),"")</f>
        <v>2019</v>
      </c>
      <c r="I4366">
        <f>IFERROR(IF('SUIVI VENTES 403e'!$A4346&lt;&gt;"",MONTH('SUIVI VENTES 403e'!$G4346),""),"")</f>
        <v>11</v>
      </c>
    </row>
    <row r="4367" spans="1:9" x14ac:dyDescent="0.25">
      <c r="A4367">
        <f>IFERROR('SUIVI VENTES 403e'!B4347*(INDEX(traitement!$A$8:$B$16,MATCH('SUIVI VENTES 403e'!$H4347,traitement!$A$8:$A$16,0),2)),"")</f>
        <v>1</v>
      </c>
      <c r="B4367">
        <f>IFERROR('SUIVI VENTES 403e'!F4347,"")</f>
        <v>0</v>
      </c>
      <c r="C4367">
        <f>IFERROR(IF('SUIVI VENTES 403e'!$A4347&lt;&gt;"",ROUND($B4367/$A4367,2),""),"")</f>
        <v>0</v>
      </c>
      <c r="D4367">
        <f t="shared" si="109"/>
        <v>1</v>
      </c>
      <c r="E4367">
        <f t="shared" si="108"/>
        <v>0.94</v>
      </c>
      <c r="F4367">
        <f>IFERROR(IF('SUIVI VENTES 403e'!$A4347&lt;&gt;"",ROUND((($C4367/1.2)-$E4367),2),""),"")</f>
        <v>-0.94</v>
      </c>
      <c r="G4367">
        <f>IFERROR(IF('SUIVI VENTES 403e'!$A4347&lt;&gt;"",ROUND($F4367*$A4367,2),""),"")</f>
        <v>-0.94</v>
      </c>
      <c r="H4367">
        <f>IFERROR(IF('SUIVI VENTES 403e'!$A4347&lt;&gt;"",YEAR('SUIVI VENTES 403e'!$G4347),""),"")</f>
        <v>2019</v>
      </c>
      <c r="I4367">
        <f>IFERROR(IF('SUIVI VENTES 403e'!$A4347&lt;&gt;"",MONTH('SUIVI VENTES 403e'!$G4347),""),"")</f>
        <v>11</v>
      </c>
    </row>
    <row r="4368" spans="1:9" x14ac:dyDescent="0.25">
      <c r="A4368">
        <f>IFERROR('SUIVI VENTES 403e'!B4348*(INDEX(traitement!$A$8:$B$16,MATCH('SUIVI VENTES 403e'!$H4348,traitement!$A$8:$A$16,0),2)),"")</f>
        <v>6</v>
      </c>
      <c r="B4368">
        <f>IFERROR('SUIVI VENTES 403e'!F4348,"")</f>
        <v>70</v>
      </c>
      <c r="C4368">
        <f>IFERROR(IF('SUIVI VENTES 403e'!$A4348&lt;&gt;"",ROUND($B4368/$A4368,2),""),"")</f>
        <v>11.67</v>
      </c>
      <c r="D4368" t="str">
        <f t="shared" si="109"/>
        <v/>
      </c>
      <c r="E4368">
        <f t="shared" si="108"/>
        <v>0.94</v>
      </c>
      <c r="F4368">
        <f>IFERROR(IF('SUIVI VENTES 403e'!$A4348&lt;&gt;"",ROUND((($C4368/1.2)-$E4368),2),""),"")</f>
        <v>8.7899999999999991</v>
      </c>
      <c r="G4368">
        <f>IFERROR(IF('SUIVI VENTES 403e'!$A4348&lt;&gt;"",ROUND($F4368*$A4368,2),""),"")</f>
        <v>52.74</v>
      </c>
      <c r="H4368">
        <f>IFERROR(IF('SUIVI VENTES 403e'!$A4348&lt;&gt;"",YEAR('SUIVI VENTES 403e'!$G4348),""),"")</f>
        <v>2019</v>
      </c>
      <c r="I4368">
        <f>IFERROR(IF('SUIVI VENTES 403e'!$A4348&lt;&gt;"",MONTH('SUIVI VENTES 403e'!$G4348),""),"")</f>
        <v>11</v>
      </c>
    </row>
    <row r="4369" spans="1:9" x14ac:dyDescent="0.25">
      <c r="A4369">
        <f>IFERROR('SUIVI VENTES 403e'!B4349*(INDEX(traitement!$A$8:$B$16,MATCH('SUIVI VENTES 403e'!$H4349,traitement!$A$8:$A$16,0),2)),"")</f>
        <v>0.5</v>
      </c>
      <c r="B4369">
        <f>IFERROR('SUIVI VENTES 403e'!F4349,"")</f>
        <v>0</v>
      </c>
      <c r="C4369">
        <f>IFERROR(IF('SUIVI VENTES 403e'!$A4349&lt;&gt;"",ROUND($B4369/$A4369,2),""),"")</f>
        <v>0</v>
      </c>
      <c r="D4369">
        <f t="shared" si="109"/>
        <v>0.5</v>
      </c>
      <c r="E4369">
        <f t="shared" si="108"/>
        <v>0.94</v>
      </c>
      <c r="F4369">
        <f>IFERROR(IF('SUIVI VENTES 403e'!$A4349&lt;&gt;"",ROUND((($C4369/1.2)-$E4369),2),""),"")</f>
        <v>-0.94</v>
      </c>
      <c r="G4369">
        <f>IFERROR(IF('SUIVI VENTES 403e'!$A4349&lt;&gt;"",ROUND($F4369*$A4369,2),""),"")</f>
        <v>-0.47</v>
      </c>
      <c r="H4369">
        <f>IFERROR(IF('SUIVI VENTES 403e'!$A4349&lt;&gt;"",YEAR('SUIVI VENTES 403e'!$G4349),""),"")</f>
        <v>2019</v>
      </c>
      <c r="I4369">
        <f>IFERROR(IF('SUIVI VENTES 403e'!$A4349&lt;&gt;"",MONTH('SUIVI VENTES 403e'!$G4349),""),"")</f>
        <v>11</v>
      </c>
    </row>
    <row r="4370" spans="1:9" x14ac:dyDescent="0.25">
      <c r="A4370">
        <f>IFERROR('SUIVI VENTES 403e'!B4350*(INDEX(traitement!$A$8:$B$16,MATCH('SUIVI VENTES 403e'!$H4350,traitement!$A$8:$A$16,0),2)),"")</f>
        <v>5</v>
      </c>
      <c r="B4370">
        <f>IFERROR('SUIVI VENTES 403e'!F4350,"")</f>
        <v>50</v>
      </c>
      <c r="C4370">
        <f>IFERROR(IF('SUIVI VENTES 403e'!$A4350&lt;&gt;"",ROUND($B4370/$A4370,2),""),"")</f>
        <v>10</v>
      </c>
      <c r="D4370" t="str">
        <f t="shared" si="109"/>
        <v/>
      </c>
      <c r="E4370">
        <f t="shared" si="108"/>
        <v>0.94</v>
      </c>
      <c r="F4370">
        <f>IFERROR(IF('SUIVI VENTES 403e'!$A4350&lt;&gt;"",ROUND((($C4370/1.2)-$E4370),2),""),"")</f>
        <v>7.39</v>
      </c>
      <c r="G4370">
        <f>IFERROR(IF('SUIVI VENTES 403e'!$A4350&lt;&gt;"",ROUND($F4370*$A4370,2),""),"")</f>
        <v>36.950000000000003</v>
      </c>
      <c r="H4370">
        <f>IFERROR(IF('SUIVI VENTES 403e'!$A4350&lt;&gt;"",YEAR('SUIVI VENTES 403e'!$G4350),""),"")</f>
        <v>2019</v>
      </c>
      <c r="I4370">
        <f>IFERROR(IF('SUIVI VENTES 403e'!$A4350&lt;&gt;"",MONTH('SUIVI VENTES 403e'!$G4350),""),"")</f>
        <v>11</v>
      </c>
    </row>
    <row r="4371" spans="1:9" x14ac:dyDescent="0.25">
      <c r="A4371">
        <f>IFERROR('SUIVI VENTES 403e'!B4351*(INDEX(traitement!$A$8:$B$16,MATCH('SUIVI VENTES 403e'!$H4351,traitement!$A$8:$A$16,0),2)),"")</f>
        <v>1</v>
      </c>
      <c r="B4371">
        <f>IFERROR('SUIVI VENTES 403e'!F4351,"")</f>
        <v>11.67</v>
      </c>
      <c r="C4371">
        <f>IFERROR(IF('SUIVI VENTES 403e'!$A4351&lt;&gt;"",ROUND($B4371/$A4371,2),""),"")</f>
        <v>11.67</v>
      </c>
      <c r="D4371" t="str">
        <f t="shared" si="109"/>
        <v/>
      </c>
      <c r="E4371">
        <f t="shared" si="108"/>
        <v>0.94</v>
      </c>
      <c r="F4371">
        <f>IFERROR(IF('SUIVI VENTES 403e'!$A4351&lt;&gt;"",ROUND((($C4371/1.2)-$E4371),2),""),"")</f>
        <v>8.7899999999999991</v>
      </c>
      <c r="G4371">
        <f>IFERROR(IF('SUIVI VENTES 403e'!$A4351&lt;&gt;"",ROUND($F4371*$A4371,2),""),"")</f>
        <v>8.7899999999999991</v>
      </c>
      <c r="H4371">
        <f>IFERROR(IF('SUIVI VENTES 403e'!$A4351&lt;&gt;"",YEAR('SUIVI VENTES 403e'!$G4351),""),"")</f>
        <v>2019</v>
      </c>
      <c r="I4371">
        <f>IFERROR(IF('SUIVI VENTES 403e'!$A4351&lt;&gt;"",MONTH('SUIVI VENTES 403e'!$G4351),""),"")</f>
        <v>11</v>
      </c>
    </row>
    <row r="4372" spans="1:9" x14ac:dyDescent="0.25">
      <c r="A4372">
        <f>IFERROR('SUIVI VENTES 403e'!B4352*(INDEX(traitement!$A$8:$B$16,MATCH('SUIVI VENTES 403e'!$H4352,traitement!$A$8:$A$16,0),2)),"")</f>
        <v>0.25</v>
      </c>
      <c r="B4372">
        <f>IFERROR('SUIVI VENTES 403e'!F4352,"")</f>
        <v>0</v>
      </c>
      <c r="C4372">
        <f>IFERROR(IF('SUIVI VENTES 403e'!$A4352&lt;&gt;"",ROUND($B4372/$A4372,2),""),"")</f>
        <v>0</v>
      </c>
      <c r="D4372">
        <f t="shared" si="109"/>
        <v>0.25</v>
      </c>
      <c r="E4372">
        <f t="shared" si="108"/>
        <v>0.94</v>
      </c>
      <c r="F4372">
        <f>IFERROR(IF('SUIVI VENTES 403e'!$A4352&lt;&gt;"",ROUND((($C4372/1.2)-$E4372),2),""),"")</f>
        <v>-0.94</v>
      </c>
      <c r="G4372">
        <f>IFERROR(IF('SUIVI VENTES 403e'!$A4352&lt;&gt;"",ROUND($F4372*$A4372,2),""),"")</f>
        <v>-0.24</v>
      </c>
      <c r="H4372">
        <f>IFERROR(IF('SUIVI VENTES 403e'!$A4352&lt;&gt;"",YEAR('SUIVI VENTES 403e'!$G4352),""),"")</f>
        <v>2019</v>
      </c>
      <c r="I4372">
        <f>IFERROR(IF('SUIVI VENTES 403e'!$A4352&lt;&gt;"",MONTH('SUIVI VENTES 403e'!$G4352),""),"")</f>
        <v>11</v>
      </c>
    </row>
    <row r="4373" spans="1:9" x14ac:dyDescent="0.25">
      <c r="A4373">
        <f>IFERROR('SUIVI VENTES 403e'!B4353*(INDEX(traitement!$A$8:$B$16,MATCH('SUIVI VENTES 403e'!$H4353,traitement!$A$8:$A$16,0),2)),"")</f>
        <v>1</v>
      </c>
      <c r="B4373">
        <f>IFERROR('SUIVI VENTES 403e'!F4353,"")</f>
        <v>0</v>
      </c>
      <c r="C4373">
        <f>IFERROR(IF('SUIVI VENTES 403e'!$A4353&lt;&gt;"",ROUND($B4373/$A4373,2),""),"")</f>
        <v>0</v>
      </c>
      <c r="D4373">
        <f t="shared" si="109"/>
        <v>1</v>
      </c>
      <c r="E4373">
        <f t="shared" si="108"/>
        <v>0.94</v>
      </c>
      <c r="F4373">
        <f>IFERROR(IF('SUIVI VENTES 403e'!$A4353&lt;&gt;"",ROUND((($C4373/1.2)-$E4373),2),""),"")</f>
        <v>-0.94</v>
      </c>
      <c r="G4373">
        <f>IFERROR(IF('SUIVI VENTES 403e'!$A4353&lt;&gt;"",ROUND($F4373*$A4373,2),""),"")</f>
        <v>-0.94</v>
      </c>
      <c r="H4373">
        <f>IFERROR(IF('SUIVI VENTES 403e'!$A4353&lt;&gt;"",YEAR('SUIVI VENTES 403e'!$G4353),""),"")</f>
        <v>2019</v>
      </c>
      <c r="I4373">
        <f>IFERROR(IF('SUIVI VENTES 403e'!$A4353&lt;&gt;"",MONTH('SUIVI VENTES 403e'!$G4353),""),"")</f>
        <v>11</v>
      </c>
    </row>
    <row r="4374" spans="1:9" x14ac:dyDescent="0.25">
      <c r="A4374">
        <f>IFERROR('SUIVI VENTES 403e'!B4354*(INDEX(traitement!$A$8:$B$16,MATCH('SUIVI VENTES 403e'!$H4354,traitement!$A$8:$A$16,0),2)),"")</f>
        <v>3</v>
      </c>
      <c r="B4374">
        <f>IFERROR('SUIVI VENTES 403e'!F4354,"")</f>
        <v>30</v>
      </c>
      <c r="C4374">
        <f>IFERROR(IF('SUIVI VENTES 403e'!$A4354&lt;&gt;"",ROUND($B4374/$A4374,2),""),"")</f>
        <v>10</v>
      </c>
      <c r="D4374" t="str">
        <f t="shared" si="109"/>
        <v/>
      </c>
      <c r="E4374">
        <f t="shared" si="108"/>
        <v>0.94</v>
      </c>
      <c r="F4374">
        <f>IFERROR(IF('SUIVI VENTES 403e'!$A4354&lt;&gt;"",ROUND((($C4374/1.2)-$E4374),2),""),"")</f>
        <v>7.39</v>
      </c>
      <c r="G4374">
        <f>IFERROR(IF('SUIVI VENTES 403e'!$A4354&lt;&gt;"",ROUND($F4374*$A4374,2),""),"")</f>
        <v>22.17</v>
      </c>
      <c r="H4374">
        <f>IFERROR(IF('SUIVI VENTES 403e'!$A4354&lt;&gt;"",YEAR('SUIVI VENTES 403e'!$G4354),""),"")</f>
        <v>2019</v>
      </c>
      <c r="I4374">
        <f>IFERROR(IF('SUIVI VENTES 403e'!$A4354&lt;&gt;"",MONTH('SUIVI VENTES 403e'!$G4354),""),"")</f>
        <v>11</v>
      </c>
    </row>
    <row r="4375" spans="1:9" x14ac:dyDescent="0.25">
      <c r="A4375">
        <f>IFERROR('SUIVI VENTES 403e'!B4355*(INDEX(traitement!$A$8:$B$16,MATCH('SUIVI VENTES 403e'!$H4355,traitement!$A$8:$A$16,0),2)),"")</f>
        <v>5</v>
      </c>
      <c r="B4375">
        <f>IFERROR('SUIVI VENTES 403e'!F4355,"")</f>
        <v>58.33</v>
      </c>
      <c r="C4375">
        <f>IFERROR(IF('SUIVI VENTES 403e'!$A4355&lt;&gt;"",ROUND($B4375/$A4375,2),""),"")</f>
        <v>11.67</v>
      </c>
      <c r="D4375" t="str">
        <f t="shared" si="109"/>
        <v/>
      </c>
      <c r="E4375">
        <f t="shared" si="108"/>
        <v>0.94</v>
      </c>
      <c r="F4375">
        <f>IFERROR(IF('SUIVI VENTES 403e'!$A4355&lt;&gt;"",ROUND((($C4375/1.2)-$E4375),2),""),"")</f>
        <v>8.7899999999999991</v>
      </c>
      <c r="G4375">
        <f>IFERROR(IF('SUIVI VENTES 403e'!$A4355&lt;&gt;"",ROUND($F4375*$A4375,2),""),"")</f>
        <v>43.95</v>
      </c>
      <c r="H4375">
        <f>IFERROR(IF('SUIVI VENTES 403e'!$A4355&lt;&gt;"",YEAR('SUIVI VENTES 403e'!$G4355),""),"")</f>
        <v>2019</v>
      </c>
      <c r="I4375">
        <f>IFERROR(IF('SUIVI VENTES 403e'!$A4355&lt;&gt;"",MONTH('SUIVI VENTES 403e'!$G4355),""),"")</f>
        <v>11</v>
      </c>
    </row>
    <row r="4376" spans="1:9" x14ac:dyDescent="0.25">
      <c r="A4376">
        <f>IFERROR('SUIVI VENTES 403e'!B4356*(INDEX(traitement!$A$8:$B$16,MATCH('SUIVI VENTES 403e'!$H4356,traitement!$A$8:$A$16,0),2)),"")</f>
        <v>1</v>
      </c>
      <c r="B4376">
        <f>IFERROR('SUIVI VENTES 403e'!F4356,"")</f>
        <v>0</v>
      </c>
      <c r="C4376">
        <f>IFERROR(IF('SUIVI VENTES 403e'!$A4356&lt;&gt;"",ROUND($B4376/$A4376,2),""),"")</f>
        <v>0</v>
      </c>
      <c r="D4376">
        <f t="shared" si="109"/>
        <v>1</v>
      </c>
      <c r="E4376">
        <f t="shared" si="108"/>
        <v>0.94</v>
      </c>
      <c r="F4376">
        <f>IFERROR(IF('SUIVI VENTES 403e'!$A4356&lt;&gt;"",ROUND((($C4376/1.2)-$E4376),2),""),"")</f>
        <v>-0.94</v>
      </c>
      <c r="G4376">
        <f>IFERROR(IF('SUIVI VENTES 403e'!$A4356&lt;&gt;"",ROUND($F4376*$A4376,2),""),"")</f>
        <v>-0.94</v>
      </c>
      <c r="H4376">
        <f>IFERROR(IF('SUIVI VENTES 403e'!$A4356&lt;&gt;"",YEAR('SUIVI VENTES 403e'!$G4356),""),"")</f>
        <v>2019</v>
      </c>
      <c r="I4376">
        <f>IFERROR(IF('SUIVI VENTES 403e'!$A4356&lt;&gt;"",MONTH('SUIVI VENTES 403e'!$G4356),""),"")</f>
        <v>11</v>
      </c>
    </row>
    <row r="4377" spans="1:9" x14ac:dyDescent="0.25">
      <c r="A4377">
        <f>IFERROR('SUIVI VENTES 403e'!B4357*(INDEX(traitement!$A$8:$B$16,MATCH('SUIVI VENTES 403e'!$H4357,traitement!$A$8:$A$16,0),2)),"")</f>
        <v>12</v>
      </c>
      <c r="B4377">
        <f>IFERROR('SUIVI VENTES 403e'!F4357,"")</f>
        <v>120</v>
      </c>
      <c r="C4377">
        <f>IFERROR(IF('SUIVI VENTES 403e'!$A4357&lt;&gt;"",ROUND($B4377/$A4377,2),""),"")</f>
        <v>10</v>
      </c>
      <c r="D4377" t="str">
        <f t="shared" si="109"/>
        <v/>
      </c>
      <c r="E4377">
        <f t="shared" si="108"/>
        <v>0.94</v>
      </c>
      <c r="F4377">
        <f>IFERROR(IF('SUIVI VENTES 403e'!$A4357&lt;&gt;"",ROUND((($C4377/1.2)-$E4377),2),""),"")</f>
        <v>7.39</v>
      </c>
      <c r="G4377">
        <f>IFERROR(IF('SUIVI VENTES 403e'!$A4357&lt;&gt;"",ROUND($F4377*$A4377,2),""),"")</f>
        <v>88.68</v>
      </c>
      <c r="H4377">
        <f>IFERROR(IF('SUIVI VENTES 403e'!$A4357&lt;&gt;"",YEAR('SUIVI VENTES 403e'!$G4357),""),"")</f>
        <v>2019</v>
      </c>
      <c r="I4377">
        <f>IFERROR(IF('SUIVI VENTES 403e'!$A4357&lt;&gt;"",MONTH('SUIVI VENTES 403e'!$G4357),""),"")</f>
        <v>11</v>
      </c>
    </row>
    <row r="4378" spans="1:9" x14ac:dyDescent="0.25">
      <c r="A4378">
        <f>IFERROR('SUIVI VENTES 403e'!B4358*(INDEX(traitement!$A$8:$B$16,MATCH('SUIVI VENTES 403e'!$H4358,traitement!$A$8:$A$16,0),2)),"")</f>
        <v>20</v>
      </c>
      <c r="B4378">
        <f>IFERROR('SUIVI VENTES 403e'!F4358,"")</f>
        <v>200</v>
      </c>
      <c r="C4378">
        <f>IFERROR(IF('SUIVI VENTES 403e'!$A4358&lt;&gt;"",ROUND($B4378/$A4378,2),""),"")</f>
        <v>10</v>
      </c>
      <c r="D4378" t="str">
        <f t="shared" si="109"/>
        <v/>
      </c>
      <c r="E4378">
        <f t="shared" si="108"/>
        <v>0.94</v>
      </c>
      <c r="F4378">
        <f>IFERROR(IF('SUIVI VENTES 403e'!$A4358&lt;&gt;"",ROUND((($C4378/1.2)-$E4378),2),""),"")</f>
        <v>7.39</v>
      </c>
      <c r="G4378">
        <f>IFERROR(IF('SUIVI VENTES 403e'!$A4358&lt;&gt;"",ROUND($F4378*$A4378,2),""),"")</f>
        <v>147.80000000000001</v>
      </c>
      <c r="H4378">
        <f>IFERROR(IF('SUIVI VENTES 403e'!$A4358&lt;&gt;"",YEAR('SUIVI VENTES 403e'!$G4358),""),"")</f>
        <v>2019</v>
      </c>
      <c r="I4378">
        <f>IFERROR(IF('SUIVI VENTES 403e'!$A4358&lt;&gt;"",MONTH('SUIVI VENTES 403e'!$G4358),""),"")</f>
        <v>11</v>
      </c>
    </row>
    <row r="4379" spans="1:9" x14ac:dyDescent="0.25">
      <c r="A4379">
        <f>IFERROR('SUIVI VENTES 403e'!B4359*(INDEX(traitement!$A$8:$B$16,MATCH('SUIVI VENTES 403e'!$H4359,traitement!$A$8:$A$16,0),2)),"")</f>
        <v>4</v>
      </c>
      <c r="B4379">
        <f>IFERROR('SUIVI VENTES 403e'!F4359,"")</f>
        <v>0</v>
      </c>
      <c r="C4379">
        <f>IFERROR(IF('SUIVI VENTES 403e'!$A4359&lt;&gt;"",ROUND($B4379/$A4379,2),""),"")</f>
        <v>0</v>
      </c>
      <c r="D4379">
        <f t="shared" si="109"/>
        <v>4</v>
      </c>
      <c r="E4379">
        <f t="shared" si="108"/>
        <v>0.94</v>
      </c>
      <c r="F4379">
        <f>IFERROR(IF('SUIVI VENTES 403e'!$A4359&lt;&gt;"",ROUND((($C4379/1.2)-$E4379),2),""),"")</f>
        <v>-0.94</v>
      </c>
      <c r="G4379">
        <f>IFERROR(IF('SUIVI VENTES 403e'!$A4359&lt;&gt;"",ROUND($F4379*$A4379,2),""),"")</f>
        <v>-3.76</v>
      </c>
      <c r="H4379">
        <f>IFERROR(IF('SUIVI VENTES 403e'!$A4359&lt;&gt;"",YEAR('SUIVI VENTES 403e'!$G4359),""),"")</f>
        <v>2019</v>
      </c>
      <c r="I4379">
        <f>IFERROR(IF('SUIVI VENTES 403e'!$A4359&lt;&gt;"",MONTH('SUIVI VENTES 403e'!$G4359),""),"")</f>
        <v>11</v>
      </c>
    </row>
    <row r="4380" spans="1:9" x14ac:dyDescent="0.25">
      <c r="A4380">
        <f>IFERROR('SUIVI VENTES 403e'!B4360*(INDEX(traitement!$A$8:$B$16,MATCH('SUIVI VENTES 403e'!$H4360,traitement!$A$8:$A$16,0),2)),"")</f>
        <v>10</v>
      </c>
      <c r="B4380">
        <f>IFERROR('SUIVI VENTES 403e'!F4360,"")</f>
        <v>100</v>
      </c>
      <c r="C4380">
        <f>IFERROR(IF('SUIVI VENTES 403e'!$A4360&lt;&gt;"",ROUND($B4380/$A4380,2),""),"")</f>
        <v>10</v>
      </c>
      <c r="D4380" t="str">
        <f t="shared" si="109"/>
        <v/>
      </c>
      <c r="E4380">
        <f t="shared" si="108"/>
        <v>0.94</v>
      </c>
      <c r="F4380">
        <f>IFERROR(IF('SUIVI VENTES 403e'!$A4360&lt;&gt;"",ROUND((($C4380/1.2)-$E4380),2),""),"")</f>
        <v>7.39</v>
      </c>
      <c r="G4380">
        <f>IFERROR(IF('SUIVI VENTES 403e'!$A4360&lt;&gt;"",ROUND($F4380*$A4380,2),""),"")</f>
        <v>73.900000000000006</v>
      </c>
      <c r="H4380">
        <f>IFERROR(IF('SUIVI VENTES 403e'!$A4360&lt;&gt;"",YEAR('SUIVI VENTES 403e'!$G4360),""),"")</f>
        <v>2019</v>
      </c>
      <c r="I4380">
        <f>IFERROR(IF('SUIVI VENTES 403e'!$A4360&lt;&gt;"",MONTH('SUIVI VENTES 403e'!$G4360),""),"")</f>
        <v>11</v>
      </c>
    </row>
    <row r="4381" spans="1:9" x14ac:dyDescent="0.25">
      <c r="A4381">
        <f>IFERROR('SUIVI VENTES 403e'!B4361*(INDEX(traitement!$A$8:$B$16,MATCH('SUIVI VENTES 403e'!$H4361,traitement!$A$8:$A$16,0),2)),"")</f>
        <v>5</v>
      </c>
      <c r="B4381">
        <f>IFERROR('SUIVI VENTES 403e'!F4361,"")</f>
        <v>50</v>
      </c>
      <c r="C4381">
        <f>IFERROR(IF('SUIVI VENTES 403e'!$A4361&lt;&gt;"",ROUND($B4381/$A4381,2),""),"")</f>
        <v>10</v>
      </c>
      <c r="D4381" t="str">
        <f t="shared" si="109"/>
        <v/>
      </c>
      <c r="E4381">
        <f t="shared" si="108"/>
        <v>0.94</v>
      </c>
      <c r="F4381">
        <f>IFERROR(IF('SUIVI VENTES 403e'!$A4361&lt;&gt;"",ROUND((($C4381/1.2)-$E4381),2),""),"")</f>
        <v>7.39</v>
      </c>
      <c r="G4381">
        <f>IFERROR(IF('SUIVI VENTES 403e'!$A4361&lt;&gt;"",ROUND($F4381*$A4381,2),""),"")</f>
        <v>36.950000000000003</v>
      </c>
      <c r="H4381">
        <f>IFERROR(IF('SUIVI VENTES 403e'!$A4361&lt;&gt;"",YEAR('SUIVI VENTES 403e'!$G4361),""),"")</f>
        <v>2019</v>
      </c>
      <c r="I4381">
        <f>IFERROR(IF('SUIVI VENTES 403e'!$A4361&lt;&gt;"",MONTH('SUIVI VENTES 403e'!$G4361),""),"")</f>
        <v>11</v>
      </c>
    </row>
    <row r="4382" spans="1:9" x14ac:dyDescent="0.25">
      <c r="A4382">
        <f>IFERROR('SUIVI VENTES 403e'!B4362*(INDEX(traitement!$A$8:$B$16,MATCH('SUIVI VENTES 403e'!$H4362,traitement!$A$8:$A$16,0),2)),"")</f>
        <v>10</v>
      </c>
      <c r="B4382">
        <f>IFERROR('SUIVI VENTES 403e'!F4362,"")</f>
        <v>100</v>
      </c>
      <c r="C4382">
        <f>IFERROR(IF('SUIVI VENTES 403e'!$A4362&lt;&gt;"",ROUND($B4382/$A4382,2),""),"")</f>
        <v>10</v>
      </c>
      <c r="D4382" t="str">
        <f t="shared" si="109"/>
        <v/>
      </c>
      <c r="E4382">
        <f t="shared" si="108"/>
        <v>0.94</v>
      </c>
      <c r="F4382">
        <f>IFERROR(IF('SUIVI VENTES 403e'!$A4362&lt;&gt;"",ROUND((($C4382/1.2)-$E4382),2),""),"")</f>
        <v>7.39</v>
      </c>
      <c r="G4382">
        <f>IFERROR(IF('SUIVI VENTES 403e'!$A4362&lt;&gt;"",ROUND($F4382*$A4382,2),""),"")</f>
        <v>73.900000000000006</v>
      </c>
      <c r="H4382">
        <f>IFERROR(IF('SUIVI VENTES 403e'!$A4362&lt;&gt;"",YEAR('SUIVI VENTES 403e'!$G4362),""),"")</f>
        <v>2019</v>
      </c>
      <c r="I4382">
        <f>IFERROR(IF('SUIVI VENTES 403e'!$A4362&lt;&gt;"",MONTH('SUIVI VENTES 403e'!$G4362),""),"")</f>
        <v>11</v>
      </c>
    </row>
    <row r="4383" spans="1:9" x14ac:dyDescent="0.25">
      <c r="A4383">
        <f>IFERROR('SUIVI VENTES 403e'!B4363*(INDEX(traitement!$A$8:$B$16,MATCH('SUIVI VENTES 403e'!$H4363,traitement!$A$8:$A$16,0),2)),"")</f>
        <v>2</v>
      </c>
      <c r="B4383">
        <f>IFERROR('SUIVI VENTES 403e'!F4363,"")</f>
        <v>0</v>
      </c>
      <c r="C4383">
        <f>IFERROR(IF('SUIVI VENTES 403e'!$A4363&lt;&gt;"",ROUND($B4383/$A4383,2),""),"")</f>
        <v>0</v>
      </c>
      <c r="D4383">
        <f t="shared" si="109"/>
        <v>2</v>
      </c>
      <c r="E4383">
        <f t="shared" si="108"/>
        <v>0.94</v>
      </c>
      <c r="F4383">
        <f>IFERROR(IF('SUIVI VENTES 403e'!$A4363&lt;&gt;"",ROUND((($C4383/1.2)-$E4383),2),""),"")</f>
        <v>-0.94</v>
      </c>
      <c r="G4383">
        <f>IFERROR(IF('SUIVI VENTES 403e'!$A4363&lt;&gt;"",ROUND($F4383*$A4383,2),""),"")</f>
        <v>-1.88</v>
      </c>
      <c r="H4383">
        <f>IFERROR(IF('SUIVI VENTES 403e'!$A4363&lt;&gt;"",YEAR('SUIVI VENTES 403e'!$G4363),""),"")</f>
        <v>2019</v>
      </c>
      <c r="I4383">
        <f>IFERROR(IF('SUIVI VENTES 403e'!$A4363&lt;&gt;"",MONTH('SUIVI VENTES 403e'!$G4363),""),"")</f>
        <v>11</v>
      </c>
    </row>
    <row r="4384" spans="1:9" x14ac:dyDescent="0.25">
      <c r="A4384">
        <f>IFERROR('SUIVI VENTES 403e'!B4364*(INDEX(traitement!$A$8:$B$16,MATCH('SUIVI VENTES 403e'!$H4364,traitement!$A$8:$A$16,0),2)),"")</f>
        <v>0.25</v>
      </c>
      <c r="B4384">
        <f>IFERROR('SUIVI VENTES 403e'!F4364,"")</f>
        <v>0</v>
      </c>
      <c r="C4384">
        <f>IFERROR(IF('SUIVI VENTES 403e'!$A4364&lt;&gt;"",ROUND($B4384/$A4384,2),""),"")</f>
        <v>0</v>
      </c>
      <c r="D4384">
        <f t="shared" si="109"/>
        <v>0.25</v>
      </c>
      <c r="E4384">
        <f t="shared" si="108"/>
        <v>0.94</v>
      </c>
      <c r="F4384">
        <f>IFERROR(IF('SUIVI VENTES 403e'!$A4364&lt;&gt;"",ROUND((($C4384/1.2)-$E4384),2),""),"")</f>
        <v>-0.94</v>
      </c>
      <c r="G4384">
        <f>IFERROR(IF('SUIVI VENTES 403e'!$A4364&lt;&gt;"",ROUND($F4384*$A4384,2),""),"")</f>
        <v>-0.24</v>
      </c>
      <c r="H4384">
        <f>IFERROR(IF('SUIVI VENTES 403e'!$A4364&lt;&gt;"",YEAR('SUIVI VENTES 403e'!$G4364),""),"")</f>
        <v>2019</v>
      </c>
      <c r="I4384">
        <f>IFERROR(IF('SUIVI VENTES 403e'!$A4364&lt;&gt;"",MONTH('SUIVI VENTES 403e'!$G4364),""),"")</f>
        <v>11</v>
      </c>
    </row>
    <row r="4385" spans="1:9" x14ac:dyDescent="0.25">
      <c r="A4385">
        <f>IFERROR('SUIVI VENTES 403e'!B4365*(INDEX(traitement!$A$8:$B$16,MATCH('SUIVI VENTES 403e'!$H4365,traitement!$A$8:$A$16,0),2)),"")</f>
        <v>1</v>
      </c>
      <c r="B4385">
        <f>IFERROR('SUIVI VENTES 403e'!F4365,"")</f>
        <v>0</v>
      </c>
      <c r="C4385">
        <f>IFERROR(IF('SUIVI VENTES 403e'!$A4365&lt;&gt;"",ROUND($B4385/$A4385,2),""),"")</f>
        <v>0</v>
      </c>
      <c r="D4385">
        <f t="shared" si="109"/>
        <v>1</v>
      </c>
      <c r="E4385">
        <f t="shared" si="108"/>
        <v>0.94</v>
      </c>
      <c r="F4385">
        <f>IFERROR(IF('SUIVI VENTES 403e'!$A4365&lt;&gt;"",ROUND((($C4385/1.2)-$E4385),2),""),"")</f>
        <v>-0.94</v>
      </c>
      <c r="G4385">
        <f>IFERROR(IF('SUIVI VENTES 403e'!$A4365&lt;&gt;"",ROUND($F4385*$A4385,2),""),"")</f>
        <v>-0.94</v>
      </c>
      <c r="H4385">
        <f>IFERROR(IF('SUIVI VENTES 403e'!$A4365&lt;&gt;"",YEAR('SUIVI VENTES 403e'!$G4365),""),"")</f>
        <v>2019</v>
      </c>
      <c r="I4385">
        <f>IFERROR(IF('SUIVI VENTES 403e'!$A4365&lt;&gt;"",MONTH('SUIVI VENTES 403e'!$G4365),""),"")</f>
        <v>11</v>
      </c>
    </row>
    <row r="4386" spans="1:9" x14ac:dyDescent="0.25">
      <c r="A4386">
        <f>IFERROR('SUIVI VENTES 403e'!B4366*(INDEX(traitement!$A$8:$B$16,MATCH('SUIVI VENTES 403e'!$H4366,traitement!$A$8:$A$16,0),2)),"")</f>
        <v>5</v>
      </c>
      <c r="B4386">
        <f>IFERROR('SUIVI VENTES 403e'!F4366,"")</f>
        <v>50</v>
      </c>
      <c r="C4386">
        <f>IFERROR(IF('SUIVI VENTES 403e'!$A4366&lt;&gt;"",ROUND($B4386/$A4386,2),""),"")</f>
        <v>10</v>
      </c>
      <c r="D4386" t="str">
        <f t="shared" si="109"/>
        <v/>
      </c>
      <c r="E4386">
        <f t="shared" si="108"/>
        <v>0.94</v>
      </c>
      <c r="F4386">
        <f>IFERROR(IF('SUIVI VENTES 403e'!$A4366&lt;&gt;"",ROUND((($C4386/1.2)-$E4386),2),""),"")</f>
        <v>7.39</v>
      </c>
      <c r="G4386">
        <f>IFERROR(IF('SUIVI VENTES 403e'!$A4366&lt;&gt;"",ROUND($F4386*$A4386,2),""),"")</f>
        <v>36.950000000000003</v>
      </c>
      <c r="H4386">
        <f>IFERROR(IF('SUIVI VENTES 403e'!$A4366&lt;&gt;"",YEAR('SUIVI VENTES 403e'!$G4366),""),"")</f>
        <v>2019</v>
      </c>
      <c r="I4386">
        <f>IFERROR(IF('SUIVI VENTES 403e'!$A4366&lt;&gt;"",MONTH('SUIVI VENTES 403e'!$G4366),""),"")</f>
        <v>11</v>
      </c>
    </row>
    <row r="4387" spans="1:9" x14ac:dyDescent="0.25">
      <c r="A4387">
        <f>IFERROR('SUIVI VENTES 403e'!B4367*(INDEX(traitement!$A$8:$B$16,MATCH('SUIVI VENTES 403e'!$H4367,traitement!$A$8:$A$16,0),2)),"")</f>
        <v>5</v>
      </c>
      <c r="B4387">
        <f>IFERROR('SUIVI VENTES 403e'!F4367,"")</f>
        <v>50</v>
      </c>
      <c r="C4387">
        <f>IFERROR(IF('SUIVI VENTES 403e'!$A4367&lt;&gt;"",ROUND($B4387/$A4387,2),""),"")</f>
        <v>10</v>
      </c>
      <c r="D4387" t="str">
        <f t="shared" si="109"/>
        <v/>
      </c>
      <c r="E4387">
        <f t="shared" si="108"/>
        <v>0.94</v>
      </c>
      <c r="F4387">
        <f>IFERROR(IF('SUIVI VENTES 403e'!$A4367&lt;&gt;"",ROUND((($C4387/1.2)-$E4387),2),""),"")</f>
        <v>7.39</v>
      </c>
      <c r="G4387">
        <f>IFERROR(IF('SUIVI VENTES 403e'!$A4367&lt;&gt;"",ROUND($F4387*$A4387,2),""),"")</f>
        <v>36.950000000000003</v>
      </c>
      <c r="H4387">
        <f>IFERROR(IF('SUIVI VENTES 403e'!$A4367&lt;&gt;"",YEAR('SUIVI VENTES 403e'!$G4367),""),"")</f>
        <v>2019</v>
      </c>
      <c r="I4387">
        <f>IFERROR(IF('SUIVI VENTES 403e'!$A4367&lt;&gt;"",MONTH('SUIVI VENTES 403e'!$G4367),""),"")</f>
        <v>11</v>
      </c>
    </row>
    <row r="4388" spans="1:9" x14ac:dyDescent="0.25">
      <c r="A4388">
        <f>IFERROR('SUIVI VENTES 403e'!B4368*(INDEX(traitement!$A$8:$B$16,MATCH('SUIVI VENTES 403e'!$H4368,traitement!$A$8:$A$16,0),2)),"")</f>
        <v>2</v>
      </c>
      <c r="B4388">
        <f>IFERROR('SUIVI VENTES 403e'!F4368,"")</f>
        <v>20</v>
      </c>
      <c r="C4388">
        <f>IFERROR(IF('SUIVI VENTES 403e'!$A4368&lt;&gt;"",ROUND($B4388/$A4388,2),""),"")</f>
        <v>10</v>
      </c>
      <c r="D4388" t="str">
        <f t="shared" si="109"/>
        <v/>
      </c>
      <c r="E4388">
        <f t="shared" si="108"/>
        <v>0.94</v>
      </c>
      <c r="F4388">
        <f>IFERROR(IF('SUIVI VENTES 403e'!$A4368&lt;&gt;"",ROUND((($C4388/1.2)-$E4388),2),""),"")</f>
        <v>7.39</v>
      </c>
      <c r="G4388">
        <f>IFERROR(IF('SUIVI VENTES 403e'!$A4368&lt;&gt;"",ROUND($F4388*$A4388,2),""),"")</f>
        <v>14.78</v>
      </c>
      <c r="H4388">
        <f>IFERROR(IF('SUIVI VENTES 403e'!$A4368&lt;&gt;"",YEAR('SUIVI VENTES 403e'!$G4368),""),"")</f>
        <v>2019</v>
      </c>
      <c r="I4388">
        <f>IFERROR(IF('SUIVI VENTES 403e'!$A4368&lt;&gt;"",MONTH('SUIVI VENTES 403e'!$G4368),""),"")</f>
        <v>12</v>
      </c>
    </row>
    <row r="4389" spans="1:9" x14ac:dyDescent="0.25">
      <c r="A4389">
        <f>IFERROR('SUIVI VENTES 403e'!B4369*(INDEX(traitement!$A$8:$B$16,MATCH('SUIVI VENTES 403e'!$H4369,traitement!$A$8:$A$16,0),2)),"")</f>
        <v>0.25</v>
      </c>
      <c r="B4389">
        <f>IFERROR('SUIVI VENTES 403e'!F4369,"")</f>
        <v>5</v>
      </c>
      <c r="C4389">
        <f>IFERROR(IF('SUIVI VENTES 403e'!$A4369&lt;&gt;"",ROUND($B4389/$A4389,2),""),"")</f>
        <v>20</v>
      </c>
      <c r="D4389" t="str">
        <f t="shared" si="109"/>
        <v/>
      </c>
      <c r="E4389">
        <f t="shared" si="108"/>
        <v>0.94</v>
      </c>
      <c r="F4389">
        <f>IFERROR(IF('SUIVI VENTES 403e'!$A4369&lt;&gt;"",ROUND((($C4389/1.2)-$E4389),2),""),"")</f>
        <v>15.73</v>
      </c>
      <c r="G4389">
        <f>IFERROR(IF('SUIVI VENTES 403e'!$A4369&lt;&gt;"",ROUND($F4389*$A4389,2),""),"")</f>
        <v>3.93</v>
      </c>
      <c r="H4389">
        <f>IFERROR(IF('SUIVI VENTES 403e'!$A4369&lt;&gt;"",YEAR('SUIVI VENTES 403e'!$G4369),""),"")</f>
        <v>2019</v>
      </c>
      <c r="I4389">
        <f>IFERROR(IF('SUIVI VENTES 403e'!$A4369&lt;&gt;"",MONTH('SUIVI VENTES 403e'!$G4369),""),"")</f>
        <v>12</v>
      </c>
    </row>
    <row r="4390" spans="1:9" x14ac:dyDescent="0.25">
      <c r="A4390">
        <f>IFERROR('SUIVI VENTES 403e'!B4370*(INDEX(traitement!$A$8:$B$16,MATCH('SUIVI VENTES 403e'!$H4370,traitement!$A$8:$A$16,0),2)),"")</f>
        <v>12.5</v>
      </c>
      <c r="B4390">
        <f>IFERROR('SUIVI VENTES 403e'!F4370,"")</f>
        <v>145.83000000000001</v>
      </c>
      <c r="C4390">
        <f>IFERROR(IF('SUIVI VENTES 403e'!$A4370&lt;&gt;"",ROUND($B4390/$A4390,2),""),"")</f>
        <v>11.67</v>
      </c>
      <c r="D4390" t="str">
        <f t="shared" si="109"/>
        <v/>
      </c>
      <c r="E4390">
        <f t="shared" si="108"/>
        <v>0.94</v>
      </c>
      <c r="F4390">
        <f>IFERROR(IF('SUIVI VENTES 403e'!$A4370&lt;&gt;"",ROUND((($C4390/1.2)-$E4390),2),""),"")</f>
        <v>8.7899999999999991</v>
      </c>
      <c r="G4390">
        <f>IFERROR(IF('SUIVI VENTES 403e'!$A4370&lt;&gt;"",ROUND($F4390*$A4390,2),""),"")</f>
        <v>109.88</v>
      </c>
      <c r="H4390">
        <f>IFERROR(IF('SUIVI VENTES 403e'!$A4370&lt;&gt;"",YEAR('SUIVI VENTES 403e'!$G4370),""),"")</f>
        <v>2019</v>
      </c>
      <c r="I4390">
        <f>IFERROR(IF('SUIVI VENTES 403e'!$A4370&lt;&gt;"",MONTH('SUIVI VENTES 403e'!$G4370),""),"")</f>
        <v>12</v>
      </c>
    </row>
    <row r="4391" spans="1:9" x14ac:dyDescent="0.25">
      <c r="A4391">
        <f>IFERROR('SUIVI VENTES 403e'!B4371*(INDEX(traitement!$A$8:$B$16,MATCH('SUIVI VENTES 403e'!$H4371,traitement!$A$8:$A$16,0),2)),"")</f>
        <v>2.5</v>
      </c>
      <c r="B4391">
        <f>IFERROR('SUIVI VENTES 403e'!F4371,"")</f>
        <v>0</v>
      </c>
      <c r="C4391">
        <f>IFERROR(IF('SUIVI VENTES 403e'!$A4371&lt;&gt;"",ROUND($B4391/$A4391,2),""),"")</f>
        <v>0</v>
      </c>
      <c r="D4391">
        <f t="shared" si="109"/>
        <v>2.5</v>
      </c>
      <c r="E4391">
        <f t="shared" si="108"/>
        <v>0.94</v>
      </c>
      <c r="F4391">
        <f>IFERROR(IF('SUIVI VENTES 403e'!$A4371&lt;&gt;"",ROUND((($C4391/1.2)-$E4391),2),""),"")</f>
        <v>-0.94</v>
      </c>
      <c r="G4391">
        <f>IFERROR(IF('SUIVI VENTES 403e'!$A4371&lt;&gt;"",ROUND($F4391*$A4391,2),""),"")</f>
        <v>-2.35</v>
      </c>
      <c r="H4391">
        <f>IFERROR(IF('SUIVI VENTES 403e'!$A4371&lt;&gt;"",YEAR('SUIVI VENTES 403e'!$G4371),""),"")</f>
        <v>2019</v>
      </c>
      <c r="I4391">
        <f>IFERROR(IF('SUIVI VENTES 403e'!$A4371&lt;&gt;"",MONTH('SUIVI VENTES 403e'!$G4371),""),"")</f>
        <v>12</v>
      </c>
    </row>
    <row r="4392" spans="1:9" x14ac:dyDescent="0.25">
      <c r="A4392">
        <f>IFERROR('SUIVI VENTES 403e'!B4372*(INDEX(traitement!$A$8:$B$16,MATCH('SUIVI VENTES 403e'!$H4372,traitement!$A$8:$A$16,0),2)),"")</f>
        <v>3</v>
      </c>
      <c r="B4392">
        <f>IFERROR('SUIVI VENTES 403e'!F4372,"")</f>
        <v>30</v>
      </c>
      <c r="C4392">
        <f>IFERROR(IF('SUIVI VENTES 403e'!$A4372&lt;&gt;"",ROUND($B4392/$A4392,2),""),"")</f>
        <v>10</v>
      </c>
      <c r="D4392" t="str">
        <f t="shared" si="109"/>
        <v/>
      </c>
      <c r="E4392">
        <f t="shared" si="108"/>
        <v>0.94</v>
      </c>
      <c r="F4392">
        <f>IFERROR(IF('SUIVI VENTES 403e'!$A4372&lt;&gt;"",ROUND((($C4392/1.2)-$E4392),2),""),"")</f>
        <v>7.39</v>
      </c>
      <c r="G4392">
        <f>IFERROR(IF('SUIVI VENTES 403e'!$A4372&lt;&gt;"",ROUND($F4392*$A4392,2),""),"")</f>
        <v>22.17</v>
      </c>
      <c r="H4392">
        <f>IFERROR(IF('SUIVI VENTES 403e'!$A4372&lt;&gt;"",YEAR('SUIVI VENTES 403e'!$G4372),""),"")</f>
        <v>2019</v>
      </c>
      <c r="I4392">
        <f>IFERROR(IF('SUIVI VENTES 403e'!$A4372&lt;&gt;"",MONTH('SUIVI VENTES 403e'!$G4372),""),"")</f>
        <v>12</v>
      </c>
    </row>
    <row r="4393" spans="1:9" x14ac:dyDescent="0.25">
      <c r="A4393">
        <f>IFERROR('SUIVI VENTES 403e'!B4373*(INDEX(traitement!$A$8:$B$16,MATCH('SUIVI VENTES 403e'!$H4373,traitement!$A$8:$A$16,0),2)),"")</f>
        <v>3</v>
      </c>
      <c r="B4393">
        <f>IFERROR('SUIVI VENTES 403e'!F4373,"")</f>
        <v>30</v>
      </c>
      <c r="C4393">
        <f>IFERROR(IF('SUIVI VENTES 403e'!$A4373&lt;&gt;"",ROUND($B4393/$A4393,2),""),"")</f>
        <v>10</v>
      </c>
      <c r="D4393" t="str">
        <f t="shared" si="109"/>
        <v/>
      </c>
      <c r="E4393">
        <f t="shared" ref="E4393:E4456" si="110">IFERROR(INDEX($G$2:$S$15,MATCH($H4393,$G$2:$G$15,0),MATCH($I4393,$G$2:$S$2,0)),"")</f>
        <v>0.94</v>
      </c>
      <c r="F4393">
        <f>IFERROR(IF('SUIVI VENTES 403e'!$A4373&lt;&gt;"",ROUND((($C4393/1.2)-$E4393),2),""),"")</f>
        <v>7.39</v>
      </c>
      <c r="G4393">
        <f>IFERROR(IF('SUIVI VENTES 403e'!$A4373&lt;&gt;"",ROUND($F4393*$A4393,2),""),"")</f>
        <v>22.17</v>
      </c>
      <c r="H4393">
        <f>IFERROR(IF('SUIVI VENTES 403e'!$A4373&lt;&gt;"",YEAR('SUIVI VENTES 403e'!$G4373),""),"")</f>
        <v>2019</v>
      </c>
      <c r="I4393">
        <f>IFERROR(IF('SUIVI VENTES 403e'!$A4373&lt;&gt;"",MONTH('SUIVI VENTES 403e'!$G4373),""),"")</f>
        <v>12</v>
      </c>
    </row>
    <row r="4394" spans="1:9" x14ac:dyDescent="0.25">
      <c r="A4394">
        <f>IFERROR('SUIVI VENTES 403e'!B4374*(INDEX(traitement!$A$8:$B$16,MATCH('SUIVI VENTES 403e'!$H4374,traitement!$A$8:$A$16,0),2)),"")</f>
        <v>7</v>
      </c>
      <c r="B4394">
        <f>IFERROR('SUIVI VENTES 403e'!F4374,"")</f>
        <v>70</v>
      </c>
      <c r="C4394">
        <f>IFERROR(IF('SUIVI VENTES 403e'!$A4374&lt;&gt;"",ROUND($B4394/$A4394,2),""),"")</f>
        <v>10</v>
      </c>
      <c r="D4394" t="str">
        <f t="shared" si="109"/>
        <v/>
      </c>
      <c r="E4394">
        <f t="shared" si="110"/>
        <v>0.94</v>
      </c>
      <c r="F4394">
        <f>IFERROR(IF('SUIVI VENTES 403e'!$A4374&lt;&gt;"",ROUND((($C4394/1.2)-$E4394),2),""),"")</f>
        <v>7.39</v>
      </c>
      <c r="G4394">
        <f>IFERROR(IF('SUIVI VENTES 403e'!$A4374&lt;&gt;"",ROUND($F4394*$A4394,2),""),"")</f>
        <v>51.73</v>
      </c>
      <c r="H4394">
        <f>IFERROR(IF('SUIVI VENTES 403e'!$A4374&lt;&gt;"",YEAR('SUIVI VENTES 403e'!$G4374),""),"")</f>
        <v>2019</v>
      </c>
      <c r="I4394">
        <f>IFERROR(IF('SUIVI VENTES 403e'!$A4374&lt;&gt;"",MONTH('SUIVI VENTES 403e'!$G4374),""),"")</f>
        <v>12</v>
      </c>
    </row>
    <row r="4395" spans="1:9" x14ac:dyDescent="0.25">
      <c r="A4395">
        <f>IFERROR('SUIVI VENTES 403e'!B4375*(INDEX(traitement!$A$8:$B$16,MATCH('SUIVI VENTES 403e'!$H4375,traitement!$A$8:$A$16,0),2)),"")</f>
        <v>1</v>
      </c>
      <c r="B4395">
        <f>IFERROR('SUIVI VENTES 403e'!F4375,"")</f>
        <v>0</v>
      </c>
      <c r="C4395">
        <f>IFERROR(IF('SUIVI VENTES 403e'!$A4375&lt;&gt;"",ROUND($B4395/$A4395,2),""),"")</f>
        <v>0</v>
      </c>
      <c r="D4395">
        <f t="shared" si="109"/>
        <v>1</v>
      </c>
      <c r="E4395">
        <f t="shared" si="110"/>
        <v>0.94</v>
      </c>
      <c r="F4395">
        <f>IFERROR(IF('SUIVI VENTES 403e'!$A4375&lt;&gt;"",ROUND((($C4395/1.2)-$E4395),2),""),"")</f>
        <v>-0.94</v>
      </c>
      <c r="G4395">
        <f>IFERROR(IF('SUIVI VENTES 403e'!$A4375&lt;&gt;"",ROUND($F4395*$A4395,2),""),"")</f>
        <v>-0.94</v>
      </c>
      <c r="H4395">
        <f>IFERROR(IF('SUIVI VENTES 403e'!$A4375&lt;&gt;"",YEAR('SUIVI VENTES 403e'!$G4375),""),"")</f>
        <v>2019</v>
      </c>
      <c r="I4395">
        <f>IFERROR(IF('SUIVI VENTES 403e'!$A4375&lt;&gt;"",MONTH('SUIVI VENTES 403e'!$G4375),""),"")</f>
        <v>12</v>
      </c>
    </row>
    <row r="4396" spans="1:9" x14ac:dyDescent="0.25">
      <c r="A4396">
        <f>IFERROR('SUIVI VENTES 403e'!B4376*(INDEX(traitement!$A$8:$B$16,MATCH('SUIVI VENTES 403e'!$H4376,traitement!$A$8:$A$16,0),2)),"")</f>
        <v>6</v>
      </c>
      <c r="B4396">
        <f>IFERROR('SUIVI VENTES 403e'!F4376,"")</f>
        <v>60</v>
      </c>
      <c r="C4396">
        <f>IFERROR(IF('SUIVI VENTES 403e'!$A4376&lt;&gt;"",ROUND($B4396/$A4396,2),""),"")</f>
        <v>10</v>
      </c>
      <c r="D4396" t="str">
        <f t="shared" si="109"/>
        <v/>
      </c>
      <c r="E4396">
        <f t="shared" si="110"/>
        <v>0.94</v>
      </c>
      <c r="F4396">
        <f>IFERROR(IF('SUIVI VENTES 403e'!$A4376&lt;&gt;"",ROUND((($C4396/1.2)-$E4396),2),""),"")</f>
        <v>7.39</v>
      </c>
      <c r="G4396">
        <f>IFERROR(IF('SUIVI VENTES 403e'!$A4376&lt;&gt;"",ROUND($F4396*$A4396,2),""),"")</f>
        <v>44.34</v>
      </c>
      <c r="H4396">
        <f>IFERROR(IF('SUIVI VENTES 403e'!$A4376&lt;&gt;"",YEAR('SUIVI VENTES 403e'!$G4376),""),"")</f>
        <v>2019</v>
      </c>
      <c r="I4396">
        <f>IFERROR(IF('SUIVI VENTES 403e'!$A4376&lt;&gt;"",MONTH('SUIVI VENTES 403e'!$G4376),""),"")</f>
        <v>12</v>
      </c>
    </row>
    <row r="4397" spans="1:9" x14ac:dyDescent="0.25">
      <c r="A4397">
        <f>IFERROR('SUIVI VENTES 403e'!B4377*(INDEX(traitement!$A$8:$B$16,MATCH('SUIVI VENTES 403e'!$H4377,traitement!$A$8:$A$16,0),2)),"")</f>
        <v>12</v>
      </c>
      <c r="B4397">
        <f>IFERROR('SUIVI VENTES 403e'!F4377,"")</f>
        <v>120</v>
      </c>
      <c r="C4397">
        <f>IFERROR(IF('SUIVI VENTES 403e'!$A4377&lt;&gt;"",ROUND($B4397/$A4397,2),""),"")</f>
        <v>10</v>
      </c>
      <c r="D4397" t="str">
        <f t="shared" si="109"/>
        <v/>
      </c>
      <c r="E4397">
        <f t="shared" si="110"/>
        <v>0.94</v>
      </c>
      <c r="F4397">
        <f>IFERROR(IF('SUIVI VENTES 403e'!$A4377&lt;&gt;"",ROUND((($C4397/1.2)-$E4397),2),""),"")</f>
        <v>7.39</v>
      </c>
      <c r="G4397">
        <f>IFERROR(IF('SUIVI VENTES 403e'!$A4377&lt;&gt;"",ROUND($F4397*$A4397,2),""),"")</f>
        <v>88.68</v>
      </c>
      <c r="H4397">
        <f>IFERROR(IF('SUIVI VENTES 403e'!$A4377&lt;&gt;"",YEAR('SUIVI VENTES 403e'!$G4377),""),"")</f>
        <v>2019</v>
      </c>
      <c r="I4397">
        <f>IFERROR(IF('SUIVI VENTES 403e'!$A4377&lt;&gt;"",MONTH('SUIVI VENTES 403e'!$G4377),""),"")</f>
        <v>12</v>
      </c>
    </row>
    <row r="4398" spans="1:9" x14ac:dyDescent="0.25">
      <c r="A4398">
        <f>IFERROR('SUIVI VENTES 403e'!B4378*(INDEX(traitement!$A$8:$B$16,MATCH('SUIVI VENTES 403e'!$H4378,traitement!$A$8:$A$16,0),2)),"")</f>
        <v>20</v>
      </c>
      <c r="B4398">
        <f>IFERROR('SUIVI VENTES 403e'!F4378,"")</f>
        <v>200</v>
      </c>
      <c r="C4398">
        <f>IFERROR(IF('SUIVI VENTES 403e'!$A4378&lt;&gt;"",ROUND($B4398/$A4398,2),""),"")</f>
        <v>10</v>
      </c>
      <c r="D4398" t="str">
        <f t="shared" si="109"/>
        <v/>
      </c>
      <c r="E4398">
        <f t="shared" si="110"/>
        <v>0.94</v>
      </c>
      <c r="F4398">
        <f>IFERROR(IF('SUIVI VENTES 403e'!$A4378&lt;&gt;"",ROUND((($C4398/1.2)-$E4398),2),""),"")</f>
        <v>7.39</v>
      </c>
      <c r="G4398">
        <f>IFERROR(IF('SUIVI VENTES 403e'!$A4378&lt;&gt;"",ROUND($F4398*$A4398,2),""),"")</f>
        <v>147.80000000000001</v>
      </c>
      <c r="H4398">
        <f>IFERROR(IF('SUIVI VENTES 403e'!$A4378&lt;&gt;"",YEAR('SUIVI VENTES 403e'!$G4378),""),"")</f>
        <v>2019</v>
      </c>
      <c r="I4398">
        <f>IFERROR(IF('SUIVI VENTES 403e'!$A4378&lt;&gt;"",MONTH('SUIVI VENTES 403e'!$G4378),""),"")</f>
        <v>12</v>
      </c>
    </row>
    <row r="4399" spans="1:9" x14ac:dyDescent="0.25">
      <c r="A4399">
        <f>IFERROR('SUIVI VENTES 403e'!B4379*(INDEX(traitement!$A$8:$B$16,MATCH('SUIVI VENTES 403e'!$H4379,traitement!$A$8:$A$16,0),2)),"")</f>
        <v>4</v>
      </c>
      <c r="B4399">
        <f>IFERROR('SUIVI VENTES 403e'!F4379,"")</f>
        <v>0</v>
      </c>
      <c r="C4399">
        <f>IFERROR(IF('SUIVI VENTES 403e'!$A4379&lt;&gt;"",ROUND($B4399/$A4399,2),""),"")</f>
        <v>0</v>
      </c>
      <c r="D4399">
        <f t="shared" si="109"/>
        <v>4</v>
      </c>
      <c r="E4399">
        <f t="shared" si="110"/>
        <v>0.94</v>
      </c>
      <c r="F4399">
        <f>IFERROR(IF('SUIVI VENTES 403e'!$A4379&lt;&gt;"",ROUND((($C4399/1.2)-$E4399),2),""),"")</f>
        <v>-0.94</v>
      </c>
      <c r="G4399">
        <f>IFERROR(IF('SUIVI VENTES 403e'!$A4379&lt;&gt;"",ROUND($F4399*$A4399,2),""),"")</f>
        <v>-3.76</v>
      </c>
      <c r="H4399">
        <f>IFERROR(IF('SUIVI VENTES 403e'!$A4379&lt;&gt;"",YEAR('SUIVI VENTES 403e'!$G4379),""),"")</f>
        <v>2019</v>
      </c>
      <c r="I4399">
        <f>IFERROR(IF('SUIVI VENTES 403e'!$A4379&lt;&gt;"",MONTH('SUIVI VENTES 403e'!$G4379),""),"")</f>
        <v>12</v>
      </c>
    </row>
    <row r="4400" spans="1:9" x14ac:dyDescent="0.25">
      <c r="A4400">
        <f>IFERROR('SUIVI VENTES 403e'!B4380*(INDEX(traitement!$A$8:$B$16,MATCH('SUIVI VENTES 403e'!$H4380,traitement!$A$8:$A$16,0),2)),"")</f>
        <v>20</v>
      </c>
      <c r="B4400">
        <f>IFERROR('SUIVI VENTES 403e'!F4380,"")</f>
        <v>200</v>
      </c>
      <c r="C4400">
        <f>IFERROR(IF('SUIVI VENTES 403e'!$A4380&lt;&gt;"",ROUND($B4400/$A4400,2),""),"")</f>
        <v>10</v>
      </c>
      <c r="D4400" t="str">
        <f t="shared" ref="D4400:D4463" si="111">IF(B4400&lt;&gt;0,"",IF(A4400&lt;&gt;"",A4400,""))</f>
        <v/>
      </c>
      <c r="E4400">
        <f t="shared" si="110"/>
        <v>0.94</v>
      </c>
      <c r="F4400">
        <f>IFERROR(IF('SUIVI VENTES 403e'!$A4380&lt;&gt;"",ROUND((($C4400/1.2)-$E4400),2),""),"")</f>
        <v>7.39</v>
      </c>
      <c r="G4400">
        <f>IFERROR(IF('SUIVI VENTES 403e'!$A4380&lt;&gt;"",ROUND($F4400*$A4400,2),""),"")</f>
        <v>147.80000000000001</v>
      </c>
      <c r="H4400">
        <f>IFERROR(IF('SUIVI VENTES 403e'!$A4380&lt;&gt;"",YEAR('SUIVI VENTES 403e'!$G4380),""),"")</f>
        <v>2019</v>
      </c>
      <c r="I4400">
        <f>IFERROR(IF('SUIVI VENTES 403e'!$A4380&lt;&gt;"",MONTH('SUIVI VENTES 403e'!$G4380),""),"")</f>
        <v>12</v>
      </c>
    </row>
    <row r="4401" spans="1:9" x14ac:dyDescent="0.25">
      <c r="A4401">
        <f>IFERROR('SUIVI VENTES 403e'!B4381*(INDEX(traitement!$A$8:$B$16,MATCH('SUIVI VENTES 403e'!$H4381,traitement!$A$8:$A$16,0),2)),"")</f>
        <v>5</v>
      </c>
      <c r="B4401">
        <f>IFERROR('SUIVI VENTES 403e'!F4381,"")</f>
        <v>50</v>
      </c>
      <c r="C4401">
        <f>IFERROR(IF('SUIVI VENTES 403e'!$A4381&lt;&gt;"",ROUND($B4401/$A4401,2),""),"")</f>
        <v>10</v>
      </c>
      <c r="D4401" t="str">
        <f t="shared" si="111"/>
        <v/>
      </c>
      <c r="E4401">
        <f t="shared" si="110"/>
        <v>0.94</v>
      </c>
      <c r="F4401">
        <f>IFERROR(IF('SUIVI VENTES 403e'!$A4381&lt;&gt;"",ROUND((($C4401/1.2)-$E4401),2),""),"")</f>
        <v>7.39</v>
      </c>
      <c r="G4401">
        <f>IFERROR(IF('SUIVI VENTES 403e'!$A4381&lt;&gt;"",ROUND($F4401*$A4401,2),""),"")</f>
        <v>36.950000000000003</v>
      </c>
      <c r="H4401">
        <f>IFERROR(IF('SUIVI VENTES 403e'!$A4381&lt;&gt;"",YEAR('SUIVI VENTES 403e'!$G4381),""),"")</f>
        <v>2019</v>
      </c>
      <c r="I4401">
        <f>IFERROR(IF('SUIVI VENTES 403e'!$A4381&lt;&gt;"",MONTH('SUIVI VENTES 403e'!$G4381),""),"")</f>
        <v>12</v>
      </c>
    </row>
    <row r="4402" spans="1:9" x14ac:dyDescent="0.25">
      <c r="A4402">
        <f>IFERROR('SUIVI VENTES 403e'!B4382*(INDEX(traitement!$A$8:$B$16,MATCH('SUIVI VENTES 403e'!$H4382,traitement!$A$8:$A$16,0),2)),"")</f>
        <v>5</v>
      </c>
      <c r="B4402">
        <f>IFERROR('SUIVI VENTES 403e'!F4382,"")</f>
        <v>50</v>
      </c>
      <c r="C4402">
        <f>IFERROR(IF('SUIVI VENTES 403e'!$A4382&lt;&gt;"",ROUND($B4402/$A4402,2),""),"")</f>
        <v>10</v>
      </c>
      <c r="D4402" t="str">
        <f t="shared" si="111"/>
        <v/>
      </c>
      <c r="E4402">
        <f t="shared" si="110"/>
        <v>0.94</v>
      </c>
      <c r="F4402">
        <f>IFERROR(IF('SUIVI VENTES 403e'!$A4382&lt;&gt;"",ROUND((($C4402/1.2)-$E4402),2),""),"")</f>
        <v>7.39</v>
      </c>
      <c r="G4402">
        <f>IFERROR(IF('SUIVI VENTES 403e'!$A4382&lt;&gt;"",ROUND($F4402*$A4402,2),""),"")</f>
        <v>36.950000000000003</v>
      </c>
      <c r="H4402">
        <f>IFERROR(IF('SUIVI VENTES 403e'!$A4382&lt;&gt;"",YEAR('SUIVI VENTES 403e'!$G4382),""),"")</f>
        <v>2019</v>
      </c>
      <c r="I4402">
        <f>IFERROR(IF('SUIVI VENTES 403e'!$A4382&lt;&gt;"",MONTH('SUIVI VENTES 403e'!$G4382),""),"")</f>
        <v>12</v>
      </c>
    </row>
    <row r="4403" spans="1:9" x14ac:dyDescent="0.25">
      <c r="A4403">
        <f>IFERROR('SUIVI VENTES 403e'!B4383*(INDEX(traitement!$A$8:$B$16,MATCH('SUIVI VENTES 403e'!$H4383,traitement!$A$8:$A$16,0),2)),"")</f>
        <v>3</v>
      </c>
      <c r="B4403">
        <f>IFERROR('SUIVI VENTES 403e'!F4383,"")</f>
        <v>30</v>
      </c>
      <c r="C4403">
        <f>IFERROR(IF('SUIVI VENTES 403e'!$A4383&lt;&gt;"",ROUND($B4403/$A4403,2),""),"")</f>
        <v>10</v>
      </c>
      <c r="D4403" t="str">
        <f t="shared" si="111"/>
        <v/>
      </c>
      <c r="E4403">
        <f t="shared" si="110"/>
        <v>0.94</v>
      </c>
      <c r="F4403">
        <f>IFERROR(IF('SUIVI VENTES 403e'!$A4383&lt;&gt;"",ROUND((($C4403/1.2)-$E4403),2),""),"")</f>
        <v>7.39</v>
      </c>
      <c r="G4403">
        <f>IFERROR(IF('SUIVI VENTES 403e'!$A4383&lt;&gt;"",ROUND($F4403*$A4403,2),""),"")</f>
        <v>22.17</v>
      </c>
      <c r="H4403">
        <f>IFERROR(IF('SUIVI VENTES 403e'!$A4383&lt;&gt;"",YEAR('SUIVI VENTES 403e'!$G4383),""),"")</f>
        <v>2019</v>
      </c>
      <c r="I4403">
        <f>IFERROR(IF('SUIVI VENTES 403e'!$A4383&lt;&gt;"",MONTH('SUIVI VENTES 403e'!$G4383),""),"")</f>
        <v>12</v>
      </c>
    </row>
    <row r="4404" spans="1:9" x14ac:dyDescent="0.25">
      <c r="A4404">
        <f>IFERROR('SUIVI VENTES 403e'!B4384*(INDEX(traitement!$A$8:$B$16,MATCH('SUIVI VENTES 403e'!$H4384,traitement!$A$8:$A$16,0),2)),"")</f>
        <v>12</v>
      </c>
      <c r="B4404">
        <f>IFERROR('SUIVI VENTES 403e'!F4384,"")</f>
        <v>120</v>
      </c>
      <c r="C4404">
        <f>IFERROR(IF('SUIVI VENTES 403e'!$A4384&lt;&gt;"",ROUND($B4404/$A4404,2),""),"")</f>
        <v>10</v>
      </c>
      <c r="D4404" t="str">
        <f t="shared" si="111"/>
        <v/>
      </c>
      <c r="E4404">
        <f t="shared" si="110"/>
        <v>0.94</v>
      </c>
      <c r="F4404">
        <f>IFERROR(IF('SUIVI VENTES 403e'!$A4384&lt;&gt;"",ROUND((($C4404/1.2)-$E4404),2),""),"")</f>
        <v>7.39</v>
      </c>
      <c r="G4404">
        <f>IFERROR(IF('SUIVI VENTES 403e'!$A4384&lt;&gt;"",ROUND($F4404*$A4404,2),""),"")</f>
        <v>88.68</v>
      </c>
      <c r="H4404">
        <f>IFERROR(IF('SUIVI VENTES 403e'!$A4384&lt;&gt;"",YEAR('SUIVI VENTES 403e'!$G4384),""),"")</f>
        <v>2019</v>
      </c>
      <c r="I4404">
        <f>IFERROR(IF('SUIVI VENTES 403e'!$A4384&lt;&gt;"",MONTH('SUIVI VENTES 403e'!$G4384),""),"")</f>
        <v>12</v>
      </c>
    </row>
    <row r="4405" spans="1:9" x14ac:dyDescent="0.25">
      <c r="A4405">
        <f>IFERROR('SUIVI VENTES 403e'!B4385*(INDEX(traitement!$A$8:$B$16,MATCH('SUIVI VENTES 403e'!$H4385,traitement!$A$8:$A$16,0),2)),"")</f>
        <v>15</v>
      </c>
      <c r="B4405">
        <f>IFERROR('SUIVI VENTES 403e'!F4385,"")</f>
        <v>150</v>
      </c>
      <c r="C4405">
        <f>IFERROR(IF('SUIVI VENTES 403e'!$A4385&lt;&gt;"",ROUND($B4405/$A4405,2),""),"")</f>
        <v>10</v>
      </c>
      <c r="D4405" t="str">
        <f t="shared" si="111"/>
        <v/>
      </c>
      <c r="E4405">
        <f t="shared" si="110"/>
        <v>0.94</v>
      </c>
      <c r="F4405">
        <f>IFERROR(IF('SUIVI VENTES 403e'!$A4385&lt;&gt;"",ROUND((($C4405/1.2)-$E4405),2),""),"")</f>
        <v>7.39</v>
      </c>
      <c r="G4405">
        <f>IFERROR(IF('SUIVI VENTES 403e'!$A4385&lt;&gt;"",ROUND($F4405*$A4405,2),""),"")</f>
        <v>110.85</v>
      </c>
      <c r="H4405">
        <f>IFERROR(IF('SUIVI VENTES 403e'!$A4385&lt;&gt;"",YEAR('SUIVI VENTES 403e'!$G4385),""),"")</f>
        <v>2019</v>
      </c>
      <c r="I4405">
        <f>IFERROR(IF('SUIVI VENTES 403e'!$A4385&lt;&gt;"",MONTH('SUIVI VENTES 403e'!$G4385),""),"")</f>
        <v>12</v>
      </c>
    </row>
    <row r="4406" spans="1:9" x14ac:dyDescent="0.25">
      <c r="A4406">
        <f>IFERROR('SUIVI VENTES 403e'!B4386*(INDEX(traitement!$A$8:$B$16,MATCH('SUIVI VENTES 403e'!$H4386,traitement!$A$8:$A$16,0),2)),"")</f>
        <v>12</v>
      </c>
      <c r="B4406">
        <f>IFERROR('SUIVI VENTES 403e'!F4386,"")</f>
        <v>120</v>
      </c>
      <c r="C4406">
        <f>IFERROR(IF('SUIVI VENTES 403e'!$A4386&lt;&gt;"",ROUND($B4406/$A4406,2),""),"")</f>
        <v>10</v>
      </c>
      <c r="D4406" t="str">
        <f t="shared" si="111"/>
        <v/>
      </c>
      <c r="E4406">
        <f t="shared" si="110"/>
        <v>0.94</v>
      </c>
      <c r="F4406">
        <f>IFERROR(IF('SUIVI VENTES 403e'!$A4386&lt;&gt;"",ROUND((($C4406/1.2)-$E4406),2),""),"")</f>
        <v>7.39</v>
      </c>
      <c r="G4406">
        <f>IFERROR(IF('SUIVI VENTES 403e'!$A4386&lt;&gt;"",ROUND($F4406*$A4406,2),""),"")</f>
        <v>88.68</v>
      </c>
      <c r="H4406">
        <f>IFERROR(IF('SUIVI VENTES 403e'!$A4386&lt;&gt;"",YEAR('SUIVI VENTES 403e'!$G4386),""),"")</f>
        <v>2019</v>
      </c>
      <c r="I4406">
        <f>IFERROR(IF('SUIVI VENTES 403e'!$A4386&lt;&gt;"",MONTH('SUIVI VENTES 403e'!$G4386),""),"")</f>
        <v>12</v>
      </c>
    </row>
    <row r="4407" spans="1:9" x14ac:dyDescent="0.25">
      <c r="A4407">
        <f>IFERROR('SUIVI VENTES 403e'!B4387*(INDEX(traitement!$A$8:$B$16,MATCH('SUIVI VENTES 403e'!$H4387,traitement!$A$8:$A$16,0),2)),"")</f>
        <v>12</v>
      </c>
      <c r="B4407">
        <f>IFERROR('SUIVI VENTES 403e'!F4387,"")</f>
        <v>120</v>
      </c>
      <c r="C4407">
        <f>IFERROR(IF('SUIVI VENTES 403e'!$A4387&lt;&gt;"",ROUND($B4407/$A4407,2),""),"")</f>
        <v>10</v>
      </c>
      <c r="D4407" t="str">
        <f t="shared" si="111"/>
        <v/>
      </c>
      <c r="E4407">
        <f t="shared" si="110"/>
        <v>0.94</v>
      </c>
      <c r="F4407">
        <f>IFERROR(IF('SUIVI VENTES 403e'!$A4387&lt;&gt;"",ROUND((($C4407/1.2)-$E4407),2),""),"")</f>
        <v>7.39</v>
      </c>
      <c r="G4407">
        <f>IFERROR(IF('SUIVI VENTES 403e'!$A4387&lt;&gt;"",ROUND($F4407*$A4407,2),""),"")</f>
        <v>88.68</v>
      </c>
      <c r="H4407">
        <f>IFERROR(IF('SUIVI VENTES 403e'!$A4387&lt;&gt;"",YEAR('SUIVI VENTES 403e'!$G4387),""),"")</f>
        <v>2019</v>
      </c>
      <c r="I4407">
        <f>IFERROR(IF('SUIVI VENTES 403e'!$A4387&lt;&gt;"",MONTH('SUIVI VENTES 403e'!$G4387),""),"")</f>
        <v>12</v>
      </c>
    </row>
    <row r="4408" spans="1:9" x14ac:dyDescent="0.25">
      <c r="A4408">
        <f>IFERROR('SUIVI VENTES 403e'!B4388*(INDEX(traitement!$A$8:$B$16,MATCH('SUIVI VENTES 403e'!$H4388,traitement!$A$8:$A$16,0),2)),"")</f>
        <v>10</v>
      </c>
      <c r="B4408">
        <f>IFERROR('SUIVI VENTES 403e'!F4388,"")</f>
        <v>100</v>
      </c>
      <c r="C4408">
        <f>IFERROR(IF('SUIVI VENTES 403e'!$A4388&lt;&gt;"",ROUND($B4408/$A4408,2),""),"")</f>
        <v>10</v>
      </c>
      <c r="D4408" t="str">
        <f t="shared" si="111"/>
        <v/>
      </c>
      <c r="E4408">
        <f t="shared" si="110"/>
        <v>0.94</v>
      </c>
      <c r="F4408">
        <f>IFERROR(IF('SUIVI VENTES 403e'!$A4388&lt;&gt;"",ROUND((($C4408/1.2)-$E4408),2),""),"")</f>
        <v>7.39</v>
      </c>
      <c r="G4408">
        <f>IFERROR(IF('SUIVI VENTES 403e'!$A4388&lt;&gt;"",ROUND($F4408*$A4408,2),""),"")</f>
        <v>73.900000000000006</v>
      </c>
      <c r="H4408">
        <f>IFERROR(IF('SUIVI VENTES 403e'!$A4388&lt;&gt;"",YEAR('SUIVI VENTES 403e'!$G4388),""),"")</f>
        <v>2019</v>
      </c>
      <c r="I4408">
        <f>IFERROR(IF('SUIVI VENTES 403e'!$A4388&lt;&gt;"",MONTH('SUIVI VENTES 403e'!$G4388),""),"")</f>
        <v>12</v>
      </c>
    </row>
    <row r="4409" spans="1:9" x14ac:dyDescent="0.25">
      <c r="A4409">
        <f>IFERROR('SUIVI VENTES 403e'!B4389*(INDEX(traitement!$A$8:$B$16,MATCH('SUIVI VENTES 403e'!$H4389,traitement!$A$8:$A$16,0),2)),"")</f>
        <v>3</v>
      </c>
      <c r="B4409">
        <f>IFERROR('SUIVI VENTES 403e'!F4389,"")</f>
        <v>30</v>
      </c>
      <c r="C4409">
        <f>IFERROR(IF('SUIVI VENTES 403e'!$A4389&lt;&gt;"",ROUND($B4409/$A4409,2),""),"")</f>
        <v>10</v>
      </c>
      <c r="D4409" t="str">
        <f t="shared" si="111"/>
        <v/>
      </c>
      <c r="E4409">
        <f t="shared" si="110"/>
        <v>0.94</v>
      </c>
      <c r="F4409">
        <f>IFERROR(IF('SUIVI VENTES 403e'!$A4389&lt;&gt;"",ROUND((($C4409/1.2)-$E4409),2),""),"")</f>
        <v>7.39</v>
      </c>
      <c r="G4409">
        <f>IFERROR(IF('SUIVI VENTES 403e'!$A4389&lt;&gt;"",ROUND($F4409*$A4409,2),""),"")</f>
        <v>22.17</v>
      </c>
      <c r="H4409">
        <f>IFERROR(IF('SUIVI VENTES 403e'!$A4389&lt;&gt;"",YEAR('SUIVI VENTES 403e'!$G4389),""),"")</f>
        <v>2019</v>
      </c>
      <c r="I4409">
        <f>IFERROR(IF('SUIVI VENTES 403e'!$A4389&lt;&gt;"",MONTH('SUIVI VENTES 403e'!$G4389),""),"")</f>
        <v>12</v>
      </c>
    </row>
    <row r="4410" spans="1:9" x14ac:dyDescent="0.25">
      <c r="A4410">
        <f>IFERROR('SUIVI VENTES 403e'!B4390*(INDEX(traitement!$A$8:$B$16,MATCH('SUIVI VENTES 403e'!$H4390,traitement!$A$8:$A$16,0),2)),"")</f>
        <v>1.4999999999999999E-2</v>
      </c>
      <c r="B4410">
        <f>IFERROR('SUIVI VENTES 403e'!F4390,"")</f>
        <v>0</v>
      </c>
      <c r="C4410">
        <f>IFERROR(IF('SUIVI VENTES 403e'!$A4390&lt;&gt;"",ROUND($B4410/$A4410,2),""),"")</f>
        <v>0</v>
      </c>
      <c r="D4410">
        <f t="shared" si="111"/>
        <v>1.4999999999999999E-2</v>
      </c>
      <c r="E4410">
        <f t="shared" si="110"/>
        <v>0.94</v>
      </c>
      <c r="F4410">
        <f>IFERROR(IF('SUIVI VENTES 403e'!$A4390&lt;&gt;"",ROUND((($C4410/1.2)-$E4410),2),""),"")</f>
        <v>-0.94</v>
      </c>
      <c r="G4410">
        <f>IFERROR(IF('SUIVI VENTES 403e'!$A4390&lt;&gt;"",ROUND($F4410*$A4410,2),""),"")</f>
        <v>-0.01</v>
      </c>
      <c r="H4410">
        <f>IFERROR(IF('SUIVI VENTES 403e'!$A4390&lt;&gt;"",YEAR('SUIVI VENTES 403e'!$G4390),""),"")</f>
        <v>2019</v>
      </c>
      <c r="I4410">
        <f>IFERROR(IF('SUIVI VENTES 403e'!$A4390&lt;&gt;"",MONTH('SUIVI VENTES 403e'!$G4390),""),"")</f>
        <v>12</v>
      </c>
    </row>
    <row r="4411" spans="1:9" x14ac:dyDescent="0.25">
      <c r="A4411">
        <f>IFERROR('SUIVI VENTES 403e'!B4391*(INDEX(traitement!$A$8:$B$16,MATCH('SUIVI VENTES 403e'!$H4391,traitement!$A$8:$A$16,0),2)),"")</f>
        <v>5</v>
      </c>
      <c r="B4411">
        <f>IFERROR('SUIVI VENTES 403e'!F4391,"")</f>
        <v>50</v>
      </c>
      <c r="C4411">
        <f>IFERROR(IF('SUIVI VENTES 403e'!$A4391&lt;&gt;"",ROUND($B4411/$A4411,2),""),"")</f>
        <v>10</v>
      </c>
      <c r="D4411" t="str">
        <f t="shared" si="111"/>
        <v/>
      </c>
      <c r="E4411">
        <f t="shared" si="110"/>
        <v>0.94</v>
      </c>
      <c r="F4411">
        <f>IFERROR(IF('SUIVI VENTES 403e'!$A4391&lt;&gt;"",ROUND((($C4411/1.2)-$E4411),2),""),"")</f>
        <v>7.39</v>
      </c>
      <c r="G4411">
        <f>IFERROR(IF('SUIVI VENTES 403e'!$A4391&lt;&gt;"",ROUND($F4411*$A4411,2),""),"")</f>
        <v>36.950000000000003</v>
      </c>
      <c r="H4411">
        <f>IFERROR(IF('SUIVI VENTES 403e'!$A4391&lt;&gt;"",YEAR('SUIVI VENTES 403e'!$G4391),""),"")</f>
        <v>2019</v>
      </c>
      <c r="I4411">
        <f>IFERROR(IF('SUIVI VENTES 403e'!$A4391&lt;&gt;"",MONTH('SUIVI VENTES 403e'!$G4391),""),"")</f>
        <v>12</v>
      </c>
    </row>
    <row r="4412" spans="1:9" x14ac:dyDescent="0.25">
      <c r="A4412">
        <f>IFERROR('SUIVI VENTES 403e'!B4392*(INDEX(traitement!$A$8:$B$16,MATCH('SUIVI VENTES 403e'!$H4392,traitement!$A$8:$A$16,0),2)),"")</f>
        <v>20</v>
      </c>
      <c r="B4412">
        <f>IFERROR('SUIVI VENTES 403e'!F4392,"")</f>
        <v>200</v>
      </c>
      <c r="C4412">
        <f>IFERROR(IF('SUIVI VENTES 403e'!$A4392&lt;&gt;"",ROUND($B4412/$A4412,2),""),"")</f>
        <v>10</v>
      </c>
      <c r="D4412" t="str">
        <f t="shared" si="111"/>
        <v/>
      </c>
      <c r="E4412">
        <f t="shared" si="110"/>
        <v>0.94</v>
      </c>
      <c r="F4412">
        <f>IFERROR(IF('SUIVI VENTES 403e'!$A4392&lt;&gt;"",ROUND((($C4412/1.2)-$E4412),2),""),"")</f>
        <v>7.39</v>
      </c>
      <c r="G4412">
        <f>IFERROR(IF('SUIVI VENTES 403e'!$A4392&lt;&gt;"",ROUND($F4412*$A4412,2),""),"")</f>
        <v>147.80000000000001</v>
      </c>
      <c r="H4412">
        <f>IFERROR(IF('SUIVI VENTES 403e'!$A4392&lt;&gt;"",YEAR('SUIVI VENTES 403e'!$G4392),""),"")</f>
        <v>2019</v>
      </c>
      <c r="I4412">
        <f>IFERROR(IF('SUIVI VENTES 403e'!$A4392&lt;&gt;"",MONTH('SUIVI VENTES 403e'!$G4392),""),"")</f>
        <v>12</v>
      </c>
    </row>
    <row r="4413" spans="1:9" x14ac:dyDescent="0.25">
      <c r="A4413">
        <f>IFERROR('SUIVI VENTES 403e'!B4393*(INDEX(traitement!$A$8:$B$16,MATCH('SUIVI VENTES 403e'!$H4393,traitement!$A$8:$A$16,0),2)),"")</f>
        <v>4</v>
      </c>
      <c r="B4413">
        <f>IFERROR('SUIVI VENTES 403e'!F4393,"")</f>
        <v>0</v>
      </c>
      <c r="C4413">
        <f>IFERROR(IF('SUIVI VENTES 403e'!$A4393&lt;&gt;"",ROUND($B4413/$A4413,2),""),"")</f>
        <v>0</v>
      </c>
      <c r="D4413">
        <f t="shared" si="111"/>
        <v>4</v>
      </c>
      <c r="E4413">
        <f t="shared" si="110"/>
        <v>0.94</v>
      </c>
      <c r="F4413">
        <f>IFERROR(IF('SUIVI VENTES 403e'!$A4393&lt;&gt;"",ROUND((($C4413/1.2)-$E4413),2),""),"")</f>
        <v>-0.94</v>
      </c>
      <c r="G4413">
        <f>IFERROR(IF('SUIVI VENTES 403e'!$A4393&lt;&gt;"",ROUND($F4413*$A4413,2),""),"")</f>
        <v>-3.76</v>
      </c>
      <c r="H4413">
        <f>IFERROR(IF('SUIVI VENTES 403e'!$A4393&lt;&gt;"",YEAR('SUIVI VENTES 403e'!$G4393),""),"")</f>
        <v>2019</v>
      </c>
      <c r="I4413">
        <f>IFERROR(IF('SUIVI VENTES 403e'!$A4393&lt;&gt;"",MONTH('SUIVI VENTES 403e'!$G4393),""),"")</f>
        <v>12</v>
      </c>
    </row>
    <row r="4414" spans="1:9" x14ac:dyDescent="0.25">
      <c r="A4414">
        <f>IFERROR('SUIVI VENTES 403e'!B4394*(INDEX(traitement!$A$8:$B$16,MATCH('SUIVI VENTES 403e'!$H4394,traitement!$A$8:$A$16,0),2)),"")</f>
        <v>12</v>
      </c>
      <c r="B4414">
        <f>IFERROR('SUIVI VENTES 403e'!F4394,"")</f>
        <v>120</v>
      </c>
      <c r="C4414">
        <f>IFERROR(IF('SUIVI VENTES 403e'!$A4394&lt;&gt;"",ROUND($B4414/$A4414,2),""),"")</f>
        <v>10</v>
      </c>
      <c r="D4414" t="str">
        <f t="shared" si="111"/>
        <v/>
      </c>
      <c r="E4414">
        <f t="shared" si="110"/>
        <v>0.94</v>
      </c>
      <c r="F4414">
        <f>IFERROR(IF('SUIVI VENTES 403e'!$A4394&lt;&gt;"",ROUND((($C4414/1.2)-$E4414),2),""),"")</f>
        <v>7.39</v>
      </c>
      <c r="G4414">
        <f>IFERROR(IF('SUIVI VENTES 403e'!$A4394&lt;&gt;"",ROUND($F4414*$A4414,2),""),"")</f>
        <v>88.68</v>
      </c>
      <c r="H4414">
        <f>IFERROR(IF('SUIVI VENTES 403e'!$A4394&lt;&gt;"",YEAR('SUIVI VENTES 403e'!$G4394),""),"")</f>
        <v>2019</v>
      </c>
      <c r="I4414">
        <f>IFERROR(IF('SUIVI VENTES 403e'!$A4394&lt;&gt;"",MONTH('SUIVI VENTES 403e'!$G4394),""),"")</f>
        <v>12</v>
      </c>
    </row>
    <row r="4415" spans="1:9" x14ac:dyDescent="0.25">
      <c r="A4415">
        <f>IFERROR('SUIVI VENTES 403e'!B4395*(INDEX(traitement!$A$8:$B$16,MATCH('SUIVI VENTES 403e'!$H4395,traitement!$A$8:$A$16,0),2)),"")</f>
        <v>4</v>
      </c>
      <c r="B4415">
        <f>IFERROR('SUIVI VENTES 403e'!F4395,"")</f>
        <v>40</v>
      </c>
      <c r="C4415">
        <f>IFERROR(IF('SUIVI VENTES 403e'!$A4395&lt;&gt;"",ROUND($B4415/$A4415,2),""),"")</f>
        <v>10</v>
      </c>
      <c r="D4415" t="str">
        <f t="shared" si="111"/>
        <v/>
      </c>
      <c r="E4415">
        <f t="shared" si="110"/>
        <v>0.94</v>
      </c>
      <c r="F4415">
        <f>IFERROR(IF('SUIVI VENTES 403e'!$A4395&lt;&gt;"",ROUND((($C4415/1.2)-$E4415),2),""),"")</f>
        <v>7.39</v>
      </c>
      <c r="G4415">
        <f>IFERROR(IF('SUIVI VENTES 403e'!$A4395&lt;&gt;"",ROUND($F4415*$A4415,2),""),"")</f>
        <v>29.56</v>
      </c>
      <c r="H4415">
        <f>IFERROR(IF('SUIVI VENTES 403e'!$A4395&lt;&gt;"",YEAR('SUIVI VENTES 403e'!$G4395),""),"")</f>
        <v>2019</v>
      </c>
      <c r="I4415">
        <f>IFERROR(IF('SUIVI VENTES 403e'!$A4395&lt;&gt;"",MONTH('SUIVI VENTES 403e'!$G4395),""),"")</f>
        <v>12</v>
      </c>
    </row>
    <row r="4416" spans="1:9" x14ac:dyDescent="0.25">
      <c r="A4416">
        <f>IFERROR('SUIVI VENTES 403e'!B4396*(INDEX(traitement!$A$8:$B$16,MATCH('SUIVI VENTES 403e'!$H4396,traitement!$A$8:$A$16,0),2)),"")</f>
        <v>14</v>
      </c>
      <c r="B4416">
        <f>IFERROR('SUIVI VENTES 403e'!F4396,"")</f>
        <v>140</v>
      </c>
      <c r="C4416">
        <f>IFERROR(IF('SUIVI VENTES 403e'!$A4396&lt;&gt;"",ROUND($B4416/$A4416,2),""),"")</f>
        <v>10</v>
      </c>
      <c r="D4416" t="str">
        <f t="shared" si="111"/>
        <v/>
      </c>
      <c r="E4416">
        <f t="shared" si="110"/>
        <v>0.94</v>
      </c>
      <c r="F4416">
        <f>IFERROR(IF('SUIVI VENTES 403e'!$A4396&lt;&gt;"",ROUND((($C4416/1.2)-$E4416),2),""),"")</f>
        <v>7.39</v>
      </c>
      <c r="G4416">
        <f>IFERROR(IF('SUIVI VENTES 403e'!$A4396&lt;&gt;"",ROUND($F4416*$A4416,2),""),"")</f>
        <v>103.46</v>
      </c>
      <c r="H4416">
        <f>IFERROR(IF('SUIVI VENTES 403e'!$A4396&lt;&gt;"",YEAR('SUIVI VENTES 403e'!$G4396),""),"")</f>
        <v>2019</v>
      </c>
      <c r="I4416">
        <f>IFERROR(IF('SUIVI VENTES 403e'!$A4396&lt;&gt;"",MONTH('SUIVI VENTES 403e'!$G4396),""),"")</f>
        <v>12</v>
      </c>
    </row>
    <row r="4417" spans="1:9" x14ac:dyDescent="0.25">
      <c r="A4417">
        <f>IFERROR('SUIVI VENTES 403e'!B4397*(INDEX(traitement!$A$8:$B$16,MATCH('SUIVI VENTES 403e'!$H4397,traitement!$A$8:$A$16,0),2)),"")</f>
        <v>3</v>
      </c>
      <c r="B4417">
        <f>IFERROR('SUIVI VENTES 403e'!F4397,"")</f>
        <v>30</v>
      </c>
      <c r="C4417">
        <f>IFERROR(IF('SUIVI VENTES 403e'!$A4397&lt;&gt;"",ROUND($B4417/$A4417,2),""),"")</f>
        <v>10</v>
      </c>
      <c r="D4417" t="str">
        <f t="shared" si="111"/>
        <v/>
      </c>
      <c r="E4417">
        <f t="shared" si="110"/>
        <v>0.94</v>
      </c>
      <c r="F4417">
        <f>IFERROR(IF('SUIVI VENTES 403e'!$A4397&lt;&gt;"",ROUND((($C4417/1.2)-$E4417),2),""),"")</f>
        <v>7.39</v>
      </c>
      <c r="G4417">
        <f>IFERROR(IF('SUIVI VENTES 403e'!$A4397&lt;&gt;"",ROUND($F4417*$A4417,2),""),"")</f>
        <v>22.17</v>
      </c>
      <c r="H4417">
        <f>IFERROR(IF('SUIVI VENTES 403e'!$A4397&lt;&gt;"",YEAR('SUIVI VENTES 403e'!$G4397),""),"")</f>
        <v>2019</v>
      </c>
      <c r="I4417">
        <f>IFERROR(IF('SUIVI VENTES 403e'!$A4397&lt;&gt;"",MONTH('SUIVI VENTES 403e'!$G4397),""),"")</f>
        <v>12</v>
      </c>
    </row>
    <row r="4418" spans="1:9" x14ac:dyDescent="0.25">
      <c r="A4418">
        <f>IFERROR('SUIVI VENTES 403e'!B4398*(INDEX(traitement!$A$8:$B$16,MATCH('SUIVI VENTES 403e'!$H4398,traitement!$A$8:$A$16,0),2)),"")</f>
        <v>2</v>
      </c>
      <c r="B4418">
        <f>IFERROR('SUIVI VENTES 403e'!F4398,"")</f>
        <v>20</v>
      </c>
      <c r="C4418">
        <f>IFERROR(IF('SUIVI VENTES 403e'!$A4398&lt;&gt;"",ROUND($B4418/$A4418,2),""),"")</f>
        <v>10</v>
      </c>
      <c r="D4418" t="str">
        <f t="shared" si="111"/>
        <v/>
      </c>
      <c r="E4418">
        <f t="shared" si="110"/>
        <v>0.94</v>
      </c>
      <c r="F4418">
        <f>IFERROR(IF('SUIVI VENTES 403e'!$A4398&lt;&gt;"",ROUND((($C4418/1.2)-$E4418),2),""),"")</f>
        <v>7.39</v>
      </c>
      <c r="G4418">
        <f>IFERROR(IF('SUIVI VENTES 403e'!$A4398&lt;&gt;"",ROUND($F4418*$A4418,2),""),"")</f>
        <v>14.78</v>
      </c>
      <c r="H4418">
        <f>IFERROR(IF('SUIVI VENTES 403e'!$A4398&lt;&gt;"",YEAR('SUIVI VENTES 403e'!$G4398),""),"")</f>
        <v>2019</v>
      </c>
      <c r="I4418">
        <f>IFERROR(IF('SUIVI VENTES 403e'!$A4398&lt;&gt;"",MONTH('SUIVI VENTES 403e'!$G4398),""),"")</f>
        <v>12</v>
      </c>
    </row>
    <row r="4419" spans="1:9" x14ac:dyDescent="0.25">
      <c r="A4419">
        <f>IFERROR('SUIVI VENTES 403e'!B4399*(INDEX(traitement!$A$8:$B$16,MATCH('SUIVI VENTES 403e'!$H4399,traitement!$A$8:$A$16,0),2)),"")</f>
        <v>1</v>
      </c>
      <c r="B4419">
        <f>IFERROR('SUIVI VENTES 403e'!F4399,"")</f>
        <v>10</v>
      </c>
      <c r="C4419">
        <f>IFERROR(IF('SUIVI VENTES 403e'!$A4399&lt;&gt;"",ROUND($B4419/$A4419,2),""),"")</f>
        <v>10</v>
      </c>
      <c r="D4419" t="str">
        <f t="shared" si="111"/>
        <v/>
      </c>
      <c r="E4419">
        <f t="shared" si="110"/>
        <v>0.94</v>
      </c>
      <c r="F4419">
        <f>IFERROR(IF('SUIVI VENTES 403e'!$A4399&lt;&gt;"",ROUND((($C4419/1.2)-$E4419),2),""),"")</f>
        <v>7.39</v>
      </c>
      <c r="G4419">
        <f>IFERROR(IF('SUIVI VENTES 403e'!$A4399&lt;&gt;"",ROUND($F4419*$A4419,2),""),"")</f>
        <v>7.39</v>
      </c>
      <c r="H4419">
        <f>IFERROR(IF('SUIVI VENTES 403e'!$A4399&lt;&gt;"",YEAR('SUIVI VENTES 403e'!$G4399),""),"")</f>
        <v>2019</v>
      </c>
      <c r="I4419">
        <f>IFERROR(IF('SUIVI VENTES 403e'!$A4399&lt;&gt;"",MONTH('SUIVI VENTES 403e'!$G4399),""),"")</f>
        <v>12</v>
      </c>
    </row>
    <row r="4420" spans="1:9" x14ac:dyDescent="0.25">
      <c r="A4420">
        <f>IFERROR('SUIVI VENTES 403e'!B4400*(INDEX(traitement!$A$8:$B$16,MATCH('SUIVI VENTES 403e'!$H4400,traitement!$A$8:$A$16,0),2)),"")</f>
        <v>10</v>
      </c>
      <c r="B4420">
        <f>IFERROR('SUIVI VENTES 403e'!F4400,"")</f>
        <v>100</v>
      </c>
      <c r="C4420">
        <f>IFERROR(IF('SUIVI VENTES 403e'!$A4400&lt;&gt;"",ROUND($B4420/$A4420,2),""),"")</f>
        <v>10</v>
      </c>
      <c r="D4420" t="str">
        <f t="shared" si="111"/>
        <v/>
      </c>
      <c r="E4420">
        <f t="shared" si="110"/>
        <v>0.94</v>
      </c>
      <c r="F4420">
        <f>IFERROR(IF('SUIVI VENTES 403e'!$A4400&lt;&gt;"",ROUND((($C4420/1.2)-$E4420),2),""),"")</f>
        <v>7.39</v>
      </c>
      <c r="G4420">
        <f>IFERROR(IF('SUIVI VENTES 403e'!$A4400&lt;&gt;"",ROUND($F4420*$A4420,2),""),"")</f>
        <v>73.900000000000006</v>
      </c>
      <c r="H4420">
        <f>IFERROR(IF('SUIVI VENTES 403e'!$A4400&lt;&gt;"",YEAR('SUIVI VENTES 403e'!$G4400),""),"")</f>
        <v>2019</v>
      </c>
      <c r="I4420">
        <f>IFERROR(IF('SUIVI VENTES 403e'!$A4400&lt;&gt;"",MONTH('SUIVI VENTES 403e'!$G4400),""),"")</f>
        <v>12</v>
      </c>
    </row>
    <row r="4421" spans="1:9" x14ac:dyDescent="0.25">
      <c r="A4421">
        <f>IFERROR('SUIVI VENTES 403e'!B4401*(INDEX(traitement!$A$8:$B$16,MATCH('SUIVI VENTES 403e'!$H4401,traitement!$A$8:$A$16,0),2)),"")</f>
        <v>1</v>
      </c>
      <c r="B4421">
        <f>IFERROR('SUIVI VENTES 403e'!F4401,"")</f>
        <v>20</v>
      </c>
      <c r="C4421">
        <f>IFERROR(IF('SUIVI VENTES 403e'!$A4401&lt;&gt;"",ROUND($B4421/$A4421,2),""),"")</f>
        <v>20</v>
      </c>
      <c r="D4421" t="str">
        <f t="shared" si="111"/>
        <v/>
      </c>
      <c r="E4421">
        <f t="shared" si="110"/>
        <v>0.94</v>
      </c>
      <c r="F4421">
        <f>IFERROR(IF('SUIVI VENTES 403e'!$A4401&lt;&gt;"",ROUND((($C4421/1.2)-$E4421),2),""),"")</f>
        <v>15.73</v>
      </c>
      <c r="G4421">
        <f>IFERROR(IF('SUIVI VENTES 403e'!$A4401&lt;&gt;"",ROUND($F4421*$A4421,2),""),"")</f>
        <v>15.73</v>
      </c>
      <c r="H4421">
        <f>IFERROR(IF('SUIVI VENTES 403e'!$A4401&lt;&gt;"",YEAR('SUIVI VENTES 403e'!$G4401),""),"")</f>
        <v>2019</v>
      </c>
      <c r="I4421">
        <f>IFERROR(IF('SUIVI VENTES 403e'!$A4401&lt;&gt;"",MONTH('SUIVI VENTES 403e'!$G4401),""),"")</f>
        <v>12</v>
      </c>
    </row>
    <row r="4422" spans="1:9" x14ac:dyDescent="0.25">
      <c r="A4422">
        <f>IFERROR('SUIVI VENTES 403e'!B4402*(INDEX(traitement!$A$8:$B$16,MATCH('SUIVI VENTES 403e'!$H4402,traitement!$A$8:$A$16,0),2)),"")</f>
        <v>12</v>
      </c>
      <c r="B4422">
        <f>IFERROR('SUIVI VENTES 403e'!F4402,"")</f>
        <v>120</v>
      </c>
      <c r="C4422">
        <f>IFERROR(IF('SUIVI VENTES 403e'!$A4402&lt;&gt;"",ROUND($B4422/$A4422,2),""),"")</f>
        <v>10</v>
      </c>
      <c r="D4422" t="str">
        <f t="shared" si="111"/>
        <v/>
      </c>
      <c r="E4422">
        <f t="shared" si="110"/>
        <v>0.94</v>
      </c>
      <c r="F4422">
        <f>IFERROR(IF('SUIVI VENTES 403e'!$A4402&lt;&gt;"",ROUND((($C4422/1.2)-$E4422),2),""),"")</f>
        <v>7.39</v>
      </c>
      <c r="G4422">
        <f>IFERROR(IF('SUIVI VENTES 403e'!$A4402&lt;&gt;"",ROUND($F4422*$A4422,2),""),"")</f>
        <v>88.68</v>
      </c>
      <c r="H4422">
        <f>IFERROR(IF('SUIVI VENTES 403e'!$A4402&lt;&gt;"",YEAR('SUIVI VENTES 403e'!$G4402),""),"")</f>
        <v>2019</v>
      </c>
      <c r="I4422">
        <f>IFERROR(IF('SUIVI VENTES 403e'!$A4402&lt;&gt;"",MONTH('SUIVI VENTES 403e'!$G4402),""),"")</f>
        <v>12</v>
      </c>
    </row>
    <row r="4423" spans="1:9" x14ac:dyDescent="0.25">
      <c r="A4423">
        <f>IFERROR('SUIVI VENTES 403e'!B4403*(INDEX(traitement!$A$8:$B$16,MATCH('SUIVI VENTES 403e'!$H4403,traitement!$A$8:$A$16,0),2)),"")</f>
        <v>15</v>
      </c>
      <c r="B4423">
        <f>IFERROR('SUIVI VENTES 403e'!F4403,"")</f>
        <v>150</v>
      </c>
      <c r="C4423">
        <f>IFERROR(IF('SUIVI VENTES 403e'!$A4403&lt;&gt;"",ROUND($B4423/$A4423,2),""),"")</f>
        <v>10</v>
      </c>
      <c r="D4423" t="str">
        <f t="shared" si="111"/>
        <v/>
      </c>
      <c r="E4423">
        <f t="shared" si="110"/>
        <v>0.94</v>
      </c>
      <c r="F4423">
        <f>IFERROR(IF('SUIVI VENTES 403e'!$A4403&lt;&gt;"",ROUND((($C4423/1.2)-$E4423),2),""),"")</f>
        <v>7.39</v>
      </c>
      <c r="G4423">
        <f>IFERROR(IF('SUIVI VENTES 403e'!$A4403&lt;&gt;"",ROUND($F4423*$A4423,2),""),"")</f>
        <v>110.85</v>
      </c>
      <c r="H4423">
        <f>IFERROR(IF('SUIVI VENTES 403e'!$A4403&lt;&gt;"",YEAR('SUIVI VENTES 403e'!$G4403),""),"")</f>
        <v>2019</v>
      </c>
      <c r="I4423">
        <f>IFERROR(IF('SUIVI VENTES 403e'!$A4403&lt;&gt;"",MONTH('SUIVI VENTES 403e'!$G4403),""),"")</f>
        <v>12</v>
      </c>
    </row>
    <row r="4424" spans="1:9" x14ac:dyDescent="0.25">
      <c r="A4424">
        <f>IFERROR('SUIVI VENTES 403e'!B4404*(INDEX(traitement!$A$8:$B$16,MATCH('SUIVI VENTES 403e'!$H4404,traitement!$A$8:$A$16,0),2)),"")</f>
        <v>12</v>
      </c>
      <c r="B4424">
        <f>IFERROR('SUIVI VENTES 403e'!F4404,"")</f>
        <v>120</v>
      </c>
      <c r="C4424">
        <f>IFERROR(IF('SUIVI VENTES 403e'!$A4404&lt;&gt;"",ROUND($B4424/$A4424,2),""),"")</f>
        <v>10</v>
      </c>
      <c r="D4424" t="str">
        <f t="shared" si="111"/>
        <v/>
      </c>
      <c r="E4424">
        <f t="shared" si="110"/>
        <v>0.94</v>
      </c>
      <c r="F4424">
        <f>IFERROR(IF('SUIVI VENTES 403e'!$A4404&lt;&gt;"",ROUND((($C4424/1.2)-$E4424),2),""),"")</f>
        <v>7.39</v>
      </c>
      <c r="G4424">
        <f>IFERROR(IF('SUIVI VENTES 403e'!$A4404&lt;&gt;"",ROUND($F4424*$A4424,2),""),"")</f>
        <v>88.68</v>
      </c>
      <c r="H4424">
        <f>IFERROR(IF('SUIVI VENTES 403e'!$A4404&lt;&gt;"",YEAR('SUIVI VENTES 403e'!$G4404),""),"")</f>
        <v>2019</v>
      </c>
      <c r="I4424">
        <f>IFERROR(IF('SUIVI VENTES 403e'!$A4404&lt;&gt;"",MONTH('SUIVI VENTES 403e'!$G4404),""),"")</f>
        <v>12</v>
      </c>
    </row>
    <row r="4425" spans="1:9" x14ac:dyDescent="0.25">
      <c r="A4425">
        <f>IFERROR('SUIVI VENTES 403e'!B4405*(INDEX(traitement!$A$8:$B$16,MATCH('SUIVI VENTES 403e'!$H4405,traitement!$A$8:$A$16,0),2)),"")</f>
        <v>3</v>
      </c>
      <c r="B4425">
        <f>IFERROR('SUIVI VENTES 403e'!F4405,"")</f>
        <v>30</v>
      </c>
      <c r="C4425">
        <f>IFERROR(IF('SUIVI VENTES 403e'!$A4405&lt;&gt;"",ROUND($B4425/$A4425,2),""),"")</f>
        <v>10</v>
      </c>
      <c r="D4425" t="str">
        <f t="shared" si="111"/>
        <v/>
      </c>
      <c r="E4425">
        <f t="shared" si="110"/>
        <v>0.94</v>
      </c>
      <c r="F4425">
        <f>IFERROR(IF('SUIVI VENTES 403e'!$A4405&lt;&gt;"",ROUND((($C4425/1.2)-$E4425),2),""),"")</f>
        <v>7.39</v>
      </c>
      <c r="G4425">
        <f>IFERROR(IF('SUIVI VENTES 403e'!$A4405&lt;&gt;"",ROUND($F4425*$A4425,2),""),"")</f>
        <v>22.17</v>
      </c>
      <c r="H4425">
        <f>IFERROR(IF('SUIVI VENTES 403e'!$A4405&lt;&gt;"",YEAR('SUIVI VENTES 403e'!$G4405),""),"")</f>
        <v>2019</v>
      </c>
      <c r="I4425">
        <f>IFERROR(IF('SUIVI VENTES 403e'!$A4405&lt;&gt;"",MONTH('SUIVI VENTES 403e'!$G4405),""),"")</f>
        <v>12</v>
      </c>
    </row>
    <row r="4426" spans="1:9" x14ac:dyDescent="0.25">
      <c r="A4426">
        <f>IFERROR('SUIVI VENTES 403e'!B4406*(INDEX(traitement!$A$8:$B$16,MATCH('SUIVI VENTES 403e'!$H4406,traitement!$A$8:$A$16,0),2)),"")</f>
        <v>12</v>
      </c>
      <c r="B4426">
        <f>IFERROR('SUIVI VENTES 403e'!F4406,"")</f>
        <v>120</v>
      </c>
      <c r="C4426">
        <f>IFERROR(IF('SUIVI VENTES 403e'!$A4406&lt;&gt;"",ROUND($B4426/$A4426,2),""),"")</f>
        <v>10</v>
      </c>
      <c r="D4426" t="str">
        <f t="shared" si="111"/>
        <v/>
      </c>
      <c r="E4426">
        <f t="shared" si="110"/>
        <v>0.94</v>
      </c>
      <c r="F4426">
        <f>IFERROR(IF('SUIVI VENTES 403e'!$A4406&lt;&gt;"",ROUND((($C4426/1.2)-$E4426),2),""),"")</f>
        <v>7.39</v>
      </c>
      <c r="G4426">
        <f>IFERROR(IF('SUIVI VENTES 403e'!$A4406&lt;&gt;"",ROUND($F4426*$A4426,2),""),"")</f>
        <v>88.68</v>
      </c>
      <c r="H4426">
        <f>IFERROR(IF('SUIVI VENTES 403e'!$A4406&lt;&gt;"",YEAR('SUIVI VENTES 403e'!$G4406),""),"")</f>
        <v>2019</v>
      </c>
      <c r="I4426">
        <f>IFERROR(IF('SUIVI VENTES 403e'!$A4406&lt;&gt;"",MONTH('SUIVI VENTES 403e'!$G4406),""),"")</f>
        <v>12</v>
      </c>
    </row>
    <row r="4427" spans="1:9" x14ac:dyDescent="0.25">
      <c r="A4427">
        <f>IFERROR('SUIVI VENTES 403e'!B4407*(INDEX(traitement!$A$8:$B$16,MATCH('SUIVI VENTES 403e'!$H4407,traitement!$A$8:$A$16,0),2)),"")</f>
        <v>4</v>
      </c>
      <c r="B4427">
        <f>IFERROR('SUIVI VENTES 403e'!F4407,"")</f>
        <v>40</v>
      </c>
      <c r="C4427">
        <f>IFERROR(IF('SUIVI VENTES 403e'!$A4407&lt;&gt;"",ROUND($B4427/$A4427,2),""),"")</f>
        <v>10</v>
      </c>
      <c r="D4427" t="str">
        <f t="shared" si="111"/>
        <v/>
      </c>
      <c r="E4427">
        <f t="shared" si="110"/>
        <v>0.94</v>
      </c>
      <c r="F4427">
        <f>IFERROR(IF('SUIVI VENTES 403e'!$A4407&lt;&gt;"",ROUND((($C4427/1.2)-$E4427),2),""),"")</f>
        <v>7.39</v>
      </c>
      <c r="G4427">
        <f>IFERROR(IF('SUIVI VENTES 403e'!$A4407&lt;&gt;"",ROUND($F4427*$A4427,2),""),"")</f>
        <v>29.56</v>
      </c>
      <c r="H4427">
        <f>IFERROR(IF('SUIVI VENTES 403e'!$A4407&lt;&gt;"",YEAR('SUIVI VENTES 403e'!$G4407),""),"")</f>
        <v>2019</v>
      </c>
      <c r="I4427">
        <f>IFERROR(IF('SUIVI VENTES 403e'!$A4407&lt;&gt;"",MONTH('SUIVI VENTES 403e'!$G4407),""),"")</f>
        <v>12</v>
      </c>
    </row>
    <row r="4428" spans="1:9" x14ac:dyDescent="0.25">
      <c r="A4428">
        <f>IFERROR('SUIVI VENTES 403e'!B4408*(INDEX(traitement!$A$8:$B$16,MATCH('SUIVI VENTES 403e'!$H4408,traitement!$A$8:$A$16,0),2)),"")</f>
        <v>6</v>
      </c>
      <c r="B4428">
        <f>IFERROR('SUIVI VENTES 403e'!F4408,"")</f>
        <v>60</v>
      </c>
      <c r="C4428">
        <f>IFERROR(IF('SUIVI VENTES 403e'!$A4408&lt;&gt;"",ROUND($B4428/$A4428,2),""),"")</f>
        <v>10</v>
      </c>
      <c r="D4428" t="str">
        <f t="shared" si="111"/>
        <v/>
      </c>
      <c r="E4428">
        <f t="shared" si="110"/>
        <v>0.94</v>
      </c>
      <c r="F4428">
        <f>IFERROR(IF('SUIVI VENTES 403e'!$A4408&lt;&gt;"",ROUND((($C4428/1.2)-$E4428),2),""),"")</f>
        <v>7.39</v>
      </c>
      <c r="G4428">
        <f>IFERROR(IF('SUIVI VENTES 403e'!$A4408&lt;&gt;"",ROUND($F4428*$A4428,2),""),"")</f>
        <v>44.34</v>
      </c>
      <c r="H4428">
        <f>IFERROR(IF('SUIVI VENTES 403e'!$A4408&lt;&gt;"",YEAR('SUIVI VENTES 403e'!$G4408),""),"")</f>
        <v>2019</v>
      </c>
      <c r="I4428">
        <f>IFERROR(IF('SUIVI VENTES 403e'!$A4408&lt;&gt;"",MONTH('SUIVI VENTES 403e'!$G4408),""),"")</f>
        <v>12</v>
      </c>
    </row>
    <row r="4429" spans="1:9" x14ac:dyDescent="0.25">
      <c r="A4429">
        <f>IFERROR('SUIVI VENTES 403e'!B4409*(INDEX(traitement!$A$8:$B$16,MATCH('SUIVI VENTES 403e'!$H4409,traitement!$A$8:$A$16,0),2)),"")</f>
        <v>1</v>
      </c>
      <c r="B4429">
        <f>IFERROR('SUIVI VENTES 403e'!F4409,"")</f>
        <v>0</v>
      </c>
      <c r="C4429">
        <f>IFERROR(IF('SUIVI VENTES 403e'!$A4409&lt;&gt;"",ROUND($B4429/$A4429,2),""),"")</f>
        <v>0</v>
      </c>
      <c r="D4429">
        <f t="shared" si="111"/>
        <v>1</v>
      </c>
      <c r="E4429">
        <f t="shared" si="110"/>
        <v>0.94</v>
      </c>
      <c r="F4429">
        <f>IFERROR(IF('SUIVI VENTES 403e'!$A4409&lt;&gt;"",ROUND((($C4429/1.2)-$E4429),2),""),"")</f>
        <v>-0.94</v>
      </c>
      <c r="G4429">
        <f>IFERROR(IF('SUIVI VENTES 403e'!$A4409&lt;&gt;"",ROUND($F4429*$A4429,2),""),"")</f>
        <v>-0.94</v>
      </c>
      <c r="H4429">
        <f>IFERROR(IF('SUIVI VENTES 403e'!$A4409&lt;&gt;"",YEAR('SUIVI VENTES 403e'!$G4409),""),"")</f>
        <v>2019</v>
      </c>
      <c r="I4429">
        <f>IFERROR(IF('SUIVI VENTES 403e'!$A4409&lt;&gt;"",MONTH('SUIVI VENTES 403e'!$G4409),""),"")</f>
        <v>12</v>
      </c>
    </row>
    <row r="4430" spans="1:9" x14ac:dyDescent="0.25">
      <c r="A4430">
        <f>IFERROR('SUIVI VENTES 403e'!B4410*(INDEX(traitement!$A$8:$B$16,MATCH('SUIVI VENTES 403e'!$H4410,traitement!$A$8:$A$16,0),2)),"")</f>
        <v>0.25</v>
      </c>
      <c r="B4430">
        <f>IFERROR('SUIVI VENTES 403e'!F4410,"")</f>
        <v>5</v>
      </c>
      <c r="C4430">
        <f>IFERROR(IF('SUIVI VENTES 403e'!$A4410&lt;&gt;"",ROUND($B4430/$A4430,2),""),"")</f>
        <v>20</v>
      </c>
      <c r="D4430" t="str">
        <f t="shared" si="111"/>
        <v/>
      </c>
      <c r="E4430">
        <f t="shared" si="110"/>
        <v>0.94</v>
      </c>
      <c r="F4430">
        <f>IFERROR(IF('SUIVI VENTES 403e'!$A4410&lt;&gt;"",ROUND((($C4430/1.2)-$E4430),2),""),"")</f>
        <v>15.73</v>
      </c>
      <c r="G4430">
        <f>IFERROR(IF('SUIVI VENTES 403e'!$A4410&lt;&gt;"",ROUND($F4430*$A4430,2),""),"")</f>
        <v>3.93</v>
      </c>
      <c r="H4430">
        <f>IFERROR(IF('SUIVI VENTES 403e'!$A4410&lt;&gt;"",YEAR('SUIVI VENTES 403e'!$G4410),""),"")</f>
        <v>2019</v>
      </c>
      <c r="I4430">
        <f>IFERROR(IF('SUIVI VENTES 403e'!$A4410&lt;&gt;"",MONTH('SUIVI VENTES 403e'!$G4410),""),"")</f>
        <v>12</v>
      </c>
    </row>
    <row r="4431" spans="1:9" x14ac:dyDescent="0.25">
      <c r="A4431">
        <f>IFERROR('SUIVI VENTES 403e'!B4411*(INDEX(traitement!$A$8:$B$16,MATCH('SUIVI VENTES 403e'!$H4411,traitement!$A$8:$A$16,0),2)),"")</f>
        <v>5</v>
      </c>
      <c r="B4431">
        <f>IFERROR('SUIVI VENTES 403e'!F4411,"")</f>
        <v>50</v>
      </c>
      <c r="C4431">
        <f>IFERROR(IF('SUIVI VENTES 403e'!$A4411&lt;&gt;"",ROUND($B4431/$A4431,2),""),"")</f>
        <v>10</v>
      </c>
      <c r="D4431" t="str">
        <f t="shared" si="111"/>
        <v/>
      </c>
      <c r="E4431">
        <f t="shared" si="110"/>
        <v>0.94</v>
      </c>
      <c r="F4431">
        <f>IFERROR(IF('SUIVI VENTES 403e'!$A4411&lt;&gt;"",ROUND((($C4431/1.2)-$E4431),2),""),"")</f>
        <v>7.39</v>
      </c>
      <c r="G4431">
        <f>IFERROR(IF('SUIVI VENTES 403e'!$A4411&lt;&gt;"",ROUND($F4431*$A4431,2),""),"")</f>
        <v>36.950000000000003</v>
      </c>
      <c r="H4431">
        <f>IFERROR(IF('SUIVI VENTES 403e'!$A4411&lt;&gt;"",YEAR('SUIVI VENTES 403e'!$G4411),""),"")</f>
        <v>2019</v>
      </c>
      <c r="I4431">
        <f>IFERROR(IF('SUIVI VENTES 403e'!$A4411&lt;&gt;"",MONTH('SUIVI VENTES 403e'!$G4411),""),"")</f>
        <v>12</v>
      </c>
    </row>
    <row r="4432" spans="1:9" x14ac:dyDescent="0.25">
      <c r="A4432">
        <f>IFERROR('SUIVI VENTES 403e'!B4412*(INDEX(traitement!$A$8:$B$16,MATCH('SUIVI VENTES 403e'!$H4412,traitement!$A$8:$A$16,0),2)),"")</f>
        <v>5</v>
      </c>
      <c r="B4432">
        <f>IFERROR('SUIVI VENTES 403e'!F4412,"")</f>
        <v>50</v>
      </c>
      <c r="C4432">
        <f>IFERROR(IF('SUIVI VENTES 403e'!$A4412&lt;&gt;"",ROUND($B4432/$A4432,2),""),"")</f>
        <v>10</v>
      </c>
      <c r="D4432" t="str">
        <f t="shared" si="111"/>
        <v/>
      </c>
      <c r="E4432">
        <f t="shared" si="110"/>
        <v>0.94</v>
      </c>
      <c r="F4432">
        <f>IFERROR(IF('SUIVI VENTES 403e'!$A4412&lt;&gt;"",ROUND((($C4432/1.2)-$E4432),2),""),"")</f>
        <v>7.39</v>
      </c>
      <c r="G4432">
        <f>IFERROR(IF('SUIVI VENTES 403e'!$A4412&lt;&gt;"",ROUND($F4432*$A4432,2),""),"")</f>
        <v>36.950000000000003</v>
      </c>
      <c r="H4432">
        <f>IFERROR(IF('SUIVI VENTES 403e'!$A4412&lt;&gt;"",YEAR('SUIVI VENTES 403e'!$G4412),""),"")</f>
        <v>2019</v>
      </c>
      <c r="I4432">
        <f>IFERROR(IF('SUIVI VENTES 403e'!$A4412&lt;&gt;"",MONTH('SUIVI VENTES 403e'!$G4412),""),"")</f>
        <v>12</v>
      </c>
    </row>
    <row r="4433" spans="1:9" x14ac:dyDescent="0.25">
      <c r="A4433">
        <f>IFERROR('SUIVI VENTES 403e'!B4413*(INDEX(traitement!$A$8:$B$16,MATCH('SUIVI VENTES 403e'!$H4413,traitement!$A$8:$A$16,0),2)),"")</f>
        <v>1</v>
      </c>
      <c r="B4433">
        <f>IFERROR('SUIVI VENTES 403e'!F4413,"")</f>
        <v>11.67</v>
      </c>
      <c r="C4433">
        <f>IFERROR(IF('SUIVI VENTES 403e'!$A4413&lt;&gt;"",ROUND($B4433/$A4433,2),""),"")</f>
        <v>11.67</v>
      </c>
      <c r="D4433" t="str">
        <f t="shared" si="111"/>
        <v/>
      </c>
      <c r="E4433">
        <f t="shared" si="110"/>
        <v>0.94</v>
      </c>
      <c r="F4433">
        <f>IFERROR(IF('SUIVI VENTES 403e'!$A4413&lt;&gt;"",ROUND((($C4433/1.2)-$E4433),2),""),"")</f>
        <v>8.7899999999999991</v>
      </c>
      <c r="G4433">
        <f>IFERROR(IF('SUIVI VENTES 403e'!$A4413&lt;&gt;"",ROUND($F4433*$A4433,2),""),"")</f>
        <v>8.7899999999999991</v>
      </c>
      <c r="H4433">
        <f>IFERROR(IF('SUIVI VENTES 403e'!$A4413&lt;&gt;"",YEAR('SUIVI VENTES 403e'!$G4413),""),"")</f>
        <v>2019</v>
      </c>
      <c r="I4433">
        <f>IFERROR(IF('SUIVI VENTES 403e'!$A4413&lt;&gt;"",MONTH('SUIVI VENTES 403e'!$G4413),""),"")</f>
        <v>12</v>
      </c>
    </row>
    <row r="4434" spans="1:9" x14ac:dyDescent="0.25">
      <c r="A4434">
        <f>IFERROR('SUIVI VENTES 403e'!B4414*(INDEX(traitement!$A$8:$B$16,MATCH('SUIVI VENTES 403e'!$H4414,traitement!$A$8:$A$16,0),2)),"")</f>
        <v>12</v>
      </c>
      <c r="B4434">
        <f>IFERROR('SUIVI VENTES 403e'!F4414,"")</f>
        <v>120</v>
      </c>
      <c r="C4434">
        <f>IFERROR(IF('SUIVI VENTES 403e'!$A4414&lt;&gt;"",ROUND($B4434/$A4434,2),""),"")</f>
        <v>10</v>
      </c>
      <c r="D4434" t="str">
        <f t="shared" si="111"/>
        <v/>
      </c>
      <c r="E4434">
        <f t="shared" si="110"/>
        <v>0.94</v>
      </c>
      <c r="F4434">
        <f>IFERROR(IF('SUIVI VENTES 403e'!$A4414&lt;&gt;"",ROUND((($C4434/1.2)-$E4434),2),""),"")</f>
        <v>7.39</v>
      </c>
      <c r="G4434">
        <f>IFERROR(IF('SUIVI VENTES 403e'!$A4414&lt;&gt;"",ROUND($F4434*$A4434,2),""),"")</f>
        <v>88.68</v>
      </c>
      <c r="H4434">
        <f>IFERROR(IF('SUIVI VENTES 403e'!$A4414&lt;&gt;"",YEAR('SUIVI VENTES 403e'!$G4414),""),"")</f>
        <v>2019</v>
      </c>
      <c r="I4434">
        <f>IFERROR(IF('SUIVI VENTES 403e'!$A4414&lt;&gt;"",MONTH('SUIVI VENTES 403e'!$G4414),""),"")</f>
        <v>12</v>
      </c>
    </row>
    <row r="4435" spans="1:9" x14ac:dyDescent="0.25">
      <c r="A4435">
        <f>IFERROR('SUIVI VENTES 403e'!B4415*(INDEX(traitement!$A$8:$B$16,MATCH('SUIVI VENTES 403e'!$H4415,traitement!$A$8:$A$16,0),2)),"")</f>
        <v>4</v>
      </c>
      <c r="B4435">
        <f>IFERROR('SUIVI VENTES 403e'!F4415,"")</f>
        <v>40</v>
      </c>
      <c r="C4435">
        <f>IFERROR(IF('SUIVI VENTES 403e'!$A4415&lt;&gt;"",ROUND($B4435/$A4435,2),""),"")</f>
        <v>10</v>
      </c>
      <c r="D4435" t="str">
        <f t="shared" si="111"/>
        <v/>
      </c>
      <c r="E4435">
        <f t="shared" si="110"/>
        <v>0.94</v>
      </c>
      <c r="F4435">
        <f>IFERROR(IF('SUIVI VENTES 403e'!$A4415&lt;&gt;"",ROUND((($C4435/1.2)-$E4435),2),""),"")</f>
        <v>7.39</v>
      </c>
      <c r="G4435">
        <f>IFERROR(IF('SUIVI VENTES 403e'!$A4415&lt;&gt;"",ROUND($F4435*$A4435,2),""),"")</f>
        <v>29.56</v>
      </c>
      <c r="H4435">
        <f>IFERROR(IF('SUIVI VENTES 403e'!$A4415&lt;&gt;"",YEAR('SUIVI VENTES 403e'!$G4415),""),"")</f>
        <v>2019</v>
      </c>
      <c r="I4435">
        <f>IFERROR(IF('SUIVI VENTES 403e'!$A4415&lt;&gt;"",MONTH('SUIVI VENTES 403e'!$G4415),""),"")</f>
        <v>12</v>
      </c>
    </row>
    <row r="4436" spans="1:9" x14ac:dyDescent="0.25">
      <c r="A4436">
        <f>IFERROR('SUIVI VENTES 403e'!B4416*(INDEX(traitement!$A$8:$B$16,MATCH('SUIVI VENTES 403e'!$H4416,traitement!$A$8:$A$16,0),2)),"")</f>
        <v>3</v>
      </c>
      <c r="B4436">
        <f>IFERROR('SUIVI VENTES 403e'!F4416,"")</f>
        <v>30</v>
      </c>
      <c r="C4436">
        <f>IFERROR(IF('SUIVI VENTES 403e'!$A4416&lt;&gt;"",ROUND($B4436/$A4436,2),""),"")</f>
        <v>10</v>
      </c>
      <c r="D4436" t="str">
        <f t="shared" si="111"/>
        <v/>
      </c>
      <c r="E4436">
        <f t="shared" si="110"/>
        <v>0.94</v>
      </c>
      <c r="F4436">
        <f>IFERROR(IF('SUIVI VENTES 403e'!$A4416&lt;&gt;"",ROUND((($C4436/1.2)-$E4436),2),""),"")</f>
        <v>7.39</v>
      </c>
      <c r="G4436">
        <f>IFERROR(IF('SUIVI VENTES 403e'!$A4416&lt;&gt;"",ROUND($F4436*$A4436,2),""),"")</f>
        <v>22.17</v>
      </c>
      <c r="H4436">
        <f>IFERROR(IF('SUIVI VENTES 403e'!$A4416&lt;&gt;"",YEAR('SUIVI VENTES 403e'!$G4416),""),"")</f>
        <v>2019</v>
      </c>
      <c r="I4436">
        <f>IFERROR(IF('SUIVI VENTES 403e'!$A4416&lt;&gt;"",MONTH('SUIVI VENTES 403e'!$G4416),""),"")</f>
        <v>12</v>
      </c>
    </row>
    <row r="4437" spans="1:9" x14ac:dyDescent="0.25">
      <c r="A4437">
        <f>IFERROR('SUIVI VENTES 403e'!B4417*(INDEX(traitement!$A$8:$B$16,MATCH('SUIVI VENTES 403e'!$H4417,traitement!$A$8:$A$16,0),2)),"")</f>
        <v>10</v>
      </c>
      <c r="B4437">
        <f>IFERROR('SUIVI VENTES 403e'!F4417,"")</f>
        <v>100</v>
      </c>
      <c r="C4437">
        <f>IFERROR(IF('SUIVI VENTES 403e'!$A4417&lt;&gt;"",ROUND($B4437/$A4437,2),""),"")</f>
        <v>10</v>
      </c>
      <c r="D4437" t="str">
        <f t="shared" si="111"/>
        <v/>
      </c>
      <c r="E4437">
        <f t="shared" si="110"/>
        <v>0.94</v>
      </c>
      <c r="F4437">
        <f>IFERROR(IF('SUIVI VENTES 403e'!$A4417&lt;&gt;"",ROUND((($C4437/1.2)-$E4437),2),""),"")</f>
        <v>7.39</v>
      </c>
      <c r="G4437">
        <f>IFERROR(IF('SUIVI VENTES 403e'!$A4417&lt;&gt;"",ROUND($F4437*$A4437,2),""),"")</f>
        <v>73.900000000000006</v>
      </c>
      <c r="H4437">
        <f>IFERROR(IF('SUIVI VENTES 403e'!$A4417&lt;&gt;"",YEAR('SUIVI VENTES 403e'!$G4417),""),"")</f>
        <v>2019</v>
      </c>
      <c r="I4437">
        <f>IFERROR(IF('SUIVI VENTES 403e'!$A4417&lt;&gt;"",MONTH('SUIVI VENTES 403e'!$G4417),""),"")</f>
        <v>12</v>
      </c>
    </row>
    <row r="4438" spans="1:9" x14ac:dyDescent="0.25">
      <c r="A4438">
        <f>IFERROR('SUIVI VENTES 403e'!B4418*(INDEX(traitement!$A$8:$B$16,MATCH('SUIVI VENTES 403e'!$H4418,traitement!$A$8:$A$16,0),2)),"")</f>
        <v>4</v>
      </c>
      <c r="B4438">
        <f>IFERROR('SUIVI VENTES 403e'!F4418,"")</f>
        <v>46.67</v>
      </c>
      <c r="C4438">
        <f>IFERROR(IF('SUIVI VENTES 403e'!$A4418&lt;&gt;"",ROUND($B4438/$A4438,2),""),"")</f>
        <v>11.67</v>
      </c>
      <c r="D4438" t="str">
        <f t="shared" si="111"/>
        <v/>
      </c>
      <c r="E4438">
        <f t="shared" si="110"/>
        <v>0.94</v>
      </c>
      <c r="F4438">
        <f>IFERROR(IF('SUIVI VENTES 403e'!$A4418&lt;&gt;"",ROUND((($C4438/1.2)-$E4438),2),""),"")</f>
        <v>8.7899999999999991</v>
      </c>
      <c r="G4438">
        <f>IFERROR(IF('SUIVI VENTES 403e'!$A4418&lt;&gt;"",ROUND($F4438*$A4438,2),""),"")</f>
        <v>35.159999999999997</v>
      </c>
      <c r="H4438">
        <f>IFERROR(IF('SUIVI VENTES 403e'!$A4418&lt;&gt;"",YEAR('SUIVI VENTES 403e'!$G4418),""),"")</f>
        <v>2019</v>
      </c>
      <c r="I4438">
        <f>IFERROR(IF('SUIVI VENTES 403e'!$A4418&lt;&gt;"",MONTH('SUIVI VENTES 403e'!$G4418),""),"")</f>
        <v>12</v>
      </c>
    </row>
    <row r="4439" spans="1:9" x14ac:dyDescent="0.25">
      <c r="A4439">
        <f>IFERROR('SUIVI VENTES 403e'!B4419*(INDEX(traitement!$A$8:$B$16,MATCH('SUIVI VENTES 403e'!$H4419,traitement!$A$8:$A$16,0),2)),"")</f>
        <v>0.25</v>
      </c>
      <c r="B4439">
        <f>IFERROR('SUIVI VENTES 403e'!F4419,"")</f>
        <v>0</v>
      </c>
      <c r="C4439">
        <f>IFERROR(IF('SUIVI VENTES 403e'!$A4419&lt;&gt;"",ROUND($B4439/$A4439,2),""),"")</f>
        <v>0</v>
      </c>
      <c r="D4439">
        <f t="shared" si="111"/>
        <v>0.25</v>
      </c>
      <c r="E4439">
        <f t="shared" si="110"/>
        <v>0.94</v>
      </c>
      <c r="F4439">
        <f>IFERROR(IF('SUIVI VENTES 403e'!$A4419&lt;&gt;"",ROUND((($C4439/1.2)-$E4439),2),""),"")</f>
        <v>-0.94</v>
      </c>
      <c r="G4439">
        <f>IFERROR(IF('SUIVI VENTES 403e'!$A4419&lt;&gt;"",ROUND($F4439*$A4439,2),""),"")</f>
        <v>-0.24</v>
      </c>
      <c r="H4439">
        <f>IFERROR(IF('SUIVI VENTES 403e'!$A4419&lt;&gt;"",YEAR('SUIVI VENTES 403e'!$G4419),""),"")</f>
        <v>2019</v>
      </c>
      <c r="I4439">
        <f>IFERROR(IF('SUIVI VENTES 403e'!$A4419&lt;&gt;"",MONTH('SUIVI VENTES 403e'!$G4419),""),"")</f>
        <v>12</v>
      </c>
    </row>
    <row r="4440" spans="1:9" x14ac:dyDescent="0.25">
      <c r="A4440">
        <f>IFERROR('SUIVI VENTES 403e'!B4420*(INDEX(traitement!$A$8:$B$16,MATCH('SUIVI VENTES 403e'!$H4420,traitement!$A$8:$A$16,0),2)),"")</f>
        <v>1</v>
      </c>
      <c r="B4440">
        <f>IFERROR('SUIVI VENTES 403e'!F4420,"")</f>
        <v>0</v>
      </c>
      <c r="C4440">
        <f>IFERROR(IF('SUIVI VENTES 403e'!$A4420&lt;&gt;"",ROUND($B4440/$A4440,2),""),"")</f>
        <v>0</v>
      </c>
      <c r="D4440">
        <f t="shared" si="111"/>
        <v>1</v>
      </c>
      <c r="E4440">
        <f t="shared" si="110"/>
        <v>0.94</v>
      </c>
      <c r="F4440">
        <f>IFERROR(IF('SUIVI VENTES 403e'!$A4420&lt;&gt;"",ROUND((($C4440/1.2)-$E4440),2),""),"")</f>
        <v>-0.94</v>
      </c>
      <c r="G4440">
        <f>IFERROR(IF('SUIVI VENTES 403e'!$A4420&lt;&gt;"",ROUND($F4440*$A4440,2),""),"")</f>
        <v>-0.94</v>
      </c>
      <c r="H4440">
        <f>IFERROR(IF('SUIVI VENTES 403e'!$A4420&lt;&gt;"",YEAR('SUIVI VENTES 403e'!$G4420),""),"")</f>
        <v>2019</v>
      </c>
      <c r="I4440">
        <f>IFERROR(IF('SUIVI VENTES 403e'!$A4420&lt;&gt;"",MONTH('SUIVI VENTES 403e'!$G4420),""),"")</f>
        <v>12</v>
      </c>
    </row>
    <row r="4441" spans="1:9" x14ac:dyDescent="0.25">
      <c r="A4441">
        <f>IFERROR('SUIVI VENTES 403e'!B4421*(INDEX(traitement!$A$8:$B$16,MATCH('SUIVI VENTES 403e'!$H4421,traitement!$A$8:$A$16,0),2)),"")</f>
        <v>5</v>
      </c>
      <c r="B4441">
        <f>IFERROR('SUIVI VENTES 403e'!F4421,"")</f>
        <v>50</v>
      </c>
      <c r="C4441">
        <f>IFERROR(IF('SUIVI VENTES 403e'!$A4421&lt;&gt;"",ROUND($B4441/$A4441,2),""),"")</f>
        <v>10</v>
      </c>
      <c r="D4441" t="str">
        <f t="shared" si="111"/>
        <v/>
      </c>
      <c r="E4441">
        <f t="shared" si="110"/>
        <v>0.94</v>
      </c>
      <c r="F4441">
        <f>IFERROR(IF('SUIVI VENTES 403e'!$A4421&lt;&gt;"",ROUND((($C4441/1.2)-$E4441),2),""),"")</f>
        <v>7.39</v>
      </c>
      <c r="G4441">
        <f>IFERROR(IF('SUIVI VENTES 403e'!$A4421&lt;&gt;"",ROUND($F4441*$A4441,2),""),"")</f>
        <v>36.950000000000003</v>
      </c>
      <c r="H4441">
        <f>IFERROR(IF('SUIVI VENTES 403e'!$A4421&lt;&gt;"",YEAR('SUIVI VENTES 403e'!$G4421),""),"")</f>
        <v>2019</v>
      </c>
      <c r="I4441">
        <f>IFERROR(IF('SUIVI VENTES 403e'!$A4421&lt;&gt;"",MONTH('SUIVI VENTES 403e'!$G4421),""),"")</f>
        <v>12</v>
      </c>
    </row>
    <row r="4442" spans="1:9" x14ac:dyDescent="0.25">
      <c r="A4442">
        <f>IFERROR('SUIVI VENTES 403e'!B4422*(INDEX(traitement!$A$8:$B$16,MATCH('SUIVI VENTES 403e'!$H4422,traitement!$A$8:$A$16,0),2)),"")</f>
        <v>1</v>
      </c>
      <c r="B4442">
        <f>IFERROR('SUIVI VENTES 403e'!F4422,"")</f>
        <v>0</v>
      </c>
      <c r="C4442">
        <f>IFERROR(IF('SUIVI VENTES 403e'!$A4422&lt;&gt;"",ROUND($B4442/$A4442,2),""),"")</f>
        <v>0</v>
      </c>
      <c r="D4442">
        <f t="shared" si="111"/>
        <v>1</v>
      </c>
      <c r="E4442">
        <f t="shared" si="110"/>
        <v>0.94</v>
      </c>
      <c r="F4442">
        <f>IFERROR(IF('SUIVI VENTES 403e'!$A4422&lt;&gt;"",ROUND((($C4442/1.2)-$E4442),2),""),"")</f>
        <v>-0.94</v>
      </c>
      <c r="G4442">
        <f>IFERROR(IF('SUIVI VENTES 403e'!$A4422&lt;&gt;"",ROUND($F4442*$A4442,2),""),"")</f>
        <v>-0.94</v>
      </c>
      <c r="H4442">
        <f>IFERROR(IF('SUIVI VENTES 403e'!$A4422&lt;&gt;"",YEAR('SUIVI VENTES 403e'!$G4422),""),"")</f>
        <v>2019</v>
      </c>
      <c r="I4442">
        <f>IFERROR(IF('SUIVI VENTES 403e'!$A4422&lt;&gt;"",MONTH('SUIVI VENTES 403e'!$G4422),""),"")</f>
        <v>12</v>
      </c>
    </row>
    <row r="4443" spans="1:9" x14ac:dyDescent="0.25">
      <c r="A4443">
        <f>IFERROR('SUIVI VENTES 403e'!B4423*(INDEX(traitement!$A$8:$B$16,MATCH('SUIVI VENTES 403e'!$H4423,traitement!$A$8:$A$16,0),2)),"")</f>
        <v>5</v>
      </c>
      <c r="B4443">
        <f>IFERROR('SUIVI VENTES 403e'!F4423,"")</f>
        <v>50</v>
      </c>
      <c r="C4443">
        <f>IFERROR(IF('SUIVI VENTES 403e'!$A4423&lt;&gt;"",ROUND($B4443/$A4443,2),""),"")</f>
        <v>10</v>
      </c>
      <c r="D4443" t="str">
        <f t="shared" si="111"/>
        <v/>
      </c>
      <c r="E4443">
        <f t="shared" si="110"/>
        <v>0.94</v>
      </c>
      <c r="F4443">
        <f>IFERROR(IF('SUIVI VENTES 403e'!$A4423&lt;&gt;"",ROUND((($C4443/1.2)-$E4443),2),""),"")</f>
        <v>7.39</v>
      </c>
      <c r="G4443">
        <f>IFERROR(IF('SUIVI VENTES 403e'!$A4423&lt;&gt;"",ROUND($F4443*$A4443,2),""),"")</f>
        <v>36.950000000000003</v>
      </c>
      <c r="H4443">
        <f>IFERROR(IF('SUIVI VENTES 403e'!$A4423&lt;&gt;"",YEAR('SUIVI VENTES 403e'!$G4423),""),"")</f>
        <v>2019</v>
      </c>
      <c r="I4443">
        <f>IFERROR(IF('SUIVI VENTES 403e'!$A4423&lt;&gt;"",MONTH('SUIVI VENTES 403e'!$G4423),""),"")</f>
        <v>12</v>
      </c>
    </row>
    <row r="4444" spans="1:9" x14ac:dyDescent="0.25">
      <c r="A4444">
        <f>IFERROR('SUIVI VENTES 403e'!B4424*(INDEX(traitement!$A$8:$B$16,MATCH('SUIVI VENTES 403e'!$H4424,traitement!$A$8:$A$16,0),2)),"")</f>
        <v>1</v>
      </c>
      <c r="B4444">
        <f>IFERROR('SUIVI VENTES 403e'!F4424,"")</f>
        <v>11.67</v>
      </c>
      <c r="C4444">
        <f>IFERROR(IF('SUIVI VENTES 403e'!$A4424&lt;&gt;"",ROUND($B4444/$A4444,2),""),"")</f>
        <v>11.67</v>
      </c>
      <c r="D4444" t="str">
        <f t="shared" si="111"/>
        <v/>
      </c>
      <c r="E4444">
        <f t="shared" si="110"/>
        <v>0.94</v>
      </c>
      <c r="F4444">
        <f>IFERROR(IF('SUIVI VENTES 403e'!$A4424&lt;&gt;"",ROUND((($C4444/1.2)-$E4444),2),""),"")</f>
        <v>8.7899999999999991</v>
      </c>
      <c r="G4444">
        <f>IFERROR(IF('SUIVI VENTES 403e'!$A4424&lt;&gt;"",ROUND($F4444*$A4444,2),""),"")</f>
        <v>8.7899999999999991</v>
      </c>
      <c r="H4444">
        <f>IFERROR(IF('SUIVI VENTES 403e'!$A4424&lt;&gt;"",YEAR('SUIVI VENTES 403e'!$G4424),""),"")</f>
        <v>2019</v>
      </c>
      <c r="I4444">
        <f>IFERROR(IF('SUIVI VENTES 403e'!$A4424&lt;&gt;"",MONTH('SUIVI VENTES 403e'!$G4424),""),"")</f>
        <v>12</v>
      </c>
    </row>
    <row r="4445" spans="1:9" x14ac:dyDescent="0.25">
      <c r="A4445">
        <f>IFERROR('SUIVI VENTES 403e'!B4425*(INDEX(traitement!$A$8:$B$16,MATCH('SUIVI VENTES 403e'!$H4425,traitement!$A$8:$A$16,0),2)),"")</f>
        <v>8</v>
      </c>
      <c r="B4445">
        <f>IFERROR('SUIVI VENTES 403e'!F4425,"")</f>
        <v>80</v>
      </c>
      <c r="C4445">
        <f>IFERROR(IF('SUIVI VENTES 403e'!$A4425&lt;&gt;"",ROUND($B4445/$A4445,2),""),"")</f>
        <v>10</v>
      </c>
      <c r="D4445" t="str">
        <f t="shared" si="111"/>
        <v/>
      </c>
      <c r="E4445">
        <f t="shared" si="110"/>
        <v>0.94</v>
      </c>
      <c r="F4445">
        <f>IFERROR(IF('SUIVI VENTES 403e'!$A4425&lt;&gt;"",ROUND((($C4445/1.2)-$E4445),2),""),"")</f>
        <v>7.39</v>
      </c>
      <c r="G4445">
        <f>IFERROR(IF('SUIVI VENTES 403e'!$A4425&lt;&gt;"",ROUND($F4445*$A4445,2),""),"")</f>
        <v>59.12</v>
      </c>
      <c r="H4445">
        <f>IFERROR(IF('SUIVI VENTES 403e'!$A4425&lt;&gt;"",YEAR('SUIVI VENTES 403e'!$G4425),""),"")</f>
        <v>2019</v>
      </c>
      <c r="I4445">
        <f>IFERROR(IF('SUIVI VENTES 403e'!$A4425&lt;&gt;"",MONTH('SUIVI VENTES 403e'!$G4425),""),"")</f>
        <v>12</v>
      </c>
    </row>
    <row r="4446" spans="1:9" x14ac:dyDescent="0.25">
      <c r="A4446">
        <f>IFERROR('SUIVI VENTES 403e'!B4426*(INDEX(traitement!$A$8:$B$16,MATCH('SUIVI VENTES 403e'!$H4426,traitement!$A$8:$A$16,0),2)),"")</f>
        <v>1</v>
      </c>
      <c r="B4446">
        <f>IFERROR('SUIVI VENTES 403e'!F4426,"")</f>
        <v>10</v>
      </c>
      <c r="C4446">
        <f>IFERROR(IF('SUIVI VENTES 403e'!$A4426&lt;&gt;"",ROUND($B4446/$A4446,2),""),"")</f>
        <v>10</v>
      </c>
      <c r="D4446" t="str">
        <f t="shared" si="111"/>
        <v/>
      </c>
      <c r="E4446">
        <f t="shared" si="110"/>
        <v>0.94</v>
      </c>
      <c r="F4446">
        <f>IFERROR(IF('SUIVI VENTES 403e'!$A4426&lt;&gt;"",ROUND((($C4446/1.2)-$E4446),2),""),"")</f>
        <v>7.39</v>
      </c>
      <c r="G4446">
        <f>IFERROR(IF('SUIVI VENTES 403e'!$A4426&lt;&gt;"",ROUND($F4446*$A4446,2),""),"")</f>
        <v>7.39</v>
      </c>
      <c r="H4446">
        <f>IFERROR(IF('SUIVI VENTES 403e'!$A4426&lt;&gt;"",YEAR('SUIVI VENTES 403e'!$G4426),""),"")</f>
        <v>2019</v>
      </c>
      <c r="I4446">
        <f>IFERROR(IF('SUIVI VENTES 403e'!$A4426&lt;&gt;"",MONTH('SUIVI VENTES 403e'!$G4426),""),"")</f>
        <v>12</v>
      </c>
    </row>
    <row r="4447" spans="1:9" x14ac:dyDescent="0.25">
      <c r="A4447">
        <f>IFERROR('SUIVI VENTES 403e'!B4427*(INDEX(traitement!$A$8:$B$16,MATCH('SUIVI VENTES 403e'!$H4427,traitement!$A$8:$A$16,0),2)),"")</f>
        <v>10</v>
      </c>
      <c r="B4447">
        <f>IFERROR('SUIVI VENTES 403e'!F4427,"")</f>
        <v>100</v>
      </c>
      <c r="C4447">
        <f>IFERROR(IF('SUIVI VENTES 403e'!$A4427&lt;&gt;"",ROUND($B4447/$A4447,2),""),"")</f>
        <v>10</v>
      </c>
      <c r="D4447" t="str">
        <f t="shared" si="111"/>
        <v/>
      </c>
      <c r="E4447">
        <f t="shared" si="110"/>
        <v>0.94</v>
      </c>
      <c r="F4447">
        <f>IFERROR(IF('SUIVI VENTES 403e'!$A4427&lt;&gt;"",ROUND((($C4447/1.2)-$E4447),2),""),"")</f>
        <v>7.39</v>
      </c>
      <c r="G4447">
        <f>IFERROR(IF('SUIVI VENTES 403e'!$A4427&lt;&gt;"",ROUND($F4447*$A4447,2),""),"")</f>
        <v>73.900000000000006</v>
      </c>
      <c r="H4447">
        <f>IFERROR(IF('SUIVI VENTES 403e'!$A4427&lt;&gt;"",YEAR('SUIVI VENTES 403e'!$G4427),""),"")</f>
        <v>2019</v>
      </c>
      <c r="I4447">
        <f>IFERROR(IF('SUIVI VENTES 403e'!$A4427&lt;&gt;"",MONTH('SUIVI VENTES 403e'!$G4427),""),"")</f>
        <v>12</v>
      </c>
    </row>
    <row r="4448" spans="1:9" x14ac:dyDescent="0.25">
      <c r="A4448">
        <f>IFERROR('SUIVI VENTES 403e'!B4428*(INDEX(traitement!$A$8:$B$16,MATCH('SUIVI VENTES 403e'!$H4428,traitement!$A$8:$A$16,0),2)),"")</f>
        <v>0.25</v>
      </c>
      <c r="B4448">
        <f>IFERROR('SUIVI VENTES 403e'!F4428,"")</f>
        <v>0</v>
      </c>
      <c r="C4448">
        <f>IFERROR(IF('SUIVI VENTES 403e'!$A4428&lt;&gt;"",ROUND($B4448/$A4448,2),""),"")</f>
        <v>0</v>
      </c>
      <c r="D4448">
        <f t="shared" si="111"/>
        <v>0.25</v>
      </c>
      <c r="E4448">
        <f t="shared" si="110"/>
        <v>0.94</v>
      </c>
      <c r="F4448">
        <f>IFERROR(IF('SUIVI VENTES 403e'!$A4428&lt;&gt;"",ROUND((($C4448/1.2)-$E4448),2),""),"")</f>
        <v>-0.94</v>
      </c>
      <c r="G4448">
        <f>IFERROR(IF('SUIVI VENTES 403e'!$A4428&lt;&gt;"",ROUND($F4448*$A4448,2),""),"")</f>
        <v>-0.24</v>
      </c>
      <c r="H4448">
        <f>IFERROR(IF('SUIVI VENTES 403e'!$A4428&lt;&gt;"",YEAR('SUIVI VENTES 403e'!$G4428),""),"")</f>
        <v>2019</v>
      </c>
      <c r="I4448">
        <f>IFERROR(IF('SUIVI VENTES 403e'!$A4428&lt;&gt;"",MONTH('SUIVI VENTES 403e'!$G4428),""),"")</f>
        <v>12</v>
      </c>
    </row>
    <row r="4449" spans="1:9" x14ac:dyDescent="0.25">
      <c r="A4449">
        <f>IFERROR('SUIVI VENTES 403e'!B4429*(INDEX(traitement!$A$8:$B$16,MATCH('SUIVI VENTES 403e'!$H4429,traitement!$A$8:$A$16,0),2)),"")</f>
        <v>1</v>
      </c>
      <c r="B4449">
        <f>IFERROR('SUIVI VENTES 403e'!F4429,"")</f>
        <v>0</v>
      </c>
      <c r="C4449">
        <f>IFERROR(IF('SUIVI VENTES 403e'!$A4429&lt;&gt;"",ROUND($B4449/$A4449,2),""),"")</f>
        <v>0</v>
      </c>
      <c r="D4449">
        <f t="shared" si="111"/>
        <v>1</v>
      </c>
      <c r="E4449">
        <f t="shared" si="110"/>
        <v>0.94</v>
      </c>
      <c r="F4449">
        <f>IFERROR(IF('SUIVI VENTES 403e'!$A4429&lt;&gt;"",ROUND((($C4449/1.2)-$E4449),2),""),"")</f>
        <v>-0.94</v>
      </c>
      <c r="G4449">
        <f>IFERROR(IF('SUIVI VENTES 403e'!$A4429&lt;&gt;"",ROUND($F4449*$A4449,2),""),"")</f>
        <v>-0.94</v>
      </c>
      <c r="H4449">
        <f>IFERROR(IF('SUIVI VENTES 403e'!$A4429&lt;&gt;"",YEAR('SUIVI VENTES 403e'!$G4429),""),"")</f>
        <v>2019</v>
      </c>
      <c r="I4449">
        <f>IFERROR(IF('SUIVI VENTES 403e'!$A4429&lt;&gt;"",MONTH('SUIVI VENTES 403e'!$G4429),""),"")</f>
        <v>12</v>
      </c>
    </row>
    <row r="4450" spans="1:9" x14ac:dyDescent="0.25">
      <c r="A4450">
        <f>IFERROR('SUIVI VENTES 403e'!B4430*(INDEX(traitement!$A$8:$B$16,MATCH('SUIVI VENTES 403e'!$H4430,traitement!$A$8:$A$16,0),2)),"")</f>
        <v>5</v>
      </c>
      <c r="B4450">
        <f>IFERROR('SUIVI VENTES 403e'!F4430,"")</f>
        <v>50</v>
      </c>
      <c r="C4450">
        <f>IFERROR(IF('SUIVI VENTES 403e'!$A4430&lt;&gt;"",ROUND($B4450/$A4450,2),""),"")</f>
        <v>10</v>
      </c>
      <c r="D4450" t="str">
        <f t="shared" si="111"/>
        <v/>
      </c>
      <c r="E4450">
        <f t="shared" si="110"/>
        <v>0.94</v>
      </c>
      <c r="F4450">
        <f>IFERROR(IF('SUIVI VENTES 403e'!$A4430&lt;&gt;"",ROUND((($C4450/1.2)-$E4450),2),""),"")</f>
        <v>7.39</v>
      </c>
      <c r="G4450">
        <f>IFERROR(IF('SUIVI VENTES 403e'!$A4430&lt;&gt;"",ROUND($F4450*$A4450,2),""),"")</f>
        <v>36.950000000000003</v>
      </c>
      <c r="H4450">
        <f>IFERROR(IF('SUIVI VENTES 403e'!$A4430&lt;&gt;"",YEAR('SUIVI VENTES 403e'!$G4430),""),"")</f>
        <v>2019</v>
      </c>
      <c r="I4450">
        <f>IFERROR(IF('SUIVI VENTES 403e'!$A4430&lt;&gt;"",MONTH('SUIVI VENTES 403e'!$G4430),""),"")</f>
        <v>12</v>
      </c>
    </row>
    <row r="4451" spans="1:9" x14ac:dyDescent="0.25">
      <c r="A4451">
        <f>IFERROR('SUIVI VENTES 403e'!B4431*(INDEX(traitement!$A$8:$B$16,MATCH('SUIVI VENTES 403e'!$H4431,traitement!$A$8:$A$16,0),2)),"")</f>
        <v>3</v>
      </c>
      <c r="B4451">
        <f>IFERROR('SUIVI VENTES 403e'!F4431,"")</f>
        <v>30</v>
      </c>
      <c r="C4451">
        <f>IFERROR(IF('SUIVI VENTES 403e'!$A4431&lt;&gt;"",ROUND($B4451/$A4451,2),""),"")</f>
        <v>10</v>
      </c>
      <c r="D4451" t="str">
        <f t="shared" si="111"/>
        <v/>
      </c>
      <c r="E4451">
        <f t="shared" si="110"/>
        <v>0.94</v>
      </c>
      <c r="F4451">
        <f>IFERROR(IF('SUIVI VENTES 403e'!$A4431&lt;&gt;"",ROUND((($C4451/1.2)-$E4451),2),""),"")</f>
        <v>7.39</v>
      </c>
      <c r="G4451">
        <f>IFERROR(IF('SUIVI VENTES 403e'!$A4431&lt;&gt;"",ROUND($F4451*$A4451,2),""),"")</f>
        <v>22.17</v>
      </c>
      <c r="H4451">
        <f>IFERROR(IF('SUIVI VENTES 403e'!$A4431&lt;&gt;"",YEAR('SUIVI VENTES 403e'!$G4431),""),"")</f>
        <v>2019</v>
      </c>
      <c r="I4451">
        <f>IFERROR(IF('SUIVI VENTES 403e'!$A4431&lt;&gt;"",MONTH('SUIVI VENTES 403e'!$G4431),""),"")</f>
        <v>12</v>
      </c>
    </row>
    <row r="4452" spans="1:9" x14ac:dyDescent="0.25">
      <c r="A4452">
        <f>IFERROR('SUIVI VENTES 403e'!B4432*(INDEX(traitement!$A$8:$B$16,MATCH('SUIVI VENTES 403e'!$H4432,traitement!$A$8:$A$16,0),2)),"")</f>
        <v>4</v>
      </c>
      <c r="B4452">
        <f>IFERROR('SUIVI VENTES 403e'!F4432,"")</f>
        <v>40</v>
      </c>
      <c r="C4452">
        <f>IFERROR(IF('SUIVI VENTES 403e'!$A4432&lt;&gt;"",ROUND($B4452/$A4452,2),""),"")</f>
        <v>10</v>
      </c>
      <c r="D4452" t="str">
        <f t="shared" si="111"/>
        <v/>
      </c>
      <c r="E4452">
        <f t="shared" si="110"/>
        <v>0.94</v>
      </c>
      <c r="F4452">
        <f>IFERROR(IF('SUIVI VENTES 403e'!$A4432&lt;&gt;"",ROUND((($C4452/1.2)-$E4452),2),""),"")</f>
        <v>7.39</v>
      </c>
      <c r="G4452">
        <f>IFERROR(IF('SUIVI VENTES 403e'!$A4432&lt;&gt;"",ROUND($F4452*$A4452,2),""),"")</f>
        <v>29.56</v>
      </c>
      <c r="H4452">
        <f>IFERROR(IF('SUIVI VENTES 403e'!$A4432&lt;&gt;"",YEAR('SUIVI VENTES 403e'!$G4432),""),"")</f>
        <v>2019</v>
      </c>
      <c r="I4452">
        <f>IFERROR(IF('SUIVI VENTES 403e'!$A4432&lt;&gt;"",MONTH('SUIVI VENTES 403e'!$G4432),""),"")</f>
        <v>12</v>
      </c>
    </row>
    <row r="4453" spans="1:9" x14ac:dyDescent="0.25">
      <c r="A4453">
        <f>IFERROR('SUIVI VENTES 403e'!B4433*(INDEX(traitement!$A$8:$B$16,MATCH('SUIVI VENTES 403e'!$H4433,traitement!$A$8:$A$16,0),2)),"")</f>
        <v>1</v>
      </c>
      <c r="B4453">
        <f>IFERROR('SUIVI VENTES 403e'!F4433,"")</f>
        <v>0</v>
      </c>
      <c r="C4453">
        <f>IFERROR(IF('SUIVI VENTES 403e'!$A4433&lt;&gt;"",ROUND($B4453/$A4453,2),""),"")</f>
        <v>0</v>
      </c>
      <c r="D4453">
        <f t="shared" si="111"/>
        <v>1</v>
      </c>
      <c r="E4453">
        <f t="shared" si="110"/>
        <v>0.94</v>
      </c>
      <c r="F4453">
        <f>IFERROR(IF('SUIVI VENTES 403e'!$A4433&lt;&gt;"",ROUND((($C4453/1.2)-$E4453),2),""),"")</f>
        <v>-0.94</v>
      </c>
      <c r="G4453">
        <f>IFERROR(IF('SUIVI VENTES 403e'!$A4433&lt;&gt;"",ROUND($F4453*$A4453,2),""),"")</f>
        <v>-0.94</v>
      </c>
      <c r="H4453">
        <f>IFERROR(IF('SUIVI VENTES 403e'!$A4433&lt;&gt;"",YEAR('SUIVI VENTES 403e'!$G4433),""),"")</f>
        <v>2019</v>
      </c>
      <c r="I4453">
        <f>IFERROR(IF('SUIVI VENTES 403e'!$A4433&lt;&gt;"",MONTH('SUIVI VENTES 403e'!$G4433),""),"")</f>
        <v>12</v>
      </c>
    </row>
    <row r="4454" spans="1:9" x14ac:dyDescent="0.25">
      <c r="A4454">
        <f>IFERROR('SUIVI VENTES 403e'!B4434*(INDEX(traitement!$A$8:$B$16,MATCH('SUIVI VENTES 403e'!$H4434,traitement!$A$8:$A$16,0),2)),"")</f>
        <v>12</v>
      </c>
      <c r="B4454">
        <f>IFERROR('SUIVI VENTES 403e'!F4434,"")</f>
        <v>120</v>
      </c>
      <c r="C4454">
        <f>IFERROR(IF('SUIVI VENTES 403e'!$A4434&lt;&gt;"",ROUND($B4454/$A4454,2),""),"")</f>
        <v>10</v>
      </c>
      <c r="D4454" t="str">
        <f t="shared" si="111"/>
        <v/>
      </c>
      <c r="E4454">
        <f t="shared" si="110"/>
        <v>0.94</v>
      </c>
      <c r="F4454">
        <f>IFERROR(IF('SUIVI VENTES 403e'!$A4434&lt;&gt;"",ROUND((($C4454/1.2)-$E4454),2),""),"")</f>
        <v>7.39</v>
      </c>
      <c r="G4454">
        <f>IFERROR(IF('SUIVI VENTES 403e'!$A4434&lt;&gt;"",ROUND($F4454*$A4454,2),""),"")</f>
        <v>88.68</v>
      </c>
      <c r="H4454">
        <f>IFERROR(IF('SUIVI VENTES 403e'!$A4434&lt;&gt;"",YEAR('SUIVI VENTES 403e'!$G4434),""),"")</f>
        <v>2019</v>
      </c>
      <c r="I4454">
        <f>IFERROR(IF('SUIVI VENTES 403e'!$A4434&lt;&gt;"",MONTH('SUIVI VENTES 403e'!$G4434),""),"")</f>
        <v>12</v>
      </c>
    </row>
    <row r="4455" spans="1:9" x14ac:dyDescent="0.25">
      <c r="A4455">
        <f>IFERROR('SUIVI VENTES 403e'!B4435*(INDEX(traitement!$A$8:$B$16,MATCH('SUIVI VENTES 403e'!$H4435,traitement!$A$8:$A$16,0),2)),"")</f>
        <v>1</v>
      </c>
      <c r="B4455">
        <f>IFERROR('SUIVI VENTES 403e'!F4435,"")</f>
        <v>0</v>
      </c>
      <c r="C4455">
        <f>IFERROR(IF('SUIVI VENTES 403e'!$A4435&lt;&gt;"",ROUND($B4455/$A4455,2),""),"")</f>
        <v>0</v>
      </c>
      <c r="D4455">
        <f t="shared" si="111"/>
        <v>1</v>
      </c>
      <c r="E4455">
        <f t="shared" si="110"/>
        <v>0.94</v>
      </c>
      <c r="F4455">
        <f>IFERROR(IF('SUIVI VENTES 403e'!$A4435&lt;&gt;"",ROUND((($C4455/1.2)-$E4455),2),""),"")</f>
        <v>-0.94</v>
      </c>
      <c r="G4455">
        <f>IFERROR(IF('SUIVI VENTES 403e'!$A4435&lt;&gt;"",ROUND($F4455*$A4455,2),""),"")</f>
        <v>-0.94</v>
      </c>
      <c r="H4455">
        <f>IFERROR(IF('SUIVI VENTES 403e'!$A4435&lt;&gt;"",YEAR('SUIVI VENTES 403e'!$G4435),""),"")</f>
        <v>2019</v>
      </c>
      <c r="I4455">
        <f>IFERROR(IF('SUIVI VENTES 403e'!$A4435&lt;&gt;"",MONTH('SUIVI VENTES 403e'!$G4435),""),"")</f>
        <v>12</v>
      </c>
    </row>
    <row r="4456" spans="1:9" x14ac:dyDescent="0.25">
      <c r="A4456">
        <f>IFERROR('SUIVI VENTES 403e'!B4436*(INDEX(traitement!$A$8:$B$16,MATCH('SUIVI VENTES 403e'!$H4436,traitement!$A$8:$A$16,0),2)),"")</f>
        <v>6</v>
      </c>
      <c r="B4456">
        <f>IFERROR('SUIVI VENTES 403e'!F4436,"")</f>
        <v>60</v>
      </c>
      <c r="C4456">
        <f>IFERROR(IF('SUIVI VENTES 403e'!$A4436&lt;&gt;"",ROUND($B4456/$A4456,2),""),"")</f>
        <v>10</v>
      </c>
      <c r="D4456" t="str">
        <f t="shared" si="111"/>
        <v/>
      </c>
      <c r="E4456">
        <f t="shared" si="110"/>
        <v>0.94</v>
      </c>
      <c r="F4456">
        <f>IFERROR(IF('SUIVI VENTES 403e'!$A4436&lt;&gt;"",ROUND((($C4456/1.2)-$E4456),2),""),"")</f>
        <v>7.39</v>
      </c>
      <c r="G4456">
        <f>IFERROR(IF('SUIVI VENTES 403e'!$A4436&lt;&gt;"",ROUND($F4456*$A4456,2),""),"")</f>
        <v>44.34</v>
      </c>
      <c r="H4456">
        <f>IFERROR(IF('SUIVI VENTES 403e'!$A4436&lt;&gt;"",YEAR('SUIVI VENTES 403e'!$G4436),""),"")</f>
        <v>2019</v>
      </c>
      <c r="I4456">
        <f>IFERROR(IF('SUIVI VENTES 403e'!$A4436&lt;&gt;"",MONTH('SUIVI VENTES 403e'!$G4436),""),"")</f>
        <v>12</v>
      </c>
    </row>
    <row r="4457" spans="1:9" x14ac:dyDescent="0.25">
      <c r="A4457">
        <f>IFERROR('SUIVI VENTES 403e'!B4437*(INDEX(traitement!$A$8:$B$16,MATCH('SUIVI VENTES 403e'!$H4437,traitement!$A$8:$A$16,0),2)),"")</f>
        <v>10</v>
      </c>
      <c r="B4457">
        <f>IFERROR('SUIVI VENTES 403e'!F4437,"")</f>
        <v>100</v>
      </c>
      <c r="C4457">
        <f>IFERROR(IF('SUIVI VENTES 403e'!$A4437&lt;&gt;"",ROUND($B4457/$A4457,2),""),"")</f>
        <v>10</v>
      </c>
      <c r="D4457" t="str">
        <f t="shared" si="111"/>
        <v/>
      </c>
      <c r="E4457">
        <f t="shared" ref="E4457:E4520" si="112">IFERROR(INDEX($G$2:$S$15,MATCH($H4457,$G$2:$G$15,0),MATCH($I4457,$G$2:$S$2,0)),"")</f>
        <v>0.94</v>
      </c>
      <c r="F4457">
        <f>IFERROR(IF('SUIVI VENTES 403e'!$A4437&lt;&gt;"",ROUND((($C4457/1.2)-$E4457),2),""),"")</f>
        <v>7.39</v>
      </c>
      <c r="G4457">
        <f>IFERROR(IF('SUIVI VENTES 403e'!$A4437&lt;&gt;"",ROUND($F4457*$A4457,2),""),"")</f>
        <v>73.900000000000006</v>
      </c>
      <c r="H4457">
        <f>IFERROR(IF('SUIVI VENTES 403e'!$A4437&lt;&gt;"",YEAR('SUIVI VENTES 403e'!$G4437),""),"")</f>
        <v>2019</v>
      </c>
      <c r="I4457">
        <f>IFERROR(IF('SUIVI VENTES 403e'!$A4437&lt;&gt;"",MONTH('SUIVI VENTES 403e'!$G4437),""),"")</f>
        <v>12</v>
      </c>
    </row>
    <row r="4458" spans="1:9" x14ac:dyDescent="0.25">
      <c r="A4458">
        <f>IFERROR('SUIVI VENTES 403e'!B4438*(INDEX(traitement!$A$8:$B$16,MATCH('SUIVI VENTES 403e'!$H4438,traitement!$A$8:$A$16,0),2)),"")</f>
        <v>2</v>
      </c>
      <c r="B4458">
        <f>IFERROR('SUIVI VENTES 403e'!F4438,"")</f>
        <v>0</v>
      </c>
      <c r="C4458">
        <f>IFERROR(IF('SUIVI VENTES 403e'!$A4438&lt;&gt;"",ROUND($B4458/$A4458,2),""),"")</f>
        <v>0</v>
      </c>
      <c r="D4458">
        <f t="shared" si="111"/>
        <v>2</v>
      </c>
      <c r="E4458">
        <f t="shared" si="112"/>
        <v>0.94</v>
      </c>
      <c r="F4458">
        <f>IFERROR(IF('SUIVI VENTES 403e'!$A4438&lt;&gt;"",ROUND((($C4458/1.2)-$E4458),2),""),"")</f>
        <v>-0.94</v>
      </c>
      <c r="G4458">
        <f>IFERROR(IF('SUIVI VENTES 403e'!$A4438&lt;&gt;"",ROUND($F4458*$A4458,2),""),"")</f>
        <v>-1.88</v>
      </c>
      <c r="H4458">
        <f>IFERROR(IF('SUIVI VENTES 403e'!$A4438&lt;&gt;"",YEAR('SUIVI VENTES 403e'!$G4438),""),"")</f>
        <v>2019</v>
      </c>
      <c r="I4458">
        <f>IFERROR(IF('SUIVI VENTES 403e'!$A4438&lt;&gt;"",MONTH('SUIVI VENTES 403e'!$G4438),""),"")</f>
        <v>12</v>
      </c>
    </row>
    <row r="4459" spans="1:9" x14ac:dyDescent="0.25">
      <c r="A4459">
        <f>IFERROR('SUIVI VENTES 403e'!B4439*(INDEX(traitement!$A$8:$B$16,MATCH('SUIVI VENTES 403e'!$H4439,traitement!$A$8:$A$16,0),2)),"")</f>
        <v>0.25</v>
      </c>
      <c r="B4459">
        <f>IFERROR('SUIVI VENTES 403e'!F4439,"")</f>
        <v>0</v>
      </c>
      <c r="C4459">
        <f>IFERROR(IF('SUIVI VENTES 403e'!$A4439&lt;&gt;"",ROUND($B4459/$A4459,2),""),"")</f>
        <v>0</v>
      </c>
      <c r="D4459">
        <f t="shared" si="111"/>
        <v>0.25</v>
      </c>
      <c r="E4459">
        <f t="shared" si="112"/>
        <v>0.94</v>
      </c>
      <c r="F4459">
        <f>IFERROR(IF('SUIVI VENTES 403e'!$A4439&lt;&gt;"",ROUND((($C4459/1.2)-$E4459),2),""),"")</f>
        <v>-0.94</v>
      </c>
      <c r="G4459">
        <f>IFERROR(IF('SUIVI VENTES 403e'!$A4439&lt;&gt;"",ROUND($F4459*$A4459,2),""),"")</f>
        <v>-0.24</v>
      </c>
      <c r="H4459">
        <f>IFERROR(IF('SUIVI VENTES 403e'!$A4439&lt;&gt;"",YEAR('SUIVI VENTES 403e'!$G4439),""),"")</f>
        <v>2019</v>
      </c>
      <c r="I4459">
        <f>IFERROR(IF('SUIVI VENTES 403e'!$A4439&lt;&gt;"",MONTH('SUIVI VENTES 403e'!$G4439),""),"")</f>
        <v>12</v>
      </c>
    </row>
    <row r="4460" spans="1:9" x14ac:dyDescent="0.25">
      <c r="A4460">
        <f>IFERROR('SUIVI VENTES 403e'!B4440*(INDEX(traitement!$A$8:$B$16,MATCH('SUIVI VENTES 403e'!$H4440,traitement!$A$8:$A$16,0),2)),"")</f>
        <v>1</v>
      </c>
      <c r="B4460">
        <f>IFERROR('SUIVI VENTES 403e'!F4440,"")</f>
        <v>0</v>
      </c>
      <c r="C4460">
        <f>IFERROR(IF('SUIVI VENTES 403e'!$A4440&lt;&gt;"",ROUND($B4460/$A4460,2),""),"")</f>
        <v>0</v>
      </c>
      <c r="D4460">
        <f t="shared" si="111"/>
        <v>1</v>
      </c>
      <c r="E4460">
        <f t="shared" si="112"/>
        <v>0.94</v>
      </c>
      <c r="F4460">
        <f>IFERROR(IF('SUIVI VENTES 403e'!$A4440&lt;&gt;"",ROUND((($C4460/1.2)-$E4460),2),""),"")</f>
        <v>-0.94</v>
      </c>
      <c r="G4460">
        <f>IFERROR(IF('SUIVI VENTES 403e'!$A4440&lt;&gt;"",ROUND($F4460*$A4460,2),""),"")</f>
        <v>-0.94</v>
      </c>
      <c r="H4460">
        <f>IFERROR(IF('SUIVI VENTES 403e'!$A4440&lt;&gt;"",YEAR('SUIVI VENTES 403e'!$G4440),""),"")</f>
        <v>2019</v>
      </c>
      <c r="I4460">
        <f>IFERROR(IF('SUIVI VENTES 403e'!$A4440&lt;&gt;"",MONTH('SUIVI VENTES 403e'!$G4440),""),"")</f>
        <v>12</v>
      </c>
    </row>
    <row r="4461" spans="1:9" x14ac:dyDescent="0.25">
      <c r="A4461">
        <f>IFERROR('SUIVI VENTES 403e'!B4441*(INDEX(traitement!$A$8:$B$16,MATCH('SUIVI VENTES 403e'!$H4441,traitement!$A$8:$A$16,0),2)),"")</f>
        <v>12</v>
      </c>
      <c r="B4461">
        <f>IFERROR('SUIVI VENTES 403e'!F4441,"")</f>
        <v>120</v>
      </c>
      <c r="C4461">
        <f>IFERROR(IF('SUIVI VENTES 403e'!$A4441&lt;&gt;"",ROUND($B4461/$A4461,2),""),"")</f>
        <v>10</v>
      </c>
      <c r="D4461" t="str">
        <f t="shared" si="111"/>
        <v/>
      </c>
      <c r="E4461">
        <f t="shared" si="112"/>
        <v>0.94</v>
      </c>
      <c r="F4461">
        <f>IFERROR(IF('SUIVI VENTES 403e'!$A4441&lt;&gt;"",ROUND((($C4461/1.2)-$E4461),2),""),"")</f>
        <v>7.39</v>
      </c>
      <c r="G4461">
        <f>IFERROR(IF('SUIVI VENTES 403e'!$A4441&lt;&gt;"",ROUND($F4461*$A4461,2),""),"")</f>
        <v>88.68</v>
      </c>
      <c r="H4461">
        <f>IFERROR(IF('SUIVI VENTES 403e'!$A4441&lt;&gt;"",YEAR('SUIVI VENTES 403e'!$G4441),""),"")</f>
        <v>2019</v>
      </c>
      <c r="I4461">
        <f>IFERROR(IF('SUIVI VENTES 403e'!$A4441&lt;&gt;"",MONTH('SUIVI VENTES 403e'!$G4441),""),"")</f>
        <v>12</v>
      </c>
    </row>
    <row r="4462" spans="1:9" x14ac:dyDescent="0.25">
      <c r="A4462">
        <f>IFERROR('SUIVI VENTES 403e'!B4442*(INDEX(traitement!$A$8:$B$16,MATCH('SUIVI VENTES 403e'!$H4442,traitement!$A$8:$A$16,0),2)),"")</f>
        <v>1</v>
      </c>
      <c r="B4462">
        <f>IFERROR('SUIVI VENTES 403e'!F4442,"")</f>
        <v>0</v>
      </c>
      <c r="C4462">
        <f>IFERROR(IF('SUIVI VENTES 403e'!$A4442&lt;&gt;"",ROUND($B4462/$A4462,2),""),"")</f>
        <v>0</v>
      </c>
      <c r="D4462">
        <f t="shared" si="111"/>
        <v>1</v>
      </c>
      <c r="E4462">
        <f t="shared" si="112"/>
        <v>0.94</v>
      </c>
      <c r="F4462">
        <f>IFERROR(IF('SUIVI VENTES 403e'!$A4442&lt;&gt;"",ROUND((($C4462/1.2)-$E4462),2),""),"")</f>
        <v>-0.94</v>
      </c>
      <c r="G4462">
        <f>IFERROR(IF('SUIVI VENTES 403e'!$A4442&lt;&gt;"",ROUND($F4462*$A4462,2),""),"")</f>
        <v>-0.94</v>
      </c>
      <c r="H4462">
        <f>IFERROR(IF('SUIVI VENTES 403e'!$A4442&lt;&gt;"",YEAR('SUIVI VENTES 403e'!$G4442),""),"")</f>
        <v>2019</v>
      </c>
      <c r="I4462">
        <f>IFERROR(IF('SUIVI VENTES 403e'!$A4442&lt;&gt;"",MONTH('SUIVI VENTES 403e'!$G4442),""),"")</f>
        <v>12</v>
      </c>
    </row>
    <row r="4463" spans="1:9" x14ac:dyDescent="0.25">
      <c r="A4463">
        <f>IFERROR('SUIVI VENTES 403e'!B4443*(INDEX(traitement!$A$8:$B$16,MATCH('SUIVI VENTES 403e'!$H4443,traitement!$A$8:$A$16,0),2)),"")</f>
        <v>6</v>
      </c>
      <c r="B4463">
        <f>IFERROR('SUIVI VENTES 403e'!F4443,"")</f>
        <v>60</v>
      </c>
      <c r="C4463">
        <f>IFERROR(IF('SUIVI VENTES 403e'!$A4443&lt;&gt;"",ROUND($B4463/$A4463,2),""),"")</f>
        <v>10</v>
      </c>
      <c r="D4463" t="str">
        <f t="shared" si="111"/>
        <v/>
      </c>
      <c r="E4463">
        <f t="shared" si="112"/>
        <v>0.94</v>
      </c>
      <c r="F4463">
        <f>IFERROR(IF('SUIVI VENTES 403e'!$A4443&lt;&gt;"",ROUND((($C4463/1.2)-$E4463),2),""),"")</f>
        <v>7.39</v>
      </c>
      <c r="G4463">
        <f>IFERROR(IF('SUIVI VENTES 403e'!$A4443&lt;&gt;"",ROUND($F4463*$A4463,2),""),"")</f>
        <v>44.34</v>
      </c>
      <c r="H4463">
        <f>IFERROR(IF('SUIVI VENTES 403e'!$A4443&lt;&gt;"",YEAR('SUIVI VENTES 403e'!$G4443),""),"")</f>
        <v>2019</v>
      </c>
      <c r="I4463">
        <f>IFERROR(IF('SUIVI VENTES 403e'!$A4443&lt;&gt;"",MONTH('SUIVI VENTES 403e'!$G4443),""),"")</f>
        <v>12</v>
      </c>
    </row>
    <row r="4464" spans="1:9" x14ac:dyDescent="0.25">
      <c r="A4464">
        <f>IFERROR('SUIVI VENTES 403e'!B4444*(INDEX(traitement!$A$8:$B$16,MATCH('SUIVI VENTES 403e'!$H4444,traitement!$A$8:$A$16,0),2)),"")</f>
        <v>5</v>
      </c>
      <c r="B4464">
        <f>IFERROR('SUIVI VENTES 403e'!F4444,"")</f>
        <v>50</v>
      </c>
      <c r="C4464">
        <f>IFERROR(IF('SUIVI VENTES 403e'!$A4444&lt;&gt;"",ROUND($B4464/$A4464,2),""),"")</f>
        <v>10</v>
      </c>
      <c r="D4464" t="str">
        <f t="shared" ref="D4464:D4527" si="113">IF(B4464&lt;&gt;0,"",IF(A4464&lt;&gt;"",A4464,""))</f>
        <v/>
      </c>
      <c r="E4464">
        <f t="shared" si="112"/>
        <v>0.94</v>
      </c>
      <c r="F4464">
        <f>IFERROR(IF('SUIVI VENTES 403e'!$A4444&lt;&gt;"",ROUND((($C4464/1.2)-$E4464),2),""),"")</f>
        <v>7.39</v>
      </c>
      <c r="G4464">
        <f>IFERROR(IF('SUIVI VENTES 403e'!$A4444&lt;&gt;"",ROUND($F4464*$A4464,2),""),"")</f>
        <v>36.950000000000003</v>
      </c>
      <c r="H4464">
        <f>IFERROR(IF('SUIVI VENTES 403e'!$A4444&lt;&gt;"",YEAR('SUIVI VENTES 403e'!$G4444),""),"")</f>
        <v>2019</v>
      </c>
      <c r="I4464">
        <f>IFERROR(IF('SUIVI VENTES 403e'!$A4444&lt;&gt;"",MONTH('SUIVI VENTES 403e'!$G4444),""),"")</f>
        <v>12</v>
      </c>
    </row>
    <row r="4465" spans="1:9" x14ac:dyDescent="0.25">
      <c r="A4465">
        <f>IFERROR('SUIVI VENTES 403e'!B4445*(INDEX(traitement!$A$8:$B$16,MATCH('SUIVI VENTES 403e'!$H4445,traitement!$A$8:$A$16,0),2)),"")</f>
        <v>5</v>
      </c>
      <c r="B4465">
        <f>IFERROR('SUIVI VENTES 403e'!F4445,"")</f>
        <v>50</v>
      </c>
      <c r="C4465">
        <f>IFERROR(IF('SUIVI VENTES 403e'!$A4445&lt;&gt;"",ROUND($B4465/$A4465,2),""),"")</f>
        <v>10</v>
      </c>
      <c r="D4465" t="str">
        <f t="shared" si="113"/>
        <v/>
      </c>
      <c r="E4465">
        <f t="shared" si="112"/>
        <v>0.94</v>
      </c>
      <c r="F4465">
        <f>IFERROR(IF('SUIVI VENTES 403e'!$A4445&lt;&gt;"",ROUND((($C4465/1.2)-$E4465),2),""),"")</f>
        <v>7.39</v>
      </c>
      <c r="G4465">
        <f>IFERROR(IF('SUIVI VENTES 403e'!$A4445&lt;&gt;"",ROUND($F4465*$A4465,2),""),"")</f>
        <v>36.950000000000003</v>
      </c>
      <c r="H4465">
        <f>IFERROR(IF('SUIVI VENTES 403e'!$A4445&lt;&gt;"",YEAR('SUIVI VENTES 403e'!$G4445),""),"")</f>
        <v>2019</v>
      </c>
      <c r="I4465">
        <f>IFERROR(IF('SUIVI VENTES 403e'!$A4445&lt;&gt;"",MONTH('SUIVI VENTES 403e'!$G4445),""),"")</f>
        <v>12</v>
      </c>
    </row>
    <row r="4466" spans="1:9" x14ac:dyDescent="0.25">
      <c r="A4466">
        <f>IFERROR('SUIVI VENTES 403e'!B4446*(INDEX(traitement!$A$8:$B$16,MATCH('SUIVI VENTES 403e'!$H4446,traitement!$A$8:$A$16,0),2)),"")</f>
        <v>1</v>
      </c>
      <c r="B4466">
        <f>IFERROR('SUIVI VENTES 403e'!F4446,"")</f>
        <v>11.67</v>
      </c>
      <c r="C4466">
        <f>IFERROR(IF('SUIVI VENTES 403e'!$A4446&lt;&gt;"",ROUND($B4466/$A4466,2),""),"")</f>
        <v>11.67</v>
      </c>
      <c r="D4466" t="str">
        <f t="shared" si="113"/>
        <v/>
      </c>
      <c r="E4466">
        <f t="shared" si="112"/>
        <v>0.94</v>
      </c>
      <c r="F4466">
        <f>IFERROR(IF('SUIVI VENTES 403e'!$A4446&lt;&gt;"",ROUND((($C4466/1.2)-$E4466),2),""),"")</f>
        <v>8.7899999999999991</v>
      </c>
      <c r="G4466">
        <f>IFERROR(IF('SUIVI VENTES 403e'!$A4446&lt;&gt;"",ROUND($F4466*$A4466,2),""),"")</f>
        <v>8.7899999999999991</v>
      </c>
      <c r="H4466">
        <f>IFERROR(IF('SUIVI VENTES 403e'!$A4446&lt;&gt;"",YEAR('SUIVI VENTES 403e'!$G4446),""),"")</f>
        <v>2019</v>
      </c>
      <c r="I4466">
        <f>IFERROR(IF('SUIVI VENTES 403e'!$A4446&lt;&gt;"",MONTH('SUIVI VENTES 403e'!$G4446),""),"")</f>
        <v>12</v>
      </c>
    </row>
    <row r="4467" spans="1:9" x14ac:dyDescent="0.25">
      <c r="A4467">
        <f>IFERROR('SUIVI VENTES 403e'!B4447*(INDEX(traitement!$A$8:$B$16,MATCH('SUIVI VENTES 403e'!$H4447,traitement!$A$8:$A$16,0),2)),"")</f>
        <v>12</v>
      </c>
      <c r="B4467">
        <f>IFERROR('SUIVI VENTES 403e'!F4447,"")</f>
        <v>120</v>
      </c>
      <c r="C4467">
        <f>IFERROR(IF('SUIVI VENTES 403e'!$A4447&lt;&gt;"",ROUND($B4467/$A4467,2),""),"")</f>
        <v>10</v>
      </c>
      <c r="D4467" t="str">
        <f t="shared" si="113"/>
        <v/>
      </c>
      <c r="E4467">
        <f t="shared" si="112"/>
        <v>0.94</v>
      </c>
      <c r="F4467">
        <f>IFERROR(IF('SUIVI VENTES 403e'!$A4447&lt;&gt;"",ROUND((($C4467/1.2)-$E4467),2),""),"")</f>
        <v>7.39</v>
      </c>
      <c r="G4467">
        <f>IFERROR(IF('SUIVI VENTES 403e'!$A4447&lt;&gt;"",ROUND($F4467*$A4467,2),""),"")</f>
        <v>88.68</v>
      </c>
      <c r="H4467">
        <f>IFERROR(IF('SUIVI VENTES 403e'!$A4447&lt;&gt;"",YEAR('SUIVI VENTES 403e'!$G4447),""),"")</f>
        <v>2020</v>
      </c>
      <c r="I4467">
        <f>IFERROR(IF('SUIVI VENTES 403e'!$A4447&lt;&gt;"",MONTH('SUIVI VENTES 403e'!$G4447),""),"")</f>
        <v>1</v>
      </c>
    </row>
    <row r="4468" spans="1:9" x14ac:dyDescent="0.25">
      <c r="A4468">
        <f>IFERROR('SUIVI VENTES 403e'!B4448*(INDEX(traitement!$A$8:$B$16,MATCH('SUIVI VENTES 403e'!$H4448,traitement!$A$8:$A$16,0),2)),"")</f>
        <v>0.5</v>
      </c>
      <c r="B4468">
        <f>IFERROR('SUIVI VENTES 403e'!F4448,"")</f>
        <v>10</v>
      </c>
      <c r="C4468">
        <f>IFERROR(IF('SUIVI VENTES 403e'!$A4448&lt;&gt;"",ROUND($B4468/$A4468,2),""),"")</f>
        <v>20</v>
      </c>
      <c r="D4468" t="str">
        <f t="shared" si="113"/>
        <v/>
      </c>
      <c r="E4468">
        <f t="shared" si="112"/>
        <v>0.94</v>
      </c>
      <c r="F4468">
        <f>IFERROR(IF('SUIVI VENTES 403e'!$A4448&lt;&gt;"",ROUND((($C4468/1.2)-$E4468),2),""),"")</f>
        <v>15.73</v>
      </c>
      <c r="G4468">
        <f>IFERROR(IF('SUIVI VENTES 403e'!$A4448&lt;&gt;"",ROUND($F4468*$A4468,2),""),"")</f>
        <v>7.87</v>
      </c>
      <c r="H4468">
        <f>IFERROR(IF('SUIVI VENTES 403e'!$A4448&lt;&gt;"",YEAR('SUIVI VENTES 403e'!$G4448),""),"")</f>
        <v>2020</v>
      </c>
      <c r="I4468">
        <f>IFERROR(IF('SUIVI VENTES 403e'!$A4448&lt;&gt;"",MONTH('SUIVI VENTES 403e'!$G4448),""),"")</f>
        <v>1</v>
      </c>
    </row>
    <row r="4469" spans="1:9" x14ac:dyDescent="0.25">
      <c r="A4469">
        <f>IFERROR('SUIVI VENTES 403e'!B4449*(INDEX(traitement!$A$8:$B$16,MATCH('SUIVI VENTES 403e'!$H4449,traitement!$A$8:$A$16,0),2)),"")</f>
        <v>5</v>
      </c>
      <c r="B4469">
        <f>IFERROR('SUIVI VENTES 403e'!F4449,"")</f>
        <v>50</v>
      </c>
      <c r="C4469">
        <f>IFERROR(IF('SUIVI VENTES 403e'!$A4449&lt;&gt;"",ROUND($B4469/$A4469,2),""),"")</f>
        <v>10</v>
      </c>
      <c r="D4469" t="str">
        <f t="shared" si="113"/>
        <v/>
      </c>
      <c r="E4469">
        <f t="shared" si="112"/>
        <v>0.94</v>
      </c>
      <c r="F4469">
        <f>IFERROR(IF('SUIVI VENTES 403e'!$A4449&lt;&gt;"",ROUND((($C4469/1.2)-$E4469),2),""),"")</f>
        <v>7.39</v>
      </c>
      <c r="G4469">
        <f>IFERROR(IF('SUIVI VENTES 403e'!$A4449&lt;&gt;"",ROUND($F4469*$A4469,2),""),"")</f>
        <v>36.950000000000003</v>
      </c>
      <c r="H4469">
        <f>IFERROR(IF('SUIVI VENTES 403e'!$A4449&lt;&gt;"",YEAR('SUIVI VENTES 403e'!$G4449),""),"")</f>
        <v>2020</v>
      </c>
      <c r="I4469">
        <f>IFERROR(IF('SUIVI VENTES 403e'!$A4449&lt;&gt;"",MONTH('SUIVI VENTES 403e'!$G4449),""),"")</f>
        <v>1</v>
      </c>
    </row>
    <row r="4470" spans="1:9" x14ac:dyDescent="0.25">
      <c r="A4470">
        <f>IFERROR('SUIVI VENTES 403e'!B4450*(INDEX(traitement!$A$8:$B$16,MATCH('SUIVI VENTES 403e'!$H4450,traitement!$A$8:$A$16,0),2)),"")</f>
        <v>12</v>
      </c>
      <c r="B4470">
        <f>IFERROR('SUIVI VENTES 403e'!F4450,"")</f>
        <v>120</v>
      </c>
      <c r="C4470">
        <f>IFERROR(IF('SUIVI VENTES 403e'!$A4450&lt;&gt;"",ROUND($B4470/$A4470,2),""),"")</f>
        <v>10</v>
      </c>
      <c r="D4470" t="str">
        <f t="shared" si="113"/>
        <v/>
      </c>
      <c r="E4470">
        <f t="shared" si="112"/>
        <v>0.94</v>
      </c>
      <c r="F4470">
        <f>IFERROR(IF('SUIVI VENTES 403e'!$A4450&lt;&gt;"",ROUND((($C4470/1.2)-$E4470),2),""),"")</f>
        <v>7.39</v>
      </c>
      <c r="G4470">
        <f>IFERROR(IF('SUIVI VENTES 403e'!$A4450&lt;&gt;"",ROUND($F4470*$A4470,2),""),"")</f>
        <v>88.68</v>
      </c>
      <c r="H4470">
        <f>IFERROR(IF('SUIVI VENTES 403e'!$A4450&lt;&gt;"",YEAR('SUIVI VENTES 403e'!$G4450),""),"")</f>
        <v>2020</v>
      </c>
      <c r="I4470">
        <f>IFERROR(IF('SUIVI VENTES 403e'!$A4450&lt;&gt;"",MONTH('SUIVI VENTES 403e'!$G4450),""),"")</f>
        <v>1</v>
      </c>
    </row>
    <row r="4471" spans="1:9" x14ac:dyDescent="0.25">
      <c r="A4471">
        <f>IFERROR('SUIVI VENTES 403e'!B4451*(INDEX(traitement!$A$8:$B$16,MATCH('SUIVI VENTES 403e'!$H4451,traitement!$A$8:$A$16,0),2)),"")</f>
        <v>10</v>
      </c>
      <c r="B4471">
        <f>IFERROR('SUIVI VENTES 403e'!F4451,"")</f>
        <v>100</v>
      </c>
      <c r="C4471">
        <f>IFERROR(IF('SUIVI VENTES 403e'!$A4451&lt;&gt;"",ROUND($B4471/$A4471,2),""),"")</f>
        <v>10</v>
      </c>
      <c r="D4471" t="str">
        <f t="shared" si="113"/>
        <v/>
      </c>
      <c r="E4471">
        <f t="shared" si="112"/>
        <v>0.94</v>
      </c>
      <c r="F4471">
        <f>IFERROR(IF('SUIVI VENTES 403e'!$A4451&lt;&gt;"",ROUND((($C4471/1.2)-$E4471),2),""),"")</f>
        <v>7.39</v>
      </c>
      <c r="G4471">
        <f>IFERROR(IF('SUIVI VENTES 403e'!$A4451&lt;&gt;"",ROUND($F4471*$A4471,2),""),"")</f>
        <v>73.900000000000006</v>
      </c>
      <c r="H4471">
        <f>IFERROR(IF('SUIVI VENTES 403e'!$A4451&lt;&gt;"",YEAR('SUIVI VENTES 403e'!$G4451),""),"")</f>
        <v>2020</v>
      </c>
      <c r="I4471">
        <f>IFERROR(IF('SUIVI VENTES 403e'!$A4451&lt;&gt;"",MONTH('SUIVI VENTES 403e'!$G4451),""),"")</f>
        <v>1</v>
      </c>
    </row>
    <row r="4472" spans="1:9" x14ac:dyDescent="0.25">
      <c r="A4472">
        <f>IFERROR('SUIVI VENTES 403e'!B4452*(INDEX(traitement!$A$8:$B$16,MATCH('SUIVI VENTES 403e'!$H4452,traitement!$A$8:$A$16,0),2)),"")</f>
        <v>2</v>
      </c>
      <c r="B4472">
        <f>IFERROR('SUIVI VENTES 403e'!F4452,"")</f>
        <v>20</v>
      </c>
      <c r="C4472">
        <f>IFERROR(IF('SUIVI VENTES 403e'!$A4452&lt;&gt;"",ROUND($B4472/$A4472,2),""),"")</f>
        <v>10</v>
      </c>
      <c r="D4472" t="str">
        <f t="shared" si="113"/>
        <v/>
      </c>
      <c r="E4472">
        <f t="shared" si="112"/>
        <v>0.94</v>
      </c>
      <c r="F4472">
        <f>IFERROR(IF('SUIVI VENTES 403e'!$A4452&lt;&gt;"",ROUND((($C4472/1.2)-$E4472),2),""),"")</f>
        <v>7.39</v>
      </c>
      <c r="G4472">
        <f>IFERROR(IF('SUIVI VENTES 403e'!$A4452&lt;&gt;"",ROUND($F4472*$A4472,2),""),"")</f>
        <v>14.78</v>
      </c>
      <c r="H4472">
        <f>IFERROR(IF('SUIVI VENTES 403e'!$A4452&lt;&gt;"",YEAR('SUIVI VENTES 403e'!$G4452),""),"")</f>
        <v>2020</v>
      </c>
      <c r="I4472">
        <f>IFERROR(IF('SUIVI VENTES 403e'!$A4452&lt;&gt;"",MONTH('SUIVI VENTES 403e'!$G4452),""),"")</f>
        <v>1</v>
      </c>
    </row>
    <row r="4473" spans="1:9" x14ac:dyDescent="0.25">
      <c r="A4473">
        <f>IFERROR('SUIVI VENTES 403e'!B4453*(INDEX(traitement!$A$8:$B$16,MATCH('SUIVI VENTES 403e'!$H4453,traitement!$A$8:$A$16,0),2)),"")</f>
        <v>3</v>
      </c>
      <c r="B4473">
        <f>IFERROR('SUIVI VENTES 403e'!F4453,"")</f>
        <v>30</v>
      </c>
      <c r="C4473">
        <f>IFERROR(IF('SUIVI VENTES 403e'!$A4453&lt;&gt;"",ROUND($B4473/$A4473,2),""),"")</f>
        <v>10</v>
      </c>
      <c r="D4473" t="str">
        <f t="shared" si="113"/>
        <v/>
      </c>
      <c r="E4473">
        <f t="shared" si="112"/>
        <v>0.94</v>
      </c>
      <c r="F4473">
        <f>IFERROR(IF('SUIVI VENTES 403e'!$A4453&lt;&gt;"",ROUND((($C4473/1.2)-$E4473),2),""),"")</f>
        <v>7.39</v>
      </c>
      <c r="G4473">
        <f>IFERROR(IF('SUIVI VENTES 403e'!$A4453&lt;&gt;"",ROUND($F4473*$A4473,2),""),"")</f>
        <v>22.17</v>
      </c>
      <c r="H4473">
        <f>IFERROR(IF('SUIVI VENTES 403e'!$A4453&lt;&gt;"",YEAR('SUIVI VENTES 403e'!$G4453),""),"")</f>
        <v>2020</v>
      </c>
      <c r="I4473">
        <f>IFERROR(IF('SUIVI VENTES 403e'!$A4453&lt;&gt;"",MONTH('SUIVI VENTES 403e'!$G4453),""),"")</f>
        <v>1</v>
      </c>
    </row>
    <row r="4474" spans="1:9" x14ac:dyDescent="0.25">
      <c r="A4474">
        <f>IFERROR('SUIVI VENTES 403e'!B4454*(INDEX(traitement!$A$8:$B$16,MATCH('SUIVI VENTES 403e'!$H4454,traitement!$A$8:$A$16,0),2)),"")</f>
        <v>3</v>
      </c>
      <c r="B4474">
        <f>IFERROR('SUIVI VENTES 403e'!F4454,"")</f>
        <v>17.5</v>
      </c>
      <c r="C4474">
        <f>IFERROR(IF('SUIVI VENTES 403e'!$A4454&lt;&gt;"",ROUND($B4474/$A4474,2),""),"")</f>
        <v>5.83</v>
      </c>
      <c r="D4474" t="str">
        <f t="shared" si="113"/>
        <v/>
      </c>
      <c r="E4474">
        <f t="shared" si="112"/>
        <v>0.94</v>
      </c>
      <c r="F4474">
        <f>IFERROR(IF('SUIVI VENTES 403e'!$A4454&lt;&gt;"",ROUND((($C4474/1.2)-$E4474),2),""),"")</f>
        <v>3.92</v>
      </c>
      <c r="G4474">
        <f>IFERROR(IF('SUIVI VENTES 403e'!$A4454&lt;&gt;"",ROUND($F4474*$A4474,2),""),"")</f>
        <v>11.76</v>
      </c>
      <c r="H4474">
        <f>IFERROR(IF('SUIVI VENTES 403e'!$A4454&lt;&gt;"",YEAR('SUIVI VENTES 403e'!$G4454),""),"")</f>
        <v>2020</v>
      </c>
      <c r="I4474">
        <f>IFERROR(IF('SUIVI VENTES 403e'!$A4454&lt;&gt;"",MONTH('SUIVI VENTES 403e'!$G4454),""),"")</f>
        <v>1</v>
      </c>
    </row>
    <row r="4475" spans="1:9" x14ac:dyDescent="0.25">
      <c r="A4475">
        <f>IFERROR('SUIVI VENTES 403e'!B4455*(INDEX(traitement!$A$8:$B$16,MATCH('SUIVI VENTES 403e'!$H4455,traitement!$A$8:$A$16,0),2)),"")</f>
        <v>4</v>
      </c>
      <c r="B4475">
        <f>IFERROR('SUIVI VENTES 403e'!F4455,"")</f>
        <v>40</v>
      </c>
      <c r="C4475">
        <f>IFERROR(IF('SUIVI VENTES 403e'!$A4455&lt;&gt;"",ROUND($B4475/$A4475,2),""),"")</f>
        <v>10</v>
      </c>
      <c r="D4475" t="str">
        <f t="shared" si="113"/>
        <v/>
      </c>
      <c r="E4475">
        <f t="shared" si="112"/>
        <v>0.94</v>
      </c>
      <c r="F4475">
        <f>IFERROR(IF('SUIVI VENTES 403e'!$A4455&lt;&gt;"",ROUND((($C4475/1.2)-$E4475),2),""),"")</f>
        <v>7.39</v>
      </c>
      <c r="G4475">
        <f>IFERROR(IF('SUIVI VENTES 403e'!$A4455&lt;&gt;"",ROUND($F4475*$A4475,2),""),"")</f>
        <v>29.56</v>
      </c>
      <c r="H4475">
        <f>IFERROR(IF('SUIVI VENTES 403e'!$A4455&lt;&gt;"",YEAR('SUIVI VENTES 403e'!$G4455),""),"")</f>
        <v>2020</v>
      </c>
      <c r="I4475">
        <f>IFERROR(IF('SUIVI VENTES 403e'!$A4455&lt;&gt;"",MONTH('SUIVI VENTES 403e'!$G4455),""),"")</f>
        <v>1</v>
      </c>
    </row>
    <row r="4476" spans="1:9" x14ac:dyDescent="0.25">
      <c r="A4476">
        <f>IFERROR('SUIVI VENTES 403e'!B4456*(INDEX(traitement!$A$8:$B$16,MATCH('SUIVI VENTES 403e'!$H4456,traitement!$A$8:$A$16,0),2)),"")</f>
        <v>10</v>
      </c>
      <c r="B4476">
        <f>IFERROR('SUIVI VENTES 403e'!F4456,"")</f>
        <v>100</v>
      </c>
      <c r="C4476">
        <f>IFERROR(IF('SUIVI VENTES 403e'!$A4456&lt;&gt;"",ROUND($B4476/$A4476,2),""),"")</f>
        <v>10</v>
      </c>
      <c r="D4476" t="str">
        <f t="shared" si="113"/>
        <v/>
      </c>
      <c r="E4476">
        <f t="shared" si="112"/>
        <v>0.94</v>
      </c>
      <c r="F4476">
        <f>IFERROR(IF('SUIVI VENTES 403e'!$A4456&lt;&gt;"",ROUND((($C4476/1.2)-$E4476),2),""),"")</f>
        <v>7.39</v>
      </c>
      <c r="G4476">
        <f>IFERROR(IF('SUIVI VENTES 403e'!$A4456&lt;&gt;"",ROUND($F4476*$A4476,2),""),"")</f>
        <v>73.900000000000006</v>
      </c>
      <c r="H4476">
        <f>IFERROR(IF('SUIVI VENTES 403e'!$A4456&lt;&gt;"",YEAR('SUIVI VENTES 403e'!$G4456),""),"")</f>
        <v>2020</v>
      </c>
      <c r="I4476">
        <f>IFERROR(IF('SUIVI VENTES 403e'!$A4456&lt;&gt;"",MONTH('SUIVI VENTES 403e'!$G4456),""),"")</f>
        <v>1</v>
      </c>
    </row>
    <row r="4477" spans="1:9" x14ac:dyDescent="0.25">
      <c r="A4477">
        <f>IFERROR('SUIVI VENTES 403e'!B4457*(INDEX(traitement!$A$8:$B$16,MATCH('SUIVI VENTES 403e'!$H4457,traitement!$A$8:$A$16,0),2)),"")</f>
        <v>7</v>
      </c>
      <c r="B4477">
        <f>IFERROR('SUIVI VENTES 403e'!F4457,"")</f>
        <v>70</v>
      </c>
      <c r="C4477">
        <f>IFERROR(IF('SUIVI VENTES 403e'!$A4457&lt;&gt;"",ROUND($B4477/$A4477,2),""),"")</f>
        <v>10</v>
      </c>
      <c r="D4477" t="str">
        <f t="shared" si="113"/>
        <v/>
      </c>
      <c r="E4477">
        <f t="shared" si="112"/>
        <v>0.94</v>
      </c>
      <c r="F4477">
        <f>IFERROR(IF('SUIVI VENTES 403e'!$A4457&lt;&gt;"",ROUND((($C4477/1.2)-$E4477),2),""),"")</f>
        <v>7.39</v>
      </c>
      <c r="G4477">
        <f>IFERROR(IF('SUIVI VENTES 403e'!$A4457&lt;&gt;"",ROUND($F4477*$A4477,2),""),"")</f>
        <v>51.73</v>
      </c>
      <c r="H4477">
        <f>IFERROR(IF('SUIVI VENTES 403e'!$A4457&lt;&gt;"",YEAR('SUIVI VENTES 403e'!$G4457),""),"")</f>
        <v>2020</v>
      </c>
      <c r="I4477">
        <f>IFERROR(IF('SUIVI VENTES 403e'!$A4457&lt;&gt;"",MONTH('SUIVI VENTES 403e'!$G4457),""),"")</f>
        <v>1</v>
      </c>
    </row>
    <row r="4478" spans="1:9" x14ac:dyDescent="0.25">
      <c r="A4478">
        <f>IFERROR('SUIVI VENTES 403e'!B4458*(INDEX(traitement!$A$8:$B$16,MATCH('SUIVI VENTES 403e'!$H4458,traitement!$A$8:$A$16,0),2)),"")</f>
        <v>1</v>
      </c>
      <c r="B4478">
        <f>IFERROR('SUIVI VENTES 403e'!F4458,"")</f>
        <v>10</v>
      </c>
      <c r="C4478">
        <f>IFERROR(IF('SUIVI VENTES 403e'!$A4458&lt;&gt;"",ROUND($B4478/$A4478,2),""),"")</f>
        <v>10</v>
      </c>
      <c r="D4478" t="str">
        <f t="shared" si="113"/>
        <v/>
      </c>
      <c r="E4478">
        <f t="shared" si="112"/>
        <v>0.94</v>
      </c>
      <c r="F4478">
        <f>IFERROR(IF('SUIVI VENTES 403e'!$A4458&lt;&gt;"",ROUND((($C4478/1.2)-$E4478),2),""),"")</f>
        <v>7.39</v>
      </c>
      <c r="G4478">
        <f>IFERROR(IF('SUIVI VENTES 403e'!$A4458&lt;&gt;"",ROUND($F4478*$A4478,2),""),"")</f>
        <v>7.39</v>
      </c>
      <c r="H4478">
        <f>IFERROR(IF('SUIVI VENTES 403e'!$A4458&lt;&gt;"",YEAR('SUIVI VENTES 403e'!$G4458),""),"")</f>
        <v>2020</v>
      </c>
      <c r="I4478">
        <f>IFERROR(IF('SUIVI VENTES 403e'!$A4458&lt;&gt;"",MONTH('SUIVI VENTES 403e'!$G4458),""),"")</f>
        <v>1</v>
      </c>
    </row>
    <row r="4479" spans="1:9" x14ac:dyDescent="0.25">
      <c r="A4479">
        <f>IFERROR('SUIVI VENTES 403e'!B4459*(INDEX(traitement!$A$8:$B$16,MATCH('SUIVI VENTES 403e'!$H4459,traitement!$A$8:$A$16,0),2)),"")</f>
        <v>10</v>
      </c>
      <c r="B4479">
        <f>IFERROR('SUIVI VENTES 403e'!F4459,"")</f>
        <v>100</v>
      </c>
      <c r="C4479">
        <f>IFERROR(IF('SUIVI VENTES 403e'!$A4459&lt;&gt;"",ROUND($B4479/$A4479,2),""),"")</f>
        <v>10</v>
      </c>
      <c r="D4479" t="str">
        <f t="shared" si="113"/>
        <v/>
      </c>
      <c r="E4479">
        <f t="shared" si="112"/>
        <v>0.94</v>
      </c>
      <c r="F4479">
        <f>IFERROR(IF('SUIVI VENTES 403e'!$A4459&lt;&gt;"",ROUND((($C4479/1.2)-$E4479),2),""),"")</f>
        <v>7.39</v>
      </c>
      <c r="G4479">
        <f>IFERROR(IF('SUIVI VENTES 403e'!$A4459&lt;&gt;"",ROUND($F4479*$A4479,2),""),"")</f>
        <v>73.900000000000006</v>
      </c>
      <c r="H4479">
        <f>IFERROR(IF('SUIVI VENTES 403e'!$A4459&lt;&gt;"",YEAR('SUIVI VENTES 403e'!$G4459),""),"")</f>
        <v>2020</v>
      </c>
      <c r="I4479">
        <f>IFERROR(IF('SUIVI VENTES 403e'!$A4459&lt;&gt;"",MONTH('SUIVI VENTES 403e'!$G4459),""),"")</f>
        <v>1</v>
      </c>
    </row>
    <row r="4480" spans="1:9" x14ac:dyDescent="0.25">
      <c r="A4480">
        <f>IFERROR('SUIVI VENTES 403e'!B4460*(INDEX(traitement!$A$8:$B$16,MATCH('SUIVI VENTES 403e'!$H4460,traitement!$A$8:$A$16,0),2)),"")</f>
        <v>20</v>
      </c>
      <c r="B4480">
        <f>IFERROR('SUIVI VENTES 403e'!F4460,"")</f>
        <v>200</v>
      </c>
      <c r="C4480">
        <f>IFERROR(IF('SUIVI VENTES 403e'!$A4460&lt;&gt;"",ROUND($B4480/$A4480,2),""),"")</f>
        <v>10</v>
      </c>
      <c r="D4480" t="str">
        <f t="shared" si="113"/>
        <v/>
      </c>
      <c r="E4480">
        <f t="shared" si="112"/>
        <v>0.94</v>
      </c>
      <c r="F4480">
        <f>IFERROR(IF('SUIVI VENTES 403e'!$A4460&lt;&gt;"",ROUND((($C4480/1.2)-$E4480),2),""),"")</f>
        <v>7.39</v>
      </c>
      <c r="G4480">
        <f>IFERROR(IF('SUIVI VENTES 403e'!$A4460&lt;&gt;"",ROUND($F4480*$A4480,2),""),"")</f>
        <v>147.80000000000001</v>
      </c>
      <c r="H4480">
        <f>IFERROR(IF('SUIVI VENTES 403e'!$A4460&lt;&gt;"",YEAR('SUIVI VENTES 403e'!$G4460),""),"")</f>
        <v>2020</v>
      </c>
      <c r="I4480">
        <f>IFERROR(IF('SUIVI VENTES 403e'!$A4460&lt;&gt;"",MONTH('SUIVI VENTES 403e'!$G4460),""),"")</f>
        <v>1</v>
      </c>
    </row>
    <row r="4481" spans="1:9" x14ac:dyDescent="0.25">
      <c r="A4481">
        <f>IFERROR('SUIVI VENTES 403e'!B4461*(INDEX(traitement!$A$8:$B$16,MATCH('SUIVI VENTES 403e'!$H4461,traitement!$A$8:$A$16,0),2)),"")</f>
        <v>4</v>
      </c>
      <c r="B4481">
        <f>IFERROR('SUIVI VENTES 403e'!F4461,"")</f>
        <v>0</v>
      </c>
      <c r="C4481">
        <f>IFERROR(IF('SUIVI VENTES 403e'!$A4461&lt;&gt;"",ROUND($B4481/$A4481,2),""),"")</f>
        <v>0</v>
      </c>
      <c r="D4481">
        <f t="shared" si="113"/>
        <v>4</v>
      </c>
      <c r="E4481">
        <f t="shared" si="112"/>
        <v>0.94</v>
      </c>
      <c r="F4481">
        <f>IFERROR(IF('SUIVI VENTES 403e'!$A4461&lt;&gt;"",ROUND((($C4481/1.2)-$E4481),2),""),"")</f>
        <v>-0.94</v>
      </c>
      <c r="G4481">
        <f>IFERROR(IF('SUIVI VENTES 403e'!$A4461&lt;&gt;"",ROUND($F4481*$A4481,2),""),"")</f>
        <v>-3.76</v>
      </c>
      <c r="H4481">
        <f>IFERROR(IF('SUIVI VENTES 403e'!$A4461&lt;&gt;"",YEAR('SUIVI VENTES 403e'!$G4461),""),"")</f>
        <v>2020</v>
      </c>
      <c r="I4481">
        <f>IFERROR(IF('SUIVI VENTES 403e'!$A4461&lt;&gt;"",MONTH('SUIVI VENTES 403e'!$G4461),""),"")</f>
        <v>1</v>
      </c>
    </row>
    <row r="4482" spans="1:9" x14ac:dyDescent="0.25">
      <c r="A4482">
        <f>IFERROR('SUIVI VENTES 403e'!B4462*(INDEX(traitement!$A$8:$B$16,MATCH('SUIVI VENTES 403e'!$H4462,traitement!$A$8:$A$16,0),2)),"")</f>
        <v>10</v>
      </c>
      <c r="B4482">
        <f>IFERROR('SUIVI VENTES 403e'!F4462,"")</f>
        <v>100</v>
      </c>
      <c r="C4482">
        <f>IFERROR(IF('SUIVI VENTES 403e'!$A4462&lt;&gt;"",ROUND($B4482/$A4482,2),""),"")</f>
        <v>10</v>
      </c>
      <c r="D4482" t="str">
        <f t="shared" si="113"/>
        <v/>
      </c>
      <c r="E4482">
        <f t="shared" si="112"/>
        <v>0.94</v>
      </c>
      <c r="F4482">
        <f>IFERROR(IF('SUIVI VENTES 403e'!$A4462&lt;&gt;"",ROUND((($C4482/1.2)-$E4482),2),""),"")</f>
        <v>7.39</v>
      </c>
      <c r="G4482">
        <f>IFERROR(IF('SUIVI VENTES 403e'!$A4462&lt;&gt;"",ROUND($F4482*$A4482,2),""),"")</f>
        <v>73.900000000000006</v>
      </c>
      <c r="H4482">
        <f>IFERROR(IF('SUIVI VENTES 403e'!$A4462&lt;&gt;"",YEAR('SUIVI VENTES 403e'!$G4462),""),"")</f>
        <v>2020</v>
      </c>
      <c r="I4482">
        <f>IFERROR(IF('SUIVI VENTES 403e'!$A4462&lt;&gt;"",MONTH('SUIVI VENTES 403e'!$G4462),""),"")</f>
        <v>1</v>
      </c>
    </row>
    <row r="4483" spans="1:9" x14ac:dyDescent="0.25">
      <c r="A4483">
        <f>IFERROR('SUIVI VENTES 403e'!B4463*(INDEX(traitement!$A$8:$B$16,MATCH('SUIVI VENTES 403e'!$H4463,traitement!$A$8:$A$16,0),2)),"")</f>
        <v>5</v>
      </c>
      <c r="B4483">
        <f>IFERROR('SUIVI VENTES 403e'!F4463,"")</f>
        <v>50</v>
      </c>
      <c r="C4483">
        <f>IFERROR(IF('SUIVI VENTES 403e'!$A4463&lt;&gt;"",ROUND($B4483/$A4483,2),""),"")</f>
        <v>10</v>
      </c>
      <c r="D4483" t="str">
        <f t="shared" si="113"/>
        <v/>
      </c>
      <c r="E4483">
        <f t="shared" si="112"/>
        <v>0.94</v>
      </c>
      <c r="F4483">
        <f>IFERROR(IF('SUIVI VENTES 403e'!$A4463&lt;&gt;"",ROUND((($C4483/1.2)-$E4483),2),""),"")</f>
        <v>7.39</v>
      </c>
      <c r="G4483">
        <f>IFERROR(IF('SUIVI VENTES 403e'!$A4463&lt;&gt;"",ROUND($F4483*$A4483,2),""),"")</f>
        <v>36.950000000000003</v>
      </c>
      <c r="H4483">
        <f>IFERROR(IF('SUIVI VENTES 403e'!$A4463&lt;&gt;"",YEAR('SUIVI VENTES 403e'!$G4463),""),"")</f>
        <v>2020</v>
      </c>
      <c r="I4483">
        <f>IFERROR(IF('SUIVI VENTES 403e'!$A4463&lt;&gt;"",MONTH('SUIVI VENTES 403e'!$G4463),""),"")</f>
        <v>1</v>
      </c>
    </row>
    <row r="4484" spans="1:9" x14ac:dyDescent="0.25">
      <c r="A4484">
        <f>IFERROR('SUIVI VENTES 403e'!B4464*(INDEX(traitement!$A$8:$B$16,MATCH('SUIVI VENTES 403e'!$H4464,traitement!$A$8:$A$16,0),2)),"")</f>
        <v>1</v>
      </c>
      <c r="B4484">
        <f>IFERROR('SUIVI VENTES 403e'!F4464,"")</f>
        <v>0</v>
      </c>
      <c r="C4484">
        <f>IFERROR(IF('SUIVI VENTES 403e'!$A4464&lt;&gt;"",ROUND($B4484/$A4484,2),""),"")</f>
        <v>0</v>
      </c>
      <c r="D4484">
        <f t="shared" si="113"/>
        <v>1</v>
      </c>
      <c r="E4484">
        <f t="shared" si="112"/>
        <v>0.94</v>
      </c>
      <c r="F4484">
        <f>IFERROR(IF('SUIVI VENTES 403e'!$A4464&lt;&gt;"",ROUND((($C4484/1.2)-$E4484),2),""),"")</f>
        <v>-0.94</v>
      </c>
      <c r="G4484">
        <f>IFERROR(IF('SUIVI VENTES 403e'!$A4464&lt;&gt;"",ROUND($F4484*$A4484,2),""),"")</f>
        <v>-0.94</v>
      </c>
      <c r="H4484">
        <f>IFERROR(IF('SUIVI VENTES 403e'!$A4464&lt;&gt;"",YEAR('SUIVI VENTES 403e'!$G4464),""),"")</f>
        <v>2020</v>
      </c>
      <c r="I4484">
        <f>IFERROR(IF('SUIVI VENTES 403e'!$A4464&lt;&gt;"",MONTH('SUIVI VENTES 403e'!$G4464),""),"")</f>
        <v>1</v>
      </c>
    </row>
    <row r="4485" spans="1:9" x14ac:dyDescent="0.25">
      <c r="A4485">
        <f>IFERROR('SUIVI VENTES 403e'!B4465*(INDEX(traitement!$A$8:$B$16,MATCH('SUIVI VENTES 403e'!$H4465,traitement!$A$8:$A$16,0),2)),"")</f>
        <v>3</v>
      </c>
      <c r="B4485">
        <f>IFERROR('SUIVI VENTES 403e'!F4465,"")</f>
        <v>30</v>
      </c>
      <c r="C4485">
        <f>IFERROR(IF('SUIVI VENTES 403e'!$A4465&lt;&gt;"",ROUND($B4485/$A4485,2),""),"")</f>
        <v>10</v>
      </c>
      <c r="D4485" t="str">
        <f t="shared" si="113"/>
        <v/>
      </c>
      <c r="E4485">
        <f t="shared" si="112"/>
        <v>0.94</v>
      </c>
      <c r="F4485">
        <f>IFERROR(IF('SUIVI VENTES 403e'!$A4465&lt;&gt;"",ROUND((($C4485/1.2)-$E4485),2),""),"")</f>
        <v>7.39</v>
      </c>
      <c r="G4485">
        <f>IFERROR(IF('SUIVI VENTES 403e'!$A4465&lt;&gt;"",ROUND($F4485*$A4485,2),""),"")</f>
        <v>22.17</v>
      </c>
      <c r="H4485">
        <f>IFERROR(IF('SUIVI VENTES 403e'!$A4465&lt;&gt;"",YEAR('SUIVI VENTES 403e'!$G4465),""),"")</f>
        <v>2020</v>
      </c>
      <c r="I4485">
        <f>IFERROR(IF('SUIVI VENTES 403e'!$A4465&lt;&gt;"",MONTH('SUIVI VENTES 403e'!$G4465),""),"")</f>
        <v>1</v>
      </c>
    </row>
    <row r="4486" spans="1:9" x14ac:dyDescent="0.25">
      <c r="A4486">
        <f>IFERROR('SUIVI VENTES 403e'!B4466*(INDEX(traitement!$A$8:$B$16,MATCH('SUIVI VENTES 403e'!$H4466,traitement!$A$8:$A$16,0),2)),"")</f>
        <v>5</v>
      </c>
      <c r="B4486">
        <f>IFERROR('SUIVI VENTES 403e'!F4466,"")</f>
        <v>50</v>
      </c>
      <c r="C4486">
        <f>IFERROR(IF('SUIVI VENTES 403e'!$A4466&lt;&gt;"",ROUND($B4486/$A4486,2),""),"")</f>
        <v>10</v>
      </c>
      <c r="D4486" t="str">
        <f t="shared" si="113"/>
        <v/>
      </c>
      <c r="E4486">
        <f t="shared" si="112"/>
        <v>0.94</v>
      </c>
      <c r="F4486">
        <f>IFERROR(IF('SUIVI VENTES 403e'!$A4466&lt;&gt;"",ROUND((($C4486/1.2)-$E4486),2),""),"")</f>
        <v>7.39</v>
      </c>
      <c r="G4486">
        <f>IFERROR(IF('SUIVI VENTES 403e'!$A4466&lt;&gt;"",ROUND($F4486*$A4486,2),""),"")</f>
        <v>36.950000000000003</v>
      </c>
      <c r="H4486">
        <f>IFERROR(IF('SUIVI VENTES 403e'!$A4466&lt;&gt;"",YEAR('SUIVI VENTES 403e'!$G4466),""),"")</f>
        <v>2020</v>
      </c>
      <c r="I4486">
        <f>IFERROR(IF('SUIVI VENTES 403e'!$A4466&lt;&gt;"",MONTH('SUIVI VENTES 403e'!$G4466),""),"")</f>
        <v>1</v>
      </c>
    </row>
    <row r="4487" spans="1:9" x14ac:dyDescent="0.25">
      <c r="A4487">
        <f>IFERROR('SUIVI VENTES 403e'!B4467*(INDEX(traitement!$A$8:$B$16,MATCH('SUIVI VENTES 403e'!$H4467,traitement!$A$8:$A$16,0),2)),"")</f>
        <v>6</v>
      </c>
      <c r="B4487">
        <f>IFERROR('SUIVI VENTES 403e'!F4467,"")</f>
        <v>60</v>
      </c>
      <c r="C4487">
        <f>IFERROR(IF('SUIVI VENTES 403e'!$A4467&lt;&gt;"",ROUND($B4487/$A4487,2),""),"")</f>
        <v>10</v>
      </c>
      <c r="D4487" t="str">
        <f t="shared" si="113"/>
        <v/>
      </c>
      <c r="E4487">
        <f t="shared" si="112"/>
        <v>0.94</v>
      </c>
      <c r="F4487">
        <f>IFERROR(IF('SUIVI VENTES 403e'!$A4467&lt;&gt;"",ROUND((($C4487/1.2)-$E4487),2),""),"")</f>
        <v>7.39</v>
      </c>
      <c r="G4487">
        <f>IFERROR(IF('SUIVI VENTES 403e'!$A4467&lt;&gt;"",ROUND($F4487*$A4487,2),""),"")</f>
        <v>44.34</v>
      </c>
      <c r="H4487">
        <f>IFERROR(IF('SUIVI VENTES 403e'!$A4467&lt;&gt;"",YEAR('SUIVI VENTES 403e'!$G4467),""),"")</f>
        <v>2020</v>
      </c>
      <c r="I4487">
        <f>IFERROR(IF('SUIVI VENTES 403e'!$A4467&lt;&gt;"",MONTH('SUIVI VENTES 403e'!$G4467),""),"")</f>
        <v>1</v>
      </c>
    </row>
    <row r="4488" spans="1:9" x14ac:dyDescent="0.25">
      <c r="A4488">
        <f>IFERROR('SUIVI VENTES 403e'!B4468*(INDEX(traitement!$A$8:$B$16,MATCH('SUIVI VENTES 403e'!$H4468,traitement!$A$8:$A$16,0),2)),"")</f>
        <v>1</v>
      </c>
      <c r="B4488">
        <f>IFERROR('SUIVI VENTES 403e'!F4468,"")</f>
        <v>0</v>
      </c>
      <c r="C4488">
        <f>IFERROR(IF('SUIVI VENTES 403e'!$A4468&lt;&gt;"",ROUND($B4488/$A4488,2),""),"")</f>
        <v>0</v>
      </c>
      <c r="D4488">
        <f t="shared" si="113"/>
        <v>1</v>
      </c>
      <c r="E4488">
        <f t="shared" si="112"/>
        <v>0.94</v>
      </c>
      <c r="F4488">
        <f>IFERROR(IF('SUIVI VENTES 403e'!$A4468&lt;&gt;"",ROUND((($C4488/1.2)-$E4488),2),""),"")</f>
        <v>-0.94</v>
      </c>
      <c r="G4488">
        <f>IFERROR(IF('SUIVI VENTES 403e'!$A4468&lt;&gt;"",ROUND($F4488*$A4488,2),""),"")</f>
        <v>-0.94</v>
      </c>
      <c r="H4488">
        <f>IFERROR(IF('SUIVI VENTES 403e'!$A4468&lt;&gt;"",YEAR('SUIVI VENTES 403e'!$G4468),""),"")</f>
        <v>2020</v>
      </c>
      <c r="I4488">
        <f>IFERROR(IF('SUIVI VENTES 403e'!$A4468&lt;&gt;"",MONTH('SUIVI VENTES 403e'!$G4468),""),"")</f>
        <v>1</v>
      </c>
    </row>
    <row r="4489" spans="1:9" x14ac:dyDescent="0.25">
      <c r="A4489">
        <f>IFERROR('SUIVI VENTES 403e'!B4469*(INDEX(traitement!$A$8:$B$16,MATCH('SUIVI VENTES 403e'!$H4469,traitement!$A$8:$A$16,0),2)),"")</f>
        <v>3</v>
      </c>
      <c r="B4489">
        <f>IFERROR('SUIVI VENTES 403e'!F4469,"")</f>
        <v>30</v>
      </c>
      <c r="C4489">
        <f>IFERROR(IF('SUIVI VENTES 403e'!$A4469&lt;&gt;"",ROUND($B4489/$A4489,2),""),"")</f>
        <v>10</v>
      </c>
      <c r="D4489" t="str">
        <f t="shared" si="113"/>
        <v/>
      </c>
      <c r="E4489">
        <f t="shared" si="112"/>
        <v>0.94</v>
      </c>
      <c r="F4489">
        <f>IFERROR(IF('SUIVI VENTES 403e'!$A4469&lt;&gt;"",ROUND((($C4489/1.2)-$E4489),2),""),"")</f>
        <v>7.39</v>
      </c>
      <c r="G4489">
        <f>IFERROR(IF('SUIVI VENTES 403e'!$A4469&lt;&gt;"",ROUND($F4489*$A4489,2),""),"")</f>
        <v>22.17</v>
      </c>
      <c r="H4489">
        <f>IFERROR(IF('SUIVI VENTES 403e'!$A4469&lt;&gt;"",YEAR('SUIVI VENTES 403e'!$G4469),""),"")</f>
        <v>2020</v>
      </c>
      <c r="I4489">
        <f>IFERROR(IF('SUIVI VENTES 403e'!$A4469&lt;&gt;"",MONTH('SUIVI VENTES 403e'!$G4469),""),"")</f>
        <v>1</v>
      </c>
    </row>
    <row r="4490" spans="1:9" x14ac:dyDescent="0.25">
      <c r="A4490">
        <f>IFERROR('SUIVI VENTES 403e'!B4470*(INDEX(traitement!$A$8:$B$16,MATCH('SUIVI VENTES 403e'!$H4470,traitement!$A$8:$A$16,0),2)),"")</f>
        <v>5</v>
      </c>
      <c r="B4490">
        <f>IFERROR('SUIVI VENTES 403e'!F4470,"")</f>
        <v>50</v>
      </c>
      <c r="C4490">
        <f>IFERROR(IF('SUIVI VENTES 403e'!$A4470&lt;&gt;"",ROUND($B4490/$A4490,2),""),"")</f>
        <v>10</v>
      </c>
      <c r="D4490" t="str">
        <f t="shared" si="113"/>
        <v/>
      </c>
      <c r="E4490">
        <f t="shared" si="112"/>
        <v>0.94</v>
      </c>
      <c r="F4490">
        <f>IFERROR(IF('SUIVI VENTES 403e'!$A4470&lt;&gt;"",ROUND((($C4490/1.2)-$E4490),2),""),"")</f>
        <v>7.39</v>
      </c>
      <c r="G4490">
        <f>IFERROR(IF('SUIVI VENTES 403e'!$A4470&lt;&gt;"",ROUND($F4490*$A4490,2),""),"")</f>
        <v>36.950000000000003</v>
      </c>
      <c r="H4490">
        <f>IFERROR(IF('SUIVI VENTES 403e'!$A4470&lt;&gt;"",YEAR('SUIVI VENTES 403e'!$G4470),""),"")</f>
        <v>2020</v>
      </c>
      <c r="I4490">
        <f>IFERROR(IF('SUIVI VENTES 403e'!$A4470&lt;&gt;"",MONTH('SUIVI VENTES 403e'!$G4470),""),"")</f>
        <v>1</v>
      </c>
    </row>
    <row r="4491" spans="1:9" x14ac:dyDescent="0.25">
      <c r="A4491">
        <f>IFERROR('SUIVI VENTES 403e'!B4471*(INDEX(traitement!$A$8:$B$16,MATCH('SUIVI VENTES 403e'!$H4471,traitement!$A$8:$A$16,0),2)),"")</f>
        <v>1</v>
      </c>
      <c r="B4491">
        <f>IFERROR('SUIVI VENTES 403e'!F4471,"")</f>
        <v>0</v>
      </c>
      <c r="C4491">
        <f>IFERROR(IF('SUIVI VENTES 403e'!$A4471&lt;&gt;"",ROUND($B4491/$A4491,2),""),"")</f>
        <v>0</v>
      </c>
      <c r="D4491">
        <f t="shared" si="113"/>
        <v>1</v>
      </c>
      <c r="E4491">
        <f t="shared" si="112"/>
        <v>0.94</v>
      </c>
      <c r="F4491">
        <f>IFERROR(IF('SUIVI VENTES 403e'!$A4471&lt;&gt;"",ROUND((($C4491/1.2)-$E4491),2),""),"")</f>
        <v>-0.94</v>
      </c>
      <c r="G4491">
        <f>IFERROR(IF('SUIVI VENTES 403e'!$A4471&lt;&gt;"",ROUND($F4491*$A4491,2),""),"")</f>
        <v>-0.94</v>
      </c>
      <c r="H4491">
        <f>IFERROR(IF('SUIVI VENTES 403e'!$A4471&lt;&gt;"",YEAR('SUIVI VENTES 403e'!$G4471),""),"")</f>
        <v>2020</v>
      </c>
      <c r="I4491">
        <f>IFERROR(IF('SUIVI VENTES 403e'!$A4471&lt;&gt;"",MONTH('SUIVI VENTES 403e'!$G4471),""),"")</f>
        <v>1</v>
      </c>
    </row>
    <row r="4492" spans="1:9" x14ac:dyDescent="0.25">
      <c r="A4492">
        <f>IFERROR('SUIVI VENTES 403e'!B4472*(INDEX(traitement!$A$8:$B$16,MATCH('SUIVI VENTES 403e'!$H4472,traitement!$A$8:$A$16,0),2)),"")</f>
        <v>6</v>
      </c>
      <c r="B4492">
        <f>IFERROR('SUIVI VENTES 403e'!F4472,"")</f>
        <v>60</v>
      </c>
      <c r="C4492">
        <f>IFERROR(IF('SUIVI VENTES 403e'!$A4472&lt;&gt;"",ROUND($B4492/$A4492,2),""),"")</f>
        <v>10</v>
      </c>
      <c r="D4492" t="str">
        <f t="shared" si="113"/>
        <v/>
      </c>
      <c r="E4492">
        <f t="shared" si="112"/>
        <v>0.94</v>
      </c>
      <c r="F4492">
        <f>IFERROR(IF('SUIVI VENTES 403e'!$A4472&lt;&gt;"",ROUND((($C4492/1.2)-$E4492),2),""),"")</f>
        <v>7.39</v>
      </c>
      <c r="G4492">
        <f>IFERROR(IF('SUIVI VENTES 403e'!$A4472&lt;&gt;"",ROUND($F4492*$A4492,2),""),"")</f>
        <v>44.34</v>
      </c>
      <c r="H4492">
        <f>IFERROR(IF('SUIVI VENTES 403e'!$A4472&lt;&gt;"",YEAR('SUIVI VENTES 403e'!$G4472),""),"")</f>
        <v>2020</v>
      </c>
      <c r="I4492">
        <f>IFERROR(IF('SUIVI VENTES 403e'!$A4472&lt;&gt;"",MONTH('SUIVI VENTES 403e'!$G4472),""),"")</f>
        <v>1</v>
      </c>
    </row>
    <row r="4493" spans="1:9" x14ac:dyDescent="0.25">
      <c r="A4493">
        <f>IFERROR('SUIVI VENTES 403e'!B4473*(INDEX(traitement!$A$8:$B$16,MATCH('SUIVI VENTES 403e'!$H4473,traitement!$A$8:$A$16,0),2)),"")</f>
        <v>1</v>
      </c>
      <c r="B4493">
        <f>IFERROR('SUIVI VENTES 403e'!F4473,"")</f>
        <v>0</v>
      </c>
      <c r="C4493">
        <f>IFERROR(IF('SUIVI VENTES 403e'!$A4473&lt;&gt;"",ROUND($B4493/$A4493,2),""),"")</f>
        <v>0</v>
      </c>
      <c r="D4493">
        <f t="shared" si="113"/>
        <v>1</v>
      </c>
      <c r="E4493">
        <f t="shared" si="112"/>
        <v>0.94</v>
      </c>
      <c r="F4493">
        <f>IFERROR(IF('SUIVI VENTES 403e'!$A4473&lt;&gt;"",ROUND((($C4493/1.2)-$E4493),2),""),"")</f>
        <v>-0.94</v>
      </c>
      <c r="G4493">
        <f>IFERROR(IF('SUIVI VENTES 403e'!$A4473&lt;&gt;"",ROUND($F4493*$A4493,2),""),"")</f>
        <v>-0.94</v>
      </c>
      <c r="H4493">
        <f>IFERROR(IF('SUIVI VENTES 403e'!$A4473&lt;&gt;"",YEAR('SUIVI VENTES 403e'!$G4473),""),"")</f>
        <v>2020</v>
      </c>
      <c r="I4493">
        <f>IFERROR(IF('SUIVI VENTES 403e'!$A4473&lt;&gt;"",MONTH('SUIVI VENTES 403e'!$G4473),""),"")</f>
        <v>1</v>
      </c>
    </row>
    <row r="4494" spans="1:9" x14ac:dyDescent="0.25">
      <c r="A4494">
        <f>IFERROR('SUIVI VENTES 403e'!B4474*(INDEX(traitement!$A$8:$B$16,MATCH('SUIVI VENTES 403e'!$H4474,traitement!$A$8:$A$16,0),2)),"")</f>
        <v>5</v>
      </c>
      <c r="B4494">
        <f>IFERROR('SUIVI VENTES 403e'!F4474,"")</f>
        <v>50</v>
      </c>
      <c r="C4494">
        <f>IFERROR(IF('SUIVI VENTES 403e'!$A4474&lt;&gt;"",ROUND($B4494/$A4494,2),""),"")</f>
        <v>10</v>
      </c>
      <c r="D4494" t="str">
        <f t="shared" si="113"/>
        <v/>
      </c>
      <c r="E4494">
        <f t="shared" si="112"/>
        <v>0.94</v>
      </c>
      <c r="F4494">
        <f>IFERROR(IF('SUIVI VENTES 403e'!$A4474&lt;&gt;"",ROUND((($C4494/1.2)-$E4494),2),""),"")</f>
        <v>7.39</v>
      </c>
      <c r="G4494">
        <f>IFERROR(IF('SUIVI VENTES 403e'!$A4474&lt;&gt;"",ROUND($F4494*$A4494,2),""),"")</f>
        <v>36.950000000000003</v>
      </c>
      <c r="H4494">
        <f>IFERROR(IF('SUIVI VENTES 403e'!$A4474&lt;&gt;"",YEAR('SUIVI VENTES 403e'!$G4474),""),"")</f>
        <v>2020</v>
      </c>
      <c r="I4494">
        <f>IFERROR(IF('SUIVI VENTES 403e'!$A4474&lt;&gt;"",MONTH('SUIVI VENTES 403e'!$G4474),""),"")</f>
        <v>1</v>
      </c>
    </row>
    <row r="4495" spans="1:9" x14ac:dyDescent="0.25">
      <c r="A4495">
        <f>IFERROR('SUIVI VENTES 403e'!B4475*(INDEX(traitement!$A$8:$B$16,MATCH('SUIVI VENTES 403e'!$H4475,traitement!$A$8:$A$16,0),2)),"")</f>
        <v>35</v>
      </c>
      <c r="B4495">
        <f>IFERROR('SUIVI VENTES 403e'!F4475,"")</f>
        <v>350</v>
      </c>
      <c r="C4495">
        <f>IFERROR(IF('SUIVI VENTES 403e'!$A4475&lt;&gt;"",ROUND($B4495/$A4495,2),""),"")</f>
        <v>10</v>
      </c>
      <c r="D4495" t="str">
        <f t="shared" si="113"/>
        <v/>
      </c>
      <c r="E4495">
        <f t="shared" si="112"/>
        <v>0.94</v>
      </c>
      <c r="F4495">
        <f>IFERROR(IF('SUIVI VENTES 403e'!$A4475&lt;&gt;"",ROUND((($C4495/1.2)-$E4495),2),""),"")</f>
        <v>7.39</v>
      </c>
      <c r="G4495">
        <f>IFERROR(IF('SUIVI VENTES 403e'!$A4475&lt;&gt;"",ROUND($F4495*$A4495,2),""),"")</f>
        <v>258.64999999999998</v>
      </c>
      <c r="H4495">
        <f>IFERROR(IF('SUIVI VENTES 403e'!$A4475&lt;&gt;"",YEAR('SUIVI VENTES 403e'!$G4475),""),"")</f>
        <v>2020</v>
      </c>
      <c r="I4495">
        <f>IFERROR(IF('SUIVI VENTES 403e'!$A4475&lt;&gt;"",MONTH('SUIVI VENTES 403e'!$G4475),""),"")</f>
        <v>1</v>
      </c>
    </row>
    <row r="4496" spans="1:9" x14ac:dyDescent="0.25">
      <c r="A4496">
        <f>IFERROR('SUIVI VENTES 403e'!B4476*(INDEX(traitement!$A$8:$B$16,MATCH('SUIVI VENTES 403e'!$H4476,traitement!$A$8:$A$16,0),2)),"")</f>
        <v>7</v>
      </c>
      <c r="B4496">
        <f>IFERROR('SUIVI VENTES 403e'!F4476,"")</f>
        <v>0</v>
      </c>
      <c r="C4496">
        <f>IFERROR(IF('SUIVI VENTES 403e'!$A4476&lt;&gt;"",ROUND($B4496/$A4496,2),""),"")</f>
        <v>0</v>
      </c>
      <c r="D4496">
        <f t="shared" si="113"/>
        <v>7</v>
      </c>
      <c r="E4496">
        <f t="shared" si="112"/>
        <v>0.94</v>
      </c>
      <c r="F4496">
        <f>IFERROR(IF('SUIVI VENTES 403e'!$A4476&lt;&gt;"",ROUND((($C4496/1.2)-$E4496),2),""),"")</f>
        <v>-0.94</v>
      </c>
      <c r="G4496">
        <f>IFERROR(IF('SUIVI VENTES 403e'!$A4476&lt;&gt;"",ROUND($F4496*$A4496,2),""),"")</f>
        <v>-6.58</v>
      </c>
      <c r="H4496">
        <f>IFERROR(IF('SUIVI VENTES 403e'!$A4476&lt;&gt;"",YEAR('SUIVI VENTES 403e'!$G4476),""),"")</f>
        <v>2020</v>
      </c>
      <c r="I4496">
        <f>IFERROR(IF('SUIVI VENTES 403e'!$A4476&lt;&gt;"",MONTH('SUIVI VENTES 403e'!$G4476),""),"")</f>
        <v>1</v>
      </c>
    </row>
    <row r="4497" spans="1:9" x14ac:dyDescent="0.25">
      <c r="A4497">
        <f>IFERROR('SUIVI VENTES 403e'!B4477*(INDEX(traitement!$A$8:$B$16,MATCH('SUIVI VENTES 403e'!$H4477,traitement!$A$8:$A$16,0),2)),"")</f>
        <v>12</v>
      </c>
      <c r="B4497">
        <f>IFERROR('SUIVI VENTES 403e'!F4477,"")</f>
        <v>120</v>
      </c>
      <c r="C4497">
        <f>IFERROR(IF('SUIVI VENTES 403e'!$A4477&lt;&gt;"",ROUND($B4497/$A4497,2),""),"")</f>
        <v>10</v>
      </c>
      <c r="D4497" t="str">
        <f t="shared" si="113"/>
        <v/>
      </c>
      <c r="E4497">
        <f t="shared" si="112"/>
        <v>0.94</v>
      </c>
      <c r="F4497">
        <f>IFERROR(IF('SUIVI VENTES 403e'!$A4477&lt;&gt;"",ROUND((($C4497/1.2)-$E4497),2),""),"")</f>
        <v>7.39</v>
      </c>
      <c r="G4497">
        <f>IFERROR(IF('SUIVI VENTES 403e'!$A4477&lt;&gt;"",ROUND($F4497*$A4497,2),""),"")</f>
        <v>88.68</v>
      </c>
      <c r="H4497">
        <f>IFERROR(IF('SUIVI VENTES 403e'!$A4477&lt;&gt;"",YEAR('SUIVI VENTES 403e'!$G4477),""),"")</f>
        <v>2020</v>
      </c>
      <c r="I4497">
        <f>IFERROR(IF('SUIVI VENTES 403e'!$A4477&lt;&gt;"",MONTH('SUIVI VENTES 403e'!$G4477),""),"")</f>
        <v>1</v>
      </c>
    </row>
    <row r="4498" spans="1:9" x14ac:dyDescent="0.25">
      <c r="A4498">
        <f>IFERROR('SUIVI VENTES 403e'!B4478*(INDEX(traitement!$A$8:$B$16,MATCH('SUIVI VENTES 403e'!$H4478,traitement!$A$8:$A$16,0),2)),"")</f>
        <v>2</v>
      </c>
      <c r="B4498">
        <f>IFERROR('SUIVI VENTES 403e'!F4478,"")</f>
        <v>40</v>
      </c>
      <c r="C4498">
        <f>IFERROR(IF('SUIVI VENTES 403e'!$A4478&lt;&gt;"",ROUND($B4498/$A4498,2),""),"")</f>
        <v>20</v>
      </c>
      <c r="D4498" t="str">
        <f t="shared" si="113"/>
        <v/>
      </c>
      <c r="E4498">
        <f t="shared" si="112"/>
        <v>0.94</v>
      </c>
      <c r="F4498">
        <f>IFERROR(IF('SUIVI VENTES 403e'!$A4478&lt;&gt;"",ROUND((($C4498/1.2)-$E4498),2),""),"")</f>
        <v>15.73</v>
      </c>
      <c r="G4498">
        <f>IFERROR(IF('SUIVI VENTES 403e'!$A4478&lt;&gt;"",ROUND($F4498*$A4498,2),""),"")</f>
        <v>31.46</v>
      </c>
      <c r="H4498">
        <f>IFERROR(IF('SUIVI VENTES 403e'!$A4478&lt;&gt;"",YEAR('SUIVI VENTES 403e'!$G4478),""),"")</f>
        <v>2020</v>
      </c>
      <c r="I4498">
        <f>IFERROR(IF('SUIVI VENTES 403e'!$A4478&lt;&gt;"",MONTH('SUIVI VENTES 403e'!$G4478),""),"")</f>
        <v>1</v>
      </c>
    </row>
    <row r="4499" spans="1:9" x14ac:dyDescent="0.25">
      <c r="A4499">
        <f>IFERROR('SUIVI VENTES 403e'!B4479*(INDEX(traitement!$A$8:$B$16,MATCH('SUIVI VENTES 403e'!$H4479,traitement!$A$8:$A$16,0),2)),"")</f>
        <v>4</v>
      </c>
      <c r="B4499">
        <f>IFERROR('SUIVI VENTES 403e'!F4479,"")</f>
        <v>40</v>
      </c>
      <c r="C4499">
        <f>IFERROR(IF('SUIVI VENTES 403e'!$A4479&lt;&gt;"",ROUND($B4499/$A4499,2),""),"")</f>
        <v>10</v>
      </c>
      <c r="D4499" t="str">
        <f t="shared" si="113"/>
        <v/>
      </c>
      <c r="E4499">
        <f t="shared" si="112"/>
        <v>0.94</v>
      </c>
      <c r="F4499">
        <f>IFERROR(IF('SUIVI VENTES 403e'!$A4479&lt;&gt;"",ROUND((($C4499/1.2)-$E4499),2),""),"")</f>
        <v>7.39</v>
      </c>
      <c r="G4499">
        <f>IFERROR(IF('SUIVI VENTES 403e'!$A4479&lt;&gt;"",ROUND($F4499*$A4499,2),""),"")</f>
        <v>29.56</v>
      </c>
      <c r="H4499">
        <f>IFERROR(IF('SUIVI VENTES 403e'!$A4479&lt;&gt;"",YEAR('SUIVI VENTES 403e'!$G4479),""),"")</f>
        <v>2020</v>
      </c>
      <c r="I4499">
        <f>IFERROR(IF('SUIVI VENTES 403e'!$A4479&lt;&gt;"",MONTH('SUIVI VENTES 403e'!$G4479),""),"")</f>
        <v>1</v>
      </c>
    </row>
    <row r="4500" spans="1:9" x14ac:dyDescent="0.25">
      <c r="A4500">
        <f>IFERROR('SUIVI VENTES 403e'!B4480*(INDEX(traitement!$A$8:$B$16,MATCH('SUIVI VENTES 403e'!$H4480,traitement!$A$8:$A$16,0),2)),"")</f>
        <v>20</v>
      </c>
      <c r="B4500">
        <f>IFERROR('SUIVI VENTES 403e'!F4480,"")</f>
        <v>200</v>
      </c>
      <c r="C4500">
        <f>IFERROR(IF('SUIVI VENTES 403e'!$A4480&lt;&gt;"",ROUND($B4500/$A4500,2),""),"")</f>
        <v>10</v>
      </c>
      <c r="D4500" t="str">
        <f t="shared" si="113"/>
        <v/>
      </c>
      <c r="E4500">
        <f t="shared" si="112"/>
        <v>0.94</v>
      </c>
      <c r="F4500">
        <f>IFERROR(IF('SUIVI VENTES 403e'!$A4480&lt;&gt;"",ROUND((($C4500/1.2)-$E4500),2),""),"")</f>
        <v>7.39</v>
      </c>
      <c r="G4500">
        <f>IFERROR(IF('SUIVI VENTES 403e'!$A4480&lt;&gt;"",ROUND($F4500*$A4500,2),""),"")</f>
        <v>147.80000000000001</v>
      </c>
      <c r="H4500">
        <f>IFERROR(IF('SUIVI VENTES 403e'!$A4480&lt;&gt;"",YEAR('SUIVI VENTES 403e'!$G4480),""),"")</f>
        <v>2020</v>
      </c>
      <c r="I4500">
        <f>IFERROR(IF('SUIVI VENTES 403e'!$A4480&lt;&gt;"",MONTH('SUIVI VENTES 403e'!$G4480),""),"")</f>
        <v>1</v>
      </c>
    </row>
    <row r="4501" spans="1:9" x14ac:dyDescent="0.25">
      <c r="A4501">
        <f>IFERROR('SUIVI VENTES 403e'!B4481*(INDEX(traitement!$A$8:$B$16,MATCH('SUIVI VENTES 403e'!$H4481,traitement!$A$8:$A$16,0),2)),"")</f>
        <v>2</v>
      </c>
      <c r="B4501">
        <f>IFERROR('SUIVI VENTES 403e'!F4481,"")</f>
        <v>0</v>
      </c>
      <c r="C4501">
        <f>IFERROR(IF('SUIVI VENTES 403e'!$A4481&lt;&gt;"",ROUND($B4501/$A4501,2),""),"")</f>
        <v>0</v>
      </c>
      <c r="D4501">
        <f t="shared" si="113"/>
        <v>2</v>
      </c>
      <c r="E4501">
        <f t="shared" si="112"/>
        <v>0.94</v>
      </c>
      <c r="F4501">
        <f>IFERROR(IF('SUIVI VENTES 403e'!$A4481&lt;&gt;"",ROUND((($C4501/1.2)-$E4501),2),""),"")</f>
        <v>-0.94</v>
      </c>
      <c r="G4501">
        <f>IFERROR(IF('SUIVI VENTES 403e'!$A4481&lt;&gt;"",ROUND($F4501*$A4501,2),""),"")</f>
        <v>-1.88</v>
      </c>
      <c r="H4501">
        <f>IFERROR(IF('SUIVI VENTES 403e'!$A4481&lt;&gt;"",YEAR('SUIVI VENTES 403e'!$G4481),""),"")</f>
        <v>2020</v>
      </c>
      <c r="I4501">
        <f>IFERROR(IF('SUIVI VENTES 403e'!$A4481&lt;&gt;"",MONTH('SUIVI VENTES 403e'!$G4481),""),"")</f>
        <v>1</v>
      </c>
    </row>
    <row r="4502" spans="1:9" x14ac:dyDescent="0.25">
      <c r="A4502">
        <f>IFERROR('SUIVI VENTES 403e'!B4482*(INDEX(traitement!$A$8:$B$16,MATCH('SUIVI VENTES 403e'!$H4482,traitement!$A$8:$A$16,0),2)),"")</f>
        <v>5</v>
      </c>
      <c r="B4502">
        <f>IFERROR('SUIVI VENTES 403e'!F4482,"")</f>
        <v>50</v>
      </c>
      <c r="C4502">
        <f>IFERROR(IF('SUIVI VENTES 403e'!$A4482&lt;&gt;"",ROUND($B4502/$A4502,2),""),"")</f>
        <v>10</v>
      </c>
      <c r="D4502" t="str">
        <f t="shared" si="113"/>
        <v/>
      </c>
      <c r="E4502">
        <f t="shared" si="112"/>
        <v>0.94</v>
      </c>
      <c r="F4502">
        <f>IFERROR(IF('SUIVI VENTES 403e'!$A4482&lt;&gt;"",ROUND((($C4502/1.2)-$E4502),2),""),"")</f>
        <v>7.39</v>
      </c>
      <c r="G4502">
        <f>IFERROR(IF('SUIVI VENTES 403e'!$A4482&lt;&gt;"",ROUND($F4502*$A4502,2),""),"")</f>
        <v>36.950000000000003</v>
      </c>
      <c r="H4502">
        <f>IFERROR(IF('SUIVI VENTES 403e'!$A4482&lt;&gt;"",YEAR('SUIVI VENTES 403e'!$G4482),""),"")</f>
        <v>2020</v>
      </c>
      <c r="I4502">
        <f>IFERROR(IF('SUIVI VENTES 403e'!$A4482&lt;&gt;"",MONTH('SUIVI VENTES 403e'!$G4482),""),"")</f>
        <v>1</v>
      </c>
    </row>
    <row r="4503" spans="1:9" x14ac:dyDescent="0.25">
      <c r="A4503">
        <f>IFERROR('SUIVI VENTES 403e'!B4483*(INDEX(traitement!$A$8:$B$16,MATCH('SUIVI VENTES 403e'!$H4483,traitement!$A$8:$A$16,0),2)),"")</f>
        <v>1</v>
      </c>
      <c r="B4503">
        <f>IFERROR('SUIVI VENTES 403e'!F4483,"")</f>
        <v>0</v>
      </c>
      <c r="C4503">
        <f>IFERROR(IF('SUIVI VENTES 403e'!$A4483&lt;&gt;"",ROUND($B4503/$A4503,2),""),"")</f>
        <v>0</v>
      </c>
      <c r="D4503">
        <f t="shared" si="113"/>
        <v>1</v>
      </c>
      <c r="E4503">
        <f t="shared" si="112"/>
        <v>0.94</v>
      </c>
      <c r="F4503">
        <f>IFERROR(IF('SUIVI VENTES 403e'!$A4483&lt;&gt;"",ROUND((($C4503/1.2)-$E4503),2),""),"")</f>
        <v>-0.94</v>
      </c>
      <c r="G4503">
        <f>IFERROR(IF('SUIVI VENTES 403e'!$A4483&lt;&gt;"",ROUND($F4503*$A4503,2),""),"")</f>
        <v>-0.94</v>
      </c>
      <c r="H4503">
        <f>IFERROR(IF('SUIVI VENTES 403e'!$A4483&lt;&gt;"",YEAR('SUIVI VENTES 403e'!$G4483),""),"")</f>
        <v>2020</v>
      </c>
      <c r="I4503">
        <f>IFERROR(IF('SUIVI VENTES 403e'!$A4483&lt;&gt;"",MONTH('SUIVI VENTES 403e'!$G4483),""),"")</f>
        <v>1</v>
      </c>
    </row>
    <row r="4504" spans="1:9" x14ac:dyDescent="0.25">
      <c r="A4504">
        <f>IFERROR('SUIVI VENTES 403e'!B4484*(INDEX(traitement!$A$8:$B$16,MATCH('SUIVI VENTES 403e'!$H4484,traitement!$A$8:$A$16,0),2)),"")</f>
        <v>12</v>
      </c>
      <c r="B4504">
        <f>IFERROR('SUIVI VENTES 403e'!F4484,"")</f>
        <v>120</v>
      </c>
      <c r="C4504">
        <f>IFERROR(IF('SUIVI VENTES 403e'!$A4484&lt;&gt;"",ROUND($B4504/$A4504,2),""),"")</f>
        <v>10</v>
      </c>
      <c r="D4504" t="str">
        <f t="shared" si="113"/>
        <v/>
      </c>
      <c r="E4504">
        <f t="shared" si="112"/>
        <v>0.94</v>
      </c>
      <c r="F4504">
        <f>IFERROR(IF('SUIVI VENTES 403e'!$A4484&lt;&gt;"",ROUND((($C4504/1.2)-$E4504),2),""),"")</f>
        <v>7.39</v>
      </c>
      <c r="G4504">
        <f>IFERROR(IF('SUIVI VENTES 403e'!$A4484&lt;&gt;"",ROUND($F4504*$A4504,2),""),"")</f>
        <v>88.68</v>
      </c>
      <c r="H4504">
        <f>IFERROR(IF('SUIVI VENTES 403e'!$A4484&lt;&gt;"",YEAR('SUIVI VENTES 403e'!$G4484),""),"")</f>
        <v>2020</v>
      </c>
      <c r="I4504">
        <f>IFERROR(IF('SUIVI VENTES 403e'!$A4484&lt;&gt;"",MONTH('SUIVI VENTES 403e'!$G4484),""),"")</f>
        <v>1</v>
      </c>
    </row>
    <row r="4505" spans="1:9" x14ac:dyDescent="0.25">
      <c r="A4505">
        <f>IFERROR('SUIVI VENTES 403e'!B4485*(INDEX(traitement!$A$8:$B$16,MATCH('SUIVI VENTES 403e'!$H4485,traitement!$A$8:$A$16,0),2)),"")</f>
        <v>2</v>
      </c>
      <c r="B4505">
        <f>IFERROR('SUIVI VENTES 403e'!F4485,"")</f>
        <v>0</v>
      </c>
      <c r="C4505">
        <f>IFERROR(IF('SUIVI VENTES 403e'!$A4485&lt;&gt;"",ROUND($B4505/$A4505,2),""),"")</f>
        <v>0</v>
      </c>
      <c r="D4505">
        <f t="shared" si="113"/>
        <v>2</v>
      </c>
      <c r="E4505">
        <f t="shared" si="112"/>
        <v>0.94</v>
      </c>
      <c r="F4505">
        <f>IFERROR(IF('SUIVI VENTES 403e'!$A4485&lt;&gt;"",ROUND((($C4505/1.2)-$E4505),2),""),"")</f>
        <v>-0.94</v>
      </c>
      <c r="G4505">
        <f>IFERROR(IF('SUIVI VENTES 403e'!$A4485&lt;&gt;"",ROUND($F4505*$A4505,2),""),"")</f>
        <v>-1.88</v>
      </c>
      <c r="H4505">
        <f>IFERROR(IF('SUIVI VENTES 403e'!$A4485&lt;&gt;"",YEAR('SUIVI VENTES 403e'!$G4485),""),"")</f>
        <v>2020</v>
      </c>
      <c r="I4505">
        <f>IFERROR(IF('SUIVI VENTES 403e'!$A4485&lt;&gt;"",MONTH('SUIVI VENTES 403e'!$G4485),""),"")</f>
        <v>1</v>
      </c>
    </row>
    <row r="4506" spans="1:9" x14ac:dyDescent="0.25">
      <c r="A4506">
        <f>IFERROR('SUIVI VENTES 403e'!B4486*(INDEX(traitement!$A$8:$B$16,MATCH('SUIVI VENTES 403e'!$H4486,traitement!$A$8:$A$16,0),2)),"")</f>
        <v>12</v>
      </c>
      <c r="B4506">
        <f>IFERROR('SUIVI VENTES 403e'!F4486,"")</f>
        <v>120</v>
      </c>
      <c r="C4506">
        <f>IFERROR(IF('SUIVI VENTES 403e'!$A4486&lt;&gt;"",ROUND($B4506/$A4506,2),""),"")</f>
        <v>10</v>
      </c>
      <c r="D4506" t="str">
        <f t="shared" si="113"/>
        <v/>
      </c>
      <c r="E4506">
        <f t="shared" si="112"/>
        <v>0.94</v>
      </c>
      <c r="F4506">
        <f>IFERROR(IF('SUIVI VENTES 403e'!$A4486&lt;&gt;"",ROUND((($C4506/1.2)-$E4506),2),""),"")</f>
        <v>7.39</v>
      </c>
      <c r="G4506">
        <f>IFERROR(IF('SUIVI VENTES 403e'!$A4486&lt;&gt;"",ROUND($F4506*$A4506,2),""),"")</f>
        <v>88.68</v>
      </c>
      <c r="H4506">
        <f>IFERROR(IF('SUIVI VENTES 403e'!$A4486&lt;&gt;"",YEAR('SUIVI VENTES 403e'!$G4486),""),"")</f>
        <v>2020</v>
      </c>
      <c r="I4506">
        <f>IFERROR(IF('SUIVI VENTES 403e'!$A4486&lt;&gt;"",MONTH('SUIVI VENTES 403e'!$G4486),""),"")</f>
        <v>1</v>
      </c>
    </row>
    <row r="4507" spans="1:9" x14ac:dyDescent="0.25">
      <c r="A4507">
        <f>IFERROR('SUIVI VENTES 403e'!B4487*(INDEX(traitement!$A$8:$B$16,MATCH('SUIVI VENTES 403e'!$H4487,traitement!$A$8:$A$16,0),2)),"")</f>
        <v>15</v>
      </c>
      <c r="B4507">
        <f>IFERROR('SUIVI VENTES 403e'!F4487,"")</f>
        <v>150</v>
      </c>
      <c r="C4507">
        <f>IFERROR(IF('SUIVI VENTES 403e'!$A4487&lt;&gt;"",ROUND($B4507/$A4507,2),""),"")</f>
        <v>10</v>
      </c>
      <c r="D4507" t="str">
        <f t="shared" si="113"/>
        <v/>
      </c>
      <c r="E4507">
        <f t="shared" si="112"/>
        <v>0.94</v>
      </c>
      <c r="F4507">
        <f>IFERROR(IF('SUIVI VENTES 403e'!$A4487&lt;&gt;"",ROUND((($C4507/1.2)-$E4507),2),""),"")</f>
        <v>7.39</v>
      </c>
      <c r="G4507">
        <f>IFERROR(IF('SUIVI VENTES 403e'!$A4487&lt;&gt;"",ROUND($F4507*$A4507,2),""),"")</f>
        <v>110.85</v>
      </c>
      <c r="H4507">
        <f>IFERROR(IF('SUIVI VENTES 403e'!$A4487&lt;&gt;"",YEAR('SUIVI VENTES 403e'!$G4487),""),"")</f>
        <v>2020</v>
      </c>
      <c r="I4507">
        <f>IFERROR(IF('SUIVI VENTES 403e'!$A4487&lt;&gt;"",MONTH('SUIVI VENTES 403e'!$G4487),""),"")</f>
        <v>1</v>
      </c>
    </row>
    <row r="4508" spans="1:9" x14ac:dyDescent="0.25">
      <c r="A4508">
        <f>IFERROR('SUIVI VENTES 403e'!B4488*(INDEX(traitement!$A$8:$B$16,MATCH('SUIVI VENTES 403e'!$H4488,traitement!$A$8:$A$16,0),2)),"")</f>
        <v>3</v>
      </c>
      <c r="B4508">
        <f>IFERROR('SUIVI VENTES 403e'!F4488,"")</f>
        <v>0</v>
      </c>
      <c r="C4508">
        <f>IFERROR(IF('SUIVI VENTES 403e'!$A4488&lt;&gt;"",ROUND($B4508/$A4508,2),""),"")</f>
        <v>0</v>
      </c>
      <c r="D4508">
        <f t="shared" si="113"/>
        <v>3</v>
      </c>
      <c r="E4508">
        <f t="shared" si="112"/>
        <v>0.94</v>
      </c>
      <c r="F4508">
        <f>IFERROR(IF('SUIVI VENTES 403e'!$A4488&lt;&gt;"",ROUND((($C4508/1.2)-$E4508),2),""),"")</f>
        <v>-0.94</v>
      </c>
      <c r="G4508">
        <f>IFERROR(IF('SUIVI VENTES 403e'!$A4488&lt;&gt;"",ROUND($F4508*$A4508,2),""),"")</f>
        <v>-2.82</v>
      </c>
      <c r="H4508">
        <f>IFERROR(IF('SUIVI VENTES 403e'!$A4488&lt;&gt;"",YEAR('SUIVI VENTES 403e'!$G4488),""),"")</f>
        <v>2020</v>
      </c>
      <c r="I4508">
        <f>IFERROR(IF('SUIVI VENTES 403e'!$A4488&lt;&gt;"",MONTH('SUIVI VENTES 403e'!$G4488),""),"")</f>
        <v>1</v>
      </c>
    </row>
    <row r="4509" spans="1:9" x14ac:dyDescent="0.25">
      <c r="A4509">
        <f>IFERROR('SUIVI VENTES 403e'!B4489*(INDEX(traitement!$A$8:$B$16,MATCH('SUIVI VENTES 403e'!$H4489,traitement!$A$8:$A$16,0),2)),"")</f>
        <v>20</v>
      </c>
      <c r="B4509">
        <f>IFERROR('SUIVI VENTES 403e'!F4489,"")</f>
        <v>200</v>
      </c>
      <c r="C4509">
        <f>IFERROR(IF('SUIVI VENTES 403e'!$A4489&lt;&gt;"",ROUND($B4509/$A4509,2),""),"")</f>
        <v>10</v>
      </c>
      <c r="D4509" t="str">
        <f t="shared" si="113"/>
        <v/>
      </c>
      <c r="E4509">
        <f t="shared" si="112"/>
        <v>0.94</v>
      </c>
      <c r="F4509">
        <f>IFERROR(IF('SUIVI VENTES 403e'!$A4489&lt;&gt;"",ROUND((($C4509/1.2)-$E4509),2),""),"")</f>
        <v>7.39</v>
      </c>
      <c r="G4509">
        <f>IFERROR(IF('SUIVI VENTES 403e'!$A4489&lt;&gt;"",ROUND($F4509*$A4509,2),""),"")</f>
        <v>147.80000000000001</v>
      </c>
      <c r="H4509">
        <f>IFERROR(IF('SUIVI VENTES 403e'!$A4489&lt;&gt;"",YEAR('SUIVI VENTES 403e'!$G4489),""),"")</f>
        <v>2020</v>
      </c>
      <c r="I4509">
        <f>IFERROR(IF('SUIVI VENTES 403e'!$A4489&lt;&gt;"",MONTH('SUIVI VENTES 403e'!$G4489),""),"")</f>
        <v>1</v>
      </c>
    </row>
    <row r="4510" spans="1:9" x14ac:dyDescent="0.25">
      <c r="A4510">
        <f>IFERROR('SUIVI VENTES 403e'!B4490*(INDEX(traitement!$A$8:$B$16,MATCH('SUIVI VENTES 403e'!$H4490,traitement!$A$8:$A$16,0),2)),"")</f>
        <v>5</v>
      </c>
      <c r="B4510">
        <f>IFERROR('SUIVI VENTES 403e'!F4490,"")</f>
        <v>0</v>
      </c>
      <c r="C4510">
        <f>IFERROR(IF('SUIVI VENTES 403e'!$A4490&lt;&gt;"",ROUND($B4510/$A4510,2),""),"")</f>
        <v>0</v>
      </c>
      <c r="D4510">
        <f t="shared" si="113"/>
        <v>5</v>
      </c>
      <c r="E4510">
        <f t="shared" si="112"/>
        <v>0.94</v>
      </c>
      <c r="F4510">
        <f>IFERROR(IF('SUIVI VENTES 403e'!$A4490&lt;&gt;"",ROUND((($C4510/1.2)-$E4510),2),""),"")</f>
        <v>-0.94</v>
      </c>
      <c r="G4510">
        <f>IFERROR(IF('SUIVI VENTES 403e'!$A4490&lt;&gt;"",ROUND($F4510*$A4510,2),""),"")</f>
        <v>-4.7</v>
      </c>
      <c r="H4510">
        <f>IFERROR(IF('SUIVI VENTES 403e'!$A4490&lt;&gt;"",YEAR('SUIVI VENTES 403e'!$G4490),""),"")</f>
        <v>2020</v>
      </c>
      <c r="I4510">
        <f>IFERROR(IF('SUIVI VENTES 403e'!$A4490&lt;&gt;"",MONTH('SUIVI VENTES 403e'!$G4490),""),"")</f>
        <v>1</v>
      </c>
    </row>
    <row r="4511" spans="1:9" x14ac:dyDescent="0.25">
      <c r="A4511">
        <f>IFERROR('SUIVI VENTES 403e'!B4491*(INDEX(traitement!$A$8:$B$16,MATCH('SUIVI VENTES 403e'!$H4491,traitement!$A$8:$A$16,0),2)),"")</f>
        <v>15</v>
      </c>
      <c r="B4511">
        <f>IFERROR('SUIVI VENTES 403e'!F4491,"")</f>
        <v>150</v>
      </c>
      <c r="C4511">
        <f>IFERROR(IF('SUIVI VENTES 403e'!$A4491&lt;&gt;"",ROUND($B4511/$A4511,2),""),"")</f>
        <v>10</v>
      </c>
      <c r="D4511" t="str">
        <f t="shared" si="113"/>
        <v/>
      </c>
      <c r="E4511">
        <f t="shared" si="112"/>
        <v>0.94</v>
      </c>
      <c r="F4511">
        <f>IFERROR(IF('SUIVI VENTES 403e'!$A4491&lt;&gt;"",ROUND((($C4511/1.2)-$E4511),2),""),"")</f>
        <v>7.39</v>
      </c>
      <c r="G4511">
        <f>IFERROR(IF('SUIVI VENTES 403e'!$A4491&lt;&gt;"",ROUND($F4511*$A4511,2),""),"")</f>
        <v>110.85</v>
      </c>
      <c r="H4511">
        <f>IFERROR(IF('SUIVI VENTES 403e'!$A4491&lt;&gt;"",YEAR('SUIVI VENTES 403e'!$G4491),""),"")</f>
        <v>2020</v>
      </c>
      <c r="I4511">
        <f>IFERROR(IF('SUIVI VENTES 403e'!$A4491&lt;&gt;"",MONTH('SUIVI VENTES 403e'!$G4491),""),"")</f>
        <v>1</v>
      </c>
    </row>
    <row r="4512" spans="1:9" x14ac:dyDescent="0.25">
      <c r="A4512">
        <f>IFERROR('SUIVI VENTES 403e'!B4492*(INDEX(traitement!$A$8:$B$16,MATCH('SUIVI VENTES 403e'!$H4492,traitement!$A$8:$A$16,0),2)),"")</f>
        <v>12</v>
      </c>
      <c r="B4512">
        <f>IFERROR('SUIVI VENTES 403e'!F4492,"")</f>
        <v>120</v>
      </c>
      <c r="C4512">
        <f>IFERROR(IF('SUIVI VENTES 403e'!$A4492&lt;&gt;"",ROUND($B4512/$A4512,2),""),"")</f>
        <v>10</v>
      </c>
      <c r="D4512" t="str">
        <f t="shared" si="113"/>
        <v/>
      </c>
      <c r="E4512">
        <f t="shared" si="112"/>
        <v>0.94</v>
      </c>
      <c r="F4512">
        <f>IFERROR(IF('SUIVI VENTES 403e'!$A4492&lt;&gt;"",ROUND((($C4512/1.2)-$E4512),2),""),"")</f>
        <v>7.39</v>
      </c>
      <c r="G4512">
        <f>IFERROR(IF('SUIVI VENTES 403e'!$A4492&lt;&gt;"",ROUND($F4512*$A4512,2),""),"")</f>
        <v>88.68</v>
      </c>
      <c r="H4512">
        <f>IFERROR(IF('SUIVI VENTES 403e'!$A4492&lt;&gt;"",YEAR('SUIVI VENTES 403e'!$G4492),""),"")</f>
        <v>2020</v>
      </c>
      <c r="I4512">
        <f>IFERROR(IF('SUIVI VENTES 403e'!$A4492&lt;&gt;"",MONTH('SUIVI VENTES 403e'!$G4492),""),"")</f>
        <v>1</v>
      </c>
    </row>
    <row r="4513" spans="1:9" x14ac:dyDescent="0.25">
      <c r="A4513">
        <f>IFERROR('SUIVI VENTES 403e'!B4493*(INDEX(traitement!$A$8:$B$16,MATCH('SUIVI VENTES 403e'!$H4493,traitement!$A$8:$A$16,0),2)),"")</f>
        <v>1</v>
      </c>
      <c r="B4513">
        <f>IFERROR('SUIVI VENTES 403e'!F4493,"")</f>
        <v>0</v>
      </c>
      <c r="C4513">
        <f>IFERROR(IF('SUIVI VENTES 403e'!$A4493&lt;&gt;"",ROUND($B4513/$A4513,2),""),"")</f>
        <v>0</v>
      </c>
      <c r="D4513">
        <f t="shared" si="113"/>
        <v>1</v>
      </c>
      <c r="E4513">
        <f t="shared" si="112"/>
        <v>0.94</v>
      </c>
      <c r="F4513">
        <f>IFERROR(IF('SUIVI VENTES 403e'!$A4493&lt;&gt;"",ROUND((($C4513/1.2)-$E4513),2),""),"")</f>
        <v>-0.94</v>
      </c>
      <c r="G4513">
        <f>IFERROR(IF('SUIVI VENTES 403e'!$A4493&lt;&gt;"",ROUND($F4513*$A4513,2),""),"")</f>
        <v>-0.94</v>
      </c>
      <c r="H4513">
        <f>IFERROR(IF('SUIVI VENTES 403e'!$A4493&lt;&gt;"",YEAR('SUIVI VENTES 403e'!$G4493),""),"")</f>
        <v>2020</v>
      </c>
      <c r="I4513">
        <f>IFERROR(IF('SUIVI VENTES 403e'!$A4493&lt;&gt;"",MONTH('SUIVI VENTES 403e'!$G4493),""),"")</f>
        <v>1</v>
      </c>
    </row>
    <row r="4514" spans="1:9" x14ac:dyDescent="0.25">
      <c r="A4514">
        <f>IFERROR('SUIVI VENTES 403e'!B4494*(INDEX(traitement!$A$8:$B$16,MATCH('SUIVI VENTES 403e'!$H4494,traitement!$A$8:$A$16,0),2)),"")</f>
        <v>12</v>
      </c>
      <c r="B4514">
        <f>IFERROR('SUIVI VENTES 403e'!F4494,"")</f>
        <v>120</v>
      </c>
      <c r="C4514">
        <f>IFERROR(IF('SUIVI VENTES 403e'!$A4494&lt;&gt;"",ROUND($B4514/$A4514,2),""),"")</f>
        <v>10</v>
      </c>
      <c r="D4514" t="str">
        <f t="shared" si="113"/>
        <v/>
      </c>
      <c r="E4514">
        <f t="shared" si="112"/>
        <v>0.94</v>
      </c>
      <c r="F4514">
        <f>IFERROR(IF('SUIVI VENTES 403e'!$A4494&lt;&gt;"",ROUND((($C4514/1.2)-$E4514),2),""),"")</f>
        <v>7.39</v>
      </c>
      <c r="G4514">
        <f>IFERROR(IF('SUIVI VENTES 403e'!$A4494&lt;&gt;"",ROUND($F4514*$A4514,2),""),"")</f>
        <v>88.68</v>
      </c>
      <c r="H4514">
        <f>IFERROR(IF('SUIVI VENTES 403e'!$A4494&lt;&gt;"",YEAR('SUIVI VENTES 403e'!$G4494),""),"")</f>
        <v>2020</v>
      </c>
      <c r="I4514">
        <f>IFERROR(IF('SUIVI VENTES 403e'!$A4494&lt;&gt;"",MONTH('SUIVI VENTES 403e'!$G4494),""),"")</f>
        <v>1</v>
      </c>
    </row>
    <row r="4515" spans="1:9" x14ac:dyDescent="0.25">
      <c r="A4515">
        <f>IFERROR('SUIVI VENTES 403e'!B4495*(INDEX(traitement!$A$8:$B$16,MATCH('SUIVI VENTES 403e'!$H4495,traitement!$A$8:$A$16,0),2)),"")</f>
        <v>1</v>
      </c>
      <c r="B4515">
        <f>IFERROR('SUIVI VENTES 403e'!F4495,"")</f>
        <v>0</v>
      </c>
      <c r="C4515">
        <f>IFERROR(IF('SUIVI VENTES 403e'!$A4495&lt;&gt;"",ROUND($B4515/$A4515,2),""),"")</f>
        <v>0</v>
      </c>
      <c r="D4515">
        <f t="shared" si="113"/>
        <v>1</v>
      </c>
      <c r="E4515">
        <f t="shared" si="112"/>
        <v>0.94</v>
      </c>
      <c r="F4515">
        <f>IFERROR(IF('SUIVI VENTES 403e'!$A4495&lt;&gt;"",ROUND((($C4515/1.2)-$E4515),2),""),"")</f>
        <v>-0.94</v>
      </c>
      <c r="G4515">
        <f>IFERROR(IF('SUIVI VENTES 403e'!$A4495&lt;&gt;"",ROUND($F4515*$A4515,2),""),"")</f>
        <v>-0.94</v>
      </c>
      <c r="H4515">
        <f>IFERROR(IF('SUIVI VENTES 403e'!$A4495&lt;&gt;"",YEAR('SUIVI VENTES 403e'!$G4495),""),"")</f>
        <v>2020</v>
      </c>
      <c r="I4515">
        <f>IFERROR(IF('SUIVI VENTES 403e'!$A4495&lt;&gt;"",MONTH('SUIVI VENTES 403e'!$G4495),""),"")</f>
        <v>1</v>
      </c>
    </row>
    <row r="4516" spans="1:9" x14ac:dyDescent="0.25">
      <c r="A4516">
        <f>IFERROR('SUIVI VENTES 403e'!B4496*(INDEX(traitement!$A$8:$B$16,MATCH('SUIVI VENTES 403e'!$H4496,traitement!$A$8:$A$16,0),2)),"")</f>
        <v>5</v>
      </c>
      <c r="B4516">
        <f>IFERROR('SUIVI VENTES 403e'!F4496,"")</f>
        <v>50</v>
      </c>
      <c r="C4516">
        <f>IFERROR(IF('SUIVI VENTES 403e'!$A4496&lt;&gt;"",ROUND($B4516/$A4516,2),""),"")</f>
        <v>10</v>
      </c>
      <c r="D4516" t="str">
        <f t="shared" si="113"/>
        <v/>
      </c>
      <c r="E4516">
        <f t="shared" si="112"/>
        <v>0.94</v>
      </c>
      <c r="F4516">
        <f>IFERROR(IF('SUIVI VENTES 403e'!$A4496&lt;&gt;"",ROUND((($C4516/1.2)-$E4516),2),""),"")</f>
        <v>7.39</v>
      </c>
      <c r="G4516">
        <f>IFERROR(IF('SUIVI VENTES 403e'!$A4496&lt;&gt;"",ROUND($F4516*$A4516,2),""),"")</f>
        <v>36.950000000000003</v>
      </c>
      <c r="H4516">
        <f>IFERROR(IF('SUIVI VENTES 403e'!$A4496&lt;&gt;"",YEAR('SUIVI VENTES 403e'!$G4496),""),"")</f>
        <v>2020</v>
      </c>
      <c r="I4516">
        <f>IFERROR(IF('SUIVI VENTES 403e'!$A4496&lt;&gt;"",MONTH('SUIVI VENTES 403e'!$G4496),""),"")</f>
        <v>1</v>
      </c>
    </row>
    <row r="4517" spans="1:9" x14ac:dyDescent="0.25">
      <c r="A4517">
        <f>IFERROR('SUIVI VENTES 403e'!B4497*(INDEX(traitement!$A$8:$B$16,MATCH('SUIVI VENTES 403e'!$H4497,traitement!$A$8:$A$16,0),2)),"")</f>
        <v>1</v>
      </c>
      <c r="B4517">
        <f>IFERROR('SUIVI VENTES 403e'!F4497,"")</f>
        <v>0</v>
      </c>
      <c r="C4517">
        <f>IFERROR(IF('SUIVI VENTES 403e'!$A4497&lt;&gt;"",ROUND($B4517/$A4517,2),""),"")</f>
        <v>0</v>
      </c>
      <c r="D4517">
        <f t="shared" si="113"/>
        <v>1</v>
      </c>
      <c r="E4517">
        <f t="shared" si="112"/>
        <v>0.94</v>
      </c>
      <c r="F4517">
        <f>IFERROR(IF('SUIVI VENTES 403e'!$A4497&lt;&gt;"",ROUND((($C4517/1.2)-$E4517),2),""),"")</f>
        <v>-0.94</v>
      </c>
      <c r="G4517">
        <f>IFERROR(IF('SUIVI VENTES 403e'!$A4497&lt;&gt;"",ROUND($F4517*$A4517,2),""),"")</f>
        <v>-0.94</v>
      </c>
      <c r="H4517">
        <f>IFERROR(IF('SUIVI VENTES 403e'!$A4497&lt;&gt;"",YEAR('SUIVI VENTES 403e'!$G4497),""),"")</f>
        <v>2020</v>
      </c>
      <c r="I4517">
        <f>IFERROR(IF('SUIVI VENTES 403e'!$A4497&lt;&gt;"",MONTH('SUIVI VENTES 403e'!$G4497),""),"")</f>
        <v>1</v>
      </c>
    </row>
    <row r="4518" spans="1:9" x14ac:dyDescent="0.25">
      <c r="A4518">
        <f>IFERROR('SUIVI VENTES 403e'!B4498*(INDEX(traitement!$A$8:$B$16,MATCH('SUIVI VENTES 403e'!$H4498,traitement!$A$8:$A$16,0),2)),"")</f>
        <v>10</v>
      </c>
      <c r="B4518">
        <f>IFERROR('SUIVI VENTES 403e'!F4498,"")</f>
        <v>100</v>
      </c>
      <c r="C4518">
        <f>IFERROR(IF('SUIVI VENTES 403e'!$A4498&lt;&gt;"",ROUND($B4518/$A4518,2),""),"")</f>
        <v>10</v>
      </c>
      <c r="D4518" t="str">
        <f t="shared" si="113"/>
        <v/>
      </c>
      <c r="E4518">
        <f t="shared" si="112"/>
        <v>0.94</v>
      </c>
      <c r="F4518">
        <f>IFERROR(IF('SUIVI VENTES 403e'!$A4498&lt;&gt;"",ROUND((($C4518/1.2)-$E4518),2),""),"")</f>
        <v>7.39</v>
      </c>
      <c r="G4518">
        <f>IFERROR(IF('SUIVI VENTES 403e'!$A4498&lt;&gt;"",ROUND($F4518*$A4518,2),""),"")</f>
        <v>73.900000000000006</v>
      </c>
      <c r="H4518">
        <f>IFERROR(IF('SUIVI VENTES 403e'!$A4498&lt;&gt;"",YEAR('SUIVI VENTES 403e'!$G4498),""),"")</f>
        <v>2020</v>
      </c>
      <c r="I4518">
        <f>IFERROR(IF('SUIVI VENTES 403e'!$A4498&lt;&gt;"",MONTH('SUIVI VENTES 403e'!$G4498),""),"")</f>
        <v>1</v>
      </c>
    </row>
    <row r="4519" spans="1:9" x14ac:dyDescent="0.25">
      <c r="A4519">
        <f>IFERROR('SUIVI VENTES 403e'!B4499*(INDEX(traitement!$A$8:$B$16,MATCH('SUIVI VENTES 403e'!$H4499,traitement!$A$8:$A$16,0),2)),"")</f>
        <v>2</v>
      </c>
      <c r="B4519">
        <f>IFERROR('SUIVI VENTES 403e'!F4499,"")</f>
        <v>0</v>
      </c>
      <c r="C4519">
        <f>IFERROR(IF('SUIVI VENTES 403e'!$A4499&lt;&gt;"",ROUND($B4519/$A4519,2),""),"")</f>
        <v>0</v>
      </c>
      <c r="D4519">
        <f t="shared" si="113"/>
        <v>2</v>
      </c>
      <c r="E4519">
        <f t="shared" si="112"/>
        <v>0.94</v>
      </c>
      <c r="F4519">
        <f>IFERROR(IF('SUIVI VENTES 403e'!$A4499&lt;&gt;"",ROUND((($C4519/1.2)-$E4519),2),""),"")</f>
        <v>-0.94</v>
      </c>
      <c r="G4519">
        <f>IFERROR(IF('SUIVI VENTES 403e'!$A4499&lt;&gt;"",ROUND($F4519*$A4519,2),""),"")</f>
        <v>-1.88</v>
      </c>
      <c r="H4519">
        <f>IFERROR(IF('SUIVI VENTES 403e'!$A4499&lt;&gt;"",YEAR('SUIVI VENTES 403e'!$G4499),""),"")</f>
        <v>2020</v>
      </c>
      <c r="I4519">
        <f>IFERROR(IF('SUIVI VENTES 403e'!$A4499&lt;&gt;"",MONTH('SUIVI VENTES 403e'!$G4499),""),"")</f>
        <v>1</v>
      </c>
    </row>
    <row r="4520" spans="1:9" x14ac:dyDescent="0.25">
      <c r="A4520">
        <f>IFERROR('SUIVI VENTES 403e'!B4500*(INDEX(traitement!$A$8:$B$16,MATCH('SUIVI VENTES 403e'!$H4500,traitement!$A$8:$A$16,0),2)),"")</f>
        <v>2.5</v>
      </c>
      <c r="B4520">
        <f>IFERROR('SUIVI VENTES 403e'!F4500,"")</f>
        <v>29.17</v>
      </c>
      <c r="C4520">
        <f>IFERROR(IF('SUIVI VENTES 403e'!$A4500&lt;&gt;"",ROUND($B4520/$A4520,2),""),"")</f>
        <v>11.67</v>
      </c>
      <c r="D4520" t="str">
        <f t="shared" si="113"/>
        <v/>
      </c>
      <c r="E4520">
        <f t="shared" si="112"/>
        <v>0.94</v>
      </c>
      <c r="F4520">
        <f>IFERROR(IF('SUIVI VENTES 403e'!$A4500&lt;&gt;"",ROUND((($C4520/1.2)-$E4520),2),""),"")</f>
        <v>8.7899999999999991</v>
      </c>
      <c r="G4520">
        <f>IFERROR(IF('SUIVI VENTES 403e'!$A4500&lt;&gt;"",ROUND($F4520*$A4520,2),""),"")</f>
        <v>21.98</v>
      </c>
      <c r="H4520">
        <f>IFERROR(IF('SUIVI VENTES 403e'!$A4500&lt;&gt;"",YEAR('SUIVI VENTES 403e'!$G4500),""),"")</f>
        <v>2020</v>
      </c>
      <c r="I4520">
        <f>IFERROR(IF('SUIVI VENTES 403e'!$A4500&lt;&gt;"",MONTH('SUIVI VENTES 403e'!$G4500),""),"")</f>
        <v>1</v>
      </c>
    </row>
    <row r="4521" spans="1:9" x14ac:dyDescent="0.25">
      <c r="A4521">
        <f>IFERROR('SUIVI VENTES 403e'!B4501*(INDEX(traitement!$A$8:$B$16,MATCH('SUIVI VENTES 403e'!$H4501,traitement!$A$8:$A$16,0),2)),"")</f>
        <v>2</v>
      </c>
      <c r="B4521">
        <f>IFERROR('SUIVI VENTES 403e'!F4501,"")</f>
        <v>23.33</v>
      </c>
      <c r="C4521">
        <f>IFERROR(IF('SUIVI VENTES 403e'!$A4501&lt;&gt;"",ROUND($B4521/$A4521,2),""),"")</f>
        <v>11.67</v>
      </c>
      <c r="D4521" t="str">
        <f t="shared" si="113"/>
        <v/>
      </c>
      <c r="E4521">
        <f t="shared" ref="E4521:E4584" si="114">IFERROR(INDEX($G$2:$S$15,MATCH($H4521,$G$2:$G$15,0),MATCH($I4521,$G$2:$S$2,0)),"")</f>
        <v>0.94</v>
      </c>
      <c r="F4521">
        <f>IFERROR(IF('SUIVI VENTES 403e'!$A4501&lt;&gt;"",ROUND((($C4521/1.2)-$E4521),2),""),"")</f>
        <v>8.7899999999999991</v>
      </c>
      <c r="G4521">
        <f>IFERROR(IF('SUIVI VENTES 403e'!$A4501&lt;&gt;"",ROUND($F4521*$A4521,2),""),"")</f>
        <v>17.579999999999998</v>
      </c>
      <c r="H4521">
        <f>IFERROR(IF('SUIVI VENTES 403e'!$A4501&lt;&gt;"",YEAR('SUIVI VENTES 403e'!$G4501),""),"")</f>
        <v>2020</v>
      </c>
      <c r="I4521">
        <f>IFERROR(IF('SUIVI VENTES 403e'!$A4501&lt;&gt;"",MONTH('SUIVI VENTES 403e'!$G4501),""),"")</f>
        <v>1</v>
      </c>
    </row>
    <row r="4522" spans="1:9" x14ac:dyDescent="0.25">
      <c r="A4522">
        <f>IFERROR('SUIVI VENTES 403e'!B4502*(INDEX(traitement!$A$8:$B$16,MATCH('SUIVI VENTES 403e'!$H4502,traitement!$A$8:$A$16,0),2)),"")</f>
        <v>20</v>
      </c>
      <c r="B4522">
        <f>IFERROR('SUIVI VENTES 403e'!F4502,"")</f>
        <v>200</v>
      </c>
      <c r="C4522">
        <f>IFERROR(IF('SUIVI VENTES 403e'!$A4502&lt;&gt;"",ROUND($B4522/$A4522,2),""),"")</f>
        <v>10</v>
      </c>
      <c r="D4522" t="str">
        <f t="shared" si="113"/>
        <v/>
      </c>
      <c r="E4522">
        <f t="shared" si="114"/>
        <v>0.94</v>
      </c>
      <c r="F4522">
        <f>IFERROR(IF('SUIVI VENTES 403e'!$A4502&lt;&gt;"",ROUND((($C4522/1.2)-$E4522),2),""),"")</f>
        <v>7.39</v>
      </c>
      <c r="G4522">
        <f>IFERROR(IF('SUIVI VENTES 403e'!$A4502&lt;&gt;"",ROUND($F4522*$A4522,2),""),"")</f>
        <v>147.80000000000001</v>
      </c>
      <c r="H4522">
        <f>IFERROR(IF('SUIVI VENTES 403e'!$A4502&lt;&gt;"",YEAR('SUIVI VENTES 403e'!$G4502),""),"")</f>
        <v>2020</v>
      </c>
      <c r="I4522">
        <f>IFERROR(IF('SUIVI VENTES 403e'!$A4502&lt;&gt;"",MONTH('SUIVI VENTES 403e'!$G4502),""),"")</f>
        <v>1</v>
      </c>
    </row>
    <row r="4523" spans="1:9" x14ac:dyDescent="0.25">
      <c r="A4523">
        <f>IFERROR('SUIVI VENTES 403e'!B4503*(INDEX(traitement!$A$8:$B$16,MATCH('SUIVI VENTES 403e'!$H4503,traitement!$A$8:$A$16,0),2)),"")</f>
        <v>2</v>
      </c>
      <c r="B4523">
        <f>IFERROR('SUIVI VENTES 403e'!F4503,"")</f>
        <v>20</v>
      </c>
      <c r="C4523">
        <f>IFERROR(IF('SUIVI VENTES 403e'!$A4503&lt;&gt;"",ROUND($B4523/$A4523,2),""),"")</f>
        <v>10</v>
      </c>
      <c r="D4523" t="str">
        <f t="shared" si="113"/>
        <v/>
      </c>
      <c r="E4523">
        <f t="shared" si="114"/>
        <v>0.94</v>
      </c>
      <c r="F4523">
        <f>IFERROR(IF('SUIVI VENTES 403e'!$A4503&lt;&gt;"",ROUND((($C4523/1.2)-$E4523),2),""),"")</f>
        <v>7.39</v>
      </c>
      <c r="G4523">
        <f>IFERROR(IF('SUIVI VENTES 403e'!$A4503&lt;&gt;"",ROUND($F4523*$A4523,2),""),"")</f>
        <v>14.78</v>
      </c>
      <c r="H4523">
        <f>IFERROR(IF('SUIVI VENTES 403e'!$A4503&lt;&gt;"",YEAR('SUIVI VENTES 403e'!$G4503),""),"")</f>
        <v>2020</v>
      </c>
      <c r="I4523">
        <f>IFERROR(IF('SUIVI VENTES 403e'!$A4503&lt;&gt;"",MONTH('SUIVI VENTES 403e'!$G4503),""),"")</f>
        <v>1</v>
      </c>
    </row>
    <row r="4524" spans="1:9" x14ac:dyDescent="0.25">
      <c r="A4524">
        <f>IFERROR('SUIVI VENTES 403e'!B4504*(INDEX(traitement!$A$8:$B$16,MATCH('SUIVI VENTES 403e'!$H4504,traitement!$A$8:$A$16,0),2)),"")</f>
        <v>5</v>
      </c>
      <c r="B4524">
        <f>IFERROR('SUIVI VENTES 403e'!F4504,"")</f>
        <v>50</v>
      </c>
      <c r="C4524">
        <f>IFERROR(IF('SUIVI VENTES 403e'!$A4504&lt;&gt;"",ROUND($B4524/$A4524,2),""),"")</f>
        <v>10</v>
      </c>
      <c r="D4524" t="str">
        <f t="shared" si="113"/>
        <v/>
      </c>
      <c r="E4524">
        <f t="shared" si="114"/>
        <v>0.94</v>
      </c>
      <c r="F4524">
        <f>IFERROR(IF('SUIVI VENTES 403e'!$A4504&lt;&gt;"",ROUND((($C4524/1.2)-$E4524),2),""),"")</f>
        <v>7.39</v>
      </c>
      <c r="G4524">
        <f>IFERROR(IF('SUIVI VENTES 403e'!$A4504&lt;&gt;"",ROUND($F4524*$A4524,2),""),"")</f>
        <v>36.950000000000003</v>
      </c>
      <c r="H4524">
        <f>IFERROR(IF('SUIVI VENTES 403e'!$A4504&lt;&gt;"",YEAR('SUIVI VENTES 403e'!$G4504),""),"")</f>
        <v>2020</v>
      </c>
      <c r="I4524">
        <f>IFERROR(IF('SUIVI VENTES 403e'!$A4504&lt;&gt;"",MONTH('SUIVI VENTES 403e'!$G4504),""),"")</f>
        <v>1</v>
      </c>
    </row>
    <row r="4525" spans="1:9" x14ac:dyDescent="0.25">
      <c r="A4525">
        <f>IFERROR('SUIVI VENTES 403e'!B4505*(INDEX(traitement!$A$8:$B$16,MATCH('SUIVI VENTES 403e'!$H4505,traitement!$A$8:$A$16,0),2)),"")</f>
        <v>5.75</v>
      </c>
      <c r="B4525">
        <f>IFERROR('SUIVI VENTES 403e'!F4505,"")</f>
        <v>115</v>
      </c>
      <c r="C4525">
        <f>IFERROR(IF('SUIVI VENTES 403e'!$A4505&lt;&gt;"",ROUND($B4525/$A4525,2),""),"")</f>
        <v>20</v>
      </c>
      <c r="D4525" t="str">
        <f t="shared" si="113"/>
        <v/>
      </c>
      <c r="E4525">
        <f t="shared" si="114"/>
        <v>0.94</v>
      </c>
      <c r="F4525">
        <f>IFERROR(IF('SUIVI VENTES 403e'!$A4505&lt;&gt;"",ROUND((($C4525/1.2)-$E4525),2),""),"")</f>
        <v>15.73</v>
      </c>
      <c r="G4525">
        <f>IFERROR(IF('SUIVI VENTES 403e'!$A4505&lt;&gt;"",ROUND($F4525*$A4525,2),""),"")</f>
        <v>90.45</v>
      </c>
      <c r="H4525">
        <f>IFERROR(IF('SUIVI VENTES 403e'!$A4505&lt;&gt;"",YEAR('SUIVI VENTES 403e'!$G4505),""),"")</f>
        <v>2020</v>
      </c>
      <c r="I4525">
        <f>IFERROR(IF('SUIVI VENTES 403e'!$A4505&lt;&gt;"",MONTH('SUIVI VENTES 403e'!$G4505),""),"")</f>
        <v>1</v>
      </c>
    </row>
    <row r="4526" spans="1:9" x14ac:dyDescent="0.25">
      <c r="A4526">
        <f>IFERROR('SUIVI VENTES 403e'!B4506*(INDEX(traitement!$A$8:$B$16,MATCH('SUIVI VENTES 403e'!$H4506,traitement!$A$8:$A$16,0),2)),"")</f>
        <v>0.5</v>
      </c>
      <c r="B4526">
        <f>IFERROR('SUIVI VENTES 403e'!F4506,"")</f>
        <v>0</v>
      </c>
      <c r="C4526">
        <f>IFERROR(IF('SUIVI VENTES 403e'!$A4506&lt;&gt;"",ROUND($B4526/$A4526,2),""),"")</f>
        <v>0</v>
      </c>
      <c r="D4526">
        <f t="shared" si="113"/>
        <v>0.5</v>
      </c>
      <c r="E4526">
        <f t="shared" si="114"/>
        <v>0.94</v>
      </c>
      <c r="F4526">
        <f>IFERROR(IF('SUIVI VENTES 403e'!$A4506&lt;&gt;"",ROUND((($C4526/1.2)-$E4526),2),""),"")</f>
        <v>-0.94</v>
      </c>
      <c r="G4526">
        <f>IFERROR(IF('SUIVI VENTES 403e'!$A4506&lt;&gt;"",ROUND($F4526*$A4526,2),""),"")</f>
        <v>-0.47</v>
      </c>
      <c r="H4526">
        <f>IFERROR(IF('SUIVI VENTES 403e'!$A4506&lt;&gt;"",YEAR('SUIVI VENTES 403e'!$G4506),""),"")</f>
        <v>2020</v>
      </c>
      <c r="I4526">
        <f>IFERROR(IF('SUIVI VENTES 403e'!$A4506&lt;&gt;"",MONTH('SUIVI VENTES 403e'!$G4506),""),"")</f>
        <v>1</v>
      </c>
    </row>
    <row r="4527" spans="1:9" x14ac:dyDescent="0.25">
      <c r="A4527">
        <f>IFERROR('SUIVI VENTES 403e'!B4507*(INDEX(traitement!$A$8:$B$16,MATCH('SUIVI VENTES 403e'!$H4507,traitement!$A$8:$A$16,0),2)),"")</f>
        <v>15</v>
      </c>
      <c r="B4527">
        <f>IFERROR('SUIVI VENTES 403e'!F4507,"")</f>
        <v>150</v>
      </c>
      <c r="C4527">
        <f>IFERROR(IF('SUIVI VENTES 403e'!$A4507&lt;&gt;"",ROUND($B4527/$A4527,2),""),"")</f>
        <v>10</v>
      </c>
      <c r="D4527" t="str">
        <f t="shared" si="113"/>
        <v/>
      </c>
      <c r="E4527">
        <f t="shared" si="114"/>
        <v>0.94</v>
      </c>
      <c r="F4527">
        <f>IFERROR(IF('SUIVI VENTES 403e'!$A4507&lt;&gt;"",ROUND((($C4527/1.2)-$E4527),2),""),"")</f>
        <v>7.39</v>
      </c>
      <c r="G4527">
        <f>IFERROR(IF('SUIVI VENTES 403e'!$A4507&lt;&gt;"",ROUND($F4527*$A4527,2),""),"")</f>
        <v>110.85</v>
      </c>
      <c r="H4527">
        <f>IFERROR(IF('SUIVI VENTES 403e'!$A4507&lt;&gt;"",YEAR('SUIVI VENTES 403e'!$G4507),""),"")</f>
        <v>2020</v>
      </c>
      <c r="I4527">
        <f>IFERROR(IF('SUIVI VENTES 403e'!$A4507&lt;&gt;"",MONTH('SUIVI VENTES 403e'!$G4507),""),"")</f>
        <v>1</v>
      </c>
    </row>
    <row r="4528" spans="1:9" x14ac:dyDescent="0.25">
      <c r="A4528">
        <f>IFERROR('SUIVI VENTES 403e'!B4508*(INDEX(traitement!$A$8:$B$16,MATCH('SUIVI VENTES 403e'!$H4508,traitement!$A$8:$A$16,0),2)),"")</f>
        <v>2</v>
      </c>
      <c r="B4528">
        <f>IFERROR('SUIVI VENTES 403e'!F4508,"")</f>
        <v>0</v>
      </c>
      <c r="C4528">
        <f>IFERROR(IF('SUIVI VENTES 403e'!$A4508&lt;&gt;"",ROUND($B4528/$A4528,2),""),"")</f>
        <v>0</v>
      </c>
      <c r="D4528">
        <f t="shared" ref="D4528:D4591" si="115">IF(B4528&lt;&gt;0,"",IF(A4528&lt;&gt;"",A4528,""))</f>
        <v>2</v>
      </c>
      <c r="E4528">
        <f t="shared" si="114"/>
        <v>0.94</v>
      </c>
      <c r="F4528">
        <f>IFERROR(IF('SUIVI VENTES 403e'!$A4508&lt;&gt;"",ROUND((($C4528/1.2)-$E4528),2),""),"")</f>
        <v>-0.94</v>
      </c>
      <c r="G4528">
        <f>IFERROR(IF('SUIVI VENTES 403e'!$A4508&lt;&gt;"",ROUND($F4528*$A4528,2),""),"")</f>
        <v>-1.88</v>
      </c>
      <c r="H4528">
        <f>IFERROR(IF('SUIVI VENTES 403e'!$A4508&lt;&gt;"",YEAR('SUIVI VENTES 403e'!$G4508),""),"")</f>
        <v>2020</v>
      </c>
      <c r="I4528">
        <f>IFERROR(IF('SUIVI VENTES 403e'!$A4508&lt;&gt;"",MONTH('SUIVI VENTES 403e'!$G4508),""),"")</f>
        <v>1</v>
      </c>
    </row>
    <row r="4529" spans="1:9" x14ac:dyDescent="0.25">
      <c r="A4529">
        <f>IFERROR('SUIVI VENTES 403e'!B4509*(INDEX(traitement!$A$8:$B$16,MATCH('SUIVI VENTES 403e'!$H4509,traitement!$A$8:$A$16,0),2)),"")</f>
        <v>10</v>
      </c>
      <c r="B4529">
        <f>IFERROR('SUIVI VENTES 403e'!F4509,"")</f>
        <v>100</v>
      </c>
      <c r="C4529">
        <f>IFERROR(IF('SUIVI VENTES 403e'!$A4509&lt;&gt;"",ROUND($B4529/$A4529,2),""),"")</f>
        <v>10</v>
      </c>
      <c r="D4529" t="str">
        <f t="shared" si="115"/>
        <v/>
      </c>
      <c r="E4529">
        <f t="shared" si="114"/>
        <v>0.94</v>
      </c>
      <c r="F4529">
        <f>IFERROR(IF('SUIVI VENTES 403e'!$A4509&lt;&gt;"",ROUND((($C4529/1.2)-$E4529),2),""),"")</f>
        <v>7.39</v>
      </c>
      <c r="G4529">
        <f>IFERROR(IF('SUIVI VENTES 403e'!$A4509&lt;&gt;"",ROUND($F4529*$A4529,2),""),"")</f>
        <v>73.900000000000006</v>
      </c>
      <c r="H4529">
        <f>IFERROR(IF('SUIVI VENTES 403e'!$A4509&lt;&gt;"",YEAR('SUIVI VENTES 403e'!$G4509),""),"")</f>
        <v>2020</v>
      </c>
      <c r="I4529">
        <f>IFERROR(IF('SUIVI VENTES 403e'!$A4509&lt;&gt;"",MONTH('SUIVI VENTES 403e'!$G4509),""),"")</f>
        <v>1</v>
      </c>
    </row>
    <row r="4530" spans="1:9" x14ac:dyDescent="0.25">
      <c r="A4530">
        <f>IFERROR('SUIVI VENTES 403e'!B4510*(INDEX(traitement!$A$8:$B$16,MATCH('SUIVI VENTES 403e'!$H4510,traitement!$A$8:$A$16,0),2)),"")</f>
        <v>2</v>
      </c>
      <c r="B4530">
        <f>IFERROR('SUIVI VENTES 403e'!F4510,"")</f>
        <v>0</v>
      </c>
      <c r="C4530">
        <f>IFERROR(IF('SUIVI VENTES 403e'!$A4510&lt;&gt;"",ROUND($B4530/$A4530,2),""),"")</f>
        <v>0</v>
      </c>
      <c r="D4530">
        <f t="shared" si="115"/>
        <v>2</v>
      </c>
      <c r="E4530">
        <f t="shared" si="114"/>
        <v>0.94</v>
      </c>
      <c r="F4530">
        <f>IFERROR(IF('SUIVI VENTES 403e'!$A4510&lt;&gt;"",ROUND((($C4530/1.2)-$E4530),2),""),"")</f>
        <v>-0.94</v>
      </c>
      <c r="G4530">
        <f>IFERROR(IF('SUIVI VENTES 403e'!$A4510&lt;&gt;"",ROUND($F4530*$A4530,2),""),"")</f>
        <v>-1.88</v>
      </c>
      <c r="H4530">
        <f>IFERROR(IF('SUIVI VENTES 403e'!$A4510&lt;&gt;"",YEAR('SUIVI VENTES 403e'!$G4510),""),"")</f>
        <v>2020</v>
      </c>
      <c r="I4530">
        <f>IFERROR(IF('SUIVI VENTES 403e'!$A4510&lt;&gt;"",MONTH('SUIVI VENTES 403e'!$G4510),""),"")</f>
        <v>1</v>
      </c>
    </row>
    <row r="4531" spans="1:9" x14ac:dyDescent="0.25">
      <c r="A4531">
        <f>IFERROR('SUIVI VENTES 403e'!B4511*(INDEX(traitement!$A$8:$B$16,MATCH('SUIVI VENTES 403e'!$H4511,traitement!$A$8:$A$16,0),2)),"")</f>
        <v>10</v>
      </c>
      <c r="B4531">
        <f>IFERROR('SUIVI VENTES 403e'!F4511,"")</f>
        <v>100</v>
      </c>
      <c r="C4531">
        <f>IFERROR(IF('SUIVI VENTES 403e'!$A4511&lt;&gt;"",ROUND($B4531/$A4531,2),""),"")</f>
        <v>10</v>
      </c>
      <c r="D4531" t="str">
        <f t="shared" si="115"/>
        <v/>
      </c>
      <c r="E4531">
        <f t="shared" si="114"/>
        <v>0.94</v>
      </c>
      <c r="F4531">
        <f>IFERROR(IF('SUIVI VENTES 403e'!$A4511&lt;&gt;"",ROUND((($C4531/1.2)-$E4531),2),""),"")</f>
        <v>7.39</v>
      </c>
      <c r="G4531">
        <f>IFERROR(IF('SUIVI VENTES 403e'!$A4511&lt;&gt;"",ROUND($F4531*$A4531,2),""),"")</f>
        <v>73.900000000000006</v>
      </c>
      <c r="H4531">
        <f>IFERROR(IF('SUIVI VENTES 403e'!$A4511&lt;&gt;"",YEAR('SUIVI VENTES 403e'!$G4511),""),"")</f>
        <v>2020</v>
      </c>
      <c r="I4531">
        <f>IFERROR(IF('SUIVI VENTES 403e'!$A4511&lt;&gt;"",MONTH('SUIVI VENTES 403e'!$G4511),""),"")</f>
        <v>1</v>
      </c>
    </row>
    <row r="4532" spans="1:9" x14ac:dyDescent="0.25">
      <c r="A4532">
        <f>IFERROR('SUIVI VENTES 403e'!B4512*(INDEX(traitement!$A$8:$B$16,MATCH('SUIVI VENTES 403e'!$H4512,traitement!$A$8:$A$16,0),2)),"")</f>
        <v>10</v>
      </c>
      <c r="B4532">
        <f>IFERROR('SUIVI VENTES 403e'!F4512,"")</f>
        <v>100</v>
      </c>
      <c r="C4532">
        <f>IFERROR(IF('SUIVI VENTES 403e'!$A4512&lt;&gt;"",ROUND($B4532/$A4532,2),""),"")</f>
        <v>10</v>
      </c>
      <c r="D4532" t="str">
        <f t="shared" si="115"/>
        <v/>
      </c>
      <c r="E4532">
        <f t="shared" si="114"/>
        <v>0.94</v>
      </c>
      <c r="F4532">
        <f>IFERROR(IF('SUIVI VENTES 403e'!$A4512&lt;&gt;"",ROUND((($C4532/1.2)-$E4532),2),""),"")</f>
        <v>7.39</v>
      </c>
      <c r="G4532">
        <f>IFERROR(IF('SUIVI VENTES 403e'!$A4512&lt;&gt;"",ROUND($F4532*$A4532,2),""),"")</f>
        <v>73.900000000000006</v>
      </c>
      <c r="H4532">
        <f>IFERROR(IF('SUIVI VENTES 403e'!$A4512&lt;&gt;"",YEAR('SUIVI VENTES 403e'!$G4512),""),"")</f>
        <v>2020</v>
      </c>
      <c r="I4532">
        <f>IFERROR(IF('SUIVI VENTES 403e'!$A4512&lt;&gt;"",MONTH('SUIVI VENTES 403e'!$G4512),""),"")</f>
        <v>1</v>
      </c>
    </row>
    <row r="4533" spans="1:9" x14ac:dyDescent="0.25">
      <c r="A4533">
        <f>IFERROR('SUIVI VENTES 403e'!B4513*(INDEX(traitement!$A$8:$B$16,MATCH('SUIVI VENTES 403e'!$H4513,traitement!$A$8:$A$16,0),2)),"")</f>
        <v>4</v>
      </c>
      <c r="B4533">
        <f>IFERROR('SUIVI VENTES 403e'!F4513,"")</f>
        <v>40</v>
      </c>
      <c r="C4533">
        <f>IFERROR(IF('SUIVI VENTES 403e'!$A4513&lt;&gt;"",ROUND($B4533/$A4533,2),""),"")</f>
        <v>10</v>
      </c>
      <c r="D4533" t="str">
        <f t="shared" si="115"/>
        <v/>
      </c>
      <c r="E4533">
        <f t="shared" si="114"/>
        <v>0.94</v>
      </c>
      <c r="F4533">
        <f>IFERROR(IF('SUIVI VENTES 403e'!$A4513&lt;&gt;"",ROUND((($C4533/1.2)-$E4533),2),""),"")</f>
        <v>7.39</v>
      </c>
      <c r="G4533">
        <f>IFERROR(IF('SUIVI VENTES 403e'!$A4513&lt;&gt;"",ROUND($F4533*$A4533,2),""),"")</f>
        <v>29.56</v>
      </c>
      <c r="H4533">
        <f>IFERROR(IF('SUIVI VENTES 403e'!$A4513&lt;&gt;"",YEAR('SUIVI VENTES 403e'!$G4513),""),"")</f>
        <v>2020</v>
      </c>
      <c r="I4533">
        <f>IFERROR(IF('SUIVI VENTES 403e'!$A4513&lt;&gt;"",MONTH('SUIVI VENTES 403e'!$G4513),""),"")</f>
        <v>1</v>
      </c>
    </row>
    <row r="4534" spans="1:9" x14ac:dyDescent="0.25">
      <c r="A4534">
        <f>IFERROR('SUIVI VENTES 403e'!B4514*(INDEX(traitement!$A$8:$B$16,MATCH('SUIVI VENTES 403e'!$H4514,traitement!$A$8:$A$16,0),2)),"")</f>
        <v>1</v>
      </c>
      <c r="B4534">
        <f>IFERROR('SUIVI VENTES 403e'!F4514,"")</f>
        <v>0</v>
      </c>
      <c r="C4534">
        <f>IFERROR(IF('SUIVI VENTES 403e'!$A4514&lt;&gt;"",ROUND($B4534/$A4534,2),""),"")</f>
        <v>0</v>
      </c>
      <c r="D4534">
        <f t="shared" si="115"/>
        <v>1</v>
      </c>
      <c r="E4534">
        <f t="shared" si="114"/>
        <v>0.94</v>
      </c>
      <c r="F4534">
        <f>IFERROR(IF('SUIVI VENTES 403e'!$A4514&lt;&gt;"",ROUND((($C4534/1.2)-$E4534),2),""),"")</f>
        <v>-0.94</v>
      </c>
      <c r="G4534">
        <f>IFERROR(IF('SUIVI VENTES 403e'!$A4514&lt;&gt;"",ROUND($F4534*$A4534,2),""),"")</f>
        <v>-0.94</v>
      </c>
      <c r="H4534">
        <f>IFERROR(IF('SUIVI VENTES 403e'!$A4514&lt;&gt;"",YEAR('SUIVI VENTES 403e'!$G4514),""),"")</f>
        <v>2020</v>
      </c>
      <c r="I4534">
        <f>IFERROR(IF('SUIVI VENTES 403e'!$A4514&lt;&gt;"",MONTH('SUIVI VENTES 403e'!$G4514),""),"")</f>
        <v>1</v>
      </c>
    </row>
    <row r="4535" spans="1:9" x14ac:dyDescent="0.25">
      <c r="A4535">
        <f>IFERROR('SUIVI VENTES 403e'!B4515*(INDEX(traitement!$A$8:$B$16,MATCH('SUIVI VENTES 403e'!$H4515,traitement!$A$8:$A$16,0),2)),"")</f>
        <v>10</v>
      </c>
      <c r="B4535">
        <f>IFERROR('SUIVI VENTES 403e'!F4515,"")</f>
        <v>100</v>
      </c>
      <c r="C4535">
        <f>IFERROR(IF('SUIVI VENTES 403e'!$A4515&lt;&gt;"",ROUND($B4535/$A4535,2),""),"")</f>
        <v>10</v>
      </c>
      <c r="D4535" t="str">
        <f t="shared" si="115"/>
        <v/>
      </c>
      <c r="E4535">
        <f t="shared" si="114"/>
        <v>0.94</v>
      </c>
      <c r="F4535">
        <f>IFERROR(IF('SUIVI VENTES 403e'!$A4515&lt;&gt;"",ROUND((($C4535/1.2)-$E4535),2),""),"")</f>
        <v>7.39</v>
      </c>
      <c r="G4535">
        <f>IFERROR(IF('SUIVI VENTES 403e'!$A4515&lt;&gt;"",ROUND($F4535*$A4535,2),""),"")</f>
        <v>73.900000000000006</v>
      </c>
      <c r="H4535">
        <f>IFERROR(IF('SUIVI VENTES 403e'!$A4515&lt;&gt;"",YEAR('SUIVI VENTES 403e'!$G4515),""),"")</f>
        <v>2020</v>
      </c>
      <c r="I4535">
        <f>IFERROR(IF('SUIVI VENTES 403e'!$A4515&lt;&gt;"",MONTH('SUIVI VENTES 403e'!$G4515),""),"")</f>
        <v>1</v>
      </c>
    </row>
    <row r="4536" spans="1:9" x14ac:dyDescent="0.25">
      <c r="A4536">
        <f>IFERROR('SUIVI VENTES 403e'!B4516*(INDEX(traitement!$A$8:$B$16,MATCH('SUIVI VENTES 403e'!$H4516,traitement!$A$8:$A$16,0),2)),"")</f>
        <v>5</v>
      </c>
      <c r="B4536">
        <f>IFERROR('SUIVI VENTES 403e'!F4516,"")</f>
        <v>50</v>
      </c>
      <c r="C4536">
        <f>IFERROR(IF('SUIVI VENTES 403e'!$A4516&lt;&gt;"",ROUND($B4536/$A4536,2),""),"")</f>
        <v>10</v>
      </c>
      <c r="D4536" t="str">
        <f t="shared" si="115"/>
        <v/>
      </c>
      <c r="E4536">
        <f t="shared" si="114"/>
        <v>0.94</v>
      </c>
      <c r="F4536">
        <f>IFERROR(IF('SUIVI VENTES 403e'!$A4516&lt;&gt;"",ROUND((($C4536/1.2)-$E4536),2),""),"")</f>
        <v>7.39</v>
      </c>
      <c r="G4536">
        <f>IFERROR(IF('SUIVI VENTES 403e'!$A4516&lt;&gt;"",ROUND($F4536*$A4536,2),""),"")</f>
        <v>36.950000000000003</v>
      </c>
      <c r="H4536">
        <f>IFERROR(IF('SUIVI VENTES 403e'!$A4516&lt;&gt;"",YEAR('SUIVI VENTES 403e'!$G4516),""),"")</f>
        <v>2020</v>
      </c>
      <c r="I4536">
        <f>IFERROR(IF('SUIVI VENTES 403e'!$A4516&lt;&gt;"",MONTH('SUIVI VENTES 403e'!$G4516),""),"")</f>
        <v>1</v>
      </c>
    </row>
    <row r="4537" spans="1:9" x14ac:dyDescent="0.25">
      <c r="A4537">
        <f>IFERROR('SUIVI VENTES 403e'!B4517*(INDEX(traitement!$A$8:$B$16,MATCH('SUIVI VENTES 403e'!$H4517,traitement!$A$8:$A$16,0),2)),"")</f>
        <v>1</v>
      </c>
      <c r="B4537">
        <f>IFERROR('SUIVI VENTES 403e'!F4517,"")</f>
        <v>0</v>
      </c>
      <c r="C4537">
        <f>IFERROR(IF('SUIVI VENTES 403e'!$A4517&lt;&gt;"",ROUND($B4537/$A4537,2),""),"")</f>
        <v>0</v>
      </c>
      <c r="D4537">
        <f t="shared" si="115"/>
        <v>1</v>
      </c>
      <c r="E4537">
        <f t="shared" si="114"/>
        <v>0.94</v>
      </c>
      <c r="F4537">
        <f>IFERROR(IF('SUIVI VENTES 403e'!$A4517&lt;&gt;"",ROUND((($C4537/1.2)-$E4537),2),""),"")</f>
        <v>-0.94</v>
      </c>
      <c r="G4537">
        <f>IFERROR(IF('SUIVI VENTES 403e'!$A4517&lt;&gt;"",ROUND($F4537*$A4537,2),""),"")</f>
        <v>-0.94</v>
      </c>
      <c r="H4537">
        <f>IFERROR(IF('SUIVI VENTES 403e'!$A4517&lt;&gt;"",YEAR('SUIVI VENTES 403e'!$G4517),""),"")</f>
        <v>2020</v>
      </c>
      <c r="I4537">
        <f>IFERROR(IF('SUIVI VENTES 403e'!$A4517&lt;&gt;"",MONTH('SUIVI VENTES 403e'!$G4517),""),"")</f>
        <v>1</v>
      </c>
    </row>
    <row r="4538" spans="1:9" x14ac:dyDescent="0.25">
      <c r="A4538">
        <f>IFERROR('SUIVI VENTES 403e'!B4518*(INDEX(traitement!$A$8:$B$16,MATCH('SUIVI VENTES 403e'!$H4518,traitement!$A$8:$A$16,0),2)),"")</f>
        <v>2.5</v>
      </c>
      <c r="B4538">
        <f>IFERROR('SUIVI VENTES 403e'!F4518,"")</f>
        <v>29.17</v>
      </c>
      <c r="C4538">
        <f>IFERROR(IF('SUIVI VENTES 403e'!$A4518&lt;&gt;"",ROUND($B4538/$A4538,2),""),"")</f>
        <v>11.67</v>
      </c>
      <c r="D4538" t="str">
        <f t="shared" si="115"/>
        <v/>
      </c>
      <c r="E4538">
        <f t="shared" si="114"/>
        <v>0.94</v>
      </c>
      <c r="F4538">
        <f>IFERROR(IF('SUIVI VENTES 403e'!$A4518&lt;&gt;"",ROUND((($C4538/1.2)-$E4538),2),""),"")</f>
        <v>8.7899999999999991</v>
      </c>
      <c r="G4538">
        <f>IFERROR(IF('SUIVI VENTES 403e'!$A4518&lt;&gt;"",ROUND($F4538*$A4538,2),""),"")</f>
        <v>21.98</v>
      </c>
      <c r="H4538">
        <f>IFERROR(IF('SUIVI VENTES 403e'!$A4518&lt;&gt;"",YEAR('SUIVI VENTES 403e'!$G4518),""),"")</f>
        <v>2020</v>
      </c>
      <c r="I4538">
        <f>IFERROR(IF('SUIVI VENTES 403e'!$A4518&lt;&gt;"",MONTH('SUIVI VENTES 403e'!$G4518),""),"")</f>
        <v>1</v>
      </c>
    </row>
    <row r="4539" spans="1:9" x14ac:dyDescent="0.25">
      <c r="A4539">
        <f>IFERROR('SUIVI VENTES 403e'!B4519*(INDEX(traitement!$A$8:$B$16,MATCH('SUIVI VENTES 403e'!$H4519,traitement!$A$8:$A$16,0),2)),"")</f>
        <v>0.5</v>
      </c>
      <c r="B4539">
        <f>IFERROR('SUIVI VENTES 403e'!F4519,"")</f>
        <v>0</v>
      </c>
      <c r="C4539">
        <f>IFERROR(IF('SUIVI VENTES 403e'!$A4519&lt;&gt;"",ROUND($B4539/$A4539,2),""),"")</f>
        <v>0</v>
      </c>
      <c r="D4539">
        <f t="shared" si="115"/>
        <v>0.5</v>
      </c>
      <c r="E4539">
        <f t="shared" si="114"/>
        <v>0.94</v>
      </c>
      <c r="F4539">
        <f>IFERROR(IF('SUIVI VENTES 403e'!$A4519&lt;&gt;"",ROUND((($C4539/1.2)-$E4539),2),""),"")</f>
        <v>-0.94</v>
      </c>
      <c r="G4539">
        <f>IFERROR(IF('SUIVI VENTES 403e'!$A4519&lt;&gt;"",ROUND($F4539*$A4539,2),""),"")</f>
        <v>-0.47</v>
      </c>
      <c r="H4539">
        <f>IFERROR(IF('SUIVI VENTES 403e'!$A4519&lt;&gt;"",YEAR('SUIVI VENTES 403e'!$G4519),""),"")</f>
        <v>2020</v>
      </c>
      <c r="I4539">
        <f>IFERROR(IF('SUIVI VENTES 403e'!$A4519&lt;&gt;"",MONTH('SUIVI VENTES 403e'!$G4519),""),"")</f>
        <v>1</v>
      </c>
    </row>
    <row r="4540" spans="1:9" x14ac:dyDescent="0.25">
      <c r="A4540">
        <f>IFERROR('SUIVI VENTES 403e'!B4520*(INDEX(traitement!$A$8:$B$16,MATCH('SUIVI VENTES 403e'!$H4520,traitement!$A$8:$A$16,0),2)),"")</f>
        <v>6</v>
      </c>
      <c r="B4540">
        <f>IFERROR('SUIVI VENTES 403e'!F4520,"")</f>
        <v>60</v>
      </c>
      <c r="C4540">
        <f>IFERROR(IF('SUIVI VENTES 403e'!$A4520&lt;&gt;"",ROUND($B4540/$A4540,2),""),"")</f>
        <v>10</v>
      </c>
      <c r="D4540" t="str">
        <f t="shared" si="115"/>
        <v/>
      </c>
      <c r="E4540">
        <f t="shared" si="114"/>
        <v>0.94</v>
      </c>
      <c r="F4540">
        <f>IFERROR(IF('SUIVI VENTES 403e'!$A4520&lt;&gt;"",ROUND((($C4540/1.2)-$E4540),2),""),"")</f>
        <v>7.39</v>
      </c>
      <c r="G4540">
        <f>IFERROR(IF('SUIVI VENTES 403e'!$A4520&lt;&gt;"",ROUND($F4540*$A4540,2),""),"")</f>
        <v>44.34</v>
      </c>
      <c r="H4540">
        <f>IFERROR(IF('SUIVI VENTES 403e'!$A4520&lt;&gt;"",YEAR('SUIVI VENTES 403e'!$G4520),""),"")</f>
        <v>2020</v>
      </c>
      <c r="I4540">
        <f>IFERROR(IF('SUIVI VENTES 403e'!$A4520&lt;&gt;"",MONTH('SUIVI VENTES 403e'!$G4520),""),"")</f>
        <v>1</v>
      </c>
    </row>
    <row r="4541" spans="1:9" x14ac:dyDescent="0.25">
      <c r="A4541">
        <f>IFERROR('SUIVI VENTES 403e'!B4521*(INDEX(traitement!$A$8:$B$16,MATCH('SUIVI VENTES 403e'!$H4521,traitement!$A$8:$A$16,0),2)),"")</f>
        <v>15</v>
      </c>
      <c r="B4541">
        <f>IFERROR('SUIVI VENTES 403e'!F4521,"")</f>
        <v>150</v>
      </c>
      <c r="C4541">
        <f>IFERROR(IF('SUIVI VENTES 403e'!$A4521&lt;&gt;"",ROUND($B4541/$A4541,2),""),"")</f>
        <v>10</v>
      </c>
      <c r="D4541" t="str">
        <f t="shared" si="115"/>
        <v/>
      </c>
      <c r="E4541">
        <f t="shared" si="114"/>
        <v>0.94</v>
      </c>
      <c r="F4541">
        <f>IFERROR(IF('SUIVI VENTES 403e'!$A4521&lt;&gt;"",ROUND((($C4541/1.2)-$E4541),2),""),"")</f>
        <v>7.39</v>
      </c>
      <c r="G4541">
        <f>IFERROR(IF('SUIVI VENTES 403e'!$A4521&lt;&gt;"",ROUND($F4541*$A4541,2),""),"")</f>
        <v>110.85</v>
      </c>
      <c r="H4541">
        <f>IFERROR(IF('SUIVI VENTES 403e'!$A4521&lt;&gt;"",YEAR('SUIVI VENTES 403e'!$G4521),""),"")</f>
        <v>2020</v>
      </c>
      <c r="I4541">
        <f>IFERROR(IF('SUIVI VENTES 403e'!$A4521&lt;&gt;"",MONTH('SUIVI VENTES 403e'!$G4521),""),"")</f>
        <v>1</v>
      </c>
    </row>
    <row r="4542" spans="1:9" x14ac:dyDescent="0.25">
      <c r="A4542">
        <f>IFERROR('SUIVI VENTES 403e'!B4522*(INDEX(traitement!$A$8:$B$16,MATCH('SUIVI VENTES 403e'!$H4522,traitement!$A$8:$A$16,0),2)),"")</f>
        <v>3</v>
      </c>
      <c r="B4542">
        <f>IFERROR('SUIVI VENTES 403e'!F4522,"")</f>
        <v>0</v>
      </c>
      <c r="C4542">
        <f>IFERROR(IF('SUIVI VENTES 403e'!$A4522&lt;&gt;"",ROUND($B4542/$A4542,2),""),"")</f>
        <v>0</v>
      </c>
      <c r="D4542">
        <f t="shared" si="115"/>
        <v>3</v>
      </c>
      <c r="E4542">
        <f t="shared" si="114"/>
        <v>0.94</v>
      </c>
      <c r="F4542">
        <f>IFERROR(IF('SUIVI VENTES 403e'!$A4522&lt;&gt;"",ROUND((($C4542/1.2)-$E4542),2),""),"")</f>
        <v>-0.94</v>
      </c>
      <c r="G4542">
        <f>IFERROR(IF('SUIVI VENTES 403e'!$A4522&lt;&gt;"",ROUND($F4542*$A4542,2),""),"")</f>
        <v>-2.82</v>
      </c>
      <c r="H4542">
        <f>IFERROR(IF('SUIVI VENTES 403e'!$A4522&lt;&gt;"",YEAR('SUIVI VENTES 403e'!$G4522),""),"")</f>
        <v>2020</v>
      </c>
      <c r="I4542">
        <f>IFERROR(IF('SUIVI VENTES 403e'!$A4522&lt;&gt;"",MONTH('SUIVI VENTES 403e'!$G4522),""),"")</f>
        <v>1</v>
      </c>
    </row>
    <row r="4543" spans="1:9" x14ac:dyDescent="0.25">
      <c r="A4543">
        <f>IFERROR('SUIVI VENTES 403e'!B4523*(INDEX(traitement!$A$8:$B$16,MATCH('SUIVI VENTES 403e'!$H4523,traitement!$A$8:$A$16,0),2)),"")</f>
        <v>1</v>
      </c>
      <c r="B4543">
        <f>IFERROR('SUIVI VENTES 403e'!F4523,"")</f>
        <v>10</v>
      </c>
      <c r="C4543">
        <f>IFERROR(IF('SUIVI VENTES 403e'!$A4523&lt;&gt;"",ROUND($B4543/$A4543,2),""),"")</f>
        <v>10</v>
      </c>
      <c r="D4543" t="str">
        <f t="shared" si="115"/>
        <v/>
      </c>
      <c r="E4543">
        <f t="shared" si="114"/>
        <v>0.94</v>
      </c>
      <c r="F4543">
        <f>IFERROR(IF('SUIVI VENTES 403e'!$A4523&lt;&gt;"",ROUND((($C4543/1.2)-$E4543),2),""),"")</f>
        <v>7.39</v>
      </c>
      <c r="G4543">
        <f>IFERROR(IF('SUIVI VENTES 403e'!$A4523&lt;&gt;"",ROUND($F4543*$A4543,2),""),"")</f>
        <v>7.39</v>
      </c>
      <c r="H4543">
        <f>IFERROR(IF('SUIVI VENTES 403e'!$A4523&lt;&gt;"",YEAR('SUIVI VENTES 403e'!$G4523),""),"")</f>
        <v>2020</v>
      </c>
      <c r="I4543">
        <f>IFERROR(IF('SUIVI VENTES 403e'!$A4523&lt;&gt;"",MONTH('SUIVI VENTES 403e'!$G4523),""),"")</f>
        <v>1</v>
      </c>
    </row>
    <row r="4544" spans="1:9" x14ac:dyDescent="0.25">
      <c r="A4544">
        <f>IFERROR('SUIVI VENTES 403e'!B4524*(INDEX(traitement!$A$8:$B$16,MATCH('SUIVI VENTES 403e'!$H4524,traitement!$A$8:$A$16,0),2)),"")</f>
        <v>1</v>
      </c>
      <c r="B4544">
        <f>IFERROR('SUIVI VENTES 403e'!F4524,"")</f>
        <v>11.67</v>
      </c>
      <c r="C4544">
        <f>IFERROR(IF('SUIVI VENTES 403e'!$A4524&lt;&gt;"",ROUND($B4544/$A4544,2),""),"")</f>
        <v>11.67</v>
      </c>
      <c r="D4544" t="str">
        <f t="shared" si="115"/>
        <v/>
      </c>
      <c r="E4544">
        <f t="shared" si="114"/>
        <v>0.94</v>
      </c>
      <c r="F4544">
        <f>IFERROR(IF('SUIVI VENTES 403e'!$A4524&lt;&gt;"",ROUND((($C4544/1.2)-$E4544),2),""),"")</f>
        <v>8.7899999999999991</v>
      </c>
      <c r="G4544">
        <f>IFERROR(IF('SUIVI VENTES 403e'!$A4524&lt;&gt;"",ROUND($F4544*$A4544,2),""),"")</f>
        <v>8.7899999999999991</v>
      </c>
      <c r="H4544">
        <f>IFERROR(IF('SUIVI VENTES 403e'!$A4524&lt;&gt;"",YEAR('SUIVI VENTES 403e'!$G4524),""),"")</f>
        <v>2020</v>
      </c>
      <c r="I4544">
        <f>IFERROR(IF('SUIVI VENTES 403e'!$A4524&lt;&gt;"",MONTH('SUIVI VENTES 403e'!$G4524),""),"")</f>
        <v>1</v>
      </c>
    </row>
    <row r="4545" spans="1:9" x14ac:dyDescent="0.25">
      <c r="A4545">
        <f>IFERROR('SUIVI VENTES 403e'!B4525*(INDEX(traitement!$A$8:$B$16,MATCH('SUIVI VENTES 403e'!$H4525,traitement!$A$8:$A$16,0),2)),"")</f>
        <v>12</v>
      </c>
      <c r="B4545">
        <f>IFERROR('SUIVI VENTES 403e'!F4525,"")</f>
        <v>120</v>
      </c>
      <c r="C4545">
        <f>IFERROR(IF('SUIVI VENTES 403e'!$A4525&lt;&gt;"",ROUND($B4545/$A4545,2),""),"")</f>
        <v>10</v>
      </c>
      <c r="D4545" t="str">
        <f t="shared" si="115"/>
        <v/>
      </c>
      <c r="E4545">
        <f t="shared" si="114"/>
        <v>0.94</v>
      </c>
      <c r="F4545">
        <f>IFERROR(IF('SUIVI VENTES 403e'!$A4525&lt;&gt;"",ROUND((($C4545/1.2)-$E4545),2),""),"")</f>
        <v>7.39</v>
      </c>
      <c r="G4545">
        <f>IFERROR(IF('SUIVI VENTES 403e'!$A4525&lt;&gt;"",ROUND($F4545*$A4545,2),""),"")</f>
        <v>88.68</v>
      </c>
      <c r="H4545">
        <f>IFERROR(IF('SUIVI VENTES 403e'!$A4525&lt;&gt;"",YEAR('SUIVI VENTES 403e'!$G4525),""),"")</f>
        <v>2020</v>
      </c>
      <c r="I4545">
        <f>IFERROR(IF('SUIVI VENTES 403e'!$A4525&lt;&gt;"",MONTH('SUIVI VENTES 403e'!$G4525),""),"")</f>
        <v>1</v>
      </c>
    </row>
    <row r="4546" spans="1:9" x14ac:dyDescent="0.25">
      <c r="A4546">
        <f>IFERROR('SUIVI VENTES 403e'!B4526*(INDEX(traitement!$A$8:$B$16,MATCH('SUIVI VENTES 403e'!$H4526,traitement!$A$8:$A$16,0),2)),"")</f>
        <v>2</v>
      </c>
      <c r="B4546">
        <f>IFERROR('SUIVI VENTES 403e'!F4526,"")</f>
        <v>0</v>
      </c>
      <c r="C4546">
        <f>IFERROR(IF('SUIVI VENTES 403e'!$A4526&lt;&gt;"",ROUND($B4546/$A4546,2),""),"")</f>
        <v>0</v>
      </c>
      <c r="D4546">
        <f t="shared" si="115"/>
        <v>2</v>
      </c>
      <c r="E4546">
        <f t="shared" si="114"/>
        <v>0.94</v>
      </c>
      <c r="F4546">
        <f>IFERROR(IF('SUIVI VENTES 403e'!$A4526&lt;&gt;"",ROUND((($C4546/1.2)-$E4546),2),""),"")</f>
        <v>-0.94</v>
      </c>
      <c r="G4546">
        <f>IFERROR(IF('SUIVI VENTES 403e'!$A4526&lt;&gt;"",ROUND($F4546*$A4546,2),""),"")</f>
        <v>-1.88</v>
      </c>
      <c r="H4546">
        <f>IFERROR(IF('SUIVI VENTES 403e'!$A4526&lt;&gt;"",YEAR('SUIVI VENTES 403e'!$G4526),""),"")</f>
        <v>2020</v>
      </c>
      <c r="I4546">
        <f>IFERROR(IF('SUIVI VENTES 403e'!$A4526&lt;&gt;"",MONTH('SUIVI VENTES 403e'!$G4526),""),"")</f>
        <v>1</v>
      </c>
    </row>
    <row r="4547" spans="1:9" x14ac:dyDescent="0.25">
      <c r="A4547">
        <f>IFERROR('SUIVI VENTES 403e'!B4527*(INDEX(traitement!$A$8:$B$16,MATCH('SUIVI VENTES 403e'!$H4527,traitement!$A$8:$A$16,0),2)),"")</f>
        <v>15</v>
      </c>
      <c r="B4547">
        <f>IFERROR('SUIVI VENTES 403e'!F4527,"")</f>
        <v>150</v>
      </c>
      <c r="C4547">
        <f>IFERROR(IF('SUIVI VENTES 403e'!$A4527&lt;&gt;"",ROUND($B4547/$A4547,2),""),"")</f>
        <v>10</v>
      </c>
      <c r="D4547" t="str">
        <f t="shared" si="115"/>
        <v/>
      </c>
      <c r="E4547">
        <f t="shared" si="114"/>
        <v>0.94</v>
      </c>
      <c r="F4547">
        <f>IFERROR(IF('SUIVI VENTES 403e'!$A4527&lt;&gt;"",ROUND((($C4547/1.2)-$E4547),2),""),"")</f>
        <v>7.39</v>
      </c>
      <c r="G4547">
        <f>IFERROR(IF('SUIVI VENTES 403e'!$A4527&lt;&gt;"",ROUND($F4547*$A4547,2),""),"")</f>
        <v>110.85</v>
      </c>
      <c r="H4547">
        <f>IFERROR(IF('SUIVI VENTES 403e'!$A4527&lt;&gt;"",YEAR('SUIVI VENTES 403e'!$G4527),""),"")</f>
        <v>2020</v>
      </c>
      <c r="I4547">
        <f>IFERROR(IF('SUIVI VENTES 403e'!$A4527&lt;&gt;"",MONTH('SUIVI VENTES 403e'!$G4527),""),"")</f>
        <v>1</v>
      </c>
    </row>
    <row r="4548" spans="1:9" x14ac:dyDescent="0.25">
      <c r="A4548">
        <f>IFERROR('SUIVI VENTES 403e'!B4528*(INDEX(traitement!$A$8:$B$16,MATCH('SUIVI VENTES 403e'!$H4528,traitement!$A$8:$A$16,0),2)),"")</f>
        <v>3</v>
      </c>
      <c r="B4548">
        <f>IFERROR('SUIVI VENTES 403e'!F4528,"")</f>
        <v>0</v>
      </c>
      <c r="C4548">
        <f>IFERROR(IF('SUIVI VENTES 403e'!$A4528&lt;&gt;"",ROUND($B4548/$A4548,2),""),"")</f>
        <v>0</v>
      </c>
      <c r="D4548">
        <f t="shared" si="115"/>
        <v>3</v>
      </c>
      <c r="E4548">
        <f t="shared" si="114"/>
        <v>0.94</v>
      </c>
      <c r="F4548">
        <f>IFERROR(IF('SUIVI VENTES 403e'!$A4528&lt;&gt;"",ROUND((($C4548/1.2)-$E4548),2),""),"")</f>
        <v>-0.94</v>
      </c>
      <c r="G4548">
        <f>IFERROR(IF('SUIVI VENTES 403e'!$A4528&lt;&gt;"",ROUND($F4548*$A4548,2),""),"")</f>
        <v>-2.82</v>
      </c>
      <c r="H4548">
        <f>IFERROR(IF('SUIVI VENTES 403e'!$A4528&lt;&gt;"",YEAR('SUIVI VENTES 403e'!$G4528),""),"")</f>
        <v>2020</v>
      </c>
      <c r="I4548">
        <f>IFERROR(IF('SUIVI VENTES 403e'!$A4528&lt;&gt;"",MONTH('SUIVI VENTES 403e'!$G4528),""),"")</f>
        <v>1</v>
      </c>
    </row>
    <row r="4549" spans="1:9" x14ac:dyDescent="0.25">
      <c r="A4549">
        <f>IFERROR('SUIVI VENTES 403e'!B4529*(INDEX(traitement!$A$8:$B$16,MATCH('SUIVI VENTES 403e'!$H4529,traitement!$A$8:$A$16,0),2)),"")</f>
        <v>-6</v>
      </c>
      <c r="B4549">
        <f>IFERROR('SUIVI VENTES 403e'!F4529,"")</f>
        <v>-60</v>
      </c>
      <c r="C4549">
        <f>IFERROR(IF('SUIVI VENTES 403e'!$A4529&lt;&gt;"",ROUND($B4549/$A4549,2),""),"")</f>
        <v>10</v>
      </c>
      <c r="D4549" t="str">
        <f t="shared" si="115"/>
        <v/>
      </c>
      <c r="E4549">
        <f t="shared" si="114"/>
        <v>0.94</v>
      </c>
      <c r="F4549">
        <f>IFERROR(IF('SUIVI VENTES 403e'!$A4529&lt;&gt;"",ROUND((($C4549/1.2)-$E4549),2),""),"")</f>
        <v>7.39</v>
      </c>
      <c r="G4549">
        <f>IFERROR(IF('SUIVI VENTES 403e'!$A4529&lt;&gt;"",ROUND($F4549*$A4549,2),""),"")</f>
        <v>-44.34</v>
      </c>
      <c r="H4549">
        <f>IFERROR(IF('SUIVI VENTES 403e'!$A4529&lt;&gt;"",YEAR('SUIVI VENTES 403e'!$G4529),""),"")</f>
        <v>2020</v>
      </c>
      <c r="I4549">
        <f>IFERROR(IF('SUIVI VENTES 403e'!$A4529&lt;&gt;"",MONTH('SUIVI VENTES 403e'!$G4529),""),"")</f>
        <v>1</v>
      </c>
    </row>
    <row r="4550" spans="1:9" x14ac:dyDescent="0.25">
      <c r="A4550">
        <f>IFERROR('SUIVI VENTES 403e'!B4530*(INDEX(traitement!$A$8:$B$16,MATCH('SUIVI VENTES 403e'!$H4530,traitement!$A$8:$A$16,0),2)),"")</f>
        <v>11</v>
      </c>
      <c r="B4550">
        <f>IFERROR('SUIVI VENTES 403e'!F4530,"")</f>
        <v>110</v>
      </c>
      <c r="C4550">
        <f>IFERROR(IF('SUIVI VENTES 403e'!$A4530&lt;&gt;"",ROUND($B4550/$A4550,2),""),"")</f>
        <v>10</v>
      </c>
      <c r="D4550" t="str">
        <f t="shared" si="115"/>
        <v/>
      </c>
      <c r="E4550">
        <f t="shared" si="114"/>
        <v>0.94</v>
      </c>
      <c r="F4550">
        <f>IFERROR(IF('SUIVI VENTES 403e'!$A4530&lt;&gt;"",ROUND((($C4550/1.2)-$E4550),2),""),"")</f>
        <v>7.39</v>
      </c>
      <c r="G4550">
        <f>IFERROR(IF('SUIVI VENTES 403e'!$A4530&lt;&gt;"",ROUND($F4550*$A4550,2),""),"")</f>
        <v>81.290000000000006</v>
      </c>
      <c r="H4550">
        <f>IFERROR(IF('SUIVI VENTES 403e'!$A4530&lt;&gt;"",YEAR('SUIVI VENTES 403e'!$G4530),""),"")</f>
        <v>2020</v>
      </c>
      <c r="I4550">
        <f>IFERROR(IF('SUIVI VENTES 403e'!$A4530&lt;&gt;"",MONTH('SUIVI VENTES 403e'!$G4530),""),"")</f>
        <v>1</v>
      </c>
    </row>
    <row r="4551" spans="1:9" x14ac:dyDescent="0.25">
      <c r="A4551">
        <f>IFERROR('SUIVI VENTES 403e'!B4531*(INDEX(traitement!$A$8:$B$16,MATCH('SUIVI VENTES 403e'!$H4531,traitement!$A$8:$A$16,0),2)),"")</f>
        <v>15</v>
      </c>
      <c r="B4551">
        <f>IFERROR('SUIVI VENTES 403e'!F4531,"")</f>
        <v>150</v>
      </c>
      <c r="C4551">
        <f>IFERROR(IF('SUIVI VENTES 403e'!$A4531&lt;&gt;"",ROUND($B4551/$A4551,2),""),"")</f>
        <v>10</v>
      </c>
      <c r="D4551" t="str">
        <f t="shared" si="115"/>
        <v/>
      </c>
      <c r="E4551">
        <f t="shared" si="114"/>
        <v>0.94</v>
      </c>
      <c r="F4551">
        <f>IFERROR(IF('SUIVI VENTES 403e'!$A4531&lt;&gt;"",ROUND((($C4551/1.2)-$E4551),2),""),"")</f>
        <v>7.39</v>
      </c>
      <c r="G4551">
        <f>IFERROR(IF('SUIVI VENTES 403e'!$A4531&lt;&gt;"",ROUND($F4551*$A4551,2),""),"")</f>
        <v>110.85</v>
      </c>
      <c r="H4551">
        <f>IFERROR(IF('SUIVI VENTES 403e'!$A4531&lt;&gt;"",YEAR('SUIVI VENTES 403e'!$G4531),""),"")</f>
        <v>2020</v>
      </c>
      <c r="I4551">
        <f>IFERROR(IF('SUIVI VENTES 403e'!$A4531&lt;&gt;"",MONTH('SUIVI VENTES 403e'!$G4531),""),"")</f>
        <v>1</v>
      </c>
    </row>
    <row r="4552" spans="1:9" x14ac:dyDescent="0.25">
      <c r="A4552">
        <f>IFERROR('SUIVI VENTES 403e'!B4532*(INDEX(traitement!$A$8:$B$16,MATCH('SUIVI VENTES 403e'!$H4532,traitement!$A$8:$A$16,0),2)),"")</f>
        <v>1</v>
      </c>
      <c r="B4552">
        <f>IFERROR('SUIVI VENTES 403e'!F4532,"")</f>
        <v>11.67</v>
      </c>
      <c r="C4552">
        <f>IFERROR(IF('SUIVI VENTES 403e'!$A4532&lt;&gt;"",ROUND($B4552/$A4552,2),""),"")</f>
        <v>11.67</v>
      </c>
      <c r="D4552" t="str">
        <f t="shared" si="115"/>
        <v/>
      </c>
      <c r="E4552">
        <f t="shared" si="114"/>
        <v>0.94</v>
      </c>
      <c r="F4552">
        <f>IFERROR(IF('SUIVI VENTES 403e'!$A4532&lt;&gt;"",ROUND((($C4552/1.2)-$E4552),2),""),"")</f>
        <v>8.7899999999999991</v>
      </c>
      <c r="G4552">
        <f>IFERROR(IF('SUIVI VENTES 403e'!$A4532&lt;&gt;"",ROUND($F4552*$A4552,2),""),"")</f>
        <v>8.7899999999999991</v>
      </c>
      <c r="H4552">
        <f>IFERROR(IF('SUIVI VENTES 403e'!$A4532&lt;&gt;"",YEAR('SUIVI VENTES 403e'!$G4532),""),"")</f>
        <v>2020</v>
      </c>
      <c r="I4552">
        <f>IFERROR(IF('SUIVI VENTES 403e'!$A4532&lt;&gt;"",MONTH('SUIVI VENTES 403e'!$G4532),""),"")</f>
        <v>1</v>
      </c>
    </row>
    <row r="4553" spans="1:9" x14ac:dyDescent="0.25">
      <c r="A4553">
        <f>IFERROR('SUIVI VENTES 403e'!B4533*(INDEX(traitement!$A$8:$B$16,MATCH('SUIVI VENTES 403e'!$H4533,traitement!$A$8:$A$16,0),2)),"")</f>
        <v>1</v>
      </c>
      <c r="B4553">
        <f>IFERROR('SUIVI VENTES 403e'!F4533,"")</f>
        <v>10</v>
      </c>
      <c r="C4553">
        <f>IFERROR(IF('SUIVI VENTES 403e'!$A4533&lt;&gt;"",ROUND($B4553/$A4553,2),""),"")</f>
        <v>10</v>
      </c>
      <c r="D4553" t="str">
        <f t="shared" si="115"/>
        <v/>
      </c>
      <c r="E4553">
        <f t="shared" si="114"/>
        <v>0.94</v>
      </c>
      <c r="F4553">
        <f>IFERROR(IF('SUIVI VENTES 403e'!$A4533&lt;&gt;"",ROUND((($C4553/1.2)-$E4553),2),""),"")</f>
        <v>7.39</v>
      </c>
      <c r="G4553">
        <f>IFERROR(IF('SUIVI VENTES 403e'!$A4533&lt;&gt;"",ROUND($F4553*$A4553,2),""),"")</f>
        <v>7.39</v>
      </c>
      <c r="H4553">
        <f>IFERROR(IF('SUIVI VENTES 403e'!$A4533&lt;&gt;"",YEAR('SUIVI VENTES 403e'!$G4533),""),"")</f>
        <v>2020</v>
      </c>
      <c r="I4553">
        <f>IFERROR(IF('SUIVI VENTES 403e'!$A4533&lt;&gt;"",MONTH('SUIVI VENTES 403e'!$G4533),""),"")</f>
        <v>1</v>
      </c>
    </row>
    <row r="4554" spans="1:9" x14ac:dyDescent="0.25">
      <c r="A4554">
        <f>IFERROR('SUIVI VENTES 403e'!B4534*(INDEX(traitement!$A$8:$B$16,MATCH('SUIVI VENTES 403e'!$H4534,traitement!$A$8:$A$16,0),2)),"")</f>
        <v>20</v>
      </c>
      <c r="B4554">
        <f>IFERROR('SUIVI VENTES 403e'!F4534,"")</f>
        <v>200</v>
      </c>
      <c r="C4554">
        <f>IFERROR(IF('SUIVI VENTES 403e'!$A4534&lt;&gt;"",ROUND($B4554/$A4554,2),""),"")</f>
        <v>10</v>
      </c>
      <c r="D4554" t="str">
        <f t="shared" si="115"/>
        <v/>
      </c>
      <c r="E4554">
        <f t="shared" si="114"/>
        <v>0.94</v>
      </c>
      <c r="F4554">
        <f>IFERROR(IF('SUIVI VENTES 403e'!$A4534&lt;&gt;"",ROUND((($C4554/1.2)-$E4554),2),""),"")</f>
        <v>7.39</v>
      </c>
      <c r="G4554">
        <f>IFERROR(IF('SUIVI VENTES 403e'!$A4534&lt;&gt;"",ROUND($F4554*$A4554,2),""),"")</f>
        <v>147.80000000000001</v>
      </c>
      <c r="H4554">
        <f>IFERROR(IF('SUIVI VENTES 403e'!$A4534&lt;&gt;"",YEAR('SUIVI VENTES 403e'!$G4534),""),"")</f>
        <v>2020</v>
      </c>
      <c r="I4554">
        <f>IFERROR(IF('SUIVI VENTES 403e'!$A4534&lt;&gt;"",MONTH('SUIVI VENTES 403e'!$G4534),""),"")</f>
        <v>1</v>
      </c>
    </row>
    <row r="4555" spans="1:9" x14ac:dyDescent="0.25">
      <c r="A4555">
        <f>IFERROR('SUIVI VENTES 403e'!B4535*(INDEX(traitement!$A$8:$B$16,MATCH('SUIVI VENTES 403e'!$H4535,traitement!$A$8:$A$16,0),2)),"")</f>
        <v>12</v>
      </c>
      <c r="B4555">
        <f>IFERROR('SUIVI VENTES 403e'!F4535,"")</f>
        <v>120</v>
      </c>
      <c r="C4555">
        <f>IFERROR(IF('SUIVI VENTES 403e'!$A4535&lt;&gt;"",ROUND($B4555/$A4555,2),""),"")</f>
        <v>10</v>
      </c>
      <c r="D4555" t="str">
        <f t="shared" si="115"/>
        <v/>
      </c>
      <c r="E4555">
        <f t="shared" si="114"/>
        <v>0.94</v>
      </c>
      <c r="F4555">
        <f>IFERROR(IF('SUIVI VENTES 403e'!$A4535&lt;&gt;"",ROUND((($C4555/1.2)-$E4555),2),""),"")</f>
        <v>7.39</v>
      </c>
      <c r="G4555">
        <f>IFERROR(IF('SUIVI VENTES 403e'!$A4535&lt;&gt;"",ROUND($F4555*$A4555,2),""),"")</f>
        <v>88.68</v>
      </c>
      <c r="H4555">
        <f>IFERROR(IF('SUIVI VENTES 403e'!$A4535&lt;&gt;"",YEAR('SUIVI VENTES 403e'!$G4535),""),"")</f>
        <v>2020</v>
      </c>
      <c r="I4555">
        <f>IFERROR(IF('SUIVI VENTES 403e'!$A4535&lt;&gt;"",MONTH('SUIVI VENTES 403e'!$G4535),""),"")</f>
        <v>1</v>
      </c>
    </row>
    <row r="4556" spans="1:9" x14ac:dyDescent="0.25">
      <c r="A4556">
        <f>IFERROR('SUIVI VENTES 403e'!B4536*(INDEX(traitement!$A$8:$B$16,MATCH('SUIVI VENTES 403e'!$H4536,traitement!$A$8:$A$16,0),2)),"")</f>
        <v>2</v>
      </c>
      <c r="B4556">
        <f>IFERROR('SUIVI VENTES 403e'!F4536,"")</f>
        <v>0</v>
      </c>
      <c r="C4556">
        <f>IFERROR(IF('SUIVI VENTES 403e'!$A4536&lt;&gt;"",ROUND($B4556/$A4556,2),""),"")</f>
        <v>0</v>
      </c>
      <c r="D4556">
        <f t="shared" si="115"/>
        <v>2</v>
      </c>
      <c r="E4556">
        <f t="shared" si="114"/>
        <v>0.94</v>
      </c>
      <c r="F4556">
        <f>IFERROR(IF('SUIVI VENTES 403e'!$A4536&lt;&gt;"",ROUND((($C4556/1.2)-$E4556),2),""),"")</f>
        <v>-0.94</v>
      </c>
      <c r="G4556">
        <f>IFERROR(IF('SUIVI VENTES 403e'!$A4536&lt;&gt;"",ROUND($F4556*$A4556,2),""),"")</f>
        <v>-1.88</v>
      </c>
      <c r="H4556">
        <f>IFERROR(IF('SUIVI VENTES 403e'!$A4536&lt;&gt;"",YEAR('SUIVI VENTES 403e'!$G4536),""),"")</f>
        <v>2020</v>
      </c>
      <c r="I4556">
        <f>IFERROR(IF('SUIVI VENTES 403e'!$A4536&lt;&gt;"",MONTH('SUIVI VENTES 403e'!$G4536),""),"")</f>
        <v>1</v>
      </c>
    </row>
    <row r="4557" spans="1:9" x14ac:dyDescent="0.25">
      <c r="A4557">
        <f>IFERROR('SUIVI VENTES 403e'!B4537*(INDEX(traitement!$A$8:$B$16,MATCH('SUIVI VENTES 403e'!$H4537,traitement!$A$8:$A$16,0),2)),"")</f>
        <v>10</v>
      </c>
      <c r="B4557">
        <f>IFERROR('SUIVI VENTES 403e'!F4537,"")</f>
        <v>100</v>
      </c>
      <c r="C4557">
        <f>IFERROR(IF('SUIVI VENTES 403e'!$A4537&lt;&gt;"",ROUND($B4557/$A4557,2),""),"")</f>
        <v>10</v>
      </c>
      <c r="D4557" t="str">
        <f t="shared" si="115"/>
        <v/>
      </c>
      <c r="E4557">
        <f t="shared" si="114"/>
        <v>0.94</v>
      </c>
      <c r="F4557">
        <f>IFERROR(IF('SUIVI VENTES 403e'!$A4537&lt;&gt;"",ROUND((($C4557/1.2)-$E4557),2),""),"")</f>
        <v>7.39</v>
      </c>
      <c r="G4557">
        <f>IFERROR(IF('SUIVI VENTES 403e'!$A4537&lt;&gt;"",ROUND($F4557*$A4557,2),""),"")</f>
        <v>73.900000000000006</v>
      </c>
      <c r="H4557">
        <f>IFERROR(IF('SUIVI VENTES 403e'!$A4537&lt;&gt;"",YEAR('SUIVI VENTES 403e'!$G4537),""),"")</f>
        <v>2020</v>
      </c>
      <c r="I4557">
        <f>IFERROR(IF('SUIVI VENTES 403e'!$A4537&lt;&gt;"",MONTH('SUIVI VENTES 403e'!$G4537),""),"")</f>
        <v>1</v>
      </c>
    </row>
    <row r="4558" spans="1:9" x14ac:dyDescent="0.25">
      <c r="A4558">
        <f>IFERROR('SUIVI VENTES 403e'!B4538*(INDEX(traitement!$A$8:$B$16,MATCH('SUIVI VENTES 403e'!$H4538,traitement!$A$8:$A$16,0),2)),"")</f>
        <v>12</v>
      </c>
      <c r="B4558">
        <f>IFERROR('SUIVI VENTES 403e'!F4538,"")</f>
        <v>120</v>
      </c>
      <c r="C4558">
        <f>IFERROR(IF('SUIVI VENTES 403e'!$A4538&lt;&gt;"",ROUND($B4558/$A4558,2),""),"")</f>
        <v>10</v>
      </c>
      <c r="D4558" t="str">
        <f t="shared" si="115"/>
        <v/>
      </c>
      <c r="E4558">
        <f t="shared" si="114"/>
        <v>0.94</v>
      </c>
      <c r="F4558">
        <f>IFERROR(IF('SUIVI VENTES 403e'!$A4538&lt;&gt;"",ROUND((($C4558/1.2)-$E4558),2),""),"")</f>
        <v>7.39</v>
      </c>
      <c r="G4558">
        <f>IFERROR(IF('SUIVI VENTES 403e'!$A4538&lt;&gt;"",ROUND($F4558*$A4558,2),""),"")</f>
        <v>88.68</v>
      </c>
      <c r="H4558">
        <f>IFERROR(IF('SUIVI VENTES 403e'!$A4538&lt;&gt;"",YEAR('SUIVI VENTES 403e'!$G4538),""),"")</f>
        <v>2020</v>
      </c>
      <c r="I4558">
        <f>IFERROR(IF('SUIVI VENTES 403e'!$A4538&lt;&gt;"",MONTH('SUIVI VENTES 403e'!$G4538),""),"")</f>
        <v>1</v>
      </c>
    </row>
    <row r="4559" spans="1:9" x14ac:dyDescent="0.25">
      <c r="A4559">
        <f>IFERROR('SUIVI VENTES 403e'!B4539*(INDEX(traitement!$A$8:$B$16,MATCH('SUIVI VENTES 403e'!$H4539,traitement!$A$8:$A$16,0),2)),"")</f>
        <v>2</v>
      </c>
      <c r="B4559">
        <f>IFERROR('SUIVI VENTES 403e'!F4539,"")</f>
        <v>0</v>
      </c>
      <c r="C4559">
        <f>IFERROR(IF('SUIVI VENTES 403e'!$A4539&lt;&gt;"",ROUND($B4559/$A4559,2),""),"")</f>
        <v>0</v>
      </c>
      <c r="D4559">
        <f t="shared" si="115"/>
        <v>2</v>
      </c>
      <c r="E4559">
        <f t="shared" si="114"/>
        <v>0.94</v>
      </c>
      <c r="F4559">
        <f>IFERROR(IF('SUIVI VENTES 403e'!$A4539&lt;&gt;"",ROUND((($C4559/1.2)-$E4559),2),""),"")</f>
        <v>-0.94</v>
      </c>
      <c r="G4559">
        <f>IFERROR(IF('SUIVI VENTES 403e'!$A4539&lt;&gt;"",ROUND($F4559*$A4559,2),""),"")</f>
        <v>-1.88</v>
      </c>
      <c r="H4559">
        <f>IFERROR(IF('SUIVI VENTES 403e'!$A4539&lt;&gt;"",YEAR('SUIVI VENTES 403e'!$G4539),""),"")</f>
        <v>2020</v>
      </c>
      <c r="I4559">
        <f>IFERROR(IF('SUIVI VENTES 403e'!$A4539&lt;&gt;"",MONTH('SUIVI VENTES 403e'!$G4539),""),"")</f>
        <v>1</v>
      </c>
    </row>
    <row r="4560" spans="1:9" x14ac:dyDescent="0.25">
      <c r="A4560">
        <f>IFERROR('SUIVI VENTES 403e'!B4540*(INDEX(traitement!$A$8:$B$16,MATCH('SUIVI VENTES 403e'!$H4540,traitement!$A$8:$A$16,0),2)),"")</f>
        <v>6</v>
      </c>
      <c r="B4560">
        <f>IFERROR('SUIVI VENTES 403e'!F4540,"")</f>
        <v>60</v>
      </c>
      <c r="C4560">
        <f>IFERROR(IF('SUIVI VENTES 403e'!$A4540&lt;&gt;"",ROUND($B4560/$A4560,2),""),"")</f>
        <v>10</v>
      </c>
      <c r="D4560" t="str">
        <f t="shared" si="115"/>
        <v/>
      </c>
      <c r="E4560">
        <f t="shared" si="114"/>
        <v>0.94</v>
      </c>
      <c r="F4560">
        <f>IFERROR(IF('SUIVI VENTES 403e'!$A4540&lt;&gt;"",ROUND((($C4560/1.2)-$E4560),2),""),"")</f>
        <v>7.39</v>
      </c>
      <c r="G4560">
        <f>IFERROR(IF('SUIVI VENTES 403e'!$A4540&lt;&gt;"",ROUND($F4560*$A4560,2),""),"")</f>
        <v>44.34</v>
      </c>
      <c r="H4560">
        <f>IFERROR(IF('SUIVI VENTES 403e'!$A4540&lt;&gt;"",YEAR('SUIVI VENTES 403e'!$G4540),""),"")</f>
        <v>2020</v>
      </c>
      <c r="I4560">
        <f>IFERROR(IF('SUIVI VENTES 403e'!$A4540&lt;&gt;"",MONTH('SUIVI VENTES 403e'!$G4540),""),"")</f>
        <v>1</v>
      </c>
    </row>
    <row r="4561" spans="1:9" x14ac:dyDescent="0.25">
      <c r="A4561">
        <f>IFERROR('SUIVI VENTES 403e'!B4541*(INDEX(traitement!$A$8:$B$16,MATCH('SUIVI VENTES 403e'!$H4541,traitement!$A$8:$A$16,0),2)),"")</f>
        <v>4</v>
      </c>
      <c r="B4561">
        <f>IFERROR('SUIVI VENTES 403e'!F4541,"")</f>
        <v>40</v>
      </c>
      <c r="C4561">
        <f>IFERROR(IF('SUIVI VENTES 403e'!$A4541&lt;&gt;"",ROUND($B4561/$A4561,2),""),"")</f>
        <v>10</v>
      </c>
      <c r="D4561" t="str">
        <f t="shared" si="115"/>
        <v/>
      </c>
      <c r="E4561">
        <f t="shared" si="114"/>
        <v>0.94</v>
      </c>
      <c r="F4561">
        <f>IFERROR(IF('SUIVI VENTES 403e'!$A4541&lt;&gt;"",ROUND((($C4561/1.2)-$E4561),2),""),"")</f>
        <v>7.39</v>
      </c>
      <c r="G4561">
        <f>IFERROR(IF('SUIVI VENTES 403e'!$A4541&lt;&gt;"",ROUND($F4561*$A4561,2),""),"")</f>
        <v>29.56</v>
      </c>
      <c r="H4561">
        <f>IFERROR(IF('SUIVI VENTES 403e'!$A4541&lt;&gt;"",YEAR('SUIVI VENTES 403e'!$G4541),""),"")</f>
        <v>2020</v>
      </c>
      <c r="I4561">
        <f>IFERROR(IF('SUIVI VENTES 403e'!$A4541&lt;&gt;"",MONTH('SUIVI VENTES 403e'!$G4541),""),"")</f>
        <v>1</v>
      </c>
    </row>
    <row r="4562" spans="1:9" x14ac:dyDescent="0.25">
      <c r="A4562">
        <f>IFERROR('SUIVI VENTES 403e'!B4542*(INDEX(traitement!$A$8:$B$16,MATCH('SUIVI VENTES 403e'!$H4542,traitement!$A$8:$A$16,0),2)),"")</f>
        <v>4</v>
      </c>
      <c r="B4562">
        <f>IFERROR('SUIVI VENTES 403e'!F4542,"")</f>
        <v>40</v>
      </c>
      <c r="C4562">
        <f>IFERROR(IF('SUIVI VENTES 403e'!$A4542&lt;&gt;"",ROUND($B4562/$A4562,2),""),"")</f>
        <v>10</v>
      </c>
      <c r="D4562" t="str">
        <f t="shared" si="115"/>
        <v/>
      </c>
      <c r="E4562">
        <f t="shared" si="114"/>
        <v>0.94</v>
      </c>
      <c r="F4562">
        <f>IFERROR(IF('SUIVI VENTES 403e'!$A4542&lt;&gt;"",ROUND((($C4562/1.2)-$E4562),2),""),"")</f>
        <v>7.39</v>
      </c>
      <c r="G4562">
        <f>IFERROR(IF('SUIVI VENTES 403e'!$A4542&lt;&gt;"",ROUND($F4562*$A4562,2),""),"")</f>
        <v>29.56</v>
      </c>
      <c r="H4562">
        <f>IFERROR(IF('SUIVI VENTES 403e'!$A4542&lt;&gt;"",YEAR('SUIVI VENTES 403e'!$G4542),""),"")</f>
        <v>2020</v>
      </c>
      <c r="I4562">
        <f>IFERROR(IF('SUIVI VENTES 403e'!$A4542&lt;&gt;"",MONTH('SUIVI VENTES 403e'!$G4542),""),"")</f>
        <v>1</v>
      </c>
    </row>
    <row r="4563" spans="1:9" x14ac:dyDescent="0.25">
      <c r="A4563">
        <f>IFERROR('SUIVI VENTES 403e'!B4543*(INDEX(traitement!$A$8:$B$16,MATCH('SUIVI VENTES 403e'!$H4543,traitement!$A$8:$A$16,0),2)),"")</f>
        <v>5</v>
      </c>
      <c r="B4563">
        <f>IFERROR('SUIVI VENTES 403e'!F4543,"")</f>
        <v>50</v>
      </c>
      <c r="C4563">
        <f>IFERROR(IF('SUIVI VENTES 403e'!$A4543&lt;&gt;"",ROUND($B4563/$A4563,2),""),"")</f>
        <v>10</v>
      </c>
      <c r="D4563" t="str">
        <f t="shared" si="115"/>
        <v/>
      </c>
      <c r="E4563">
        <f t="shared" si="114"/>
        <v>0.94</v>
      </c>
      <c r="F4563">
        <f>IFERROR(IF('SUIVI VENTES 403e'!$A4543&lt;&gt;"",ROUND((($C4563/1.2)-$E4563),2),""),"")</f>
        <v>7.39</v>
      </c>
      <c r="G4563">
        <f>IFERROR(IF('SUIVI VENTES 403e'!$A4543&lt;&gt;"",ROUND($F4563*$A4563,2),""),"")</f>
        <v>36.950000000000003</v>
      </c>
      <c r="H4563">
        <f>IFERROR(IF('SUIVI VENTES 403e'!$A4543&lt;&gt;"",YEAR('SUIVI VENTES 403e'!$G4543),""),"")</f>
        <v>2020</v>
      </c>
      <c r="I4563">
        <f>IFERROR(IF('SUIVI VENTES 403e'!$A4543&lt;&gt;"",MONTH('SUIVI VENTES 403e'!$G4543),""),"")</f>
        <v>1</v>
      </c>
    </row>
    <row r="4564" spans="1:9" x14ac:dyDescent="0.25">
      <c r="A4564">
        <f>IFERROR('SUIVI VENTES 403e'!B4544*(INDEX(traitement!$A$8:$B$16,MATCH('SUIVI VENTES 403e'!$H4544,traitement!$A$8:$A$16,0),2)),"")</f>
        <v>25</v>
      </c>
      <c r="B4564">
        <f>IFERROR('SUIVI VENTES 403e'!F4544,"")</f>
        <v>250</v>
      </c>
      <c r="C4564">
        <f>IFERROR(IF('SUIVI VENTES 403e'!$A4544&lt;&gt;"",ROUND($B4564/$A4564,2),""),"")</f>
        <v>10</v>
      </c>
      <c r="D4564" t="str">
        <f t="shared" si="115"/>
        <v/>
      </c>
      <c r="E4564">
        <f t="shared" si="114"/>
        <v>0.94</v>
      </c>
      <c r="F4564">
        <f>IFERROR(IF('SUIVI VENTES 403e'!$A4544&lt;&gt;"",ROUND((($C4564/1.2)-$E4564),2),""),"")</f>
        <v>7.39</v>
      </c>
      <c r="G4564">
        <f>IFERROR(IF('SUIVI VENTES 403e'!$A4544&lt;&gt;"",ROUND($F4564*$A4564,2),""),"")</f>
        <v>184.75</v>
      </c>
      <c r="H4564">
        <f>IFERROR(IF('SUIVI VENTES 403e'!$A4544&lt;&gt;"",YEAR('SUIVI VENTES 403e'!$G4544),""),"")</f>
        <v>2020</v>
      </c>
      <c r="I4564">
        <f>IFERROR(IF('SUIVI VENTES 403e'!$A4544&lt;&gt;"",MONTH('SUIVI VENTES 403e'!$G4544),""),"")</f>
        <v>1</v>
      </c>
    </row>
    <row r="4565" spans="1:9" x14ac:dyDescent="0.25">
      <c r="A4565">
        <f>IFERROR('SUIVI VENTES 403e'!B4545*(INDEX(traitement!$A$8:$B$16,MATCH('SUIVI VENTES 403e'!$H4545,traitement!$A$8:$A$16,0),2)),"")</f>
        <v>10</v>
      </c>
      <c r="B4565">
        <f>IFERROR('SUIVI VENTES 403e'!F4545,"")</f>
        <v>100</v>
      </c>
      <c r="C4565">
        <f>IFERROR(IF('SUIVI VENTES 403e'!$A4545&lt;&gt;"",ROUND($B4565/$A4565,2),""),"")</f>
        <v>10</v>
      </c>
      <c r="D4565" t="str">
        <f t="shared" si="115"/>
        <v/>
      </c>
      <c r="E4565">
        <f t="shared" si="114"/>
        <v>0.94</v>
      </c>
      <c r="F4565">
        <f>IFERROR(IF('SUIVI VENTES 403e'!$A4545&lt;&gt;"",ROUND((($C4565/1.2)-$E4565),2),""),"")</f>
        <v>7.39</v>
      </c>
      <c r="G4565">
        <f>IFERROR(IF('SUIVI VENTES 403e'!$A4545&lt;&gt;"",ROUND($F4565*$A4565,2),""),"")</f>
        <v>73.900000000000006</v>
      </c>
      <c r="H4565">
        <f>IFERROR(IF('SUIVI VENTES 403e'!$A4545&lt;&gt;"",YEAR('SUIVI VENTES 403e'!$G4545),""),"")</f>
        <v>2020</v>
      </c>
      <c r="I4565">
        <f>IFERROR(IF('SUIVI VENTES 403e'!$A4545&lt;&gt;"",MONTH('SUIVI VENTES 403e'!$G4545),""),"")</f>
        <v>1</v>
      </c>
    </row>
    <row r="4566" spans="1:9" x14ac:dyDescent="0.25">
      <c r="A4566">
        <f>IFERROR('SUIVI VENTES 403e'!B4546*(INDEX(traitement!$A$8:$B$16,MATCH('SUIVI VENTES 403e'!$H4546,traitement!$A$8:$A$16,0),2)),"")</f>
        <v>15</v>
      </c>
      <c r="B4566">
        <f>IFERROR('SUIVI VENTES 403e'!F4546,"")</f>
        <v>150</v>
      </c>
      <c r="C4566">
        <f>IFERROR(IF('SUIVI VENTES 403e'!$A4546&lt;&gt;"",ROUND($B4566/$A4566,2),""),"")</f>
        <v>10</v>
      </c>
      <c r="D4566" t="str">
        <f t="shared" si="115"/>
        <v/>
      </c>
      <c r="E4566">
        <f t="shared" si="114"/>
        <v>0.94</v>
      </c>
      <c r="F4566">
        <f>IFERROR(IF('SUIVI VENTES 403e'!$A4546&lt;&gt;"",ROUND((($C4566/1.2)-$E4566),2),""),"")</f>
        <v>7.39</v>
      </c>
      <c r="G4566">
        <f>IFERROR(IF('SUIVI VENTES 403e'!$A4546&lt;&gt;"",ROUND($F4566*$A4566,2),""),"")</f>
        <v>110.85</v>
      </c>
      <c r="H4566">
        <f>IFERROR(IF('SUIVI VENTES 403e'!$A4546&lt;&gt;"",YEAR('SUIVI VENTES 403e'!$G4546),""),"")</f>
        <v>2020</v>
      </c>
      <c r="I4566">
        <f>IFERROR(IF('SUIVI VENTES 403e'!$A4546&lt;&gt;"",MONTH('SUIVI VENTES 403e'!$G4546),""),"")</f>
        <v>1</v>
      </c>
    </row>
    <row r="4567" spans="1:9" x14ac:dyDescent="0.25">
      <c r="A4567">
        <f>IFERROR('SUIVI VENTES 403e'!B4547*(INDEX(traitement!$A$8:$B$16,MATCH('SUIVI VENTES 403e'!$H4547,traitement!$A$8:$A$16,0),2)),"")</f>
        <v>3</v>
      </c>
      <c r="B4567">
        <f>IFERROR('SUIVI VENTES 403e'!F4547,"")</f>
        <v>0</v>
      </c>
      <c r="C4567">
        <f>IFERROR(IF('SUIVI VENTES 403e'!$A4547&lt;&gt;"",ROUND($B4567/$A4567,2),""),"")</f>
        <v>0</v>
      </c>
      <c r="D4567">
        <f t="shared" si="115"/>
        <v>3</v>
      </c>
      <c r="E4567">
        <f t="shared" si="114"/>
        <v>0.94</v>
      </c>
      <c r="F4567">
        <f>IFERROR(IF('SUIVI VENTES 403e'!$A4547&lt;&gt;"",ROUND((($C4567/1.2)-$E4567),2),""),"")</f>
        <v>-0.94</v>
      </c>
      <c r="G4567">
        <f>IFERROR(IF('SUIVI VENTES 403e'!$A4547&lt;&gt;"",ROUND($F4567*$A4567,2),""),"")</f>
        <v>-2.82</v>
      </c>
      <c r="H4567">
        <f>IFERROR(IF('SUIVI VENTES 403e'!$A4547&lt;&gt;"",YEAR('SUIVI VENTES 403e'!$G4547),""),"")</f>
        <v>2020</v>
      </c>
      <c r="I4567">
        <f>IFERROR(IF('SUIVI VENTES 403e'!$A4547&lt;&gt;"",MONTH('SUIVI VENTES 403e'!$G4547),""),"")</f>
        <v>1</v>
      </c>
    </row>
    <row r="4568" spans="1:9" x14ac:dyDescent="0.25">
      <c r="A4568">
        <f>IFERROR('SUIVI VENTES 403e'!B4548*(INDEX(traitement!$A$8:$B$16,MATCH('SUIVI VENTES 403e'!$H4548,traitement!$A$8:$A$16,0),2)),"")</f>
        <v>10</v>
      </c>
      <c r="B4568">
        <f>IFERROR('SUIVI VENTES 403e'!F4548,"")</f>
        <v>100</v>
      </c>
      <c r="C4568">
        <f>IFERROR(IF('SUIVI VENTES 403e'!$A4548&lt;&gt;"",ROUND($B4568/$A4568,2),""),"")</f>
        <v>10</v>
      </c>
      <c r="D4568" t="str">
        <f t="shared" si="115"/>
        <v/>
      </c>
      <c r="E4568">
        <f t="shared" si="114"/>
        <v>0.94</v>
      </c>
      <c r="F4568">
        <f>IFERROR(IF('SUIVI VENTES 403e'!$A4548&lt;&gt;"",ROUND((($C4568/1.2)-$E4568),2),""),"")</f>
        <v>7.39</v>
      </c>
      <c r="G4568">
        <f>IFERROR(IF('SUIVI VENTES 403e'!$A4548&lt;&gt;"",ROUND($F4568*$A4568,2),""),"")</f>
        <v>73.900000000000006</v>
      </c>
      <c r="H4568">
        <f>IFERROR(IF('SUIVI VENTES 403e'!$A4548&lt;&gt;"",YEAR('SUIVI VENTES 403e'!$G4548),""),"")</f>
        <v>2020</v>
      </c>
      <c r="I4568">
        <f>IFERROR(IF('SUIVI VENTES 403e'!$A4548&lt;&gt;"",MONTH('SUIVI VENTES 403e'!$G4548),""),"")</f>
        <v>1</v>
      </c>
    </row>
    <row r="4569" spans="1:9" x14ac:dyDescent="0.25">
      <c r="A4569">
        <f>IFERROR('SUIVI VENTES 403e'!B4549*(INDEX(traitement!$A$8:$B$16,MATCH('SUIVI VENTES 403e'!$H4549,traitement!$A$8:$A$16,0),2)),"")</f>
        <v>5</v>
      </c>
      <c r="B4569">
        <f>IFERROR('SUIVI VENTES 403e'!F4549,"")</f>
        <v>50</v>
      </c>
      <c r="C4569">
        <f>IFERROR(IF('SUIVI VENTES 403e'!$A4549&lt;&gt;"",ROUND($B4569/$A4569,2),""),"")</f>
        <v>10</v>
      </c>
      <c r="D4569" t="str">
        <f t="shared" si="115"/>
        <v/>
      </c>
      <c r="E4569">
        <f t="shared" si="114"/>
        <v>0.94</v>
      </c>
      <c r="F4569">
        <f>IFERROR(IF('SUIVI VENTES 403e'!$A4549&lt;&gt;"",ROUND((($C4569/1.2)-$E4569),2),""),"")</f>
        <v>7.39</v>
      </c>
      <c r="G4569">
        <f>IFERROR(IF('SUIVI VENTES 403e'!$A4549&lt;&gt;"",ROUND($F4569*$A4569,2),""),"")</f>
        <v>36.950000000000003</v>
      </c>
      <c r="H4569">
        <f>IFERROR(IF('SUIVI VENTES 403e'!$A4549&lt;&gt;"",YEAR('SUIVI VENTES 403e'!$G4549),""),"")</f>
        <v>2020</v>
      </c>
      <c r="I4569">
        <f>IFERROR(IF('SUIVI VENTES 403e'!$A4549&lt;&gt;"",MONTH('SUIVI VENTES 403e'!$G4549),""),"")</f>
        <v>1</v>
      </c>
    </row>
    <row r="4570" spans="1:9" x14ac:dyDescent="0.25">
      <c r="A4570">
        <f>IFERROR('SUIVI VENTES 403e'!B4550*(INDEX(traitement!$A$8:$B$16,MATCH('SUIVI VENTES 403e'!$H4550,traitement!$A$8:$A$16,0),2)),"")</f>
        <v>12</v>
      </c>
      <c r="B4570">
        <f>IFERROR('SUIVI VENTES 403e'!F4550,"")</f>
        <v>120</v>
      </c>
      <c r="C4570">
        <f>IFERROR(IF('SUIVI VENTES 403e'!$A4550&lt;&gt;"",ROUND($B4570/$A4570,2),""),"")</f>
        <v>10</v>
      </c>
      <c r="D4570" t="str">
        <f t="shared" si="115"/>
        <v/>
      </c>
      <c r="E4570">
        <f t="shared" si="114"/>
        <v>0.94</v>
      </c>
      <c r="F4570">
        <f>IFERROR(IF('SUIVI VENTES 403e'!$A4550&lt;&gt;"",ROUND((($C4570/1.2)-$E4570),2),""),"")</f>
        <v>7.39</v>
      </c>
      <c r="G4570">
        <f>IFERROR(IF('SUIVI VENTES 403e'!$A4550&lt;&gt;"",ROUND($F4570*$A4570,2),""),"")</f>
        <v>88.68</v>
      </c>
      <c r="H4570">
        <f>IFERROR(IF('SUIVI VENTES 403e'!$A4550&lt;&gt;"",YEAR('SUIVI VENTES 403e'!$G4550),""),"")</f>
        <v>2020</v>
      </c>
      <c r="I4570">
        <f>IFERROR(IF('SUIVI VENTES 403e'!$A4550&lt;&gt;"",MONTH('SUIVI VENTES 403e'!$G4550),""),"")</f>
        <v>1</v>
      </c>
    </row>
    <row r="4571" spans="1:9" x14ac:dyDescent="0.25">
      <c r="A4571">
        <f>IFERROR('SUIVI VENTES 403e'!B4551*(INDEX(traitement!$A$8:$B$16,MATCH('SUIVI VENTES 403e'!$H4551,traitement!$A$8:$A$16,0),2)),"")</f>
        <v>15</v>
      </c>
      <c r="B4571">
        <f>IFERROR('SUIVI VENTES 403e'!F4551,"")</f>
        <v>150</v>
      </c>
      <c r="C4571">
        <f>IFERROR(IF('SUIVI VENTES 403e'!$A4551&lt;&gt;"",ROUND($B4571/$A4571,2),""),"")</f>
        <v>10</v>
      </c>
      <c r="D4571" t="str">
        <f t="shared" si="115"/>
        <v/>
      </c>
      <c r="E4571">
        <f t="shared" si="114"/>
        <v>0.94</v>
      </c>
      <c r="F4571">
        <f>IFERROR(IF('SUIVI VENTES 403e'!$A4551&lt;&gt;"",ROUND((($C4571/1.2)-$E4571),2),""),"")</f>
        <v>7.39</v>
      </c>
      <c r="G4571">
        <f>IFERROR(IF('SUIVI VENTES 403e'!$A4551&lt;&gt;"",ROUND($F4571*$A4571,2),""),"")</f>
        <v>110.85</v>
      </c>
      <c r="H4571">
        <f>IFERROR(IF('SUIVI VENTES 403e'!$A4551&lt;&gt;"",YEAR('SUIVI VENTES 403e'!$G4551),""),"")</f>
        <v>2020</v>
      </c>
      <c r="I4571">
        <f>IFERROR(IF('SUIVI VENTES 403e'!$A4551&lt;&gt;"",MONTH('SUIVI VENTES 403e'!$G4551),""),"")</f>
        <v>1</v>
      </c>
    </row>
    <row r="4572" spans="1:9" x14ac:dyDescent="0.25">
      <c r="A4572">
        <f>IFERROR('SUIVI VENTES 403e'!B4552*(INDEX(traitement!$A$8:$B$16,MATCH('SUIVI VENTES 403e'!$H4552,traitement!$A$8:$A$16,0),2)),"")</f>
        <v>2</v>
      </c>
      <c r="B4572">
        <f>IFERROR('SUIVI VENTES 403e'!F4552,"")</f>
        <v>0</v>
      </c>
      <c r="C4572">
        <f>IFERROR(IF('SUIVI VENTES 403e'!$A4552&lt;&gt;"",ROUND($B4572/$A4572,2),""),"")</f>
        <v>0</v>
      </c>
      <c r="D4572">
        <f t="shared" si="115"/>
        <v>2</v>
      </c>
      <c r="E4572">
        <f t="shared" si="114"/>
        <v>0.94</v>
      </c>
      <c r="F4572">
        <f>IFERROR(IF('SUIVI VENTES 403e'!$A4552&lt;&gt;"",ROUND((($C4572/1.2)-$E4572),2),""),"")</f>
        <v>-0.94</v>
      </c>
      <c r="G4572">
        <f>IFERROR(IF('SUIVI VENTES 403e'!$A4552&lt;&gt;"",ROUND($F4572*$A4572,2),""),"")</f>
        <v>-1.88</v>
      </c>
      <c r="H4572">
        <f>IFERROR(IF('SUIVI VENTES 403e'!$A4552&lt;&gt;"",YEAR('SUIVI VENTES 403e'!$G4552),""),"")</f>
        <v>2020</v>
      </c>
      <c r="I4572">
        <f>IFERROR(IF('SUIVI VENTES 403e'!$A4552&lt;&gt;"",MONTH('SUIVI VENTES 403e'!$G4552),""),"")</f>
        <v>1</v>
      </c>
    </row>
    <row r="4573" spans="1:9" x14ac:dyDescent="0.25">
      <c r="A4573">
        <f>IFERROR('SUIVI VENTES 403e'!B4553*(INDEX(traitement!$A$8:$B$16,MATCH('SUIVI VENTES 403e'!$H4553,traitement!$A$8:$A$16,0),2)),"")</f>
        <v>15</v>
      </c>
      <c r="B4573">
        <f>IFERROR('SUIVI VENTES 403e'!F4553,"")</f>
        <v>150</v>
      </c>
      <c r="C4573">
        <f>IFERROR(IF('SUIVI VENTES 403e'!$A4553&lt;&gt;"",ROUND($B4573/$A4573,2),""),"")</f>
        <v>10</v>
      </c>
      <c r="D4573" t="str">
        <f t="shared" si="115"/>
        <v/>
      </c>
      <c r="E4573">
        <f t="shared" si="114"/>
        <v>0.94</v>
      </c>
      <c r="F4573">
        <f>IFERROR(IF('SUIVI VENTES 403e'!$A4553&lt;&gt;"",ROUND((($C4573/1.2)-$E4573),2),""),"")</f>
        <v>7.39</v>
      </c>
      <c r="G4573">
        <f>IFERROR(IF('SUIVI VENTES 403e'!$A4553&lt;&gt;"",ROUND($F4573*$A4573,2),""),"")</f>
        <v>110.85</v>
      </c>
      <c r="H4573">
        <f>IFERROR(IF('SUIVI VENTES 403e'!$A4553&lt;&gt;"",YEAR('SUIVI VENTES 403e'!$G4553),""),"")</f>
        <v>2020</v>
      </c>
      <c r="I4573">
        <f>IFERROR(IF('SUIVI VENTES 403e'!$A4553&lt;&gt;"",MONTH('SUIVI VENTES 403e'!$G4553),""),"")</f>
        <v>1</v>
      </c>
    </row>
    <row r="4574" spans="1:9" x14ac:dyDescent="0.25">
      <c r="A4574">
        <f>IFERROR('SUIVI VENTES 403e'!B4554*(INDEX(traitement!$A$8:$B$16,MATCH('SUIVI VENTES 403e'!$H4554,traitement!$A$8:$A$16,0),2)),"")</f>
        <v>3</v>
      </c>
      <c r="B4574">
        <f>IFERROR('SUIVI VENTES 403e'!F4554,"")</f>
        <v>0</v>
      </c>
      <c r="C4574">
        <f>IFERROR(IF('SUIVI VENTES 403e'!$A4554&lt;&gt;"",ROUND($B4574/$A4574,2),""),"")</f>
        <v>0</v>
      </c>
      <c r="D4574">
        <f t="shared" si="115"/>
        <v>3</v>
      </c>
      <c r="E4574">
        <f t="shared" si="114"/>
        <v>0.94</v>
      </c>
      <c r="F4574">
        <f>IFERROR(IF('SUIVI VENTES 403e'!$A4554&lt;&gt;"",ROUND((($C4574/1.2)-$E4574),2),""),"")</f>
        <v>-0.94</v>
      </c>
      <c r="G4574">
        <f>IFERROR(IF('SUIVI VENTES 403e'!$A4554&lt;&gt;"",ROUND($F4574*$A4574,2),""),"")</f>
        <v>-2.82</v>
      </c>
      <c r="H4574">
        <f>IFERROR(IF('SUIVI VENTES 403e'!$A4554&lt;&gt;"",YEAR('SUIVI VENTES 403e'!$G4554),""),"")</f>
        <v>2020</v>
      </c>
      <c r="I4574">
        <f>IFERROR(IF('SUIVI VENTES 403e'!$A4554&lt;&gt;"",MONTH('SUIVI VENTES 403e'!$G4554),""),"")</f>
        <v>1</v>
      </c>
    </row>
    <row r="4575" spans="1:9" x14ac:dyDescent="0.25">
      <c r="A4575">
        <f>IFERROR('SUIVI VENTES 403e'!B4555*(INDEX(traitement!$A$8:$B$16,MATCH('SUIVI VENTES 403e'!$H4555,traitement!$A$8:$A$16,0),2)),"")</f>
        <v>0.5</v>
      </c>
      <c r="B4575">
        <f>IFERROR('SUIVI VENTES 403e'!F4555,"")</f>
        <v>10</v>
      </c>
      <c r="C4575">
        <f>IFERROR(IF('SUIVI VENTES 403e'!$A4555&lt;&gt;"",ROUND($B4575/$A4575,2),""),"")</f>
        <v>20</v>
      </c>
      <c r="D4575" t="str">
        <f t="shared" si="115"/>
        <v/>
      </c>
      <c r="E4575">
        <f t="shared" si="114"/>
        <v>0.94</v>
      </c>
      <c r="F4575">
        <f>IFERROR(IF('SUIVI VENTES 403e'!$A4555&lt;&gt;"",ROUND((($C4575/1.2)-$E4575),2),""),"")</f>
        <v>15.73</v>
      </c>
      <c r="G4575">
        <f>IFERROR(IF('SUIVI VENTES 403e'!$A4555&lt;&gt;"",ROUND($F4575*$A4575,2),""),"")</f>
        <v>7.87</v>
      </c>
      <c r="H4575">
        <f>IFERROR(IF('SUIVI VENTES 403e'!$A4555&lt;&gt;"",YEAR('SUIVI VENTES 403e'!$G4555),""),"")</f>
        <v>2020</v>
      </c>
      <c r="I4575">
        <f>IFERROR(IF('SUIVI VENTES 403e'!$A4555&lt;&gt;"",MONTH('SUIVI VENTES 403e'!$G4555),""),"")</f>
        <v>1</v>
      </c>
    </row>
    <row r="4576" spans="1:9" x14ac:dyDescent="0.25">
      <c r="A4576">
        <f>IFERROR('SUIVI VENTES 403e'!B4556*(INDEX(traitement!$A$8:$B$16,MATCH('SUIVI VENTES 403e'!$H4556,traitement!$A$8:$A$16,0),2)),"")</f>
        <v>5</v>
      </c>
      <c r="B4576">
        <f>IFERROR('SUIVI VENTES 403e'!F4556,"")</f>
        <v>50</v>
      </c>
      <c r="C4576">
        <f>IFERROR(IF('SUIVI VENTES 403e'!$A4556&lt;&gt;"",ROUND($B4576/$A4576,2),""),"")</f>
        <v>10</v>
      </c>
      <c r="D4576" t="str">
        <f t="shared" si="115"/>
        <v/>
      </c>
      <c r="E4576">
        <f t="shared" si="114"/>
        <v>0.94</v>
      </c>
      <c r="F4576">
        <f>IFERROR(IF('SUIVI VENTES 403e'!$A4556&lt;&gt;"",ROUND((($C4576/1.2)-$E4576),2),""),"")</f>
        <v>7.39</v>
      </c>
      <c r="G4576">
        <f>IFERROR(IF('SUIVI VENTES 403e'!$A4556&lt;&gt;"",ROUND($F4576*$A4576,2),""),"")</f>
        <v>36.950000000000003</v>
      </c>
      <c r="H4576">
        <f>IFERROR(IF('SUIVI VENTES 403e'!$A4556&lt;&gt;"",YEAR('SUIVI VENTES 403e'!$G4556),""),"")</f>
        <v>2020</v>
      </c>
      <c r="I4576">
        <f>IFERROR(IF('SUIVI VENTES 403e'!$A4556&lt;&gt;"",MONTH('SUIVI VENTES 403e'!$G4556),""),"")</f>
        <v>1</v>
      </c>
    </row>
    <row r="4577" spans="1:9" x14ac:dyDescent="0.25">
      <c r="A4577">
        <f>IFERROR('SUIVI VENTES 403e'!B4557*(INDEX(traitement!$A$8:$B$16,MATCH('SUIVI VENTES 403e'!$H4557,traitement!$A$8:$A$16,0),2)),"")</f>
        <v>12</v>
      </c>
      <c r="B4577">
        <f>IFERROR('SUIVI VENTES 403e'!F4557,"")</f>
        <v>120</v>
      </c>
      <c r="C4577">
        <f>IFERROR(IF('SUIVI VENTES 403e'!$A4557&lt;&gt;"",ROUND($B4577/$A4577,2),""),"")</f>
        <v>10</v>
      </c>
      <c r="D4577" t="str">
        <f t="shared" si="115"/>
        <v/>
      </c>
      <c r="E4577">
        <f t="shared" si="114"/>
        <v>0.94</v>
      </c>
      <c r="F4577">
        <f>IFERROR(IF('SUIVI VENTES 403e'!$A4557&lt;&gt;"",ROUND((($C4577/1.2)-$E4577),2),""),"")</f>
        <v>7.39</v>
      </c>
      <c r="G4577">
        <f>IFERROR(IF('SUIVI VENTES 403e'!$A4557&lt;&gt;"",ROUND($F4577*$A4577,2),""),"")</f>
        <v>88.68</v>
      </c>
      <c r="H4577">
        <f>IFERROR(IF('SUIVI VENTES 403e'!$A4557&lt;&gt;"",YEAR('SUIVI VENTES 403e'!$G4557),""),"")</f>
        <v>2020</v>
      </c>
      <c r="I4577">
        <f>IFERROR(IF('SUIVI VENTES 403e'!$A4557&lt;&gt;"",MONTH('SUIVI VENTES 403e'!$G4557),""),"")</f>
        <v>1</v>
      </c>
    </row>
    <row r="4578" spans="1:9" x14ac:dyDescent="0.25">
      <c r="A4578">
        <f>IFERROR('SUIVI VENTES 403e'!B4558*(INDEX(traitement!$A$8:$B$16,MATCH('SUIVI VENTES 403e'!$H4558,traitement!$A$8:$A$16,0),2)),"")</f>
        <v>3</v>
      </c>
      <c r="B4578">
        <f>IFERROR('SUIVI VENTES 403e'!F4558,"")</f>
        <v>0</v>
      </c>
      <c r="C4578">
        <f>IFERROR(IF('SUIVI VENTES 403e'!$A4558&lt;&gt;"",ROUND($B4578/$A4578,2),""),"")</f>
        <v>0</v>
      </c>
      <c r="D4578">
        <f t="shared" si="115"/>
        <v>3</v>
      </c>
      <c r="E4578">
        <f t="shared" si="114"/>
        <v>0.94</v>
      </c>
      <c r="F4578">
        <f>IFERROR(IF('SUIVI VENTES 403e'!$A4558&lt;&gt;"",ROUND((($C4578/1.2)-$E4578),2),""),"")</f>
        <v>-0.94</v>
      </c>
      <c r="G4578">
        <f>IFERROR(IF('SUIVI VENTES 403e'!$A4558&lt;&gt;"",ROUND($F4578*$A4578,2),""),"")</f>
        <v>-2.82</v>
      </c>
      <c r="H4578">
        <f>IFERROR(IF('SUIVI VENTES 403e'!$A4558&lt;&gt;"",YEAR('SUIVI VENTES 403e'!$G4558),""),"")</f>
        <v>2020</v>
      </c>
      <c r="I4578">
        <f>IFERROR(IF('SUIVI VENTES 403e'!$A4558&lt;&gt;"",MONTH('SUIVI VENTES 403e'!$G4558),""),"")</f>
        <v>1</v>
      </c>
    </row>
    <row r="4579" spans="1:9" x14ac:dyDescent="0.25">
      <c r="A4579">
        <f>IFERROR('SUIVI VENTES 403e'!B4559*(INDEX(traitement!$A$8:$B$16,MATCH('SUIVI VENTES 403e'!$H4559,traitement!$A$8:$A$16,0),2)),"")</f>
        <v>8</v>
      </c>
      <c r="B4579">
        <f>IFERROR('SUIVI VENTES 403e'!F4559,"")</f>
        <v>80</v>
      </c>
      <c r="C4579">
        <f>IFERROR(IF('SUIVI VENTES 403e'!$A4559&lt;&gt;"",ROUND($B4579/$A4579,2),""),"")</f>
        <v>10</v>
      </c>
      <c r="D4579" t="str">
        <f t="shared" si="115"/>
        <v/>
      </c>
      <c r="E4579">
        <f t="shared" si="114"/>
        <v>0.94</v>
      </c>
      <c r="F4579">
        <f>IFERROR(IF('SUIVI VENTES 403e'!$A4559&lt;&gt;"",ROUND((($C4579/1.2)-$E4579),2),""),"")</f>
        <v>7.39</v>
      </c>
      <c r="G4579">
        <f>IFERROR(IF('SUIVI VENTES 403e'!$A4559&lt;&gt;"",ROUND($F4579*$A4579,2),""),"")</f>
        <v>59.12</v>
      </c>
      <c r="H4579">
        <f>IFERROR(IF('SUIVI VENTES 403e'!$A4559&lt;&gt;"",YEAR('SUIVI VENTES 403e'!$G4559),""),"")</f>
        <v>2020</v>
      </c>
      <c r="I4579">
        <f>IFERROR(IF('SUIVI VENTES 403e'!$A4559&lt;&gt;"",MONTH('SUIVI VENTES 403e'!$G4559),""),"")</f>
        <v>1</v>
      </c>
    </row>
    <row r="4580" spans="1:9" x14ac:dyDescent="0.25">
      <c r="A4580">
        <f>IFERROR('SUIVI VENTES 403e'!B4560*(INDEX(traitement!$A$8:$B$16,MATCH('SUIVI VENTES 403e'!$H4560,traitement!$A$8:$A$16,0),2)),"")</f>
        <v>1</v>
      </c>
      <c r="B4580">
        <f>IFERROR('SUIVI VENTES 403e'!F4560,"")</f>
        <v>10</v>
      </c>
      <c r="C4580">
        <f>IFERROR(IF('SUIVI VENTES 403e'!$A4560&lt;&gt;"",ROUND($B4580/$A4580,2),""),"")</f>
        <v>10</v>
      </c>
      <c r="D4580" t="str">
        <f t="shared" si="115"/>
        <v/>
      </c>
      <c r="E4580">
        <f t="shared" si="114"/>
        <v>0.94</v>
      </c>
      <c r="F4580">
        <f>IFERROR(IF('SUIVI VENTES 403e'!$A4560&lt;&gt;"",ROUND((($C4580/1.2)-$E4580),2),""),"")</f>
        <v>7.39</v>
      </c>
      <c r="G4580">
        <f>IFERROR(IF('SUIVI VENTES 403e'!$A4560&lt;&gt;"",ROUND($F4580*$A4580,2),""),"")</f>
        <v>7.39</v>
      </c>
      <c r="H4580">
        <f>IFERROR(IF('SUIVI VENTES 403e'!$A4560&lt;&gt;"",YEAR('SUIVI VENTES 403e'!$G4560),""),"")</f>
        <v>2020</v>
      </c>
      <c r="I4580">
        <f>IFERROR(IF('SUIVI VENTES 403e'!$A4560&lt;&gt;"",MONTH('SUIVI VENTES 403e'!$G4560),""),"")</f>
        <v>1</v>
      </c>
    </row>
    <row r="4581" spans="1:9" x14ac:dyDescent="0.25">
      <c r="A4581">
        <f>IFERROR('SUIVI VENTES 403e'!B4561*(INDEX(traitement!$A$8:$B$16,MATCH('SUIVI VENTES 403e'!$H4561,traitement!$A$8:$A$16,0),2)),"")</f>
        <v>12</v>
      </c>
      <c r="B4581">
        <f>IFERROR('SUIVI VENTES 403e'!F4561,"")</f>
        <v>120</v>
      </c>
      <c r="C4581">
        <f>IFERROR(IF('SUIVI VENTES 403e'!$A4561&lt;&gt;"",ROUND($B4581/$A4581,2),""),"")</f>
        <v>10</v>
      </c>
      <c r="D4581" t="str">
        <f t="shared" si="115"/>
        <v/>
      </c>
      <c r="E4581">
        <f t="shared" si="114"/>
        <v>0.94</v>
      </c>
      <c r="F4581">
        <f>IFERROR(IF('SUIVI VENTES 403e'!$A4561&lt;&gt;"",ROUND((($C4581/1.2)-$E4581),2),""),"")</f>
        <v>7.39</v>
      </c>
      <c r="G4581">
        <f>IFERROR(IF('SUIVI VENTES 403e'!$A4561&lt;&gt;"",ROUND($F4581*$A4581,2),""),"")</f>
        <v>88.68</v>
      </c>
      <c r="H4581">
        <f>IFERROR(IF('SUIVI VENTES 403e'!$A4561&lt;&gt;"",YEAR('SUIVI VENTES 403e'!$G4561),""),"")</f>
        <v>2020</v>
      </c>
      <c r="I4581">
        <f>IFERROR(IF('SUIVI VENTES 403e'!$A4561&lt;&gt;"",MONTH('SUIVI VENTES 403e'!$G4561),""),"")</f>
        <v>1</v>
      </c>
    </row>
    <row r="4582" spans="1:9" x14ac:dyDescent="0.25">
      <c r="A4582">
        <f>IFERROR('SUIVI VENTES 403e'!B4562*(INDEX(traitement!$A$8:$B$16,MATCH('SUIVI VENTES 403e'!$H4562,traitement!$A$8:$A$16,0),2)),"")</f>
        <v>10</v>
      </c>
      <c r="B4582">
        <f>IFERROR('SUIVI VENTES 403e'!F4562,"")</f>
        <v>116.67</v>
      </c>
      <c r="C4582">
        <f>IFERROR(IF('SUIVI VENTES 403e'!$A4562&lt;&gt;"",ROUND($B4582/$A4582,2),""),"")</f>
        <v>11.67</v>
      </c>
      <c r="D4582" t="str">
        <f t="shared" si="115"/>
        <v/>
      </c>
      <c r="E4582">
        <f t="shared" si="114"/>
        <v>0.94</v>
      </c>
      <c r="F4582">
        <f>IFERROR(IF('SUIVI VENTES 403e'!$A4562&lt;&gt;"",ROUND((($C4582/1.2)-$E4582),2),""),"")</f>
        <v>8.7899999999999991</v>
      </c>
      <c r="G4582">
        <f>IFERROR(IF('SUIVI VENTES 403e'!$A4562&lt;&gt;"",ROUND($F4582*$A4582,2),""),"")</f>
        <v>87.9</v>
      </c>
      <c r="H4582">
        <f>IFERROR(IF('SUIVI VENTES 403e'!$A4562&lt;&gt;"",YEAR('SUIVI VENTES 403e'!$G4562),""),"")</f>
        <v>2020</v>
      </c>
      <c r="I4582">
        <f>IFERROR(IF('SUIVI VENTES 403e'!$A4562&lt;&gt;"",MONTH('SUIVI VENTES 403e'!$G4562),""),"")</f>
        <v>1</v>
      </c>
    </row>
    <row r="4583" spans="1:9" x14ac:dyDescent="0.25">
      <c r="A4583">
        <f>IFERROR('SUIVI VENTES 403e'!B4563*(INDEX(traitement!$A$8:$B$16,MATCH('SUIVI VENTES 403e'!$H4563,traitement!$A$8:$A$16,0),2)),"")</f>
        <v>10</v>
      </c>
      <c r="B4583">
        <f>IFERROR('SUIVI VENTES 403e'!F4563,"")</f>
        <v>100</v>
      </c>
      <c r="C4583">
        <f>IFERROR(IF('SUIVI VENTES 403e'!$A4563&lt;&gt;"",ROUND($B4583/$A4583,2),""),"")</f>
        <v>10</v>
      </c>
      <c r="D4583" t="str">
        <f t="shared" si="115"/>
        <v/>
      </c>
      <c r="E4583">
        <f t="shared" si="114"/>
        <v>0.94</v>
      </c>
      <c r="F4583">
        <f>IFERROR(IF('SUIVI VENTES 403e'!$A4563&lt;&gt;"",ROUND((($C4583/1.2)-$E4583),2),""),"")</f>
        <v>7.39</v>
      </c>
      <c r="G4583">
        <f>IFERROR(IF('SUIVI VENTES 403e'!$A4563&lt;&gt;"",ROUND($F4583*$A4583,2),""),"")</f>
        <v>73.900000000000006</v>
      </c>
      <c r="H4583">
        <f>IFERROR(IF('SUIVI VENTES 403e'!$A4563&lt;&gt;"",YEAR('SUIVI VENTES 403e'!$G4563),""),"")</f>
        <v>2020</v>
      </c>
      <c r="I4583">
        <f>IFERROR(IF('SUIVI VENTES 403e'!$A4563&lt;&gt;"",MONTH('SUIVI VENTES 403e'!$G4563),""),"")</f>
        <v>1</v>
      </c>
    </row>
    <row r="4584" spans="1:9" x14ac:dyDescent="0.25">
      <c r="A4584">
        <f>IFERROR('SUIVI VENTES 403e'!B4564*(INDEX(traitement!$A$8:$B$16,MATCH('SUIVI VENTES 403e'!$H4564,traitement!$A$8:$A$16,0),2)),"")</f>
        <v>9</v>
      </c>
      <c r="B4584">
        <f>IFERROR('SUIVI VENTES 403e'!F4564,"")</f>
        <v>90</v>
      </c>
      <c r="C4584">
        <f>IFERROR(IF('SUIVI VENTES 403e'!$A4564&lt;&gt;"",ROUND($B4584/$A4584,2),""),"")</f>
        <v>10</v>
      </c>
      <c r="D4584" t="str">
        <f t="shared" si="115"/>
        <v/>
      </c>
      <c r="E4584">
        <f t="shared" si="114"/>
        <v>0.94</v>
      </c>
      <c r="F4584">
        <f>IFERROR(IF('SUIVI VENTES 403e'!$A4564&lt;&gt;"",ROUND((($C4584/1.2)-$E4584),2),""),"")</f>
        <v>7.39</v>
      </c>
      <c r="G4584">
        <f>IFERROR(IF('SUIVI VENTES 403e'!$A4564&lt;&gt;"",ROUND($F4584*$A4584,2),""),"")</f>
        <v>66.510000000000005</v>
      </c>
      <c r="H4584">
        <f>IFERROR(IF('SUIVI VENTES 403e'!$A4564&lt;&gt;"",YEAR('SUIVI VENTES 403e'!$G4564),""),"")</f>
        <v>2020</v>
      </c>
      <c r="I4584">
        <f>IFERROR(IF('SUIVI VENTES 403e'!$A4564&lt;&gt;"",MONTH('SUIVI VENTES 403e'!$G4564),""),"")</f>
        <v>1</v>
      </c>
    </row>
    <row r="4585" spans="1:9" x14ac:dyDescent="0.25">
      <c r="A4585">
        <f>IFERROR('SUIVI VENTES 403e'!B4565*(INDEX(traitement!$A$8:$B$16,MATCH('SUIVI VENTES 403e'!$H4565,traitement!$A$8:$A$16,0),2)),"")</f>
        <v>4</v>
      </c>
      <c r="B4585">
        <f>IFERROR('SUIVI VENTES 403e'!F4565,"")</f>
        <v>40</v>
      </c>
      <c r="C4585">
        <f>IFERROR(IF('SUIVI VENTES 403e'!$A4565&lt;&gt;"",ROUND($B4585/$A4585,2),""),"")</f>
        <v>10</v>
      </c>
      <c r="D4585" t="str">
        <f t="shared" si="115"/>
        <v/>
      </c>
      <c r="E4585">
        <f t="shared" ref="E4585:E4648" si="116">IFERROR(INDEX($G$2:$S$15,MATCH($H4585,$G$2:$G$15,0),MATCH($I4585,$G$2:$S$2,0)),"")</f>
        <v>0.94</v>
      </c>
      <c r="F4585">
        <f>IFERROR(IF('SUIVI VENTES 403e'!$A4565&lt;&gt;"",ROUND((($C4585/1.2)-$E4585),2),""),"")</f>
        <v>7.39</v>
      </c>
      <c r="G4585">
        <f>IFERROR(IF('SUIVI VENTES 403e'!$A4565&lt;&gt;"",ROUND($F4585*$A4585,2),""),"")</f>
        <v>29.56</v>
      </c>
      <c r="H4585">
        <f>IFERROR(IF('SUIVI VENTES 403e'!$A4565&lt;&gt;"",YEAR('SUIVI VENTES 403e'!$G4565),""),"")</f>
        <v>2020</v>
      </c>
      <c r="I4585">
        <f>IFERROR(IF('SUIVI VENTES 403e'!$A4565&lt;&gt;"",MONTH('SUIVI VENTES 403e'!$G4565),""),"")</f>
        <v>1</v>
      </c>
    </row>
    <row r="4586" spans="1:9" x14ac:dyDescent="0.25">
      <c r="A4586">
        <f>IFERROR('SUIVI VENTES 403e'!B4566*(INDEX(traitement!$A$8:$B$16,MATCH('SUIVI VENTES 403e'!$H4566,traitement!$A$8:$A$16,0),2)),"")</f>
        <v>6</v>
      </c>
      <c r="B4586">
        <f>IFERROR('SUIVI VENTES 403e'!F4566,"")</f>
        <v>60</v>
      </c>
      <c r="C4586">
        <f>IFERROR(IF('SUIVI VENTES 403e'!$A4566&lt;&gt;"",ROUND($B4586/$A4586,2),""),"")</f>
        <v>10</v>
      </c>
      <c r="D4586" t="str">
        <f t="shared" si="115"/>
        <v/>
      </c>
      <c r="E4586">
        <f t="shared" si="116"/>
        <v>0.94</v>
      </c>
      <c r="F4586">
        <f>IFERROR(IF('SUIVI VENTES 403e'!$A4566&lt;&gt;"",ROUND((($C4586/1.2)-$E4586),2),""),"")</f>
        <v>7.39</v>
      </c>
      <c r="G4586">
        <f>IFERROR(IF('SUIVI VENTES 403e'!$A4566&lt;&gt;"",ROUND($F4586*$A4586,2),""),"")</f>
        <v>44.34</v>
      </c>
      <c r="H4586">
        <f>IFERROR(IF('SUIVI VENTES 403e'!$A4566&lt;&gt;"",YEAR('SUIVI VENTES 403e'!$G4566),""),"")</f>
        <v>2020</v>
      </c>
      <c r="I4586">
        <f>IFERROR(IF('SUIVI VENTES 403e'!$A4566&lt;&gt;"",MONTH('SUIVI VENTES 403e'!$G4566),""),"")</f>
        <v>1</v>
      </c>
    </row>
    <row r="4587" spans="1:9" x14ac:dyDescent="0.25">
      <c r="A4587">
        <f>IFERROR('SUIVI VENTES 403e'!B4567*(INDEX(traitement!$A$8:$B$16,MATCH('SUIVI VENTES 403e'!$H4567,traitement!$A$8:$A$16,0),2)),"")</f>
        <v>13</v>
      </c>
      <c r="B4587">
        <f>IFERROR('SUIVI VENTES 403e'!F4567,"")</f>
        <v>130</v>
      </c>
      <c r="C4587">
        <f>IFERROR(IF('SUIVI VENTES 403e'!$A4567&lt;&gt;"",ROUND($B4587/$A4587,2),""),"")</f>
        <v>10</v>
      </c>
      <c r="D4587" t="str">
        <f t="shared" si="115"/>
        <v/>
      </c>
      <c r="E4587">
        <f t="shared" si="116"/>
        <v>0.94</v>
      </c>
      <c r="F4587">
        <f>IFERROR(IF('SUIVI VENTES 403e'!$A4567&lt;&gt;"",ROUND((($C4587/1.2)-$E4587),2),""),"")</f>
        <v>7.39</v>
      </c>
      <c r="G4587">
        <f>IFERROR(IF('SUIVI VENTES 403e'!$A4567&lt;&gt;"",ROUND($F4587*$A4587,2),""),"")</f>
        <v>96.07</v>
      </c>
      <c r="H4587">
        <f>IFERROR(IF('SUIVI VENTES 403e'!$A4567&lt;&gt;"",YEAR('SUIVI VENTES 403e'!$G4567),""),"")</f>
        <v>2020</v>
      </c>
      <c r="I4587">
        <f>IFERROR(IF('SUIVI VENTES 403e'!$A4567&lt;&gt;"",MONTH('SUIVI VENTES 403e'!$G4567),""),"")</f>
        <v>1</v>
      </c>
    </row>
    <row r="4588" spans="1:9" x14ac:dyDescent="0.25">
      <c r="A4588">
        <f>IFERROR('SUIVI VENTES 403e'!B4568*(INDEX(traitement!$A$8:$B$16,MATCH('SUIVI VENTES 403e'!$H4568,traitement!$A$8:$A$16,0),2)),"")</f>
        <v>3</v>
      </c>
      <c r="B4588">
        <f>IFERROR('SUIVI VENTES 403e'!F4568,"")</f>
        <v>30</v>
      </c>
      <c r="C4588">
        <f>IFERROR(IF('SUIVI VENTES 403e'!$A4568&lt;&gt;"",ROUND($B4588/$A4588,2),""),"")</f>
        <v>10</v>
      </c>
      <c r="D4588" t="str">
        <f t="shared" si="115"/>
        <v/>
      </c>
      <c r="E4588">
        <f t="shared" si="116"/>
        <v>0.94</v>
      </c>
      <c r="F4588">
        <f>IFERROR(IF('SUIVI VENTES 403e'!$A4568&lt;&gt;"",ROUND((($C4588/1.2)-$E4588),2),""),"")</f>
        <v>7.39</v>
      </c>
      <c r="G4588">
        <f>IFERROR(IF('SUIVI VENTES 403e'!$A4568&lt;&gt;"",ROUND($F4588*$A4588,2),""),"")</f>
        <v>22.17</v>
      </c>
      <c r="H4588">
        <f>IFERROR(IF('SUIVI VENTES 403e'!$A4568&lt;&gt;"",YEAR('SUIVI VENTES 403e'!$G4568),""),"")</f>
        <v>2020</v>
      </c>
      <c r="I4588">
        <f>IFERROR(IF('SUIVI VENTES 403e'!$A4568&lt;&gt;"",MONTH('SUIVI VENTES 403e'!$G4568),""),"")</f>
        <v>1</v>
      </c>
    </row>
    <row r="4589" spans="1:9" x14ac:dyDescent="0.25">
      <c r="A4589">
        <f>IFERROR('SUIVI VENTES 403e'!B4569*(INDEX(traitement!$A$8:$B$16,MATCH('SUIVI VENTES 403e'!$H4569,traitement!$A$8:$A$16,0),2)),"")</f>
        <v>12</v>
      </c>
      <c r="B4589">
        <f>IFERROR('SUIVI VENTES 403e'!F4569,"")</f>
        <v>120</v>
      </c>
      <c r="C4589">
        <f>IFERROR(IF('SUIVI VENTES 403e'!$A4569&lt;&gt;"",ROUND($B4589/$A4589,2),""),"")</f>
        <v>10</v>
      </c>
      <c r="D4589" t="str">
        <f t="shared" si="115"/>
        <v/>
      </c>
      <c r="E4589">
        <f t="shared" si="116"/>
        <v>0.94</v>
      </c>
      <c r="F4589">
        <f>IFERROR(IF('SUIVI VENTES 403e'!$A4569&lt;&gt;"",ROUND((($C4589/1.2)-$E4589),2),""),"")</f>
        <v>7.39</v>
      </c>
      <c r="G4589">
        <f>IFERROR(IF('SUIVI VENTES 403e'!$A4569&lt;&gt;"",ROUND($F4589*$A4589,2),""),"")</f>
        <v>88.68</v>
      </c>
      <c r="H4589">
        <f>IFERROR(IF('SUIVI VENTES 403e'!$A4569&lt;&gt;"",YEAR('SUIVI VENTES 403e'!$G4569),""),"")</f>
        <v>2020</v>
      </c>
      <c r="I4589">
        <f>IFERROR(IF('SUIVI VENTES 403e'!$A4569&lt;&gt;"",MONTH('SUIVI VENTES 403e'!$G4569),""),"")</f>
        <v>1</v>
      </c>
    </row>
    <row r="4590" spans="1:9" x14ac:dyDescent="0.25">
      <c r="A4590">
        <f>IFERROR('SUIVI VENTES 403e'!B4570*(INDEX(traitement!$A$8:$B$16,MATCH('SUIVI VENTES 403e'!$H4570,traitement!$A$8:$A$16,0),2)),"")</f>
        <v>10</v>
      </c>
      <c r="B4590">
        <f>IFERROR('SUIVI VENTES 403e'!F4570,"")</f>
        <v>100</v>
      </c>
      <c r="C4590">
        <f>IFERROR(IF('SUIVI VENTES 403e'!$A4570&lt;&gt;"",ROUND($B4590/$A4590,2),""),"")</f>
        <v>10</v>
      </c>
      <c r="D4590" t="str">
        <f t="shared" si="115"/>
        <v/>
      </c>
      <c r="E4590">
        <f t="shared" si="116"/>
        <v>0.94</v>
      </c>
      <c r="F4590">
        <f>IFERROR(IF('SUIVI VENTES 403e'!$A4570&lt;&gt;"",ROUND((($C4590/1.2)-$E4590),2),""),"")</f>
        <v>7.39</v>
      </c>
      <c r="G4590">
        <f>IFERROR(IF('SUIVI VENTES 403e'!$A4570&lt;&gt;"",ROUND($F4590*$A4590,2),""),"")</f>
        <v>73.900000000000006</v>
      </c>
      <c r="H4590">
        <f>IFERROR(IF('SUIVI VENTES 403e'!$A4570&lt;&gt;"",YEAR('SUIVI VENTES 403e'!$G4570),""),"")</f>
        <v>2020</v>
      </c>
      <c r="I4590">
        <f>IFERROR(IF('SUIVI VENTES 403e'!$A4570&lt;&gt;"",MONTH('SUIVI VENTES 403e'!$G4570),""),"")</f>
        <v>1</v>
      </c>
    </row>
    <row r="4591" spans="1:9" x14ac:dyDescent="0.25">
      <c r="A4591">
        <f>IFERROR('SUIVI VENTES 403e'!B4571*(INDEX(traitement!$A$8:$B$16,MATCH('SUIVI VENTES 403e'!$H4571,traitement!$A$8:$A$16,0),2)),"")</f>
        <v>10</v>
      </c>
      <c r="B4591">
        <f>IFERROR('SUIVI VENTES 403e'!F4571,"")</f>
        <v>100</v>
      </c>
      <c r="C4591">
        <f>IFERROR(IF('SUIVI VENTES 403e'!$A4571&lt;&gt;"",ROUND($B4591/$A4591,2),""),"")</f>
        <v>10</v>
      </c>
      <c r="D4591" t="str">
        <f t="shared" si="115"/>
        <v/>
      </c>
      <c r="E4591">
        <f t="shared" si="116"/>
        <v>0.94</v>
      </c>
      <c r="F4591">
        <f>IFERROR(IF('SUIVI VENTES 403e'!$A4571&lt;&gt;"",ROUND((($C4591/1.2)-$E4591),2),""),"")</f>
        <v>7.39</v>
      </c>
      <c r="G4591">
        <f>IFERROR(IF('SUIVI VENTES 403e'!$A4571&lt;&gt;"",ROUND($F4591*$A4591,2),""),"")</f>
        <v>73.900000000000006</v>
      </c>
      <c r="H4591">
        <f>IFERROR(IF('SUIVI VENTES 403e'!$A4571&lt;&gt;"",YEAR('SUIVI VENTES 403e'!$G4571),""),"")</f>
        <v>2020</v>
      </c>
      <c r="I4591">
        <f>IFERROR(IF('SUIVI VENTES 403e'!$A4571&lt;&gt;"",MONTH('SUIVI VENTES 403e'!$G4571),""),"")</f>
        <v>1</v>
      </c>
    </row>
    <row r="4592" spans="1:9" x14ac:dyDescent="0.25">
      <c r="A4592">
        <f>IFERROR('SUIVI VENTES 403e'!B4572*(INDEX(traitement!$A$8:$B$16,MATCH('SUIVI VENTES 403e'!$H4572,traitement!$A$8:$A$16,0),2)),"")</f>
        <v>12</v>
      </c>
      <c r="B4592">
        <f>IFERROR('SUIVI VENTES 403e'!F4572,"")</f>
        <v>120</v>
      </c>
      <c r="C4592">
        <f>IFERROR(IF('SUIVI VENTES 403e'!$A4572&lt;&gt;"",ROUND($B4592/$A4592,2),""),"")</f>
        <v>10</v>
      </c>
      <c r="D4592" t="str">
        <f t="shared" ref="D4592:D4655" si="117">IF(B4592&lt;&gt;0,"",IF(A4592&lt;&gt;"",A4592,""))</f>
        <v/>
      </c>
      <c r="E4592">
        <f t="shared" si="116"/>
        <v>0.94</v>
      </c>
      <c r="F4592">
        <f>IFERROR(IF('SUIVI VENTES 403e'!$A4572&lt;&gt;"",ROUND((($C4592/1.2)-$E4592),2),""),"")</f>
        <v>7.39</v>
      </c>
      <c r="G4592">
        <f>IFERROR(IF('SUIVI VENTES 403e'!$A4572&lt;&gt;"",ROUND($F4592*$A4592,2),""),"")</f>
        <v>88.68</v>
      </c>
      <c r="H4592">
        <f>IFERROR(IF('SUIVI VENTES 403e'!$A4572&lt;&gt;"",YEAR('SUIVI VENTES 403e'!$G4572),""),"")</f>
        <v>2020</v>
      </c>
      <c r="I4592">
        <f>IFERROR(IF('SUIVI VENTES 403e'!$A4572&lt;&gt;"",MONTH('SUIVI VENTES 403e'!$G4572),""),"")</f>
        <v>1</v>
      </c>
    </row>
    <row r="4593" spans="1:9" x14ac:dyDescent="0.25">
      <c r="A4593">
        <f>IFERROR('SUIVI VENTES 403e'!B4573*(INDEX(traitement!$A$8:$B$16,MATCH('SUIVI VENTES 403e'!$H4573,traitement!$A$8:$A$16,0),2)),"")</f>
        <v>30</v>
      </c>
      <c r="B4593">
        <f>IFERROR('SUIVI VENTES 403e'!F4573,"")</f>
        <v>300</v>
      </c>
      <c r="C4593">
        <f>IFERROR(IF('SUIVI VENTES 403e'!$A4573&lt;&gt;"",ROUND($B4593/$A4593,2),""),"")</f>
        <v>10</v>
      </c>
      <c r="D4593" t="str">
        <f t="shared" si="117"/>
        <v/>
      </c>
      <c r="E4593">
        <f t="shared" si="116"/>
        <v>0.94</v>
      </c>
      <c r="F4593">
        <f>IFERROR(IF('SUIVI VENTES 403e'!$A4573&lt;&gt;"",ROUND((($C4593/1.2)-$E4593),2),""),"")</f>
        <v>7.39</v>
      </c>
      <c r="G4593">
        <f>IFERROR(IF('SUIVI VENTES 403e'!$A4573&lt;&gt;"",ROUND($F4593*$A4593,2),""),"")</f>
        <v>221.7</v>
      </c>
      <c r="H4593">
        <f>IFERROR(IF('SUIVI VENTES 403e'!$A4573&lt;&gt;"",YEAR('SUIVI VENTES 403e'!$G4573),""),"")</f>
        <v>2020</v>
      </c>
      <c r="I4593">
        <f>IFERROR(IF('SUIVI VENTES 403e'!$A4573&lt;&gt;"",MONTH('SUIVI VENTES 403e'!$G4573),""),"")</f>
        <v>1</v>
      </c>
    </row>
    <row r="4594" spans="1:9" x14ac:dyDescent="0.25">
      <c r="A4594">
        <f>IFERROR('SUIVI VENTES 403e'!B4574*(INDEX(traitement!$A$8:$B$16,MATCH('SUIVI VENTES 403e'!$H4574,traitement!$A$8:$A$16,0),2)),"")</f>
        <v>5</v>
      </c>
      <c r="B4594">
        <f>IFERROR('SUIVI VENTES 403e'!F4574,"")</f>
        <v>50</v>
      </c>
      <c r="C4594">
        <f>IFERROR(IF('SUIVI VENTES 403e'!$A4574&lt;&gt;"",ROUND($B4594/$A4594,2),""),"")</f>
        <v>10</v>
      </c>
      <c r="D4594" t="str">
        <f t="shared" si="117"/>
        <v/>
      </c>
      <c r="E4594">
        <f t="shared" si="116"/>
        <v>0.94</v>
      </c>
      <c r="F4594">
        <f>IFERROR(IF('SUIVI VENTES 403e'!$A4574&lt;&gt;"",ROUND((($C4594/1.2)-$E4594),2),""),"")</f>
        <v>7.39</v>
      </c>
      <c r="G4594">
        <f>IFERROR(IF('SUIVI VENTES 403e'!$A4574&lt;&gt;"",ROUND($F4594*$A4594,2),""),"")</f>
        <v>36.950000000000003</v>
      </c>
      <c r="H4594">
        <f>IFERROR(IF('SUIVI VENTES 403e'!$A4574&lt;&gt;"",YEAR('SUIVI VENTES 403e'!$G4574),""),"")</f>
        <v>2020</v>
      </c>
      <c r="I4594">
        <f>IFERROR(IF('SUIVI VENTES 403e'!$A4574&lt;&gt;"",MONTH('SUIVI VENTES 403e'!$G4574),""),"")</f>
        <v>1</v>
      </c>
    </row>
    <row r="4595" spans="1:9" x14ac:dyDescent="0.25">
      <c r="A4595">
        <f>IFERROR('SUIVI VENTES 403e'!B4575*(INDEX(traitement!$A$8:$B$16,MATCH('SUIVI VENTES 403e'!$H4575,traitement!$A$8:$A$16,0),2)),"")</f>
        <v>1</v>
      </c>
      <c r="B4595">
        <f>IFERROR('SUIVI VENTES 403e'!F4575,"")</f>
        <v>0</v>
      </c>
      <c r="C4595">
        <f>IFERROR(IF('SUIVI VENTES 403e'!$A4575&lt;&gt;"",ROUND($B4595/$A4595,2),""),"")</f>
        <v>0</v>
      </c>
      <c r="D4595">
        <f t="shared" si="117"/>
        <v>1</v>
      </c>
      <c r="E4595">
        <f t="shared" si="116"/>
        <v>0.94</v>
      </c>
      <c r="F4595">
        <f>IFERROR(IF('SUIVI VENTES 403e'!$A4575&lt;&gt;"",ROUND((($C4595/1.2)-$E4595),2),""),"")</f>
        <v>-0.94</v>
      </c>
      <c r="G4595">
        <f>IFERROR(IF('SUIVI VENTES 403e'!$A4575&lt;&gt;"",ROUND($F4595*$A4595,2),""),"")</f>
        <v>-0.94</v>
      </c>
      <c r="H4595">
        <f>IFERROR(IF('SUIVI VENTES 403e'!$A4575&lt;&gt;"",YEAR('SUIVI VENTES 403e'!$G4575),""),"")</f>
        <v>2020</v>
      </c>
      <c r="I4595">
        <f>IFERROR(IF('SUIVI VENTES 403e'!$A4575&lt;&gt;"",MONTH('SUIVI VENTES 403e'!$G4575),""),"")</f>
        <v>1</v>
      </c>
    </row>
    <row r="4596" spans="1:9" x14ac:dyDescent="0.25">
      <c r="A4596">
        <f>IFERROR('SUIVI VENTES 403e'!B4576*(INDEX(traitement!$A$8:$B$16,MATCH('SUIVI VENTES 403e'!$H4576,traitement!$A$8:$A$16,0),2)),"")</f>
        <v>20</v>
      </c>
      <c r="B4596">
        <f>IFERROR('SUIVI VENTES 403e'!F4576,"")</f>
        <v>200</v>
      </c>
      <c r="C4596">
        <f>IFERROR(IF('SUIVI VENTES 403e'!$A4576&lt;&gt;"",ROUND($B4596/$A4596,2),""),"")</f>
        <v>10</v>
      </c>
      <c r="D4596" t="str">
        <f t="shared" si="117"/>
        <v/>
      </c>
      <c r="E4596">
        <f t="shared" si="116"/>
        <v>0.94</v>
      </c>
      <c r="F4596">
        <f>IFERROR(IF('SUIVI VENTES 403e'!$A4576&lt;&gt;"",ROUND((($C4596/1.2)-$E4596),2),""),"")</f>
        <v>7.39</v>
      </c>
      <c r="G4596">
        <f>IFERROR(IF('SUIVI VENTES 403e'!$A4576&lt;&gt;"",ROUND($F4596*$A4596,2),""),"")</f>
        <v>147.80000000000001</v>
      </c>
      <c r="H4596">
        <f>IFERROR(IF('SUIVI VENTES 403e'!$A4576&lt;&gt;"",YEAR('SUIVI VENTES 403e'!$G4576),""),"")</f>
        <v>2020</v>
      </c>
      <c r="I4596">
        <f>IFERROR(IF('SUIVI VENTES 403e'!$A4576&lt;&gt;"",MONTH('SUIVI VENTES 403e'!$G4576),""),"")</f>
        <v>1</v>
      </c>
    </row>
    <row r="4597" spans="1:9" x14ac:dyDescent="0.25">
      <c r="A4597">
        <f>IFERROR('SUIVI VENTES 403e'!B4577*(INDEX(traitement!$A$8:$B$16,MATCH('SUIVI VENTES 403e'!$H4577,traitement!$A$8:$A$16,0),2)),"")</f>
        <v>15</v>
      </c>
      <c r="B4597">
        <f>IFERROR('SUIVI VENTES 403e'!F4577,"")</f>
        <v>150</v>
      </c>
      <c r="C4597">
        <f>IFERROR(IF('SUIVI VENTES 403e'!$A4577&lt;&gt;"",ROUND($B4597/$A4597,2),""),"")</f>
        <v>10</v>
      </c>
      <c r="D4597" t="str">
        <f t="shared" si="117"/>
        <v/>
      </c>
      <c r="E4597">
        <f t="shared" si="116"/>
        <v>0.94</v>
      </c>
      <c r="F4597">
        <f>IFERROR(IF('SUIVI VENTES 403e'!$A4577&lt;&gt;"",ROUND((($C4597/1.2)-$E4597),2),""),"")</f>
        <v>7.39</v>
      </c>
      <c r="G4597">
        <f>IFERROR(IF('SUIVI VENTES 403e'!$A4577&lt;&gt;"",ROUND($F4597*$A4597,2),""),"")</f>
        <v>110.85</v>
      </c>
      <c r="H4597">
        <f>IFERROR(IF('SUIVI VENTES 403e'!$A4577&lt;&gt;"",YEAR('SUIVI VENTES 403e'!$G4577),""),"")</f>
        <v>2020</v>
      </c>
      <c r="I4597">
        <f>IFERROR(IF('SUIVI VENTES 403e'!$A4577&lt;&gt;"",MONTH('SUIVI VENTES 403e'!$G4577),""),"")</f>
        <v>1</v>
      </c>
    </row>
    <row r="4598" spans="1:9" x14ac:dyDescent="0.25">
      <c r="A4598">
        <f>IFERROR('SUIVI VENTES 403e'!B4578*(INDEX(traitement!$A$8:$B$16,MATCH('SUIVI VENTES 403e'!$H4578,traitement!$A$8:$A$16,0),2)),"")</f>
        <v>2</v>
      </c>
      <c r="B4598">
        <f>IFERROR('SUIVI VENTES 403e'!F4578,"")</f>
        <v>40</v>
      </c>
      <c r="C4598">
        <f>IFERROR(IF('SUIVI VENTES 403e'!$A4578&lt;&gt;"",ROUND($B4598/$A4598,2),""),"")</f>
        <v>20</v>
      </c>
      <c r="D4598" t="str">
        <f t="shared" si="117"/>
        <v/>
      </c>
      <c r="E4598">
        <f t="shared" si="116"/>
        <v>0.94</v>
      </c>
      <c r="F4598">
        <f>IFERROR(IF('SUIVI VENTES 403e'!$A4578&lt;&gt;"",ROUND((($C4598/1.2)-$E4598),2),""),"")</f>
        <v>15.73</v>
      </c>
      <c r="G4598">
        <f>IFERROR(IF('SUIVI VENTES 403e'!$A4578&lt;&gt;"",ROUND($F4598*$A4598,2),""),"")</f>
        <v>31.46</v>
      </c>
      <c r="H4598">
        <f>IFERROR(IF('SUIVI VENTES 403e'!$A4578&lt;&gt;"",YEAR('SUIVI VENTES 403e'!$G4578),""),"")</f>
        <v>2020</v>
      </c>
      <c r="I4598">
        <f>IFERROR(IF('SUIVI VENTES 403e'!$A4578&lt;&gt;"",MONTH('SUIVI VENTES 403e'!$G4578),""),"")</f>
        <v>1</v>
      </c>
    </row>
    <row r="4599" spans="1:9" x14ac:dyDescent="0.25">
      <c r="A4599">
        <f>IFERROR('SUIVI VENTES 403e'!B4579*(INDEX(traitement!$A$8:$B$16,MATCH('SUIVI VENTES 403e'!$H4579,traitement!$A$8:$A$16,0),2)),"")</f>
        <v>3</v>
      </c>
      <c r="B4599">
        <f>IFERROR('SUIVI VENTES 403e'!F4579,"")</f>
        <v>30</v>
      </c>
      <c r="C4599">
        <f>IFERROR(IF('SUIVI VENTES 403e'!$A4579&lt;&gt;"",ROUND($B4599/$A4599,2),""),"")</f>
        <v>10</v>
      </c>
      <c r="D4599" t="str">
        <f t="shared" si="117"/>
        <v/>
      </c>
      <c r="E4599">
        <f t="shared" si="116"/>
        <v>0.94</v>
      </c>
      <c r="F4599">
        <f>IFERROR(IF('SUIVI VENTES 403e'!$A4579&lt;&gt;"",ROUND((($C4599/1.2)-$E4599),2),""),"")</f>
        <v>7.39</v>
      </c>
      <c r="G4599">
        <f>IFERROR(IF('SUIVI VENTES 403e'!$A4579&lt;&gt;"",ROUND($F4599*$A4599,2),""),"")</f>
        <v>22.17</v>
      </c>
      <c r="H4599">
        <f>IFERROR(IF('SUIVI VENTES 403e'!$A4579&lt;&gt;"",YEAR('SUIVI VENTES 403e'!$G4579),""),"")</f>
        <v>2020</v>
      </c>
      <c r="I4599">
        <f>IFERROR(IF('SUIVI VENTES 403e'!$A4579&lt;&gt;"",MONTH('SUIVI VENTES 403e'!$G4579),""),"")</f>
        <v>1</v>
      </c>
    </row>
    <row r="4600" spans="1:9" x14ac:dyDescent="0.25">
      <c r="A4600">
        <f>IFERROR('SUIVI VENTES 403e'!B4580*(INDEX(traitement!$A$8:$B$16,MATCH('SUIVI VENTES 403e'!$H4580,traitement!$A$8:$A$16,0),2)),"")</f>
        <v>0.25</v>
      </c>
      <c r="B4600">
        <f>IFERROR('SUIVI VENTES 403e'!F4580,"")</f>
        <v>0</v>
      </c>
      <c r="C4600">
        <f>IFERROR(IF('SUIVI VENTES 403e'!$A4580&lt;&gt;"",ROUND($B4600/$A4600,2),""),"")</f>
        <v>0</v>
      </c>
      <c r="D4600">
        <f t="shared" si="117"/>
        <v>0.25</v>
      </c>
      <c r="E4600">
        <f t="shared" si="116"/>
        <v>0.94</v>
      </c>
      <c r="F4600">
        <f>IFERROR(IF('SUIVI VENTES 403e'!$A4580&lt;&gt;"",ROUND((($C4600/1.2)-$E4600),2),""),"")</f>
        <v>-0.94</v>
      </c>
      <c r="G4600">
        <f>IFERROR(IF('SUIVI VENTES 403e'!$A4580&lt;&gt;"",ROUND($F4600*$A4600,2),""),"")</f>
        <v>-0.24</v>
      </c>
      <c r="H4600">
        <f>IFERROR(IF('SUIVI VENTES 403e'!$A4580&lt;&gt;"",YEAR('SUIVI VENTES 403e'!$G4580),""),"")</f>
        <v>2020</v>
      </c>
      <c r="I4600">
        <f>IFERROR(IF('SUIVI VENTES 403e'!$A4580&lt;&gt;"",MONTH('SUIVI VENTES 403e'!$G4580),""),"")</f>
        <v>2</v>
      </c>
    </row>
    <row r="4601" spans="1:9" x14ac:dyDescent="0.25">
      <c r="A4601">
        <f>IFERROR('SUIVI VENTES 403e'!B4581*(INDEX(traitement!$A$8:$B$16,MATCH('SUIVI VENTES 403e'!$H4581,traitement!$A$8:$A$16,0),2)),"")</f>
        <v>2</v>
      </c>
      <c r="B4601">
        <f>IFERROR('SUIVI VENTES 403e'!F4581,"")</f>
        <v>20</v>
      </c>
      <c r="C4601">
        <f>IFERROR(IF('SUIVI VENTES 403e'!$A4581&lt;&gt;"",ROUND($B4601/$A4601,2),""),"")</f>
        <v>10</v>
      </c>
      <c r="D4601" t="str">
        <f t="shared" si="117"/>
        <v/>
      </c>
      <c r="E4601">
        <f t="shared" si="116"/>
        <v>0.94</v>
      </c>
      <c r="F4601">
        <f>IFERROR(IF('SUIVI VENTES 403e'!$A4581&lt;&gt;"",ROUND((($C4601/1.2)-$E4601),2),""),"")</f>
        <v>7.39</v>
      </c>
      <c r="G4601">
        <f>IFERROR(IF('SUIVI VENTES 403e'!$A4581&lt;&gt;"",ROUND($F4601*$A4601,2),""),"")</f>
        <v>14.78</v>
      </c>
      <c r="H4601">
        <f>IFERROR(IF('SUIVI VENTES 403e'!$A4581&lt;&gt;"",YEAR('SUIVI VENTES 403e'!$G4581),""),"")</f>
        <v>2020</v>
      </c>
      <c r="I4601">
        <f>IFERROR(IF('SUIVI VENTES 403e'!$A4581&lt;&gt;"",MONTH('SUIVI VENTES 403e'!$G4581),""),"")</f>
        <v>2</v>
      </c>
    </row>
    <row r="4602" spans="1:9" x14ac:dyDescent="0.25">
      <c r="A4602">
        <f>IFERROR('SUIVI VENTES 403e'!B4582*(INDEX(traitement!$A$8:$B$16,MATCH('SUIVI VENTES 403e'!$H4582,traitement!$A$8:$A$16,0),2)),"")</f>
        <v>1</v>
      </c>
      <c r="B4602">
        <f>IFERROR('SUIVI VENTES 403e'!F4582,"")</f>
        <v>10</v>
      </c>
      <c r="C4602">
        <f>IFERROR(IF('SUIVI VENTES 403e'!$A4582&lt;&gt;"",ROUND($B4602/$A4602,2),""),"")</f>
        <v>10</v>
      </c>
      <c r="D4602" t="str">
        <f t="shared" si="117"/>
        <v/>
      </c>
      <c r="E4602">
        <f t="shared" si="116"/>
        <v>0.94</v>
      </c>
      <c r="F4602">
        <f>IFERROR(IF('SUIVI VENTES 403e'!$A4582&lt;&gt;"",ROUND((($C4602/1.2)-$E4602),2),""),"")</f>
        <v>7.39</v>
      </c>
      <c r="G4602">
        <f>IFERROR(IF('SUIVI VENTES 403e'!$A4582&lt;&gt;"",ROUND($F4602*$A4602,2),""),"")</f>
        <v>7.39</v>
      </c>
      <c r="H4602">
        <f>IFERROR(IF('SUIVI VENTES 403e'!$A4582&lt;&gt;"",YEAR('SUIVI VENTES 403e'!$G4582),""),"")</f>
        <v>2020</v>
      </c>
      <c r="I4602">
        <f>IFERROR(IF('SUIVI VENTES 403e'!$A4582&lt;&gt;"",MONTH('SUIVI VENTES 403e'!$G4582),""),"")</f>
        <v>2</v>
      </c>
    </row>
    <row r="4603" spans="1:9" x14ac:dyDescent="0.25">
      <c r="A4603">
        <f>IFERROR('SUIVI VENTES 403e'!B4583*(INDEX(traitement!$A$8:$B$16,MATCH('SUIVI VENTES 403e'!$H4583,traitement!$A$8:$A$16,0),2)),"")</f>
        <v>12</v>
      </c>
      <c r="B4603">
        <f>IFERROR('SUIVI VENTES 403e'!F4583,"")</f>
        <v>120</v>
      </c>
      <c r="C4603">
        <f>IFERROR(IF('SUIVI VENTES 403e'!$A4583&lt;&gt;"",ROUND($B4603/$A4603,2),""),"")</f>
        <v>10</v>
      </c>
      <c r="D4603" t="str">
        <f t="shared" si="117"/>
        <v/>
      </c>
      <c r="E4603">
        <f t="shared" si="116"/>
        <v>0.94</v>
      </c>
      <c r="F4603">
        <f>IFERROR(IF('SUIVI VENTES 403e'!$A4583&lt;&gt;"",ROUND((($C4603/1.2)-$E4603),2),""),"")</f>
        <v>7.39</v>
      </c>
      <c r="G4603">
        <f>IFERROR(IF('SUIVI VENTES 403e'!$A4583&lt;&gt;"",ROUND($F4603*$A4603,2),""),"")</f>
        <v>88.68</v>
      </c>
      <c r="H4603">
        <f>IFERROR(IF('SUIVI VENTES 403e'!$A4583&lt;&gt;"",YEAR('SUIVI VENTES 403e'!$G4583),""),"")</f>
        <v>2020</v>
      </c>
      <c r="I4603">
        <f>IFERROR(IF('SUIVI VENTES 403e'!$A4583&lt;&gt;"",MONTH('SUIVI VENTES 403e'!$G4583),""),"")</f>
        <v>2</v>
      </c>
    </row>
    <row r="4604" spans="1:9" x14ac:dyDescent="0.25">
      <c r="A4604">
        <f>IFERROR('SUIVI VENTES 403e'!B4584*(INDEX(traitement!$A$8:$B$16,MATCH('SUIVI VENTES 403e'!$H4584,traitement!$A$8:$A$16,0),2)),"")</f>
        <v>10</v>
      </c>
      <c r="B4604">
        <f>IFERROR('SUIVI VENTES 403e'!F4584,"")</f>
        <v>100</v>
      </c>
      <c r="C4604">
        <f>IFERROR(IF('SUIVI VENTES 403e'!$A4584&lt;&gt;"",ROUND($B4604/$A4604,2),""),"")</f>
        <v>10</v>
      </c>
      <c r="D4604" t="str">
        <f t="shared" si="117"/>
        <v/>
      </c>
      <c r="E4604">
        <f t="shared" si="116"/>
        <v>0.94</v>
      </c>
      <c r="F4604">
        <f>IFERROR(IF('SUIVI VENTES 403e'!$A4584&lt;&gt;"",ROUND((($C4604/1.2)-$E4604),2),""),"")</f>
        <v>7.39</v>
      </c>
      <c r="G4604">
        <f>IFERROR(IF('SUIVI VENTES 403e'!$A4584&lt;&gt;"",ROUND($F4604*$A4604,2),""),"")</f>
        <v>73.900000000000006</v>
      </c>
      <c r="H4604">
        <f>IFERROR(IF('SUIVI VENTES 403e'!$A4584&lt;&gt;"",YEAR('SUIVI VENTES 403e'!$G4584),""),"")</f>
        <v>2020</v>
      </c>
      <c r="I4604">
        <f>IFERROR(IF('SUIVI VENTES 403e'!$A4584&lt;&gt;"",MONTH('SUIVI VENTES 403e'!$G4584),""),"")</f>
        <v>2</v>
      </c>
    </row>
    <row r="4605" spans="1:9" x14ac:dyDescent="0.25">
      <c r="A4605">
        <f>IFERROR('SUIVI VENTES 403e'!B4585*(INDEX(traitement!$A$8:$B$16,MATCH('SUIVI VENTES 403e'!$H4585,traitement!$A$8:$A$16,0),2)),"")</f>
        <v>6</v>
      </c>
      <c r="B4605">
        <f>IFERROR('SUIVI VENTES 403e'!F4585,"")</f>
        <v>60</v>
      </c>
      <c r="C4605">
        <f>IFERROR(IF('SUIVI VENTES 403e'!$A4585&lt;&gt;"",ROUND($B4605/$A4605,2),""),"")</f>
        <v>10</v>
      </c>
      <c r="D4605" t="str">
        <f t="shared" si="117"/>
        <v/>
      </c>
      <c r="E4605">
        <f t="shared" si="116"/>
        <v>0.94</v>
      </c>
      <c r="F4605">
        <f>IFERROR(IF('SUIVI VENTES 403e'!$A4585&lt;&gt;"",ROUND((($C4605/1.2)-$E4605),2),""),"")</f>
        <v>7.39</v>
      </c>
      <c r="G4605">
        <f>IFERROR(IF('SUIVI VENTES 403e'!$A4585&lt;&gt;"",ROUND($F4605*$A4605,2),""),"")</f>
        <v>44.34</v>
      </c>
      <c r="H4605">
        <f>IFERROR(IF('SUIVI VENTES 403e'!$A4585&lt;&gt;"",YEAR('SUIVI VENTES 403e'!$G4585),""),"")</f>
        <v>2020</v>
      </c>
      <c r="I4605">
        <f>IFERROR(IF('SUIVI VENTES 403e'!$A4585&lt;&gt;"",MONTH('SUIVI VENTES 403e'!$G4585),""),"")</f>
        <v>2</v>
      </c>
    </row>
    <row r="4606" spans="1:9" x14ac:dyDescent="0.25">
      <c r="A4606">
        <f>IFERROR('SUIVI VENTES 403e'!B4586*(INDEX(traitement!$A$8:$B$16,MATCH('SUIVI VENTES 403e'!$H4586,traitement!$A$8:$A$16,0),2)),"")</f>
        <v>20</v>
      </c>
      <c r="B4606">
        <f>IFERROR('SUIVI VENTES 403e'!F4586,"")</f>
        <v>200</v>
      </c>
      <c r="C4606">
        <f>IFERROR(IF('SUIVI VENTES 403e'!$A4586&lt;&gt;"",ROUND($B4606/$A4606,2),""),"")</f>
        <v>10</v>
      </c>
      <c r="D4606" t="str">
        <f t="shared" si="117"/>
        <v/>
      </c>
      <c r="E4606">
        <f t="shared" si="116"/>
        <v>0.94</v>
      </c>
      <c r="F4606">
        <f>IFERROR(IF('SUIVI VENTES 403e'!$A4586&lt;&gt;"",ROUND((($C4606/1.2)-$E4606),2),""),"")</f>
        <v>7.39</v>
      </c>
      <c r="G4606">
        <f>IFERROR(IF('SUIVI VENTES 403e'!$A4586&lt;&gt;"",ROUND($F4606*$A4606,2),""),"")</f>
        <v>147.80000000000001</v>
      </c>
      <c r="H4606">
        <f>IFERROR(IF('SUIVI VENTES 403e'!$A4586&lt;&gt;"",YEAR('SUIVI VENTES 403e'!$G4586),""),"")</f>
        <v>2020</v>
      </c>
      <c r="I4606">
        <f>IFERROR(IF('SUIVI VENTES 403e'!$A4586&lt;&gt;"",MONTH('SUIVI VENTES 403e'!$G4586),""),"")</f>
        <v>2</v>
      </c>
    </row>
    <row r="4607" spans="1:9" x14ac:dyDescent="0.25">
      <c r="A4607">
        <f>IFERROR('SUIVI VENTES 403e'!B4587*(INDEX(traitement!$A$8:$B$16,MATCH('SUIVI VENTES 403e'!$H4587,traitement!$A$8:$A$16,0),2)),"")</f>
        <v>4</v>
      </c>
      <c r="B4607">
        <f>IFERROR('SUIVI VENTES 403e'!F4587,"")</f>
        <v>0</v>
      </c>
      <c r="C4607">
        <f>IFERROR(IF('SUIVI VENTES 403e'!$A4587&lt;&gt;"",ROUND($B4607/$A4607,2),""),"")</f>
        <v>0</v>
      </c>
      <c r="D4607">
        <f t="shared" si="117"/>
        <v>4</v>
      </c>
      <c r="E4607">
        <f t="shared" si="116"/>
        <v>0.94</v>
      </c>
      <c r="F4607">
        <f>IFERROR(IF('SUIVI VENTES 403e'!$A4587&lt;&gt;"",ROUND((($C4607/1.2)-$E4607),2),""),"")</f>
        <v>-0.94</v>
      </c>
      <c r="G4607">
        <f>IFERROR(IF('SUIVI VENTES 403e'!$A4587&lt;&gt;"",ROUND($F4607*$A4607,2),""),"")</f>
        <v>-3.76</v>
      </c>
      <c r="H4607">
        <f>IFERROR(IF('SUIVI VENTES 403e'!$A4587&lt;&gt;"",YEAR('SUIVI VENTES 403e'!$G4587),""),"")</f>
        <v>2020</v>
      </c>
      <c r="I4607">
        <f>IFERROR(IF('SUIVI VENTES 403e'!$A4587&lt;&gt;"",MONTH('SUIVI VENTES 403e'!$G4587),""),"")</f>
        <v>2</v>
      </c>
    </row>
    <row r="4608" spans="1:9" x14ac:dyDescent="0.25">
      <c r="A4608">
        <f>IFERROR('SUIVI VENTES 403e'!B4588*(INDEX(traitement!$A$8:$B$16,MATCH('SUIVI VENTES 403e'!$H4588,traitement!$A$8:$A$16,0),2)),"")</f>
        <v>6</v>
      </c>
      <c r="B4608">
        <f>IFERROR('SUIVI VENTES 403e'!F4588,"")</f>
        <v>60</v>
      </c>
      <c r="C4608">
        <f>IFERROR(IF('SUIVI VENTES 403e'!$A4588&lt;&gt;"",ROUND($B4608/$A4608,2),""),"")</f>
        <v>10</v>
      </c>
      <c r="D4608" t="str">
        <f t="shared" si="117"/>
        <v/>
      </c>
      <c r="E4608">
        <f t="shared" si="116"/>
        <v>0.94</v>
      </c>
      <c r="F4608">
        <f>IFERROR(IF('SUIVI VENTES 403e'!$A4588&lt;&gt;"",ROUND((($C4608/1.2)-$E4608),2),""),"")</f>
        <v>7.39</v>
      </c>
      <c r="G4608">
        <f>IFERROR(IF('SUIVI VENTES 403e'!$A4588&lt;&gt;"",ROUND($F4608*$A4608,2),""),"")</f>
        <v>44.34</v>
      </c>
      <c r="H4608">
        <f>IFERROR(IF('SUIVI VENTES 403e'!$A4588&lt;&gt;"",YEAR('SUIVI VENTES 403e'!$G4588),""),"")</f>
        <v>2020</v>
      </c>
      <c r="I4608">
        <f>IFERROR(IF('SUIVI VENTES 403e'!$A4588&lt;&gt;"",MONTH('SUIVI VENTES 403e'!$G4588),""),"")</f>
        <v>2</v>
      </c>
    </row>
    <row r="4609" spans="1:9" x14ac:dyDescent="0.25">
      <c r="A4609">
        <f>IFERROR('SUIVI VENTES 403e'!B4589*(INDEX(traitement!$A$8:$B$16,MATCH('SUIVI VENTES 403e'!$H4589,traitement!$A$8:$A$16,0),2)),"")</f>
        <v>1</v>
      </c>
      <c r="B4609">
        <f>IFERROR('SUIVI VENTES 403e'!F4589,"")</f>
        <v>0</v>
      </c>
      <c r="C4609">
        <f>IFERROR(IF('SUIVI VENTES 403e'!$A4589&lt;&gt;"",ROUND($B4609/$A4609,2),""),"")</f>
        <v>0</v>
      </c>
      <c r="D4609">
        <f t="shared" si="117"/>
        <v>1</v>
      </c>
      <c r="E4609">
        <f t="shared" si="116"/>
        <v>0.94</v>
      </c>
      <c r="F4609">
        <f>IFERROR(IF('SUIVI VENTES 403e'!$A4589&lt;&gt;"",ROUND((($C4609/1.2)-$E4609),2),""),"")</f>
        <v>-0.94</v>
      </c>
      <c r="G4609">
        <f>IFERROR(IF('SUIVI VENTES 403e'!$A4589&lt;&gt;"",ROUND($F4609*$A4609,2),""),"")</f>
        <v>-0.94</v>
      </c>
      <c r="H4609">
        <f>IFERROR(IF('SUIVI VENTES 403e'!$A4589&lt;&gt;"",YEAR('SUIVI VENTES 403e'!$G4589),""),"")</f>
        <v>2020</v>
      </c>
      <c r="I4609">
        <f>IFERROR(IF('SUIVI VENTES 403e'!$A4589&lt;&gt;"",MONTH('SUIVI VENTES 403e'!$G4589),""),"")</f>
        <v>2</v>
      </c>
    </row>
    <row r="4610" spans="1:9" x14ac:dyDescent="0.25">
      <c r="A4610">
        <f>IFERROR('SUIVI VENTES 403e'!B4590*(INDEX(traitement!$A$8:$B$16,MATCH('SUIVI VENTES 403e'!$H4590,traitement!$A$8:$A$16,0),2)),"")</f>
        <v>40</v>
      </c>
      <c r="B4610">
        <f>IFERROR('SUIVI VENTES 403e'!F4590,"")</f>
        <v>400</v>
      </c>
      <c r="C4610">
        <f>IFERROR(IF('SUIVI VENTES 403e'!$A4590&lt;&gt;"",ROUND($B4610/$A4610,2),""),"")</f>
        <v>10</v>
      </c>
      <c r="D4610" t="str">
        <f t="shared" si="117"/>
        <v/>
      </c>
      <c r="E4610">
        <f t="shared" si="116"/>
        <v>0.94</v>
      </c>
      <c r="F4610">
        <f>IFERROR(IF('SUIVI VENTES 403e'!$A4590&lt;&gt;"",ROUND((($C4610/1.2)-$E4610),2),""),"")</f>
        <v>7.39</v>
      </c>
      <c r="G4610">
        <f>IFERROR(IF('SUIVI VENTES 403e'!$A4590&lt;&gt;"",ROUND($F4610*$A4610,2),""),"")</f>
        <v>295.60000000000002</v>
      </c>
      <c r="H4610">
        <f>IFERROR(IF('SUIVI VENTES 403e'!$A4590&lt;&gt;"",YEAR('SUIVI VENTES 403e'!$G4590),""),"")</f>
        <v>2020</v>
      </c>
      <c r="I4610">
        <f>IFERROR(IF('SUIVI VENTES 403e'!$A4590&lt;&gt;"",MONTH('SUIVI VENTES 403e'!$G4590),""),"")</f>
        <v>2</v>
      </c>
    </row>
    <row r="4611" spans="1:9" x14ac:dyDescent="0.25">
      <c r="A4611">
        <f>IFERROR('SUIVI VENTES 403e'!B4591*(INDEX(traitement!$A$8:$B$16,MATCH('SUIVI VENTES 403e'!$H4591,traitement!$A$8:$A$16,0),2)),"")</f>
        <v>5</v>
      </c>
      <c r="B4611">
        <f>IFERROR('SUIVI VENTES 403e'!F4591,"")</f>
        <v>0</v>
      </c>
      <c r="C4611">
        <f>IFERROR(IF('SUIVI VENTES 403e'!$A4591&lt;&gt;"",ROUND($B4611/$A4611,2),""),"")</f>
        <v>0</v>
      </c>
      <c r="D4611">
        <f t="shared" si="117"/>
        <v>5</v>
      </c>
      <c r="E4611">
        <f t="shared" si="116"/>
        <v>0.94</v>
      </c>
      <c r="F4611">
        <f>IFERROR(IF('SUIVI VENTES 403e'!$A4591&lt;&gt;"",ROUND((($C4611/1.2)-$E4611),2),""),"")</f>
        <v>-0.94</v>
      </c>
      <c r="G4611">
        <f>IFERROR(IF('SUIVI VENTES 403e'!$A4591&lt;&gt;"",ROUND($F4611*$A4611,2),""),"")</f>
        <v>-4.7</v>
      </c>
      <c r="H4611">
        <f>IFERROR(IF('SUIVI VENTES 403e'!$A4591&lt;&gt;"",YEAR('SUIVI VENTES 403e'!$G4591),""),"")</f>
        <v>2020</v>
      </c>
      <c r="I4611">
        <f>IFERROR(IF('SUIVI VENTES 403e'!$A4591&lt;&gt;"",MONTH('SUIVI VENTES 403e'!$G4591),""),"")</f>
        <v>2</v>
      </c>
    </row>
    <row r="4612" spans="1:9" x14ac:dyDescent="0.25">
      <c r="A4612">
        <f>IFERROR('SUIVI VENTES 403e'!B4592*(INDEX(traitement!$A$8:$B$16,MATCH('SUIVI VENTES 403e'!$H4592,traitement!$A$8:$A$16,0),2)),"")</f>
        <v>4</v>
      </c>
      <c r="B4612">
        <f>IFERROR('SUIVI VENTES 403e'!F4592,"")</f>
        <v>40</v>
      </c>
      <c r="C4612">
        <f>IFERROR(IF('SUIVI VENTES 403e'!$A4592&lt;&gt;"",ROUND($B4612/$A4612,2),""),"")</f>
        <v>10</v>
      </c>
      <c r="D4612" t="str">
        <f t="shared" si="117"/>
        <v/>
      </c>
      <c r="E4612">
        <f t="shared" si="116"/>
        <v>0.94</v>
      </c>
      <c r="F4612">
        <f>IFERROR(IF('SUIVI VENTES 403e'!$A4592&lt;&gt;"",ROUND((($C4612/1.2)-$E4612),2),""),"")</f>
        <v>7.39</v>
      </c>
      <c r="G4612">
        <f>IFERROR(IF('SUIVI VENTES 403e'!$A4592&lt;&gt;"",ROUND($F4612*$A4612,2),""),"")</f>
        <v>29.56</v>
      </c>
      <c r="H4612">
        <f>IFERROR(IF('SUIVI VENTES 403e'!$A4592&lt;&gt;"",YEAR('SUIVI VENTES 403e'!$G4592),""),"")</f>
        <v>2020</v>
      </c>
      <c r="I4612">
        <f>IFERROR(IF('SUIVI VENTES 403e'!$A4592&lt;&gt;"",MONTH('SUIVI VENTES 403e'!$G4592),""),"")</f>
        <v>2</v>
      </c>
    </row>
    <row r="4613" spans="1:9" x14ac:dyDescent="0.25">
      <c r="A4613">
        <f>IFERROR('SUIVI VENTES 403e'!B4593*(INDEX(traitement!$A$8:$B$16,MATCH('SUIVI VENTES 403e'!$H4593,traitement!$A$8:$A$16,0),2)),"")</f>
        <v>12</v>
      </c>
      <c r="B4613">
        <f>IFERROR('SUIVI VENTES 403e'!F4593,"")</f>
        <v>120</v>
      </c>
      <c r="C4613">
        <f>IFERROR(IF('SUIVI VENTES 403e'!$A4593&lt;&gt;"",ROUND($B4613/$A4613,2),""),"")</f>
        <v>10</v>
      </c>
      <c r="D4613" t="str">
        <f t="shared" si="117"/>
        <v/>
      </c>
      <c r="E4613">
        <f t="shared" si="116"/>
        <v>0.94</v>
      </c>
      <c r="F4613">
        <f>IFERROR(IF('SUIVI VENTES 403e'!$A4593&lt;&gt;"",ROUND((($C4613/1.2)-$E4613),2),""),"")</f>
        <v>7.39</v>
      </c>
      <c r="G4613">
        <f>IFERROR(IF('SUIVI VENTES 403e'!$A4593&lt;&gt;"",ROUND($F4613*$A4613,2),""),"")</f>
        <v>88.68</v>
      </c>
      <c r="H4613">
        <f>IFERROR(IF('SUIVI VENTES 403e'!$A4593&lt;&gt;"",YEAR('SUIVI VENTES 403e'!$G4593),""),"")</f>
        <v>2020</v>
      </c>
      <c r="I4613">
        <f>IFERROR(IF('SUIVI VENTES 403e'!$A4593&lt;&gt;"",MONTH('SUIVI VENTES 403e'!$G4593),""),"")</f>
        <v>2</v>
      </c>
    </row>
    <row r="4614" spans="1:9" x14ac:dyDescent="0.25">
      <c r="A4614">
        <f>IFERROR('SUIVI VENTES 403e'!B4594*(INDEX(traitement!$A$8:$B$16,MATCH('SUIVI VENTES 403e'!$H4594,traitement!$A$8:$A$16,0),2)),"")</f>
        <v>5</v>
      </c>
      <c r="B4614">
        <f>IFERROR('SUIVI VENTES 403e'!F4594,"")</f>
        <v>50</v>
      </c>
      <c r="C4614">
        <f>IFERROR(IF('SUIVI VENTES 403e'!$A4594&lt;&gt;"",ROUND($B4614/$A4614,2),""),"")</f>
        <v>10</v>
      </c>
      <c r="D4614" t="str">
        <f t="shared" si="117"/>
        <v/>
      </c>
      <c r="E4614">
        <f t="shared" si="116"/>
        <v>0.94</v>
      </c>
      <c r="F4614">
        <f>IFERROR(IF('SUIVI VENTES 403e'!$A4594&lt;&gt;"",ROUND((($C4614/1.2)-$E4614),2),""),"")</f>
        <v>7.39</v>
      </c>
      <c r="G4614">
        <f>IFERROR(IF('SUIVI VENTES 403e'!$A4594&lt;&gt;"",ROUND($F4614*$A4614,2),""),"")</f>
        <v>36.950000000000003</v>
      </c>
      <c r="H4614">
        <f>IFERROR(IF('SUIVI VENTES 403e'!$A4594&lt;&gt;"",YEAR('SUIVI VENTES 403e'!$G4594),""),"")</f>
        <v>2020</v>
      </c>
      <c r="I4614">
        <f>IFERROR(IF('SUIVI VENTES 403e'!$A4594&lt;&gt;"",MONTH('SUIVI VENTES 403e'!$G4594),""),"")</f>
        <v>2</v>
      </c>
    </row>
    <row r="4615" spans="1:9" x14ac:dyDescent="0.25">
      <c r="A4615">
        <f>IFERROR('SUIVI VENTES 403e'!B4595*(INDEX(traitement!$A$8:$B$16,MATCH('SUIVI VENTES 403e'!$H4595,traitement!$A$8:$A$16,0),2)),"")</f>
        <v>2</v>
      </c>
      <c r="B4615">
        <f>IFERROR('SUIVI VENTES 403e'!F4595,"")</f>
        <v>20</v>
      </c>
      <c r="C4615">
        <f>IFERROR(IF('SUIVI VENTES 403e'!$A4595&lt;&gt;"",ROUND($B4615/$A4615,2),""),"")</f>
        <v>10</v>
      </c>
      <c r="D4615" t="str">
        <f t="shared" si="117"/>
        <v/>
      </c>
      <c r="E4615">
        <f t="shared" si="116"/>
        <v>0.94</v>
      </c>
      <c r="F4615">
        <f>IFERROR(IF('SUIVI VENTES 403e'!$A4595&lt;&gt;"",ROUND((($C4615/1.2)-$E4615),2),""),"")</f>
        <v>7.39</v>
      </c>
      <c r="G4615">
        <f>IFERROR(IF('SUIVI VENTES 403e'!$A4595&lt;&gt;"",ROUND($F4615*$A4615,2),""),"")</f>
        <v>14.78</v>
      </c>
      <c r="H4615">
        <f>IFERROR(IF('SUIVI VENTES 403e'!$A4595&lt;&gt;"",YEAR('SUIVI VENTES 403e'!$G4595),""),"")</f>
        <v>2020</v>
      </c>
      <c r="I4615">
        <f>IFERROR(IF('SUIVI VENTES 403e'!$A4595&lt;&gt;"",MONTH('SUIVI VENTES 403e'!$G4595),""),"")</f>
        <v>2</v>
      </c>
    </row>
    <row r="4616" spans="1:9" x14ac:dyDescent="0.25">
      <c r="A4616">
        <f>IFERROR('SUIVI VENTES 403e'!B4596*(INDEX(traitement!$A$8:$B$16,MATCH('SUIVI VENTES 403e'!$H4596,traitement!$A$8:$A$16,0),2)),"")</f>
        <v>6</v>
      </c>
      <c r="B4616">
        <f>IFERROR('SUIVI VENTES 403e'!F4596,"")</f>
        <v>60</v>
      </c>
      <c r="C4616">
        <f>IFERROR(IF('SUIVI VENTES 403e'!$A4596&lt;&gt;"",ROUND($B4616/$A4616,2),""),"")</f>
        <v>10</v>
      </c>
      <c r="D4616" t="str">
        <f t="shared" si="117"/>
        <v/>
      </c>
      <c r="E4616">
        <f t="shared" si="116"/>
        <v>0.94</v>
      </c>
      <c r="F4616">
        <f>IFERROR(IF('SUIVI VENTES 403e'!$A4596&lt;&gt;"",ROUND((($C4616/1.2)-$E4616),2),""),"")</f>
        <v>7.39</v>
      </c>
      <c r="G4616">
        <f>IFERROR(IF('SUIVI VENTES 403e'!$A4596&lt;&gt;"",ROUND($F4616*$A4616,2),""),"")</f>
        <v>44.34</v>
      </c>
      <c r="H4616">
        <f>IFERROR(IF('SUIVI VENTES 403e'!$A4596&lt;&gt;"",YEAR('SUIVI VENTES 403e'!$G4596),""),"")</f>
        <v>2020</v>
      </c>
      <c r="I4616">
        <f>IFERROR(IF('SUIVI VENTES 403e'!$A4596&lt;&gt;"",MONTH('SUIVI VENTES 403e'!$G4596),""),"")</f>
        <v>2</v>
      </c>
    </row>
    <row r="4617" spans="1:9" x14ac:dyDescent="0.25">
      <c r="A4617">
        <f>IFERROR('SUIVI VENTES 403e'!B4597*(INDEX(traitement!$A$8:$B$16,MATCH('SUIVI VENTES 403e'!$H4597,traitement!$A$8:$A$16,0),2)),"")</f>
        <v>5</v>
      </c>
      <c r="B4617">
        <f>IFERROR('SUIVI VENTES 403e'!F4597,"")</f>
        <v>50</v>
      </c>
      <c r="C4617">
        <f>IFERROR(IF('SUIVI VENTES 403e'!$A4597&lt;&gt;"",ROUND($B4617/$A4617,2),""),"")</f>
        <v>10</v>
      </c>
      <c r="D4617" t="str">
        <f t="shared" si="117"/>
        <v/>
      </c>
      <c r="E4617">
        <f t="shared" si="116"/>
        <v>0.94</v>
      </c>
      <c r="F4617">
        <f>IFERROR(IF('SUIVI VENTES 403e'!$A4597&lt;&gt;"",ROUND((($C4617/1.2)-$E4617),2),""),"")</f>
        <v>7.39</v>
      </c>
      <c r="G4617">
        <f>IFERROR(IF('SUIVI VENTES 403e'!$A4597&lt;&gt;"",ROUND($F4617*$A4617,2),""),"")</f>
        <v>36.950000000000003</v>
      </c>
      <c r="H4617">
        <f>IFERROR(IF('SUIVI VENTES 403e'!$A4597&lt;&gt;"",YEAR('SUIVI VENTES 403e'!$G4597),""),"")</f>
        <v>2020</v>
      </c>
      <c r="I4617">
        <f>IFERROR(IF('SUIVI VENTES 403e'!$A4597&lt;&gt;"",MONTH('SUIVI VENTES 403e'!$G4597),""),"")</f>
        <v>2</v>
      </c>
    </row>
    <row r="4618" spans="1:9" x14ac:dyDescent="0.25">
      <c r="A4618">
        <f>IFERROR('SUIVI VENTES 403e'!B4598*(INDEX(traitement!$A$8:$B$16,MATCH('SUIVI VENTES 403e'!$H4598,traitement!$A$8:$A$16,0),2)),"")</f>
        <v>2</v>
      </c>
      <c r="B4618">
        <f>IFERROR('SUIVI VENTES 403e'!F4598,"")</f>
        <v>20</v>
      </c>
      <c r="C4618">
        <f>IFERROR(IF('SUIVI VENTES 403e'!$A4598&lt;&gt;"",ROUND($B4618/$A4618,2),""),"")</f>
        <v>10</v>
      </c>
      <c r="D4618" t="str">
        <f t="shared" si="117"/>
        <v/>
      </c>
      <c r="E4618">
        <f t="shared" si="116"/>
        <v>0.94</v>
      </c>
      <c r="F4618">
        <f>IFERROR(IF('SUIVI VENTES 403e'!$A4598&lt;&gt;"",ROUND((($C4618/1.2)-$E4618),2),""),"")</f>
        <v>7.39</v>
      </c>
      <c r="G4618">
        <f>IFERROR(IF('SUIVI VENTES 403e'!$A4598&lt;&gt;"",ROUND($F4618*$A4618,2),""),"")</f>
        <v>14.78</v>
      </c>
      <c r="H4618">
        <f>IFERROR(IF('SUIVI VENTES 403e'!$A4598&lt;&gt;"",YEAR('SUIVI VENTES 403e'!$G4598),""),"")</f>
        <v>2020</v>
      </c>
      <c r="I4618">
        <f>IFERROR(IF('SUIVI VENTES 403e'!$A4598&lt;&gt;"",MONTH('SUIVI VENTES 403e'!$G4598),""),"")</f>
        <v>2</v>
      </c>
    </row>
    <row r="4619" spans="1:9" x14ac:dyDescent="0.25">
      <c r="A4619">
        <f>IFERROR('SUIVI VENTES 403e'!B4599*(INDEX(traitement!$A$8:$B$16,MATCH('SUIVI VENTES 403e'!$H4599,traitement!$A$8:$A$16,0),2)),"")</f>
        <v>11</v>
      </c>
      <c r="B4619">
        <f>IFERROR('SUIVI VENTES 403e'!F4599,"")</f>
        <v>110</v>
      </c>
      <c r="C4619">
        <f>IFERROR(IF('SUIVI VENTES 403e'!$A4599&lt;&gt;"",ROUND($B4619/$A4619,2),""),"")</f>
        <v>10</v>
      </c>
      <c r="D4619" t="str">
        <f t="shared" si="117"/>
        <v/>
      </c>
      <c r="E4619">
        <f t="shared" si="116"/>
        <v>0.94</v>
      </c>
      <c r="F4619">
        <f>IFERROR(IF('SUIVI VENTES 403e'!$A4599&lt;&gt;"",ROUND((($C4619/1.2)-$E4619),2),""),"")</f>
        <v>7.39</v>
      </c>
      <c r="G4619">
        <f>IFERROR(IF('SUIVI VENTES 403e'!$A4599&lt;&gt;"",ROUND($F4619*$A4619,2),""),"")</f>
        <v>81.290000000000006</v>
      </c>
      <c r="H4619">
        <f>IFERROR(IF('SUIVI VENTES 403e'!$A4599&lt;&gt;"",YEAR('SUIVI VENTES 403e'!$G4599),""),"")</f>
        <v>2020</v>
      </c>
      <c r="I4619">
        <f>IFERROR(IF('SUIVI VENTES 403e'!$A4599&lt;&gt;"",MONTH('SUIVI VENTES 403e'!$G4599),""),"")</f>
        <v>2</v>
      </c>
    </row>
    <row r="4620" spans="1:9" x14ac:dyDescent="0.25">
      <c r="A4620">
        <f>IFERROR('SUIVI VENTES 403e'!B4600*(INDEX(traitement!$A$8:$B$16,MATCH('SUIVI VENTES 403e'!$H4600,traitement!$A$8:$A$16,0),2)),"")</f>
        <v>1</v>
      </c>
      <c r="B4620">
        <f>IFERROR('SUIVI VENTES 403e'!F4600,"")</f>
        <v>10</v>
      </c>
      <c r="C4620">
        <f>IFERROR(IF('SUIVI VENTES 403e'!$A4600&lt;&gt;"",ROUND($B4620/$A4620,2),""),"")</f>
        <v>10</v>
      </c>
      <c r="D4620" t="str">
        <f t="shared" si="117"/>
        <v/>
      </c>
      <c r="E4620">
        <f t="shared" si="116"/>
        <v>0.94</v>
      </c>
      <c r="F4620">
        <f>IFERROR(IF('SUIVI VENTES 403e'!$A4600&lt;&gt;"",ROUND((($C4620/1.2)-$E4620),2),""),"")</f>
        <v>7.39</v>
      </c>
      <c r="G4620">
        <f>IFERROR(IF('SUIVI VENTES 403e'!$A4600&lt;&gt;"",ROUND($F4620*$A4620,2),""),"")</f>
        <v>7.39</v>
      </c>
      <c r="H4620">
        <f>IFERROR(IF('SUIVI VENTES 403e'!$A4600&lt;&gt;"",YEAR('SUIVI VENTES 403e'!$G4600),""),"")</f>
        <v>2020</v>
      </c>
      <c r="I4620">
        <f>IFERROR(IF('SUIVI VENTES 403e'!$A4600&lt;&gt;"",MONTH('SUIVI VENTES 403e'!$G4600),""),"")</f>
        <v>2</v>
      </c>
    </row>
    <row r="4621" spans="1:9" x14ac:dyDescent="0.25">
      <c r="A4621">
        <f>IFERROR('SUIVI VENTES 403e'!B4601*(INDEX(traitement!$A$8:$B$16,MATCH('SUIVI VENTES 403e'!$H4601,traitement!$A$8:$A$16,0),2)),"")</f>
        <v>2</v>
      </c>
      <c r="B4621">
        <f>IFERROR('SUIVI VENTES 403e'!F4601,"")</f>
        <v>20</v>
      </c>
      <c r="C4621">
        <f>IFERROR(IF('SUIVI VENTES 403e'!$A4601&lt;&gt;"",ROUND($B4621/$A4621,2),""),"")</f>
        <v>10</v>
      </c>
      <c r="D4621" t="str">
        <f t="shared" si="117"/>
        <v/>
      </c>
      <c r="E4621">
        <f t="shared" si="116"/>
        <v>0.94</v>
      </c>
      <c r="F4621">
        <f>IFERROR(IF('SUIVI VENTES 403e'!$A4601&lt;&gt;"",ROUND((($C4621/1.2)-$E4621),2),""),"")</f>
        <v>7.39</v>
      </c>
      <c r="G4621">
        <f>IFERROR(IF('SUIVI VENTES 403e'!$A4601&lt;&gt;"",ROUND($F4621*$A4621,2),""),"")</f>
        <v>14.78</v>
      </c>
      <c r="H4621">
        <f>IFERROR(IF('SUIVI VENTES 403e'!$A4601&lt;&gt;"",YEAR('SUIVI VENTES 403e'!$G4601),""),"")</f>
        <v>2020</v>
      </c>
      <c r="I4621">
        <f>IFERROR(IF('SUIVI VENTES 403e'!$A4601&lt;&gt;"",MONTH('SUIVI VENTES 403e'!$G4601),""),"")</f>
        <v>2</v>
      </c>
    </row>
    <row r="4622" spans="1:9" x14ac:dyDescent="0.25">
      <c r="A4622">
        <f>IFERROR('SUIVI VENTES 403e'!B4602*(INDEX(traitement!$A$8:$B$16,MATCH('SUIVI VENTES 403e'!$H4602,traitement!$A$8:$A$16,0),2)),"")</f>
        <v>5</v>
      </c>
      <c r="B4622">
        <f>IFERROR('SUIVI VENTES 403e'!F4602,"")</f>
        <v>50</v>
      </c>
      <c r="C4622">
        <f>IFERROR(IF('SUIVI VENTES 403e'!$A4602&lt;&gt;"",ROUND($B4622/$A4622,2),""),"")</f>
        <v>10</v>
      </c>
      <c r="D4622" t="str">
        <f t="shared" si="117"/>
        <v/>
      </c>
      <c r="E4622">
        <f t="shared" si="116"/>
        <v>0.94</v>
      </c>
      <c r="F4622">
        <f>IFERROR(IF('SUIVI VENTES 403e'!$A4602&lt;&gt;"",ROUND((($C4622/1.2)-$E4622),2),""),"")</f>
        <v>7.39</v>
      </c>
      <c r="G4622">
        <f>IFERROR(IF('SUIVI VENTES 403e'!$A4602&lt;&gt;"",ROUND($F4622*$A4622,2),""),"")</f>
        <v>36.950000000000003</v>
      </c>
      <c r="H4622">
        <f>IFERROR(IF('SUIVI VENTES 403e'!$A4602&lt;&gt;"",YEAR('SUIVI VENTES 403e'!$G4602),""),"")</f>
        <v>2020</v>
      </c>
      <c r="I4622">
        <f>IFERROR(IF('SUIVI VENTES 403e'!$A4602&lt;&gt;"",MONTH('SUIVI VENTES 403e'!$G4602),""),"")</f>
        <v>2</v>
      </c>
    </row>
    <row r="4623" spans="1:9" x14ac:dyDescent="0.25">
      <c r="A4623">
        <f>IFERROR('SUIVI VENTES 403e'!B4603*(INDEX(traitement!$A$8:$B$16,MATCH('SUIVI VENTES 403e'!$H4603,traitement!$A$8:$A$16,0),2)),"")</f>
        <v>1</v>
      </c>
      <c r="B4623">
        <f>IFERROR('SUIVI VENTES 403e'!F4603,"")</f>
        <v>11.67</v>
      </c>
      <c r="C4623">
        <f>IFERROR(IF('SUIVI VENTES 403e'!$A4603&lt;&gt;"",ROUND($B4623/$A4623,2),""),"")</f>
        <v>11.67</v>
      </c>
      <c r="D4623" t="str">
        <f t="shared" si="117"/>
        <v/>
      </c>
      <c r="E4623">
        <f t="shared" si="116"/>
        <v>0.94</v>
      </c>
      <c r="F4623">
        <f>IFERROR(IF('SUIVI VENTES 403e'!$A4603&lt;&gt;"",ROUND((($C4623/1.2)-$E4623),2),""),"")</f>
        <v>8.7899999999999991</v>
      </c>
      <c r="G4623">
        <f>IFERROR(IF('SUIVI VENTES 403e'!$A4603&lt;&gt;"",ROUND($F4623*$A4623,2),""),"")</f>
        <v>8.7899999999999991</v>
      </c>
      <c r="H4623">
        <f>IFERROR(IF('SUIVI VENTES 403e'!$A4603&lt;&gt;"",YEAR('SUIVI VENTES 403e'!$G4603),""),"")</f>
        <v>2020</v>
      </c>
      <c r="I4623">
        <f>IFERROR(IF('SUIVI VENTES 403e'!$A4603&lt;&gt;"",MONTH('SUIVI VENTES 403e'!$G4603),""),"")</f>
        <v>2</v>
      </c>
    </row>
    <row r="4624" spans="1:9" x14ac:dyDescent="0.25">
      <c r="A4624">
        <f>IFERROR('SUIVI VENTES 403e'!B4604*(INDEX(traitement!$A$8:$B$16,MATCH('SUIVI VENTES 403e'!$H4604,traitement!$A$8:$A$16,0),2)),"")</f>
        <v>3</v>
      </c>
      <c r="B4624">
        <f>IFERROR('SUIVI VENTES 403e'!F4604,"")</f>
        <v>30</v>
      </c>
      <c r="C4624">
        <f>IFERROR(IF('SUIVI VENTES 403e'!$A4604&lt;&gt;"",ROUND($B4624/$A4624,2),""),"")</f>
        <v>10</v>
      </c>
      <c r="D4624" t="str">
        <f t="shared" si="117"/>
        <v/>
      </c>
      <c r="E4624">
        <f t="shared" si="116"/>
        <v>0.94</v>
      </c>
      <c r="F4624">
        <f>IFERROR(IF('SUIVI VENTES 403e'!$A4604&lt;&gt;"",ROUND((($C4624/1.2)-$E4624),2),""),"")</f>
        <v>7.39</v>
      </c>
      <c r="G4624">
        <f>IFERROR(IF('SUIVI VENTES 403e'!$A4604&lt;&gt;"",ROUND($F4624*$A4624,2),""),"")</f>
        <v>22.17</v>
      </c>
      <c r="H4624">
        <f>IFERROR(IF('SUIVI VENTES 403e'!$A4604&lt;&gt;"",YEAR('SUIVI VENTES 403e'!$G4604),""),"")</f>
        <v>2020</v>
      </c>
      <c r="I4624">
        <f>IFERROR(IF('SUIVI VENTES 403e'!$A4604&lt;&gt;"",MONTH('SUIVI VENTES 403e'!$G4604),""),"")</f>
        <v>2</v>
      </c>
    </row>
    <row r="4625" spans="1:9" x14ac:dyDescent="0.25">
      <c r="A4625">
        <f>IFERROR('SUIVI VENTES 403e'!B4605*(INDEX(traitement!$A$8:$B$16,MATCH('SUIVI VENTES 403e'!$H4605,traitement!$A$8:$A$16,0),2)),"")</f>
        <v>10</v>
      </c>
      <c r="B4625">
        <f>IFERROR('SUIVI VENTES 403e'!F4605,"")</f>
        <v>100</v>
      </c>
      <c r="C4625">
        <f>IFERROR(IF('SUIVI VENTES 403e'!$A4605&lt;&gt;"",ROUND($B4625/$A4625,2),""),"")</f>
        <v>10</v>
      </c>
      <c r="D4625" t="str">
        <f t="shared" si="117"/>
        <v/>
      </c>
      <c r="E4625">
        <f t="shared" si="116"/>
        <v>0.94</v>
      </c>
      <c r="F4625">
        <f>IFERROR(IF('SUIVI VENTES 403e'!$A4605&lt;&gt;"",ROUND((($C4625/1.2)-$E4625),2),""),"")</f>
        <v>7.39</v>
      </c>
      <c r="G4625">
        <f>IFERROR(IF('SUIVI VENTES 403e'!$A4605&lt;&gt;"",ROUND($F4625*$A4625,2),""),"")</f>
        <v>73.900000000000006</v>
      </c>
      <c r="H4625">
        <f>IFERROR(IF('SUIVI VENTES 403e'!$A4605&lt;&gt;"",YEAR('SUIVI VENTES 403e'!$G4605),""),"")</f>
        <v>2020</v>
      </c>
      <c r="I4625">
        <f>IFERROR(IF('SUIVI VENTES 403e'!$A4605&lt;&gt;"",MONTH('SUIVI VENTES 403e'!$G4605),""),"")</f>
        <v>2</v>
      </c>
    </row>
    <row r="4626" spans="1:9" x14ac:dyDescent="0.25">
      <c r="A4626">
        <f>IFERROR('SUIVI VENTES 403e'!B4606*(INDEX(traitement!$A$8:$B$16,MATCH('SUIVI VENTES 403e'!$H4606,traitement!$A$8:$A$16,0),2)),"")</f>
        <v>2</v>
      </c>
      <c r="B4626">
        <f>IFERROR('SUIVI VENTES 403e'!F4606,"")</f>
        <v>0</v>
      </c>
      <c r="C4626">
        <f>IFERROR(IF('SUIVI VENTES 403e'!$A4606&lt;&gt;"",ROUND($B4626/$A4626,2),""),"")</f>
        <v>0</v>
      </c>
      <c r="D4626">
        <f t="shared" si="117"/>
        <v>2</v>
      </c>
      <c r="E4626">
        <f t="shared" si="116"/>
        <v>0.94</v>
      </c>
      <c r="F4626">
        <f>IFERROR(IF('SUIVI VENTES 403e'!$A4606&lt;&gt;"",ROUND((($C4626/1.2)-$E4626),2),""),"")</f>
        <v>-0.94</v>
      </c>
      <c r="G4626">
        <f>IFERROR(IF('SUIVI VENTES 403e'!$A4606&lt;&gt;"",ROUND($F4626*$A4626,2),""),"")</f>
        <v>-1.88</v>
      </c>
      <c r="H4626">
        <f>IFERROR(IF('SUIVI VENTES 403e'!$A4606&lt;&gt;"",YEAR('SUIVI VENTES 403e'!$G4606),""),"")</f>
        <v>2020</v>
      </c>
      <c r="I4626">
        <f>IFERROR(IF('SUIVI VENTES 403e'!$A4606&lt;&gt;"",MONTH('SUIVI VENTES 403e'!$G4606),""),"")</f>
        <v>2</v>
      </c>
    </row>
    <row r="4627" spans="1:9" x14ac:dyDescent="0.25">
      <c r="A4627">
        <f>IFERROR('SUIVI VENTES 403e'!B4607*(INDEX(traitement!$A$8:$B$16,MATCH('SUIVI VENTES 403e'!$H4607,traitement!$A$8:$A$16,0),2)),"")</f>
        <v>10</v>
      </c>
      <c r="B4627">
        <f>IFERROR('SUIVI VENTES 403e'!F4607,"")</f>
        <v>100</v>
      </c>
      <c r="C4627">
        <f>IFERROR(IF('SUIVI VENTES 403e'!$A4607&lt;&gt;"",ROUND($B4627/$A4627,2),""),"")</f>
        <v>10</v>
      </c>
      <c r="D4627" t="str">
        <f t="shared" si="117"/>
        <v/>
      </c>
      <c r="E4627">
        <f t="shared" si="116"/>
        <v>0.94</v>
      </c>
      <c r="F4627">
        <f>IFERROR(IF('SUIVI VENTES 403e'!$A4607&lt;&gt;"",ROUND((($C4627/1.2)-$E4627),2),""),"")</f>
        <v>7.39</v>
      </c>
      <c r="G4627">
        <f>IFERROR(IF('SUIVI VENTES 403e'!$A4607&lt;&gt;"",ROUND($F4627*$A4627,2),""),"")</f>
        <v>73.900000000000006</v>
      </c>
      <c r="H4627">
        <f>IFERROR(IF('SUIVI VENTES 403e'!$A4607&lt;&gt;"",YEAR('SUIVI VENTES 403e'!$G4607),""),"")</f>
        <v>2020</v>
      </c>
      <c r="I4627">
        <f>IFERROR(IF('SUIVI VENTES 403e'!$A4607&lt;&gt;"",MONTH('SUIVI VENTES 403e'!$G4607),""),"")</f>
        <v>2</v>
      </c>
    </row>
    <row r="4628" spans="1:9" x14ac:dyDescent="0.25">
      <c r="A4628">
        <f>IFERROR('SUIVI VENTES 403e'!B4608*(INDEX(traitement!$A$8:$B$16,MATCH('SUIVI VENTES 403e'!$H4608,traitement!$A$8:$A$16,0),2)),"")</f>
        <v>3</v>
      </c>
      <c r="B4628">
        <f>IFERROR('SUIVI VENTES 403e'!F4608,"")</f>
        <v>30</v>
      </c>
      <c r="C4628">
        <f>IFERROR(IF('SUIVI VENTES 403e'!$A4608&lt;&gt;"",ROUND($B4628/$A4628,2),""),"")</f>
        <v>10</v>
      </c>
      <c r="D4628" t="str">
        <f t="shared" si="117"/>
        <v/>
      </c>
      <c r="E4628">
        <f t="shared" si="116"/>
        <v>0.94</v>
      </c>
      <c r="F4628">
        <f>IFERROR(IF('SUIVI VENTES 403e'!$A4608&lt;&gt;"",ROUND((($C4628/1.2)-$E4628),2),""),"")</f>
        <v>7.39</v>
      </c>
      <c r="G4628">
        <f>IFERROR(IF('SUIVI VENTES 403e'!$A4608&lt;&gt;"",ROUND($F4628*$A4628,2),""),"")</f>
        <v>22.17</v>
      </c>
      <c r="H4628">
        <f>IFERROR(IF('SUIVI VENTES 403e'!$A4608&lt;&gt;"",YEAR('SUIVI VENTES 403e'!$G4608),""),"")</f>
        <v>2020</v>
      </c>
      <c r="I4628">
        <f>IFERROR(IF('SUIVI VENTES 403e'!$A4608&lt;&gt;"",MONTH('SUIVI VENTES 403e'!$G4608),""),"")</f>
        <v>2</v>
      </c>
    </row>
    <row r="4629" spans="1:9" x14ac:dyDescent="0.25">
      <c r="A4629">
        <f>IFERROR('SUIVI VENTES 403e'!B4609*(INDEX(traitement!$A$8:$B$16,MATCH('SUIVI VENTES 403e'!$H4609,traitement!$A$8:$A$16,0),2)),"")</f>
        <v>12</v>
      </c>
      <c r="B4629">
        <f>IFERROR('SUIVI VENTES 403e'!F4609,"")</f>
        <v>120</v>
      </c>
      <c r="C4629">
        <f>IFERROR(IF('SUIVI VENTES 403e'!$A4609&lt;&gt;"",ROUND($B4629/$A4629,2),""),"")</f>
        <v>10</v>
      </c>
      <c r="D4629" t="str">
        <f t="shared" si="117"/>
        <v/>
      </c>
      <c r="E4629">
        <f t="shared" si="116"/>
        <v>0.94</v>
      </c>
      <c r="F4629">
        <f>IFERROR(IF('SUIVI VENTES 403e'!$A4609&lt;&gt;"",ROUND((($C4629/1.2)-$E4629),2),""),"")</f>
        <v>7.39</v>
      </c>
      <c r="G4629">
        <f>IFERROR(IF('SUIVI VENTES 403e'!$A4609&lt;&gt;"",ROUND($F4629*$A4629,2),""),"")</f>
        <v>88.68</v>
      </c>
      <c r="H4629">
        <f>IFERROR(IF('SUIVI VENTES 403e'!$A4609&lt;&gt;"",YEAR('SUIVI VENTES 403e'!$G4609),""),"")</f>
        <v>2020</v>
      </c>
      <c r="I4629">
        <f>IFERROR(IF('SUIVI VENTES 403e'!$A4609&lt;&gt;"",MONTH('SUIVI VENTES 403e'!$G4609),""),"")</f>
        <v>2</v>
      </c>
    </row>
    <row r="4630" spans="1:9" x14ac:dyDescent="0.25">
      <c r="A4630">
        <f>IFERROR('SUIVI VENTES 403e'!B4610*(INDEX(traitement!$A$8:$B$16,MATCH('SUIVI VENTES 403e'!$H4610,traitement!$A$8:$A$16,0),2)),"")</f>
        <v>10</v>
      </c>
      <c r="B4630">
        <f>IFERROR('SUIVI VENTES 403e'!F4610,"")</f>
        <v>100</v>
      </c>
      <c r="C4630">
        <f>IFERROR(IF('SUIVI VENTES 403e'!$A4610&lt;&gt;"",ROUND($B4630/$A4630,2),""),"")</f>
        <v>10</v>
      </c>
      <c r="D4630" t="str">
        <f t="shared" si="117"/>
        <v/>
      </c>
      <c r="E4630">
        <f t="shared" si="116"/>
        <v>0.94</v>
      </c>
      <c r="F4630">
        <f>IFERROR(IF('SUIVI VENTES 403e'!$A4610&lt;&gt;"",ROUND((($C4630/1.2)-$E4630),2),""),"")</f>
        <v>7.39</v>
      </c>
      <c r="G4630">
        <f>IFERROR(IF('SUIVI VENTES 403e'!$A4610&lt;&gt;"",ROUND($F4630*$A4630,2),""),"")</f>
        <v>73.900000000000006</v>
      </c>
      <c r="H4630">
        <f>IFERROR(IF('SUIVI VENTES 403e'!$A4610&lt;&gt;"",YEAR('SUIVI VENTES 403e'!$G4610),""),"")</f>
        <v>2020</v>
      </c>
      <c r="I4630">
        <f>IFERROR(IF('SUIVI VENTES 403e'!$A4610&lt;&gt;"",MONTH('SUIVI VENTES 403e'!$G4610),""),"")</f>
        <v>2</v>
      </c>
    </row>
    <row r="4631" spans="1:9" x14ac:dyDescent="0.25">
      <c r="A4631">
        <f>IFERROR('SUIVI VENTES 403e'!B4611*(INDEX(traitement!$A$8:$B$16,MATCH('SUIVI VENTES 403e'!$H4611,traitement!$A$8:$A$16,0),2)),"")</f>
        <v>12</v>
      </c>
      <c r="B4631">
        <f>IFERROR('SUIVI VENTES 403e'!F4611,"")</f>
        <v>120</v>
      </c>
      <c r="C4631">
        <f>IFERROR(IF('SUIVI VENTES 403e'!$A4611&lt;&gt;"",ROUND($B4631/$A4631,2),""),"")</f>
        <v>10</v>
      </c>
      <c r="D4631" t="str">
        <f t="shared" si="117"/>
        <v/>
      </c>
      <c r="E4631">
        <f t="shared" si="116"/>
        <v>0.94</v>
      </c>
      <c r="F4631">
        <f>IFERROR(IF('SUIVI VENTES 403e'!$A4611&lt;&gt;"",ROUND((($C4631/1.2)-$E4631),2),""),"")</f>
        <v>7.39</v>
      </c>
      <c r="G4631">
        <f>IFERROR(IF('SUIVI VENTES 403e'!$A4611&lt;&gt;"",ROUND($F4631*$A4631,2),""),"")</f>
        <v>88.68</v>
      </c>
      <c r="H4631">
        <f>IFERROR(IF('SUIVI VENTES 403e'!$A4611&lt;&gt;"",YEAR('SUIVI VENTES 403e'!$G4611),""),"")</f>
        <v>2020</v>
      </c>
      <c r="I4631">
        <f>IFERROR(IF('SUIVI VENTES 403e'!$A4611&lt;&gt;"",MONTH('SUIVI VENTES 403e'!$G4611),""),"")</f>
        <v>2</v>
      </c>
    </row>
    <row r="4632" spans="1:9" x14ac:dyDescent="0.25">
      <c r="A4632">
        <f>IFERROR('SUIVI VENTES 403e'!B4612*(INDEX(traitement!$A$8:$B$16,MATCH('SUIVI VENTES 403e'!$H4612,traitement!$A$8:$A$16,0),2)),"")</f>
        <v>1</v>
      </c>
      <c r="B4632">
        <f>IFERROR('SUIVI VENTES 403e'!F4612,"")</f>
        <v>0</v>
      </c>
      <c r="C4632">
        <f>IFERROR(IF('SUIVI VENTES 403e'!$A4612&lt;&gt;"",ROUND($B4632/$A4632,2),""),"")</f>
        <v>0</v>
      </c>
      <c r="D4632">
        <f t="shared" si="117"/>
        <v>1</v>
      </c>
      <c r="E4632">
        <f t="shared" si="116"/>
        <v>0.94</v>
      </c>
      <c r="F4632">
        <f>IFERROR(IF('SUIVI VENTES 403e'!$A4612&lt;&gt;"",ROUND((($C4632/1.2)-$E4632),2),""),"")</f>
        <v>-0.94</v>
      </c>
      <c r="G4632">
        <f>IFERROR(IF('SUIVI VENTES 403e'!$A4612&lt;&gt;"",ROUND($F4632*$A4632,2),""),"")</f>
        <v>-0.94</v>
      </c>
      <c r="H4632">
        <f>IFERROR(IF('SUIVI VENTES 403e'!$A4612&lt;&gt;"",YEAR('SUIVI VENTES 403e'!$G4612),""),"")</f>
        <v>2020</v>
      </c>
      <c r="I4632">
        <f>IFERROR(IF('SUIVI VENTES 403e'!$A4612&lt;&gt;"",MONTH('SUIVI VENTES 403e'!$G4612),""),"")</f>
        <v>2</v>
      </c>
    </row>
    <row r="4633" spans="1:9" x14ac:dyDescent="0.25">
      <c r="A4633">
        <f>IFERROR('SUIVI VENTES 403e'!B4613*(INDEX(traitement!$A$8:$B$16,MATCH('SUIVI VENTES 403e'!$H4613,traitement!$A$8:$A$16,0),2)),"")</f>
        <v>12</v>
      </c>
      <c r="B4633">
        <f>IFERROR('SUIVI VENTES 403e'!F4613,"")</f>
        <v>120</v>
      </c>
      <c r="C4633">
        <f>IFERROR(IF('SUIVI VENTES 403e'!$A4613&lt;&gt;"",ROUND($B4633/$A4633,2),""),"")</f>
        <v>10</v>
      </c>
      <c r="D4633" t="str">
        <f t="shared" si="117"/>
        <v/>
      </c>
      <c r="E4633">
        <f t="shared" si="116"/>
        <v>0.94</v>
      </c>
      <c r="F4633">
        <f>IFERROR(IF('SUIVI VENTES 403e'!$A4613&lt;&gt;"",ROUND((($C4633/1.2)-$E4633),2),""),"")</f>
        <v>7.39</v>
      </c>
      <c r="G4633">
        <f>IFERROR(IF('SUIVI VENTES 403e'!$A4613&lt;&gt;"",ROUND($F4633*$A4633,2),""),"")</f>
        <v>88.68</v>
      </c>
      <c r="H4633">
        <f>IFERROR(IF('SUIVI VENTES 403e'!$A4613&lt;&gt;"",YEAR('SUIVI VENTES 403e'!$G4613),""),"")</f>
        <v>2020</v>
      </c>
      <c r="I4633">
        <f>IFERROR(IF('SUIVI VENTES 403e'!$A4613&lt;&gt;"",MONTH('SUIVI VENTES 403e'!$G4613),""),"")</f>
        <v>2</v>
      </c>
    </row>
    <row r="4634" spans="1:9" x14ac:dyDescent="0.25">
      <c r="A4634">
        <f>IFERROR('SUIVI VENTES 403e'!B4614*(INDEX(traitement!$A$8:$B$16,MATCH('SUIVI VENTES 403e'!$H4614,traitement!$A$8:$A$16,0),2)),"")</f>
        <v>1</v>
      </c>
      <c r="B4634">
        <f>IFERROR('SUIVI VENTES 403e'!F4614,"")</f>
        <v>0</v>
      </c>
      <c r="C4634">
        <f>IFERROR(IF('SUIVI VENTES 403e'!$A4614&lt;&gt;"",ROUND($B4634/$A4634,2),""),"")</f>
        <v>0</v>
      </c>
      <c r="D4634">
        <f t="shared" si="117"/>
        <v>1</v>
      </c>
      <c r="E4634">
        <f t="shared" si="116"/>
        <v>0.94</v>
      </c>
      <c r="F4634">
        <f>IFERROR(IF('SUIVI VENTES 403e'!$A4614&lt;&gt;"",ROUND((($C4634/1.2)-$E4634),2),""),"")</f>
        <v>-0.94</v>
      </c>
      <c r="G4634">
        <f>IFERROR(IF('SUIVI VENTES 403e'!$A4614&lt;&gt;"",ROUND($F4634*$A4634,2),""),"")</f>
        <v>-0.94</v>
      </c>
      <c r="H4634">
        <f>IFERROR(IF('SUIVI VENTES 403e'!$A4614&lt;&gt;"",YEAR('SUIVI VENTES 403e'!$G4614),""),"")</f>
        <v>2020</v>
      </c>
      <c r="I4634">
        <f>IFERROR(IF('SUIVI VENTES 403e'!$A4614&lt;&gt;"",MONTH('SUIVI VENTES 403e'!$G4614),""),"")</f>
        <v>2</v>
      </c>
    </row>
    <row r="4635" spans="1:9" x14ac:dyDescent="0.25">
      <c r="A4635">
        <f>IFERROR('SUIVI VENTES 403e'!B4615*(INDEX(traitement!$A$8:$B$16,MATCH('SUIVI VENTES 403e'!$H4615,traitement!$A$8:$A$16,0),2)),"")</f>
        <v>5</v>
      </c>
      <c r="B4635">
        <f>IFERROR('SUIVI VENTES 403e'!F4615,"")</f>
        <v>50</v>
      </c>
      <c r="C4635">
        <f>IFERROR(IF('SUIVI VENTES 403e'!$A4615&lt;&gt;"",ROUND($B4635/$A4635,2),""),"")</f>
        <v>10</v>
      </c>
      <c r="D4635" t="str">
        <f t="shared" si="117"/>
        <v/>
      </c>
      <c r="E4635">
        <f t="shared" si="116"/>
        <v>0.94</v>
      </c>
      <c r="F4635">
        <f>IFERROR(IF('SUIVI VENTES 403e'!$A4615&lt;&gt;"",ROUND((($C4635/1.2)-$E4635),2),""),"")</f>
        <v>7.39</v>
      </c>
      <c r="G4635">
        <f>IFERROR(IF('SUIVI VENTES 403e'!$A4615&lt;&gt;"",ROUND($F4635*$A4635,2),""),"")</f>
        <v>36.950000000000003</v>
      </c>
      <c r="H4635">
        <f>IFERROR(IF('SUIVI VENTES 403e'!$A4615&lt;&gt;"",YEAR('SUIVI VENTES 403e'!$G4615),""),"")</f>
        <v>2020</v>
      </c>
      <c r="I4635">
        <f>IFERROR(IF('SUIVI VENTES 403e'!$A4615&lt;&gt;"",MONTH('SUIVI VENTES 403e'!$G4615),""),"")</f>
        <v>2</v>
      </c>
    </row>
    <row r="4636" spans="1:9" x14ac:dyDescent="0.25">
      <c r="A4636">
        <f>IFERROR('SUIVI VENTES 403e'!B4616*(INDEX(traitement!$A$8:$B$16,MATCH('SUIVI VENTES 403e'!$H4616,traitement!$A$8:$A$16,0),2)),"")</f>
        <v>10</v>
      </c>
      <c r="B4636">
        <f>IFERROR('SUIVI VENTES 403e'!F4616,"")</f>
        <v>100</v>
      </c>
      <c r="C4636">
        <f>IFERROR(IF('SUIVI VENTES 403e'!$A4616&lt;&gt;"",ROUND($B4636/$A4636,2),""),"")</f>
        <v>10</v>
      </c>
      <c r="D4636" t="str">
        <f t="shared" si="117"/>
        <v/>
      </c>
      <c r="E4636">
        <f t="shared" si="116"/>
        <v>0.94</v>
      </c>
      <c r="F4636">
        <f>IFERROR(IF('SUIVI VENTES 403e'!$A4616&lt;&gt;"",ROUND((($C4636/1.2)-$E4636),2),""),"")</f>
        <v>7.39</v>
      </c>
      <c r="G4636">
        <f>IFERROR(IF('SUIVI VENTES 403e'!$A4616&lt;&gt;"",ROUND($F4636*$A4636,2),""),"")</f>
        <v>73.900000000000006</v>
      </c>
      <c r="H4636">
        <f>IFERROR(IF('SUIVI VENTES 403e'!$A4616&lt;&gt;"",YEAR('SUIVI VENTES 403e'!$G4616),""),"")</f>
        <v>2020</v>
      </c>
      <c r="I4636">
        <f>IFERROR(IF('SUIVI VENTES 403e'!$A4616&lt;&gt;"",MONTH('SUIVI VENTES 403e'!$G4616),""),"")</f>
        <v>2</v>
      </c>
    </row>
    <row r="4637" spans="1:9" x14ac:dyDescent="0.25">
      <c r="A4637">
        <f>IFERROR('SUIVI VENTES 403e'!B4617*(INDEX(traitement!$A$8:$B$16,MATCH('SUIVI VENTES 403e'!$H4617,traitement!$A$8:$A$16,0),2)),"")</f>
        <v>2</v>
      </c>
      <c r="B4637">
        <f>IFERROR('SUIVI VENTES 403e'!F4617,"")</f>
        <v>0</v>
      </c>
      <c r="C4637">
        <f>IFERROR(IF('SUIVI VENTES 403e'!$A4617&lt;&gt;"",ROUND($B4637/$A4637,2),""),"")</f>
        <v>0</v>
      </c>
      <c r="D4637">
        <f t="shared" si="117"/>
        <v>2</v>
      </c>
      <c r="E4637">
        <f t="shared" si="116"/>
        <v>0.94</v>
      </c>
      <c r="F4637">
        <f>IFERROR(IF('SUIVI VENTES 403e'!$A4617&lt;&gt;"",ROUND((($C4637/1.2)-$E4637),2),""),"")</f>
        <v>-0.94</v>
      </c>
      <c r="G4637">
        <f>IFERROR(IF('SUIVI VENTES 403e'!$A4617&lt;&gt;"",ROUND($F4637*$A4637,2),""),"")</f>
        <v>-1.88</v>
      </c>
      <c r="H4637">
        <f>IFERROR(IF('SUIVI VENTES 403e'!$A4617&lt;&gt;"",YEAR('SUIVI VENTES 403e'!$G4617),""),"")</f>
        <v>2020</v>
      </c>
      <c r="I4637">
        <f>IFERROR(IF('SUIVI VENTES 403e'!$A4617&lt;&gt;"",MONTH('SUIVI VENTES 403e'!$G4617),""),"")</f>
        <v>2</v>
      </c>
    </row>
    <row r="4638" spans="1:9" x14ac:dyDescent="0.25">
      <c r="A4638">
        <f>IFERROR('SUIVI VENTES 403e'!B4618*(INDEX(traitement!$A$8:$B$16,MATCH('SUIVI VENTES 403e'!$H4618,traitement!$A$8:$A$16,0),2)),"")</f>
        <v>10</v>
      </c>
      <c r="B4638">
        <f>IFERROR('SUIVI VENTES 403e'!F4618,"")</f>
        <v>100</v>
      </c>
      <c r="C4638">
        <f>IFERROR(IF('SUIVI VENTES 403e'!$A4618&lt;&gt;"",ROUND($B4638/$A4638,2),""),"")</f>
        <v>10</v>
      </c>
      <c r="D4638" t="str">
        <f t="shared" si="117"/>
        <v/>
      </c>
      <c r="E4638">
        <f t="shared" si="116"/>
        <v>0.94</v>
      </c>
      <c r="F4638">
        <f>IFERROR(IF('SUIVI VENTES 403e'!$A4618&lt;&gt;"",ROUND((($C4638/1.2)-$E4638),2),""),"")</f>
        <v>7.39</v>
      </c>
      <c r="G4638">
        <f>IFERROR(IF('SUIVI VENTES 403e'!$A4618&lt;&gt;"",ROUND($F4638*$A4638,2),""),"")</f>
        <v>73.900000000000006</v>
      </c>
      <c r="H4638">
        <f>IFERROR(IF('SUIVI VENTES 403e'!$A4618&lt;&gt;"",YEAR('SUIVI VENTES 403e'!$G4618),""),"")</f>
        <v>2020</v>
      </c>
      <c r="I4638">
        <f>IFERROR(IF('SUIVI VENTES 403e'!$A4618&lt;&gt;"",MONTH('SUIVI VENTES 403e'!$G4618),""),"")</f>
        <v>2</v>
      </c>
    </row>
    <row r="4639" spans="1:9" x14ac:dyDescent="0.25">
      <c r="A4639">
        <f>IFERROR('SUIVI VENTES 403e'!B4619*(INDEX(traitement!$A$8:$B$16,MATCH('SUIVI VENTES 403e'!$H4619,traitement!$A$8:$A$16,0),2)),"")</f>
        <v>10</v>
      </c>
      <c r="B4639">
        <f>IFERROR('SUIVI VENTES 403e'!F4619,"")</f>
        <v>100</v>
      </c>
      <c r="C4639">
        <f>IFERROR(IF('SUIVI VENTES 403e'!$A4619&lt;&gt;"",ROUND($B4639/$A4639,2),""),"")</f>
        <v>10</v>
      </c>
      <c r="D4639" t="str">
        <f t="shared" si="117"/>
        <v/>
      </c>
      <c r="E4639">
        <f t="shared" si="116"/>
        <v>0.94</v>
      </c>
      <c r="F4639">
        <f>IFERROR(IF('SUIVI VENTES 403e'!$A4619&lt;&gt;"",ROUND((($C4639/1.2)-$E4639),2),""),"")</f>
        <v>7.39</v>
      </c>
      <c r="G4639">
        <f>IFERROR(IF('SUIVI VENTES 403e'!$A4619&lt;&gt;"",ROUND($F4639*$A4639,2),""),"")</f>
        <v>73.900000000000006</v>
      </c>
      <c r="H4639">
        <f>IFERROR(IF('SUIVI VENTES 403e'!$A4619&lt;&gt;"",YEAR('SUIVI VENTES 403e'!$G4619),""),"")</f>
        <v>2020</v>
      </c>
      <c r="I4639">
        <f>IFERROR(IF('SUIVI VENTES 403e'!$A4619&lt;&gt;"",MONTH('SUIVI VENTES 403e'!$G4619),""),"")</f>
        <v>2</v>
      </c>
    </row>
    <row r="4640" spans="1:9" x14ac:dyDescent="0.25">
      <c r="A4640">
        <f>IFERROR('SUIVI VENTES 403e'!B4620*(INDEX(traitement!$A$8:$B$16,MATCH('SUIVI VENTES 403e'!$H4620,traitement!$A$8:$A$16,0),2)),"")</f>
        <v>5</v>
      </c>
      <c r="B4640">
        <f>IFERROR('SUIVI VENTES 403e'!F4620,"")</f>
        <v>50</v>
      </c>
      <c r="C4640">
        <f>IFERROR(IF('SUIVI VENTES 403e'!$A4620&lt;&gt;"",ROUND($B4640/$A4640,2),""),"")</f>
        <v>10</v>
      </c>
      <c r="D4640" t="str">
        <f t="shared" si="117"/>
        <v/>
      </c>
      <c r="E4640">
        <f t="shared" si="116"/>
        <v>0.94</v>
      </c>
      <c r="F4640">
        <f>IFERROR(IF('SUIVI VENTES 403e'!$A4620&lt;&gt;"",ROUND((($C4640/1.2)-$E4640),2),""),"")</f>
        <v>7.39</v>
      </c>
      <c r="G4640">
        <f>IFERROR(IF('SUIVI VENTES 403e'!$A4620&lt;&gt;"",ROUND($F4640*$A4640,2),""),"")</f>
        <v>36.950000000000003</v>
      </c>
      <c r="H4640">
        <f>IFERROR(IF('SUIVI VENTES 403e'!$A4620&lt;&gt;"",YEAR('SUIVI VENTES 403e'!$G4620),""),"")</f>
        <v>2020</v>
      </c>
      <c r="I4640">
        <f>IFERROR(IF('SUIVI VENTES 403e'!$A4620&lt;&gt;"",MONTH('SUIVI VENTES 403e'!$G4620),""),"")</f>
        <v>2</v>
      </c>
    </row>
    <row r="4641" spans="1:9" x14ac:dyDescent="0.25">
      <c r="A4641">
        <f>IFERROR('SUIVI VENTES 403e'!B4621*(INDEX(traitement!$A$8:$B$16,MATCH('SUIVI VENTES 403e'!$H4621,traitement!$A$8:$A$16,0),2)),"")</f>
        <v>1</v>
      </c>
      <c r="B4641">
        <f>IFERROR('SUIVI VENTES 403e'!F4621,"")</f>
        <v>10</v>
      </c>
      <c r="C4641">
        <f>IFERROR(IF('SUIVI VENTES 403e'!$A4621&lt;&gt;"",ROUND($B4641/$A4641,2),""),"")</f>
        <v>10</v>
      </c>
      <c r="D4641" t="str">
        <f t="shared" si="117"/>
        <v/>
      </c>
      <c r="E4641">
        <f t="shared" si="116"/>
        <v>0.94</v>
      </c>
      <c r="F4641">
        <f>IFERROR(IF('SUIVI VENTES 403e'!$A4621&lt;&gt;"",ROUND((($C4641/1.2)-$E4641),2),""),"")</f>
        <v>7.39</v>
      </c>
      <c r="G4641">
        <f>IFERROR(IF('SUIVI VENTES 403e'!$A4621&lt;&gt;"",ROUND($F4641*$A4641,2),""),"")</f>
        <v>7.39</v>
      </c>
      <c r="H4641">
        <f>IFERROR(IF('SUIVI VENTES 403e'!$A4621&lt;&gt;"",YEAR('SUIVI VENTES 403e'!$G4621),""),"")</f>
        <v>2020</v>
      </c>
      <c r="I4641">
        <f>IFERROR(IF('SUIVI VENTES 403e'!$A4621&lt;&gt;"",MONTH('SUIVI VENTES 403e'!$G4621),""),"")</f>
        <v>2</v>
      </c>
    </row>
    <row r="4642" spans="1:9" x14ac:dyDescent="0.25">
      <c r="A4642">
        <f>IFERROR('SUIVI VENTES 403e'!B4622*(INDEX(traitement!$A$8:$B$16,MATCH('SUIVI VENTES 403e'!$H4622,traitement!$A$8:$A$16,0),2)),"")</f>
        <v>3</v>
      </c>
      <c r="B4642">
        <f>IFERROR('SUIVI VENTES 403e'!F4622,"")</f>
        <v>30</v>
      </c>
      <c r="C4642">
        <f>IFERROR(IF('SUIVI VENTES 403e'!$A4622&lt;&gt;"",ROUND($B4642/$A4642,2),""),"")</f>
        <v>10</v>
      </c>
      <c r="D4642" t="str">
        <f t="shared" si="117"/>
        <v/>
      </c>
      <c r="E4642">
        <f t="shared" si="116"/>
        <v>0.94</v>
      </c>
      <c r="F4642">
        <f>IFERROR(IF('SUIVI VENTES 403e'!$A4622&lt;&gt;"",ROUND((($C4642/1.2)-$E4642),2),""),"")</f>
        <v>7.39</v>
      </c>
      <c r="G4642">
        <f>IFERROR(IF('SUIVI VENTES 403e'!$A4622&lt;&gt;"",ROUND($F4642*$A4642,2),""),"")</f>
        <v>22.17</v>
      </c>
      <c r="H4642">
        <f>IFERROR(IF('SUIVI VENTES 403e'!$A4622&lt;&gt;"",YEAR('SUIVI VENTES 403e'!$G4622),""),"")</f>
        <v>2020</v>
      </c>
      <c r="I4642">
        <f>IFERROR(IF('SUIVI VENTES 403e'!$A4622&lt;&gt;"",MONTH('SUIVI VENTES 403e'!$G4622),""),"")</f>
        <v>2</v>
      </c>
    </row>
    <row r="4643" spans="1:9" x14ac:dyDescent="0.25">
      <c r="A4643">
        <f>IFERROR('SUIVI VENTES 403e'!B4623*(INDEX(traitement!$A$8:$B$16,MATCH('SUIVI VENTES 403e'!$H4623,traitement!$A$8:$A$16,0),2)),"")</f>
        <v>3</v>
      </c>
      <c r="B4643">
        <f>IFERROR('SUIVI VENTES 403e'!F4623,"")</f>
        <v>35</v>
      </c>
      <c r="C4643">
        <f>IFERROR(IF('SUIVI VENTES 403e'!$A4623&lt;&gt;"",ROUND($B4643/$A4643,2),""),"")</f>
        <v>11.67</v>
      </c>
      <c r="D4643" t="str">
        <f t="shared" si="117"/>
        <v/>
      </c>
      <c r="E4643">
        <f t="shared" si="116"/>
        <v>0.94</v>
      </c>
      <c r="F4643">
        <f>IFERROR(IF('SUIVI VENTES 403e'!$A4623&lt;&gt;"",ROUND((($C4643/1.2)-$E4643),2),""),"")</f>
        <v>8.7899999999999991</v>
      </c>
      <c r="G4643">
        <f>IFERROR(IF('SUIVI VENTES 403e'!$A4623&lt;&gt;"",ROUND($F4643*$A4643,2),""),"")</f>
        <v>26.37</v>
      </c>
      <c r="H4643">
        <f>IFERROR(IF('SUIVI VENTES 403e'!$A4623&lt;&gt;"",YEAR('SUIVI VENTES 403e'!$G4623),""),"")</f>
        <v>2020</v>
      </c>
      <c r="I4643">
        <f>IFERROR(IF('SUIVI VENTES 403e'!$A4623&lt;&gt;"",MONTH('SUIVI VENTES 403e'!$G4623),""),"")</f>
        <v>2</v>
      </c>
    </row>
    <row r="4644" spans="1:9" x14ac:dyDescent="0.25">
      <c r="A4644">
        <f>IFERROR('SUIVI VENTES 403e'!B4624*(INDEX(traitement!$A$8:$B$16,MATCH('SUIVI VENTES 403e'!$H4624,traitement!$A$8:$A$16,0),2)),"")</f>
        <v>1</v>
      </c>
      <c r="B4644">
        <f>IFERROR('SUIVI VENTES 403e'!F4624,"")</f>
        <v>10</v>
      </c>
      <c r="C4644">
        <f>IFERROR(IF('SUIVI VENTES 403e'!$A4624&lt;&gt;"",ROUND($B4644/$A4644,2),""),"")</f>
        <v>10</v>
      </c>
      <c r="D4644" t="str">
        <f t="shared" si="117"/>
        <v/>
      </c>
      <c r="E4644">
        <f t="shared" si="116"/>
        <v>0.94</v>
      </c>
      <c r="F4644">
        <f>IFERROR(IF('SUIVI VENTES 403e'!$A4624&lt;&gt;"",ROUND((($C4644/1.2)-$E4644),2),""),"")</f>
        <v>7.39</v>
      </c>
      <c r="G4644">
        <f>IFERROR(IF('SUIVI VENTES 403e'!$A4624&lt;&gt;"",ROUND($F4644*$A4644,2),""),"")</f>
        <v>7.39</v>
      </c>
      <c r="H4644">
        <f>IFERROR(IF('SUIVI VENTES 403e'!$A4624&lt;&gt;"",YEAR('SUIVI VENTES 403e'!$G4624),""),"")</f>
        <v>2020</v>
      </c>
      <c r="I4644">
        <f>IFERROR(IF('SUIVI VENTES 403e'!$A4624&lt;&gt;"",MONTH('SUIVI VENTES 403e'!$G4624),""),"")</f>
        <v>2</v>
      </c>
    </row>
    <row r="4645" spans="1:9" x14ac:dyDescent="0.25">
      <c r="A4645">
        <f>IFERROR('SUIVI VENTES 403e'!B4625*(INDEX(traitement!$A$8:$B$16,MATCH('SUIVI VENTES 403e'!$H4625,traitement!$A$8:$A$16,0),2)),"")</f>
        <v>12</v>
      </c>
      <c r="B4645">
        <f>IFERROR('SUIVI VENTES 403e'!F4625,"")</f>
        <v>120</v>
      </c>
      <c r="C4645">
        <f>IFERROR(IF('SUIVI VENTES 403e'!$A4625&lt;&gt;"",ROUND($B4645/$A4645,2),""),"")</f>
        <v>10</v>
      </c>
      <c r="D4645" t="str">
        <f t="shared" si="117"/>
        <v/>
      </c>
      <c r="E4645">
        <f t="shared" si="116"/>
        <v>0.94</v>
      </c>
      <c r="F4645">
        <f>IFERROR(IF('SUIVI VENTES 403e'!$A4625&lt;&gt;"",ROUND((($C4645/1.2)-$E4645),2),""),"")</f>
        <v>7.39</v>
      </c>
      <c r="G4645">
        <f>IFERROR(IF('SUIVI VENTES 403e'!$A4625&lt;&gt;"",ROUND($F4645*$A4645,2),""),"")</f>
        <v>88.68</v>
      </c>
      <c r="H4645">
        <f>IFERROR(IF('SUIVI VENTES 403e'!$A4625&lt;&gt;"",YEAR('SUIVI VENTES 403e'!$G4625),""),"")</f>
        <v>2020</v>
      </c>
      <c r="I4645">
        <f>IFERROR(IF('SUIVI VENTES 403e'!$A4625&lt;&gt;"",MONTH('SUIVI VENTES 403e'!$G4625),""),"")</f>
        <v>2</v>
      </c>
    </row>
    <row r="4646" spans="1:9" x14ac:dyDescent="0.25">
      <c r="A4646">
        <f>IFERROR('SUIVI VENTES 403e'!B4626*(INDEX(traitement!$A$8:$B$16,MATCH('SUIVI VENTES 403e'!$H4626,traitement!$A$8:$A$16,0),2)),"")</f>
        <v>12</v>
      </c>
      <c r="B4646">
        <f>IFERROR('SUIVI VENTES 403e'!F4626,"")</f>
        <v>120</v>
      </c>
      <c r="C4646">
        <f>IFERROR(IF('SUIVI VENTES 403e'!$A4626&lt;&gt;"",ROUND($B4646/$A4646,2),""),"")</f>
        <v>10</v>
      </c>
      <c r="D4646" t="str">
        <f t="shared" si="117"/>
        <v/>
      </c>
      <c r="E4646">
        <f t="shared" si="116"/>
        <v>0.94</v>
      </c>
      <c r="F4646">
        <f>IFERROR(IF('SUIVI VENTES 403e'!$A4626&lt;&gt;"",ROUND((($C4646/1.2)-$E4646),2),""),"")</f>
        <v>7.39</v>
      </c>
      <c r="G4646">
        <f>IFERROR(IF('SUIVI VENTES 403e'!$A4626&lt;&gt;"",ROUND($F4646*$A4646,2),""),"")</f>
        <v>88.68</v>
      </c>
      <c r="H4646">
        <f>IFERROR(IF('SUIVI VENTES 403e'!$A4626&lt;&gt;"",YEAR('SUIVI VENTES 403e'!$G4626),""),"")</f>
        <v>2020</v>
      </c>
      <c r="I4646">
        <f>IFERROR(IF('SUIVI VENTES 403e'!$A4626&lt;&gt;"",MONTH('SUIVI VENTES 403e'!$G4626),""),"")</f>
        <v>2</v>
      </c>
    </row>
    <row r="4647" spans="1:9" x14ac:dyDescent="0.25">
      <c r="A4647">
        <f>IFERROR('SUIVI VENTES 403e'!B4627*(INDEX(traitement!$A$8:$B$16,MATCH('SUIVI VENTES 403e'!$H4627,traitement!$A$8:$A$16,0),2)),"")</f>
        <v>2</v>
      </c>
      <c r="B4647">
        <f>IFERROR('SUIVI VENTES 403e'!F4627,"")</f>
        <v>20</v>
      </c>
      <c r="C4647">
        <f>IFERROR(IF('SUIVI VENTES 403e'!$A4627&lt;&gt;"",ROUND($B4647/$A4647,2),""),"")</f>
        <v>10</v>
      </c>
      <c r="D4647" t="str">
        <f t="shared" si="117"/>
        <v/>
      </c>
      <c r="E4647">
        <f t="shared" si="116"/>
        <v>0.94</v>
      </c>
      <c r="F4647">
        <f>IFERROR(IF('SUIVI VENTES 403e'!$A4627&lt;&gt;"",ROUND((($C4647/1.2)-$E4647),2),""),"")</f>
        <v>7.39</v>
      </c>
      <c r="G4647">
        <f>IFERROR(IF('SUIVI VENTES 403e'!$A4627&lt;&gt;"",ROUND($F4647*$A4647,2),""),"")</f>
        <v>14.78</v>
      </c>
      <c r="H4647">
        <f>IFERROR(IF('SUIVI VENTES 403e'!$A4627&lt;&gt;"",YEAR('SUIVI VENTES 403e'!$G4627),""),"")</f>
        <v>2020</v>
      </c>
      <c r="I4647">
        <f>IFERROR(IF('SUIVI VENTES 403e'!$A4627&lt;&gt;"",MONTH('SUIVI VENTES 403e'!$G4627),""),"")</f>
        <v>2</v>
      </c>
    </row>
    <row r="4648" spans="1:9" x14ac:dyDescent="0.25">
      <c r="A4648">
        <f>IFERROR('SUIVI VENTES 403e'!B4628*(INDEX(traitement!$A$8:$B$16,MATCH('SUIVI VENTES 403e'!$H4628,traitement!$A$8:$A$16,0),2)),"")</f>
        <v>0.5</v>
      </c>
      <c r="B4648">
        <f>IFERROR('SUIVI VENTES 403e'!F4628,"")</f>
        <v>10</v>
      </c>
      <c r="C4648">
        <f>IFERROR(IF('SUIVI VENTES 403e'!$A4628&lt;&gt;"",ROUND($B4648/$A4648,2),""),"")</f>
        <v>20</v>
      </c>
      <c r="D4648" t="str">
        <f t="shared" si="117"/>
        <v/>
      </c>
      <c r="E4648">
        <f t="shared" si="116"/>
        <v>0.94</v>
      </c>
      <c r="F4648">
        <f>IFERROR(IF('SUIVI VENTES 403e'!$A4628&lt;&gt;"",ROUND((($C4648/1.2)-$E4648),2),""),"")</f>
        <v>15.73</v>
      </c>
      <c r="G4648">
        <f>IFERROR(IF('SUIVI VENTES 403e'!$A4628&lt;&gt;"",ROUND($F4648*$A4648,2),""),"")</f>
        <v>7.87</v>
      </c>
      <c r="H4648">
        <f>IFERROR(IF('SUIVI VENTES 403e'!$A4628&lt;&gt;"",YEAR('SUIVI VENTES 403e'!$G4628),""),"")</f>
        <v>2020</v>
      </c>
      <c r="I4648">
        <f>IFERROR(IF('SUIVI VENTES 403e'!$A4628&lt;&gt;"",MONTH('SUIVI VENTES 403e'!$G4628),""),"")</f>
        <v>2</v>
      </c>
    </row>
    <row r="4649" spans="1:9" x14ac:dyDescent="0.25">
      <c r="A4649">
        <f>IFERROR('SUIVI VENTES 403e'!B4629*(INDEX(traitement!$A$8:$B$16,MATCH('SUIVI VENTES 403e'!$H4629,traitement!$A$8:$A$16,0),2)),"")</f>
        <v>1</v>
      </c>
      <c r="B4649">
        <f>IFERROR('SUIVI VENTES 403e'!F4629,"")</f>
        <v>11.67</v>
      </c>
      <c r="C4649">
        <f>IFERROR(IF('SUIVI VENTES 403e'!$A4629&lt;&gt;"",ROUND($B4649/$A4649,2),""),"")</f>
        <v>11.67</v>
      </c>
      <c r="D4649" t="str">
        <f t="shared" si="117"/>
        <v/>
      </c>
      <c r="E4649">
        <f t="shared" ref="E4649:E4712" si="118">IFERROR(INDEX($G$2:$S$15,MATCH($H4649,$G$2:$G$15,0),MATCH($I4649,$G$2:$S$2,0)),"")</f>
        <v>0.94</v>
      </c>
      <c r="F4649">
        <f>IFERROR(IF('SUIVI VENTES 403e'!$A4629&lt;&gt;"",ROUND((($C4649/1.2)-$E4649),2),""),"")</f>
        <v>8.7899999999999991</v>
      </c>
      <c r="G4649">
        <f>IFERROR(IF('SUIVI VENTES 403e'!$A4629&lt;&gt;"",ROUND($F4649*$A4649,2),""),"")</f>
        <v>8.7899999999999991</v>
      </c>
      <c r="H4649">
        <f>IFERROR(IF('SUIVI VENTES 403e'!$A4629&lt;&gt;"",YEAR('SUIVI VENTES 403e'!$G4629),""),"")</f>
        <v>2020</v>
      </c>
      <c r="I4649">
        <f>IFERROR(IF('SUIVI VENTES 403e'!$A4629&lt;&gt;"",MONTH('SUIVI VENTES 403e'!$G4629),""),"")</f>
        <v>2</v>
      </c>
    </row>
    <row r="4650" spans="1:9" x14ac:dyDescent="0.25">
      <c r="A4650">
        <f>IFERROR('SUIVI VENTES 403e'!B4630*(INDEX(traitement!$A$8:$B$16,MATCH('SUIVI VENTES 403e'!$H4630,traitement!$A$8:$A$16,0),2)),"")</f>
        <v>12</v>
      </c>
      <c r="B4650">
        <f>IFERROR('SUIVI VENTES 403e'!F4630,"")</f>
        <v>120</v>
      </c>
      <c r="C4650">
        <f>IFERROR(IF('SUIVI VENTES 403e'!$A4630&lt;&gt;"",ROUND($B4650/$A4650,2),""),"")</f>
        <v>10</v>
      </c>
      <c r="D4650" t="str">
        <f t="shared" si="117"/>
        <v/>
      </c>
      <c r="E4650">
        <f t="shared" si="118"/>
        <v>0.94</v>
      </c>
      <c r="F4650">
        <f>IFERROR(IF('SUIVI VENTES 403e'!$A4630&lt;&gt;"",ROUND((($C4650/1.2)-$E4650),2),""),"")</f>
        <v>7.39</v>
      </c>
      <c r="G4650">
        <f>IFERROR(IF('SUIVI VENTES 403e'!$A4630&lt;&gt;"",ROUND($F4650*$A4650,2),""),"")</f>
        <v>88.68</v>
      </c>
      <c r="H4650">
        <f>IFERROR(IF('SUIVI VENTES 403e'!$A4630&lt;&gt;"",YEAR('SUIVI VENTES 403e'!$G4630),""),"")</f>
        <v>2020</v>
      </c>
      <c r="I4650">
        <f>IFERROR(IF('SUIVI VENTES 403e'!$A4630&lt;&gt;"",MONTH('SUIVI VENTES 403e'!$G4630),""),"")</f>
        <v>2</v>
      </c>
    </row>
    <row r="4651" spans="1:9" x14ac:dyDescent="0.25">
      <c r="A4651">
        <f>IFERROR('SUIVI VENTES 403e'!B4631*(INDEX(traitement!$A$8:$B$16,MATCH('SUIVI VENTES 403e'!$H4631,traitement!$A$8:$A$16,0),2)),"")</f>
        <v>15</v>
      </c>
      <c r="B4651">
        <f>IFERROR('SUIVI VENTES 403e'!F4631,"")</f>
        <v>150</v>
      </c>
      <c r="C4651">
        <f>IFERROR(IF('SUIVI VENTES 403e'!$A4631&lt;&gt;"",ROUND($B4651/$A4651,2),""),"")</f>
        <v>10</v>
      </c>
      <c r="D4651" t="str">
        <f t="shared" si="117"/>
        <v/>
      </c>
      <c r="E4651">
        <f t="shared" si="118"/>
        <v>0.94</v>
      </c>
      <c r="F4651">
        <f>IFERROR(IF('SUIVI VENTES 403e'!$A4631&lt;&gt;"",ROUND((($C4651/1.2)-$E4651),2),""),"")</f>
        <v>7.39</v>
      </c>
      <c r="G4651">
        <f>IFERROR(IF('SUIVI VENTES 403e'!$A4631&lt;&gt;"",ROUND($F4651*$A4651,2),""),"")</f>
        <v>110.85</v>
      </c>
      <c r="H4651">
        <f>IFERROR(IF('SUIVI VENTES 403e'!$A4631&lt;&gt;"",YEAR('SUIVI VENTES 403e'!$G4631),""),"")</f>
        <v>2020</v>
      </c>
      <c r="I4651">
        <f>IFERROR(IF('SUIVI VENTES 403e'!$A4631&lt;&gt;"",MONTH('SUIVI VENTES 403e'!$G4631),""),"")</f>
        <v>2</v>
      </c>
    </row>
    <row r="4652" spans="1:9" x14ac:dyDescent="0.25">
      <c r="A4652">
        <f>IFERROR('SUIVI VENTES 403e'!B4632*(INDEX(traitement!$A$8:$B$16,MATCH('SUIVI VENTES 403e'!$H4632,traitement!$A$8:$A$16,0),2)),"")</f>
        <v>1</v>
      </c>
      <c r="B4652">
        <f>IFERROR('SUIVI VENTES 403e'!F4632,"")</f>
        <v>0</v>
      </c>
      <c r="C4652">
        <f>IFERROR(IF('SUIVI VENTES 403e'!$A4632&lt;&gt;"",ROUND($B4652/$A4652,2),""),"")</f>
        <v>0</v>
      </c>
      <c r="D4652">
        <f t="shared" si="117"/>
        <v>1</v>
      </c>
      <c r="E4652">
        <f t="shared" si="118"/>
        <v>0.94</v>
      </c>
      <c r="F4652">
        <f>IFERROR(IF('SUIVI VENTES 403e'!$A4632&lt;&gt;"",ROUND((($C4652/1.2)-$E4652),2),""),"")</f>
        <v>-0.94</v>
      </c>
      <c r="G4652">
        <f>IFERROR(IF('SUIVI VENTES 403e'!$A4632&lt;&gt;"",ROUND($F4652*$A4652,2),""),"")</f>
        <v>-0.94</v>
      </c>
      <c r="H4652">
        <f>IFERROR(IF('SUIVI VENTES 403e'!$A4632&lt;&gt;"",YEAR('SUIVI VENTES 403e'!$G4632),""),"")</f>
        <v>2020</v>
      </c>
      <c r="I4652">
        <f>IFERROR(IF('SUIVI VENTES 403e'!$A4632&lt;&gt;"",MONTH('SUIVI VENTES 403e'!$G4632),""),"")</f>
        <v>2</v>
      </c>
    </row>
    <row r="4653" spans="1:9" x14ac:dyDescent="0.25">
      <c r="A4653">
        <f>IFERROR('SUIVI VENTES 403e'!B4633*(INDEX(traitement!$A$8:$B$16,MATCH('SUIVI VENTES 403e'!$H4633,traitement!$A$8:$A$16,0),2)),"")</f>
        <v>6</v>
      </c>
      <c r="B4653">
        <f>IFERROR('SUIVI VENTES 403e'!F4633,"")</f>
        <v>60</v>
      </c>
      <c r="C4653">
        <f>IFERROR(IF('SUIVI VENTES 403e'!$A4633&lt;&gt;"",ROUND($B4653/$A4653,2),""),"")</f>
        <v>10</v>
      </c>
      <c r="D4653" t="str">
        <f t="shared" si="117"/>
        <v/>
      </c>
      <c r="E4653">
        <f t="shared" si="118"/>
        <v>0.94</v>
      </c>
      <c r="F4653">
        <f>IFERROR(IF('SUIVI VENTES 403e'!$A4633&lt;&gt;"",ROUND((($C4653/1.2)-$E4653),2),""),"")</f>
        <v>7.39</v>
      </c>
      <c r="G4653">
        <f>IFERROR(IF('SUIVI VENTES 403e'!$A4633&lt;&gt;"",ROUND($F4653*$A4653,2),""),"")</f>
        <v>44.34</v>
      </c>
      <c r="H4653">
        <f>IFERROR(IF('SUIVI VENTES 403e'!$A4633&lt;&gt;"",YEAR('SUIVI VENTES 403e'!$G4633),""),"")</f>
        <v>2020</v>
      </c>
      <c r="I4653">
        <f>IFERROR(IF('SUIVI VENTES 403e'!$A4633&lt;&gt;"",MONTH('SUIVI VENTES 403e'!$G4633),""),"")</f>
        <v>2</v>
      </c>
    </row>
    <row r="4654" spans="1:9" x14ac:dyDescent="0.25">
      <c r="A4654">
        <f>IFERROR('SUIVI VENTES 403e'!B4634*(INDEX(traitement!$A$8:$B$16,MATCH('SUIVI VENTES 403e'!$H4634,traitement!$A$8:$A$16,0),2)),"")</f>
        <v>3</v>
      </c>
      <c r="B4654">
        <f>IFERROR('SUIVI VENTES 403e'!F4634,"")</f>
        <v>30</v>
      </c>
      <c r="C4654">
        <f>IFERROR(IF('SUIVI VENTES 403e'!$A4634&lt;&gt;"",ROUND($B4654/$A4654,2),""),"")</f>
        <v>10</v>
      </c>
      <c r="D4654" t="str">
        <f t="shared" si="117"/>
        <v/>
      </c>
      <c r="E4654">
        <f t="shared" si="118"/>
        <v>0.94</v>
      </c>
      <c r="F4654">
        <f>IFERROR(IF('SUIVI VENTES 403e'!$A4634&lt;&gt;"",ROUND((($C4654/1.2)-$E4654),2),""),"")</f>
        <v>7.39</v>
      </c>
      <c r="G4654">
        <f>IFERROR(IF('SUIVI VENTES 403e'!$A4634&lt;&gt;"",ROUND($F4654*$A4654,2),""),"")</f>
        <v>22.17</v>
      </c>
      <c r="H4654">
        <f>IFERROR(IF('SUIVI VENTES 403e'!$A4634&lt;&gt;"",YEAR('SUIVI VENTES 403e'!$G4634),""),"")</f>
        <v>2020</v>
      </c>
      <c r="I4654">
        <f>IFERROR(IF('SUIVI VENTES 403e'!$A4634&lt;&gt;"",MONTH('SUIVI VENTES 403e'!$G4634),""),"")</f>
        <v>2</v>
      </c>
    </row>
    <row r="4655" spans="1:9" x14ac:dyDescent="0.25">
      <c r="A4655">
        <f>IFERROR('SUIVI VENTES 403e'!B4635*(INDEX(traitement!$A$8:$B$16,MATCH('SUIVI VENTES 403e'!$H4635,traitement!$A$8:$A$16,0),2)),"")</f>
        <v>2</v>
      </c>
      <c r="B4655">
        <f>IFERROR('SUIVI VENTES 403e'!F4635,"")</f>
        <v>20</v>
      </c>
      <c r="C4655">
        <f>IFERROR(IF('SUIVI VENTES 403e'!$A4635&lt;&gt;"",ROUND($B4655/$A4655,2),""),"")</f>
        <v>10</v>
      </c>
      <c r="D4655" t="str">
        <f t="shared" si="117"/>
        <v/>
      </c>
      <c r="E4655">
        <f t="shared" si="118"/>
        <v>0.94</v>
      </c>
      <c r="F4655">
        <f>IFERROR(IF('SUIVI VENTES 403e'!$A4635&lt;&gt;"",ROUND((($C4655/1.2)-$E4655),2),""),"")</f>
        <v>7.39</v>
      </c>
      <c r="G4655">
        <f>IFERROR(IF('SUIVI VENTES 403e'!$A4635&lt;&gt;"",ROUND($F4655*$A4655,2),""),"")</f>
        <v>14.78</v>
      </c>
      <c r="H4655">
        <f>IFERROR(IF('SUIVI VENTES 403e'!$A4635&lt;&gt;"",YEAR('SUIVI VENTES 403e'!$G4635),""),"")</f>
        <v>2020</v>
      </c>
      <c r="I4655">
        <f>IFERROR(IF('SUIVI VENTES 403e'!$A4635&lt;&gt;"",MONTH('SUIVI VENTES 403e'!$G4635),""),"")</f>
        <v>2</v>
      </c>
    </row>
    <row r="4656" spans="1:9" x14ac:dyDescent="0.25">
      <c r="A4656">
        <f>IFERROR('SUIVI VENTES 403e'!B4636*(INDEX(traitement!$A$8:$B$16,MATCH('SUIVI VENTES 403e'!$H4636,traitement!$A$8:$A$16,0),2)),"")</f>
        <v>5</v>
      </c>
      <c r="B4656">
        <f>IFERROR('SUIVI VENTES 403e'!F4636,"")</f>
        <v>50</v>
      </c>
      <c r="C4656">
        <f>IFERROR(IF('SUIVI VENTES 403e'!$A4636&lt;&gt;"",ROUND($B4656/$A4656,2),""),"")</f>
        <v>10</v>
      </c>
      <c r="D4656" t="str">
        <f t="shared" ref="D4656:D4719" si="119">IF(B4656&lt;&gt;0,"",IF(A4656&lt;&gt;"",A4656,""))</f>
        <v/>
      </c>
      <c r="E4656">
        <f t="shared" si="118"/>
        <v>0.94</v>
      </c>
      <c r="F4656">
        <f>IFERROR(IF('SUIVI VENTES 403e'!$A4636&lt;&gt;"",ROUND((($C4656/1.2)-$E4656),2),""),"")</f>
        <v>7.39</v>
      </c>
      <c r="G4656">
        <f>IFERROR(IF('SUIVI VENTES 403e'!$A4636&lt;&gt;"",ROUND($F4656*$A4656,2),""),"")</f>
        <v>36.950000000000003</v>
      </c>
      <c r="H4656">
        <f>IFERROR(IF('SUIVI VENTES 403e'!$A4636&lt;&gt;"",YEAR('SUIVI VENTES 403e'!$G4636),""),"")</f>
        <v>2020</v>
      </c>
      <c r="I4656">
        <f>IFERROR(IF('SUIVI VENTES 403e'!$A4636&lt;&gt;"",MONTH('SUIVI VENTES 403e'!$G4636),""),"")</f>
        <v>2</v>
      </c>
    </row>
    <row r="4657" spans="1:9" x14ac:dyDescent="0.25">
      <c r="A4657">
        <f>IFERROR('SUIVI VENTES 403e'!B4637*(INDEX(traitement!$A$8:$B$16,MATCH('SUIVI VENTES 403e'!$H4637,traitement!$A$8:$A$16,0),2)),"")</f>
        <v>2</v>
      </c>
      <c r="B4657">
        <f>IFERROR('SUIVI VENTES 403e'!F4637,"")</f>
        <v>20</v>
      </c>
      <c r="C4657">
        <f>IFERROR(IF('SUIVI VENTES 403e'!$A4637&lt;&gt;"",ROUND($B4657/$A4657,2),""),"")</f>
        <v>10</v>
      </c>
      <c r="D4657" t="str">
        <f t="shared" si="119"/>
        <v/>
      </c>
      <c r="E4657">
        <f t="shared" si="118"/>
        <v>0.94</v>
      </c>
      <c r="F4657">
        <f>IFERROR(IF('SUIVI VENTES 403e'!$A4637&lt;&gt;"",ROUND((($C4657/1.2)-$E4657),2),""),"")</f>
        <v>7.39</v>
      </c>
      <c r="G4657">
        <f>IFERROR(IF('SUIVI VENTES 403e'!$A4637&lt;&gt;"",ROUND($F4657*$A4657,2),""),"")</f>
        <v>14.78</v>
      </c>
      <c r="H4657">
        <f>IFERROR(IF('SUIVI VENTES 403e'!$A4637&lt;&gt;"",YEAR('SUIVI VENTES 403e'!$G4637),""),"")</f>
        <v>2020</v>
      </c>
      <c r="I4657">
        <f>IFERROR(IF('SUIVI VENTES 403e'!$A4637&lt;&gt;"",MONTH('SUIVI VENTES 403e'!$G4637),""),"")</f>
        <v>2</v>
      </c>
    </row>
    <row r="4658" spans="1:9" x14ac:dyDescent="0.25">
      <c r="A4658">
        <f>IFERROR('SUIVI VENTES 403e'!B4638*(INDEX(traitement!$A$8:$B$16,MATCH('SUIVI VENTES 403e'!$H4638,traitement!$A$8:$A$16,0),2)),"")</f>
        <v>0.25</v>
      </c>
      <c r="B4658">
        <f>IFERROR('SUIVI VENTES 403e'!F4638,"")</f>
        <v>0</v>
      </c>
      <c r="C4658">
        <f>IFERROR(IF('SUIVI VENTES 403e'!$A4638&lt;&gt;"",ROUND($B4658/$A4658,2),""),"")</f>
        <v>0</v>
      </c>
      <c r="D4658">
        <f t="shared" si="119"/>
        <v>0.25</v>
      </c>
      <c r="E4658">
        <f t="shared" si="118"/>
        <v>0.94</v>
      </c>
      <c r="F4658">
        <f>IFERROR(IF('SUIVI VENTES 403e'!$A4638&lt;&gt;"",ROUND((($C4658/1.2)-$E4658),2),""),"")</f>
        <v>-0.94</v>
      </c>
      <c r="G4658">
        <f>IFERROR(IF('SUIVI VENTES 403e'!$A4638&lt;&gt;"",ROUND($F4658*$A4658,2),""),"")</f>
        <v>-0.24</v>
      </c>
      <c r="H4658">
        <f>IFERROR(IF('SUIVI VENTES 403e'!$A4638&lt;&gt;"",YEAR('SUIVI VENTES 403e'!$G4638),""),"")</f>
        <v>2020</v>
      </c>
      <c r="I4658">
        <f>IFERROR(IF('SUIVI VENTES 403e'!$A4638&lt;&gt;"",MONTH('SUIVI VENTES 403e'!$G4638),""),"")</f>
        <v>2</v>
      </c>
    </row>
    <row r="4659" spans="1:9" x14ac:dyDescent="0.25">
      <c r="A4659">
        <f>IFERROR('SUIVI VENTES 403e'!B4639*(INDEX(traitement!$A$8:$B$16,MATCH('SUIVI VENTES 403e'!$H4639,traitement!$A$8:$A$16,0),2)),"")</f>
        <v>1</v>
      </c>
      <c r="B4659">
        <f>IFERROR('SUIVI VENTES 403e'!F4639,"")</f>
        <v>0</v>
      </c>
      <c r="C4659">
        <f>IFERROR(IF('SUIVI VENTES 403e'!$A4639&lt;&gt;"",ROUND($B4659/$A4659,2),""),"")</f>
        <v>0</v>
      </c>
      <c r="D4659">
        <f t="shared" si="119"/>
        <v>1</v>
      </c>
      <c r="E4659">
        <f t="shared" si="118"/>
        <v>0.94</v>
      </c>
      <c r="F4659">
        <f>IFERROR(IF('SUIVI VENTES 403e'!$A4639&lt;&gt;"",ROUND((($C4659/1.2)-$E4659),2),""),"")</f>
        <v>-0.94</v>
      </c>
      <c r="G4659">
        <f>IFERROR(IF('SUIVI VENTES 403e'!$A4639&lt;&gt;"",ROUND($F4659*$A4659,2),""),"")</f>
        <v>-0.94</v>
      </c>
      <c r="H4659">
        <f>IFERROR(IF('SUIVI VENTES 403e'!$A4639&lt;&gt;"",YEAR('SUIVI VENTES 403e'!$G4639),""),"")</f>
        <v>2020</v>
      </c>
      <c r="I4659">
        <f>IFERROR(IF('SUIVI VENTES 403e'!$A4639&lt;&gt;"",MONTH('SUIVI VENTES 403e'!$G4639),""),"")</f>
        <v>2</v>
      </c>
    </row>
    <row r="4660" spans="1:9" x14ac:dyDescent="0.25">
      <c r="A4660">
        <f>IFERROR('SUIVI VENTES 403e'!B4640*(INDEX(traitement!$A$8:$B$16,MATCH('SUIVI VENTES 403e'!$H4640,traitement!$A$8:$A$16,0),2)),"")</f>
        <v>3</v>
      </c>
      <c r="B4660">
        <f>IFERROR('SUIVI VENTES 403e'!F4640,"")</f>
        <v>30</v>
      </c>
      <c r="C4660">
        <f>IFERROR(IF('SUIVI VENTES 403e'!$A4640&lt;&gt;"",ROUND($B4660/$A4660,2),""),"")</f>
        <v>10</v>
      </c>
      <c r="D4660" t="str">
        <f t="shared" si="119"/>
        <v/>
      </c>
      <c r="E4660">
        <f t="shared" si="118"/>
        <v>0.94</v>
      </c>
      <c r="F4660">
        <f>IFERROR(IF('SUIVI VENTES 403e'!$A4640&lt;&gt;"",ROUND((($C4660/1.2)-$E4660),2),""),"")</f>
        <v>7.39</v>
      </c>
      <c r="G4660">
        <f>IFERROR(IF('SUIVI VENTES 403e'!$A4640&lt;&gt;"",ROUND($F4660*$A4660,2),""),"")</f>
        <v>22.17</v>
      </c>
      <c r="H4660">
        <f>IFERROR(IF('SUIVI VENTES 403e'!$A4640&lt;&gt;"",YEAR('SUIVI VENTES 403e'!$G4640),""),"")</f>
        <v>2020</v>
      </c>
      <c r="I4660">
        <f>IFERROR(IF('SUIVI VENTES 403e'!$A4640&lt;&gt;"",MONTH('SUIVI VENTES 403e'!$G4640),""),"")</f>
        <v>2</v>
      </c>
    </row>
    <row r="4661" spans="1:9" x14ac:dyDescent="0.25">
      <c r="A4661">
        <f>IFERROR('SUIVI VENTES 403e'!B4641*(INDEX(traitement!$A$8:$B$16,MATCH('SUIVI VENTES 403e'!$H4641,traitement!$A$8:$A$16,0),2)),"")</f>
        <v>4</v>
      </c>
      <c r="B4661">
        <f>IFERROR('SUIVI VENTES 403e'!F4641,"")</f>
        <v>40</v>
      </c>
      <c r="C4661">
        <f>IFERROR(IF('SUIVI VENTES 403e'!$A4641&lt;&gt;"",ROUND($B4661/$A4661,2),""),"")</f>
        <v>10</v>
      </c>
      <c r="D4661" t="str">
        <f t="shared" si="119"/>
        <v/>
      </c>
      <c r="E4661">
        <f t="shared" si="118"/>
        <v>0.94</v>
      </c>
      <c r="F4661">
        <f>IFERROR(IF('SUIVI VENTES 403e'!$A4641&lt;&gt;"",ROUND((($C4661/1.2)-$E4661),2),""),"")</f>
        <v>7.39</v>
      </c>
      <c r="G4661">
        <f>IFERROR(IF('SUIVI VENTES 403e'!$A4641&lt;&gt;"",ROUND($F4661*$A4661,2),""),"")</f>
        <v>29.56</v>
      </c>
      <c r="H4661">
        <f>IFERROR(IF('SUIVI VENTES 403e'!$A4641&lt;&gt;"",YEAR('SUIVI VENTES 403e'!$G4641),""),"")</f>
        <v>2020</v>
      </c>
      <c r="I4661">
        <f>IFERROR(IF('SUIVI VENTES 403e'!$A4641&lt;&gt;"",MONTH('SUIVI VENTES 403e'!$G4641),""),"")</f>
        <v>2</v>
      </c>
    </row>
    <row r="4662" spans="1:9" x14ac:dyDescent="0.25">
      <c r="A4662">
        <f>IFERROR('SUIVI VENTES 403e'!B4642*(INDEX(traitement!$A$8:$B$16,MATCH('SUIVI VENTES 403e'!$H4642,traitement!$A$8:$A$16,0),2)),"")</f>
        <v>3</v>
      </c>
      <c r="B4662">
        <f>IFERROR('SUIVI VENTES 403e'!F4642,"")</f>
        <v>30</v>
      </c>
      <c r="C4662">
        <f>IFERROR(IF('SUIVI VENTES 403e'!$A4642&lt;&gt;"",ROUND($B4662/$A4662,2),""),"")</f>
        <v>10</v>
      </c>
      <c r="D4662" t="str">
        <f t="shared" si="119"/>
        <v/>
      </c>
      <c r="E4662">
        <f t="shared" si="118"/>
        <v>0.94</v>
      </c>
      <c r="F4662">
        <f>IFERROR(IF('SUIVI VENTES 403e'!$A4642&lt;&gt;"",ROUND((($C4662/1.2)-$E4662),2),""),"")</f>
        <v>7.39</v>
      </c>
      <c r="G4662">
        <f>IFERROR(IF('SUIVI VENTES 403e'!$A4642&lt;&gt;"",ROUND($F4662*$A4662,2),""),"")</f>
        <v>22.17</v>
      </c>
      <c r="H4662">
        <f>IFERROR(IF('SUIVI VENTES 403e'!$A4642&lt;&gt;"",YEAR('SUIVI VENTES 403e'!$G4642),""),"")</f>
        <v>2020</v>
      </c>
      <c r="I4662">
        <f>IFERROR(IF('SUIVI VENTES 403e'!$A4642&lt;&gt;"",MONTH('SUIVI VENTES 403e'!$G4642),""),"")</f>
        <v>2</v>
      </c>
    </row>
    <row r="4663" spans="1:9" x14ac:dyDescent="0.25">
      <c r="A4663">
        <f>IFERROR('SUIVI VENTES 403e'!B4643*(INDEX(traitement!$A$8:$B$16,MATCH('SUIVI VENTES 403e'!$H4643,traitement!$A$8:$A$16,0),2)),"")</f>
        <v>0.25</v>
      </c>
      <c r="B4663">
        <f>IFERROR('SUIVI VENTES 403e'!F4643,"")</f>
        <v>0</v>
      </c>
      <c r="C4663">
        <f>IFERROR(IF('SUIVI VENTES 403e'!$A4643&lt;&gt;"",ROUND($B4663/$A4663,2),""),"")</f>
        <v>0</v>
      </c>
      <c r="D4663">
        <f t="shared" si="119"/>
        <v>0.25</v>
      </c>
      <c r="E4663">
        <f t="shared" si="118"/>
        <v>0.94</v>
      </c>
      <c r="F4663">
        <f>IFERROR(IF('SUIVI VENTES 403e'!$A4643&lt;&gt;"",ROUND((($C4663/1.2)-$E4663),2),""),"")</f>
        <v>-0.94</v>
      </c>
      <c r="G4663">
        <f>IFERROR(IF('SUIVI VENTES 403e'!$A4643&lt;&gt;"",ROUND($F4663*$A4663,2),""),"")</f>
        <v>-0.24</v>
      </c>
      <c r="H4663">
        <f>IFERROR(IF('SUIVI VENTES 403e'!$A4643&lt;&gt;"",YEAR('SUIVI VENTES 403e'!$G4643),""),"")</f>
        <v>2020</v>
      </c>
      <c r="I4663">
        <f>IFERROR(IF('SUIVI VENTES 403e'!$A4643&lt;&gt;"",MONTH('SUIVI VENTES 403e'!$G4643),""),"")</f>
        <v>2</v>
      </c>
    </row>
    <row r="4664" spans="1:9" x14ac:dyDescent="0.25">
      <c r="A4664">
        <f>IFERROR('SUIVI VENTES 403e'!B4644*(INDEX(traitement!$A$8:$B$16,MATCH('SUIVI VENTES 403e'!$H4644,traitement!$A$8:$A$16,0),2)),"")</f>
        <v>1</v>
      </c>
      <c r="B4664">
        <f>IFERROR('SUIVI VENTES 403e'!F4644,"")</f>
        <v>0</v>
      </c>
      <c r="C4664">
        <f>IFERROR(IF('SUIVI VENTES 403e'!$A4644&lt;&gt;"",ROUND($B4664/$A4664,2),""),"")</f>
        <v>0</v>
      </c>
      <c r="D4664">
        <f t="shared" si="119"/>
        <v>1</v>
      </c>
      <c r="E4664">
        <f t="shared" si="118"/>
        <v>0.94</v>
      </c>
      <c r="F4664">
        <f>IFERROR(IF('SUIVI VENTES 403e'!$A4644&lt;&gt;"",ROUND((($C4664/1.2)-$E4664),2),""),"")</f>
        <v>-0.94</v>
      </c>
      <c r="G4664">
        <f>IFERROR(IF('SUIVI VENTES 403e'!$A4644&lt;&gt;"",ROUND($F4664*$A4664,2),""),"")</f>
        <v>-0.94</v>
      </c>
      <c r="H4664">
        <f>IFERROR(IF('SUIVI VENTES 403e'!$A4644&lt;&gt;"",YEAR('SUIVI VENTES 403e'!$G4644),""),"")</f>
        <v>2020</v>
      </c>
      <c r="I4664">
        <f>IFERROR(IF('SUIVI VENTES 403e'!$A4644&lt;&gt;"",MONTH('SUIVI VENTES 403e'!$G4644),""),"")</f>
        <v>2</v>
      </c>
    </row>
    <row r="4665" spans="1:9" x14ac:dyDescent="0.25">
      <c r="A4665">
        <f>IFERROR('SUIVI VENTES 403e'!B4645*(INDEX(traitement!$A$8:$B$16,MATCH('SUIVI VENTES 403e'!$H4645,traitement!$A$8:$A$16,0),2)),"")</f>
        <v>20</v>
      </c>
      <c r="B4665">
        <f>IFERROR('SUIVI VENTES 403e'!F4645,"")</f>
        <v>200</v>
      </c>
      <c r="C4665">
        <f>IFERROR(IF('SUIVI VENTES 403e'!$A4645&lt;&gt;"",ROUND($B4665/$A4665,2),""),"")</f>
        <v>10</v>
      </c>
      <c r="D4665" t="str">
        <f t="shared" si="119"/>
        <v/>
      </c>
      <c r="E4665">
        <f t="shared" si="118"/>
        <v>0.94</v>
      </c>
      <c r="F4665">
        <f>IFERROR(IF('SUIVI VENTES 403e'!$A4645&lt;&gt;"",ROUND((($C4665/1.2)-$E4665),2),""),"")</f>
        <v>7.39</v>
      </c>
      <c r="G4665">
        <f>IFERROR(IF('SUIVI VENTES 403e'!$A4645&lt;&gt;"",ROUND($F4665*$A4665,2),""),"")</f>
        <v>147.80000000000001</v>
      </c>
      <c r="H4665">
        <f>IFERROR(IF('SUIVI VENTES 403e'!$A4645&lt;&gt;"",YEAR('SUIVI VENTES 403e'!$G4645),""),"")</f>
        <v>2020</v>
      </c>
      <c r="I4665">
        <f>IFERROR(IF('SUIVI VENTES 403e'!$A4645&lt;&gt;"",MONTH('SUIVI VENTES 403e'!$G4645),""),"")</f>
        <v>2</v>
      </c>
    </row>
    <row r="4666" spans="1:9" x14ac:dyDescent="0.25">
      <c r="A4666">
        <f>IFERROR('SUIVI VENTES 403e'!B4646*(INDEX(traitement!$A$8:$B$16,MATCH('SUIVI VENTES 403e'!$H4646,traitement!$A$8:$A$16,0),2)),"")</f>
        <v>4</v>
      </c>
      <c r="B4666">
        <f>IFERROR('SUIVI VENTES 403e'!F4646,"")</f>
        <v>0</v>
      </c>
      <c r="C4666">
        <f>IFERROR(IF('SUIVI VENTES 403e'!$A4646&lt;&gt;"",ROUND($B4666/$A4666,2),""),"")</f>
        <v>0</v>
      </c>
      <c r="D4666">
        <f t="shared" si="119"/>
        <v>4</v>
      </c>
      <c r="E4666">
        <f t="shared" si="118"/>
        <v>0.94</v>
      </c>
      <c r="F4666">
        <f>IFERROR(IF('SUIVI VENTES 403e'!$A4646&lt;&gt;"",ROUND((($C4666/1.2)-$E4666),2),""),"")</f>
        <v>-0.94</v>
      </c>
      <c r="G4666">
        <f>IFERROR(IF('SUIVI VENTES 403e'!$A4646&lt;&gt;"",ROUND($F4666*$A4666,2),""),"")</f>
        <v>-3.76</v>
      </c>
      <c r="H4666">
        <f>IFERROR(IF('SUIVI VENTES 403e'!$A4646&lt;&gt;"",YEAR('SUIVI VENTES 403e'!$G4646),""),"")</f>
        <v>2020</v>
      </c>
      <c r="I4666">
        <f>IFERROR(IF('SUIVI VENTES 403e'!$A4646&lt;&gt;"",MONTH('SUIVI VENTES 403e'!$G4646),""),"")</f>
        <v>2</v>
      </c>
    </row>
    <row r="4667" spans="1:9" x14ac:dyDescent="0.25">
      <c r="A4667">
        <f>IFERROR('SUIVI VENTES 403e'!B4647*(INDEX(traitement!$A$8:$B$16,MATCH('SUIVI VENTES 403e'!$H4647,traitement!$A$8:$A$16,0),2)),"")</f>
        <v>3</v>
      </c>
      <c r="B4667">
        <f>IFERROR('SUIVI VENTES 403e'!F4647,"")</f>
        <v>30</v>
      </c>
      <c r="C4667">
        <f>IFERROR(IF('SUIVI VENTES 403e'!$A4647&lt;&gt;"",ROUND($B4667/$A4667,2),""),"")</f>
        <v>10</v>
      </c>
      <c r="D4667" t="str">
        <f t="shared" si="119"/>
        <v/>
      </c>
      <c r="E4667">
        <f t="shared" si="118"/>
        <v>0.94</v>
      </c>
      <c r="F4667">
        <f>IFERROR(IF('SUIVI VENTES 403e'!$A4647&lt;&gt;"",ROUND((($C4667/1.2)-$E4667),2),""),"")</f>
        <v>7.39</v>
      </c>
      <c r="G4667">
        <f>IFERROR(IF('SUIVI VENTES 403e'!$A4647&lt;&gt;"",ROUND($F4667*$A4667,2),""),"")</f>
        <v>22.17</v>
      </c>
      <c r="H4667">
        <f>IFERROR(IF('SUIVI VENTES 403e'!$A4647&lt;&gt;"",YEAR('SUIVI VENTES 403e'!$G4647),""),"")</f>
        <v>2020</v>
      </c>
      <c r="I4667">
        <f>IFERROR(IF('SUIVI VENTES 403e'!$A4647&lt;&gt;"",MONTH('SUIVI VENTES 403e'!$G4647),""),"")</f>
        <v>2</v>
      </c>
    </row>
    <row r="4668" spans="1:9" x14ac:dyDescent="0.25">
      <c r="A4668">
        <f>IFERROR('SUIVI VENTES 403e'!B4648*(INDEX(traitement!$A$8:$B$16,MATCH('SUIVI VENTES 403e'!$H4648,traitement!$A$8:$A$16,0),2)),"")</f>
        <v>12</v>
      </c>
      <c r="B4668">
        <f>IFERROR('SUIVI VENTES 403e'!F4648,"")</f>
        <v>120</v>
      </c>
      <c r="C4668">
        <f>IFERROR(IF('SUIVI VENTES 403e'!$A4648&lt;&gt;"",ROUND($B4668/$A4668,2),""),"")</f>
        <v>10</v>
      </c>
      <c r="D4668" t="str">
        <f t="shared" si="119"/>
        <v/>
      </c>
      <c r="E4668">
        <f t="shared" si="118"/>
        <v>0.94</v>
      </c>
      <c r="F4668">
        <f>IFERROR(IF('SUIVI VENTES 403e'!$A4648&lt;&gt;"",ROUND((($C4668/1.2)-$E4668),2),""),"")</f>
        <v>7.39</v>
      </c>
      <c r="G4668">
        <f>IFERROR(IF('SUIVI VENTES 403e'!$A4648&lt;&gt;"",ROUND($F4668*$A4668,2),""),"")</f>
        <v>88.68</v>
      </c>
      <c r="H4668">
        <f>IFERROR(IF('SUIVI VENTES 403e'!$A4648&lt;&gt;"",YEAR('SUIVI VENTES 403e'!$G4648),""),"")</f>
        <v>2020</v>
      </c>
      <c r="I4668">
        <f>IFERROR(IF('SUIVI VENTES 403e'!$A4648&lt;&gt;"",MONTH('SUIVI VENTES 403e'!$G4648),""),"")</f>
        <v>2</v>
      </c>
    </row>
    <row r="4669" spans="1:9" x14ac:dyDescent="0.25">
      <c r="A4669">
        <f>IFERROR('SUIVI VENTES 403e'!B4649*(INDEX(traitement!$A$8:$B$16,MATCH('SUIVI VENTES 403e'!$H4649,traitement!$A$8:$A$16,0),2)),"")</f>
        <v>0.25</v>
      </c>
      <c r="B4669">
        <f>IFERROR('SUIVI VENTES 403e'!F4649,"")</f>
        <v>0</v>
      </c>
      <c r="C4669">
        <f>IFERROR(IF('SUIVI VENTES 403e'!$A4649&lt;&gt;"",ROUND($B4669/$A4669,2),""),"")</f>
        <v>0</v>
      </c>
      <c r="D4669">
        <f t="shared" si="119"/>
        <v>0.25</v>
      </c>
      <c r="E4669">
        <f t="shared" si="118"/>
        <v>0.94</v>
      </c>
      <c r="F4669">
        <f>IFERROR(IF('SUIVI VENTES 403e'!$A4649&lt;&gt;"",ROUND((($C4669/1.2)-$E4669),2),""),"")</f>
        <v>-0.94</v>
      </c>
      <c r="G4669">
        <f>IFERROR(IF('SUIVI VENTES 403e'!$A4649&lt;&gt;"",ROUND($F4669*$A4669,2),""),"")</f>
        <v>-0.24</v>
      </c>
      <c r="H4669">
        <f>IFERROR(IF('SUIVI VENTES 403e'!$A4649&lt;&gt;"",YEAR('SUIVI VENTES 403e'!$G4649),""),"")</f>
        <v>2020</v>
      </c>
      <c r="I4669">
        <f>IFERROR(IF('SUIVI VENTES 403e'!$A4649&lt;&gt;"",MONTH('SUIVI VENTES 403e'!$G4649),""),"")</f>
        <v>2</v>
      </c>
    </row>
    <row r="4670" spans="1:9" x14ac:dyDescent="0.25">
      <c r="A4670">
        <f>IFERROR('SUIVI VENTES 403e'!B4650*(INDEX(traitement!$A$8:$B$16,MATCH('SUIVI VENTES 403e'!$H4650,traitement!$A$8:$A$16,0),2)),"")</f>
        <v>1</v>
      </c>
      <c r="B4670">
        <f>IFERROR('SUIVI VENTES 403e'!F4650,"")</f>
        <v>0</v>
      </c>
      <c r="C4670">
        <f>IFERROR(IF('SUIVI VENTES 403e'!$A4650&lt;&gt;"",ROUND($B4670/$A4670,2),""),"")</f>
        <v>0</v>
      </c>
      <c r="D4670">
        <f t="shared" si="119"/>
        <v>1</v>
      </c>
      <c r="E4670">
        <f t="shared" si="118"/>
        <v>0.94</v>
      </c>
      <c r="F4670">
        <f>IFERROR(IF('SUIVI VENTES 403e'!$A4650&lt;&gt;"",ROUND((($C4670/1.2)-$E4670),2),""),"")</f>
        <v>-0.94</v>
      </c>
      <c r="G4670">
        <f>IFERROR(IF('SUIVI VENTES 403e'!$A4650&lt;&gt;"",ROUND($F4670*$A4670,2),""),"")</f>
        <v>-0.94</v>
      </c>
      <c r="H4670">
        <f>IFERROR(IF('SUIVI VENTES 403e'!$A4650&lt;&gt;"",YEAR('SUIVI VENTES 403e'!$G4650),""),"")</f>
        <v>2020</v>
      </c>
      <c r="I4670">
        <f>IFERROR(IF('SUIVI VENTES 403e'!$A4650&lt;&gt;"",MONTH('SUIVI VENTES 403e'!$G4650),""),"")</f>
        <v>2</v>
      </c>
    </row>
    <row r="4671" spans="1:9" x14ac:dyDescent="0.25">
      <c r="A4671">
        <f>IFERROR('SUIVI VENTES 403e'!B4651*(INDEX(traitement!$A$8:$B$16,MATCH('SUIVI VENTES 403e'!$H4651,traitement!$A$8:$A$16,0),2)),"")</f>
        <v>2</v>
      </c>
      <c r="B4671">
        <f>IFERROR('SUIVI VENTES 403e'!F4651,"")</f>
        <v>23.33</v>
      </c>
      <c r="C4671">
        <f>IFERROR(IF('SUIVI VENTES 403e'!$A4651&lt;&gt;"",ROUND($B4671/$A4671,2),""),"")</f>
        <v>11.67</v>
      </c>
      <c r="D4671" t="str">
        <f t="shared" si="119"/>
        <v/>
      </c>
      <c r="E4671">
        <f t="shared" si="118"/>
        <v>0.94</v>
      </c>
      <c r="F4671">
        <f>IFERROR(IF('SUIVI VENTES 403e'!$A4651&lt;&gt;"",ROUND((($C4671/1.2)-$E4671),2),""),"")</f>
        <v>8.7899999999999991</v>
      </c>
      <c r="G4671">
        <f>IFERROR(IF('SUIVI VENTES 403e'!$A4651&lt;&gt;"",ROUND($F4671*$A4671,2),""),"")</f>
        <v>17.579999999999998</v>
      </c>
      <c r="H4671">
        <f>IFERROR(IF('SUIVI VENTES 403e'!$A4651&lt;&gt;"",YEAR('SUIVI VENTES 403e'!$G4651),""),"")</f>
        <v>2020</v>
      </c>
      <c r="I4671">
        <f>IFERROR(IF('SUIVI VENTES 403e'!$A4651&lt;&gt;"",MONTH('SUIVI VENTES 403e'!$G4651),""),"")</f>
        <v>2</v>
      </c>
    </row>
    <row r="4672" spans="1:9" x14ac:dyDescent="0.25">
      <c r="A4672">
        <f>IFERROR('SUIVI VENTES 403e'!B4652*(INDEX(traitement!$A$8:$B$16,MATCH('SUIVI VENTES 403e'!$H4652,traitement!$A$8:$A$16,0),2)),"")</f>
        <v>1</v>
      </c>
      <c r="B4672">
        <f>IFERROR('SUIVI VENTES 403e'!F4652,"")</f>
        <v>16.670000000000002</v>
      </c>
      <c r="C4672">
        <f>IFERROR(IF('SUIVI VENTES 403e'!$A4652&lt;&gt;"",ROUND($B4672/$A4672,2),""),"")</f>
        <v>16.670000000000002</v>
      </c>
      <c r="D4672" t="str">
        <f t="shared" si="119"/>
        <v/>
      </c>
      <c r="E4672">
        <f t="shared" si="118"/>
        <v>0.94</v>
      </c>
      <c r="F4672">
        <f>IFERROR(IF('SUIVI VENTES 403e'!$A4652&lt;&gt;"",ROUND((($C4672/1.2)-$E4672),2),""),"")</f>
        <v>12.95</v>
      </c>
      <c r="G4672">
        <f>IFERROR(IF('SUIVI VENTES 403e'!$A4652&lt;&gt;"",ROUND($F4672*$A4672,2),""),"")</f>
        <v>12.95</v>
      </c>
      <c r="H4672">
        <f>IFERROR(IF('SUIVI VENTES 403e'!$A4652&lt;&gt;"",YEAR('SUIVI VENTES 403e'!$G4652),""),"")</f>
        <v>2020</v>
      </c>
      <c r="I4672">
        <f>IFERROR(IF('SUIVI VENTES 403e'!$A4652&lt;&gt;"",MONTH('SUIVI VENTES 403e'!$G4652),""),"")</f>
        <v>2</v>
      </c>
    </row>
    <row r="4673" spans="1:9" x14ac:dyDescent="0.25">
      <c r="A4673">
        <f>IFERROR('SUIVI VENTES 403e'!B4653*(INDEX(traitement!$A$8:$B$16,MATCH('SUIVI VENTES 403e'!$H4653,traitement!$A$8:$A$16,0),2)),"")</f>
        <v>12</v>
      </c>
      <c r="B4673">
        <f>IFERROR('SUIVI VENTES 403e'!F4653,"")</f>
        <v>120</v>
      </c>
      <c r="C4673">
        <f>IFERROR(IF('SUIVI VENTES 403e'!$A4653&lt;&gt;"",ROUND($B4673/$A4673,2),""),"")</f>
        <v>10</v>
      </c>
      <c r="D4673" t="str">
        <f t="shared" si="119"/>
        <v/>
      </c>
      <c r="E4673">
        <f t="shared" si="118"/>
        <v>0.94</v>
      </c>
      <c r="F4673">
        <f>IFERROR(IF('SUIVI VENTES 403e'!$A4653&lt;&gt;"",ROUND((($C4673/1.2)-$E4673),2),""),"")</f>
        <v>7.39</v>
      </c>
      <c r="G4673">
        <f>IFERROR(IF('SUIVI VENTES 403e'!$A4653&lt;&gt;"",ROUND($F4673*$A4673,2),""),"")</f>
        <v>88.68</v>
      </c>
      <c r="H4673">
        <f>IFERROR(IF('SUIVI VENTES 403e'!$A4653&lt;&gt;"",YEAR('SUIVI VENTES 403e'!$G4653),""),"")</f>
        <v>2020</v>
      </c>
      <c r="I4673">
        <f>IFERROR(IF('SUIVI VENTES 403e'!$A4653&lt;&gt;"",MONTH('SUIVI VENTES 403e'!$G4653),""),"")</f>
        <v>2</v>
      </c>
    </row>
    <row r="4674" spans="1:9" x14ac:dyDescent="0.25">
      <c r="A4674">
        <f>IFERROR('SUIVI VENTES 403e'!B4654*(INDEX(traitement!$A$8:$B$16,MATCH('SUIVI VENTES 403e'!$H4654,traitement!$A$8:$A$16,0),2)),"")</f>
        <v>2</v>
      </c>
      <c r="B4674">
        <f>IFERROR('SUIVI VENTES 403e'!F4654,"")</f>
        <v>23.33</v>
      </c>
      <c r="C4674">
        <f>IFERROR(IF('SUIVI VENTES 403e'!$A4654&lt;&gt;"",ROUND($B4674/$A4674,2),""),"")</f>
        <v>11.67</v>
      </c>
      <c r="D4674" t="str">
        <f t="shared" si="119"/>
        <v/>
      </c>
      <c r="E4674">
        <f t="shared" si="118"/>
        <v>0.94</v>
      </c>
      <c r="F4674">
        <f>IFERROR(IF('SUIVI VENTES 403e'!$A4654&lt;&gt;"",ROUND((($C4674/1.2)-$E4674),2),""),"")</f>
        <v>8.7899999999999991</v>
      </c>
      <c r="G4674">
        <f>IFERROR(IF('SUIVI VENTES 403e'!$A4654&lt;&gt;"",ROUND($F4674*$A4674,2),""),"")</f>
        <v>17.579999999999998</v>
      </c>
      <c r="H4674">
        <f>IFERROR(IF('SUIVI VENTES 403e'!$A4654&lt;&gt;"",YEAR('SUIVI VENTES 403e'!$G4654),""),"")</f>
        <v>2020</v>
      </c>
      <c r="I4674">
        <f>IFERROR(IF('SUIVI VENTES 403e'!$A4654&lt;&gt;"",MONTH('SUIVI VENTES 403e'!$G4654),""),"")</f>
        <v>2</v>
      </c>
    </row>
    <row r="4675" spans="1:9" x14ac:dyDescent="0.25">
      <c r="A4675">
        <f>IFERROR('SUIVI VENTES 403e'!B4655*(INDEX(traitement!$A$8:$B$16,MATCH('SUIVI VENTES 403e'!$H4655,traitement!$A$8:$A$16,0),2)),"")</f>
        <v>0.5</v>
      </c>
      <c r="B4675">
        <f>IFERROR('SUIVI VENTES 403e'!F4655,"")</f>
        <v>8.33</v>
      </c>
      <c r="C4675">
        <f>IFERROR(IF('SUIVI VENTES 403e'!$A4655&lt;&gt;"",ROUND($B4675/$A4675,2),""),"")</f>
        <v>16.66</v>
      </c>
      <c r="D4675" t="str">
        <f t="shared" si="119"/>
        <v/>
      </c>
      <c r="E4675">
        <f t="shared" si="118"/>
        <v>0.94</v>
      </c>
      <c r="F4675">
        <f>IFERROR(IF('SUIVI VENTES 403e'!$A4655&lt;&gt;"",ROUND((($C4675/1.2)-$E4675),2),""),"")</f>
        <v>12.94</v>
      </c>
      <c r="G4675">
        <f>IFERROR(IF('SUIVI VENTES 403e'!$A4655&lt;&gt;"",ROUND($F4675*$A4675,2),""),"")</f>
        <v>6.47</v>
      </c>
      <c r="H4675">
        <f>IFERROR(IF('SUIVI VENTES 403e'!$A4655&lt;&gt;"",YEAR('SUIVI VENTES 403e'!$G4655),""),"")</f>
        <v>2020</v>
      </c>
      <c r="I4675">
        <f>IFERROR(IF('SUIVI VENTES 403e'!$A4655&lt;&gt;"",MONTH('SUIVI VENTES 403e'!$G4655),""),"")</f>
        <v>2</v>
      </c>
    </row>
    <row r="4676" spans="1:9" x14ac:dyDescent="0.25">
      <c r="A4676">
        <f>IFERROR('SUIVI VENTES 403e'!B4656*(INDEX(traitement!$A$8:$B$16,MATCH('SUIVI VENTES 403e'!$H4656,traitement!$A$8:$A$16,0),2)),"")</f>
        <v>12</v>
      </c>
      <c r="B4676">
        <f>IFERROR('SUIVI VENTES 403e'!F4656,"")</f>
        <v>120</v>
      </c>
      <c r="C4676">
        <f>IFERROR(IF('SUIVI VENTES 403e'!$A4656&lt;&gt;"",ROUND($B4676/$A4676,2),""),"")</f>
        <v>10</v>
      </c>
      <c r="D4676" t="str">
        <f t="shared" si="119"/>
        <v/>
      </c>
      <c r="E4676">
        <f t="shared" si="118"/>
        <v>0.94</v>
      </c>
      <c r="F4676">
        <f>IFERROR(IF('SUIVI VENTES 403e'!$A4656&lt;&gt;"",ROUND((($C4676/1.2)-$E4676),2),""),"")</f>
        <v>7.39</v>
      </c>
      <c r="G4676">
        <f>IFERROR(IF('SUIVI VENTES 403e'!$A4656&lt;&gt;"",ROUND($F4676*$A4676,2),""),"")</f>
        <v>88.68</v>
      </c>
      <c r="H4676">
        <f>IFERROR(IF('SUIVI VENTES 403e'!$A4656&lt;&gt;"",YEAR('SUIVI VENTES 403e'!$G4656),""),"")</f>
        <v>2020</v>
      </c>
      <c r="I4676">
        <f>IFERROR(IF('SUIVI VENTES 403e'!$A4656&lt;&gt;"",MONTH('SUIVI VENTES 403e'!$G4656),""),"")</f>
        <v>2</v>
      </c>
    </row>
    <row r="4677" spans="1:9" x14ac:dyDescent="0.25">
      <c r="A4677">
        <f>IFERROR('SUIVI VENTES 403e'!B4657*(INDEX(traitement!$A$8:$B$16,MATCH('SUIVI VENTES 403e'!$H4657,traitement!$A$8:$A$16,0),2)),"")</f>
        <v>6</v>
      </c>
      <c r="B4677">
        <f>IFERROR('SUIVI VENTES 403e'!F4657,"")</f>
        <v>60</v>
      </c>
      <c r="C4677">
        <f>IFERROR(IF('SUIVI VENTES 403e'!$A4657&lt;&gt;"",ROUND($B4677/$A4677,2),""),"")</f>
        <v>10</v>
      </c>
      <c r="D4677" t="str">
        <f t="shared" si="119"/>
        <v/>
      </c>
      <c r="E4677">
        <f t="shared" si="118"/>
        <v>0.94</v>
      </c>
      <c r="F4677">
        <f>IFERROR(IF('SUIVI VENTES 403e'!$A4657&lt;&gt;"",ROUND((($C4677/1.2)-$E4677),2),""),"")</f>
        <v>7.39</v>
      </c>
      <c r="G4677">
        <f>IFERROR(IF('SUIVI VENTES 403e'!$A4657&lt;&gt;"",ROUND($F4677*$A4677,2),""),"")</f>
        <v>44.34</v>
      </c>
      <c r="H4677">
        <f>IFERROR(IF('SUIVI VENTES 403e'!$A4657&lt;&gt;"",YEAR('SUIVI VENTES 403e'!$G4657),""),"")</f>
        <v>2020</v>
      </c>
      <c r="I4677">
        <f>IFERROR(IF('SUIVI VENTES 403e'!$A4657&lt;&gt;"",MONTH('SUIVI VENTES 403e'!$G4657),""),"")</f>
        <v>2</v>
      </c>
    </row>
    <row r="4678" spans="1:9" x14ac:dyDescent="0.25">
      <c r="A4678">
        <f>IFERROR('SUIVI VENTES 403e'!B4658*(INDEX(traitement!$A$8:$B$16,MATCH('SUIVI VENTES 403e'!$H4658,traitement!$A$8:$A$16,0),2)),"")</f>
        <v>1</v>
      </c>
      <c r="B4678">
        <f>IFERROR('SUIVI VENTES 403e'!F4658,"")</f>
        <v>0</v>
      </c>
      <c r="C4678">
        <f>IFERROR(IF('SUIVI VENTES 403e'!$A4658&lt;&gt;"",ROUND($B4678/$A4678,2),""),"")</f>
        <v>0</v>
      </c>
      <c r="D4678">
        <f t="shared" si="119"/>
        <v>1</v>
      </c>
      <c r="E4678">
        <f t="shared" si="118"/>
        <v>0.94</v>
      </c>
      <c r="F4678">
        <f>IFERROR(IF('SUIVI VENTES 403e'!$A4658&lt;&gt;"",ROUND((($C4678/1.2)-$E4678),2),""),"")</f>
        <v>-0.94</v>
      </c>
      <c r="G4678">
        <f>IFERROR(IF('SUIVI VENTES 403e'!$A4658&lt;&gt;"",ROUND($F4678*$A4678,2),""),"")</f>
        <v>-0.94</v>
      </c>
      <c r="H4678">
        <f>IFERROR(IF('SUIVI VENTES 403e'!$A4658&lt;&gt;"",YEAR('SUIVI VENTES 403e'!$G4658),""),"")</f>
        <v>2020</v>
      </c>
      <c r="I4678">
        <f>IFERROR(IF('SUIVI VENTES 403e'!$A4658&lt;&gt;"",MONTH('SUIVI VENTES 403e'!$G4658),""),"")</f>
        <v>2</v>
      </c>
    </row>
    <row r="4679" spans="1:9" x14ac:dyDescent="0.25">
      <c r="A4679">
        <f>IFERROR('SUIVI VENTES 403e'!B4659*(INDEX(traitement!$A$8:$B$16,MATCH('SUIVI VENTES 403e'!$H4659,traitement!$A$8:$A$16,0),2)),"")</f>
        <v>12</v>
      </c>
      <c r="B4679">
        <f>IFERROR('SUIVI VENTES 403e'!F4659,"")</f>
        <v>120</v>
      </c>
      <c r="C4679">
        <f>IFERROR(IF('SUIVI VENTES 403e'!$A4659&lt;&gt;"",ROUND($B4679/$A4679,2),""),"")</f>
        <v>10</v>
      </c>
      <c r="D4679" t="str">
        <f t="shared" si="119"/>
        <v/>
      </c>
      <c r="E4679">
        <f t="shared" si="118"/>
        <v>0.94</v>
      </c>
      <c r="F4679">
        <f>IFERROR(IF('SUIVI VENTES 403e'!$A4659&lt;&gt;"",ROUND((($C4679/1.2)-$E4679),2),""),"")</f>
        <v>7.39</v>
      </c>
      <c r="G4679">
        <f>IFERROR(IF('SUIVI VENTES 403e'!$A4659&lt;&gt;"",ROUND($F4679*$A4679,2),""),"")</f>
        <v>88.68</v>
      </c>
      <c r="H4679">
        <f>IFERROR(IF('SUIVI VENTES 403e'!$A4659&lt;&gt;"",YEAR('SUIVI VENTES 403e'!$G4659),""),"")</f>
        <v>2020</v>
      </c>
      <c r="I4679">
        <f>IFERROR(IF('SUIVI VENTES 403e'!$A4659&lt;&gt;"",MONTH('SUIVI VENTES 403e'!$G4659),""),"")</f>
        <v>2</v>
      </c>
    </row>
    <row r="4680" spans="1:9" x14ac:dyDescent="0.25">
      <c r="A4680">
        <f>IFERROR('SUIVI VENTES 403e'!B4660*(INDEX(traitement!$A$8:$B$16,MATCH('SUIVI VENTES 403e'!$H4660,traitement!$A$8:$A$16,0),2)),"")</f>
        <v>15</v>
      </c>
      <c r="B4680">
        <f>IFERROR('SUIVI VENTES 403e'!F4660,"")</f>
        <v>150</v>
      </c>
      <c r="C4680">
        <f>IFERROR(IF('SUIVI VENTES 403e'!$A4660&lt;&gt;"",ROUND($B4680/$A4680,2),""),"")</f>
        <v>10</v>
      </c>
      <c r="D4680" t="str">
        <f t="shared" si="119"/>
        <v/>
      </c>
      <c r="E4680">
        <f t="shared" si="118"/>
        <v>0.94</v>
      </c>
      <c r="F4680">
        <f>IFERROR(IF('SUIVI VENTES 403e'!$A4660&lt;&gt;"",ROUND((($C4680/1.2)-$E4680),2),""),"")</f>
        <v>7.39</v>
      </c>
      <c r="G4680">
        <f>IFERROR(IF('SUIVI VENTES 403e'!$A4660&lt;&gt;"",ROUND($F4680*$A4680,2),""),"")</f>
        <v>110.85</v>
      </c>
      <c r="H4680">
        <f>IFERROR(IF('SUIVI VENTES 403e'!$A4660&lt;&gt;"",YEAR('SUIVI VENTES 403e'!$G4660),""),"")</f>
        <v>2020</v>
      </c>
      <c r="I4680">
        <f>IFERROR(IF('SUIVI VENTES 403e'!$A4660&lt;&gt;"",MONTH('SUIVI VENTES 403e'!$G4660),""),"")</f>
        <v>2</v>
      </c>
    </row>
    <row r="4681" spans="1:9" x14ac:dyDescent="0.25">
      <c r="A4681">
        <f>IFERROR('SUIVI VENTES 403e'!B4661*(INDEX(traitement!$A$8:$B$16,MATCH('SUIVI VENTES 403e'!$H4661,traitement!$A$8:$A$16,0),2)),"")</f>
        <v>3</v>
      </c>
      <c r="B4681">
        <f>IFERROR('SUIVI VENTES 403e'!F4661,"")</f>
        <v>0</v>
      </c>
      <c r="C4681">
        <f>IFERROR(IF('SUIVI VENTES 403e'!$A4661&lt;&gt;"",ROUND($B4681/$A4681,2),""),"")</f>
        <v>0</v>
      </c>
      <c r="D4681">
        <f t="shared" si="119"/>
        <v>3</v>
      </c>
      <c r="E4681">
        <f t="shared" si="118"/>
        <v>0.94</v>
      </c>
      <c r="F4681">
        <f>IFERROR(IF('SUIVI VENTES 403e'!$A4661&lt;&gt;"",ROUND((($C4681/1.2)-$E4681),2),""),"")</f>
        <v>-0.94</v>
      </c>
      <c r="G4681">
        <f>IFERROR(IF('SUIVI VENTES 403e'!$A4661&lt;&gt;"",ROUND($F4681*$A4681,2),""),"")</f>
        <v>-2.82</v>
      </c>
      <c r="H4681">
        <f>IFERROR(IF('SUIVI VENTES 403e'!$A4661&lt;&gt;"",YEAR('SUIVI VENTES 403e'!$G4661),""),"")</f>
        <v>2020</v>
      </c>
      <c r="I4681">
        <f>IFERROR(IF('SUIVI VENTES 403e'!$A4661&lt;&gt;"",MONTH('SUIVI VENTES 403e'!$G4661),""),"")</f>
        <v>2</v>
      </c>
    </row>
    <row r="4682" spans="1:9" x14ac:dyDescent="0.25">
      <c r="A4682">
        <f>IFERROR('SUIVI VENTES 403e'!B4662*(INDEX(traitement!$A$8:$B$16,MATCH('SUIVI VENTES 403e'!$H4662,traitement!$A$8:$A$16,0),2)),"")</f>
        <v>6</v>
      </c>
      <c r="B4682">
        <f>IFERROR('SUIVI VENTES 403e'!F4662,"")</f>
        <v>60</v>
      </c>
      <c r="C4682">
        <f>IFERROR(IF('SUIVI VENTES 403e'!$A4662&lt;&gt;"",ROUND($B4682/$A4682,2),""),"")</f>
        <v>10</v>
      </c>
      <c r="D4682" t="str">
        <f t="shared" si="119"/>
        <v/>
      </c>
      <c r="E4682">
        <f t="shared" si="118"/>
        <v>0.94</v>
      </c>
      <c r="F4682">
        <f>IFERROR(IF('SUIVI VENTES 403e'!$A4662&lt;&gt;"",ROUND((($C4682/1.2)-$E4682),2),""),"")</f>
        <v>7.39</v>
      </c>
      <c r="G4682">
        <f>IFERROR(IF('SUIVI VENTES 403e'!$A4662&lt;&gt;"",ROUND($F4682*$A4682,2),""),"")</f>
        <v>44.34</v>
      </c>
      <c r="H4682">
        <f>IFERROR(IF('SUIVI VENTES 403e'!$A4662&lt;&gt;"",YEAR('SUIVI VENTES 403e'!$G4662),""),"")</f>
        <v>2020</v>
      </c>
      <c r="I4682">
        <f>IFERROR(IF('SUIVI VENTES 403e'!$A4662&lt;&gt;"",MONTH('SUIVI VENTES 403e'!$G4662),""),"")</f>
        <v>2</v>
      </c>
    </row>
    <row r="4683" spans="1:9" x14ac:dyDescent="0.25">
      <c r="A4683">
        <f>IFERROR('SUIVI VENTES 403e'!B4663*(INDEX(traitement!$A$8:$B$16,MATCH('SUIVI VENTES 403e'!$H4663,traitement!$A$8:$A$16,0),2)),"")</f>
        <v>11</v>
      </c>
      <c r="B4683">
        <f>IFERROR('SUIVI VENTES 403e'!F4663,"")</f>
        <v>110</v>
      </c>
      <c r="C4683">
        <f>IFERROR(IF('SUIVI VENTES 403e'!$A4663&lt;&gt;"",ROUND($B4683/$A4683,2),""),"")</f>
        <v>10</v>
      </c>
      <c r="D4683" t="str">
        <f t="shared" si="119"/>
        <v/>
      </c>
      <c r="E4683">
        <f t="shared" si="118"/>
        <v>0.94</v>
      </c>
      <c r="F4683">
        <f>IFERROR(IF('SUIVI VENTES 403e'!$A4663&lt;&gt;"",ROUND((($C4683/1.2)-$E4683),2),""),"")</f>
        <v>7.39</v>
      </c>
      <c r="G4683">
        <f>IFERROR(IF('SUIVI VENTES 403e'!$A4663&lt;&gt;"",ROUND($F4683*$A4683,2),""),"")</f>
        <v>81.290000000000006</v>
      </c>
      <c r="H4683">
        <f>IFERROR(IF('SUIVI VENTES 403e'!$A4663&lt;&gt;"",YEAR('SUIVI VENTES 403e'!$G4663),""),"")</f>
        <v>2020</v>
      </c>
      <c r="I4683">
        <f>IFERROR(IF('SUIVI VENTES 403e'!$A4663&lt;&gt;"",MONTH('SUIVI VENTES 403e'!$G4663),""),"")</f>
        <v>2</v>
      </c>
    </row>
    <row r="4684" spans="1:9" x14ac:dyDescent="0.25">
      <c r="A4684">
        <f>IFERROR('SUIVI VENTES 403e'!B4664*(INDEX(traitement!$A$8:$B$16,MATCH('SUIVI VENTES 403e'!$H4664,traitement!$A$8:$A$16,0),2)),"")</f>
        <v>10</v>
      </c>
      <c r="B4684">
        <f>IFERROR('SUIVI VENTES 403e'!F4664,"")</f>
        <v>100</v>
      </c>
      <c r="C4684">
        <f>IFERROR(IF('SUIVI VENTES 403e'!$A4664&lt;&gt;"",ROUND($B4684/$A4684,2),""),"")</f>
        <v>10</v>
      </c>
      <c r="D4684" t="str">
        <f t="shared" si="119"/>
        <v/>
      </c>
      <c r="E4684">
        <f t="shared" si="118"/>
        <v>0.94</v>
      </c>
      <c r="F4684">
        <f>IFERROR(IF('SUIVI VENTES 403e'!$A4664&lt;&gt;"",ROUND((($C4684/1.2)-$E4684),2),""),"")</f>
        <v>7.39</v>
      </c>
      <c r="G4684">
        <f>IFERROR(IF('SUIVI VENTES 403e'!$A4664&lt;&gt;"",ROUND($F4684*$A4684,2),""),"")</f>
        <v>73.900000000000006</v>
      </c>
      <c r="H4684">
        <f>IFERROR(IF('SUIVI VENTES 403e'!$A4664&lt;&gt;"",YEAR('SUIVI VENTES 403e'!$G4664),""),"")</f>
        <v>2020</v>
      </c>
      <c r="I4684">
        <f>IFERROR(IF('SUIVI VENTES 403e'!$A4664&lt;&gt;"",MONTH('SUIVI VENTES 403e'!$G4664),""),"")</f>
        <v>2</v>
      </c>
    </row>
    <row r="4685" spans="1:9" x14ac:dyDescent="0.25">
      <c r="A4685">
        <f>IFERROR('SUIVI VENTES 403e'!B4665*(INDEX(traitement!$A$8:$B$16,MATCH('SUIVI VENTES 403e'!$H4665,traitement!$A$8:$A$16,0),2)),"")</f>
        <v>2</v>
      </c>
      <c r="B4685">
        <f>IFERROR('SUIVI VENTES 403e'!F4665,"")</f>
        <v>0</v>
      </c>
      <c r="C4685">
        <f>IFERROR(IF('SUIVI VENTES 403e'!$A4665&lt;&gt;"",ROUND($B4685/$A4685,2),""),"")</f>
        <v>0</v>
      </c>
      <c r="D4685">
        <f t="shared" si="119"/>
        <v>2</v>
      </c>
      <c r="E4685">
        <f t="shared" si="118"/>
        <v>0.94</v>
      </c>
      <c r="F4685">
        <f>IFERROR(IF('SUIVI VENTES 403e'!$A4665&lt;&gt;"",ROUND((($C4685/1.2)-$E4685),2),""),"")</f>
        <v>-0.94</v>
      </c>
      <c r="G4685">
        <f>IFERROR(IF('SUIVI VENTES 403e'!$A4665&lt;&gt;"",ROUND($F4685*$A4685,2),""),"")</f>
        <v>-1.88</v>
      </c>
      <c r="H4685">
        <f>IFERROR(IF('SUIVI VENTES 403e'!$A4665&lt;&gt;"",YEAR('SUIVI VENTES 403e'!$G4665),""),"")</f>
        <v>2020</v>
      </c>
      <c r="I4685">
        <f>IFERROR(IF('SUIVI VENTES 403e'!$A4665&lt;&gt;"",MONTH('SUIVI VENTES 403e'!$G4665),""),"")</f>
        <v>2</v>
      </c>
    </row>
    <row r="4686" spans="1:9" x14ac:dyDescent="0.25">
      <c r="A4686">
        <f>IFERROR('SUIVI VENTES 403e'!B4666*(INDEX(traitement!$A$8:$B$16,MATCH('SUIVI VENTES 403e'!$H4666,traitement!$A$8:$A$16,0),2)),"")</f>
        <v>2</v>
      </c>
      <c r="B4686">
        <f>IFERROR('SUIVI VENTES 403e'!F4666,"")</f>
        <v>20</v>
      </c>
      <c r="C4686">
        <f>IFERROR(IF('SUIVI VENTES 403e'!$A4666&lt;&gt;"",ROUND($B4686/$A4686,2),""),"")</f>
        <v>10</v>
      </c>
      <c r="D4686" t="str">
        <f t="shared" si="119"/>
        <v/>
      </c>
      <c r="E4686">
        <f t="shared" si="118"/>
        <v>0.94</v>
      </c>
      <c r="F4686">
        <f>IFERROR(IF('SUIVI VENTES 403e'!$A4666&lt;&gt;"",ROUND((($C4686/1.2)-$E4686),2),""),"")</f>
        <v>7.39</v>
      </c>
      <c r="G4686">
        <f>IFERROR(IF('SUIVI VENTES 403e'!$A4666&lt;&gt;"",ROUND($F4686*$A4686,2),""),"")</f>
        <v>14.78</v>
      </c>
      <c r="H4686">
        <f>IFERROR(IF('SUIVI VENTES 403e'!$A4666&lt;&gt;"",YEAR('SUIVI VENTES 403e'!$G4666),""),"")</f>
        <v>2020</v>
      </c>
      <c r="I4686">
        <f>IFERROR(IF('SUIVI VENTES 403e'!$A4666&lt;&gt;"",MONTH('SUIVI VENTES 403e'!$G4666),""),"")</f>
        <v>2</v>
      </c>
    </row>
    <row r="4687" spans="1:9" x14ac:dyDescent="0.25">
      <c r="A4687">
        <f>IFERROR('SUIVI VENTES 403e'!B4667*(INDEX(traitement!$A$8:$B$16,MATCH('SUIVI VENTES 403e'!$H4667,traitement!$A$8:$A$16,0),2)),"")</f>
        <v>6</v>
      </c>
      <c r="B4687">
        <f>IFERROR('SUIVI VENTES 403e'!F4667,"")</f>
        <v>60</v>
      </c>
      <c r="C4687">
        <f>IFERROR(IF('SUIVI VENTES 403e'!$A4667&lt;&gt;"",ROUND($B4687/$A4687,2),""),"")</f>
        <v>10</v>
      </c>
      <c r="D4687" t="str">
        <f t="shared" si="119"/>
        <v/>
      </c>
      <c r="E4687">
        <f t="shared" si="118"/>
        <v>0.94</v>
      </c>
      <c r="F4687">
        <f>IFERROR(IF('SUIVI VENTES 403e'!$A4667&lt;&gt;"",ROUND((($C4687/1.2)-$E4687),2),""),"")</f>
        <v>7.39</v>
      </c>
      <c r="G4687">
        <f>IFERROR(IF('SUIVI VENTES 403e'!$A4667&lt;&gt;"",ROUND($F4687*$A4687,2),""),"")</f>
        <v>44.34</v>
      </c>
      <c r="H4687">
        <f>IFERROR(IF('SUIVI VENTES 403e'!$A4667&lt;&gt;"",YEAR('SUIVI VENTES 403e'!$G4667),""),"")</f>
        <v>2020</v>
      </c>
      <c r="I4687">
        <f>IFERROR(IF('SUIVI VENTES 403e'!$A4667&lt;&gt;"",MONTH('SUIVI VENTES 403e'!$G4667),""),"")</f>
        <v>2</v>
      </c>
    </row>
    <row r="4688" spans="1:9" x14ac:dyDescent="0.25">
      <c r="A4688">
        <f>IFERROR('SUIVI VENTES 403e'!B4668*(INDEX(traitement!$A$8:$B$16,MATCH('SUIVI VENTES 403e'!$H4668,traitement!$A$8:$A$16,0),2)),"")</f>
        <v>3</v>
      </c>
      <c r="B4688">
        <f>IFERROR('SUIVI VENTES 403e'!F4668,"")</f>
        <v>30</v>
      </c>
      <c r="C4688">
        <f>IFERROR(IF('SUIVI VENTES 403e'!$A4668&lt;&gt;"",ROUND($B4688/$A4688,2),""),"")</f>
        <v>10</v>
      </c>
      <c r="D4688" t="str">
        <f t="shared" si="119"/>
        <v/>
      </c>
      <c r="E4688">
        <f t="shared" si="118"/>
        <v>0.94</v>
      </c>
      <c r="F4688">
        <f>IFERROR(IF('SUIVI VENTES 403e'!$A4668&lt;&gt;"",ROUND((($C4688/1.2)-$E4688),2),""),"")</f>
        <v>7.39</v>
      </c>
      <c r="G4688">
        <f>IFERROR(IF('SUIVI VENTES 403e'!$A4668&lt;&gt;"",ROUND($F4688*$A4688,2),""),"")</f>
        <v>22.17</v>
      </c>
      <c r="H4688">
        <f>IFERROR(IF('SUIVI VENTES 403e'!$A4668&lt;&gt;"",YEAR('SUIVI VENTES 403e'!$G4668),""),"")</f>
        <v>2020</v>
      </c>
      <c r="I4688">
        <f>IFERROR(IF('SUIVI VENTES 403e'!$A4668&lt;&gt;"",MONTH('SUIVI VENTES 403e'!$G4668),""),"")</f>
        <v>2</v>
      </c>
    </row>
    <row r="4689" spans="1:9" x14ac:dyDescent="0.25">
      <c r="A4689">
        <f>IFERROR('SUIVI VENTES 403e'!B4669*(INDEX(traitement!$A$8:$B$16,MATCH('SUIVI VENTES 403e'!$H4669,traitement!$A$8:$A$16,0),2)),"")</f>
        <v>1</v>
      </c>
      <c r="B4689">
        <f>IFERROR('SUIVI VENTES 403e'!F4669,"")</f>
        <v>0</v>
      </c>
      <c r="C4689">
        <f>IFERROR(IF('SUIVI VENTES 403e'!$A4669&lt;&gt;"",ROUND($B4689/$A4689,2),""),"")</f>
        <v>0</v>
      </c>
      <c r="D4689">
        <f t="shared" si="119"/>
        <v>1</v>
      </c>
      <c r="E4689">
        <f t="shared" si="118"/>
        <v>0.94</v>
      </c>
      <c r="F4689">
        <f>IFERROR(IF('SUIVI VENTES 403e'!$A4669&lt;&gt;"",ROUND((($C4689/1.2)-$E4689),2),""),"")</f>
        <v>-0.94</v>
      </c>
      <c r="G4689">
        <f>IFERROR(IF('SUIVI VENTES 403e'!$A4669&lt;&gt;"",ROUND($F4689*$A4689,2),""),"")</f>
        <v>-0.94</v>
      </c>
      <c r="H4689">
        <f>IFERROR(IF('SUIVI VENTES 403e'!$A4669&lt;&gt;"",YEAR('SUIVI VENTES 403e'!$G4669),""),"")</f>
        <v>2020</v>
      </c>
      <c r="I4689">
        <f>IFERROR(IF('SUIVI VENTES 403e'!$A4669&lt;&gt;"",MONTH('SUIVI VENTES 403e'!$G4669),""),"")</f>
        <v>2</v>
      </c>
    </row>
    <row r="4690" spans="1:9" x14ac:dyDescent="0.25">
      <c r="A4690">
        <f>IFERROR('SUIVI VENTES 403e'!B4670*(INDEX(traitement!$A$8:$B$16,MATCH('SUIVI VENTES 403e'!$H4670,traitement!$A$8:$A$16,0),2)),"")</f>
        <v>1.5</v>
      </c>
      <c r="B4690">
        <f>IFERROR('SUIVI VENTES 403e'!F4670,"")</f>
        <v>17.5</v>
      </c>
      <c r="C4690">
        <f>IFERROR(IF('SUIVI VENTES 403e'!$A4670&lt;&gt;"",ROUND($B4690/$A4690,2),""),"")</f>
        <v>11.67</v>
      </c>
      <c r="D4690" t="str">
        <f t="shared" si="119"/>
        <v/>
      </c>
      <c r="E4690">
        <f t="shared" si="118"/>
        <v>0.94</v>
      </c>
      <c r="F4690">
        <f>IFERROR(IF('SUIVI VENTES 403e'!$A4670&lt;&gt;"",ROUND((($C4690/1.2)-$E4690),2),""),"")</f>
        <v>8.7899999999999991</v>
      </c>
      <c r="G4690">
        <f>IFERROR(IF('SUIVI VENTES 403e'!$A4670&lt;&gt;"",ROUND($F4690*$A4690,2),""),"")</f>
        <v>13.19</v>
      </c>
      <c r="H4690">
        <f>IFERROR(IF('SUIVI VENTES 403e'!$A4670&lt;&gt;"",YEAR('SUIVI VENTES 403e'!$G4670),""),"")</f>
        <v>2020</v>
      </c>
      <c r="I4690">
        <f>IFERROR(IF('SUIVI VENTES 403e'!$A4670&lt;&gt;"",MONTH('SUIVI VENTES 403e'!$G4670),""),"")</f>
        <v>2</v>
      </c>
    </row>
    <row r="4691" spans="1:9" x14ac:dyDescent="0.25">
      <c r="A4691">
        <f>IFERROR('SUIVI VENTES 403e'!B4671*(INDEX(traitement!$A$8:$B$16,MATCH('SUIVI VENTES 403e'!$H4671,traitement!$A$8:$A$16,0),2)),"")</f>
        <v>5</v>
      </c>
      <c r="B4691">
        <f>IFERROR('SUIVI VENTES 403e'!F4671,"")</f>
        <v>50</v>
      </c>
      <c r="C4691">
        <f>IFERROR(IF('SUIVI VENTES 403e'!$A4671&lt;&gt;"",ROUND($B4691/$A4691,2),""),"")</f>
        <v>10</v>
      </c>
      <c r="D4691" t="str">
        <f t="shared" si="119"/>
        <v/>
      </c>
      <c r="E4691">
        <f t="shared" si="118"/>
        <v>0.94</v>
      </c>
      <c r="F4691">
        <f>IFERROR(IF('SUIVI VENTES 403e'!$A4671&lt;&gt;"",ROUND((($C4691/1.2)-$E4691),2),""),"")</f>
        <v>7.39</v>
      </c>
      <c r="G4691">
        <f>IFERROR(IF('SUIVI VENTES 403e'!$A4671&lt;&gt;"",ROUND($F4691*$A4691,2),""),"")</f>
        <v>36.950000000000003</v>
      </c>
      <c r="H4691">
        <f>IFERROR(IF('SUIVI VENTES 403e'!$A4671&lt;&gt;"",YEAR('SUIVI VENTES 403e'!$G4671),""),"")</f>
        <v>2020</v>
      </c>
      <c r="I4691">
        <f>IFERROR(IF('SUIVI VENTES 403e'!$A4671&lt;&gt;"",MONTH('SUIVI VENTES 403e'!$G4671),""),"")</f>
        <v>2</v>
      </c>
    </row>
    <row r="4692" spans="1:9" x14ac:dyDescent="0.25">
      <c r="A4692">
        <f>IFERROR('SUIVI VENTES 403e'!B4672*(INDEX(traitement!$A$8:$B$16,MATCH('SUIVI VENTES 403e'!$H4672,traitement!$A$8:$A$16,0),2)),"")</f>
        <v>10</v>
      </c>
      <c r="B4692">
        <f>IFERROR('SUIVI VENTES 403e'!F4672,"")</f>
        <v>100</v>
      </c>
      <c r="C4692">
        <f>IFERROR(IF('SUIVI VENTES 403e'!$A4672&lt;&gt;"",ROUND($B4692/$A4692,2),""),"")</f>
        <v>10</v>
      </c>
      <c r="D4692" t="str">
        <f t="shared" si="119"/>
        <v/>
      </c>
      <c r="E4692">
        <f t="shared" si="118"/>
        <v>0.94</v>
      </c>
      <c r="F4692">
        <f>IFERROR(IF('SUIVI VENTES 403e'!$A4672&lt;&gt;"",ROUND((($C4692/1.2)-$E4692),2),""),"")</f>
        <v>7.39</v>
      </c>
      <c r="G4692">
        <f>IFERROR(IF('SUIVI VENTES 403e'!$A4672&lt;&gt;"",ROUND($F4692*$A4692,2),""),"")</f>
        <v>73.900000000000006</v>
      </c>
      <c r="H4692">
        <f>IFERROR(IF('SUIVI VENTES 403e'!$A4672&lt;&gt;"",YEAR('SUIVI VENTES 403e'!$G4672),""),"")</f>
        <v>2020</v>
      </c>
      <c r="I4692">
        <f>IFERROR(IF('SUIVI VENTES 403e'!$A4672&lt;&gt;"",MONTH('SUIVI VENTES 403e'!$G4672),""),"")</f>
        <v>3</v>
      </c>
    </row>
    <row r="4693" spans="1:9" x14ac:dyDescent="0.25">
      <c r="A4693">
        <f>IFERROR('SUIVI VENTES 403e'!B4673*(INDEX(traitement!$A$8:$B$16,MATCH('SUIVI VENTES 403e'!$H4673,traitement!$A$8:$A$16,0),2)),"")</f>
        <v>5</v>
      </c>
      <c r="B4693">
        <f>IFERROR('SUIVI VENTES 403e'!F4673,"")</f>
        <v>50</v>
      </c>
      <c r="C4693">
        <f>IFERROR(IF('SUIVI VENTES 403e'!$A4673&lt;&gt;"",ROUND($B4693/$A4693,2),""),"")</f>
        <v>10</v>
      </c>
      <c r="D4693" t="str">
        <f t="shared" si="119"/>
        <v/>
      </c>
      <c r="E4693">
        <f t="shared" si="118"/>
        <v>0.94</v>
      </c>
      <c r="F4693">
        <f>IFERROR(IF('SUIVI VENTES 403e'!$A4673&lt;&gt;"",ROUND((($C4693/1.2)-$E4693),2),""),"")</f>
        <v>7.39</v>
      </c>
      <c r="G4693">
        <f>IFERROR(IF('SUIVI VENTES 403e'!$A4673&lt;&gt;"",ROUND($F4693*$A4693,2),""),"")</f>
        <v>36.950000000000003</v>
      </c>
      <c r="H4693">
        <f>IFERROR(IF('SUIVI VENTES 403e'!$A4673&lt;&gt;"",YEAR('SUIVI VENTES 403e'!$G4673),""),"")</f>
        <v>2020</v>
      </c>
      <c r="I4693">
        <f>IFERROR(IF('SUIVI VENTES 403e'!$A4673&lt;&gt;"",MONTH('SUIVI VENTES 403e'!$G4673),""),"")</f>
        <v>3</v>
      </c>
    </row>
    <row r="4694" spans="1:9" x14ac:dyDescent="0.25">
      <c r="A4694">
        <f>IFERROR('SUIVI VENTES 403e'!B4674*(INDEX(traitement!$A$8:$B$16,MATCH('SUIVI VENTES 403e'!$H4674,traitement!$A$8:$A$16,0),2)),"")</f>
        <v>3</v>
      </c>
      <c r="B4694">
        <f>IFERROR('SUIVI VENTES 403e'!F4674,"")</f>
        <v>35</v>
      </c>
      <c r="C4694">
        <f>IFERROR(IF('SUIVI VENTES 403e'!$A4674&lt;&gt;"",ROUND($B4694/$A4694,2),""),"")</f>
        <v>11.67</v>
      </c>
      <c r="D4694" t="str">
        <f t="shared" si="119"/>
        <v/>
      </c>
      <c r="E4694">
        <f t="shared" si="118"/>
        <v>0.94</v>
      </c>
      <c r="F4694">
        <f>IFERROR(IF('SUIVI VENTES 403e'!$A4674&lt;&gt;"",ROUND((($C4694/1.2)-$E4694),2),""),"")</f>
        <v>8.7899999999999991</v>
      </c>
      <c r="G4694">
        <f>IFERROR(IF('SUIVI VENTES 403e'!$A4674&lt;&gt;"",ROUND($F4694*$A4694,2),""),"")</f>
        <v>26.37</v>
      </c>
      <c r="H4694">
        <f>IFERROR(IF('SUIVI VENTES 403e'!$A4674&lt;&gt;"",YEAR('SUIVI VENTES 403e'!$G4674),""),"")</f>
        <v>2020</v>
      </c>
      <c r="I4694">
        <f>IFERROR(IF('SUIVI VENTES 403e'!$A4674&lt;&gt;"",MONTH('SUIVI VENTES 403e'!$G4674),""),"")</f>
        <v>3</v>
      </c>
    </row>
    <row r="4695" spans="1:9" x14ac:dyDescent="0.25">
      <c r="A4695">
        <f>IFERROR('SUIVI VENTES 403e'!B4675*(INDEX(traitement!$A$8:$B$16,MATCH('SUIVI VENTES 403e'!$H4675,traitement!$A$8:$A$16,0),2)),"")</f>
        <v>1</v>
      </c>
      <c r="B4695">
        <f>IFERROR('SUIVI VENTES 403e'!F4675,"")</f>
        <v>10</v>
      </c>
      <c r="C4695">
        <f>IFERROR(IF('SUIVI VENTES 403e'!$A4675&lt;&gt;"",ROUND($B4695/$A4695,2),""),"")</f>
        <v>10</v>
      </c>
      <c r="D4695" t="str">
        <f t="shared" si="119"/>
        <v/>
      </c>
      <c r="E4695">
        <f t="shared" si="118"/>
        <v>0.94</v>
      </c>
      <c r="F4695">
        <f>IFERROR(IF('SUIVI VENTES 403e'!$A4675&lt;&gt;"",ROUND((($C4695/1.2)-$E4695),2),""),"")</f>
        <v>7.39</v>
      </c>
      <c r="G4695">
        <f>IFERROR(IF('SUIVI VENTES 403e'!$A4675&lt;&gt;"",ROUND($F4695*$A4695,2),""),"")</f>
        <v>7.39</v>
      </c>
      <c r="H4695">
        <f>IFERROR(IF('SUIVI VENTES 403e'!$A4675&lt;&gt;"",YEAR('SUIVI VENTES 403e'!$G4675),""),"")</f>
        <v>2020</v>
      </c>
      <c r="I4695">
        <f>IFERROR(IF('SUIVI VENTES 403e'!$A4675&lt;&gt;"",MONTH('SUIVI VENTES 403e'!$G4675),""),"")</f>
        <v>3</v>
      </c>
    </row>
    <row r="4696" spans="1:9" x14ac:dyDescent="0.25">
      <c r="A4696">
        <f>IFERROR('SUIVI VENTES 403e'!B4676*(INDEX(traitement!$A$8:$B$16,MATCH('SUIVI VENTES 403e'!$H4676,traitement!$A$8:$A$16,0),2)),"")</f>
        <v>3</v>
      </c>
      <c r="B4696">
        <f>IFERROR('SUIVI VENTES 403e'!F4676,"")</f>
        <v>35</v>
      </c>
      <c r="C4696">
        <f>IFERROR(IF('SUIVI VENTES 403e'!$A4676&lt;&gt;"",ROUND($B4696/$A4696,2),""),"")</f>
        <v>11.67</v>
      </c>
      <c r="D4696" t="str">
        <f t="shared" si="119"/>
        <v/>
      </c>
      <c r="E4696">
        <f t="shared" si="118"/>
        <v>0.94</v>
      </c>
      <c r="F4696">
        <f>IFERROR(IF('SUIVI VENTES 403e'!$A4676&lt;&gt;"",ROUND((($C4696/1.2)-$E4696),2),""),"")</f>
        <v>8.7899999999999991</v>
      </c>
      <c r="G4696">
        <f>IFERROR(IF('SUIVI VENTES 403e'!$A4676&lt;&gt;"",ROUND($F4696*$A4696,2),""),"")</f>
        <v>26.37</v>
      </c>
      <c r="H4696">
        <f>IFERROR(IF('SUIVI VENTES 403e'!$A4676&lt;&gt;"",YEAR('SUIVI VENTES 403e'!$G4676),""),"")</f>
        <v>2020</v>
      </c>
      <c r="I4696">
        <f>IFERROR(IF('SUIVI VENTES 403e'!$A4676&lt;&gt;"",MONTH('SUIVI VENTES 403e'!$G4676),""),"")</f>
        <v>3</v>
      </c>
    </row>
    <row r="4697" spans="1:9" x14ac:dyDescent="0.25">
      <c r="A4697">
        <f>IFERROR('SUIVI VENTES 403e'!B4677*(INDEX(traitement!$A$8:$B$16,MATCH('SUIVI VENTES 403e'!$H4677,traitement!$A$8:$A$16,0),2)),"")</f>
        <v>10</v>
      </c>
      <c r="B4697">
        <f>IFERROR('SUIVI VENTES 403e'!F4677,"")</f>
        <v>100</v>
      </c>
      <c r="C4697">
        <f>IFERROR(IF('SUIVI VENTES 403e'!$A4677&lt;&gt;"",ROUND($B4697/$A4697,2),""),"")</f>
        <v>10</v>
      </c>
      <c r="D4697" t="str">
        <f t="shared" si="119"/>
        <v/>
      </c>
      <c r="E4697">
        <f t="shared" si="118"/>
        <v>0.94</v>
      </c>
      <c r="F4697">
        <f>IFERROR(IF('SUIVI VENTES 403e'!$A4677&lt;&gt;"",ROUND((($C4697/1.2)-$E4697),2),""),"")</f>
        <v>7.39</v>
      </c>
      <c r="G4697">
        <f>IFERROR(IF('SUIVI VENTES 403e'!$A4677&lt;&gt;"",ROUND($F4697*$A4697,2),""),"")</f>
        <v>73.900000000000006</v>
      </c>
      <c r="H4697">
        <f>IFERROR(IF('SUIVI VENTES 403e'!$A4677&lt;&gt;"",YEAR('SUIVI VENTES 403e'!$G4677),""),"")</f>
        <v>2020</v>
      </c>
      <c r="I4697">
        <f>IFERROR(IF('SUIVI VENTES 403e'!$A4677&lt;&gt;"",MONTH('SUIVI VENTES 403e'!$G4677),""),"")</f>
        <v>3</v>
      </c>
    </row>
    <row r="4698" spans="1:9" x14ac:dyDescent="0.25">
      <c r="A4698">
        <f>IFERROR('SUIVI VENTES 403e'!B4678*(INDEX(traitement!$A$8:$B$16,MATCH('SUIVI VENTES 403e'!$H4678,traitement!$A$8:$A$16,0),2)),"")</f>
        <v>12</v>
      </c>
      <c r="B4698">
        <f>IFERROR('SUIVI VENTES 403e'!F4678,"")</f>
        <v>120</v>
      </c>
      <c r="C4698">
        <f>IFERROR(IF('SUIVI VENTES 403e'!$A4678&lt;&gt;"",ROUND($B4698/$A4698,2),""),"")</f>
        <v>10</v>
      </c>
      <c r="D4698" t="str">
        <f t="shared" si="119"/>
        <v/>
      </c>
      <c r="E4698">
        <f t="shared" si="118"/>
        <v>0.94</v>
      </c>
      <c r="F4698">
        <f>IFERROR(IF('SUIVI VENTES 403e'!$A4678&lt;&gt;"",ROUND((($C4698/1.2)-$E4698),2),""),"")</f>
        <v>7.39</v>
      </c>
      <c r="G4698">
        <f>IFERROR(IF('SUIVI VENTES 403e'!$A4678&lt;&gt;"",ROUND($F4698*$A4698,2),""),"")</f>
        <v>88.68</v>
      </c>
      <c r="H4698">
        <f>IFERROR(IF('SUIVI VENTES 403e'!$A4678&lt;&gt;"",YEAR('SUIVI VENTES 403e'!$G4678),""),"")</f>
        <v>2020</v>
      </c>
      <c r="I4698">
        <f>IFERROR(IF('SUIVI VENTES 403e'!$A4678&lt;&gt;"",MONTH('SUIVI VENTES 403e'!$G4678),""),"")</f>
        <v>3</v>
      </c>
    </row>
    <row r="4699" spans="1:9" x14ac:dyDescent="0.25">
      <c r="A4699">
        <f>IFERROR('SUIVI VENTES 403e'!B4679*(INDEX(traitement!$A$8:$B$16,MATCH('SUIVI VENTES 403e'!$H4679,traitement!$A$8:$A$16,0),2)),"")</f>
        <v>1</v>
      </c>
      <c r="B4699">
        <f>IFERROR('SUIVI VENTES 403e'!F4679,"")</f>
        <v>11.67</v>
      </c>
      <c r="C4699">
        <f>IFERROR(IF('SUIVI VENTES 403e'!$A4679&lt;&gt;"",ROUND($B4699/$A4699,2),""),"")</f>
        <v>11.67</v>
      </c>
      <c r="D4699" t="str">
        <f t="shared" si="119"/>
        <v/>
      </c>
      <c r="E4699">
        <f t="shared" si="118"/>
        <v>0.94</v>
      </c>
      <c r="F4699">
        <f>IFERROR(IF('SUIVI VENTES 403e'!$A4679&lt;&gt;"",ROUND((($C4699/1.2)-$E4699),2),""),"")</f>
        <v>8.7899999999999991</v>
      </c>
      <c r="G4699">
        <f>IFERROR(IF('SUIVI VENTES 403e'!$A4679&lt;&gt;"",ROUND($F4699*$A4699,2),""),"")</f>
        <v>8.7899999999999991</v>
      </c>
      <c r="H4699">
        <f>IFERROR(IF('SUIVI VENTES 403e'!$A4679&lt;&gt;"",YEAR('SUIVI VENTES 403e'!$G4679),""),"")</f>
        <v>2020</v>
      </c>
      <c r="I4699">
        <f>IFERROR(IF('SUIVI VENTES 403e'!$A4679&lt;&gt;"",MONTH('SUIVI VENTES 403e'!$G4679),""),"")</f>
        <v>3</v>
      </c>
    </row>
    <row r="4700" spans="1:9" x14ac:dyDescent="0.25">
      <c r="A4700">
        <f>IFERROR('SUIVI VENTES 403e'!B4680*(INDEX(traitement!$A$8:$B$16,MATCH('SUIVI VENTES 403e'!$H4680,traitement!$A$8:$A$16,0),2)),"")</f>
        <v>2</v>
      </c>
      <c r="B4700">
        <f>IFERROR('SUIVI VENTES 403e'!F4680,"")</f>
        <v>20</v>
      </c>
      <c r="C4700">
        <f>IFERROR(IF('SUIVI VENTES 403e'!$A4680&lt;&gt;"",ROUND($B4700/$A4700,2),""),"")</f>
        <v>10</v>
      </c>
      <c r="D4700" t="str">
        <f t="shared" si="119"/>
        <v/>
      </c>
      <c r="E4700">
        <f t="shared" si="118"/>
        <v>0.94</v>
      </c>
      <c r="F4700">
        <f>IFERROR(IF('SUIVI VENTES 403e'!$A4680&lt;&gt;"",ROUND((($C4700/1.2)-$E4700),2),""),"")</f>
        <v>7.39</v>
      </c>
      <c r="G4700">
        <f>IFERROR(IF('SUIVI VENTES 403e'!$A4680&lt;&gt;"",ROUND($F4700*$A4700,2),""),"")</f>
        <v>14.78</v>
      </c>
      <c r="H4700">
        <f>IFERROR(IF('SUIVI VENTES 403e'!$A4680&lt;&gt;"",YEAR('SUIVI VENTES 403e'!$G4680),""),"")</f>
        <v>2020</v>
      </c>
      <c r="I4700">
        <f>IFERROR(IF('SUIVI VENTES 403e'!$A4680&lt;&gt;"",MONTH('SUIVI VENTES 403e'!$G4680),""),"")</f>
        <v>3</v>
      </c>
    </row>
    <row r="4701" spans="1:9" x14ac:dyDescent="0.25">
      <c r="A4701">
        <f>IFERROR('SUIVI VENTES 403e'!B4681*(INDEX(traitement!$A$8:$B$16,MATCH('SUIVI VENTES 403e'!$H4681,traitement!$A$8:$A$16,0),2)),"")</f>
        <v>12</v>
      </c>
      <c r="B4701">
        <f>IFERROR('SUIVI VENTES 403e'!F4681,"")</f>
        <v>120</v>
      </c>
      <c r="C4701">
        <f>IFERROR(IF('SUIVI VENTES 403e'!$A4681&lt;&gt;"",ROUND($B4701/$A4701,2),""),"")</f>
        <v>10</v>
      </c>
      <c r="D4701" t="str">
        <f t="shared" si="119"/>
        <v/>
      </c>
      <c r="E4701">
        <f t="shared" si="118"/>
        <v>0.94</v>
      </c>
      <c r="F4701">
        <f>IFERROR(IF('SUIVI VENTES 403e'!$A4681&lt;&gt;"",ROUND((($C4701/1.2)-$E4701),2),""),"")</f>
        <v>7.39</v>
      </c>
      <c r="G4701">
        <f>IFERROR(IF('SUIVI VENTES 403e'!$A4681&lt;&gt;"",ROUND($F4701*$A4701,2),""),"")</f>
        <v>88.68</v>
      </c>
      <c r="H4701">
        <f>IFERROR(IF('SUIVI VENTES 403e'!$A4681&lt;&gt;"",YEAR('SUIVI VENTES 403e'!$G4681),""),"")</f>
        <v>2020</v>
      </c>
      <c r="I4701">
        <f>IFERROR(IF('SUIVI VENTES 403e'!$A4681&lt;&gt;"",MONTH('SUIVI VENTES 403e'!$G4681),""),"")</f>
        <v>3</v>
      </c>
    </row>
    <row r="4702" spans="1:9" x14ac:dyDescent="0.25">
      <c r="A4702">
        <f>IFERROR('SUIVI VENTES 403e'!B4682*(INDEX(traitement!$A$8:$B$16,MATCH('SUIVI VENTES 403e'!$H4682,traitement!$A$8:$A$16,0),2)),"")</f>
        <v>10</v>
      </c>
      <c r="B4702">
        <f>IFERROR('SUIVI VENTES 403e'!F4682,"")</f>
        <v>100</v>
      </c>
      <c r="C4702">
        <f>IFERROR(IF('SUIVI VENTES 403e'!$A4682&lt;&gt;"",ROUND($B4702/$A4702,2),""),"")</f>
        <v>10</v>
      </c>
      <c r="D4702" t="str">
        <f t="shared" si="119"/>
        <v/>
      </c>
      <c r="E4702">
        <f t="shared" si="118"/>
        <v>0.94</v>
      </c>
      <c r="F4702">
        <f>IFERROR(IF('SUIVI VENTES 403e'!$A4682&lt;&gt;"",ROUND((($C4702/1.2)-$E4702),2),""),"")</f>
        <v>7.39</v>
      </c>
      <c r="G4702">
        <f>IFERROR(IF('SUIVI VENTES 403e'!$A4682&lt;&gt;"",ROUND($F4702*$A4702,2),""),"")</f>
        <v>73.900000000000006</v>
      </c>
      <c r="H4702">
        <f>IFERROR(IF('SUIVI VENTES 403e'!$A4682&lt;&gt;"",YEAR('SUIVI VENTES 403e'!$G4682),""),"")</f>
        <v>2020</v>
      </c>
      <c r="I4702">
        <f>IFERROR(IF('SUIVI VENTES 403e'!$A4682&lt;&gt;"",MONTH('SUIVI VENTES 403e'!$G4682),""),"")</f>
        <v>3</v>
      </c>
    </row>
    <row r="4703" spans="1:9" x14ac:dyDescent="0.25">
      <c r="A4703">
        <f>IFERROR('SUIVI VENTES 403e'!B4683*(INDEX(traitement!$A$8:$B$16,MATCH('SUIVI VENTES 403e'!$H4683,traitement!$A$8:$A$16,0),2)),"")</f>
        <v>4</v>
      </c>
      <c r="B4703">
        <f>IFERROR('SUIVI VENTES 403e'!F4683,"")</f>
        <v>40</v>
      </c>
      <c r="C4703">
        <f>IFERROR(IF('SUIVI VENTES 403e'!$A4683&lt;&gt;"",ROUND($B4703/$A4703,2),""),"")</f>
        <v>10</v>
      </c>
      <c r="D4703" t="str">
        <f t="shared" si="119"/>
        <v/>
      </c>
      <c r="E4703">
        <f t="shared" si="118"/>
        <v>0.94</v>
      </c>
      <c r="F4703">
        <f>IFERROR(IF('SUIVI VENTES 403e'!$A4683&lt;&gt;"",ROUND((($C4703/1.2)-$E4703),2),""),"")</f>
        <v>7.39</v>
      </c>
      <c r="G4703">
        <f>IFERROR(IF('SUIVI VENTES 403e'!$A4683&lt;&gt;"",ROUND($F4703*$A4703,2),""),"")</f>
        <v>29.56</v>
      </c>
      <c r="H4703">
        <f>IFERROR(IF('SUIVI VENTES 403e'!$A4683&lt;&gt;"",YEAR('SUIVI VENTES 403e'!$G4683),""),"")</f>
        <v>2020</v>
      </c>
      <c r="I4703">
        <f>IFERROR(IF('SUIVI VENTES 403e'!$A4683&lt;&gt;"",MONTH('SUIVI VENTES 403e'!$G4683),""),"")</f>
        <v>3</v>
      </c>
    </row>
    <row r="4704" spans="1:9" x14ac:dyDescent="0.25">
      <c r="A4704">
        <f>IFERROR('SUIVI VENTES 403e'!B4684*(INDEX(traitement!$A$8:$B$16,MATCH('SUIVI VENTES 403e'!$H4684,traitement!$A$8:$A$16,0),2)),"")</f>
        <v>12</v>
      </c>
      <c r="B4704">
        <f>IFERROR('SUIVI VENTES 403e'!F4684,"")</f>
        <v>120</v>
      </c>
      <c r="C4704">
        <f>IFERROR(IF('SUIVI VENTES 403e'!$A4684&lt;&gt;"",ROUND($B4704/$A4704,2),""),"")</f>
        <v>10</v>
      </c>
      <c r="D4704" t="str">
        <f t="shared" si="119"/>
        <v/>
      </c>
      <c r="E4704">
        <f t="shared" si="118"/>
        <v>0.94</v>
      </c>
      <c r="F4704">
        <f>IFERROR(IF('SUIVI VENTES 403e'!$A4684&lt;&gt;"",ROUND((($C4704/1.2)-$E4704),2),""),"")</f>
        <v>7.39</v>
      </c>
      <c r="G4704">
        <f>IFERROR(IF('SUIVI VENTES 403e'!$A4684&lt;&gt;"",ROUND($F4704*$A4704,2),""),"")</f>
        <v>88.68</v>
      </c>
      <c r="H4704">
        <f>IFERROR(IF('SUIVI VENTES 403e'!$A4684&lt;&gt;"",YEAR('SUIVI VENTES 403e'!$G4684),""),"")</f>
        <v>2020</v>
      </c>
      <c r="I4704">
        <f>IFERROR(IF('SUIVI VENTES 403e'!$A4684&lt;&gt;"",MONTH('SUIVI VENTES 403e'!$G4684),""),"")</f>
        <v>3</v>
      </c>
    </row>
    <row r="4705" spans="1:9" x14ac:dyDescent="0.25">
      <c r="A4705">
        <f>IFERROR('SUIVI VENTES 403e'!B4685*(INDEX(traitement!$A$8:$B$16,MATCH('SUIVI VENTES 403e'!$H4685,traitement!$A$8:$A$16,0),2)),"")</f>
        <v>2</v>
      </c>
      <c r="B4705">
        <f>IFERROR('SUIVI VENTES 403e'!F4685,"")</f>
        <v>20</v>
      </c>
      <c r="C4705">
        <f>IFERROR(IF('SUIVI VENTES 403e'!$A4685&lt;&gt;"",ROUND($B4705/$A4705,2),""),"")</f>
        <v>10</v>
      </c>
      <c r="D4705" t="str">
        <f t="shared" si="119"/>
        <v/>
      </c>
      <c r="E4705">
        <f t="shared" si="118"/>
        <v>0.94</v>
      </c>
      <c r="F4705">
        <f>IFERROR(IF('SUIVI VENTES 403e'!$A4685&lt;&gt;"",ROUND((($C4705/1.2)-$E4705),2),""),"")</f>
        <v>7.39</v>
      </c>
      <c r="G4705">
        <f>IFERROR(IF('SUIVI VENTES 403e'!$A4685&lt;&gt;"",ROUND($F4705*$A4705,2),""),"")</f>
        <v>14.78</v>
      </c>
      <c r="H4705">
        <f>IFERROR(IF('SUIVI VENTES 403e'!$A4685&lt;&gt;"",YEAR('SUIVI VENTES 403e'!$G4685),""),"")</f>
        <v>2020</v>
      </c>
      <c r="I4705">
        <f>IFERROR(IF('SUIVI VENTES 403e'!$A4685&lt;&gt;"",MONTH('SUIVI VENTES 403e'!$G4685),""),"")</f>
        <v>3</v>
      </c>
    </row>
    <row r="4706" spans="1:9" x14ac:dyDescent="0.25">
      <c r="A4706">
        <f>IFERROR('SUIVI VENTES 403e'!B4686*(INDEX(traitement!$A$8:$B$16,MATCH('SUIVI VENTES 403e'!$H4686,traitement!$A$8:$A$16,0),2)),"")</f>
        <v>5</v>
      </c>
      <c r="B4706">
        <f>IFERROR('SUIVI VENTES 403e'!F4686,"")</f>
        <v>50</v>
      </c>
      <c r="C4706">
        <f>IFERROR(IF('SUIVI VENTES 403e'!$A4686&lt;&gt;"",ROUND($B4706/$A4706,2),""),"")</f>
        <v>10</v>
      </c>
      <c r="D4706" t="str">
        <f t="shared" si="119"/>
        <v/>
      </c>
      <c r="E4706">
        <f t="shared" si="118"/>
        <v>0.94</v>
      </c>
      <c r="F4706">
        <f>IFERROR(IF('SUIVI VENTES 403e'!$A4686&lt;&gt;"",ROUND((($C4706/1.2)-$E4706),2),""),"")</f>
        <v>7.39</v>
      </c>
      <c r="G4706">
        <f>IFERROR(IF('SUIVI VENTES 403e'!$A4686&lt;&gt;"",ROUND($F4706*$A4706,2),""),"")</f>
        <v>36.950000000000003</v>
      </c>
      <c r="H4706">
        <f>IFERROR(IF('SUIVI VENTES 403e'!$A4686&lt;&gt;"",YEAR('SUIVI VENTES 403e'!$G4686),""),"")</f>
        <v>2020</v>
      </c>
      <c r="I4706">
        <f>IFERROR(IF('SUIVI VENTES 403e'!$A4686&lt;&gt;"",MONTH('SUIVI VENTES 403e'!$G4686),""),"")</f>
        <v>3</v>
      </c>
    </row>
    <row r="4707" spans="1:9" x14ac:dyDescent="0.25">
      <c r="A4707">
        <f>IFERROR('SUIVI VENTES 403e'!B4687*(INDEX(traitement!$A$8:$B$16,MATCH('SUIVI VENTES 403e'!$H4687,traitement!$A$8:$A$16,0),2)),"")</f>
        <v>10</v>
      </c>
      <c r="B4707">
        <f>IFERROR('SUIVI VENTES 403e'!F4687,"")</f>
        <v>100</v>
      </c>
      <c r="C4707">
        <f>IFERROR(IF('SUIVI VENTES 403e'!$A4687&lt;&gt;"",ROUND($B4707/$A4707,2),""),"")</f>
        <v>10</v>
      </c>
      <c r="D4707" t="str">
        <f t="shared" si="119"/>
        <v/>
      </c>
      <c r="E4707">
        <f t="shared" si="118"/>
        <v>0.94</v>
      </c>
      <c r="F4707">
        <f>IFERROR(IF('SUIVI VENTES 403e'!$A4687&lt;&gt;"",ROUND((($C4707/1.2)-$E4707),2),""),"")</f>
        <v>7.39</v>
      </c>
      <c r="G4707">
        <f>IFERROR(IF('SUIVI VENTES 403e'!$A4687&lt;&gt;"",ROUND($F4707*$A4707,2),""),"")</f>
        <v>73.900000000000006</v>
      </c>
      <c r="H4707">
        <f>IFERROR(IF('SUIVI VENTES 403e'!$A4687&lt;&gt;"",YEAR('SUIVI VENTES 403e'!$G4687),""),"")</f>
        <v>2020</v>
      </c>
      <c r="I4707">
        <f>IFERROR(IF('SUIVI VENTES 403e'!$A4687&lt;&gt;"",MONTH('SUIVI VENTES 403e'!$G4687),""),"")</f>
        <v>3</v>
      </c>
    </row>
    <row r="4708" spans="1:9" x14ac:dyDescent="0.25">
      <c r="A4708">
        <f>IFERROR('SUIVI VENTES 403e'!B4688*(INDEX(traitement!$A$8:$B$16,MATCH('SUIVI VENTES 403e'!$H4688,traitement!$A$8:$A$16,0),2)),"")</f>
        <v>12</v>
      </c>
      <c r="B4708">
        <f>IFERROR('SUIVI VENTES 403e'!F4688,"")</f>
        <v>120</v>
      </c>
      <c r="C4708">
        <f>IFERROR(IF('SUIVI VENTES 403e'!$A4688&lt;&gt;"",ROUND($B4708/$A4708,2),""),"")</f>
        <v>10</v>
      </c>
      <c r="D4708" t="str">
        <f t="shared" si="119"/>
        <v/>
      </c>
      <c r="E4708">
        <f t="shared" si="118"/>
        <v>0.94</v>
      </c>
      <c r="F4708">
        <f>IFERROR(IF('SUIVI VENTES 403e'!$A4688&lt;&gt;"",ROUND((($C4708/1.2)-$E4708),2),""),"")</f>
        <v>7.39</v>
      </c>
      <c r="G4708">
        <f>IFERROR(IF('SUIVI VENTES 403e'!$A4688&lt;&gt;"",ROUND($F4708*$A4708,2),""),"")</f>
        <v>88.68</v>
      </c>
      <c r="H4708">
        <f>IFERROR(IF('SUIVI VENTES 403e'!$A4688&lt;&gt;"",YEAR('SUIVI VENTES 403e'!$G4688),""),"")</f>
        <v>2020</v>
      </c>
      <c r="I4708">
        <f>IFERROR(IF('SUIVI VENTES 403e'!$A4688&lt;&gt;"",MONTH('SUIVI VENTES 403e'!$G4688),""),"")</f>
        <v>3</v>
      </c>
    </row>
    <row r="4709" spans="1:9" x14ac:dyDescent="0.25">
      <c r="A4709">
        <f>IFERROR('SUIVI VENTES 403e'!B4689*(INDEX(traitement!$A$8:$B$16,MATCH('SUIVI VENTES 403e'!$H4689,traitement!$A$8:$A$16,0),2)),"")</f>
        <v>1</v>
      </c>
      <c r="B4709">
        <f>IFERROR('SUIVI VENTES 403e'!F4689,"")</f>
        <v>0</v>
      </c>
      <c r="C4709">
        <f>IFERROR(IF('SUIVI VENTES 403e'!$A4689&lt;&gt;"",ROUND($B4709/$A4709,2),""),"")</f>
        <v>0</v>
      </c>
      <c r="D4709">
        <f t="shared" si="119"/>
        <v>1</v>
      </c>
      <c r="E4709">
        <f t="shared" si="118"/>
        <v>0.94</v>
      </c>
      <c r="F4709">
        <f>IFERROR(IF('SUIVI VENTES 403e'!$A4689&lt;&gt;"",ROUND((($C4709/1.2)-$E4709),2),""),"")</f>
        <v>-0.94</v>
      </c>
      <c r="G4709">
        <f>IFERROR(IF('SUIVI VENTES 403e'!$A4689&lt;&gt;"",ROUND($F4709*$A4709,2),""),"")</f>
        <v>-0.94</v>
      </c>
      <c r="H4709">
        <f>IFERROR(IF('SUIVI VENTES 403e'!$A4689&lt;&gt;"",YEAR('SUIVI VENTES 403e'!$G4689),""),"")</f>
        <v>2020</v>
      </c>
      <c r="I4709">
        <f>IFERROR(IF('SUIVI VENTES 403e'!$A4689&lt;&gt;"",MONTH('SUIVI VENTES 403e'!$G4689),""),"")</f>
        <v>3</v>
      </c>
    </row>
    <row r="4710" spans="1:9" x14ac:dyDescent="0.25">
      <c r="A4710">
        <f>IFERROR('SUIVI VENTES 403e'!B4690*(INDEX(traitement!$A$8:$B$16,MATCH('SUIVI VENTES 403e'!$H4690,traitement!$A$8:$A$16,0),2)),"")</f>
        <v>3</v>
      </c>
      <c r="B4710">
        <f>IFERROR('SUIVI VENTES 403e'!F4690,"")</f>
        <v>35</v>
      </c>
      <c r="C4710">
        <f>IFERROR(IF('SUIVI VENTES 403e'!$A4690&lt;&gt;"",ROUND($B4710/$A4710,2),""),"")</f>
        <v>11.67</v>
      </c>
      <c r="D4710" t="str">
        <f t="shared" si="119"/>
        <v/>
      </c>
      <c r="E4710">
        <f t="shared" si="118"/>
        <v>0.94</v>
      </c>
      <c r="F4710">
        <f>IFERROR(IF('SUIVI VENTES 403e'!$A4690&lt;&gt;"",ROUND((($C4710/1.2)-$E4710),2),""),"")</f>
        <v>8.7899999999999991</v>
      </c>
      <c r="G4710">
        <f>IFERROR(IF('SUIVI VENTES 403e'!$A4690&lt;&gt;"",ROUND($F4710*$A4710,2),""),"")</f>
        <v>26.37</v>
      </c>
      <c r="H4710">
        <f>IFERROR(IF('SUIVI VENTES 403e'!$A4690&lt;&gt;"",YEAR('SUIVI VENTES 403e'!$G4690),""),"")</f>
        <v>2020</v>
      </c>
      <c r="I4710">
        <f>IFERROR(IF('SUIVI VENTES 403e'!$A4690&lt;&gt;"",MONTH('SUIVI VENTES 403e'!$G4690),""),"")</f>
        <v>3</v>
      </c>
    </row>
    <row r="4711" spans="1:9" x14ac:dyDescent="0.25">
      <c r="A4711">
        <f>IFERROR('SUIVI VENTES 403e'!B4691*(INDEX(traitement!$A$8:$B$16,MATCH('SUIVI VENTES 403e'!$H4691,traitement!$A$8:$A$16,0),2)),"")</f>
        <v>12</v>
      </c>
      <c r="B4711">
        <f>IFERROR('SUIVI VENTES 403e'!F4691,"")</f>
        <v>120</v>
      </c>
      <c r="C4711">
        <f>IFERROR(IF('SUIVI VENTES 403e'!$A4691&lt;&gt;"",ROUND($B4711/$A4711,2),""),"")</f>
        <v>10</v>
      </c>
      <c r="D4711" t="str">
        <f t="shared" si="119"/>
        <v/>
      </c>
      <c r="E4711">
        <f t="shared" si="118"/>
        <v>0.94</v>
      </c>
      <c r="F4711">
        <f>IFERROR(IF('SUIVI VENTES 403e'!$A4691&lt;&gt;"",ROUND((($C4711/1.2)-$E4711),2),""),"")</f>
        <v>7.39</v>
      </c>
      <c r="G4711">
        <f>IFERROR(IF('SUIVI VENTES 403e'!$A4691&lt;&gt;"",ROUND($F4711*$A4711,2),""),"")</f>
        <v>88.68</v>
      </c>
      <c r="H4711">
        <f>IFERROR(IF('SUIVI VENTES 403e'!$A4691&lt;&gt;"",YEAR('SUIVI VENTES 403e'!$G4691),""),"")</f>
        <v>2020</v>
      </c>
      <c r="I4711">
        <f>IFERROR(IF('SUIVI VENTES 403e'!$A4691&lt;&gt;"",MONTH('SUIVI VENTES 403e'!$G4691),""),"")</f>
        <v>3</v>
      </c>
    </row>
    <row r="4712" spans="1:9" x14ac:dyDescent="0.25">
      <c r="A4712">
        <f>IFERROR('SUIVI VENTES 403e'!B4692*(INDEX(traitement!$A$8:$B$16,MATCH('SUIVI VENTES 403e'!$H4692,traitement!$A$8:$A$16,0),2)),"")</f>
        <v>12</v>
      </c>
      <c r="B4712">
        <f>IFERROR('SUIVI VENTES 403e'!F4692,"")</f>
        <v>120</v>
      </c>
      <c r="C4712">
        <f>IFERROR(IF('SUIVI VENTES 403e'!$A4692&lt;&gt;"",ROUND($B4712/$A4712,2),""),"")</f>
        <v>10</v>
      </c>
      <c r="D4712" t="str">
        <f t="shared" si="119"/>
        <v/>
      </c>
      <c r="E4712">
        <f t="shared" si="118"/>
        <v>0.94</v>
      </c>
      <c r="F4712">
        <f>IFERROR(IF('SUIVI VENTES 403e'!$A4692&lt;&gt;"",ROUND((($C4712/1.2)-$E4712),2),""),"")</f>
        <v>7.39</v>
      </c>
      <c r="G4712">
        <f>IFERROR(IF('SUIVI VENTES 403e'!$A4692&lt;&gt;"",ROUND($F4712*$A4712,2),""),"")</f>
        <v>88.68</v>
      </c>
      <c r="H4712">
        <f>IFERROR(IF('SUIVI VENTES 403e'!$A4692&lt;&gt;"",YEAR('SUIVI VENTES 403e'!$G4692),""),"")</f>
        <v>2020</v>
      </c>
      <c r="I4712">
        <f>IFERROR(IF('SUIVI VENTES 403e'!$A4692&lt;&gt;"",MONTH('SUIVI VENTES 403e'!$G4692),""),"")</f>
        <v>3</v>
      </c>
    </row>
    <row r="4713" spans="1:9" x14ac:dyDescent="0.25">
      <c r="A4713">
        <f>IFERROR('SUIVI VENTES 403e'!B4693*(INDEX(traitement!$A$8:$B$16,MATCH('SUIVI VENTES 403e'!$H4693,traitement!$A$8:$A$16,0),2)),"")</f>
        <v>20</v>
      </c>
      <c r="B4713">
        <f>IFERROR('SUIVI VENTES 403e'!F4693,"")</f>
        <v>200</v>
      </c>
      <c r="C4713">
        <f>IFERROR(IF('SUIVI VENTES 403e'!$A4693&lt;&gt;"",ROUND($B4713/$A4713,2),""),"")</f>
        <v>10</v>
      </c>
      <c r="D4713" t="str">
        <f t="shared" si="119"/>
        <v/>
      </c>
      <c r="E4713">
        <f t="shared" ref="E4713:E4776" si="120">IFERROR(INDEX($G$2:$S$15,MATCH($H4713,$G$2:$G$15,0),MATCH($I4713,$G$2:$S$2,0)),"")</f>
        <v>0.94</v>
      </c>
      <c r="F4713">
        <f>IFERROR(IF('SUIVI VENTES 403e'!$A4693&lt;&gt;"",ROUND((($C4713/1.2)-$E4713),2),""),"")</f>
        <v>7.39</v>
      </c>
      <c r="G4713">
        <f>IFERROR(IF('SUIVI VENTES 403e'!$A4693&lt;&gt;"",ROUND($F4713*$A4713,2),""),"")</f>
        <v>147.80000000000001</v>
      </c>
      <c r="H4713">
        <f>IFERROR(IF('SUIVI VENTES 403e'!$A4693&lt;&gt;"",YEAR('SUIVI VENTES 403e'!$G4693),""),"")</f>
        <v>2020</v>
      </c>
      <c r="I4713">
        <f>IFERROR(IF('SUIVI VENTES 403e'!$A4693&lt;&gt;"",MONTH('SUIVI VENTES 403e'!$G4693),""),"")</f>
        <v>3</v>
      </c>
    </row>
    <row r="4714" spans="1:9" x14ac:dyDescent="0.25">
      <c r="A4714">
        <f>IFERROR('SUIVI VENTES 403e'!B4694*(INDEX(traitement!$A$8:$B$16,MATCH('SUIVI VENTES 403e'!$H4694,traitement!$A$8:$A$16,0),2)),"")</f>
        <v>15</v>
      </c>
      <c r="B4714">
        <f>IFERROR('SUIVI VENTES 403e'!F4694,"")</f>
        <v>150</v>
      </c>
      <c r="C4714">
        <f>IFERROR(IF('SUIVI VENTES 403e'!$A4694&lt;&gt;"",ROUND($B4714/$A4714,2),""),"")</f>
        <v>10</v>
      </c>
      <c r="D4714" t="str">
        <f t="shared" si="119"/>
        <v/>
      </c>
      <c r="E4714">
        <f t="shared" si="120"/>
        <v>0.94</v>
      </c>
      <c r="F4714">
        <f>IFERROR(IF('SUIVI VENTES 403e'!$A4694&lt;&gt;"",ROUND((($C4714/1.2)-$E4714),2),""),"")</f>
        <v>7.39</v>
      </c>
      <c r="G4714">
        <f>IFERROR(IF('SUIVI VENTES 403e'!$A4694&lt;&gt;"",ROUND($F4714*$A4714,2),""),"")</f>
        <v>110.85</v>
      </c>
      <c r="H4714">
        <f>IFERROR(IF('SUIVI VENTES 403e'!$A4694&lt;&gt;"",YEAR('SUIVI VENTES 403e'!$G4694),""),"")</f>
        <v>2020</v>
      </c>
      <c r="I4714">
        <f>IFERROR(IF('SUIVI VENTES 403e'!$A4694&lt;&gt;"",MONTH('SUIVI VENTES 403e'!$G4694),""),"")</f>
        <v>3</v>
      </c>
    </row>
    <row r="4715" spans="1:9" x14ac:dyDescent="0.25">
      <c r="A4715">
        <f>IFERROR('SUIVI VENTES 403e'!B4695*(INDEX(traitement!$A$8:$B$16,MATCH('SUIVI VENTES 403e'!$H4695,traitement!$A$8:$A$16,0),2)),"")</f>
        <v>5</v>
      </c>
      <c r="B4715">
        <f>IFERROR('SUIVI VENTES 403e'!F4695,"")</f>
        <v>50</v>
      </c>
      <c r="C4715">
        <f>IFERROR(IF('SUIVI VENTES 403e'!$A4695&lt;&gt;"",ROUND($B4715/$A4715,2),""),"")</f>
        <v>10</v>
      </c>
      <c r="D4715" t="str">
        <f t="shared" si="119"/>
        <v/>
      </c>
      <c r="E4715">
        <f t="shared" si="120"/>
        <v>0.94</v>
      </c>
      <c r="F4715">
        <f>IFERROR(IF('SUIVI VENTES 403e'!$A4695&lt;&gt;"",ROUND((($C4715/1.2)-$E4715),2),""),"")</f>
        <v>7.39</v>
      </c>
      <c r="G4715">
        <f>IFERROR(IF('SUIVI VENTES 403e'!$A4695&lt;&gt;"",ROUND($F4715*$A4715,2),""),"")</f>
        <v>36.950000000000003</v>
      </c>
      <c r="H4715">
        <f>IFERROR(IF('SUIVI VENTES 403e'!$A4695&lt;&gt;"",YEAR('SUIVI VENTES 403e'!$G4695),""),"")</f>
        <v>2020</v>
      </c>
      <c r="I4715">
        <f>IFERROR(IF('SUIVI VENTES 403e'!$A4695&lt;&gt;"",MONTH('SUIVI VENTES 403e'!$G4695),""),"")</f>
        <v>3</v>
      </c>
    </row>
    <row r="4716" spans="1:9" x14ac:dyDescent="0.25">
      <c r="A4716">
        <f>IFERROR('SUIVI VENTES 403e'!B4696*(INDEX(traitement!$A$8:$B$16,MATCH('SUIVI VENTES 403e'!$H4696,traitement!$A$8:$A$16,0),2)),"")</f>
        <v>1</v>
      </c>
      <c r="B4716">
        <f>IFERROR('SUIVI VENTES 403e'!F4696,"")</f>
        <v>10</v>
      </c>
      <c r="C4716">
        <f>IFERROR(IF('SUIVI VENTES 403e'!$A4696&lt;&gt;"",ROUND($B4716/$A4716,2),""),"")</f>
        <v>10</v>
      </c>
      <c r="D4716" t="str">
        <f t="shared" si="119"/>
        <v/>
      </c>
      <c r="E4716">
        <f t="shared" si="120"/>
        <v>0.94</v>
      </c>
      <c r="F4716">
        <f>IFERROR(IF('SUIVI VENTES 403e'!$A4696&lt;&gt;"",ROUND((($C4716/1.2)-$E4716),2),""),"")</f>
        <v>7.39</v>
      </c>
      <c r="G4716">
        <f>IFERROR(IF('SUIVI VENTES 403e'!$A4696&lt;&gt;"",ROUND($F4716*$A4716,2),""),"")</f>
        <v>7.39</v>
      </c>
      <c r="H4716">
        <f>IFERROR(IF('SUIVI VENTES 403e'!$A4696&lt;&gt;"",YEAR('SUIVI VENTES 403e'!$G4696),""),"")</f>
        <v>2020</v>
      </c>
      <c r="I4716">
        <f>IFERROR(IF('SUIVI VENTES 403e'!$A4696&lt;&gt;"",MONTH('SUIVI VENTES 403e'!$G4696),""),"")</f>
        <v>3</v>
      </c>
    </row>
    <row r="4717" spans="1:9" x14ac:dyDescent="0.25">
      <c r="A4717">
        <f>IFERROR('SUIVI VENTES 403e'!B4697*(INDEX(traitement!$A$8:$B$16,MATCH('SUIVI VENTES 403e'!$H4697,traitement!$A$8:$A$16,0),2)),"")</f>
        <v>6</v>
      </c>
      <c r="B4717">
        <f>IFERROR('SUIVI VENTES 403e'!F4697,"")</f>
        <v>60</v>
      </c>
      <c r="C4717">
        <f>IFERROR(IF('SUIVI VENTES 403e'!$A4697&lt;&gt;"",ROUND($B4717/$A4717,2),""),"")</f>
        <v>10</v>
      </c>
      <c r="D4717" t="str">
        <f t="shared" si="119"/>
        <v/>
      </c>
      <c r="E4717">
        <f t="shared" si="120"/>
        <v>0.94</v>
      </c>
      <c r="F4717">
        <f>IFERROR(IF('SUIVI VENTES 403e'!$A4697&lt;&gt;"",ROUND((($C4717/1.2)-$E4717),2),""),"")</f>
        <v>7.39</v>
      </c>
      <c r="G4717">
        <f>IFERROR(IF('SUIVI VENTES 403e'!$A4697&lt;&gt;"",ROUND($F4717*$A4717,2),""),"")</f>
        <v>44.34</v>
      </c>
      <c r="H4717">
        <f>IFERROR(IF('SUIVI VENTES 403e'!$A4697&lt;&gt;"",YEAR('SUIVI VENTES 403e'!$G4697),""),"")</f>
        <v>2020</v>
      </c>
      <c r="I4717">
        <f>IFERROR(IF('SUIVI VENTES 403e'!$A4697&lt;&gt;"",MONTH('SUIVI VENTES 403e'!$G4697),""),"")</f>
        <v>3</v>
      </c>
    </row>
    <row r="4718" spans="1:9" x14ac:dyDescent="0.25">
      <c r="A4718">
        <f>IFERROR('SUIVI VENTES 403e'!B4698*(INDEX(traitement!$A$8:$B$16,MATCH('SUIVI VENTES 403e'!$H4698,traitement!$A$8:$A$16,0),2)),"")</f>
        <v>5</v>
      </c>
      <c r="B4718">
        <f>IFERROR('SUIVI VENTES 403e'!F4698,"")</f>
        <v>50</v>
      </c>
      <c r="C4718">
        <f>IFERROR(IF('SUIVI VENTES 403e'!$A4698&lt;&gt;"",ROUND($B4718/$A4718,2),""),"")</f>
        <v>10</v>
      </c>
      <c r="D4718" t="str">
        <f t="shared" si="119"/>
        <v/>
      </c>
      <c r="E4718">
        <f t="shared" si="120"/>
        <v>0.94</v>
      </c>
      <c r="F4718">
        <f>IFERROR(IF('SUIVI VENTES 403e'!$A4698&lt;&gt;"",ROUND((($C4718/1.2)-$E4718),2),""),"")</f>
        <v>7.39</v>
      </c>
      <c r="G4718">
        <f>IFERROR(IF('SUIVI VENTES 403e'!$A4698&lt;&gt;"",ROUND($F4718*$A4718,2),""),"")</f>
        <v>36.950000000000003</v>
      </c>
      <c r="H4718">
        <f>IFERROR(IF('SUIVI VENTES 403e'!$A4698&lt;&gt;"",YEAR('SUIVI VENTES 403e'!$G4698),""),"")</f>
        <v>2020</v>
      </c>
      <c r="I4718">
        <f>IFERROR(IF('SUIVI VENTES 403e'!$A4698&lt;&gt;"",MONTH('SUIVI VENTES 403e'!$G4698),""),"")</f>
        <v>3</v>
      </c>
    </row>
    <row r="4719" spans="1:9" x14ac:dyDescent="0.25">
      <c r="A4719">
        <f>IFERROR('SUIVI VENTES 403e'!B4699*(INDEX(traitement!$A$8:$B$16,MATCH('SUIVI VENTES 403e'!$H4699,traitement!$A$8:$A$16,0),2)),"")</f>
        <v>12</v>
      </c>
      <c r="B4719">
        <f>IFERROR('SUIVI VENTES 403e'!F4699,"")</f>
        <v>120</v>
      </c>
      <c r="C4719">
        <f>IFERROR(IF('SUIVI VENTES 403e'!$A4699&lt;&gt;"",ROUND($B4719/$A4719,2),""),"")</f>
        <v>10</v>
      </c>
      <c r="D4719" t="str">
        <f t="shared" si="119"/>
        <v/>
      </c>
      <c r="E4719">
        <f t="shared" si="120"/>
        <v>0.94</v>
      </c>
      <c r="F4719">
        <f>IFERROR(IF('SUIVI VENTES 403e'!$A4699&lt;&gt;"",ROUND((($C4719/1.2)-$E4719),2),""),"")</f>
        <v>7.39</v>
      </c>
      <c r="G4719">
        <f>IFERROR(IF('SUIVI VENTES 403e'!$A4699&lt;&gt;"",ROUND($F4719*$A4719,2),""),"")</f>
        <v>88.68</v>
      </c>
      <c r="H4719">
        <f>IFERROR(IF('SUIVI VENTES 403e'!$A4699&lt;&gt;"",YEAR('SUIVI VENTES 403e'!$G4699),""),"")</f>
        <v>2020</v>
      </c>
      <c r="I4719">
        <f>IFERROR(IF('SUIVI VENTES 403e'!$A4699&lt;&gt;"",MONTH('SUIVI VENTES 403e'!$G4699),""),"")</f>
        <v>3</v>
      </c>
    </row>
    <row r="4720" spans="1:9" x14ac:dyDescent="0.25">
      <c r="A4720">
        <f>IFERROR('SUIVI VENTES 403e'!B4700*(INDEX(traitement!$A$8:$B$16,MATCH('SUIVI VENTES 403e'!$H4700,traitement!$A$8:$A$16,0),2)),"")</f>
        <v>5</v>
      </c>
      <c r="B4720">
        <f>IFERROR('SUIVI VENTES 403e'!F4700,"")</f>
        <v>50</v>
      </c>
      <c r="C4720">
        <f>IFERROR(IF('SUIVI VENTES 403e'!$A4700&lt;&gt;"",ROUND($B4720/$A4720,2),""),"")</f>
        <v>10</v>
      </c>
      <c r="D4720" t="str">
        <f t="shared" ref="D4720:D4783" si="121">IF(B4720&lt;&gt;0,"",IF(A4720&lt;&gt;"",A4720,""))</f>
        <v/>
      </c>
      <c r="E4720">
        <f t="shared" si="120"/>
        <v>0.94</v>
      </c>
      <c r="F4720">
        <f>IFERROR(IF('SUIVI VENTES 403e'!$A4700&lt;&gt;"",ROUND((($C4720/1.2)-$E4720),2),""),"")</f>
        <v>7.39</v>
      </c>
      <c r="G4720">
        <f>IFERROR(IF('SUIVI VENTES 403e'!$A4700&lt;&gt;"",ROUND($F4720*$A4720,2),""),"")</f>
        <v>36.950000000000003</v>
      </c>
      <c r="H4720">
        <f>IFERROR(IF('SUIVI VENTES 403e'!$A4700&lt;&gt;"",YEAR('SUIVI VENTES 403e'!$G4700),""),"")</f>
        <v>2020</v>
      </c>
      <c r="I4720">
        <f>IFERROR(IF('SUIVI VENTES 403e'!$A4700&lt;&gt;"",MONTH('SUIVI VENTES 403e'!$G4700),""),"")</f>
        <v>3</v>
      </c>
    </row>
    <row r="4721" spans="1:9" x14ac:dyDescent="0.25">
      <c r="A4721">
        <f>IFERROR('SUIVI VENTES 403e'!B4701*(INDEX(traitement!$A$8:$B$16,MATCH('SUIVI VENTES 403e'!$H4701,traitement!$A$8:$A$16,0),2)),"")</f>
        <v>0.25</v>
      </c>
      <c r="B4721">
        <f>IFERROR('SUIVI VENTES 403e'!F4701,"")</f>
        <v>5</v>
      </c>
      <c r="C4721">
        <f>IFERROR(IF('SUIVI VENTES 403e'!$A4701&lt;&gt;"",ROUND($B4721/$A4721,2),""),"")</f>
        <v>20</v>
      </c>
      <c r="D4721" t="str">
        <f t="shared" si="121"/>
        <v/>
      </c>
      <c r="E4721">
        <f t="shared" si="120"/>
        <v>0.94</v>
      </c>
      <c r="F4721">
        <f>IFERROR(IF('SUIVI VENTES 403e'!$A4701&lt;&gt;"",ROUND((($C4721/1.2)-$E4721),2),""),"")</f>
        <v>15.73</v>
      </c>
      <c r="G4721">
        <f>IFERROR(IF('SUIVI VENTES 403e'!$A4701&lt;&gt;"",ROUND($F4721*$A4721,2),""),"")</f>
        <v>3.93</v>
      </c>
      <c r="H4721">
        <f>IFERROR(IF('SUIVI VENTES 403e'!$A4701&lt;&gt;"",YEAR('SUIVI VENTES 403e'!$G4701),""),"")</f>
        <v>2020</v>
      </c>
      <c r="I4721">
        <f>IFERROR(IF('SUIVI VENTES 403e'!$A4701&lt;&gt;"",MONTH('SUIVI VENTES 403e'!$G4701),""),"")</f>
        <v>3</v>
      </c>
    </row>
    <row r="4722" spans="1:9" x14ac:dyDescent="0.25">
      <c r="A4722">
        <f>IFERROR('SUIVI VENTES 403e'!B4702*(INDEX(traitement!$A$8:$B$16,MATCH('SUIVI VENTES 403e'!$H4702,traitement!$A$8:$A$16,0),2)),"")</f>
        <v>1</v>
      </c>
      <c r="B4722">
        <f>IFERROR('SUIVI VENTES 403e'!F4702,"")</f>
        <v>11.67</v>
      </c>
      <c r="C4722">
        <f>IFERROR(IF('SUIVI VENTES 403e'!$A4702&lt;&gt;"",ROUND($B4722/$A4722,2),""),"")</f>
        <v>11.67</v>
      </c>
      <c r="D4722" t="str">
        <f t="shared" si="121"/>
        <v/>
      </c>
      <c r="E4722">
        <f t="shared" si="120"/>
        <v>0.94</v>
      </c>
      <c r="F4722">
        <f>IFERROR(IF('SUIVI VENTES 403e'!$A4702&lt;&gt;"",ROUND((($C4722/1.2)-$E4722),2),""),"")</f>
        <v>8.7899999999999991</v>
      </c>
      <c r="G4722">
        <f>IFERROR(IF('SUIVI VENTES 403e'!$A4702&lt;&gt;"",ROUND($F4722*$A4722,2),""),"")</f>
        <v>8.7899999999999991</v>
      </c>
      <c r="H4722">
        <f>IFERROR(IF('SUIVI VENTES 403e'!$A4702&lt;&gt;"",YEAR('SUIVI VENTES 403e'!$G4702),""),"")</f>
        <v>2020</v>
      </c>
      <c r="I4722">
        <f>IFERROR(IF('SUIVI VENTES 403e'!$A4702&lt;&gt;"",MONTH('SUIVI VENTES 403e'!$G4702),""),"")</f>
        <v>3</v>
      </c>
    </row>
    <row r="4723" spans="1:9" x14ac:dyDescent="0.25">
      <c r="A4723">
        <f>IFERROR('SUIVI VENTES 403e'!B4703*(INDEX(traitement!$A$8:$B$16,MATCH('SUIVI VENTES 403e'!$H4703,traitement!$A$8:$A$16,0),2)),"")</f>
        <v>10</v>
      </c>
      <c r="B4723">
        <f>IFERROR('SUIVI VENTES 403e'!F4703,"")</f>
        <v>100</v>
      </c>
      <c r="C4723">
        <f>IFERROR(IF('SUIVI VENTES 403e'!$A4703&lt;&gt;"",ROUND($B4723/$A4723,2),""),"")</f>
        <v>10</v>
      </c>
      <c r="D4723" t="str">
        <f t="shared" si="121"/>
        <v/>
      </c>
      <c r="E4723">
        <f t="shared" si="120"/>
        <v>0.94</v>
      </c>
      <c r="F4723">
        <f>IFERROR(IF('SUIVI VENTES 403e'!$A4703&lt;&gt;"",ROUND((($C4723/1.2)-$E4723),2),""),"")</f>
        <v>7.39</v>
      </c>
      <c r="G4723">
        <f>IFERROR(IF('SUIVI VENTES 403e'!$A4703&lt;&gt;"",ROUND($F4723*$A4723,2),""),"")</f>
        <v>73.900000000000006</v>
      </c>
      <c r="H4723">
        <f>IFERROR(IF('SUIVI VENTES 403e'!$A4703&lt;&gt;"",YEAR('SUIVI VENTES 403e'!$G4703),""),"")</f>
        <v>2020</v>
      </c>
      <c r="I4723">
        <f>IFERROR(IF('SUIVI VENTES 403e'!$A4703&lt;&gt;"",MONTH('SUIVI VENTES 403e'!$G4703),""),"")</f>
        <v>3</v>
      </c>
    </row>
    <row r="4724" spans="1:9" x14ac:dyDescent="0.25">
      <c r="A4724">
        <f>IFERROR('SUIVI VENTES 403e'!B4704*(INDEX(traitement!$A$8:$B$16,MATCH('SUIVI VENTES 403e'!$H4704,traitement!$A$8:$A$16,0),2)),"")</f>
        <v>15</v>
      </c>
      <c r="B4724">
        <f>IFERROR('SUIVI VENTES 403e'!F4704,"")</f>
        <v>150</v>
      </c>
      <c r="C4724">
        <f>IFERROR(IF('SUIVI VENTES 403e'!$A4704&lt;&gt;"",ROUND($B4724/$A4724,2),""),"")</f>
        <v>10</v>
      </c>
      <c r="D4724" t="str">
        <f t="shared" si="121"/>
        <v/>
      </c>
      <c r="E4724">
        <f t="shared" si="120"/>
        <v>0.94</v>
      </c>
      <c r="F4724">
        <f>IFERROR(IF('SUIVI VENTES 403e'!$A4704&lt;&gt;"",ROUND((($C4724/1.2)-$E4724),2),""),"")</f>
        <v>7.39</v>
      </c>
      <c r="G4724">
        <f>IFERROR(IF('SUIVI VENTES 403e'!$A4704&lt;&gt;"",ROUND($F4724*$A4724,2),""),"")</f>
        <v>110.85</v>
      </c>
      <c r="H4724">
        <f>IFERROR(IF('SUIVI VENTES 403e'!$A4704&lt;&gt;"",YEAR('SUIVI VENTES 403e'!$G4704),""),"")</f>
        <v>2020</v>
      </c>
      <c r="I4724">
        <f>IFERROR(IF('SUIVI VENTES 403e'!$A4704&lt;&gt;"",MONTH('SUIVI VENTES 403e'!$G4704),""),"")</f>
        <v>3</v>
      </c>
    </row>
    <row r="4725" spans="1:9" x14ac:dyDescent="0.25">
      <c r="A4725">
        <f>IFERROR('SUIVI VENTES 403e'!B4705*(INDEX(traitement!$A$8:$B$16,MATCH('SUIVI VENTES 403e'!$H4705,traitement!$A$8:$A$16,0),2)),"")</f>
        <v>12</v>
      </c>
      <c r="B4725">
        <f>IFERROR('SUIVI VENTES 403e'!F4705,"")</f>
        <v>120</v>
      </c>
      <c r="C4725">
        <f>IFERROR(IF('SUIVI VENTES 403e'!$A4705&lt;&gt;"",ROUND($B4725/$A4725,2),""),"")</f>
        <v>10</v>
      </c>
      <c r="D4725" t="str">
        <f t="shared" si="121"/>
        <v/>
      </c>
      <c r="E4725">
        <f t="shared" si="120"/>
        <v>0.94</v>
      </c>
      <c r="F4725">
        <f>IFERROR(IF('SUIVI VENTES 403e'!$A4705&lt;&gt;"",ROUND((($C4725/1.2)-$E4725),2),""),"")</f>
        <v>7.39</v>
      </c>
      <c r="G4725">
        <f>IFERROR(IF('SUIVI VENTES 403e'!$A4705&lt;&gt;"",ROUND($F4725*$A4725,2),""),"")</f>
        <v>88.68</v>
      </c>
      <c r="H4725">
        <f>IFERROR(IF('SUIVI VENTES 403e'!$A4705&lt;&gt;"",YEAR('SUIVI VENTES 403e'!$G4705),""),"")</f>
        <v>2020</v>
      </c>
      <c r="I4725">
        <f>IFERROR(IF('SUIVI VENTES 403e'!$A4705&lt;&gt;"",MONTH('SUIVI VENTES 403e'!$G4705),""),"")</f>
        <v>3</v>
      </c>
    </row>
    <row r="4726" spans="1:9" x14ac:dyDescent="0.25">
      <c r="A4726">
        <f>IFERROR('SUIVI VENTES 403e'!B4706*(INDEX(traitement!$A$8:$B$16,MATCH('SUIVI VENTES 403e'!$H4706,traitement!$A$8:$A$16,0),2)),"")</f>
        <v>2</v>
      </c>
      <c r="B4726">
        <f>IFERROR('SUIVI VENTES 403e'!F4706,"")</f>
        <v>0</v>
      </c>
      <c r="C4726">
        <f>IFERROR(IF('SUIVI VENTES 403e'!$A4706&lt;&gt;"",ROUND($B4726/$A4726,2),""),"")</f>
        <v>0</v>
      </c>
      <c r="D4726">
        <f t="shared" si="121"/>
        <v>2</v>
      </c>
      <c r="E4726">
        <f t="shared" si="120"/>
        <v>0.94</v>
      </c>
      <c r="F4726">
        <f>IFERROR(IF('SUIVI VENTES 403e'!$A4706&lt;&gt;"",ROUND((($C4726/1.2)-$E4726),2),""),"")</f>
        <v>-0.94</v>
      </c>
      <c r="G4726">
        <f>IFERROR(IF('SUIVI VENTES 403e'!$A4706&lt;&gt;"",ROUND($F4726*$A4726,2),""),"")</f>
        <v>-1.88</v>
      </c>
      <c r="H4726">
        <f>IFERROR(IF('SUIVI VENTES 403e'!$A4706&lt;&gt;"",YEAR('SUIVI VENTES 403e'!$G4706),""),"")</f>
        <v>2020</v>
      </c>
      <c r="I4726">
        <f>IFERROR(IF('SUIVI VENTES 403e'!$A4706&lt;&gt;"",MONTH('SUIVI VENTES 403e'!$G4706),""),"")</f>
        <v>3</v>
      </c>
    </row>
    <row r="4727" spans="1:9" x14ac:dyDescent="0.25">
      <c r="A4727">
        <f>IFERROR('SUIVI VENTES 403e'!B4707*(INDEX(traitement!$A$8:$B$16,MATCH('SUIVI VENTES 403e'!$H4707,traitement!$A$8:$A$16,0),2)),"")</f>
        <v>12</v>
      </c>
      <c r="B4727">
        <f>IFERROR('SUIVI VENTES 403e'!F4707,"")</f>
        <v>120</v>
      </c>
      <c r="C4727">
        <f>IFERROR(IF('SUIVI VENTES 403e'!$A4707&lt;&gt;"",ROUND($B4727/$A4727,2),""),"")</f>
        <v>10</v>
      </c>
      <c r="D4727" t="str">
        <f t="shared" si="121"/>
        <v/>
      </c>
      <c r="E4727">
        <f t="shared" si="120"/>
        <v>0.94</v>
      </c>
      <c r="F4727">
        <f>IFERROR(IF('SUIVI VENTES 403e'!$A4707&lt;&gt;"",ROUND((($C4727/1.2)-$E4727),2),""),"")</f>
        <v>7.39</v>
      </c>
      <c r="G4727">
        <f>IFERROR(IF('SUIVI VENTES 403e'!$A4707&lt;&gt;"",ROUND($F4727*$A4727,2),""),"")</f>
        <v>88.68</v>
      </c>
      <c r="H4727">
        <f>IFERROR(IF('SUIVI VENTES 403e'!$A4707&lt;&gt;"",YEAR('SUIVI VENTES 403e'!$G4707),""),"")</f>
        <v>2020</v>
      </c>
      <c r="I4727">
        <f>IFERROR(IF('SUIVI VENTES 403e'!$A4707&lt;&gt;"",MONTH('SUIVI VENTES 403e'!$G4707),""),"")</f>
        <v>3</v>
      </c>
    </row>
    <row r="4728" spans="1:9" x14ac:dyDescent="0.25">
      <c r="A4728">
        <f>IFERROR('SUIVI VENTES 403e'!B4708*(INDEX(traitement!$A$8:$B$16,MATCH('SUIVI VENTES 403e'!$H4708,traitement!$A$8:$A$16,0),2)),"")</f>
        <v>2</v>
      </c>
      <c r="B4728">
        <f>IFERROR('SUIVI VENTES 403e'!F4708,"")</f>
        <v>0</v>
      </c>
      <c r="C4728">
        <f>IFERROR(IF('SUIVI VENTES 403e'!$A4708&lt;&gt;"",ROUND($B4728/$A4728,2),""),"")</f>
        <v>0</v>
      </c>
      <c r="D4728">
        <f t="shared" si="121"/>
        <v>2</v>
      </c>
      <c r="E4728">
        <f t="shared" si="120"/>
        <v>0.94</v>
      </c>
      <c r="F4728">
        <f>IFERROR(IF('SUIVI VENTES 403e'!$A4708&lt;&gt;"",ROUND((($C4728/1.2)-$E4728),2),""),"")</f>
        <v>-0.94</v>
      </c>
      <c r="G4728">
        <f>IFERROR(IF('SUIVI VENTES 403e'!$A4708&lt;&gt;"",ROUND($F4728*$A4728,2),""),"")</f>
        <v>-1.88</v>
      </c>
      <c r="H4728">
        <f>IFERROR(IF('SUIVI VENTES 403e'!$A4708&lt;&gt;"",YEAR('SUIVI VENTES 403e'!$G4708),""),"")</f>
        <v>2020</v>
      </c>
      <c r="I4728">
        <f>IFERROR(IF('SUIVI VENTES 403e'!$A4708&lt;&gt;"",MONTH('SUIVI VENTES 403e'!$G4708),""),"")</f>
        <v>3</v>
      </c>
    </row>
    <row r="4729" spans="1:9" x14ac:dyDescent="0.25">
      <c r="A4729">
        <f>IFERROR('SUIVI VENTES 403e'!B4709*(INDEX(traitement!$A$8:$B$16,MATCH('SUIVI VENTES 403e'!$H4709,traitement!$A$8:$A$16,0),2)),"")</f>
        <v>12</v>
      </c>
      <c r="B4729">
        <f>IFERROR('SUIVI VENTES 403e'!F4709,"")</f>
        <v>120</v>
      </c>
      <c r="C4729">
        <f>IFERROR(IF('SUIVI VENTES 403e'!$A4709&lt;&gt;"",ROUND($B4729/$A4729,2),""),"")</f>
        <v>10</v>
      </c>
      <c r="D4729" t="str">
        <f t="shared" si="121"/>
        <v/>
      </c>
      <c r="E4729">
        <f t="shared" si="120"/>
        <v>0.94</v>
      </c>
      <c r="F4729">
        <f>IFERROR(IF('SUIVI VENTES 403e'!$A4709&lt;&gt;"",ROUND((($C4729/1.2)-$E4729),2),""),"")</f>
        <v>7.39</v>
      </c>
      <c r="G4729">
        <f>IFERROR(IF('SUIVI VENTES 403e'!$A4709&lt;&gt;"",ROUND($F4729*$A4729,2),""),"")</f>
        <v>88.68</v>
      </c>
      <c r="H4729">
        <f>IFERROR(IF('SUIVI VENTES 403e'!$A4709&lt;&gt;"",YEAR('SUIVI VENTES 403e'!$G4709),""),"")</f>
        <v>2020</v>
      </c>
      <c r="I4729">
        <f>IFERROR(IF('SUIVI VENTES 403e'!$A4709&lt;&gt;"",MONTH('SUIVI VENTES 403e'!$G4709),""),"")</f>
        <v>3</v>
      </c>
    </row>
    <row r="4730" spans="1:9" x14ac:dyDescent="0.25">
      <c r="A4730">
        <f>IFERROR('SUIVI VENTES 403e'!B4710*(INDEX(traitement!$A$8:$B$16,MATCH('SUIVI VENTES 403e'!$H4710,traitement!$A$8:$A$16,0),2)),"")</f>
        <v>1</v>
      </c>
      <c r="B4730">
        <f>IFERROR('SUIVI VENTES 403e'!F4710,"")</f>
        <v>11.67</v>
      </c>
      <c r="C4730">
        <f>IFERROR(IF('SUIVI VENTES 403e'!$A4710&lt;&gt;"",ROUND($B4730/$A4730,2),""),"")</f>
        <v>11.67</v>
      </c>
      <c r="D4730" t="str">
        <f t="shared" si="121"/>
        <v/>
      </c>
      <c r="E4730">
        <f t="shared" si="120"/>
        <v>0.94</v>
      </c>
      <c r="F4730">
        <f>IFERROR(IF('SUIVI VENTES 403e'!$A4710&lt;&gt;"",ROUND((($C4730/1.2)-$E4730),2),""),"")</f>
        <v>8.7899999999999991</v>
      </c>
      <c r="G4730">
        <f>IFERROR(IF('SUIVI VENTES 403e'!$A4710&lt;&gt;"",ROUND($F4730*$A4730,2),""),"")</f>
        <v>8.7899999999999991</v>
      </c>
      <c r="H4730">
        <f>IFERROR(IF('SUIVI VENTES 403e'!$A4710&lt;&gt;"",YEAR('SUIVI VENTES 403e'!$G4710),""),"")</f>
        <v>2020</v>
      </c>
      <c r="I4730">
        <f>IFERROR(IF('SUIVI VENTES 403e'!$A4710&lt;&gt;"",MONTH('SUIVI VENTES 403e'!$G4710),""),"")</f>
        <v>3</v>
      </c>
    </row>
    <row r="4731" spans="1:9" x14ac:dyDescent="0.25">
      <c r="A4731">
        <f>IFERROR('SUIVI VENTES 403e'!B4711*(INDEX(traitement!$A$8:$B$16,MATCH('SUIVI VENTES 403e'!$H4711,traitement!$A$8:$A$16,0),2)),"")</f>
        <v>6</v>
      </c>
      <c r="B4731">
        <f>IFERROR('SUIVI VENTES 403e'!F4711,"")</f>
        <v>60</v>
      </c>
      <c r="C4731">
        <f>IFERROR(IF('SUIVI VENTES 403e'!$A4711&lt;&gt;"",ROUND($B4731/$A4731,2),""),"")</f>
        <v>10</v>
      </c>
      <c r="D4731" t="str">
        <f t="shared" si="121"/>
        <v/>
      </c>
      <c r="E4731">
        <f t="shared" si="120"/>
        <v>0.94</v>
      </c>
      <c r="F4731">
        <f>IFERROR(IF('SUIVI VENTES 403e'!$A4711&lt;&gt;"",ROUND((($C4731/1.2)-$E4731),2),""),"")</f>
        <v>7.39</v>
      </c>
      <c r="G4731">
        <f>IFERROR(IF('SUIVI VENTES 403e'!$A4711&lt;&gt;"",ROUND($F4731*$A4731,2),""),"")</f>
        <v>44.34</v>
      </c>
      <c r="H4731">
        <f>IFERROR(IF('SUIVI VENTES 403e'!$A4711&lt;&gt;"",YEAR('SUIVI VENTES 403e'!$G4711),""),"")</f>
        <v>2020</v>
      </c>
      <c r="I4731">
        <f>IFERROR(IF('SUIVI VENTES 403e'!$A4711&lt;&gt;"",MONTH('SUIVI VENTES 403e'!$G4711),""),"")</f>
        <v>3</v>
      </c>
    </row>
    <row r="4732" spans="1:9" x14ac:dyDescent="0.25">
      <c r="A4732">
        <f>IFERROR('SUIVI VENTES 403e'!B4712*(INDEX(traitement!$A$8:$B$16,MATCH('SUIVI VENTES 403e'!$H4712,traitement!$A$8:$A$16,0),2)),"")</f>
        <v>1</v>
      </c>
      <c r="B4732">
        <f>IFERROR('SUIVI VENTES 403e'!F4712,"")</f>
        <v>11.67</v>
      </c>
      <c r="C4732">
        <f>IFERROR(IF('SUIVI VENTES 403e'!$A4712&lt;&gt;"",ROUND($B4732/$A4732,2),""),"")</f>
        <v>11.67</v>
      </c>
      <c r="D4732" t="str">
        <f t="shared" si="121"/>
        <v/>
      </c>
      <c r="E4732">
        <f t="shared" si="120"/>
        <v>0.94</v>
      </c>
      <c r="F4732">
        <f>IFERROR(IF('SUIVI VENTES 403e'!$A4712&lt;&gt;"",ROUND((($C4732/1.2)-$E4732),2),""),"")</f>
        <v>8.7899999999999991</v>
      </c>
      <c r="G4732">
        <f>IFERROR(IF('SUIVI VENTES 403e'!$A4712&lt;&gt;"",ROUND($F4732*$A4732,2),""),"")</f>
        <v>8.7899999999999991</v>
      </c>
      <c r="H4732">
        <f>IFERROR(IF('SUIVI VENTES 403e'!$A4712&lt;&gt;"",YEAR('SUIVI VENTES 403e'!$G4712),""),"")</f>
        <v>2020</v>
      </c>
      <c r="I4732">
        <f>IFERROR(IF('SUIVI VENTES 403e'!$A4712&lt;&gt;"",MONTH('SUIVI VENTES 403e'!$G4712),""),"")</f>
        <v>3</v>
      </c>
    </row>
    <row r="4733" spans="1:9" x14ac:dyDescent="0.25">
      <c r="A4733">
        <f>IFERROR('SUIVI VENTES 403e'!B4713*(INDEX(traitement!$A$8:$B$16,MATCH('SUIVI VENTES 403e'!$H4713,traitement!$A$8:$A$16,0),2)),"")</f>
        <v>5</v>
      </c>
      <c r="B4733">
        <f>IFERROR('SUIVI VENTES 403e'!F4713,"")</f>
        <v>50</v>
      </c>
      <c r="C4733">
        <f>IFERROR(IF('SUIVI VENTES 403e'!$A4713&lt;&gt;"",ROUND($B4733/$A4733,2),""),"")</f>
        <v>10</v>
      </c>
      <c r="D4733" t="str">
        <f t="shared" si="121"/>
        <v/>
      </c>
      <c r="E4733">
        <f t="shared" si="120"/>
        <v>0.94</v>
      </c>
      <c r="F4733">
        <f>IFERROR(IF('SUIVI VENTES 403e'!$A4713&lt;&gt;"",ROUND((($C4733/1.2)-$E4733),2),""),"")</f>
        <v>7.39</v>
      </c>
      <c r="G4733">
        <f>IFERROR(IF('SUIVI VENTES 403e'!$A4713&lt;&gt;"",ROUND($F4733*$A4733,2),""),"")</f>
        <v>36.950000000000003</v>
      </c>
      <c r="H4733">
        <f>IFERROR(IF('SUIVI VENTES 403e'!$A4713&lt;&gt;"",YEAR('SUIVI VENTES 403e'!$G4713),""),"")</f>
        <v>2020</v>
      </c>
      <c r="I4733">
        <f>IFERROR(IF('SUIVI VENTES 403e'!$A4713&lt;&gt;"",MONTH('SUIVI VENTES 403e'!$G4713),""),"")</f>
        <v>3</v>
      </c>
    </row>
    <row r="4734" spans="1:9" x14ac:dyDescent="0.25">
      <c r="A4734">
        <f>IFERROR('SUIVI VENTES 403e'!B4714*(INDEX(traitement!$A$8:$B$16,MATCH('SUIVI VENTES 403e'!$H4714,traitement!$A$8:$A$16,0),2)),"")</f>
        <v>4</v>
      </c>
      <c r="B4734">
        <f>IFERROR('SUIVI VENTES 403e'!F4714,"")</f>
        <v>40</v>
      </c>
      <c r="C4734">
        <f>IFERROR(IF('SUIVI VENTES 403e'!$A4714&lt;&gt;"",ROUND($B4734/$A4734,2),""),"")</f>
        <v>10</v>
      </c>
      <c r="D4734" t="str">
        <f t="shared" si="121"/>
        <v/>
      </c>
      <c r="E4734">
        <f t="shared" si="120"/>
        <v>0.94</v>
      </c>
      <c r="F4734">
        <f>IFERROR(IF('SUIVI VENTES 403e'!$A4714&lt;&gt;"",ROUND((($C4734/1.2)-$E4734),2),""),"")</f>
        <v>7.39</v>
      </c>
      <c r="G4734">
        <f>IFERROR(IF('SUIVI VENTES 403e'!$A4714&lt;&gt;"",ROUND($F4734*$A4734,2),""),"")</f>
        <v>29.56</v>
      </c>
      <c r="H4734">
        <f>IFERROR(IF('SUIVI VENTES 403e'!$A4714&lt;&gt;"",YEAR('SUIVI VENTES 403e'!$G4714),""),"")</f>
        <v>2020</v>
      </c>
      <c r="I4734">
        <f>IFERROR(IF('SUIVI VENTES 403e'!$A4714&lt;&gt;"",MONTH('SUIVI VENTES 403e'!$G4714),""),"")</f>
        <v>3</v>
      </c>
    </row>
    <row r="4735" spans="1:9" x14ac:dyDescent="0.25">
      <c r="A4735">
        <f>IFERROR('SUIVI VENTES 403e'!B4715*(INDEX(traitement!$A$8:$B$16,MATCH('SUIVI VENTES 403e'!$H4715,traitement!$A$8:$A$16,0),2)),"")</f>
        <v>3</v>
      </c>
      <c r="B4735">
        <f>IFERROR('SUIVI VENTES 403e'!F4715,"")</f>
        <v>35</v>
      </c>
      <c r="C4735">
        <f>IFERROR(IF('SUIVI VENTES 403e'!$A4715&lt;&gt;"",ROUND($B4735/$A4735,2),""),"")</f>
        <v>11.67</v>
      </c>
      <c r="D4735" t="str">
        <f t="shared" si="121"/>
        <v/>
      </c>
      <c r="E4735">
        <f t="shared" si="120"/>
        <v>0.94</v>
      </c>
      <c r="F4735">
        <f>IFERROR(IF('SUIVI VENTES 403e'!$A4715&lt;&gt;"",ROUND((($C4735/1.2)-$E4735),2),""),"")</f>
        <v>8.7899999999999991</v>
      </c>
      <c r="G4735">
        <f>IFERROR(IF('SUIVI VENTES 403e'!$A4715&lt;&gt;"",ROUND($F4735*$A4735,2),""),"")</f>
        <v>26.37</v>
      </c>
      <c r="H4735">
        <f>IFERROR(IF('SUIVI VENTES 403e'!$A4715&lt;&gt;"",YEAR('SUIVI VENTES 403e'!$G4715),""),"")</f>
        <v>2020</v>
      </c>
      <c r="I4735">
        <f>IFERROR(IF('SUIVI VENTES 403e'!$A4715&lt;&gt;"",MONTH('SUIVI VENTES 403e'!$G4715),""),"")</f>
        <v>3</v>
      </c>
    </row>
    <row r="4736" spans="1:9" x14ac:dyDescent="0.25">
      <c r="A4736">
        <f>IFERROR('SUIVI VENTES 403e'!B4716*(INDEX(traitement!$A$8:$B$16,MATCH('SUIVI VENTES 403e'!$H4716,traitement!$A$8:$A$16,0),2)),"")</f>
        <v>3</v>
      </c>
      <c r="B4736">
        <f>IFERROR('SUIVI VENTES 403e'!F4716,"")</f>
        <v>30</v>
      </c>
      <c r="C4736">
        <f>IFERROR(IF('SUIVI VENTES 403e'!$A4716&lt;&gt;"",ROUND($B4736/$A4736,2),""),"")</f>
        <v>10</v>
      </c>
      <c r="D4736" t="str">
        <f t="shared" si="121"/>
        <v/>
      </c>
      <c r="E4736">
        <f t="shared" si="120"/>
        <v>0.94</v>
      </c>
      <c r="F4736">
        <f>IFERROR(IF('SUIVI VENTES 403e'!$A4716&lt;&gt;"",ROUND((($C4736/1.2)-$E4736),2),""),"")</f>
        <v>7.39</v>
      </c>
      <c r="G4736">
        <f>IFERROR(IF('SUIVI VENTES 403e'!$A4716&lt;&gt;"",ROUND($F4736*$A4736,2),""),"")</f>
        <v>22.17</v>
      </c>
      <c r="H4736">
        <f>IFERROR(IF('SUIVI VENTES 403e'!$A4716&lt;&gt;"",YEAR('SUIVI VENTES 403e'!$G4716),""),"")</f>
        <v>2020</v>
      </c>
      <c r="I4736">
        <f>IFERROR(IF('SUIVI VENTES 403e'!$A4716&lt;&gt;"",MONTH('SUIVI VENTES 403e'!$G4716),""),"")</f>
        <v>3</v>
      </c>
    </row>
    <row r="4737" spans="1:9" x14ac:dyDescent="0.25">
      <c r="A4737">
        <f>IFERROR('SUIVI VENTES 403e'!B4717*(INDEX(traitement!$A$8:$B$16,MATCH('SUIVI VENTES 403e'!$H4717,traitement!$A$8:$A$16,0),2)),"")</f>
        <v>2</v>
      </c>
      <c r="B4737">
        <f>IFERROR('SUIVI VENTES 403e'!F4717,"")</f>
        <v>20</v>
      </c>
      <c r="C4737">
        <f>IFERROR(IF('SUIVI VENTES 403e'!$A4717&lt;&gt;"",ROUND($B4737/$A4737,2),""),"")</f>
        <v>10</v>
      </c>
      <c r="D4737" t="str">
        <f t="shared" si="121"/>
        <v/>
      </c>
      <c r="E4737">
        <f t="shared" si="120"/>
        <v>0.94</v>
      </c>
      <c r="F4737">
        <f>IFERROR(IF('SUIVI VENTES 403e'!$A4717&lt;&gt;"",ROUND((($C4737/1.2)-$E4737),2),""),"")</f>
        <v>7.39</v>
      </c>
      <c r="G4737">
        <f>IFERROR(IF('SUIVI VENTES 403e'!$A4717&lt;&gt;"",ROUND($F4737*$A4737,2),""),"")</f>
        <v>14.78</v>
      </c>
      <c r="H4737">
        <f>IFERROR(IF('SUIVI VENTES 403e'!$A4717&lt;&gt;"",YEAR('SUIVI VENTES 403e'!$G4717),""),"")</f>
        <v>2020</v>
      </c>
      <c r="I4737">
        <f>IFERROR(IF('SUIVI VENTES 403e'!$A4717&lt;&gt;"",MONTH('SUIVI VENTES 403e'!$G4717),""),"")</f>
        <v>3</v>
      </c>
    </row>
    <row r="4738" spans="1:9" x14ac:dyDescent="0.25">
      <c r="A4738">
        <f>IFERROR('SUIVI VENTES 403e'!B4718*(INDEX(traitement!$A$8:$B$16,MATCH('SUIVI VENTES 403e'!$H4718,traitement!$A$8:$A$16,0),2)),"")</f>
        <v>2</v>
      </c>
      <c r="B4738">
        <f>IFERROR('SUIVI VENTES 403e'!F4718,"")</f>
        <v>20</v>
      </c>
      <c r="C4738">
        <f>IFERROR(IF('SUIVI VENTES 403e'!$A4718&lt;&gt;"",ROUND($B4738/$A4738,2),""),"")</f>
        <v>10</v>
      </c>
      <c r="D4738" t="str">
        <f t="shared" si="121"/>
        <v/>
      </c>
      <c r="E4738">
        <f t="shared" si="120"/>
        <v>0.94</v>
      </c>
      <c r="F4738">
        <f>IFERROR(IF('SUIVI VENTES 403e'!$A4718&lt;&gt;"",ROUND((($C4738/1.2)-$E4738),2),""),"")</f>
        <v>7.39</v>
      </c>
      <c r="G4738">
        <f>IFERROR(IF('SUIVI VENTES 403e'!$A4718&lt;&gt;"",ROUND($F4738*$A4738,2),""),"")</f>
        <v>14.78</v>
      </c>
      <c r="H4738">
        <f>IFERROR(IF('SUIVI VENTES 403e'!$A4718&lt;&gt;"",YEAR('SUIVI VENTES 403e'!$G4718),""),"")</f>
        <v>2020</v>
      </c>
      <c r="I4738">
        <f>IFERROR(IF('SUIVI VENTES 403e'!$A4718&lt;&gt;"",MONTH('SUIVI VENTES 403e'!$G4718),""),"")</f>
        <v>3</v>
      </c>
    </row>
    <row r="4739" spans="1:9" x14ac:dyDescent="0.25">
      <c r="A4739">
        <f>IFERROR('SUIVI VENTES 403e'!B4719*(INDEX(traitement!$A$8:$B$16,MATCH('SUIVI VENTES 403e'!$H4719,traitement!$A$8:$A$16,0),2)),"")</f>
        <v>6</v>
      </c>
      <c r="B4739">
        <f>IFERROR('SUIVI VENTES 403e'!F4719,"")</f>
        <v>60</v>
      </c>
      <c r="C4739">
        <f>IFERROR(IF('SUIVI VENTES 403e'!$A4719&lt;&gt;"",ROUND($B4739/$A4739,2),""),"")</f>
        <v>10</v>
      </c>
      <c r="D4739" t="str">
        <f t="shared" si="121"/>
        <v/>
      </c>
      <c r="E4739">
        <f t="shared" si="120"/>
        <v>0.94</v>
      </c>
      <c r="F4739">
        <f>IFERROR(IF('SUIVI VENTES 403e'!$A4719&lt;&gt;"",ROUND((($C4739/1.2)-$E4739),2),""),"")</f>
        <v>7.39</v>
      </c>
      <c r="G4739">
        <f>IFERROR(IF('SUIVI VENTES 403e'!$A4719&lt;&gt;"",ROUND($F4739*$A4739,2),""),"")</f>
        <v>44.34</v>
      </c>
      <c r="H4739">
        <f>IFERROR(IF('SUIVI VENTES 403e'!$A4719&lt;&gt;"",YEAR('SUIVI VENTES 403e'!$G4719),""),"")</f>
        <v>2020</v>
      </c>
      <c r="I4739">
        <f>IFERROR(IF('SUIVI VENTES 403e'!$A4719&lt;&gt;"",MONTH('SUIVI VENTES 403e'!$G4719),""),"")</f>
        <v>3</v>
      </c>
    </row>
    <row r="4740" spans="1:9" x14ac:dyDescent="0.25">
      <c r="A4740">
        <f>IFERROR('SUIVI VENTES 403e'!B4720*(INDEX(traitement!$A$8:$B$16,MATCH('SUIVI VENTES 403e'!$H4720,traitement!$A$8:$A$16,0),2)),"")</f>
        <v>3</v>
      </c>
      <c r="B4740">
        <f>IFERROR('SUIVI VENTES 403e'!F4720,"")</f>
        <v>30</v>
      </c>
      <c r="C4740">
        <f>IFERROR(IF('SUIVI VENTES 403e'!$A4720&lt;&gt;"",ROUND($B4740/$A4740,2),""),"")</f>
        <v>10</v>
      </c>
      <c r="D4740" t="str">
        <f t="shared" si="121"/>
        <v/>
      </c>
      <c r="E4740">
        <f t="shared" si="120"/>
        <v>0.94</v>
      </c>
      <c r="F4740">
        <f>IFERROR(IF('SUIVI VENTES 403e'!$A4720&lt;&gt;"",ROUND((($C4740/1.2)-$E4740),2),""),"")</f>
        <v>7.39</v>
      </c>
      <c r="G4740">
        <f>IFERROR(IF('SUIVI VENTES 403e'!$A4720&lt;&gt;"",ROUND($F4740*$A4740,2),""),"")</f>
        <v>22.17</v>
      </c>
      <c r="H4740">
        <f>IFERROR(IF('SUIVI VENTES 403e'!$A4720&lt;&gt;"",YEAR('SUIVI VENTES 403e'!$G4720),""),"")</f>
        <v>2020</v>
      </c>
      <c r="I4740">
        <f>IFERROR(IF('SUIVI VENTES 403e'!$A4720&lt;&gt;"",MONTH('SUIVI VENTES 403e'!$G4720),""),"")</f>
        <v>3</v>
      </c>
    </row>
    <row r="4741" spans="1:9" x14ac:dyDescent="0.25">
      <c r="A4741">
        <f>IFERROR('SUIVI VENTES 403e'!B4721*(INDEX(traitement!$A$8:$B$16,MATCH('SUIVI VENTES 403e'!$H4721,traitement!$A$8:$A$16,0),2)),"")</f>
        <v>12</v>
      </c>
      <c r="B4741">
        <f>IFERROR('SUIVI VENTES 403e'!F4721,"")</f>
        <v>120</v>
      </c>
      <c r="C4741">
        <f>IFERROR(IF('SUIVI VENTES 403e'!$A4721&lt;&gt;"",ROUND($B4741/$A4741,2),""),"")</f>
        <v>10</v>
      </c>
      <c r="D4741" t="str">
        <f t="shared" si="121"/>
        <v/>
      </c>
      <c r="E4741">
        <f t="shared" si="120"/>
        <v>0.94</v>
      </c>
      <c r="F4741">
        <f>IFERROR(IF('SUIVI VENTES 403e'!$A4721&lt;&gt;"",ROUND((($C4741/1.2)-$E4741),2),""),"")</f>
        <v>7.39</v>
      </c>
      <c r="G4741">
        <f>IFERROR(IF('SUIVI VENTES 403e'!$A4721&lt;&gt;"",ROUND($F4741*$A4741,2),""),"")</f>
        <v>88.68</v>
      </c>
      <c r="H4741">
        <f>IFERROR(IF('SUIVI VENTES 403e'!$A4721&lt;&gt;"",YEAR('SUIVI VENTES 403e'!$G4721),""),"")</f>
        <v>2020</v>
      </c>
      <c r="I4741">
        <f>IFERROR(IF('SUIVI VENTES 403e'!$A4721&lt;&gt;"",MONTH('SUIVI VENTES 403e'!$G4721),""),"")</f>
        <v>3</v>
      </c>
    </row>
    <row r="4742" spans="1:9" x14ac:dyDescent="0.25">
      <c r="A4742">
        <f>IFERROR('SUIVI VENTES 403e'!B4722*(INDEX(traitement!$A$8:$B$16,MATCH('SUIVI VENTES 403e'!$H4722,traitement!$A$8:$A$16,0),2)),"")</f>
        <v>6</v>
      </c>
      <c r="B4742">
        <f>IFERROR('SUIVI VENTES 403e'!F4722,"")</f>
        <v>60</v>
      </c>
      <c r="C4742">
        <f>IFERROR(IF('SUIVI VENTES 403e'!$A4722&lt;&gt;"",ROUND($B4742/$A4742,2),""),"")</f>
        <v>10</v>
      </c>
      <c r="D4742" t="str">
        <f t="shared" si="121"/>
        <v/>
      </c>
      <c r="E4742">
        <f t="shared" si="120"/>
        <v>0.94</v>
      </c>
      <c r="F4742">
        <f>IFERROR(IF('SUIVI VENTES 403e'!$A4722&lt;&gt;"",ROUND((($C4742/1.2)-$E4742),2),""),"")</f>
        <v>7.39</v>
      </c>
      <c r="G4742">
        <f>IFERROR(IF('SUIVI VENTES 403e'!$A4722&lt;&gt;"",ROUND($F4742*$A4742,2),""),"")</f>
        <v>44.34</v>
      </c>
      <c r="H4742">
        <f>IFERROR(IF('SUIVI VENTES 403e'!$A4722&lt;&gt;"",YEAR('SUIVI VENTES 403e'!$G4722),""),"")</f>
        <v>2020</v>
      </c>
      <c r="I4742">
        <f>IFERROR(IF('SUIVI VENTES 403e'!$A4722&lt;&gt;"",MONTH('SUIVI VENTES 403e'!$G4722),""),"")</f>
        <v>3</v>
      </c>
    </row>
    <row r="4743" spans="1:9" x14ac:dyDescent="0.25">
      <c r="A4743">
        <f>IFERROR('SUIVI VENTES 403e'!B4723*(INDEX(traitement!$A$8:$B$16,MATCH('SUIVI VENTES 403e'!$H4723,traitement!$A$8:$A$16,0),2)),"")</f>
        <v>1</v>
      </c>
      <c r="B4743">
        <f>IFERROR('SUIVI VENTES 403e'!F4723,"")</f>
        <v>0</v>
      </c>
      <c r="C4743">
        <f>IFERROR(IF('SUIVI VENTES 403e'!$A4723&lt;&gt;"",ROUND($B4743/$A4743,2),""),"")</f>
        <v>0</v>
      </c>
      <c r="D4743">
        <f t="shared" si="121"/>
        <v>1</v>
      </c>
      <c r="E4743">
        <f t="shared" si="120"/>
        <v>0.94</v>
      </c>
      <c r="F4743">
        <f>IFERROR(IF('SUIVI VENTES 403e'!$A4723&lt;&gt;"",ROUND((($C4743/1.2)-$E4743),2),""),"")</f>
        <v>-0.94</v>
      </c>
      <c r="G4743">
        <f>IFERROR(IF('SUIVI VENTES 403e'!$A4723&lt;&gt;"",ROUND($F4743*$A4743,2),""),"")</f>
        <v>-0.94</v>
      </c>
      <c r="H4743">
        <f>IFERROR(IF('SUIVI VENTES 403e'!$A4723&lt;&gt;"",YEAR('SUIVI VENTES 403e'!$G4723),""),"")</f>
        <v>2020</v>
      </c>
      <c r="I4743">
        <f>IFERROR(IF('SUIVI VENTES 403e'!$A4723&lt;&gt;"",MONTH('SUIVI VENTES 403e'!$G4723),""),"")</f>
        <v>3</v>
      </c>
    </row>
    <row r="4744" spans="1:9" x14ac:dyDescent="0.25">
      <c r="A4744">
        <f>IFERROR('SUIVI VENTES 403e'!B4724*(INDEX(traitement!$A$8:$B$16,MATCH('SUIVI VENTES 403e'!$H4724,traitement!$A$8:$A$16,0),2)),"")</f>
        <v>10</v>
      </c>
      <c r="B4744">
        <f>IFERROR('SUIVI VENTES 403e'!F4724,"")</f>
        <v>100</v>
      </c>
      <c r="C4744">
        <f>IFERROR(IF('SUIVI VENTES 403e'!$A4724&lt;&gt;"",ROUND($B4744/$A4744,2),""),"")</f>
        <v>10</v>
      </c>
      <c r="D4744" t="str">
        <f t="shared" si="121"/>
        <v/>
      </c>
      <c r="E4744">
        <f t="shared" si="120"/>
        <v>0.94</v>
      </c>
      <c r="F4744">
        <f>IFERROR(IF('SUIVI VENTES 403e'!$A4724&lt;&gt;"",ROUND((($C4744/1.2)-$E4744),2),""),"")</f>
        <v>7.39</v>
      </c>
      <c r="G4744">
        <f>IFERROR(IF('SUIVI VENTES 403e'!$A4724&lt;&gt;"",ROUND($F4744*$A4744,2),""),"")</f>
        <v>73.900000000000006</v>
      </c>
      <c r="H4744">
        <f>IFERROR(IF('SUIVI VENTES 403e'!$A4724&lt;&gt;"",YEAR('SUIVI VENTES 403e'!$G4724),""),"")</f>
        <v>2020</v>
      </c>
      <c r="I4744">
        <f>IFERROR(IF('SUIVI VENTES 403e'!$A4724&lt;&gt;"",MONTH('SUIVI VENTES 403e'!$G4724),""),"")</f>
        <v>3</v>
      </c>
    </row>
    <row r="4745" spans="1:9" x14ac:dyDescent="0.25">
      <c r="A4745">
        <f>IFERROR('SUIVI VENTES 403e'!B4725*(INDEX(traitement!$A$8:$B$16,MATCH('SUIVI VENTES 403e'!$H4725,traitement!$A$8:$A$16,0),2)),"")</f>
        <v>20</v>
      </c>
      <c r="B4745">
        <f>IFERROR('SUIVI VENTES 403e'!F4725,"")</f>
        <v>200</v>
      </c>
      <c r="C4745">
        <f>IFERROR(IF('SUIVI VENTES 403e'!$A4725&lt;&gt;"",ROUND($B4745/$A4745,2),""),"")</f>
        <v>10</v>
      </c>
      <c r="D4745" t="str">
        <f t="shared" si="121"/>
        <v/>
      </c>
      <c r="E4745">
        <f t="shared" si="120"/>
        <v>0.94</v>
      </c>
      <c r="F4745">
        <f>IFERROR(IF('SUIVI VENTES 403e'!$A4725&lt;&gt;"",ROUND((($C4745/1.2)-$E4745),2),""),"")</f>
        <v>7.39</v>
      </c>
      <c r="G4745">
        <f>IFERROR(IF('SUIVI VENTES 403e'!$A4725&lt;&gt;"",ROUND($F4745*$A4745,2),""),"")</f>
        <v>147.80000000000001</v>
      </c>
      <c r="H4745">
        <f>IFERROR(IF('SUIVI VENTES 403e'!$A4725&lt;&gt;"",YEAR('SUIVI VENTES 403e'!$G4725),""),"")</f>
        <v>2020</v>
      </c>
      <c r="I4745">
        <f>IFERROR(IF('SUIVI VENTES 403e'!$A4725&lt;&gt;"",MONTH('SUIVI VENTES 403e'!$G4725),""),"")</f>
        <v>3</v>
      </c>
    </row>
    <row r="4746" spans="1:9" x14ac:dyDescent="0.25">
      <c r="A4746">
        <f>IFERROR('SUIVI VENTES 403e'!B4726*(INDEX(traitement!$A$8:$B$16,MATCH('SUIVI VENTES 403e'!$H4726,traitement!$A$8:$A$16,0),2)),"")</f>
        <v>2</v>
      </c>
      <c r="B4746">
        <f>IFERROR('SUIVI VENTES 403e'!F4726,"")</f>
        <v>0</v>
      </c>
      <c r="C4746">
        <f>IFERROR(IF('SUIVI VENTES 403e'!$A4726&lt;&gt;"",ROUND($B4746/$A4746,2),""),"")</f>
        <v>0</v>
      </c>
      <c r="D4746">
        <f t="shared" si="121"/>
        <v>2</v>
      </c>
      <c r="E4746">
        <f t="shared" si="120"/>
        <v>0.94</v>
      </c>
      <c r="F4746">
        <f>IFERROR(IF('SUIVI VENTES 403e'!$A4726&lt;&gt;"",ROUND((($C4746/1.2)-$E4746),2),""),"")</f>
        <v>-0.94</v>
      </c>
      <c r="G4746">
        <f>IFERROR(IF('SUIVI VENTES 403e'!$A4726&lt;&gt;"",ROUND($F4746*$A4746,2),""),"")</f>
        <v>-1.88</v>
      </c>
      <c r="H4746">
        <f>IFERROR(IF('SUIVI VENTES 403e'!$A4726&lt;&gt;"",YEAR('SUIVI VENTES 403e'!$G4726),""),"")</f>
        <v>2020</v>
      </c>
      <c r="I4746">
        <f>IFERROR(IF('SUIVI VENTES 403e'!$A4726&lt;&gt;"",MONTH('SUIVI VENTES 403e'!$G4726),""),"")</f>
        <v>3</v>
      </c>
    </row>
    <row r="4747" spans="1:9" x14ac:dyDescent="0.25">
      <c r="A4747">
        <f>IFERROR('SUIVI VENTES 403e'!B4727*(INDEX(traitement!$A$8:$B$16,MATCH('SUIVI VENTES 403e'!$H4727,traitement!$A$8:$A$16,0),2)),"")</f>
        <v>3</v>
      </c>
      <c r="B4747">
        <f>IFERROR('SUIVI VENTES 403e'!F4727,"")</f>
        <v>30</v>
      </c>
      <c r="C4747">
        <f>IFERROR(IF('SUIVI VENTES 403e'!$A4727&lt;&gt;"",ROUND($B4747/$A4747,2),""),"")</f>
        <v>10</v>
      </c>
      <c r="D4747" t="str">
        <f t="shared" si="121"/>
        <v/>
      </c>
      <c r="E4747">
        <f t="shared" si="120"/>
        <v>0.94</v>
      </c>
      <c r="F4747">
        <f>IFERROR(IF('SUIVI VENTES 403e'!$A4727&lt;&gt;"",ROUND((($C4747/1.2)-$E4747),2),""),"")</f>
        <v>7.39</v>
      </c>
      <c r="G4747">
        <f>IFERROR(IF('SUIVI VENTES 403e'!$A4727&lt;&gt;"",ROUND($F4747*$A4747,2),""),"")</f>
        <v>22.17</v>
      </c>
      <c r="H4747">
        <f>IFERROR(IF('SUIVI VENTES 403e'!$A4727&lt;&gt;"",YEAR('SUIVI VENTES 403e'!$G4727),""),"")</f>
        <v>2020</v>
      </c>
      <c r="I4747">
        <f>IFERROR(IF('SUIVI VENTES 403e'!$A4727&lt;&gt;"",MONTH('SUIVI VENTES 403e'!$G4727),""),"")</f>
        <v>3</v>
      </c>
    </row>
    <row r="4748" spans="1:9" x14ac:dyDescent="0.25">
      <c r="A4748">
        <f>IFERROR('SUIVI VENTES 403e'!B4728*(INDEX(traitement!$A$8:$B$16,MATCH('SUIVI VENTES 403e'!$H4728,traitement!$A$8:$A$16,0),2)),"")</f>
        <v>2</v>
      </c>
      <c r="B4748">
        <f>IFERROR('SUIVI VENTES 403e'!F4728,"")</f>
        <v>20</v>
      </c>
      <c r="C4748">
        <f>IFERROR(IF('SUIVI VENTES 403e'!$A4728&lt;&gt;"",ROUND($B4748/$A4748,2),""),"")</f>
        <v>10</v>
      </c>
      <c r="D4748" t="str">
        <f t="shared" si="121"/>
        <v/>
      </c>
      <c r="E4748">
        <f t="shared" si="120"/>
        <v>0.94</v>
      </c>
      <c r="F4748">
        <f>IFERROR(IF('SUIVI VENTES 403e'!$A4728&lt;&gt;"",ROUND((($C4748/1.2)-$E4748),2),""),"")</f>
        <v>7.39</v>
      </c>
      <c r="G4748">
        <f>IFERROR(IF('SUIVI VENTES 403e'!$A4728&lt;&gt;"",ROUND($F4748*$A4748,2),""),"")</f>
        <v>14.78</v>
      </c>
      <c r="H4748">
        <f>IFERROR(IF('SUIVI VENTES 403e'!$A4728&lt;&gt;"",YEAR('SUIVI VENTES 403e'!$G4728),""),"")</f>
        <v>2020</v>
      </c>
      <c r="I4748">
        <f>IFERROR(IF('SUIVI VENTES 403e'!$A4728&lt;&gt;"",MONTH('SUIVI VENTES 403e'!$G4728),""),"")</f>
        <v>3</v>
      </c>
    </row>
    <row r="4749" spans="1:9" x14ac:dyDescent="0.25">
      <c r="A4749">
        <f>IFERROR('SUIVI VENTES 403e'!B4729*(INDEX(traitement!$A$8:$B$16,MATCH('SUIVI VENTES 403e'!$H4729,traitement!$A$8:$A$16,0),2)),"")</f>
        <v>6</v>
      </c>
      <c r="B4749">
        <f>IFERROR('SUIVI VENTES 403e'!F4729,"")</f>
        <v>60</v>
      </c>
      <c r="C4749">
        <f>IFERROR(IF('SUIVI VENTES 403e'!$A4729&lt;&gt;"",ROUND($B4749/$A4749,2),""),"")</f>
        <v>10</v>
      </c>
      <c r="D4749" t="str">
        <f t="shared" si="121"/>
        <v/>
      </c>
      <c r="E4749">
        <f t="shared" si="120"/>
        <v>0.94</v>
      </c>
      <c r="F4749">
        <f>IFERROR(IF('SUIVI VENTES 403e'!$A4729&lt;&gt;"",ROUND((($C4749/1.2)-$E4749),2),""),"")</f>
        <v>7.39</v>
      </c>
      <c r="G4749">
        <f>IFERROR(IF('SUIVI VENTES 403e'!$A4729&lt;&gt;"",ROUND($F4749*$A4749,2),""),"")</f>
        <v>44.34</v>
      </c>
      <c r="H4749">
        <f>IFERROR(IF('SUIVI VENTES 403e'!$A4729&lt;&gt;"",YEAR('SUIVI VENTES 403e'!$G4729),""),"")</f>
        <v>2020</v>
      </c>
      <c r="I4749">
        <f>IFERROR(IF('SUIVI VENTES 403e'!$A4729&lt;&gt;"",MONTH('SUIVI VENTES 403e'!$G4729),""),"")</f>
        <v>3</v>
      </c>
    </row>
    <row r="4750" spans="1:9" x14ac:dyDescent="0.25">
      <c r="A4750">
        <f>IFERROR('SUIVI VENTES 403e'!B4730*(INDEX(traitement!$A$8:$B$16,MATCH('SUIVI VENTES 403e'!$H4730,traitement!$A$8:$A$16,0),2)),"")</f>
        <v>4</v>
      </c>
      <c r="B4750">
        <f>IFERROR('SUIVI VENTES 403e'!F4730,"")</f>
        <v>40</v>
      </c>
      <c r="C4750">
        <f>IFERROR(IF('SUIVI VENTES 403e'!$A4730&lt;&gt;"",ROUND($B4750/$A4750,2),""),"")</f>
        <v>10</v>
      </c>
      <c r="D4750" t="str">
        <f t="shared" si="121"/>
        <v/>
      </c>
      <c r="E4750">
        <f t="shared" si="120"/>
        <v>0.94</v>
      </c>
      <c r="F4750">
        <f>IFERROR(IF('SUIVI VENTES 403e'!$A4730&lt;&gt;"",ROUND((($C4750/1.2)-$E4750),2),""),"")</f>
        <v>7.39</v>
      </c>
      <c r="G4750">
        <f>IFERROR(IF('SUIVI VENTES 403e'!$A4730&lt;&gt;"",ROUND($F4750*$A4750,2),""),"")</f>
        <v>29.56</v>
      </c>
      <c r="H4750">
        <f>IFERROR(IF('SUIVI VENTES 403e'!$A4730&lt;&gt;"",YEAR('SUIVI VENTES 403e'!$G4730),""),"")</f>
        <v>2020</v>
      </c>
      <c r="I4750">
        <f>IFERROR(IF('SUIVI VENTES 403e'!$A4730&lt;&gt;"",MONTH('SUIVI VENTES 403e'!$G4730),""),"")</f>
        <v>3</v>
      </c>
    </row>
    <row r="4751" spans="1:9" x14ac:dyDescent="0.25">
      <c r="A4751">
        <f>IFERROR('SUIVI VENTES 403e'!B4731*(INDEX(traitement!$A$8:$B$16,MATCH('SUIVI VENTES 403e'!$H4731,traitement!$A$8:$A$16,0),2)),"")</f>
        <v>12</v>
      </c>
      <c r="B4751">
        <f>IFERROR('SUIVI VENTES 403e'!F4731,"")</f>
        <v>120</v>
      </c>
      <c r="C4751">
        <f>IFERROR(IF('SUIVI VENTES 403e'!$A4731&lt;&gt;"",ROUND($B4751/$A4751,2),""),"")</f>
        <v>10</v>
      </c>
      <c r="D4751" t="str">
        <f t="shared" si="121"/>
        <v/>
      </c>
      <c r="E4751">
        <f t="shared" si="120"/>
        <v>0.94</v>
      </c>
      <c r="F4751">
        <f>IFERROR(IF('SUIVI VENTES 403e'!$A4731&lt;&gt;"",ROUND((($C4751/1.2)-$E4751),2),""),"")</f>
        <v>7.39</v>
      </c>
      <c r="G4751">
        <f>IFERROR(IF('SUIVI VENTES 403e'!$A4731&lt;&gt;"",ROUND($F4751*$A4751,2),""),"")</f>
        <v>88.68</v>
      </c>
      <c r="H4751">
        <f>IFERROR(IF('SUIVI VENTES 403e'!$A4731&lt;&gt;"",YEAR('SUIVI VENTES 403e'!$G4731),""),"")</f>
        <v>2020</v>
      </c>
      <c r="I4751">
        <f>IFERROR(IF('SUIVI VENTES 403e'!$A4731&lt;&gt;"",MONTH('SUIVI VENTES 403e'!$G4731),""),"")</f>
        <v>3</v>
      </c>
    </row>
    <row r="4752" spans="1:9" x14ac:dyDescent="0.25">
      <c r="A4752">
        <f>IFERROR('SUIVI VENTES 403e'!B4732*(INDEX(traitement!$A$8:$B$16,MATCH('SUIVI VENTES 403e'!$H4732,traitement!$A$8:$A$16,0),2)),"")</f>
        <v>1</v>
      </c>
      <c r="B4752">
        <f>IFERROR('SUIVI VENTES 403e'!F4732,"")</f>
        <v>10</v>
      </c>
      <c r="C4752">
        <f>IFERROR(IF('SUIVI VENTES 403e'!$A4732&lt;&gt;"",ROUND($B4752/$A4752,2),""),"")</f>
        <v>10</v>
      </c>
      <c r="D4752" t="str">
        <f t="shared" si="121"/>
        <v/>
      </c>
      <c r="E4752">
        <f t="shared" si="120"/>
        <v>0.94</v>
      </c>
      <c r="F4752">
        <f>IFERROR(IF('SUIVI VENTES 403e'!$A4732&lt;&gt;"",ROUND((($C4752/1.2)-$E4752),2),""),"")</f>
        <v>7.39</v>
      </c>
      <c r="G4752">
        <f>IFERROR(IF('SUIVI VENTES 403e'!$A4732&lt;&gt;"",ROUND($F4752*$A4752,2),""),"")</f>
        <v>7.39</v>
      </c>
      <c r="H4752">
        <f>IFERROR(IF('SUIVI VENTES 403e'!$A4732&lt;&gt;"",YEAR('SUIVI VENTES 403e'!$G4732),""),"")</f>
        <v>2020</v>
      </c>
      <c r="I4752">
        <f>IFERROR(IF('SUIVI VENTES 403e'!$A4732&lt;&gt;"",MONTH('SUIVI VENTES 403e'!$G4732),""),"")</f>
        <v>3</v>
      </c>
    </row>
    <row r="4753" spans="1:9" x14ac:dyDescent="0.25">
      <c r="A4753">
        <f>IFERROR('SUIVI VENTES 403e'!B4733*(INDEX(traitement!$A$8:$B$16,MATCH('SUIVI VENTES 403e'!$H4733,traitement!$A$8:$A$16,0),2)),"")</f>
        <v>12</v>
      </c>
      <c r="B4753">
        <f>IFERROR('SUIVI VENTES 403e'!F4733,"")</f>
        <v>120</v>
      </c>
      <c r="C4753">
        <f>IFERROR(IF('SUIVI VENTES 403e'!$A4733&lt;&gt;"",ROUND($B4753/$A4753,2),""),"")</f>
        <v>10</v>
      </c>
      <c r="D4753" t="str">
        <f t="shared" si="121"/>
        <v/>
      </c>
      <c r="E4753">
        <f t="shared" si="120"/>
        <v>0.94</v>
      </c>
      <c r="F4753">
        <f>IFERROR(IF('SUIVI VENTES 403e'!$A4733&lt;&gt;"",ROUND((($C4753/1.2)-$E4753),2),""),"")</f>
        <v>7.39</v>
      </c>
      <c r="G4753">
        <f>IFERROR(IF('SUIVI VENTES 403e'!$A4733&lt;&gt;"",ROUND($F4753*$A4753,2),""),"")</f>
        <v>88.68</v>
      </c>
      <c r="H4753">
        <f>IFERROR(IF('SUIVI VENTES 403e'!$A4733&lt;&gt;"",YEAR('SUIVI VENTES 403e'!$G4733),""),"")</f>
        <v>2020</v>
      </c>
      <c r="I4753">
        <f>IFERROR(IF('SUIVI VENTES 403e'!$A4733&lt;&gt;"",MONTH('SUIVI VENTES 403e'!$G4733),""),"")</f>
        <v>3</v>
      </c>
    </row>
    <row r="4754" spans="1:9" x14ac:dyDescent="0.25">
      <c r="A4754">
        <f>IFERROR('SUIVI VENTES 403e'!B4734*(INDEX(traitement!$A$8:$B$16,MATCH('SUIVI VENTES 403e'!$H4734,traitement!$A$8:$A$16,0),2)),"")</f>
        <v>3</v>
      </c>
      <c r="B4754">
        <f>IFERROR('SUIVI VENTES 403e'!F4734,"")</f>
        <v>0</v>
      </c>
      <c r="C4754">
        <f>IFERROR(IF('SUIVI VENTES 403e'!$A4734&lt;&gt;"",ROUND($B4754/$A4754,2),""),"")</f>
        <v>0</v>
      </c>
      <c r="D4754">
        <f t="shared" si="121"/>
        <v>3</v>
      </c>
      <c r="E4754">
        <f t="shared" si="120"/>
        <v>0.94</v>
      </c>
      <c r="F4754">
        <f>IFERROR(IF('SUIVI VENTES 403e'!$A4734&lt;&gt;"",ROUND((($C4754/1.2)-$E4754),2),""),"")</f>
        <v>-0.94</v>
      </c>
      <c r="G4754">
        <f>IFERROR(IF('SUIVI VENTES 403e'!$A4734&lt;&gt;"",ROUND($F4754*$A4754,2),""),"")</f>
        <v>-2.82</v>
      </c>
      <c r="H4754">
        <f>IFERROR(IF('SUIVI VENTES 403e'!$A4734&lt;&gt;"",YEAR('SUIVI VENTES 403e'!$G4734),""),"")</f>
        <v>2020</v>
      </c>
      <c r="I4754">
        <f>IFERROR(IF('SUIVI VENTES 403e'!$A4734&lt;&gt;"",MONTH('SUIVI VENTES 403e'!$G4734),""),"")</f>
        <v>3</v>
      </c>
    </row>
    <row r="4755" spans="1:9" x14ac:dyDescent="0.25">
      <c r="A4755">
        <f>IFERROR('SUIVI VENTES 403e'!B4735*(INDEX(traitement!$A$8:$B$16,MATCH('SUIVI VENTES 403e'!$H4735,traitement!$A$8:$A$16,0),2)),"")</f>
        <v>12</v>
      </c>
      <c r="B4755">
        <f>IFERROR('SUIVI VENTES 403e'!F4735,"")</f>
        <v>120</v>
      </c>
      <c r="C4755">
        <f>IFERROR(IF('SUIVI VENTES 403e'!$A4735&lt;&gt;"",ROUND($B4755/$A4755,2),""),"")</f>
        <v>10</v>
      </c>
      <c r="D4755" t="str">
        <f t="shared" si="121"/>
        <v/>
      </c>
      <c r="E4755">
        <f t="shared" si="120"/>
        <v>0.94</v>
      </c>
      <c r="F4755">
        <f>IFERROR(IF('SUIVI VENTES 403e'!$A4735&lt;&gt;"",ROUND((($C4755/1.2)-$E4755),2),""),"")</f>
        <v>7.39</v>
      </c>
      <c r="G4755">
        <f>IFERROR(IF('SUIVI VENTES 403e'!$A4735&lt;&gt;"",ROUND($F4755*$A4755,2),""),"")</f>
        <v>88.68</v>
      </c>
      <c r="H4755">
        <f>IFERROR(IF('SUIVI VENTES 403e'!$A4735&lt;&gt;"",YEAR('SUIVI VENTES 403e'!$G4735),""),"")</f>
        <v>2020</v>
      </c>
      <c r="I4755">
        <f>IFERROR(IF('SUIVI VENTES 403e'!$A4735&lt;&gt;"",MONTH('SUIVI VENTES 403e'!$G4735),""),"")</f>
        <v>3</v>
      </c>
    </row>
    <row r="4756" spans="1:9" x14ac:dyDescent="0.25">
      <c r="A4756">
        <f>IFERROR('SUIVI VENTES 403e'!B4736*(INDEX(traitement!$A$8:$B$16,MATCH('SUIVI VENTES 403e'!$H4736,traitement!$A$8:$A$16,0),2)),"")</f>
        <v>10</v>
      </c>
      <c r="B4756">
        <f>IFERROR('SUIVI VENTES 403e'!F4736,"")</f>
        <v>100</v>
      </c>
      <c r="C4756">
        <f>IFERROR(IF('SUIVI VENTES 403e'!$A4736&lt;&gt;"",ROUND($B4756/$A4756,2),""),"")</f>
        <v>10</v>
      </c>
      <c r="D4756" t="str">
        <f t="shared" si="121"/>
        <v/>
      </c>
      <c r="E4756">
        <f t="shared" si="120"/>
        <v>0.94</v>
      </c>
      <c r="F4756">
        <f>IFERROR(IF('SUIVI VENTES 403e'!$A4736&lt;&gt;"",ROUND((($C4756/1.2)-$E4756),2),""),"")</f>
        <v>7.39</v>
      </c>
      <c r="G4756">
        <f>IFERROR(IF('SUIVI VENTES 403e'!$A4736&lt;&gt;"",ROUND($F4756*$A4756,2),""),"")</f>
        <v>73.900000000000006</v>
      </c>
      <c r="H4756">
        <f>IFERROR(IF('SUIVI VENTES 403e'!$A4736&lt;&gt;"",YEAR('SUIVI VENTES 403e'!$G4736),""),"")</f>
        <v>2020</v>
      </c>
      <c r="I4756">
        <f>IFERROR(IF('SUIVI VENTES 403e'!$A4736&lt;&gt;"",MONTH('SUIVI VENTES 403e'!$G4736),""),"")</f>
        <v>3</v>
      </c>
    </row>
    <row r="4757" spans="1:9" x14ac:dyDescent="0.25">
      <c r="A4757">
        <f>IFERROR('SUIVI VENTES 403e'!B4737*(INDEX(traitement!$A$8:$B$16,MATCH('SUIVI VENTES 403e'!$H4737,traitement!$A$8:$A$16,0),2)),"")</f>
        <v>3</v>
      </c>
      <c r="B4757">
        <f>IFERROR('SUIVI VENTES 403e'!F4737,"")</f>
        <v>30</v>
      </c>
      <c r="C4757">
        <f>IFERROR(IF('SUIVI VENTES 403e'!$A4737&lt;&gt;"",ROUND($B4757/$A4757,2),""),"")</f>
        <v>10</v>
      </c>
      <c r="D4757" t="str">
        <f t="shared" si="121"/>
        <v/>
      </c>
      <c r="E4757">
        <f t="shared" si="120"/>
        <v>0.94</v>
      </c>
      <c r="F4757">
        <f>IFERROR(IF('SUIVI VENTES 403e'!$A4737&lt;&gt;"",ROUND((($C4757/1.2)-$E4757),2),""),"")</f>
        <v>7.39</v>
      </c>
      <c r="G4757">
        <f>IFERROR(IF('SUIVI VENTES 403e'!$A4737&lt;&gt;"",ROUND($F4757*$A4757,2),""),"")</f>
        <v>22.17</v>
      </c>
      <c r="H4757">
        <f>IFERROR(IF('SUIVI VENTES 403e'!$A4737&lt;&gt;"",YEAR('SUIVI VENTES 403e'!$G4737),""),"")</f>
        <v>2020</v>
      </c>
      <c r="I4757">
        <f>IFERROR(IF('SUIVI VENTES 403e'!$A4737&lt;&gt;"",MONTH('SUIVI VENTES 403e'!$G4737),""),"")</f>
        <v>3</v>
      </c>
    </row>
    <row r="4758" spans="1:9" x14ac:dyDescent="0.25">
      <c r="A4758">
        <f>IFERROR('SUIVI VENTES 403e'!B4738*(INDEX(traitement!$A$8:$B$16,MATCH('SUIVI VENTES 403e'!$H4738,traitement!$A$8:$A$16,0),2)),"")</f>
        <v>1</v>
      </c>
      <c r="B4758">
        <f>IFERROR('SUIVI VENTES 403e'!F4738,"")</f>
        <v>11.67</v>
      </c>
      <c r="C4758">
        <f>IFERROR(IF('SUIVI VENTES 403e'!$A4738&lt;&gt;"",ROUND($B4758/$A4758,2),""),"")</f>
        <v>11.67</v>
      </c>
      <c r="D4758" t="str">
        <f t="shared" si="121"/>
        <v/>
      </c>
      <c r="E4758">
        <f t="shared" si="120"/>
        <v>0.94</v>
      </c>
      <c r="F4758">
        <f>IFERROR(IF('SUIVI VENTES 403e'!$A4738&lt;&gt;"",ROUND((($C4758/1.2)-$E4758),2),""),"")</f>
        <v>8.7899999999999991</v>
      </c>
      <c r="G4758">
        <f>IFERROR(IF('SUIVI VENTES 403e'!$A4738&lt;&gt;"",ROUND($F4758*$A4758,2),""),"")</f>
        <v>8.7899999999999991</v>
      </c>
      <c r="H4758">
        <f>IFERROR(IF('SUIVI VENTES 403e'!$A4738&lt;&gt;"",YEAR('SUIVI VENTES 403e'!$G4738),""),"")</f>
        <v>2020</v>
      </c>
      <c r="I4758">
        <f>IFERROR(IF('SUIVI VENTES 403e'!$A4738&lt;&gt;"",MONTH('SUIVI VENTES 403e'!$G4738),""),"")</f>
        <v>4</v>
      </c>
    </row>
    <row r="4759" spans="1:9" x14ac:dyDescent="0.25">
      <c r="A4759">
        <f>IFERROR('SUIVI VENTES 403e'!B4739*(INDEX(traitement!$A$8:$B$16,MATCH('SUIVI VENTES 403e'!$H4739,traitement!$A$8:$A$16,0),2)),"")</f>
        <v>10</v>
      </c>
      <c r="B4759">
        <f>IFERROR('SUIVI VENTES 403e'!F4739,"")</f>
        <v>100</v>
      </c>
      <c r="C4759">
        <f>IFERROR(IF('SUIVI VENTES 403e'!$A4739&lt;&gt;"",ROUND($B4759/$A4759,2),""),"")</f>
        <v>10</v>
      </c>
      <c r="D4759" t="str">
        <f t="shared" si="121"/>
        <v/>
      </c>
      <c r="E4759">
        <f t="shared" si="120"/>
        <v>0.94</v>
      </c>
      <c r="F4759">
        <f>IFERROR(IF('SUIVI VENTES 403e'!$A4739&lt;&gt;"",ROUND((($C4759/1.2)-$E4759),2),""),"")</f>
        <v>7.39</v>
      </c>
      <c r="G4759">
        <f>IFERROR(IF('SUIVI VENTES 403e'!$A4739&lt;&gt;"",ROUND($F4759*$A4759,2),""),"")</f>
        <v>73.900000000000006</v>
      </c>
      <c r="H4759">
        <f>IFERROR(IF('SUIVI VENTES 403e'!$A4739&lt;&gt;"",YEAR('SUIVI VENTES 403e'!$G4739),""),"")</f>
        <v>2020</v>
      </c>
      <c r="I4759">
        <f>IFERROR(IF('SUIVI VENTES 403e'!$A4739&lt;&gt;"",MONTH('SUIVI VENTES 403e'!$G4739),""),"")</f>
        <v>4</v>
      </c>
    </row>
    <row r="4760" spans="1:9" x14ac:dyDescent="0.25">
      <c r="A4760">
        <f>IFERROR('SUIVI VENTES 403e'!B4740*(INDEX(traitement!$A$8:$B$16,MATCH('SUIVI VENTES 403e'!$H4740,traitement!$A$8:$A$16,0),2)),"")</f>
        <v>1</v>
      </c>
      <c r="B4760">
        <f>IFERROR('SUIVI VENTES 403e'!F4740,"")</f>
        <v>10</v>
      </c>
      <c r="C4760">
        <f>IFERROR(IF('SUIVI VENTES 403e'!$A4740&lt;&gt;"",ROUND($B4760/$A4760,2),""),"")</f>
        <v>10</v>
      </c>
      <c r="D4760" t="str">
        <f t="shared" si="121"/>
        <v/>
      </c>
      <c r="E4760">
        <f t="shared" si="120"/>
        <v>0.94</v>
      </c>
      <c r="F4760">
        <f>IFERROR(IF('SUIVI VENTES 403e'!$A4740&lt;&gt;"",ROUND((($C4760/1.2)-$E4760),2),""),"")</f>
        <v>7.39</v>
      </c>
      <c r="G4760">
        <f>IFERROR(IF('SUIVI VENTES 403e'!$A4740&lt;&gt;"",ROUND($F4760*$A4760,2),""),"")</f>
        <v>7.39</v>
      </c>
      <c r="H4760">
        <f>IFERROR(IF('SUIVI VENTES 403e'!$A4740&lt;&gt;"",YEAR('SUIVI VENTES 403e'!$G4740),""),"")</f>
        <v>2020</v>
      </c>
      <c r="I4760">
        <f>IFERROR(IF('SUIVI VENTES 403e'!$A4740&lt;&gt;"",MONTH('SUIVI VENTES 403e'!$G4740),""),"")</f>
        <v>4</v>
      </c>
    </row>
    <row r="4761" spans="1:9" x14ac:dyDescent="0.25">
      <c r="A4761">
        <f>IFERROR('SUIVI VENTES 403e'!B4741*(INDEX(traitement!$A$8:$B$16,MATCH('SUIVI VENTES 403e'!$H4741,traitement!$A$8:$A$16,0),2)),"")</f>
        <v>12</v>
      </c>
      <c r="B4761">
        <f>IFERROR('SUIVI VENTES 403e'!F4741,"")</f>
        <v>120</v>
      </c>
      <c r="C4761">
        <f>IFERROR(IF('SUIVI VENTES 403e'!$A4741&lt;&gt;"",ROUND($B4761/$A4761,2),""),"")</f>
        <v>10</v>
      </c>
      <c r="D4761" t="str">
        <f t="shared" si="121"/>
        <v/>
      </c>
      <c r="E4761">
        <f t="shared" si="120"/>
        <v>0.94</v>
      </c>
      <c r="F4761">
        <f>IFERROR(IF('SUIVI VENTES 403e'!$A4741&lt;&gt;"",ROUND((($C4761/1.2)-$E4761),2),""),"")</f>
        <v>7.39</v>
      </c>
      <c r="G4761">
        <f>IFERROR(IF('SUIVI VENTES 403e'!$A4741&lt;&gt;"",ROUND($F4761*$A4761,2),""),"")</f>
        <v>88.68</v>
      </c>
      <c r="H4761">
        <f>IFERROR(IF('SUIVI VENTES 403e'!$A4741&lt;&gt;"",YEAR('SUIVI VENTES 403e'!$G4741),""),"")</f>
        <v>2020</v>
      </c>
      <c r="I4761">
        <f>IFERROR(IF('SUIVI VENTES 403e'!$A4741&lt;&gt;"",MONTH('SUIVI VENTES 403e'!$G4741),""),"")</f>
        <v>4</v>
      </c>
    </row>
    <row r="4762" spans="1:9" x14ac:dyDescent="0.25">
      <c r="A4762">
        <f>IFERROR('SUIVI VENTES 403e'!B4742*(INDEX(traitement!$A$8:$B$16,MATCH('SUIVI VENTES 403e'!$H4742,traitement!$A$8:$A$16,0),2)),"")</f>
        <v>6</v>
      </c>
      <c r="B4762">
        <f>IFERROR('SUIVI VENTES 403e'!F4742,"")</f>
        <v>60</v>
      </c>
      <c r="C4762">
        <f>IFERROR(IF('SUIVI VENTES 403e'!$A4742&lt;&gt;"",ROUND($B4762/$A4762,2),""),"")</f>
        <v>10</v>
      </c>
      <c r="D4762" t="str">
        <f t="shared" si="121"/>
        <v/>
      </c>
      <c r="E4762">
        <f t="shared" si="120"/>
        <v>0.94</v>
      </c>
      <c r="F4762">
        <f>IFERROR(IF('SUIVI VENTES 403e'!$A4742&lt;&gt;"",ROUND((($C4762/1.2)-$E4762),2),""),"")</f>
        <v>7.39</v>
      </c>
      <c r="G4762">
        <f>IFERROR(IF('SUIVI VENTES 403e'!$A4742&lt;&gt;"",ROUND($F4762*$A4762,2),""),"")</f>
        <v>44.34</v>
      </c>
      <c r="H4762">
        <f>IFERROR(IF('SUIVI VENTES 403e'!$A4742&lt;&gt;"",YEAR('SUIVI VENTES 403e'!$G4742),""),"")</f>
        <v>2020</v>
      </c>
      <c r="I4762">
        <f>IFERROR(IF('SUIVI VENTES 403e'!$A4742&lt;&gt;"",MONTH('SUIVI VENTES 403e'!$G4742),""),"")</f>
        <v>4</v>
      </c>
    </row>
    <row r="4763" spans="1:9" x14ac:dyDescent="0.25">
      <c r="A4763">
        <f>IFERROR('SUIVI VENTES 403e'!B4743*(INDEX(traitement!$A$8:$B$16,MATCH('SUIVI VENTES 403e'!$H4743,traitement!$A$8:$A$16,0),2)),"")</f>
        <v>4</v>
      </c>
      <c r="B4763">
        <f>IFERROR('SUIVI VENTES 403e'!F4743,"")</f>
        <v>40</v>
      </c>
      <c r="C4763">
        <f>IFERROR(IF('SUIVI VENTES 403e'!$A4743&lt;&gt;"",ROUND($B4763/$A4763,2),""),"")</f>
        <v>10</v>
      </c>
      <c r="D4763" t="str">
        <f t="shared" si="121"/>
        <v/>
      </c>
      <c r="E4763">
        <f t="shared" si="120"/>
        <v>0.94</v>
      </c>
      <c r="F4763">
        <f>IFERROR(IF('SUIVI VENTES 403e'!$A4743&lt;&gt;"",ROUND((($C4763/1.2)-$E4763),2),""),"")</f>
        <v>7.39</v>
      </c>
      <c r="G4763">
        <f>IFERROR(IF('SUIVI VENTES 403e'!$A4743&lt;&gt;"",ROUND($F4763*$A4763,2),""),"")</f>
        <v>29.56</v>
      </c>
      <c r="H4763">
        <f>IFERROR(IF('SUIVI VENTES 403e'!$A4743&lt;&gt;"",YEAR('SUIVI VENTES 403e'!$G4743),""),"")</f>
        <v>2020</v>
      </c>
      <c r="I4763">
        <f>IFERROR(IF('SUIVI VENTES 403e'!$A4743&lt;&gt;"",MONTH('SUIVI VENTES 403e'!$G4743),""),"")</f>
        <v>5</v>
      </c>
    </row>
    <row r="4764" spans="1:9" x14ac:dyDescent="0.25">
      <c r="A4764">
        <f>IFERROR('SUIVI VENTES 403e'!B4744*(INDEX(traitement!$A$8:$B$16,MATCH('SUIVI VENTES 403e'!$H4744,traitement!$A$8:$A$16,0),2)),"")</f>
        <v>-12</v>
      </c>
      <c r="B4764">
        <f>IFERROR('SUIVI VENTES 403e'!F4744,"")</f>
        <v>-120</v>
      </c>
      <c r="C4764">
        <f>IFERROR(IF('SUIVI VENTES 403e'!$A4744&lt;&gt;"",ROUND($B4764/$A4764,2),""),"")</f>
        <v>10</v>
      </c>
      <c r="D4764" t="str">
        <f t="shared" si="121"/>
        <v/>
      </c>
      <c r="E4764">
        <f t="shared" si="120"/>
        <v>0.94</v>
      </c>
      <c r="F4764">
        <f>IFERROR(IF('SUIVI VENTES 403e'!$A4744&lt;&gt;"",ROUND((($C4764/1.2)-$E4764),2),""),"")</f>
        <v>7.39</v>
      </c>
      <c r="G4764">
        <f>IFERROR(IF('SUIVI VENTES 403e'!$A4744&lt;&gt;"",ROUND($F4764*$A4764,2),""),"")</f>
        <v>-88.68</v>
      </c>
      <c r="H4764">
        <f>IFERROR(IF('SUIVI VENTES 403e'!$A4744&lt;&gt;"",YEAR('SUIVI VENTES 403e'!$G4744),""),"")</f>
        <v>2020</v>
      </c>
      <c r="I4764">
        <f>IFERROR(IF('SUIVI VENTES 403e'!$A4744&lt;&gt;"",MONTH('SUIVI VENTES 403e'!$G4744),""),"")</f>
        <v>5</v>
      </c>
    </row>
    <row r="4765" spans="1:9" x14ac:dyDescent="0.25">
      <c r="A4765">
        <f>IFERROR('SUIVI VENTES 403e'!B4745*(INDEX(traitement!$A$8:$B$16,MATCH('SUIVI VENTES 403e'!$H4745,traitement!$A$8:$A$16,0),2)),"")</f>
        <v>12</v>
      </c>
      <c r="B4765">
        <f>IFERROR('SUIVI VENTES 403e'!F4745,"")</f>
        <v>120</v>
      </c>
      <c r="C4765">
        <f>IFERROR(IF('SUIVI VENTES 403e'!$A4745&lt;&gt;"",ROUND($B4765/$A4765,2),""),"")</f>
        <v>10</v>
      </c>
      <c r="D4765" t="str">
        <f t="shared" si="121"/>
        <v/>
      </c>
      <c r="E4765">
        <f t="shared" si="120"/>
        <v>0.94</v>
      </c>
      <c r="F4765">
        <f>IFERROR(IF('SUIVI VENTES 403e'!$A4745&lt;&gt;"",ROUND((($C4765/1.2)-$E4765),2),""),"")</f>
        <v>7.39</v>
      </c>
      <c r="G4765">
        <f>IFERROR(IF('SUIVI VENTES 403e'!$A4745&lt;&gt;"",ROUND($F4765*$A4765,2),""),"")</f>
        <v>88.68</v>
      </c>
      <c r="H4765">
        <f>IFERROR(IF('SUIVI VENTES 403e'!$A4745&lt;&gt;"",YEAR('SUIVI VENTES 403e'!$G4745),""),"")</f>
        <v>2020</v>
      </c>
      <c r="I4765">
        <f>IFERROR(IF('SUIVI VENTES 403e'!$A4745&lt;&gt;"",MONTH('SUIVI VENTES 403e'!$G4745),""),"")</f>
        <v>5</v>
      </c>
    </row>
    <row r="4766" spans="1:9" x14ac:dyDescent="0.25">
      <c r="A4766">
        <f>IFERROR('SUIVI VENTES 403e'!B4746*(INDEX(traitement!$A$8:$B$16,MATCH('SUIVI VENTES 403e'!$H4746,traitement!$A$8:$A$16,0),2)),"")</f>
        <v>0.5</v>
      </c>
      <c r="B4766">
        <f>IFERROR('SUIVI VENTES 403e'!F4746,"")</f>
        <v>5.83</v>
      </c>
      <c r="C4766">
        <f>IFERROR(IF('SUIVI VENTES 403e'!$A4746&lt;&gt;"",ROUND($B4766/$A4766,2),""),"")</f>
        <v>11.66</v>
      </c>
      <c r="D4766" t="str">
        <f t="shared" si="121"/>
        <v/>
      </c>
      <c r="E4766">
        <f t="shared" si="120"/>
        <v>0.94</v>
      </c>
      <c r="F4766">
        <f>IFERROR(IF('SUIVI VENTES 403e'!$A4746&lt;&gt;"",ROUND((($C4766/1.2)-$E4766),2),""),"")</f>
        <v>8.7799999999999994</v>
      </c>
      <c r="G4766">
        <f>IFERROR(IF('SUIVI VENTES 403e'!$A4746&lt;&gt;"",ROUND($F4766*$A4766,2),""),"")</f>
        <v>4.3899999999999997</v>
      </c>
      <c r="H4766">
        <f>IFERROR(IF('SUIVI VENTES 403e'!$A4746&lt;&gt;"",YEAR('SUIVI VENTES 403e'!$G4746),""),"")</f>
        <v>2020</v>
      </c>
      <c r="I4766">
        <f>IFERROR(IF('SUIVI VENTES 403e'!$A4746&lt;&gt;"",MONTH('SUIVI VENTES 403e'!$G4746),""),"")</f>
        <v>5</v>
      </c>
    </row>
    <row r="4767" spans="1:9" x14ac:dyDescent="0.25">
      <c r="A4767">
        <f>IFERROR('SUIVI VENTES 403e'!B4747*(INDEX(traitement!$A$8:$B$16,MATCH('SUIVI VENTES 403e'!$H4747,traitement!$A$8:$A$16,0),2)),"")</f>
        <v>4</v>
      </c>
      <c r="B4767">
        <f>IFERROR('SUIVI VENTES 403e'!F4747,"")</f>
        <v>40</v>
      </c>
      <c r="C4767">
        <f>IFERROR(IF('SUIVI VENTES 403e'!$A4747&lt;&gt;"",ROUND($B4767/$A4767,2),""),"")</f>
        <v>10</v>
      </c>
      <c r="D4767" t="str">
        <f t="shared" si="121"/>
        <v/>
      </c>
      <c r="E4767">
        <f t="shared" si="120"/>
        <v>0.94</v>
      </c>
      <c r="F4767">
        <f>IFERROR(IF('SUIVI VENTES 403e'!$A4747&lt;&gt;"",ROUND((($C4767/1.2)-$E4767),2),""),"")</f>
        <v>7.39</v>
      </c>
      <c r="G4767">
        <f>IFERROR(IF('SUIVI VENTES 403e'!$A4747&lt;&gt;"",ROUND($F4767*$A4767,2),""),"")</f>
        <v>29.56</v>
      </c>
      <c r="H4767">
        <f>IFERROR(IF('SUIVI VENTES 403e'!$A4747&lt;&gt;"",YEAR('SUIVI VENTES 403e'!$G4747),""),"")</f>
        <v>2020</v>
      </c>
      <c r="I4767">
        <f>IFERROR(IF('SUIVI VENTES 403e'!$A4747&lt;&gt;"",MONTH('SUIVI VENTES 403e'!$G4747),""),"")</f>
        <v>5</v>
      </c>
    </row>
    <row r="4768" spans="1:9" x14ac:dyDescent="0.25">
      <c r="A4768">
        <f>IFERROR('SUIVI VENTES 403e'!B4748*(INDEX(traitement!$A$8:$B$16,MATCH('SUIVI VENTES 403e'!$H4748,traitement!$A$8:$A$16,0),2)),"")</f>
        <v>0.5</v>
      </c>
      <c r="B4768">
        <f>IFERROR('SUIVI VENTES 403e'!F4748,"")</f>
        <v>10</v>
      </c>
      <c r="C4768">
        <f>IFERROR(IF('SUIVI VENTES 403e'!$A4748&lt;&gt;"",ROUND($B4768/$A4768,2),""),"")</f>
        <v>20</v>
      </c>
      <c r="D4768" t="str">
        <f t="shared" si="121"/>
        <v/>
      </c>
      <c r="E4768">
        <f t="shared" si="120"/>
        <v>0.94</v>
      </c>
      <c r="F4768">
        <f>IFERROR(IF('SUIVI VENTES 403e'!$A4748&lt;&gt;"",ROUND((($C4768/1.2)-$E4768),2),""),"")</f>
        <v>15.73</v>
      </c>
      <c r="G4768">
        <f>IFERROR(IF('SUIVI VENTES 403e'!$A4748&lt;&gt;"",ROUND($F4768*$A4768,2),""),"")</f>
        <v>7.87</v>
      </c>
      <c r="H4768">
        <f>IFERROR(IF('SUIVI VENTES 403e'!$A4748&lt;&gt;"",YEAR('SUIVI VENTES 403e'!$G4748),""),"")</f>
        <v>2020</v>
      </c>
      <c r="I4768">
        <f>IFERROR(IF('SUIVI VENTES 403e'!$A4748&lt;&gt;"",MONTH('SUIVI VENTES 403e'!$G4748),""),"")</f>
        <v>5</v>
      </c>
    </row>
    <row r="4769" spans="1:9" x14ac:dyDescent="0.25">
      <c r="A4769">
        <f>IFERROR('SUIVI VENTES 403e'!B4749*(INDEX(traitement!$A$8:$B$16,MATCH('SUIVI VENTES 403e'!$H4749,traitement!$A$8:$A$16,0),2)),"")</f>
        <v>5</v>
      </c>
      <c r="B4769">
        <f>IFERROR('SUIVI VENTES 403e'!F4749,"")</f>
        <v>50</v>
      </c>
      <c r="C4769">
        <f>IFERROR(IF('SUIVI VENTES 403e'!$A4749&lt;&gt;"",ROUND($B4769/$A4769,2),""),"")</f>
        <v>10</v>
      </c>
      <c r="D4769" t="str">
        <f t="shared" si="121"/>
        <v/>
      </c>
      <c r="E4769">
        <f t="shared" si="120"/>
        <v>0.94</v>
      </c>
      <c r="F4769">
        <f>IFERROR(IF('SUIVI VENTES 403e'!$A4749&lt;&gt;"",ROUND((($C4769/1.2)-$E4769),2),""),"")</f>
        <v>7.39</v>
      </c>
      <c r="G4769">
        <f>IFERROR(IF('SUIVI VENTES 403e'!$A4749&lt;&gt;"",ROUND($F4769*$A4769,2),""),"")</f>
        <v>36.950000000000003</v>
      </c>
      <c r="H4769">
        <f>IFERROR(IF('SUIVI VENTES 403e'!$A4749&lt;&gt;"",YEAR('SUIVI VENTES 403e'!$G4749),""),"")</f>
        <v>2020</v>
      </c>
      <c r="I4769">
        <f>IFERROR(IF('SUIVI VENTES 403e'!$A4749&lt;&gt;"",MONTH('SUIVI VENTES 403e'!$G4749),""),"")</f>
        <v>5</v>
      </c>
    </row>
    <row r="4770" spans="1:9" x14ac:dyDescent="0.25">
      <c r="A4770">
        <f>IFERROR('SUIVI VENTES 403e'!B4750*(INDEX(traitement!$A$8:$B$16,MATCH('SUIVI VENTES 403e'!$H4750,traitement!$A$8:$A$16,0),2)),"")</f>
        <v>10</v>
      </c>
      <c r="B4770">
        <f>IFERROR('SUIVI VENTES 403e'!F4750,"")</f>
        <v>100</v>
      </c>
      <c r="C4770">
        <f>IFERROR(IF('SUIVI VENTES 403e'!$A4750&lt;&gt;"",ROUND($B4770/$A4770,2),""),"")</f>
        <v>10</v>
      </c>
      <c r="D4770" t="str">
        <f t="shared" si="121"/>
        <v/>
      </c>
      <c r="E4770">
        <f t="shared" si="120"/>
        <v>0.94</v>
      </c>
      <c r="F4770">
        <f>IFERROR(IF('SUIVI VENTES 403e'!$A4750&lt;&gt;"",ROUND((($C4770/1.2)-$E4770),2),""),"")</f>
        <v>7.39</v>
      </c>
      <c r="G4770">
        <f>IFERROR(IF('SUIVI VENTES 403e'!$A4750&lt;&gt;"",ROUND($F4770*$A4770,2),""),"")</f>
        <v>73.900000000000006</v>
      </c>
      <c r="H4770">
        <f>IFERROR(IF('SUIVI VENTES 403e'!$A4750&lt;&gt;"",YEAR('SUIVI VENTES 403e'!$G4750),""),"")</f>
        <v>2020</v>
      </c>
      <c r="I4770">
        <f>IFERROR(IF('SUIVI VENTES 403e'!$A4750&lt;&gt;"",MONTH('SUIVI VENTES 403e'!$G4750),""),"")</f>
        <v>5</v>
      </c>
    </row>
    <row r="4771" spans="1:9" x14ac:dyDescent="0.25">
      <c r="A4771">
        <f>IFERROR('SUIVI VENTES 403e'!B4751*(INDEX(traitement!$A$8:$B$16,MATCH('SUIVI VENTES 403e'!$H4751,traitement!$A$8:$A$16,0),2)),"")</f>
        <v>12</v>
      </c>
      <c r="B4771">
        <f>IFERROR('SUIVI VENTES 403e'!F4751,"")</f>
        <v>120</v>
      </c>
      <c r="C4771">
        <f>IFERROR(IF('SUIVI VENTES 403e'!$A4751&lt;&gt;"",ROUND($B4771/$A4771,2),""),"")</f>
        <v>10</v>
      </c>
      <c r="D4771" t="str">
        <f t="shared" si="121"/>
        <v/>
      </c>
      <c r="E4771">
        <f t="shared" si="120"/>
        <v>0.94</v>
      </c>
      <c r="F4771">
        <f>IFERROR(IF('SUIVI VENTES 403e'!$A4751&lt;&gt;"",ROUND((($C4771/1.2)-$E4771),2),""),"")</f>
        <v>7.39</v>
      </c>
      <c r="G4771">
        <f>IFERROR(IF('SUIVI VENTES 403e'!$A4751&lt;&gt;"",ROUND($F4771*$A4771,2),""),"")</f>
        <v>88.68</v>
      </c>
      <c r="H4771">
        <f>IFERROR(IF('SUIVI VENTES 403e'!$A4751&lt;&gt;"",YEAR('SUIVI VENTES 403e'!$G4751),""),"")</f>
        <v>2020</v>
      </c>
      <c r="I4771">
        <f>IFERROR(IF('SUIVI VENTES 403e'!$A4751&lt;&gt;"",MONTH('SUIVI VENTES 403e'!$G4751),""),"")</f>
        <v>5</v>
      </c>
    </row>
    <row r="4772" spans="1:9" x14ac:dyDescent="0.25">
      <c r="A4772">
        <f>IFERROR('SUIVI VENTES 403e'!B4752*(INDEX(traitement!$A$8:$B$16,MATCH('SUIVI VENTES 403e'!$H4752,traitement!$A$8:$A$16,0),2)),"")</f>
        <v>2</v>
      </c>
      <c r="B4772">
        <f>IFERROR('SUIVI VENTES 403e'!F4752,"")</f>
        <v>20</v>
      </c>
      <c r="C4772">
        <f>IFERROR(IF('SUIVI VENTES 403e'!$A4752&lt;&gt;"",ROUND($B4772/$A4772,2),""),"")</f>
        <v>10</v>
      </c>
      <c r="D4772" t="str">
        <f t="shared" si="121"/>
        <v/>
      </c>
      <c r="E4772">
        <f t="shared" si="120"/>
        <v>0.94</v>
      </c>
      <c r="F4772">
        <f>IFERROR(IF('SUIVI VENTES 403e'!$A4752&lt;&gt;"",ROUND((($C4772/1.2)-$E4772),2),""),"")</f>
        <v>7.39</v>
      </c>
      <c r="G4772">
        <f>IFERROR(IF('SUIVI VENTES 403e'!$A4752&lt;&gt;"",ROUND($F4772*$A4772,2),""),"")</f>
        <v>14.78</v>
      </c>
      <c r="H4772">
        <f>IFERROR(IF('SUIVI VENTES 403e'!$A4752&lt;&gt;"",YEAR('SUIVI VENTES 403e'!$G4752),""),"")</f>
        <v>2020</v>
      </c>
      <c r="I4772">
        <f>IFERROR(IF('SUIVI VENTES 403e'!$A4752&lt;&gt;"",MONTH('SUIVI VENTES 403e'!$G4752),""),"")</f>
        <v>5</v>
      </c>
    </row>
    <row r="4773" spans="1:9" x14ac:dyDescent="0.25">
      <c r="A4773">
        <f>IFERROR('SUIVI VENTES 403e'!B4753*(INDEX(traitement!$A$8:$B$16,MATCH('SUIVI VENTES 403e'!$H4753,traitement!$A$8:$A$16,0),2)),"")</f>
        <v>5</v>
      </c>
      <c r="B4773">
        <f>IFERROR('SUIVI VENTES 403e'!F4753,"")</f>
        <v>50</v>
      </c>
      <c r="C4773">
        <f>IFERROR(IF('SUIVI VENTES 403e'!$A4753&lt;&gt;"",ROUND($B4773/$A4773,2),""),"")</f>
        <v>10</v>
      </c>
      <c r="D4773" t="str">
        <f t="shared" si="121"/>
        <v/>
      </c>
      <c r="E4773">
        <f t="shared" si="120"/>
        <v>0.94</v>
      </c>
      <c r="F4773">
        <f>IFERROR(IF('SUIVI VENTES 403e'!$A4753&lt;&gt;"",ROUND((($C4773/1.2)-$E4773),2),""),"")</f>
        <v>7.39</v>
      </c>
      <c r="G4773">
        <f>IFERROR(IF('SUIVI VENTES 403e'!$A4753&lt;&gt;"",ROUND($F4773*$A4773,2),""),"")</f>
        <v>36.950000000000003</v>
      </c>
      <c r="H4773">
        <f>IFERROR(IF('SUIVI VENTES 403e'!$A4753&lt;&gt;"",YEAR('SUIVI VENTES 403e'!$G4753),""),"")</f>
        <v>2020</v>
      </c>
      <c r="I4773">
        <f>IFERROR(IF('SUIVI VENTES 403e'!$A4753&lt;&gt;"",MONTH('SUIVI VENTES 403e'!$G4753),""),"")</f>
        <v>5</v>
      </c>
    </row>
    <row r="4774" spans="1:9" x14ac:dyDescent="0.25">
      <c r="A4774">
        <f>IFERROR('SUIVI VENTES 403e'!B4754*(INDEX(traitement!$A$8:$B$16,MATCH('SUIVI VENTES 403e'!$H4754,traitement!$A$8:$A$16,0),2)),"")</f>
        <v>12</v>
      </c>
      <c r="B4774">
        <f>IFERROR('SUIVI VENTES 403e'!F4754,"")</f>
        <v>120</v>
      </c>
      <c r="C4774">
        <f>IFERROR(IF('SUIVI VENTES 403e'!$A4754&lt;&gt;"",ROUND($B4774/$A4774,2),""),"")</f>
        <v>10</v>
      </c>
      <c r="D4774" t="str">
        <f t="shared" si="121"/>
        <v/>
      </c>
      <c r="E4774">
        <f t="shared" si="120"/>
        <v>0.94</v>
      </c>
      <c r="F4774">
        <f>IFERROR(IF('SUIVI VENTES 403e'!$A4754&lt;&gt;"",ROUND((($C4774/1.2)-$E4774),2),""),"")</f>
        <v>7.39</v>
      </c>
      <c r="G4774">
        <f>IFERROR(IF('SUIVI VENTES 403e'!$A4754&lt;&gt;"",ROUND($F4774*$A4774,2),""),"")</f>
        <v>88.68</v>
      </c>
      <c r="H4774">
        <f>IFERROR(IF('SUIVI VENTES 403e'!$A4754&lt;&gt;"",YEAR('SUIVI VENTES 403e'!$G4754),""),"")</f>
        <v>2020</v>
      </c>
      <c r="I4774">
        <f>IFERROR(IF('SUIVI VENTES 403e'!$A4754&lt;&gt;"",MONTH('SUIVI VENTES 403e'!$G4754),""),"")</f>
        <v>5</v>
      </c>
    </row>
    <row r="4775" spans="1:9" x14ac:dyDescent="0.25">
      <c r="A4775">
        <f>IFERROR('SUIVI VENTES 403e'!B4755*(INDEX(traitement!$A$8:$B$16,MATCH('SUIVI VENTES 403e'!$H4755,traitement!$A$8:$A$16,0),2)),"")</f>
        <v>10</v>
      </c>
      <c r="B4775">
        <f>IFERROR('SUIVI VENTES 403e'!F4755,"")</f>
        <v>100</v>
      </c>
      <c r="C4775">
        <f>IFERROR(IF('SUIVI VENTES 403e'!$A4755&lt;&gt;"",ROUND($B4775/$A4775,2),""),"")</f>
        <v>10</v>
      </c>
      <c r="D4775" t="str">
        <f t="shared" si="121"/>
        <v/>
      </c>
      <c r="E4775">
        <f t="shared" si="120"/>
        <v>0.94</v>
      </c>
      <c r="F4775">
        <f>IFERROR(IF('SUIVI VENTES 403e'!$A4755&lt;&gt;"",ROUND((($C4775/1.2)-$E4775),2),""),"")</f>
        <v>7.39</v>
      </c>
      <c r="G4775">
        <f>IFERROR(IF('SUIVI VENTES 403e'!$A4755&lt;&gt;"",ROUND($F4775*$A4775,2),""),"")</f>
        <v>73.900000000000006</v>
      </c>
      <c r="H4775">
        <f>IFERROR(IF('SUIVI VENTES 403e'!$A4755&lt;&gt;"",YEAR('SUIVI VENTES 403e'!$G4755),""),"")</f>
        <v>2020</v>
      </c>
      <c r="I4775">
        <f>IFERROR(IF('SUIVI VENTES 403e'!$A4755&lt;&gt;"",MONTH('SUIVI VENTES 403e'!$G4755),""),"")</f>
        <v>5</v>
      </c>
    </row>
    <row r="4776" spans="1:9" x14ac:dyDescent="0.25">
      <c r="A4776">
        <f>IFERROR('SUIVI VENTES 403e'!B4756*(INDEX(traitement!$A$8:$B$16,MATCH('SUIVI VENTES 403e'!$H4756,traitement!$A$8:$A$16,0),2)),"")</f>
        <v>0.75</v>
      </c>
      <c r="B4776">
        <f>IFERROR('SUIVI VENTES 403e'!F4756,"")</f>
        <v>15</v>
      </c>
      <c r="C4776">
        <f>IFERROR(IF('SUIVI VENTES 403e'!$A4756&lt;&gt;"",ROUND($B4776/$A4776,2),""),"")</f>
        <v>20</v>
      </c>
      <c r="D4776" t="str">
        <f t="shared" si="121"/>
        <v/>
      </c>
      <c r="E4776">
        <f t="shared" si="120"/>
        <v>0.94</v>
      </c>
      <c r="F4776">
        <f>IFERROR(IF('SUIVI VENTES 403e'!$A4756&lt;&gt;"",ROUND((($C4776/1.2)-$E4776),2),""),"")</f>
        <v>15.73</v>
      </c>
      <c r="G4776">
        <f>IFERROR(IF('SUIVI VENTES 403e'!$A4756&lt;&gt;"",ROUND($F4776*$A4776,2),""),"")</f>
        <v>11.8</v>
      </c>
      <c r="H4776">
        <f>IFERROR(IF('SUIVI VENTES 403e'!$A4756&lt;&gt;"",YEAR('SUIVI VENTES 403e'!$G4756),""),"")</f>
        <v>2020</v>
      </c>
      <c r="I4776">
        <f>IFERROR(IF('SUIVI VENTES 403e'!$A4756&lt;&gt;"",MONTH('SUIVI VENTES 403e'!$G4756),""),"")</f>
        <v>5</v>
      </c>
    </row>
    <row r="4777" spans="1:9" x14ac:dyDescent="0.25">
      <c r="A4777">
        <f>IFERROR('SUIVI VENTES 403e'!B4757*(INDEX(traitement!$A$8:$B$16,MATCH('SUIVI VENTES 403e'!$H4757,traitement!$A$8:$A$16,0),2)),"")</f>
        <v>2</v>
      </c>
      <c r="B4777">
        <f>IFERROR('SUIVI VENTES 403e'!F4757,"")</f>
        <v>20</v>
      </c>
      <c r="C4777">
        <f>IFERROR(IF('SUIVI VENTES 403e'!$A4757&lt;&gt;"",ROUND($B4777/$A4777,2),""),"")</f>
        <v>10</v>
      </c>
      <c r="D4777" t="str">
        <f t="shared" si="121"/>
        <v/>
      </c>
      <c r="E4777">
        <f t="shared" ref="E4777:E4840" si="122">IFERROR(INDEX($G$2:$S$15,MATCH($H4777,$G$2:$G$15,0),MATCH($I4777,$G$2:$S$2,0)),"")</f>
        <v>0.94</v>
      </c>
      <c r="F4777">
        <f>IFERROR(IF('SUIVI VENTES 403e'!$A4757&lt;&gt;"",ROUND((($C4777/1.2)-$E4777),2),""),"")</f>
        <v>7.39</v>
      </c>
      <c r="G4777">
        <f>IFERROR(IF('SUIVI VENTES 403e'!$A4757&lt;&gt;"",ROUND($F4777*$A4777,2),""),"")</f>
        <v>14.78</v>
      </c>
      <c r="H4777">
        <f>IFERROR(IF('SUIVI VENTES 403e'!$A4757&lt;&gt;"",YEAR('SUIVI VENTES 403e'!$G4757),""),"")</f>
        <v>2020</v>
      </c>
      <c r="I4777">
        <f>IFERROR(IF('SUIVI VENTES 403e'!$A4757&lt;&gt;"",MONTH('SUIVI VENTES 403e'!$G4757),""),"")</f>
        <v>5</v>
      </c>
    </row>
    <row r="4778" spans="1:9" x14ac:dyDescent="0.25">
      <c r="A4778">
        <f>IFERROR('SUIVI VENTES 403e'!B4758*(INDEX(traitement!$A$8:$B$16,MATCH('SUIVI VENTES 403e'!$H4758,traitement!$A$8:$A$16,0),2)),"")</f>
        <v>6</v>
      </c>
      <c r="B4778">
        <f>IFERROR('SUIVI VENTES 403e'!F4758,"")</f>
        <v>60</v>
      </c>
      <c r="C4778">
        <f>IFERROR(IF('SUIVI VENTES 403e'!$A4758&lt;&gt;"",ROUND($B4778/$A4778,2),""),"")</f>
        <v>10</v>
      </c>
      <c r="D4778" t="str">
        <f t="shared" si="121"/>
        <v/>
      </c>
      <c r="E4778">
        <f t="shared" si="122"/>
        <v>0.94</v>
      </c>
      <c r="F4778">
        <f>IFERROR(IF('SUIVI VENTES 403e'!$A4758&lt;&gt;"",ROUND((($C4778/1.2)-$E4778),2),""),"")</f>
        <v>7.39</v>
      </c>
      <c r="G4778">
        <f>IFERROR(IF('SUIVI VENTES 403e'!$A4758&lt;&gt;"",ROUND($F4778*$A4778,2),""),"")</f>
        <v>44.34</v>
      </c>
      <c r="H4778">
        <f>IFERROR(IF('SUIVI VENTES 403e'!$A4758&lt;&gt;"",YEAR('SUIVI VENTES 403e'!$G4758),""),"")</f>
        <v>2020</v>
      </c>
      <c r="I4778">
        <f>IFERROR(IF('SUIVI VENTES 403e'!$A4758&lt;&gt;"",MONTH('SUIVI VENTES 403e'!$G4758),""),"")</f>
        <v>5</v>
      </c>
    </row>
    <row r="4779" spans="1:9" x14ac:dyDescent="0.25">
      <c r="A4779">
        <f>IFERROR('SUIVI VENTES 403e'!B4759*(INDEX(traitement!$A$8:$B$16,MATCH('SUIVI VENTES 403e'!$H4759,traitement!$A$8:$A$16,0),2)),"")</f>
        <v>20</v>
      </c>
      <c r="B4779">
        <f>IFERROR('SUIVI VENTES 403e'!F4759,"")</f>
        <v>200</v>
      </c>
      <c r="C4779">
        <f>IFERROR(IF('SUIVI VENTES 403e'!$A4759&lt;&gt;"",ROUND($B4779/$A4779,2),""),"")</f>
        <v>10</v>
      </c>
      <c r="D4779" t="str">
        <f t="shared" si="121"/>
        <v/>
      </c>
      <c r="E4779">
        <f t="shared" si="122"/>
        <v>0.94</v>
      </c>
      <c r="F4779">
        <f>IFERROR(IF('SUIVI VENTES 403e'!$A4759&lt;&gt;"",ROUND((($C4779/1.2)-$E4779),2),""),"")</f>
        <v>7.39</v>
      </c>
      <c r="G4779">
        <f>IFERROR(IF('SUIVI VENTES 403e'!$A4759&lt;&gt;"",ROUND($F4779*$A4779,2),""),"")</f>
        <v>147.80000000000001</v>
      </c>
      <c r="H4779">
        <f>IFERROR(IF('SUIVI VENTES 403e'!$A4759&lt;&gt;"",YEAR('SUIVI VENTES 403e'!$G4759),""),"")</f>
        <v>2020</v>
      </c>
      <c r="I4779">
        <f>IFERROR(IF('SUIVI VENTES 403e'!$A4759&lt;&gt;"",MONTH('SUIVI VENTES 403e'!$G4759),""),"")</f>
        <v>5</v>
      </c>
    </row>
    <row r="4780" spans="1:9" x14ac:dyDescent="0.25">
      <c r="A4780">
        <f>IFERROR('SUIVI VENTES 403e'!B4760*(INDEX(traitement!$A$8:$B$16,MATCH('SUIVI VENTES 403e'!$H4760,traitement!$A$8:$A$16,0),2)),"")</f>
        <v>5</v>
      </c>
      <c r="B4780">
        <f>IFERROR('SUIVI VENTES 403e'!F4760,"")</f>
        <v>50</v>
      </c>
      <c r="C4780">
        <f>IFERROR(IF('SUIVI VENTES 403e'!$A4760&lt;&gt;"",ROUND($B4780/$A4780,2),""),"")</f>
        <v>10</v>
      </c>
      <c r="D4780" t="str">
        <f t="shared" si="121"/>
        <v/>
      </c>
      <c r="E4780">
        <f t="shared" si="122"/>
        <v>0.94</v>
      </c>
      <c r="F4780">
        <f>IFERROR(IF('SUIVI VENTES 403e'!$A4760&lt;&gt;"",ROUND((($C4780/1.2)-$E4780),2),""),"")</f>
        <v>7.39</v>
      </c>
      <c r="G4780">
        <f>IFERROR(IF('SUIVI VENTES 403e'!$A4760&lt;&gt;"",ROUND($F4780*$A4780,2),""),"")</f>
        <v>36.950000000000003</v>
      </c>
      <c r="H4780">
        <f>IFERROR(IF('SUIVI VENTES 403e'!$A4760&lt;&gt;"",YEAR('SUIVI VENTES 403e'!$G4760),""),"")</f>
        <v>2020</v>
      </c>
      <c r="I4780">
        <f>IFERROR(IF('SUIVI VENTES 403e'!$A4760&lt;&gt;"",MONTH('SUIVI VENTES 403e'!$G4760),""),"")</f>
        <v>5</v>
      </c>
    </row>
    <row r="4781" spans="1:9" x14ac:dyDescent="0.25">
      <c r="A4781">
        <f>IFERROR('SUIVI VENTES 403e'!B4761*(INDEX(traitement!$A$8:$B$16,MATCH('SUIVI VENTES 403e'!$H4761,traitement!$A$8:$A$16,0),2)),"")</f>
        <v>8</v>
      </c>
      <c r="B4781">
        <f>IFERROR('SUIVI VENTES 403e'!F4761,"")</f>
        <v>80</v>
      </c>
      <c r="C4781">
        <f>IFERROR(IF('SUIVI VENTES 403e'!$A4761&lt;&gt;"",ROUND($B4781/$A4781,2),""),"")</f>
        <v>10</v>
      </c>
      <c r="D4781" t="str">
        <f t="shared" si="121"/>
        <v/>
      </c>
      <c r="E4781">
        <f t="shared" si="122"/>
        <v>0.94</v>
      </c>
      <c r="F4781">
        <f>IFERROR(IF('SUIVI VENTES 403e'!$A4761&lt;&gt;"",ROUND((($C4781/1.2)-$E4781),2),""),"")</f>
        <v>7.39</v>
      </c>
      <c r="G4781">
        <f>IFERROR(IF('SUIVI VENTES 403e'!$A4761&lt;&gt;"",ROUND($F4781*$A4781,2),""),"")</f>
        <v>59.12</v>
      </c>
      <c r="H4781">
        <f>IFERROR(IF('SUIVI VENTES 403e'!$A4761&lt;&gt;"",YEAR('SUIVI VENTES 403e'!$G4761),""),"")</f>
        <v>2020</v>
      </c>
      <c r="I4781">
        <f>IFERROR(IF('SUIVI VENTES 403e'!$A4761&lt;&gt;"",MONTH('SUIVI VENTES 403e'!$G4761),""),"")</f>
        <v>5</v>
      </c>
    </row>
    <row r="4782" spans="1:9" x14ac:dyDescent="0.25">
      <c r="A4782">
        <f>IFERROR('SUIVI VENTES 403e'!B4762*(INDEX(traitement!$A$8:$B$16,MATCH('SUIVI VENTES 403e'!$H4762,traitement!$A$8:$A$16,0),2)),"")</f>
        <v>2</v>
      </c>
      <c r="B4782">
        <f>IFERROR('SUIVI VENTES 403e'!F4762,"")</f>
        <v>20</v>
      </c>
      <c r="C4782">
        <f>IFERROR(IF('SUIVI VENTES 403e'!$A4762&lt;&gt;"",ROUND($B4782/$A4782,2),""),"")</f>
        <v>10</v>
      </c>
      <c r="D4782" t="str">
        <f t="shared" si="121"/>
        <v/>
      </c>
      <c r="E4782">
        <f t="shared" si="122"/>
        <v>0.94</v>
      </c>
      <c r="F4782">
        <f>IFERROR(IF('SUIVI VENTES 403e'!$A4762&lt;&gt;"",ROUND((($C4782/1.2)-$E4782),2),""),"")</f>
        <v>7.39</v>
      </c>
      <c r="G4782">
        <f>IFERROR(IF('SUIVI VENTES 403e'!$A4762&lt;&gt;"",ROUND($F4782*$A4782,2),""),"")</f>
        <v>14.78</v>
      </c>
      <c r="H4782">
        <f>IFERROR(IF('SUIVI VENTES 403e'!$A4762&lt;&gt;"",YEAR('SUIVI VENTES 403e'!$G4762),""),"")</f>
        <v>2020</v>
      </c>
      <c r="I4782">
        <f>IFERROR(IF('SUIVI VENTES 403e'!$A4762&lt;&gt;"",MONTH('SUIVI VENTES 403e'!$G4762),""),"")</f>
        <v>5</v>
      </c>
    </row>
    <row r="4783" spans="1:9" x14ac:dyDescent="0.25">
      <c r="A4783">
        <f>IFERROR('SUIVI VENTES 403e'!B4763*(INDEX(traitement!$A$8:$B$16,MATCH('SUIVI VENTES 403e'!$H4763,traitement!$A$8:$A$16,0),2)),"")</f>
        <v>5</v>
      </c>
      <c r="B4783">
        <f>IFERROR('SUIVI VENTES 403e'!F4763,"")</f>
        <v>58.33</v>
      </c>
      <c r="C4783">
        <f>IFERROR(IF('SUIVI VENTES 403e'!$A4763&lt;&gt;"",ROUND($B4783/$A4783,2),""),"")</f>
        <v>11.67</v>
      </c>
      <c r="D4783" t="str">
        <f t="shared" si="121"/>
        <v/>
      </c>
      <c r="E4783">
        <f t="shared" si="122"/>
        <v>0.94</v>
      </c>
      <c r="F4783">
        <f>IFERROR(IF('SUIVI VENTES 403e'!$A4763&lt;&gt;"",ROUND((($C4783/1.2)-$E4783),2),""),"")</f>
        <v>8.7899999999999991</v>
      </c>
      <c r="G4783">
        <f>IFERROR(IF('SUIVI VENTES 403e'!$A4763&lt;&gt;"",ROUND($F4783*$A4783,2),""),"")</f>
        <v>43.95</v>
      </c>
      <c r="H4783">
        <f>IFERROR(IF('SUIVI VENTES 403e'!$A4763&lt;&gt;"",YEAR('SUIVI VENTES 403e'!$G4763),""),"")</f>
        <v>2020</v>
      </c>
      <c r="I4783">
        <f>IFERROR(IF('SUIVI VENTES 403e'!$A4763&lt;&gt;"",MONTH('SUIVI VENTES 403e'!$G4763),""),"")</f>
        <v>5</v>
      </c>
    </row>
    <row r="4784" spans="1:9" x14ac:dyDescent="0.25">
      <c r="A4784">
        <f>IFERROR('SUIVI VENTES 403e'!B4764*(INDEX(traitement!$A$8:$B$16,MATCH('SUIVI VENTES 403e'!$H4764,traitement!$A$8:$A$16,0),2)),"")</f>
        <v>2</v>
      </c>
      <c r="B4784">
        <f>IFERROR('SUIVI VENTES 403e'!F4764,"")</f>
        <v>20</v>
      </c>
      <c r="C4784">
        <f>IFERROR(IF('SUIVI VENTES 403e'!$A4764&lt;&gt;"",ROUND($B4784/$A4784,2),""),"")</f>
        <v>10</v>
      </c>
      <c r="D4784" t="str">
        <f t="shared" ref="D4784:D4847" si="123">IF(B4784&lt;&gt;0,"",IF(A4784&lt;&gt;"",A4784,""))</f>
        <v/>
      </c>
      <c r="E4784">
        <f t="shared" si="122"/>
        <v>0.94</v>
      </c>
      <c r="F4784">
        <f>IFERROR(IF('SUIVI VENTES 403e'!$A4764&lt;&gt;"",ROUND((($C4784/1.2)-$E4784),2),""),"")</f>
        <v>7.39</v>
      </c>
      <c r="G4784">
        <f>IFERROR(IF('SUIVI VENTES 403e'!$A4764&lt;&gt;"",ROUND($F4784*$A4784,2),""),"")</f>
        <v>14.78</v>
      </c>
      <c r="H4784">
        <f>IFERROR(IF('SUIVI VENTES 403e'!$A4764&lt;&gt;"",YEAR('SUIVI VENTES 403e'!$G4764),""),"")</f>
        <v>2020</v>
      </c>
      <c r="I4784">
        <f>IFERROR(IF('SUIVI VENTES 403e'!$A4764&lt;&gt;"",MONTH('SUIVI VENTES 403e'!$G4764),""),"")</f>
        <v>5</v>
      </c>
    </row>
    <row r="4785" spans="1:9" x14ac:dyDescent="0.25">
      <c r="A4785">
        <f>IFERROR('SUIVI VENTES 403e'!B4765*(INDEX(traitement!$A$8:$B$16,MATCH('SUIVI VENTES 403e'!$H4765,traitement!$A$8:$A$16,0),2)),"")</f>
        <v>1.5</v>
      </c>
      <c r="B4785">
        <f>IFERROR('SUIVI VENTES 403e'!F4765,"")</f>
        <v>17.5</v>
      </c>
      <c r="C4785">
        <f>IFERROR(IF('SUIVI VENTES 403e'!$A4765&lt;&gt;"",ROUND($B4785/$A4785,2),""),"")</f>
        <v>11.67</v>
      </c>
      <c r="D4785" t="str">
        <f t="shared" si="123"/>
        <v/>
      </c>
      <c r="E4785">
        <f t="shared" si="122"/>
        <v>0.94</v>
      </c>
      <c r="F4785">
        <f>IFERROR(IF('SUIVI VENTES 403e'!$A4765&lt;&gt;"",ROUND((($C4785/1.2)-$E4785),2),""),"")</f>
        <v>8.7899999999999991</v>
      </c>
      <c r="G4785">
        <f>IFERROR(IF('SUIVI VENTES 403e'!$A4765&lt;&gt;"",ROUND($F4785*$A4785,2),""),"")</f>
        <v>13.19</v>
      </c>
      <c r="H4785">
        <f>IFERROR(IF('SUIVI VENTES 403e'!$A4765&lt;&gt;"",YEAR('SUIVI VENTES 403e'!$G4765),""),"")</f>
        <v>2020</v>
      </c>
      <c r="I4785">
        <f>IFERROR(IF('SUIVI VENTES 403e'!$A4765&lt;&gt;"",MONTH('SUIVI VENTES 403e'!$G4765),""),"")</f>
        <v>5</v>
      </c>
    </row>
    <row r="4786" spans="1:9" x14ac:dyDescent="0.25">
      <c r="A4786">
        <f>IFERROR('SUIVI VENTES 403e'!B4766*(INDEX(traitement!$A$8:$B$16,MATCH('SUIVI VENTES 403e'!$H4766,traitement!$A$8:$A$16,0),2)),"")</f>
        <v>2</v>
      </c>
      <c r="B4786">
        <f>IFERROR('SUIVI VENTES 403e'!F4766,"")</f>
        <v>20</v>
      </c>
      <c r="C4786">
        <f>IFERROR(IF('SUIVI VENTES 403e'!$A4766&lt;&gt;"",ROUND($B4786/$A4786,2),""),"")</f>
        <v>10</v>
      </c>
      <c r="D4786" t="str">
        <f t="shared" si="123"/>
        <v/>
      </c>
      <c r="E4786">
        <f t="shared" si="122"/>
        <v>0.94</v>
      </c>
      <c r="F4786">
        <f>IFERROR(IF('SUIVI VENTES 403e'!$A4766&lt;&gt;"",ROUND((($C4786/1.2)-$E4786),2),""),"")</f>
        <v>7.39</v>
      </c>
      <c r="G4786">
        <f>IFERROR(IF('SUIVI VENTES 403e'!$A4766&lt;&gt;"",ROUND($F4786*$A4786,2),""),"")</f>
        <v>14.78</v>
      </c>
      <c r="H4786">
        <f>IFERROR(IF('SUIVI VENTES 403e'!$A4766&lt;&gt;"",YEAR('SUIVI VENTES 403e'!$G4766),""),"")</f>
        <v>2020</v>
      </c>
      <c r="I4786">
        <f>IFERROR(IF('SUIVI VENTES 403e'!$A4766&lt;&gt;"",MONTH('SUIVI VENTES 403e'!$G4766),""),"")</f>
        <v>5</v>
      </c>
    </row>
    <row r="4787" spans="1:9" x14ac:dyDescent="0.25">
      <c r="A4787">
        <f>IFERROR('SUIVI VENTES 403e'!B4767*(INDEX(traitement!$A$8:$B$16,MATCH('SUIVI VENTES 403e'!$H4767,traitement!$A$8:$A$16,0),2)),"")</f>
        <v>20</v>
      </c>
      <c r="B4787">
        <f>IFERROR('SUIVI VENTES 403e'!F4767,"")</f>
        <v>200</v>
      </c>
      <c r="C4787">
        <f>IFERROR(IF('SUIVI VENTES 403e'!$A4767&lt;&gt;"",ROUND($B4787/$A4787,2),""),"")</f>
        <v>10</v>
      </c>
      <c r="D4787" t="str">
        <f t="shared" si="123"/>
        <v/>
      </c>
      <c r="E4787">
        <f t="shared" si="122"/>
        <v>0.94</v>
      </c>
      <c r="F4787">
        <f>IFERROR(IF('SUIVI VENTES 403e'!$A4767&lt;&gt;"",ROUND((($C4787/1.2)-$E4787),2),""),"")</f>
        <v>7.39</v>
      </c>
      <c r="G4787">
        <f>IFERROR(IF('SUIVI VENTES 403e'!$A4767&lt;&gt;"",ROUND($F4787*$A4787,2),""),"")</f>
        <v>147.80000000000001</v>
      </c>
      <c r="H4787">
        <f>IFERROR(IF('SUIVI VENTES 403e'!$A4767&lt;&gt;"",YEAR('SUIVI VENTES 403e'!$G4767),""),"")</f>
        <v>2020</v>
      </c>
      <c r="I4787">
        <f>IFERROR(IF('SUIVI VENTES 403e'!$A4767&lt;&gt;"",MONTH('SUIVI VENTES 403e'!$G4767),""),"")</f>
        <v>5</v>
      </c>
    </row>
    <row r="4788" spans="1:9" x14ac:dyDescent="0.25">
      <c r="A4788">
        <f>IFERROR('SUIVI VENTES 403e'!B4768*(INDEX(traitement!$A$8:$B$16,MATCH('SUIVI VENTES 403e'!$H4768,traitement!$A$8:$A$16,0),2)),"")</f>
        <v>2</v>
      </c>
      <c r="B4788">
        <f>IFERROR('SUIVI VENTES 403e'!F4768,"")</f>
        <v>23.33</v>
      </c>
      <c r="C4788">
        <f>IFERROR(IF('SUIVI VENTES 403e'!$A4768&lt;&gt;"",ROUND($B4788/$A4788,2),""),"")</f>
        <v>11.67</v>
      </c>
      <c r="D4788" t="str">
        <f t="shared" si="123"/>
        <v/>
      </c>
      <c r="E4788">
        <f t="shared" si="122"/>
        <v>0.94</v>
      </c>
      <c r="F4788">
        <f>IFERROR(IF('SUIVI VENTES 403e'!$A4768&lt;&gt;"",ROUND((($C4788/1.2)-$E4788),2),""),"")</f>
        <v>8.7899999999999991</v>
      </c>
      <c r="G4788">
        <f>IFERROR(IF('SUIVI VENTES 403e'!$A4768&lt;&gt;"",ROUND($F4788*$A4788,2),""),"")</f>
        <v>17.579999999999998</v>
      </c>
      <c r="H4788">
        <f>IFERROR(IF('SUIVI VENTES 403e'!$A4768&lt;&gt;"",YEAR('SUIVI VENTES 403e'!$G4768),""),"")</f>
        <v>2020</v>
      </c>
      <c r="I4788">
        <f>IFERROR(IF('SUIVI VENTES 403e'!$A4768&lt;&gt;"",MONTH('SUIVI VENTES 403e'!$G4768),""),"")</f>
        <v>5</v>
      </c>
    </row>
    <row r="4789" spans="1:9" x14ac:dyDescent="0.25">
      <c r="A4789">
        <f>IFERROR('SUIVI VENTES 403e'!B4769*(INDEX(traitement!$A$8:$B$16,MATCH('SUIVI VENTES 403e'!$H4769,traitement!$A$8:$A$16,0),2)),"")</f>
        <v>10</v>
      </c>
      <c r="B4789">
        <f>IFERROR('SUIVI VENTES 403e'!F4769,"")</f>
        <v>100</v>
      </c>
      <c r="C4789">
        <f>IFERROR(IF('SUIVI VENTES 403e'!$A4769&lt;&gt;"",ROUND($B4789/$A4789,2),""),"")</f>
        <v>10</v>
      </c>
      <c r="D4789" t="str">
        <f t="shared" si="123"/>
        <v/>
      </c>
      <c r="E4789">
        <f t="shared" si="122"/>
        <v>0.94</v>
      </c>
      <c r="F4789">
        <f>IFERROR(IF('SUIVI VENTES 403e'!$A4769&lt;&gt;"",ROUND((($C4789/1.2)-$E4789),2),""),"")</f>
        <v>7.39</v>
      </c>
      <c r="G4789">
        <f>IFERROR(IF('SUIVI VENTES 403e'!$A4769&lt;&gt;"",ROUND($F4789*$A4789,2),""),"")</f>
        <v>73.900000000000006</v>
      </c>
      <c r="H4789">
        <f>IFERROR(IF('SUIVI VENTES 403e'!$A4769&lt;&gt;"",YEAR('SUIVI VENTES 403e'!$G4769),""),"")</f>
        <v>2020</v>
      </c>
      <c r="I4789">
        <f>IFERROR(IF('SUIVI VENTES 403e'!$A4769&lt;&gt;"",MONTH('SUIVI VENTES 403e'!$G4769),""),"")</f>
        <v>5</v>
      </c>
    </row>
    <row r="4790" spans="1:9" x14ac:dyDescent="0.25">
      <c r="A4790">
        <f>IFERROR('SUIVI VENTES 403e'!B4770*(INDEX(traitement!$A$8:$B$16,MATCH('SUIVI VENTES 403e'!$H4770,traitement!$A$8:$A$16,0),2)),"")</f>
        <v>6</v>
      </c>
      <c r="B4790">
        <f>IFERROR('SUIVI VENTES 403e'!F4770,"")</f>
        <v>60</v>
      </c>
      <c r="C4790">
        <f>IFERROR(IF('SUIVI VENTES 403e'!$A4770&lt;&gt;"",ROUND($B4790/$A4790,2),""),"")</f>
        <v>10</v>
      </c>
      <c r="D4790" t="str">
        <f t="shared" si="123"/>
        <v/>
      </c>
      <c r="E4790">
        <f t="shared" si="122"/>
        <v>0.94</v>
      </c>
      <c r="F4790">
        <f>IFERROR(IF('SUIVI VENTES 403e'!$A4770&lt;&gt;"",ROUND((($C4790/1.2)-$E4790),2),""),"")</f>
        <v>7.39</v>
      </c>
      <c r="G4790">
        <f>IFERROR(IF('SUIVI VENTES 403e'!$A4770&lt;&gt;"",ROUND($F4790*$A4790,2),""),"")</f>
        <v>44.34</v>
      </c>
      <c r="H4790">
        <f>IFERROR(IF('SUIVI VENTES 403e'!$A4770&lt;&gt;"",YEAR('SUIVI VENTES 403e'!$G4770),""),"")</f>
        <v>2020</v>
      </c>
      <c r="I4790">
        <f>IFERROR(IF('SUIVI VENTES 403e'!$A4770&lt;&gt;"",MONTH('SUIVI VENTES 403e'!$G4770),""),"")</f>
        <v>5</v>
      </c>
    </row>
    <row r="4791" spans="1:9" x14ac:dyDescent="0.25">
      <c r="A4791">
        <f>IFERROR('SUIVI VENTES 403e'!B4771*(INDEX(traitement!$A$8:$B$16,MATCH('SUIVI VENTES 403e'!$H4771,traitement!$A$8:$A$16,0),2)),"")</f>
        <v>20</v>
      </c>
      <c r="B4791">
        <f>IFERROR('SUIVI VENTES 403e'!F4771,"")</f>
        <v>200</v>
      </c>
      <c r="C4791">
        <f>IFERROR(IF('SUIVI VENTES 403e'!$A4771&lt;&gt;"",ROUND($B4791/$A4791,2),""),"")</f>
        <v>10</v>
      </c>
      <c r="D4791" t="str">
        <f t="shared" si="123"/>
        <v/>
      </c>
      <c r="E4791">
        <f t="shared" si="122"/>
        <v>0.94</v>
      </c>
      <c r="F4791">
        <f>IFERROR(IF('SUIVI VENTES 403e'!$A4771&lt;&gt;"",ROUND((($C4791/1.2)-$E4791),2),""),"")</f>
        <v>7.39</v>
      </c>
      <c r="G4791">
        <f>IFERROR(IF('SUIVI VENTES 403e'!$A4771&lt;&gt;"",ROUND($F4791*$A4791,2),""),"")</f>
        <v>147.80000000000001</v>
      </c>
      <c r="H4791">
        <f>IFERROR(IF('SUIVI VENTES 403e'!$A4771&lt;&gt;"",YEAR('SUIVI VENTES 403e'!$G4771),""),"")</f>
        <v>2020</v>
      </c>
      <c r="I4791">
        <f>IFERROR(IF('SUIVI VENTES 403e'!$A4771&lt;&gt;"",MONTH('SUIVI VENTES 403e'!$G4771),""),"")</f>
        <v>5</v>
      </c>
    </row>
    <row r="4792" spans="1:9" x14ac:dyDescent="0.25">
      <c r="A4792">
        <f>IFERROR('SUIVI VENTES 403e'!B4772*(INDEX(traitement!$A$8:$B$16,MATCH('SUIVI VENTES 403e'!$H4772,traitement!$A$8:$A$16,0),2)),"")</f>
        <v>2</v>
      </c>
      <c r="B4792">
        <f>IFERROR('SUIVI VENTES 403e'!F4772,"")</f>
        <v>20</v>
      </c>
      <c r="C4792">
        <f>IFERROR(IF('SUIVI VENTES 403e'!$A4772&lt;&gt;"",ROUND($B4792/$A4792,2),""),"")</f>
        <v>10</v>
      </c>
      <c r="D4792" t="str">
        <f t="shared" si="123"/>
        <v/>
      </c>
      <c r="E4792">
        <f t="shared" si="122"/>
        <v>0.94</v>
      </c>
      <c r="F4792">
        <f>IFERROR(IF('SUIVI VENTES 403e'!$A4772&lt;&gt;"",ROUND((($C4792/1.2)-$E4792),2),""),"")</f>
        <v>7.39</v>
      </c>
      <c r="G4792">
        <f>IFERROR(IF('SUIVI VENTES 403e'!$A4772&lt;&gt;"",ROUND($F4792*$A4792,2),""),"")</f>
        <v>14.78</v>
      </c>
      <c r="H4792">
        <f>IFERROR(IF('SUIVI VENTES 403e'!$A4772&lt;&gt;"",YEAR('SUIVI VENTES 403e'!$G4772),""),"")</f>
        <v>2020</v>
      </c>
      <c r="I4792">
        <f>IFERROR(IF('SUIVI VENTES 403e'!$A4772&lt;&gt;"",MONTH('SUIVI VENTES 403e'!$G4772),""),"")</f>
        <v>5</v>
      </c>
    </row>
    <row r="4793" spans="1:9" x14ac:dyDescent="0.25">
      <c r="A4793">
        <f>IFERROR('SUIVI VENTES 403e'!B4773*(INDEX(traitement!$A$8:$B$16,MATCH('SUIVI VENTES 403e'!$H4773,traitement!$A$8:$A$16,0),2)),"")</f>
        <v>12</v>
      </c>
      <c r="B4793">
        <f>IFERROR('SUIVI VENTES 403e'!F4773,"")</f>
        <v>120</v>
      </c>
      <c r="C4793">
        <f>IFERROR(IF('SUIVI VENTES 403e'!$A4773&lt;&gt;"",ROUND($B4793/$A4793,2),""),"")</f>
        <v>10</v>
      </c>
      <c r="D4793" t="str">
        <f t="shared" si="123"/>
        <v/>
      </c>
      <c r="E4793">
        <f t="shared" si="122"/>
        <v>0.94</v>
      </c>
      <c r="F4793">
        <f>IFERROR(IF('SUIVI VENTES 403e'!$A4773&lt;&gt;"",ROUND((($C4793/1.2)-$E4793),2),""),"")</f>
        <v>7.39</v>
      </c>
      <c r="G4793">
        <f>IFERROR(IF('SUIVI VENTES 403e'!$A4773&lt;&gt;"",ROUND($F4793*$A4793,2),""),"")</f>
        <v>88.68</v>
      </c>
      <c r="H4793">
        <f>IFERROR(IF('SUIVI VENTES 403e'!$A4773&lt;&gt;"",YEAR('SUIVI VENTES 403e'!$G4773),""),"")</f>
        <v>2020</v>
      </c>
      <c r="I4793">
        <f>IFERROR(IF('SUIVI VENTES 403e'!$A4773&lt;&gt;"",MONTH('SUIVI VENTES 403e'!$G4773),""),"")</f>
        <v>5</v>
      </c>
    </row>
    <row r="4794" spans="1:9" x14ac:dyDescent="0.25">
      <c r="A4794">
        <f>IFERROR('SUIVI VENTES 403e'!B4774*(INDEX(traitement!$A$8:$B$16,MATCH('SUIVI VENTES 403e'!$H4774,traitement!$A$8:$A$16,0),2)),"")</f>
        <v>2</v>
      </c>
      <c r="B4794">
        <f>IFERROR('SUIVI VENTES 403e'!F4774,"")</f>
        <v>23.33</v>
      </c>
      <c r="C4794">
        <f>IFERROR(IF('SUIVI VENTES 403e'!$A4774&lt;&gt;"",ROUND($B4794/$A4794,2),""),"")</f>
        <v>11.67</v>
      </c>
      <c r="D4794" t="str">
        <f t="shared" si="123"/>
        <v/>
      </c>
      <c r="E4794">
        <f t="shared" si="122"/>
        <v>0.94</v>
      </c>
      <c r="F4794">
        <f>IFERROR(IF('SUIVI VENTES 403e'!$A4774&lt;&gt;"",ROUND((($C4794/1.2)-$E4794),2),""),"")</f>
        <v>8.7899999999999991</v>
      </c>
      <c r="G4794">
        <f>IFERROR(IF('SUIVI VENTES 403e'!$A4774&lt;&gt;"",ROUND($F4794*$A4794,2),""),"")</f>
        <v>17.579999999999998</v>
      </c>
      <c r="H4794">
        <f>IFERROR(IF('SUIVI VENTES 403e'!$A4774&lt;&gt;"",YEAR('SUIVI VENTES 403e'!$G4774),""),"")</f>
        <v>2020</v>
      </c>
      <c r="I4794">
        <f>IFERROR(IF('SUIVI VENTES 403e'!$A4774&lt;&gt;"",MONTH('SUIVI VENTES 403e'!$G4774),""),"")</f>
        <v>5</v>
      </c>
    </row>
    <row r="4795" spans="1:9" x14ac:dyDescent="0.25">
      <c r="A4795">
        <f>IFERROR('SUIVI VENTES 403e'!B4775*(INDEX(traitement!$A$8:$B$16,MATCH('SUIVI VENTES 403e'!$H4775,traitement!$A$8:$A$16,0),2)),"")</f>
        <v>12</v>
      </c>
      <c r="B4795">
        <f>IFERROR('SUIVI VENTES 403e'!F4775,"")</f>
        <v>120</v>
      </c>
      <c r="C4795">
        <f>IFERROR(IF('SUIVI VENTES 403e'!$A4775&lt;&gt;"",ROUND($B4795/$A4795,2),""),"")</f>
        <v>10</v>
      </c>
      <c r="D4795" t="str">
        <f t="shared" si="123"/>
        <v/>
      </c>
      <c r="E4795">
        <f t="shared" si="122"/>
        <v>0.94</v>
      </c>
      <c r="F4795">
        <f>IFERROR(IF('SUIVI VENTES 403e'!$A4775&lt;&gt;"",ROUND((($C4795/1.2)-$E4795),2),""),"")</f>
        <v>7.39</v>
      </c>
      <c r="G4795">
        <f>IFERROR(IF('SUIVI VENTES 403e'!$A4775&lt;&gt;"",ROUND($F4795*$A4795,2),""),"")</f>
        <v>88.68</v>
      </c>
      <c r="H4795">
        <f>IFERROR(IF('SUIVI VENTES 403e'!$A4775&lt;&gt;"",YEAR('SUIVI VENTES 403e'!$G4775),""),"")</f>
        <v>2020</v>
      </c>
      <c r="I4795">
        <f>IFERROR(IF('SUIVI VENTES 403e'!$A4775&lt;&gt;"",MONTH('SUIVI VENTES 403e'!$G4775),""),"")</f>
        <v>5</v>
      </c>
    </row>
    <row r="4796" spans="1:9" x14ac:dyDescent="0.25">
      <c r="A4796">
        <f>IFERROR('SUIVI VENTES 403e'!B4776*(INDEX(traitement!$A$8:$B$16,MATCH('SUIVI VENTES 403e'!$H4776,traitement!$A$8:$A$16,0),2)),"")</f>
        <v>10</v>
      </c>
      <c r="B4796">
        <f>IFERROR('SUIVI VENTES 403e'!F4776,"")</f>
        <v>100</v>
      </c>
      <c r="C4796">
        <f>IFERROR(IF('SUIVI VENTES 403e'!$A4776&lt;&gt;"",ROUND($B4796/$A4796,2),""),"")</f>
        <v>10</v>
      </c>
      <c r="D4796" t="str">
        <f t="shared" si="123"/>
        <v/>
      </c>
      <c r="E4796">
        <f t="shared" si="122"/>
        <v>0.94</v>
      </c>
      <c r="F4796">
        <f>IFERROR(IF('SUIVI VENTES 403e'!$A4776&lt;&gt;"",ROUND((($C4796/1.2)-$E4796),2),""),"")</f>
        <v>7.39</v>
      </c>
      <c r="G4796">
        <f>IFERROR(IF('SUIVI VENTES 403e'!$A4776&lt;&gt;"",ROUND($F4796*$A4796,2),""),"")</f>
        <v>73.900000000000006</v>
      </c>
      <c r="H4796">
        <f>IFERROR(IF('SUIVI VENTES 403e'!$A4776&lt;&gt;"",YEAR('SUIVI VENTES 403e'!$G4776),""),"")</f>
        <v>2020</v>
      </c>
      <c r="I4796">
        <f>IFERROR(IF('SUIVI VENTES 403e'!$A4776&lt;&gt;"",MONTH('SUIVI VENTES 403e'!$G4776),""),"")</f>
        <v>5</v>
      </c>
    </row>
    <row r="4797" spans="1:9" x14ac:dyDescent="0.25">
      <c r="A4797">
        <f>IFERROR('SUIVI VENTES 403e'!B4777*(INDEX(traitement!$A$8:$B$16,MATCH('SUIVI VENTES 403e'!$H4777,traitement!$A$8:$A$16,0),2)),"")</f>
        <v>12</v>
      </c>
      <c r="B4797">
        <f>IFERROR('SUIVI VENTES 403e'!F4777,"")</f>
        <v>120</v>
      </c>
      <c r="C4797">
        <f>IFERROR(IF('SUIVI VENTES 403e'!$A4777&lt;&gt;"",ROUND($B4797/$A4797,2),""),"")</f>
        <v>10</v>
      </c>
      <c r="D4797" t="str">
        <f t="shared" si="123"/>
        <v/>
      </c>
      <c r="E4797">
        <f t="shared" si="122"/>
        <v>0.94</v>
      </c>
      <c r="F4797">
        <f>IFERROR(IF('SUIVI VENTES 403e'!$A4777&lt;&gt;"",ROUND((($C4797/1.2)-$E4797),2),""),"")</f>
        <v>7.39</v>
      </c>
      <c r="G4797">
        <f>IFERROR(IF('SUIVI VENTES 403e'!$A4777&lt;&gt;"",ROUND($F4797*$A4797,2),""),"")</f>
        <v>88.68</v>
      </c>
      <c r="H4797">
        <f>IFERROR(IF('SUIVI VENTES 403e'!$A4777&lt;&gt;"",YEAR('SUIVI VENTES 403e'!$G4777),""),"")</f>
        <v>2020</v>
      </c>
      <c r="I4797">
        <f>IFERROR(IF('SUIVI VENTES 403e'!$A4777&lt;&gt;"",MONTH('SUIVI VENTES 403e'!$G4777),""),"")</f>
        <v>5</v>
      </c>
    </row>
    <row r="4798" spans="1:9" x14ac:dyDescent="0.25">
      <c r="A4798">
        <f>IFERROR('SUIVI VENTES 403e'!B4778*(INDEX(traitement!$A$8:$B$16,MATCH('SUIVI VENTES 403e'!$H4778,traitement!$A$8:$A$16,0),2)),"")</f>
        <v>10</v>
      </c>
      <c r="B4798">
        <f>IFERROR('SUIVI VENTES 403e'!F4778,"")</f>
        <v>100</v>
      </c>
      <c r="C4798">
        <f>IFERROR(IF('SUIVI VENTES 403e'!$A4778&lt;&gt;"",ROUND($B4798/$A4798,2),""),"")</f>
        <v>10</v>
      </c>
      <c r="D4798" t="str">
        <f t="shared" si="123"/>
        <v/>
      </c>
      <c r="E4798">
        <f t="shared" si="122"/>
        <v>0.94</v>
      </c>
      <c r="F4798">
        <f>IFERROR(IF('SUIVI VENTES 403e'!$A4778&lt;&gt;"",ROUND((($C4798/1.2)-$E4798),2),""),"")</f>
        <v>7.39</v>
      </c>
      <c r="G4798">
        <f>IFERROR(IF('SUIVI VENTES 403e'!$A4778&lt;&gt;"",ROUND($F4798*$A4798,2),""),"")</f>
        <v>73.900000000000006</v>
      </c>
      <c r="H4798">
        <f>IFERROR(IF('SUIVI VENTES 403e'!$A4778&lt;&gt;"",YEAR('SUIVI VENTES 403e'!$G4778),""),"")</f>
        <v>2020</v>
      </c>
      <c r="I4798">
        <f>IFERROR(IF('SUIVI VENTES 403e'!$A4778&lt;&gt;"",MONTH('SUIVI VENTES 403e'!$G4778),""),"")</f>
        <v>5</v>
      </c>
    </row>
    <row r="4799" spans="1:9" x14ac:dyDescent="0.25">
      <c r="A4799">
        <f>IFERROR('SUIVI VENTES 403e'!B4779*(INDEX(traitement!$A$8:$B$16,MATCH('SUIVI VENTES 403e'!$H4779,traitement!$A$8:$A$16,0),2)),"")</f>
        <v>2.5</v>
      </c>
      <c r="B4799">
        <f>IFERROR('SUIVI VENTES 403e'!F4779,"")</f>
        <v>29.17</v>
      </c>
      <c r="C4799">
        <f>IFERROR(IF('SUIVI VENTES 403e'!$A4779&lt;&gt;"",ROUND($B4799/$A4799,2),""),"")</f>
        <v>11.67</v>
      </c>
      <c r="D4799" t="str">
        <f t="shared" si="123"/>
        <v/>
      </c>
      <c r="E4799">
        <f t="shared" si="122"/>
        <v>0.94</v>
      </c>
      <c r="F4799">
        <f>IFERROR(IF('SUIVI VENTES 403e'!$A4779&lt;&gt;"",ROUND((($C4799/1.2)-$E4799),2),""),"")</f>
        <v>8.7899999999999991</v>
      </c>
      <c r="G4799">
        <f>IFERROR(IF('SUIVI VENTES 403e'!$A4779&lt;&gt;"",ROUND($F4799*$A4799,2),""),"")</f>
        <v>21.98</v>
      </c>
      <c r="H4799">
        <f>IFERROR(IF('SUIVI VENTES 403e'!$A4779&lt;&gt;"",YEAR('SUIVI VENTES 403e'!$G4779),""),"")</f>
        <v>2020</v>
      </c>
      <c r="I4799">
        <f>IFERROR(IF('SUIVI VENTES 403e'!$A4779&lt;&gt;"",MONTH('SUIVI VENTES 403e'!$G4779),""),"")</f>
        <v>5</v>
      </c>
    </row>
    <row r="4800" spans="1:9" x14ac:dyDescent="0.25">
      <c r="A4800">
        <f>IFERROR('SUIVI VENTES 403e'!B4780*(INDEX(traitement!$A$8:$B$16,MATCH('SUIVI VENTES 403e'!$H4780,traitement!$A$8:$A$16,0),2)),"")</f>
        <v>5</v>
      </c>
      <c r="B4800">
        <f>IFERROR('SUIVI VENTES 403e'!F4780,"")</f>
        <v>50</v>
      </c>
      <c r="C4800">
        <f>IFERROR(IF('SUIVI VENTES 403e'!$A4780&lt;&gt;"",ROUND($B4800/$A4800,2),""),"")</f>
        <v>10</v>
      </c>
      <c r="D4800" t="str">
        <f t="shared" si="123"/>
        <v/>
      </c>
      <c r="E4800">
        <f t="shared" si="122"/>
        <v>0.94</v>
      </c>
      <c r="F4800">
        <f>IFERROR(IF('SUIVI VENTES 403e'!$A4780&lt;&gt;"",ROUND((($C4800/1.2)-$E4800),2),""),"")</f>
        <v>7.39</v>
      </c>
      <c r="G4800">
        <f>IFERROR(IF('SUIVI VENTES 403e'!$A4780&lt;&gt;"",ROUND($F4800*$A4800,2),""),"")</f>
        <v>36.950000000000003</v>
      </c>
      <c r="H4800">
        <f>IFERROR(IF('SUIVI VENTES 403e'!$A4780&lt;&gt;"",YEAR('SUIVI VENTES 403e'!$G4780),""),"")</f>
        <v>2020</v>
      </c>
      <c r="I4800">
        <f>IFERROR(IF('SUIVI VENTES 403e'!$A4780&lt;&gt;"",MONTH('SUIVI VENTES 403e'!$G4780),""),"")</f>
        <v>5</v>
      </c>
    </row>
    <row r="4801" spans="1:9" x14ac:dyDescent="0.25">
      <c r="A4801">
        <f>IFERROR('SUIVI VENTES 403e'!B4781*(INDEX(traitement!$A$8:$B$16,MATCH('SUIVI VENTES 403e'!$H4781,traitement!$A$8:$A$16,0),2)),"")</f>
        <v>1</v>
      </c>
      <c r="B4801">
        <f>IFERROR('SUIVI VENTES 403e'!F4781,"")</f>
        <v>10</v>
      </c>
      <c r="C4801">
        <f>IFERROR(IF('SUIVI VENTES 403e'!$A4781&lt;&gt;"",ROUND($B4801/$A4801,2),""),"")</f>
        <v>10</v>
      </c>
      <c r="D4801" t="str">
        <f t="shared" si="123"/>
        <v/>
      </c>
      <c r="E4801">
        <f t="shared" si="122"/>
        <v>0.94</v>
      </c>
      <c r="F4801">
        <f>IFERROR(IF('SUIVI VENTES 403e'!$A4781&lt;&gt;"",ROUND((($C4801/1.2)-$E4801),2),""),"")</f>
        <v>7.39</v>
      </c>
      <c r="G4801">
        <f>IFERROR(IF('SUIVI VENTES 403e'!$A4781&lt;&gt;"",ROUND($F4801*$A4801,2),""),"")</f>
        <v>7.39</v>
      </c>
      <c r="H4801">
        <f>IFERROR(IF('SUIVI VENTES 403e'!$A4781&lt;&gt;"",YEAR('SUIVI VENTES 403e'!$G4781),""),"")</f>
        <v>2020</v>
      </c>
      <c r="I4801">
        <f>IFERROR(IF('SUIVI VENTES 403e'!$A4781&lt;&gt;"",MONTH('SUIVI VENTES 403e'!$G4781),""),"")</f>
        <v>5</v>
      </c>
    </row>
    <row r="4802" spans="1:9" x14ac:dyDescent="0.25">
      <c r="A4802">
        <f>IFERROR('SUIVI VENTES 403e'!B4782*(INDEX(traitement!$A$8:$B$16,MATCH('SUIVI VENTES 403e'!$H4782,traitement!$A$8:$A$16,0),2)),"")</f>
        <v>10</v>
      </c>
      <c r="B4802">
        <f>IFERROR('SUIVI VENTES 403e'!F4782,"")</f>
        <v>100</v>
      </c>
      <c r="C4802">
        <f>IFERROR(IF('SUIVI VENTES 403e'!$A4782&lt;&gt;"",ROUND($B4802/$A4802,2),""),"")</f>
        <v>10</v>
      </c>
      <c r="D4802" t="str">
        <f t="shared" si="123"/>
        <v/>
      </c>
      <c r="E4802">
        <f t="shared" si="122"/>
        <v>0.94</v>
      </c>
      <c r="F4802">
        <f>IFERROR(IF('SUIVI VENTES 403e'!$A4782&lt;&gt;"",ROUND((($C4802/1.2)-$E4802),2),""),"")</f>
        <v>7.39</v>
      </c>
      <c r="G4802">
        <f>IFERROR(IF('SUIVI VENTES 403e'!$A4782&lt;&gt;"",ROUND($F4802*$A4802,2),""),"")</f>
        <v>73.900000000000006</v>
      </c>
      <c r="H4802">
        <f>IFERROR(IF('SUIVI VENTES 403e'!$A4782&lt;&gt;"",YEAR('SUIVI VENTES 403e'!$G4782),""),"")</f>
        <v>2020</v>
      </c>
      <c r="I4802">
        <f>IFERROR(IF('SUIVI VENTES 403e'!$A4782&lt;&gt;"",MONTH('SUIVI VENTES 403e'!$G4782),""),"")</f>
        <v>5</v>
      </c>
    </row>
    <row r="4803" spans="1:9" x14ac:dyDescent="0.25">
      <c r="A4803">
        <f>IFERROR('SUIVI VENTES 403e'!B4783*(INDEX(traitement!$A$8:$B$16,MATCH('SUIVI VENTES 403e'!$H4783,traitement!$A$8:$A$16,0),2)),"")</f>
        <v>5</v>
      </c>
      <c r="B4803">
        <f>IFERROR('SUIVI VENTES 403e'!F4783,"")</f>
        <v>50</v>
      </c>
      <c r="C4803">
        <f>IFERROR(IF('SUIVI VENTES 403e'!$A4783&lt;&gt;"",ROUND($B4803/$A4803,2),""),"")</f>
        <v>10</v>
      </c>
      <c r="D4803" t="str">
        <f t="shared" si="123"/>
        <v/>
      </c>
      <c r="E4803">
        <f t="shared" si="122"/>
        <v>0.94</v>
      </c>
      <c r="F4803">
        <f>IFERROR(IF('SUIVI VENTES 403e'!$A4783&lt;&gt;"",ROUND((($C4803/1.2)-$E4803),2),""),"")</f>
        <v>7.39</v>
      </c>
      <c r="G4803">
        <f>IFERROR(IF('SUIVI VENTES 403e'!$A4783&lt;&gt;"",ROUND($F4803*$A4803,2),""),"")</f>
        <v>36.950000000000003</v>
      </c>
      <c r="H4803">
        <f>IFERROR(IF('SUIVI VENTES 403e'!$A4783&lt;&gt;"",YEAR('SUIVI VENTES 403e'!$G4783),""),"")</f>
        <v>2020</v>
      </c>
      <c r="I4803">
        <f>IFERROR(IF('SUIVI VENTES 403e'!$A4783&lt;&gt;"",MONTH('SUIVI VENTES 403e'!$G4783),""),"")</f>
        <v>5</v>
      </c>
    </row>
    <row r="4804" spans="1:9" x14ac:dyDescent="0.25">
      <c r="A4804">
        <f>IFERROR('SUIVI VENTES 403e'!B4784*(INDEX(traitement!$A$8:$B$16,MATCH('SUIVI VENTES 403e'!$H4784,traitement!$A$8:$A$16,0),2)),"")</f>
        <v>15</v>
      </c>
      <c r="B4804">
        <f>IFERROR('SUIVI VENTES 403e'!F4784,"")</f>
        <v>150</v>
      </c>
      <c r="C4804">
        <f>IFERROR(IF('SUIVI VENTES 403e'!$A4784&lt;&gt;"",ROUND($B4804/$A4804,2),""),"")</f>
        <v>10</v>
      </c>
      <c r="D4804" t="str">
        <f t="shared" si="123"/>
        <v/>
      </c>
      <c r="E4804">
        <f t="shared" si="122"/>
        <v>0.94</v>
      </c>
      <c r="F4804">
        <f>IFERROR(IF('SUIVI VENTES 403e'!$A4784&lt;&gt;"",ROUND((($C4804/1.2)-$E4804),2),""),"")</f>
        <v>7.39</v>
      </c>
      <c r="G4804">
        <f>IFERROR(IF('SUIVI VENTES 403e'!$A4784&lt;&gt;"",ROUND($F4804*$A4804,2),""),"")</f>
        <v>110.85</v>
      </c>
      <c r="H4804">
        <f>IFERROR(IF('SUIVI VENTES 403e'!$A4784&lt;&gt;"",YEAR('SUIVI VENTES 403e'!$G4784),""),"")</f>
        <v>2020</v>
      </c>
      <c r="I4804">
        <f>IFERROR(IF('SUIVI VENTES 403e'!$A4784&lt;&gt;"",MONTH('SUIVI VENTES 403e'!$G4784),""),"")</f>
        <v>5</v>
      </c>
    </row>
    <row r="4805" spans="1:9" x14ac:dyDescent="0.25">
      <c r="A4805">
        <f>IFERROR('SUIVI VENTES 403e'!B4785*(INDEX(traitement!$A$8:$B$16,MATCH('SUIVI VENTES 403e'!$H4785,traitement!$A$8:$A$16,0),2)),"")</f>
        <v>1</v>
      </c>
      <c r="B4805">
        <f>IFERROR('SUIVI VENTES 403e'!F4785,"")</f>
        <v>0</v>
      </c>
      <c r="C4805">
        <f>IFERROR(IF('SUIVI VENTES 403e'!$A4785&lt;&gt;"",ROUND($B4805/$A4805,2),""),"")</f>
        <v>0</v>
      </c>
      <c r="D4805">
        <f t="shared" si="123"/>
        <v>1</v>
      </c>
      <c r="E4805">
        <f t="shared" si="122"/>
        <v>0.94</v>
      </c>
      <c r="F4805">
        <f>IFERROR(IF('SUIVI VENTES 403e'!$A4785&lt;&gt;"",ROUND((($C4805/1.2)-$E4805),2),""),"")</f>
        <v>-0.94</v>
      </c>
      <c r="G4805">
        <f>IFERROR(IF('SUIVI VENTES 403e'!$A4785&lt;&gt;"",ROUND($F4805*$A4805,2),""),"")</f>
        <v>-0.94</v>
      </c>
      <c r="H4805">
        <f>IFERROR(IF('SUIVI VENTES 403e'!$A4785&lt;&gt;"",YEAR('SUIVI VENTES 403e'!$G4785),""),"")</f>
        <v>2020</v>
      </c>
      <c r="I4805">
        <f>IFERROR(IF('SUIVI VENTES 403e'!$A4785&lt;&gt;"",MONTH('SUIVI VENTES 403e'!$G4785),""),"")</f>
        <v>5</v>
      </c>
    </row>
    <row r="4806" spans="1:9" x14ac:dyDescent="0.25">
      <c r="A4806">
        <f>IFERROR('SUIVI VENTES 403e'!B4786*(INDEX(traitement!$A$8:$B$16,MATCH('SUIVI VENTES 403e'!$H4786,traitement!$A$8:$A$16,0),2)),"")</f>
        <v>6</v>
      </c>
      <c r="B4806">
        <f>IFERROR('SUIVI VENTES 403e'!F4786,"")</f>
        <v>60</v>
      </c>
      <c r="C4806">
        <f>IFERROR(IF('SUIVI VENTES 403e'!$A4786&lt;&gt;"",ROUND($B4806/$A4806,2),""),"")</f>
        <v>10</v>
      </c>
      <c r="D4806" t="str">
        <f t="shared" si="123"/>
        <v/>
      </c>
      <c r="E4806">
        <f t="shared" si="122"/>
        <v>0.94</v>
      </c>
      <c r="F4806">
        <f>IFERROR(IF('SUIVI VENTES 403e'!$A4786&lt;&gt;"",ROUND((($C4806/1.2)-$E4806),2),""),"")</f>
        <v>7.39</v>
      </c>
      <c r="G4806">
        <f>IFERROR(IF('SUIVI VENTES 403e'!$A4786&lt;&gt;"",ROUND($F4806*$A4806,2),""),"")</f>
        <v>44.34</v>
      </c>
      <c r="H4806">
        <f>IFERROR(IF('SUIVI VENTES 403e'!$A4786&lt;&gt;"",YEAR('SUIVI VENTES 403e'!$G4786),""),"")</f>
        <v>2020</v>
      </c>
      <c r="I4806">
        <f>IFERROR(IF('SUIVI VENTES 403e'!$A4786&lt;&gt;"",MONTH('SUIVI VENTES 403e'!$G4786),""),"")</f>
        <v>5</v>
      </c>
    </row>
    <row r="4807" spans="1:9" x14ac:dyDescent="0.25">
      <c r="A4807">
        <f>IFERROR('SUIVI VENTES 403e'!B4787*(INDEX(traitement!$A$8:$B$16,MATCH('SUIVI VENTES 403e'!$H4787,traitement!$A$8:$A$16,0),2)),"")</f>
        <v>5</v>
      </c>
      <c r="B4807">
        <f>IFERROR('SUIVI VENTES 403e'!F4787,"")</f>
        <v>50</v>
      </c>
      <c r="C4807">
        <f>IFERROR(IF('SUIVI VENTES 403e'!$A4787&lt;&gt;"",ROUND($B4807/$A4807,2),""),"")</f>
        <v>10</v>
      </c>
      <c r="D4807" t="str">
        <f t="shared" si="123"/>
        <v/>
      </c>
      <c r="E4807">
        <f t="shared" si="122"/>
        <v>0.94</v>
      </c>
      <c r="F4807">
        <f>IFERROR(IF('SUIVI VENTES 403e'!$A4787&lt;&gt;"",ROUND((($C4807/1.2)-$E4807),2),""),"")</f>
        <v>7.39</v>
      </c>
      <c r="G4807">
        <f>IFERROR(IF('SUIVI VENTES 403e'!$A4787&lt;&gt;"",ROUND($F4807*$A4807,2),""),"")</f>
        <v>36.950000000000003</v>
      </c>
      <c r="H4807">
        <f>IFERROR(IF('SUIVI VENTES 403e'!$A4787&lt;&gt;"",YEAR('SUIVI VENTES 403e'!$G4787),""),"")</f>
        <v>2020</v>
      </c>
      <c r="I4807">
        <f>IFERROR(IF('SUIVI VENTES 403e'!$A4787&lt;&gt;"",MONTH('SUIVI VENTES 403e'!$G4787),""),"")</f>
        <v>5</v>
      </c>
    </row>
    <row r="4808" spans="1:9" x14ac:dyDescent="0.25">
      <c r="A4808">
        <f>IFERROR('SUIVI VENTES 403e'!B4788*(INDEX(traitement!$A$8:$B$16,MATCH('SUIVI VENTES 403e'!$H4788,traitement!$A$8:$A$16,0),2)),"")</f>
        <v>12</v>
      </c>
      <c r="B4808">
        <f>IFERROR('SUIVI VENTES 403e'!F4788,"")</f>
        <v>120</v>
      </c>
      <c r="C4808">
        <f>IFERROR(IF('SUIVI VENTES 403e'!$A4788&lt;&gt;"",ROUND($B4808/$A4808,2),""),"")</f>
        <v>10</v>
      </c>
      <c r="D4808" t="str">
        <f t="shared" si="123"/>
        <v/>
      </c>
      <c r="E4808">
        <f t="shared" si="122"/>
        <v>0.94</v>
      </c>
      <c r="F4808">
        <f>IFERROR(IF('SUIVI VENTES 403e'!$A4788&lt;&gt;"",ROUND((($C4808/1.2)-$E4808),2),""),"")</f>
        <v>7.39</v>
      </c>
      <c r="G4808">
        <f>IFERROR(IF('SUIVI VENTES 403e'!$A4788&lt;&gt;"",ROUND($F4808*$A4808,2),""),"")</f>
        <v>88.68</v>
      </c>
      <c r="H4808">
        <f>IFERROR(IF('SUIVI VENTES 403e'!$A4788&lt;&gt;"",YEAR('SUIVI VENTES 403e'!$G4788),""),"")</f>
        <v>2020</v>
      </c>
      <c r="I4808">
        <f>IFERROR(IF('SUIVI VENTES 403e'!$A4788&lt;&gt;"",MONTH('SUIVI VENTES 403e'!$G4788),""),"")</f>
        <v>5</v>
      </c>
    </row>
    <row r="4809" spans="1:9" x14ac:dyDescent="0.25">
      <c r="A4809">
        <f>IFERROR('SUIVI VENTES 403e'!B4789*(INDEX(traitement!$A$8:$B$16,MATCH('SUIVI VENTES 403e'!$H4789,traitement!$A$8:$A$16,0),2)),"")</f>
        <v>10</v>
      </c>
      <c r="B4809">
        <f>IFERROR('SUIVI VENTES 403e'!F4789,"")</f>
        <v>100</v>
      </c>
      <c r="C4809">
        <f>IFERROR(IF('SUIVI VENTES 403e'!$A4789&lt;&gt;"",ROUND($B4809/$A4809,2),""),"")</f>
        <v>10</v>
      </c>
      <c r="D4809" t="str">
        <f t="shared" si="123"/>
        <v/>
      </c>
      <c r="E4809">
        <f t="shared" si="122"/>
        <v>0.94</v>
      </c>
      <c r="F4809">
        <f>IFERROR(IF('SUIVI VENTES 403e'!$A4789&lt;&gt;"",ROUND((($C4809/1.2)-$E4809),2),""),"")</f>
        <v>7.39</v>
      </c>
      <c r="G4809">
        <f>IFERROR(IF('SUIVI VENTES 403e'!$A4789&lt;&gt;"",ROUND($F4809*$A4809,2),""),"")</f>
        <v>73.900000000000006</v>
      </c>
      <c r="H4809">
        <f>IFERROR(IF('SUIVI VENTES 403e'!$A4789&lt;&gt;"",YEAR('SUIVI VENTES 403e'!$G4789),""),"")</f>
        <v>2020</v>
      </c>
      <c r="I4809">
        <f>IFERROR(IF('SUIVI VENTES 403e'!$A4789&lt;&gt;"",MONTH('SUIVI VENTES 403e'!$G4789),""),"")</f>
        <v>5</v>
      </c>
    </row>
    <row r="4810" spans="1:9" x14ac:dyDescent="0.25">
      <c r="A4810">
        <f>IFERROR('SUIVI VENTES 403e'!B4790*(INDEX(traitement!$A$8:$B$16,MATCH('SUIVI VENTES 403e'!$H4790,traitement!$A$8:$A$16,0),2)),"")</f>
        <v>2</v>
      </c>
      <c r="B4810">
        <f>IFERROR('SUIVI VENTES 403e'!F4790,"")</f>
        <v>20</v>
      </c>
      <c r="C4810">
        <f>IFERROR(IF('SUIVI VENTES 403e'!$A4790&lt;&gt;"",ROUND($B4810/$A4810,2),""),"")</f>
        <v>10</v>
      </c>
      <c r="D4810" t="str">
        <f t="shared" si="123"/>
        <v/>
      </c>
      <c r="E4810">
        <f t="shared" si="122"/>
        <v>0.94</v>
      </c>
      <c r="F4810">
        <f>IFERROR(IF('SUIVI VENTES 403e'!$A4790&lt;&gt;"",ROUND((($C4810/1.2)-$E4810),2),""),"")</f>
        <v>7.39</v>
      </c>
      <c r="G4810">
        <f>IFERROR(IF('SUIVI VENTES 403e'!$A4790&lt;&gt;"",ROUND($F4810*$A4810,2),""),"")</f>
        <v>14.78</v>
      </c>
      <c r="H4810">
        <f>IFERROR(IF('SUIVI VENTES 403e'!$A4790&lt;&gt;"",YEAR('SUIVI VENTES 403e'!$G4790),""),"")</f>
        <v>2020</v>
      </c>
      <c r="I4810">
        <f>IFERROR(IF('SUIVI VENTES 403e'!$A4790&lt;&gt;"",MONTH('SUIVI VENTES 403e'!$G4790),""),"")</f>
        <v>5</v>
      </c>
    </row>
    <row r="4811" spans="1:9" x14ac:dyDescent="0.25">
      <c r="A4811">
        <f>IFERROR('SUIVI VENTES 403e'!B4791*(INDEX(traitement!$A$8:$B$16,MATCH('SUIVI VENTES 403e'!$H4791,traitement!$A$8:$A$16,0),2)),"")</f>
        <v>0.5</v>
      </c>
      <c r="B4811">
        <f>IFERROR('SUIVI VENTES 403e'!F4791,"")</f>
        <v>10</v>
      </c>
      <c r="C4811">
        <f>IFERROR(IF('SUIVI VENTES 403e'!$A4791&lt;&gt;"",ROUND($B4811/$A4811,2),""),"")</f>
        <v>20</v>
      </c>
      <c r="D4811" t="str">
        <f t="shared" si="123"/>
        <v/>
      </c>
      <c r="E4811">
        <f t="shared" si="122"/>
        <v>0.94</v>
      </c>
      <c r="F4811">
        <f>IFERROR(IF('SUIVI VENTES 403e'!$A4791&lt;&gt;"",ROUND((($C4811/1.2)-$E4811),2),""),"")</f>
        <v>15.73</v>
      </c>
      <c r="G4811">
        <f>IFERROR(IF('SUIVI VENTES 403e'!$A4791&lt;&gt;"",ROUND($F4811*$A4811,2),""),"")</f>
        <v>7.87</v>
      </c>
      <c r="H4811">
        <f>IFERROR(IF('SUIVI VENTES 403e'!$A4791&lt;&gt;"",YEAR('SUIVI VENTES 403e'!$G4791),""),"")</f>
        <v>2020</v>
      </c>
      <c r="I4811">
        <f>IFERROR(IF('SUIVI VENTES 403e'!$A4791&lt;&gt;"",MONTH('SUIVI VENTES 403e'!$G4791),""),"")</f>
        <v>5</v>
      </c>
    </row>
    <row r="4812" spans="1:9" x14ac:dyDescent="0.25">
      <c r="A4812">
        <f>IFERROR('SUIVI VENTES 403e'!B4792*(INDEX(traitement!$A$8:$B$16,MATCH('SUIVI VENTES 403e'!$H4792,traitement!$A$8:$A$16,0),2)),"")</f>
        <v>0.5</v>
      </c>
      <c r="B4812">
        <f>IFERROR('SUIVI VENTES 403e'!F4792,"")</f>
        <v>5.83</v>
      </c>
      <c r="C4812">
        <f>IFERROR(IF('SUIVI VENTES 403e'!$A4792&lt;&gt;"",ROUND($B4812/$A4812,2),""),"")</f>
        <v>11.66</v>
      </c>
      <c r="D4812" t="str">
        <f t="shared" si="123"/>
        <v/>
      </c>
      <c r="E4812">
        <f t="shared" si="122"/>
        <v>0.94</v>
      </c>
      <c r="F4812">
        <f>IFERROR(IF('SUIVI VENTES 403e'!$A4792&lt;&gt;"",ROUND((($C4812/1.2)-$E4812),2),""),"")</f>
        <v>8.7799999999999994</v>
      </c>
      <c r="G4812">
        <f>IFERROR(IF('SUIVI VENTES 403e'!$A4792&lt;&gt;"",ROUND($F4812*$A4812,2),""),"")</f>
        <v>4.3899999999999997</v>
      </c>
      <c r="H4812">
        <f>IFERROR(IF('SUIVI VENTES 403e'!$A4792&lt;&gt;"",YEAR('SUIVI VENTES 403e'!$G4792),""),"")</f>
        <v>2020</v>
      </c>
      <c r="I4812">
        <f>IFERROR(IF('SUIVI VENTES 403e'!$A4792&lt;&gt;"",MONTH('SUIVI VENTES 403e'!$G4792),""),"")</f>
        <v>5</v>
      </c>
    </row>
    <row r="4813" spans="1:9" x14ac:dyDescent="0.25">
      <c r="A4813">
        <f>IFERROR('SUIVI VENTES 403e'!B4793*(INDEX(traitement!$A$8:$B$16,MATCH('SUIVI VENTES 403e'!$H4793,traitement!$A$8:$A$16,0),2)),"")</f>
        <v>12</v>
      </c>
      <c r="B4813">
        <f>IFERROR('SUIVI VENTES 403e'!F4793,"")</f>
        <v>120</v>
      </c>
      <c r="C4813">
        <f>IFERROR(IF('SUIVI VENTES 403e'!$A4793&lt;&gt;"",ROUND($B4813/$A4813,2),""),"")</f>
        <v>10</v>
      </c>
      <c r="D4813" t="str">
        <f t="shared" si="123"/>
        <v/>
      </c>
      <c r="E4813">
        <f t="shared" si="122"/>
        <v>0.94</v>
      </c>
      <c r="F4813">
        <f>IFERROR(IF('SUIVI VENTES 403e'!$A4793&lt;&gt;"",ROUND((($C4813/1.2)-$E4813),2),""),"")</f>
        <v>7.39</v>
      </c>
      <c r="G4813">
        <f>IFERROR(IF('SUIVI VENTES 403e'!$A4793&lt;&gt;"",ROUND($F4813*$A4813,2),""),"")</f>
        <v>88.68</v>
      </c>
      <c r="H4813">
        <f>IFERROR(IF('SUIVI VENTES 403e'!$A4793&lt;&gt;"",YEAR('SUIVI VENTES 403e'!$G4793),""),"")</f>
        <v>2020</v>
      </c>
      <c r="I4813">
        <f>IFERROR(IF('SUIVI VENTES 403e'!$A4793&lt;&gt;"",MONTH('SUIVI VENTES 403e'!$G4793),""),"")</f>
        <v>5</v>
      </c>
    </row>
    <row r="4814" spans="1:9" x14ac:dyDescent="0.25">
      <c r="A4814">
        <f>IFERROR('SUIVI VENTES 403e'!B4794*(INDEX(traitement!$A$8:$B$16,MATCH('SUIVI VENTES 403e'!$H4794,traitement!$A$8:$A$16,0),2)),"")</f>
        <v>12</v>
      </c>
      <c r="B4814">
        <f>IFERROR('SUIVI VENTES 403e'!F4794,"")</f>
        <v>120</v>
      </c>
      <c r="C4814">
        <f>IFERROR(IF('SUIVI VENTES 403e'!$A4794&lt;&gt;"",ROUND($B4814/$A4814,2),""),"")</f>
        <v>10</v>
      </c>
      <c r="D4814" t="str">
        <f t="shared" si="123"/>
        <v/>
      </c>
      <c r="E4814">
        <f t="shared" si="122"/>
        <v>0.94</v>
      </c>
      <c r="F4814">
        <f>IFERROR(IF('SUIVI VENTES 403e'!$A4794&lt;&gt;"",ROUND((($C4814/1.2)-$E4814),2),""),"")</f>
        <v>7.39</v>
      </c>
      <c r="G4814">
        <f>IFERROR(IF('SUIVI VENTES 403e'!$A4794&lt;&gt;"",ROUND($F4814*$A4814,2),""),"")</f>
        <v>88.68</v>
      </c>
      <c r="H4814">
        <f>IFERROR(IF('SUIVI VENTES 403e'!$A4794&lt;&gt;"",YEAR('SUIVI VENTES 403e'!$G4794),""),"")</f>
        <v>2020</v>
      </c>
      <c r="I4814">
        <f>IFERROR(IF('SUIVI VENTES 403e'!$A4794&lt;&gt;"",MONTH('SUIVI VENTES 403e'!$G4794),""),"")</f>
        <v>5</v>
      </c>
    </row>
    <row r="4815" spans="1:9" x14ac:dyDescent="0.25">
      <c r="A4815">
        <f>IFERROR('SUIVI VENTES 403e'!B4795*(INDEX(traitement!$A$8:$B$16,MATCH('SUIVI VENTES 403e'!$H4795,traitement!$A$8:$A$16,0),2)),"")</f>
        <v>3</v>
      </c>
      <c r="B4815">
        <f>IFERROR('SUIVI VENTES 403e'!F4795,"")</f>
        <v>30</v>
      </c>
      <c r="C4815">
        <f>IFERROR(IF('SUIVI VENTES 403e'!$A4795&lt;&gt;"",ROUND($B4815/$A4815,2),""),"")</f>
        <v>10</v>
      </c>
      <c r="D4815" t="str">
        <f t="shared" si="123"/>
        <v/>
      </c>
      <c r="E4815">
        <f t="shared" si="122"/>
        <v>0.94</v>
      </c>
      <c r="F4815">
        <f>IFERROR(IF('SUIVI VENTES 403e'!$A4795&lt;&gt;"",ROUND((($C4815/1.2)-$E4815),2),""),"")</f>
        <v>7.39</v>
      </c>
      <c r="G4815">
        <f>IFERROR(IF('SUIVI VENTES 403e'!$A4795&lt;&gt;"",ROUND($F4815*$A4815,2),""),"")</f>
        <v>22.17</v>
      </c>
      <c r="H4815">
        <f>IFERROR(IF('SUIVI VENTES 403e'!$A4795&lt;&gt;"",YEAR('SUIVI VENTES 403e'!$G4795),""),"")</f>
        <v>2020</v>
      </c>
      <c r="I4815">
        <f>IFERROR(IF('SUIVI VENTES 403e'!$A4795&lt;&gt;"",MONTH('SUIVI VENTES 403e'!$G4795),""),"")</f>
        <v>5</v>
      </c>
    </row>
    <row r="4816" spans="1:9" x14ac:dyDescent="0.25">
      <c r="A4816">
        <f>IFERROR('SUIVI VENTES 403e'!B4796*(INDEX(traitement!$A$8:$B$16,MATCH('SUIVI VENTES 403e'!$H4796,traitement!$A$8:$A$16,0),2)),"")</f>
        <v>5</v>
      </c>
      <c r="B4816">
        <f>IFERROR('SUIVI VENTES 403e'!F4796,"")</f>
        <v>50</v>
      </c>
      <c r="C4816">
        <f>IFERROR(IF('SUIVI VENTES 403e'!$A4796&lt;&gt;"",ROUND($B4816/$A4816,2),""),"")</f>
        <v>10</v>
      </c>
      <c r="D4816" t="str">
        <f t="shared" si="123"/>
        <v/>
      </c>
      <c r="E4816">
        <f t="shared" si="122"/>
        <v>0.94</v>
      </c>
      <c r="F4816">
        <f>IFERROR(IF('SUIVI VENTES 403e'!$A4796&lt;&gt;"",ROUND((($C4816/1.2)-$E4816),2),""),"")</f>
        <v>7.39</v>
      </c>
      <c r="G4816">
        <f>IFERROR(IF('SUIVI VENTES 403e'!$A4796&lt;&gt;"",ROUND($F4816*$A4816,2),""),"")</f>
        <v>36.950000000000003</v>
      </c>
      <c r="H4816">
        <f>IFERROR(IF('SUIVI VENTES 403e'!$A4796&lt;&gt;"",YEAR('SUIVI VENTES 403e'!$G4796),""),"")</f>
        <v>2020</v>
      </c>
      <c r="I4816">
        <f>IFERROR(IF('SUIVI VENTES 403e'!$A4796&lt;&gt;"",MONTH('SUIVI VENTES 403e'!$G4796),""),"")</f>
        <v>5</v>
      </c>
    </row>
    <row r="4817" spans="1:9" x14ac:dyDescent="0.25">
      <c r="A4817">
        <f>IFERROR('SUIVI VENTES 403e'!B4797*(INDEX(traitement!$A$8:$B$16,MATCH('SUIVI VENTES 403e'!$H4797,traitement!$A$8:$A$16,0),2)),"")</f>
        <v>5</v>
      </c>
      <c r="B4817">
        <f>IFERROR('SUIVI VENTES 403e'!F4797,"")</f>
        <v>50</v>
      </c>
      <c r="C4817">
        <f>IFERROR(IF('SUIVI VENTES 403e'!$A4797&lt;&gt;"",ROUND($B4817/$A4817,2),""),"")</f>
        <v>10</v>
      </c>
      <c r="D4817" t="str">
        <f t="shared" si="123"/>
        <v/>
      </c>
      <c r="E4817">
        <f t="shared" si="122"/>
        <v>0.94</v>
      </c>
      <c r="F4817">
        <f>IFERROR(IF('SUIVI VENTES 403e'!$A4797&lt;&gt;"",ROUND((($C4817/1.2)-$E4817),2),""),"")</f>
        <v>7.39</v>
      </c>
      <c r="G4817">
        <f>IFERROR(IF('SUIVI VENTES 403e'!$A4797&lt;&gt;"",ROUND($F4817*$A4817,2),""),"")</f>
        <v>36.950000000000003</v>
      </c>
      <c r="H4817">
        <f>IFERROR(IF('SUIVI VENTES 403e'!$A4797&lt;&gt;"",YEAR('SUIVI VENTES 403e'!$G4797),""),"")</f>
        <v>2020</v>
      </c>
      <c r="I4817">
        <f>IFERROR(IF('SUIVI VENTES 403e'!$A4797&lt;&gt;"",MONTH('SUIVI VENTES 403e'!$G4797),""),"")</f>
        <v>5</v>
      </c>
    </row>
    <row r="4818" spans="1:9" x14ac:dyDescent="0.25">
      <c r="A4818">
        <f>IFERROR('SUIVI VENTES 403e'!B4798*(INDEX(traitement!$A$8:$B$16,MATCH('SUIVI VENTES 403e'!$H4798,traitement!$A$8:$A$16,0),2)),"")</f>
        <v>0.25</v>
      </c>
      <c r="B4818">
        <f>IFERROR('SUIVI VENTES 403e'!F4798,"")</f>
        <v>5</v>
      </c>
      <c r="C4818">
        <f>IFERROR(IF('SUIVI VENTES 403e'!$A4798&lt;&gt;"",ROUND($B4818/$A4818,2),""),"")</f>
        <v>20</v>
      </c>
      <c r="D4818" t="str">
        <f t="shared" si="123"/>
        <v/>
      </c>
      <c r="E4818">
        <f t="shared" si="122"/>
        <v>0.94</v>
      </c>
      <c r="F4818">
        <f>IFERROR(IF('SUIVI VENTES 403e'!$A4798&lt;&gt;"",ROUND((($C4818/1.2)-$E4818),2),""),"")</f>
        <v>15.73</v>
      </c>
      <c r="G4818">
        <f>IFERROR(IF('SUIVI VENTES 403e'!$A4798&lt;&gt;"",ROUND($F4818*$A4818,2),""),"")</f>
        <v>3.93</v>
      </c>
      <c r="H4818">
        <f>IFERROR(IF('SUIVI VENTES 403e'!$A4798&lt;&gt;"",YEAR('SUIVI VENTES 403e'!$G4798),""),"")</f>
        <v>2020</v>
      </c>
      <c r="I4818">
        <f>IFERROR(IF('SUIVI VENTES 403e'!$A4798&lt;&gt;"",MONTH('SUIVI VENTES 403e'!$G4798),""),"")</f>
        <v>5</v>
      </c>
    </row>
    <row r="4819" spans="1:9" x14ac:dyDescent="0.25">
      <c r="A4819">
        <f>IFERROR('SUIVI VENTES 403e'!B4799*(INDEX(traitement!$A$8:$B$16,MATCH('SUIVI VENTES 403e'!$H4799,traitement!$A$8:$A$16,0),2)),"")</f>
        <v>0.5</v>
      </c>
      <c r="B4819">
        <f>IFERROR('SUIVI VENTES 403e'!F4799,"")</f>
        <v>5.83</v>
      </c>
      <c r="C4819">
        <f>IFERROR(IF('SUIVI VENTES 403e'!$A4799&lt;&gt;"",ROUND($B4819/$A4819,2),""),"")</f>
        <v>11.66</v>
      </c>
      <c r="D4819" t="str">
        <f t="shared" si="123"/>
        <v/>
      </c>
      <c r="E4819">
        <f t="shared" si="122"/>
        <v>0.94</v>
      </c>
      <c r="F4819">
        <f>IFERROR(IF('SUIVI VENTES 403e'!$A4799&lt;&gt;"",ROUND((($C4819/1.2)-$E4819),2),""),"")</f>
        <v>8.7799999999999994</v>
      </c>
      <c r="G4819">
        <f>IFERROR(IF('SUIVI VENTES 403e'!$A4799&lt;&gt;"",ROUND($F4819*$A4819,2),""),"")</f>
        <v>4.3899999999999997</v>
      </c>
      <c r="H4819">
        <f>IFERROR(IF('SUIVI VENTES 403e'!$A4799&lt;&gt;"",YEAR('SUIVI VENTES 403e'!$G4799),""),"")</f>
        <v>2020</v>
      </c>
      <c r="I4819">
        <f>IFERROR(IF('SUIVI VENTES 403e'!$A4799&lt;&gt;"",MONTH('SUIVI VENTES 403e'!$G4799),""),"")</f>
        <v>5</v>
      </c>
    </row>
    <row r="4820" spans="1:9" x14ac:dyDescent="0.25">
      <c r="A4820">
        <f>IFERROR('SUIVI VENTES 403e'!B4800*(INDEX(traitement!$A$8:$B$16,MATCH('SUIVI VENTES 403e'!$H4800,traitement!$A$8:$A$16,0),2)),"")</f>
        <v>9</v>
      </c>
      <c r="B4820">
        <f>IFERROR('SUIVI VENTES 403e'!F4800,"")</f>
        <v>90</v>
      </c>
      <c r="C4820">
        <f>IFERROR(IF('SUIVI VENTES 403e'!$A4800&lt;&gt;"",ROUND($B4820/$A4820,2),""),"")</f>
        <v>10</v>
      </c>
      <c r="D4820" t="str">
        <f t="shared" si="123"/>
        <v/>
      </c>
      <c r="E4820">
        <f t="shared" si="122"/>
        <v>0.94</v>
      </c>
      <c r="F4820">
        <f>IFERROR(IF('SUIVI VENTES 403e'!$A4800&lt;&gt;"",ROUND((($C4820/1.2)-$E4820),2),""),"")</f>
        <v>7.39</v>
      </c>
      <c r="G4820">
        <f>IFERROR(IF('SUIVI VENTES 403e'!$A4800&lt;&gt;"",ROUND($F4820*$A4820,2),""),"")</f>
        <v>66.510000000000005</v>
      </c>
      <c r="H4820">
        <f>IFERROR(IF('SUIVI VENTES 403e'!$A4800&lt;&gt;"",YEAR('SUIVI VENTES 403e'!$G4800),""),"")</f>
        <v>2020</v>
      </c>
      <c r="I4820">
        <f>IFERROR(IF('SUIVI VENTES 403e'!$A4800&lt;&gt;"",MONTH('SUIVI VENTES 403e'!$G4800),""),"")</f>
        <v>5</v>
      </c>
    </row>
    <row r="4821" spans="1:9" x14ac:dyDescent="0.25">
      <c r="A4821">
        <f>IFERROR('SUIVI VENTES 403e'!B4801*(INDEX(traitement!$A$8:$B$16,MATCH('SUIVI VENTES 403e'!$H4801,traitement!$A$8:$A$16,0),2)),"")</f>
        <v>5</v>
      </c>
      <c r="B4821">
        <f>IFERROR('SUIVI VENTES 403e'!F4801,"")</f>
        <v>50</v>
      </c>
      <c r="C4821">
        <f>IFERROR(IF('SUIVI VENTES 403e'!$A4801&lt;&gt;"",ROUND($B4821/$A4821,2),""),"")</f>
        <v>10</v>
      </c>
      <c r="D4821" t="str">
        <f t="shared" si="123"/>
        <v/>
      </c>
      <c r="E4821">
        <f t="shared" si="122"/>
        <v>0.94</v>
      </c>
      <c r="F4821">
        <f>IFERROR(IF('SUIVI VENTES 403e'!$A4801&lt;&gt;"",ROUND((($C4821/1.2)-$E4821),2),""),"")</f>
        <v>7.39</v>
      </c>
      <c r="G4821">
        <f>IFERROR(IF('SUIVI VENTES 403e'!$A4801&lt;&gt;"",ROUND($F4821*$A4821,2),""),"")</f>
        <v>36.950000000000003</v>
      </c>
      <c r="H4821">
        <f>IFERROR(IF('SUIVI VENTES 403e'!$A4801&lt;&gt;"",YEAR('SUIVI VENTES 403e'!$G4801),""),"")</f>
        <v>2020</v>
      </c>
      <c r="I4821">
        <f>IFERROR(IF('SUIVI VENTES 403e'!$A4801&lt;&gt;"",MONTH('SUIVI VENTES 403e'!$G4801),""),"")</f>
        <v>5</v>
      </c>
    </row>
    <row r="4822" spans="1:9" x14ac:dyDescent="0.25">
      <c r="A4822">
        <f>IFERROR('SUIVI VENTES 403e'!B4802*(INDEX(traitement!$A$8:$B$16,MATCH('SUIVI VENTES 403e'!$H4802,traitement!$A$8:$A$16,0),2)),"")</f>
        <v>5</v>
      </c>
      <c r="B4822">
        <f>IFERROR('SUIVI VENTES 403e'!F4802,"")</f>
        <v>50</v>
      </c>
      <c r="C4822">
        <f>IFERROR(IF('SUIVI VENTES 403e'!$A4802&lt;&gt;"",ROUND($B4822/$A4822,2),""),"")</f>
        <v>10</v>
      </c>
      <c r="D4822" t="str">
        <f t="shared" si="123"/>
        <v/>
      </c>
      <c r="E4822">
        <f t="shared" si="122"/>
        <v>0.94</v>
      </c>
      <c r="F4822">
        <f>IFERROR(IF('SUIVI VENTES 403e'!$A4802&lt;&gt;"",ROUND((($C4822/1.2)-$E4822),2),""),"")</f>
        <v>7.39</v>
      </c>
      <c r="G4822">
        <f>IFERROR(IF('SUIVI VENTES 403e'!$A4802&lt;&gt;"",ROUND($F4822*$A4822,2),""),"")</f>
        <v>36.950000000000003</v>
      </c>
      <c r="H4822">
        <f>IFERROR(IF('SUIVI VENTES 403e'!$A4802&lt;&gt;"",YEAR('SUIVI VENTES 403e'!$G4802),""),"")</f>
        <v>2020</v>
      </c>
      <c r="I4822">
        <f>IFERROR(IF('SUIVI VENTES 403e'!$A4802&lt;&gt;"",MONTH('SUIVI VENTES 403e'!$G4802),""),"")</f>
        <v>6</v>
      </c>
    </row>
    <row r="4823" spans="1:9" x14ac:dyDescent="0.25">
      <c r="A4823">
        <f>IFERROR('SUIVI VENTES 403e'!B4803*(INDEX(traitement!$A$8:$B$16,MATCH('SUIVI VENTES 403e'!$H4803,traitement!$A$8:$A$16,0),2)),"")</f>
        <v>12</v>
      </c>
      <c r="B4823">
        <f>IFERROR('SUIVI VENTES 403e'!F4803,"")</f>
        <v>120</v>
      </c>
      <c r="C4823">
        <f>IFERROR(IF('SUIVI VENTES 403e'!$A4803&lt;&gt;"",ROUND($B4823/$A4823,2),""),"")</f>
        <v>10</v>
      </c>
      <c r="D4823" t="str">
        <f t="shared" si="123"/>
        <v/>
      </c>
      <c r="E4823">
        <f t="shared" si="122"/>
        <v>0.94</v>
      </c>
      <c r="F4823">
        <f>IFERROR(IF('SUIVI VENTES 403e'!$A4803&lt;&gt;"",ROUND((($C4823/1.2)-$E4823),2),""),"")</f>
        <v>7.39</v>
      </c>
      <c r="G4823">
        <f>IFERROR(IF('SUIVI VENTES 403e'!$A4803&lt;&gt;"",ROUND($F4823*$A4823,2),""),"")</f>
        <v>88.68</v>
      </c>
      <c r="H4823">
        <f>IFERROR(IF('SUIVI VENTES 403e'!$A4803&lt;&gt;"",YEAR('SUIVI VENTES 403e'!$G4803),""),"")</f>
        <v>2020</v>
      </c>
      <c r="I4823">
        <f>IFERROR(IF('SUIVI VENTES 403e'!$A4803&lt;&gt;"",MONTH('SUIVI VENTES 403e'!$G4803),""),"")</f>
        <v>6</v>
      </c>
    </row>
    <row r="4824" spans="1:9" x14ac:dyDescent="0.25">
      <c r="A4824">
        <f>IFERROR('SUIVI VENTES 403e'!B4804*(INDEX(traitement!$A$8:$B$16,MATCH('SUIVI VENTES 403e'!$H4804,traitement!$A$8:$A$16,0),2)),"")</f>
        <v>3</v>
      </c>
      <c r="B4824">
        <f>IFERROR('SUIVI VENTES 403e'!F4804,"")</f>
        <v>30</v>
      </c>
      <c r="C4824">
        <f>IFERROR(IF('SUIVI VENTES 403e'!$A4804&lt;&gt;"",ROUND($B4824/$A4824,2),""),"")</f>
        <v>10</v>
      </c>
      <c r="D4824" t="str">
        <f t="shared" si="123"/>
        <v/>
      </c>
      <c r="E4824">
        <f t="shared" si="122"/>
        <v>0.94</v>
      </c>
      <c r="F4824">
        <f>IFERROR(IF('SUIVI VENTES 403e'!$A4804&lt;&gt;"",ROUND((($C4824/1.2)-$E4824),2),""),"")</f>
        <v>7.39</v>
      </c>
      <c r="G4824">
        <f>IFERROR(IF('SUIVI VENTES 403e'!$A4804&lt;&gt;"",ROUND($F4824*$A4824,2),""),"")</f>
        <v>22.17</v>
      </c>
      <c r="H4824">
        <f>IFERROR(IF('SUIVI VENTES 403e'!$A4804&lt;&gt;"",YEAR('SUIVI VENTES 403e'!$G4804),""),"")</f>
        <v>2020</v>
      </c>
      <c r="I4824">
        <f>IFERROR(IF('SUIVI VENTES 403e'!$A4804&lt;&gt;"",MONTH('SUIVI VENTES 403e'!$G4804),""),"")</f>
        <v>6</v>
      </c>
    </row>
    <row r="4825" spans="1:9" x14ac:dyDescent="0.25">
      <c r="A4825">
        <f>IFERROR('SUIVI VENTES 403e'!B4805*(INDEX(traitement!$A$8:$B$16,MATCH('SUIVI VENTES 403e'!$H4805,traitement!$A$8:$A$16,0),2)),"")</f>
        <v>10</v>
      </c>
      <c r="B4825">
        <f>IFERROR('SUIVI VENTES 403e'!F4805,"")</f>
        <v>100</v>
      </c>
      <c r="C4825">
        <f>IFERROR(IF('SUIVI VENTES 403e'!$A4805&lt;&gt;"",ROUND($B4825/$A4825,2),""),"")</f>
        <v>10</v>
      </c>
      <c r="D4825" t="str">
        <f t="shared" si="123"/>
        <v/>
      </c>
      <c r="E4825">
        <f t="shared" si="122"/>
        <v>0.94</v>
      </c>
      <c r="F4825">
        <f>IFERROR(IF('SUIVI VENTES 403e'!$A4805&lt;&gt;"",ROUND((($C4825/1.2)-$E4825),2),""),"")</f>
        <v>7.39</v>
      </c>
      <c r="G4825">
        <f>IFERROR(IF('SUIVI VENTES 403e'!$A4805&lt;&gt;"",ROUND($F4825*$A4825,2),""),"")</f>
        <v>73.900000000000006</v>
      </c>
      <c r="H4825">
        <f>IFERROR(IF('SUIVI VENTES 403e'!$A4805&lt;&gt;"",YEAR('SUIVI VENTES 403e'!$G4805),""),"")</f>
        <v>2020</v>
      </c>
      <c r="I4825">
        <f>IFERROR(IF('SUIVI VENTES 403e'!$A4805&lt;&gt;"",MONTH('SUIVI VENTES 403e'!$G4805),""),"")</f>
        <v>6</v>
      </c>
    </row>
    <row r="4826" spans="1:9" x14ac:dyDescent="0.25">
      <c r="A4826">
        <f>IFERROR('SUIVI VENTES 403e'!B4806*(INDEX(traitement!$A$8:$B$16,MATCH('SUIVI VENTES 403e'!$H4806,traitement!$A$8:$A$16,0),2)),"")</f>
        <v>2</v>
      </c>
      <c r="B4826">
        <f>IFERROR('SUIVI VENTES 403e'!F4806,"")</f>
        <v>0</v>
      </c>
      <c r="C4826">
        <f>IFERROR(IF('SUIVI VENTES 403e'!$A4806&lt;&gt;"",ROUND($B4826/$A4826,2),""),"")</f>
        <v>0</v>
      </c>
      <c r="D4826">
        <f t="shared" si="123"/>
        <v>2</v>
      </c>
      <c r="E4826">
        <f t="shared" si="122"/>
        <v>0.94</v>
      </c>
      <c r="F4826">
        <f>IFERROR(IF('SUIVI VENTES 403e'!$A4806&lt;&gt;"",ROUND((($C4826/1.2)-$E4826),2),""),"")</f>
        <v>-0.94</v>
      </c>
      <c r="G4826">
        <f>IFERROR(IF('SUIVI VENTES 403e'!$A4806&lt;&gt;"",ROUND($F4826*$A4826,2),""),"")</f>
        <v>-1.88</v>
      </c>
      <c r="H4826">
        <f>IFERROR(IF('SUIVI VENTES 403e'!$A4806&lt;&gt;"",YEAR('SUIVI VENTES 403e'!$G4806),""),"")</f>
        <v>2020</v>
      </c>
      <c r="I4826">
        <f>IFERROR(IF('SUIVI VENTES 403e'!$A4806&lt;&gt;"",MONTH('SUIVI VENTES 403e'!$G4806),""),"")</f>
        <v>6</v>
      </c>
    </row>
    <row r="4827" spans="1:9" x14ac:dyDescent="0.25">
      <c r="A4827">
        <f>IFERROR('SUIVI VENTES 403e'!B4807*(INDEX(traitement!$A$8:$B$16,MATCH('SUIVI VENTES 403e'!$H4807,traitement!$A$8:$A$16,0),2)),"")</f>
        <v>10</v>
      </c>
      <c r="B4827">
        <f>IFERROR('SUIVI VENTES 403e'!F4807,"")</f>
        <v>100</v>
      </c>
      <c r="C4827">
        <f>IFERROR(IF('SUIVI VENTES 403e'!$A4807&lt;&gt;"",ROUND($B4827/$A4827,2),""),"")</f>
        <v>10</v>
      </c>
      <c r="D4827" t="str">
        <f t="shared" si="123"/>
        <v/>
      </c>
      <c r="E4827">
        <f t="shared" si="122"/>
        <v>0.94</v>
      </c>
      <c r="F4827">
        <f>IFERROR(IF('SUIVI VENTES 403e'!$A4807&lt;&gt;"",ROUND((($C4827/1.2)-$E4827),2),""),"")</f>
        <v>7.39</v>
      </c>
      <c r="G4827">
        <f>IFERROR(IF('SUIVI VENTES 403e'!$A4807&lt;&gt;"",ROUND($F4827*$A4827,2),""),"")</f>
        <v>73.900000000000006</v>
      </c>
      <c r="H4827">
        <f>IFERROR(IF('SUIVI VENTES 403e'!$A4807&lt;&gt;"",YEAR('SUIVI VENTES 403e'!$G4807),""),"")</f>
        <v>2020</v>
      </c>
      <c r="I4827">
        <f>IFERROR(IF('SUIVI VENTES 403e'!$A4807&lt;&gt;"",MONTH('SUIVI VENTES 403e'!$G4807),""),"")</f>
        <v>6</v>
      </c>
    </row>
    <row r="4828" spans="1:9" x14ac:dyDescent="0.25">
      <c r="A4828">
        <f>IFERROR('SUIVI VENTES 403e'!B4808*(INDEX(traitement!$A$8:$B$16,MATCH('SUIVI VENTES 403e'!$H4808,traitement!$A$8:$A$16,0),2)),"")</f>
        <v>12</v>
      </c>
      <c r="B4828">
        <f>IFERROR('SUIVI VENTES 403e'!F4808,"")</f>
        <v>120</v>
      </c>
      <c r="C4828">
        <f>IFERROR(IF('SUIVI VENTES 403e'!$A4808&lt;&gt;"",ROUND($B4828/$A4828,2),""),"")</f>
        <v>10</v>
      </c>
      <c r="D4828" t="str">
        <f t="shared" si="123"/>
        <v/>
      </c>
      <c r="E4828">
        <f t="shared" si="122"/>
        <v>0.94</v>
      </c>
      <c r="F4828">
        <f>IFERROR(IF('SUIVI VENTES 403e'!$A4808&lt;&gt;"",ROUND((($C4828/1.2)-$E4828),2),""),"")</f>
        <v>7.39</v>
      </c>
      <c r="G4828">
        <f>IFERROR(IF('SUIVI VENTES 403e'!$A4808&lt;&gt;"",ROUND($F4828*$A4828,2),""),"")</f>
        <v>88.68</v>
      </c>
      <c r="H4828">
        <f>IFERROR(IF('SUIVI VENTES 403e'!$A4808&lt;&gt;"",YEAR('SUIVI VENTES 403e'!$G4808),""),"")</f>
        <v>2020</v>
      </c>
      <c r="I4828">
        <f>IFERROR(IF('SUIVI VENTES 403e'!$A4808&lt;&gt;"",MONTH('SUIVI VENTES 403e'!$G4808),""),"")</f>
        <v>6</v>
      </c>
    </row>
    <row r="4829" spans="1:9" x14ac:dyDescent="0.25">
      <c r="A4829">
        <f>IFERROR('SUIVI VENTES 403e'!B4809*(INDEX(traitement!$A$8:$B$16,MATCH('SUIVI VENTES 403e'!$H4809,traitement!$A$8:$A$16,0),2)),"")</f>
        <v>1</v>
      </c>
      <c r="B4829">
        <f>IFERROR('SUIVI VENTES 403e'!F4809,"")</f>
        <v>10</v>
      </c>
      <c r="C4829">
        <f>IFERROR(IF('SUIVI VENTES 403e'!$A4809&lt;&gt;"",ROUND($B4829/$A4829,2),""),"")</f>
        <v>10</v>
      </c>
      <c r="D4829" t="str">
        <f t="shared" si="123"/>
        <v/>
      </c>
      <c r="E4829">
        <f t="shared" si="122"/>
        <v>0.94</v>
      </c>
      <c r="F4829">
        <f>IFERROR(IF('SUIVI VENTES 403e'!$A4809&lt;&gt;"",ROUND((($C4829/1.2)-$E4829),2),""),"")</f>
        <v>7.39</v>
      </c>
      <c r="G4829">
        <f>IFERROR(IF('SUIVI VENTES 403e'!$A4809&lt;&gt;"",ROUND($F4829*$A4829,2),""),"")</f>
        <v>7.39</v>
      </c>
      <c r="H4829">
        <f>IFERROR(IF('SUIVI VENTES 403e'!$A4809&lt;&gt;"",YEAR('SUIVI VENTES 403e'!$G4809),""),"")</f>
        <v>2020</v>
      </c>
      <c r="I4829">
        <f>IFERROR(IF('SUIVI VENTES 403e'!$A4809&lt;&gt;"",MONTH('SUIVI VENTES 403e'!$G4809),""),"")</f>
        <v>6</v>
      </c>
    </row>
    <row r="4830" spans="1:9" x14ac:dyDescent="0.25">
      <c r="A4830">
        <f>IFERROR('SUIVI VENTES 403e'!B4810*(INDEX(traitement!$A$8:$B$16,MATCH('SUIVI VENTES 403e'!$H4810,traitement!$A$8:$A$16,0),2)),"")</f>
        <v>10</v>
      </c>
      <c r="B4830">
        <f>IFERROR('SUIVI VENTES 403e'!F4810,"")</f>
        <v>100</v>
      </c>
      <c r="C4830">
        <f>IFERROR(IF('SUIVI VENTES 403e'!$A4810&lt;&gt;"",ROUND($B4830/$A4830,2),""),"")</f>
        <v>10</v>
      </c>
      <c r="D4830" t="str">
        <f t="shared" si="123"/>
        <v/>
      </c>
      <c r="E4830">
        <f t="shared" si="122"/>
        <v>0.94</v>
      </c>
      <c r="F4830">
        <f>IFERROR(IF('SUIVI VENTES 403e'!$A4810&lt;&gt;"",ROUND((($C4830/1.2)-$E4830),2),""),"")</f>
        <v>7.39</v>
      </c>
      <c r="G4830">
        <f>IFERROR(IF('SUIVI VENTES 403e'!$A4810&lt;&gt;"",ROUND($F4830*$A4830,2),""),"")</f>
        <v>73.900000000000006</v>
      </c>
      <c r="H4830">
        <f>IFERROR(IF('SUIVI VENTES 403e'!$A4810&lt;&gt;"",YEAR('SUIVI VENTES 403e'!$G4810),""),"")</f>
        <v>2020</v>
      </c>
      <c r="I4830">
        <f>IFERROR(IF('SUIVI VENTES 403e'!$A4810&lt;&gt;"",MONTH('SUIVI VENTES 403e'!$G4810),""),"")</f>
        <v>6</v>
      </c>
    </row>
    <row r="4831" spans="1:9" x14ac:dyDescent="0.25">
      <c r="A4831">
        <f>IFERROR('SUIVI VENTES 403e'!B4811*(INDEX(traitement!$A$8:$B$16,MATCH('SUIVI VENTES 403e'!$H4811,traitement!$A$8:$A$16,0),2)),"")</f>
        <v>2</v>
      </c>
      <c r="B4831">
        <f>IFERROR('SUIVI VENTES 403e'!F4811,"")</f>
        <v>0</v>
      </c>
      <c r="C4831">
        <f>IFERROR(IF('SUIVI VENTES 403e'!$A4811&lt;&gt;"",ROUND($B4831/$A4831,2),""),"")</f>
        <v>0</v>
      </c>
      <c r="D4831">
        <f t="shared" si="123"/>
        <v>2</v>
      </c>
      <c r="E4831">
        <f t="shared" si="122"/>
        <v>0.94</v>
      </c>
      <c r="F4831">
        <f>IFERROR(IF('SUIVI VENTES 403e'!$A4811&lt;&gt;"",ROUND((($C4831/1.2)-$E4831),2),""),"")</f>
        <v>-0.94</v>
      </c>
      <c r="G4831">
        <f>IFERROR(IF('SUIVI VENTES 403e'!$A4811&lt;&gt;"",ROUND($F4831*$A4831,2),""),"")</f>
        <v>-1.88</v>
      </c>
      <c r="H4831">
        <f>IFERROR(IF('SUIVI VENTES 403e'!$A4811&lt;&gt;"",YEAR('SUIVI VENTES 403e'!$G4811),""),"")</f>
        <v>2020</v>
      </c>
      <c r="I4831">
        <f>IFERROR(IF('SUIVI VENTES 403e'!$A4811&lt;&gt;"",MONTH('SUIVI VENTES 403e'!$G4811),""),"")</f>
        <v>6</v>
      </c>
    </row>
    <row r="4832" spans="1:9" x14ac:dyDescent="0.25">
      <c r="A4832">
        <f>IFERROR('SUIVI VENTES 403e'!B4812*(INDEX(traitement!$A$8:$B$16,MATCH('SUIVI VENTES 403e'!$H4812,traitement!$A$8:$A$16,0),2)),"")</f>
        <v>1</v>
      </c>
      <c r="B4832">
        <f>IFERROR('SUIVI VENTES 403e'!F4812,"")</f>
        <v>11.67</v>
      </c>
      <c r="C4832">
        <f>IFERROR(IF('SUIVI VENTES 403e'!$A4812&lt;&gt;"",ROUND($B4832/$A4832,2),""),"")</f>
        <v>11.67</v>
      </c>
      <c r="D4832" t="str">
        <f t="shared" si="123"/>
        <v/>
      </c>
      <c r="E4832">
        <f t="shared" si="122"/>
        <v>0.94</v>
      </c>
      <c r="F4832">
        <f>IFERROR(IF('SUIVI VENTES 403e'!$A4812&lt;&gt;"",ROUND((($C4832/1.2)-$E4832),2),""),"")</f>
        <v>8.7899999999999991</v>
      </c>
      <c r="G4832">
        <f>IFERROR(IF('SUIVI VENTES 403e'!$A4812&lt;&gt;"",ROUND($F4832*$A4832,2),""),"")</f>
        <v>8.7899999999999991</v>
      </c>
      <c r="H4832">
        <f>IFERROR(IF('SUIVI VENTES 403e'!$A4812&lt;&gt;"",YEAR('SUIVI VENTES 403e'!$G4812),""),"")</f>
        <v>2020</v>
      </c>
      <c r="I4832">
        <f>IFERROR(IF('SUIVI VENTES 403e'!$A4812&lt;&gt;"",MONTH('SUIVI VENTES 403e'!$G4812),""),"")</f>
        <v>6</v>
      </c>
    </row>
    <row r="4833" spans="1:9" x14ac:dyDescent="0.25">
      <c r="A4833">
        <f>IFERROR('SUIVI VENTES 403e'!B4813*(INDEX(traitement!$A$8:$B$16,MATCH('SUIVI VENTES 403e'!$H4813,traitement!$A$8:$A$16,0),2)),"")</f>
        <v>0.5</v>
      </c>
      <c r="B4833">
        <f>IFERROR('SUIVI VENTES 403e'!F4813,"")</f>
        <v>8.33</v>
      </c>
      <c r="C4833">
        <f>IFERROR(IF('SUIVI VENTES 403e'!$A4813&lt;&gt;"",ROUND($B4833/$A4833,2),""),"")</f>
        <v>16.66</v>
      </c>
      <c r="D4833" t="str">
        <f t="shared" si="123"/>
        <v/>
      </c>
      <c r="E4833">
        <f t="shared" si="122"/>
        <v>0.94</v>
      </c>
      <c r="F4833">
        <f>IFERROR(IF('SUIVI VENTES 403e'!$A4813&lt;&gt;"",ROUND((($C4833/1.2)-$E4833),2),""),"")</f>
        <v>12.94</v>
      </c>
      <c r="G4833">
        <f>IFERROR(IF('SUIVI VENTES 403e'!$A4813&lt;&gt;"",ROUND($F4833*$A4833,2),""),"")</f>
        <v>6.47</v>
      </c>
      <c r="H4833">
        <f>IFERROR(IF('SUIVI VENTES 403e'!$A4813&lt;&gt;"",YEAR('SUIVI VENTES 403e'!$G4813),""),"")</f>
        <v>2020</v>
      </c>
      <c r="I4833">
        <f>IFERROR(IF('SUIVI VENTES 403e'!$A4813&lt;&gt;"",MONTH('SUIVI VENTES 403e'!$G4813),""),"")</f>
        <v>6</v>
      </c>
    </row>
    <row r="4834" spans="1:9" x14ac:dyDescent="0.25">
      <c r="A4834">
        <f>IFERROR('SUIVI VENTES 403e'!B4814*(INDEX(traitement!$A$8:$B$16,MATCH('SUIVI VENTES 403e'!$H4814,traitement!$A$8:$A$16,0),2)),"")</f>
        <v>5</v>
      </c>
      <c r="B4834">
        <f>IFERROR('SUIVI VENTES 403e'!F4814,"")</f>
        <v>50</v>
      </c>
      <c r="C4834">
        <f>IFERROR(IF('SUIVI VENTES 403e'!$A4814&lt;&gt;"",ROUND($B4834/$A4834,2),""),"")</f>
        <v>10</v>
      </c>
      <c r="D4834" t="str">
        <f t="shared" si="123"/>
        <v/>
      </c>
      <c r="E4834">
        <f t="shared" si="122"/>
        <v>0.94</v>
      </c>
      <c r="F4834">
        <f>IFERROR(IF('SUIVI VENTES 403e'!$A4814&lt;&gt;"",ROUND((($C4834/1.2)-$E4834),2),""),"")</f>
        <v>7.39</v>
      </c>
      <c r="G4834">
        <f>IFERROR(IF('SUIVI VENTES 403e'!$A4814&lt;&gt;"",ROUND($F4834*$A4834,2),""),"")</f>
        <v>36.950000000000003</v>
      </c>
      <c r="H4834">
        <f>IFERROR(IF('SUIVI VENTES 403e'!$A4814&lt;&gt;"",YEAR('SUIVI VENTES 403e'!$G4814),""),"")</f>
        <v>2020</v>
      </c>
      <c r="I4834">
        <f>IFERROR(IF('SUIVI VENTES 403e'!$A4814&lt;&gt;"",MONTH('SUIVI VENTES 403e'!$G4814),""),"")</f>
        <v>6</v>
      </c>
    </row>
    <row r="4835" spans="1:9" x14ac:dyDescent="0.25">
      <c r="A4835">
        <f>IFERROR('SUIVI VENTES 403e'!B4815*(INDEX(traitement!$A$8:$B$16,MATCH('SUIVI VENTES 403e'!$H4815,traitement!$A$8:$A$16,0),2)),"")</f>
        <v>1</v>
      </c>
      <c r="B4835">
        <f>IFERROR('SUIVI VENTES 403e'!F4815,"")</f>
        <v>0</v>
      </c>
      <c r="C4835">
        <f>IFERROR(IF('SUIVI VENTES 403e'!$A4815&lt;&gt;"",ROUND($B4835/$A4835,2),""),"")</f>
        <v>0</v>
      </c>
      <c r="D4835">
        <f t="shared" si="123"/>
        <v>1</v>
      </c>
      <c r="E4835">
        <f t="shared" si="122"/>
        <v>0.94</v>
      </c>
      <c r="F4835">
        <f>IFERROR(IF('SUIVI VENTES 403e'!$A4815&lt;&gt;"",ROUND((($C4835/1.2)-$E4835),2),""),"")</f>
        <v>-0.94</v>
      </c>
      <c r="G4835">
        <f>IFERROR(IF('SUIVI VENTES 403e'!$A4815&lt;&gt;"",ROUND($F4835*$A4835,2),""),"")</f>
        <v>-0.94</v>
      </c>
      <c r="H4835">
        <f>IFERROR(IF('SUIVI VENTES 403e'!$A4815&lt;&gt;"",YEAR('SUIVI VENTES 403e'!$G4815),""),"")</f>
        <v>2020</v>
      </c>
      <c r="I4835">
        <f>IFERROR(IF('SUIVI VENTES 403e'!$A4815&lt;&gt;"",MONTH('SUIVI VENTES 403e'!$G4815),""),"")</f>
        <v>6</v>
      </c>
    </row>
    <row r="4836" spans="1:9" x14ac:dyDescent="0.25">
      <c r="A4836">
        <f>IFERROR('SUIVI VENTES 403e'!B4816*(INDEX(traitement!$A$8:$B$16,MATCH('SUIVI VENTES 403e'!$H4816,traitement!$A$8:$A$16,0),2)),"")</f>
        <v>20</v>
      </c>
      <c r="B4836">
        <f>IFERROR('SUIVI VENTES 403e'!F4816,"")</f>
        <v>200</v>
      </c>
      <c r="C4836">
        <f>IFERROR(IF('SUIVI VENTES 403e'!$A4816&lt;&gt;"",ROUND($B4836/$A4836,2),""),"")</f>
        <v>10</v>
      </c>
      <c r="D4836" t="str">
        <f t="shared" si="123"/>
        <v/>
      </c>
      <c r="E4836">
        <f t="shared" si="122"/>
        <v>0.94</v>
      </c>
      <c r="F4836">
        <f>IFERROR(IF('SUIVI VENTES 403e'!$A4816&lt;&gt;"",ROUND((($C4836/1.2)-$E4836),2),""),"")</f>
        <v>7.39</v>
      </c>
      <c r="G4836">
        <f>IFERROR(IF('SUIVI VENTES 403e'!$A4816&lt;&gt;"",ROUND($F4836*$A4836,2),""),"")</f>
        <v>147.80000000000001</v>
      </c>
      <c r="H4836">
        <f>IFERROR(IF('SUIVI VENTES 403e'!$A4816&lt;&gt;"",YEAR('SUIVI VENTES 403e'!$G4816),""),"")</f>
        <v>2020</v>
      </c>
      <c r="I4836">
        <f>IFERROR(IF('SUIVI VENTES 403e'!$A4816&lt;&gt;"",MONTH('SUIVI VENTES 403e'!$G4816),""),"")</f>
        <v>6</v>
      </c>
    </row>
    <row r="4837" spans="1:9" x14ac:dyDescent="0.25">
      <c r="A4837">
        <f>IFERROR('SUIVI VENTES 403e'!B4817*(INDEX(traitement!$A$8:$B$16,MATCH('SUIVI VENTES 403e'!$H4817,traitement!$A$8:$A$16,0),2)),"")</f>
        <v>25</v>
      </c>
      <c r="B4837">
        <f>IFERROR('SUIVI VENTES 403e'!F4817,"")</f>
        <v>250</v>
      </c>
      <c r="C4837">
        <f>IFERROR(IF('SUIVI VENTES 403e'!$A4817&lt;&gt;"",ROUND($B4837/$A4837,2),""),"")</f>
        <v>10</v>
      </c>
      <c r="D4837" t="str">
        <f t="shared" si="123"/>
        <v/>
      </c>
      <c r="E4837">
        <f t="shared" si="122"/>
        <v>0.94</v>
      </c>
      <c r="F4837">
        <f>IFERROR(IF('SUIVI VENTES 403e'!$A4817&lt;&gt;"",ROUND((($C4837/1.2)-$E4837),2),""),"")</f>
        <v>7.39</v>
      </c>
      <c r="G4837">
        <f>IFERROR(IF('SUIVI VENTES 403e'!$A4817&lt;&gt;"",ROUND($F4837*$A4837,2),""),"")</f>
        <v>184.75</v>
      </c>
      <c r="H4837">
        <f>IFERROR(IF('SUIVI VENTES 403e'!$A4817&lt;&gt;"",YEAR('SUIVI VENTES 403e'!$G4817),""),"")</f>
        <v>2020</v>
      </c>
      <c r="I4837">
        <f>IFERROR(IF('SUIVI VENTES 403e'!$A4817&lt;&gt;"",MONTH('SUIVI VENTES 403e'!$G4817),""),"")</f>
        <v>6</v>
      </c>
    </row>
    <row r="4838" spans="1:9" x14ac:dyDescent="0.25">
      <c r="A4838">
        <f>IFERROR('SUIVI VENTES 403e'!B4818*(INDEX(traitement!$A$8:$B$16,MATCH('SUIVI VENTES 403e'!$H4818,traitement!$A$8:$A$16,0),2)),"")</f>
        <v>8</v>
      </c>
      <c r="B4838">
        <f>IFERROR('SUIVI VENTES 403e'!F4818,"")</f>
        <v>80</v>
      </c>
      <c r="C4838">
        <f>IFERROR(IF('SUIVI VENTES 403e'!$A4818&lt;&gt;"",ROUND($B4838/$A4838,2),""),"")</f>
        <v>10</v>
      </c>
      <c r="D4838" t="str">
        <f t="shared" si="123"/>
        <v/>
      </c>
      <c r="E4838">
        <f t="shared" si="122"/>
        <v>0.94</v>
      </c>
      <c r="F4838">
        <f>IFERROR(IF('SUIVI VENTES 403e'!$A4818&lt;&gt;"",ROUND((($C4838/1.2)-$E4838),2),""),"")</f>
        <v>7.39</v>
      </c>
      <c r="G4838">
        <f>IFERROR(IF('SUIVI VENTES 403e'!$A4818&lt;&gt;"",ROUND($F4838*$A4838,2),""),"")</f>
        <v>59.12</v>
      </c>
      <c r="H4838">
        <f>IFERROR(IF('SUIVI VENTES 403e'!$A4818&lt;&gt;"",YEAR('SUIVI VENTES 403e'!$G4818),""),"")</f>
        <v>2020</v>
      </c>
      <c r="I4838">
        <f>IFERROR(IF('SUIVI VENTES 403e'!$A4818&lt;&gt;"",MONTH('SUIVI VENTES 403e'!$G4818),""),"")</f>
        <v>6</v>
      </c>
    </row>
    <row r="4839" spans="1:9" x14ac:dyDescent="0.25">
      <c r="A4839">
        <f>IFERROR('SUIVI VENTES 403e'!B4819*(INDEX(traitement!$A$8:$B$16,MATCH('SUIVI VENTES 403e'!$H4819,traitement!$A$8:$A$16,0),2)),"")</f>
        <v>12</v>
      </c>
      <c r="B4839">
        <f>IFERROR('SUIVI VENTES 403e'!F4819,"")</f>
        <v>120</v>
      </c>
      <c r="C4839">
        <f>IFERROR(IF('SUIVI VENTES 403e'!$A4819&lt;&gt;"",ROUND($B4839/$A4839,2),""),"")</f>
        <v>10</v>
      </c>
      <c r="D4839" t="str">
        <f t="shared" si="123"/>
        <v/>
      </c>
      <c r="E4839">
        <f t="shared" si="122"/>
        <v>0.94</v>
      </c>
      <c r="F4839">
        <f>IFERROR(IF('SUIVI VENTES 403e'!$A4819&lt;&gt;"",ROUND((($C4839/1.2)-$E4839),2),""),"")</f>
        <v>7.39</v>
      </c>
      <c r="G4839">
        <f>IFERROR(IF('SUIVI VENTES 403e'!$A4819&lt;&gt;"",ROUND($F4839*$A4839,2),""),"")</f>
        <v>88.68</v>
      </c>
      <c r="H4839">
        <f>IFERROR(IF('SUIVI VENTES 403e'!$A4819&lt;&gt;"",YEAR('SUIVI VENTES 403e'!$G4819),""),"")</f>
        <v>2020</v>
      </c>
      <c r="I4839">
        <f>IFERROR(IF('SUIVI VENTES 403e'!$A4819&lt;&gt;"",MONTH('SUIVI VENTES 403e'!$G4819),""),"")</f>
        <v>6</v>
      </c>
    </row>
    <row r="4840" spans="1:9" x14ac:dyDescent="0.25">
      <c r="A4840">
        <f>IFERROR('SUIVI VENTES 403e'!B4820*(INDEX(traitement!$A$8:$B$16,MATCH('SUIVI VENTES 403e'!$H4820,traitement!$A$8:$A$16,0),2)),"")</f>
        <v>15</v>
      </c>
      <c r="B4840">
        <f>IFERROR('SUIVI VENTES 403e'!F4820,"")</f>
        <v>150</v>
      </c>
      <c r="C4840">
        <f>IFERROR(IF('SUIVI VENTES 403e'!$A4820&lt;&gt;"",ROUND($B4840/$A4840,2),""),"")</f>
        <v>10</v>
      </c>
      <c r="D4840" t="str">
        <f t="shared" si="123"/>
        <v/>
      </c>
      <c r="E4840">
        <f t="shared" si="122"/>
        <v>0.94</v>
      </c>
      <c r="F4840">
        <f>IFERROR(IF('SUIVI VENTES 403e'!$A4820&lt;&gt;"",ROUND((($C4840/1.2)-$E4840),2),""),"")</f>
        <v>7.39</v>
      </c>
      <c r="G4840">
        <f>IFERROR(IF('SUIVI VENTES 403e'!$A4820&lt;&gt;"",ROUND($F4840*$A4840,2),""),"")</f>
        <v>110.85</v>
      </c>
      <c r="H4840">
        <f>IFERROR(IF('SUIVI VENTES 403e'!$A4820&lt;&gt;"",YEAR('SUIVI VENTES 403e'!$G4820),""),"")</f>
        <v>2020</v>
      </c>
      <c r="I4840">
        <f>IFERROR(IF('SUIVI VENTES 403e'!$A4820&lt;&gt;"",MONTH('SUIVI VENTES 403e'!$G4820),""),"")</f>
        <v>6</v>
      </c>
    </row>
    <row r="4841" spans="1:9" x14ac:dyDescent="0.25">
      <c r="A4841">
        <f>IFERROR('SUIVI VENTES 403e'!B4821*(INDEX(traitement!$A$8:$B$16,MATCH('SUIVI VENTES 403e'!$H4821,traitement!$A$8:$A$16,0),2)),"")</f>
        <v>3</v>
      </c>
      <c r="B4841">
        <f>IFERROR('SUIVI VENTES 403e'!F4821,"")</f>
        <v>0</v>
      </c>
      <c r="C4841">
        <f>IFERROR(IF('SUIVI VENTES 403e'!$A4821&lt;&gt;"",ROUND($B4841/$A4841,2),""),"")</f>
        <v>0</v>
      </c>
      <c r="D4841">
        <f t="shared" si="123"/>
        <v>3</v>
      </c>
      <c r="E4841">
        <f t="shared" ref="E4841:E4904" si="124">IFERROR(INDEX($G$2:$S$15,MATCH($H4841,$G$2:$G$15,0),MATCH($I4841,$G$2:$S$2,0)),"")</f>
        <v>0.94</v>
      </c>
      <c r="F4841">
        <f>IFERROR(IF('SUIVI VENTES 403e'!$A4821&lt;&gt;"",ROUND((($C4841/1.2)-$E4841),2),""),"")</f>
        <v>-0.94</v>
      </c>
      <c r="G4841">
        <f>IFERROR(IF('SUIVI VENTES 403e'!$A4821&lt;&gt;"",ROUND($F4841*$A4841,2),""),"")</f>
        <v>-2.82</v>
      </c>
      <c r="H4841">
        <f>IFERROR(IF('SUIVI VENTES 403e'!$A4821&lt;&gt;"",YEAR('SUIVI VENTES 403e'!$G4821),""),"")</f>
        <v>2020</v>
      </c>
      <c r="I4841">
        <f>IFERROR(IF('SUIVI VENTES 403e'!$A4821&lt;&gt;"",MONTH('SUIVI VENTES 403e'!$G4821),""),"")</f>
        <v>6</v>
      </c>
    </row>
    <row r="4842" spans="1:9" x14ac:dyDescent="0.25">
      <c r="A4842">
        <f>IFERROR('SUIVI VENTES 403e'!B4822*(INDEX(traitement!$A$8:$B$16,MATCH('SUIVI VENTES 403e'!$H4822,traitement!$A$8:$A$16,0),2)),"")</f>
        <v>15</v>
      </c>
      <c r="B4842">
        <f>IFERROR('SUIVI VENTES 403e'!F4822,"")</f>
        <v>150</v>
      </c>
      <c r="C4842">
        <f>IFERROR(IF('SUIVI VENTES 403e'!$A4822&lt;&gt;"",ROUND($B4842/$A4842,2),""),"")</f>
        <v>10</v>
      </c>
      <c r="D4842" t="str">
        <f t="shared" si="123"/>
        <v/>
      </c>
      <c r="E4842">
        <f t="shared" si="124"/>
        <v>0.94</v>
      </c>
      <c r="F4842">
        <f>IFERROR(IF('SUIVI VENTES 403e'!$A4822&lt;&gt;"",ROUND((($C4842/1.2)-$E4842),2),""),"")</f>
        <v>7.39</v>
      </c>
      <c r="G4842">
        <f>IFERROR(IF('SUIVI VENTES 403e'!$A4822&lt;&gt;"",ROUND($F4842*$A4842,2),""),"")</f>
        <v>110.85</v>
      </c>
      <c r="H4842">
        <f>IFERROR(IF('SUIVI VENTES 403e'!$A4822&lt;&gt;"",YEAR('SUIVI VENTES 403e'!$G4822),""),"")</f>
        <v>2020</v>
      </c>
      <c r="I4842">
        <f>IFERROR(IF('SUIVI VENTES 403e'!$A4822&lt;&gt;"",MONTH('SUIVI VENTES 403e'!$G4822),""),"")</f>
        <v>6</v>
      </c>
    </row>
    <row r="4843" spans="1:9" x14ac:dyDescent="0.25">
      <c r="A4843">
        <f>IFERROR('SUIVI VENTES 403e'!B4823*(INDEX(traitement!$A$8:$B$16,MATCH('SUIVI VENTES 403e'!$H4823,traitement!$A$8:$A$16,0),2)),"")</f>
        <v>3</v>
      </c>
      <c r="B4843">
        <f>IFERROR('SUIVI VENTES 403e'!F4823,"")</f>
        <v>0</v>
      </c>
      <c r="C4843">
        <f>IFERROR(IF('SUIVI VENTES 403e'!$A4823&lt;&gt;"",ROUND($B4843/$A4843,2),""),"")</f>
        <v>0</v>
      </c>
      <c r="D4843">
        <f t="shared" si="123"/>
        <v>3</v>
      </c>
      <c r="E4843">
        <f t="shared" si="124"/>
        <v>0.94</v>
      </c>
      <c r="F4843">
        <f>IFERROR(IF('SUIVI VENTES 403e'!$A4823&lt;&gt;"",ROUND((($C4843/1.2)-$E4843),2),""),"")</f>
        <v>-0.94</v>
      </c>
      <c r="G4843">
        <f>IFERROR(IF('SUIVI VENTES 403e'!$A4823&lt;&gt;"",ROUND($F4843*$A4843,2),""),"")</f>
        <v>-2.82</v>
      </c>
      <c r="H4843">
        <f>IFERROR(IF('SUIVI VENTES 403e'!$A4823&lt;&gt;"",YEAR('SUIVI VENTES 403e'!$G4823),""),"")</f>
        <v>2020</v>
      </c>
      <c r="I4843">
        <f>IFERROR(IF('SUIVI VENTES 403e'!$A4823&lt;&gt;"",MONTH('SUIVI VENTES 403e'!$G4823),""),"")</f>
        <v>6</v>
      </c>
    </row>
    <row r="4844" spans="1:9" x14ac:dyDescent="0.25">
      <c r="A4844">
        <f>IFERROR('SUIVI VENTES 403e'!B4824*(INDEX(traitement!$A$8:$B$16,MATCH('SUIVI VENTES 403e'!$H4824,traitement!$A$8:$A$16,0),2)),"")</f>
        <v>5</v>
      </c>
      <c r="B4844">
        <f>IFERROR('SUIVI VENTES 403e'!F4824,"")</f>
        <v>50</v>
      </c>
      <c r="C4844">
        <f>IFERROR(IF('SUIVI VENTES 403e'!$A4824&lt;&gt;"",ROUND($B4844/$A4844,2),""),"")</f>
        <v>10</v>
      </c>
      <c r="D4844" t="str">
        <f t="shared" si="123"/>
        <v/>
      </c>
      <c r="E4844">
        <f t="shared" si="124"/>
        <v>0.94</v>
      </c>
      <c r="F4844">
        <f>IFERROR(IF('SUIVI VENTES 403e'!$A4824&lt;&gt;"",ROUND((($C4844/1.2)-$E4844),2),""),"")</f>
        <v>7.39</v>
      </c>
      <c r="G4844">
        <f>IFERROR(IF('SUIVI VENTES 403e'!$A4824&lt;&gt;"",ROUND($F4844*$A4844,2),""),"")</f>
        <v>36.950000000000003</v>
      </c>
      <c r="H4844">
        <f>IFERROR(IF('SUIVI VENTES 403e'!$A4824&lt;&gt;"",YEAR('SUIVI VENTES 403e'!$G4824),""),"")</f>
        <v>2020</v>
      </c>
      <c r="I4844">
        <f>IFERROR(IF('SUIVI VENTES 403e'!$A4824&lt;&gt;"",MONTH('SUIVI VENTES 403e'!$G4824),""),"")</f>
        <v>6</v>
      </c>
    </row>
    <row r="4845" spans="1:9" x14ac:dyDescent="0.25">
      <c r="A4845">
        <f>IFERROR('SUIVI VENTES 403e'!B4825*(INDEX(traitement!$A$8:$B$16,MATCH('SUIVI VENTES 403e'!$H4825,traitement!$A$8:$A$16,0),2)),"")</f>
        <v>5</v>
      </c>
      <c r="B4845">
        <f>IFERROR('SUIVI VENTES 403e'!F4825,"")</f>
        <v>50</v>
      </c>
      <c r="C4845">
        <f>IFERROR(IF('SUIVI VENTES 403e'!$A4825&lt;&gt;"",ROUND($B4845/$A4845,2),""),"")</f>
        <v>10</v>
      </c>
      <c r="D4845" t="str">
        <f t="shared" si="123"/>
        <v/>
      </c>
      <c r="E4845">
        <f t="shared" si="124"/>
        <v>0.94</v>
      </c>
      <c r="F4845">
        <f>IFERROR(IF('SUIVI VENTES 403e'!$A4825&lt;&gt;"",ROUND((($C4845/1.2)-$E4845),2),""),"")</f>
        <v>7.39</v>
      </c>
      <c r="G4845">
        <f>IFERROR(IF('SUIVI VENTES 403e'!$A4825&lt;&gt;"",ROUND($F4845*$A4845,2),""),"")</f>
        <v>36.950000000000003</v>
      </c>
      <c r="H4845">
        <f>IFERROR(IF('SUIVI VENTES 403e'!$A4825&lt;&gt;"",YEAR('SUIVI VENTES 403e'!$G4825),""),"")</f>
        <v>2020</v>
      </c>
      <c r="I4845">
        <f>IFERROR(IF('SUIVI VENTES 403e'!$A4825&lt;&gt;"",MONTH('SUIVI VENTES 403e'!$G4825),""),"")</f>
        <v>6</v>
      </c>
    </row>
    <row r="4846" spans="1:9" x14ac:dyDescent="0.25">
      <c r="A4846">
        <f>IFERROR('SUIVI VENTES 403e'!B4826*(INDEX(traitement!$A$8:$B$16,MATCH('SUIVI VENTES 403e'!$H4826,traitement!$A$8:$A$16,0),2)),"")</f>
        <v>1</v>
      </c>
      <c r="B4846">
        <f>IFERROR('SUIVI VENTES 403e'!F4826,"")</f>
        <v>0</v>
      </c>
      <c r="C4846">
        <f>IFERROR(IF('SUIVI VENTES 403e'!$A4826&lt;&gt;"",ROUND($B4846/$A4846,2),""),"")</f>
        <v>0</v>
      </c>
      <c r="D4846">
        <f t="shared" si="123"/>
        <v>1</v>
      </c>
      <c r="E4846">
        <f t="shared" si="124"/>
        <v>0.94</v>
      </c>
      <c r="F4846">
        <f>IFERROR(IF('SUIVI VENTES 403e'!$A4826&lt;&gt;"",ROUND((($C4846/1.2)-$E4846),2),""),"")</f>
        <v>-0.94</v>
      </c>
      <c r="G4846">
        <f>IFERROR(IF('SUIVI VENTES 403e'!$A4826&lt;&gt;"",ROUND($F4846*$A4846,2),""),"")</f>
        <v>-0.94</v>
      </c>
      <c r="H4846">
        <f>IFERROR(IF('SUIVI VENTES 403e'!$A4826&lt;&gt;"",YEAR('SUIVI VENTES 403e'!$G4826),""),"")</f>
        <v>2020</v>
      </c>
      <c r="I4846">
        <f>IFERROR(IF('SUIVI VENTES 403e'!$A4826&lt;&gt;"",MONTH('SUIVI VENTES 403e'!$G4826),""),"")</f>
        <v>6</v>
      </c>
    </row>
    <row r="4847" spans="1:9" x14ac:dyDescent="0.25">
      <c r="A4847">
        <f>IFERROR('SUIVI VENTES 403e'!B4827*(INDEX(traitement!$A$8:$B$16,MATCH('SUIVI VENTES 403e'!$H4827,traitement!$A$8:$A$16,0),2)),"")</f>
        <v>10</v>
      </c>
      <c r="B4847">
        <f>IFERROR('SUIVI VENTES 403e'!F4827,"")</f>
        <v>100</v>
      </c>
      <c r="C4847">
        <f>IFERROR(IF('SUIVI VENTES 403e'!$A4827&lt;&gt;"",ROUND($B4847/$A4847,2),""),"")</f>
        <v>10</v>
      </c>
      <c r="D4847" t="str">
        <f t="shared" si="123"/>
        <v/>
      </c>
      <c r="E4847">
        <f t="shared" si="124"/>
        <v>0.94</v>
      </c>
      <c r="F4847">
        <f>IFERROR(IF('SUIVI VENTES 403e'!$A4827&lt;&gt;"",ROUND((($C4847/1.2)-$E4847),2),""),"")</f>
        <v>7.39</v>
      </c>
      <c r="G4847">
        <f>IFERROR(IF('SUIVI VENTES 403e'!$A4827&lt;&gt;"",ROUND($F4847*$A4847,2),""),"")</f>
        <v>73.900000000000006</v>
      </c>
      <c r="H4847">
        <f>IFERROR(IF('SUIVI VENTES 403e'!$A4827&lt;&gt;"",YEAR('SUIVI VENTES 403e'!$G4827),""),"")</f>
        <v>2020</v>
      </c>
      <c r="I4847">
        <f>IFERROR(IF('SUIVI VENTES 403e'!$A4827&lt;&gt;"",MONTH('SUIVI VENTES 403e'!$G4827),""),"")</f>
        <v>6</v>
      </c>
    </row>
    <row r="4848" spans="1:9" x14ac:dyDescent="0.25">
      <c r="A4848">
        <f>IFERROR('SUIVI VENTES 403e'!B4828*(INDEX(traitement!$A$8:$B$16,MATCH('SUIVI VENTES 403e'!$H4828,traitement!$A$8:$A$16,0),2)),"")</f>
        <v>2</v>
      </c>
      <c r="B4848">
        <f>IFERROR('SUIVI VENTES 403e'!F4828,"")</f>
        <v>0</v>
      </c>
      <c r="C4848">
        <f>IFERROR(IF('SUIVI VENTES 403e'!$A4828&lt;&gt;"",ROUND($B4848/$A4848,2),""),"")</f>
        <v>0</v>
      </c>
      <c r="D4848">
        <f t="shared" ref="D4848:D4911" si="125">IF(B4848&lt;&gt;0,"",IF(A4848&lt;&gt;"",A4848,""))</f>
        <v>2</v>
      </c>
      <c r="E4848">
        <f t="shared" si="124"/>
        <v>0.94</v>
      </c>
      <c r="F4848">
        <f>IFERROR(IF('SUIVI VENTES 403e'!$A4828&lt;&gt;"",ROUND((($C4848/1.2)-$E4848),2),""),"")</f>
        <v>-0.94</v>
      </c>
      <c r="G4848">
        <f>IFERROR(IF('SUIVI VENTES 403e'!$A4828&lt;&gt;"",ROUND($F4848*$A4848,2),""),"")</f>
        <v>-1.88</v>
      </c>
      <c r="H4848">
        <f>IFERROR(IF('SUIVI VENTES 403e'!$A4828&lt;&gt;"",YEAR('SUIVI VENTES 403e'!$G4828),""),"")</f>
        <v>2020</v>
      </c>
      <c r="I4848">
        <f>IFERROR(IF('SUIVI VENTES 403e'!$A4828&lt;&gt;"",MONTH('SUIVI VENTES 403e'!$G4828),""),"")</f>
        <v>6</v>
      </c>
    </row>
    <row r="4849" spans="1:9" x14ac:dyDescent="0.25">
      <c r="A4849">
        <f>IFERROR('SUIVI VENTES 403e'!B4829*(INDEX(traitement!$A$8:$B$16,MATCH('SUIVI VENTES 403e'!$H4829,traitement!$A$8:$A$16,0),2)),"")</f>
        <v>10</v>
      </c>
      <c r="B4849">
        <f>IFERROR('SUIVI VENTES 403e'!F4829,"")</f>
        <v>100</v>
      </c>
      <c r="C4849">
        <f>IFERROR(IF('SUIVI VENTES 403e'!$A4829&lt;&gt;"",ROUND($B4849/$A4849,2),""),"")</f>
        <v>10</v>
      </c>
      <c r="D4849" t="str">
        <f t="shared" si="125"/>
        <v/>
      </c>
      <c r="E4849">
        <f t="shared" si="124"/>
        <v>0.94</v>
      </c>
      <c r="F4849">
        <f>IFERROR(IF('SUIVI VENTES 403e'!$A4829&lt;&gt;"",ROUND((($C4849/1.2)-$E4849),2),""),"")</f>
        <v>7.39</v>
      </c>
      <c r="G4849">
        <f>IFERROR(IF('SUIVI VENTES 403e'!$A4829&lt;&gt;"",ROUND($F4849*$A4849,2),""),"")</f>
        <v>73.900000000000006</v>
      </c>
      <c r="H4849">
        <f>IFERROR(IF('SUIVI VENTES 403e'!$A4829&lt;&gt;"",YEAR('SUIVI VENTES 403e'!$G4829),""),"")</f>
        <v>2020</v>
      </c>
      <c r="I4849">
        <f>IFERROR(IF('SUIVI VENTES 403e'!$A4829&lt;&gt;"",MONTH('SUIVI VENTES 403e'!$G4829),""),"")</f>
        <v>6</v>
      </c>
    </row>
    <row r="4850" spans="1:9" x14ac:dyDescent="0.25">
      <c r="A4850">
        <f>IFERROR('SUIVI VENTES 403e'!B4830*(INDEX(traitement!$A$8:$B$16,MATCH('SUIVI VENTES 403e'!$H4830,traitement!$A$8:$A$16,0),2)),"")</f>
        <v>2</v>
      </c>
      <c r="B4850">
        <f>IFERROR('SUIVI VENTES 403e'!F4830,"")</f>
        <v>0</v>
      </c>
      <c r="C4850">
        <f>IFERROR(IF('SUIVI VENTES 403e'!$A4830&lt;&gt;"",ROUND($B4850/$A4850,2),""),"")</f>
        <v>0</v>
      </c>
      <c r="D4850">
        <f t="shared" si="125"/>
        <v>2</v>
      </c>
      <c r="E4850">
        <f t="shared" si="124"/>
        <v>0.94</v>
      </c>
      <c r="F4850">
        <f>IFERROR(IF('SUIVI VENTES 403e'!$A4830&lt;&gt;"",ROUND((($C4850/1.2)-$E4850),2),""),"")</f>
        <v>-0.94</v>
      </c>
      <c r="G4850">
        <f>IFERROR(IF('SUIVI VENTES 403e'!$A4830&lt;&gt;"",ROUND($F4850*$A4850,2),""),"")</f>
        <v>-1.88</v>
      </c>
      <c r="H4850">
        <f>IFERROR(IF('SUIVI VENTES 403e'!$A4830&lt;&gt;"",YEAR('SUIVI VENTES 403e'!$G4830),""),"")</f>
        <v>2020</v>
      </c>
      <c r="I4850">
        <f>IFERROR(IF('SUIVI VENTES 403e'!$A4830&lt;&gt;"",MONTH('SUIVI VENTES 403e'!$G4830),""),"")</f>
        <v>6</v>
      </c>
    </row>
    <row r="4851" spans="1:9" x14ac:dyDescent="0.25">
      <c r="A4851">
        <f>IFERROR('SUIVI VENTES 403e'!B4831*(INDEX(traitement!$A$8:$B$16,MATCH('SUIVI VENTES 403e'!$H4831,traitement!$A$8:$A$16,0),2)),"")</f>
        <v>20</v>
      </c>
      <c r="B4851">
        <f>IFERROR('SUIVI VENTES 403e'!F4831,"")</f>
        <v>200</v>
      </c>
      <c r="C4851">
        <f>IFERROR(IF('SUIVI VENTES 403e'!$A4831&lt;&gt;"",ROUND($B4851/$A4851,2),""),"")</f>
        <v>10</v>
      </c>
      <c r="D4851" t="str">
        <f t="shared" si="125"/>
        <v/>
      </c>
      <c r="E4851">
        <f t="shared" si="124"/>
        <v>0.94</v>
      </c>
      <c r="F4851">
        <f>IFERROR(IF('SUIVI VENTES 403e'!$A4831&lt;&gt;"",ROUND((($C4851/1.2)-$E4851),2),""),"")</f>
        <v>7.39</v>
      </c>
      <c r="G4851">
        <f>IFERROR(IF('SUIVI VENTES 403e'!$A4831&lt;&gt;"",ROUND($F4851*$A4851,2),""),"")</f>
        <v>147.80000000000001</v>
      </c>
      <c r="H4851">
        <f>IFERROR(IF('SUIVI VENTES 403e'!$A4831&lt;&gt;"",YEAR('SUIVI VENTES 403e'!$G4831),""),"")</f>
        <v>2020</v>
      </c>
      <c r="I4851">
        <f>IFERROR(IF('SUIVI VENTES 403e'!$A4831&lt;&gt;"",MONTH('SUIVI VENTES 403e'!$G4831),""),"")</f>
        <v>6</v>
      </c>
    </row>
    <row r="4852" spans="1:9" x14ac:dyDescent="0.25">
      <c r="A4852">
        <f>IFERROR('SUIVI VENTES 403e'!B4832*(INDEX(traitement!$A$8:$B$16,MATCH('SUIVI VENTES 403e'!$H4832,traitement!$A$8:$A$16,0),2)),"")</f>
        <v>4</v>
      </c>
      <c r="B4852">
        <f>IFERROR('SUIVI VENTES 403e'!F4832,"")</f>
        <v>0</v>
      </c>
      <c r="C4852">
        <f>IFERROR(IF('SUIVI VENTES 403e'!$A4832&lt;&gt;"",ROUND($B4852/$A4852,2),""),"")</f>
        <v>0</v>
      </c>
      <c r="D4852">
        <f t="shared" si="125"/>
        <v>4</v>
      </c>
      <c r="E4852">
        <f t="shared" si="124"/>
        <v>0.94</v>
      </c>
      <c r="F4852">
        <f>IFERROR(IF('SUIVI VENTES 403e'!$A4832&lt;&gt;"",ROUND((($C4852/1.2)-$E4852),2),""),"")</f>
        <v>-0.94</v>
      </c>
      <c r="G4852">
        <f>IFERROR(IF('SUIVI VENTES 403e'!$A4832&lt;&gt;"",ROUND($F4852*$A4852,2),""),"")</f>
        <v>-3.76</v>
      </c>
      <c r="H4852">
        <f>IFERROR(IF('SUIVI VENTES 403e'!$A4832&lt;&gt;"",YEAR('SUIVI VENTES 403e'!$G4832),""),"")</f>
        <v>2020</v>
      </c>
      <c r="I4852">
        <f>IFERROR(IF('SUIVI VENTES 403e'!$A4832&lt;&gt;"",MONTH('SUIVI VENTES 403e'!$G4832),""),"")</f>
        <v>6</v>
      </c>
    </row>
    <row r="4853" spans="1:9" x14ac:dyDescent="0.25">
      <c r="A4853">
        <f>IFERROR('SUIVI VENTES 403e'!B4833*(INDEX(traitement!$A$8:$B$16,MATCH('SUIVI VENTES 403e'!$H4833,traitement!$A$8:$A$16,0),2)),"")</f>
        <v>10</v>
      </c>
      <c r="B4853">
        <f>IFERROR('SUIVI VENTES 403e'!F4833,"")</f>
        <v>100</v>
      </c>
      <c r="C4853">
        <f>IFERROR(IF('SUIVI VENTES 403e'!$A4833&lt;&gt;"",ROUND($B4853/$A4853,2),""),"")</f>
        <v>10</v>
      </c>
      <c r="D4853" t="str">
        <f t="shared" si="125"/>
        <v/>
      </c>
      <c r="E4853">
        <f t="shared" si="124"/>
        <v>0.94</v>
      </c>
      <c r="F4853">
        <f>IFERROR(IF('SUIVI VENTES 403e'!$A4833&lt;&gt;"",ROUND((($C4853/1.2)-$E4853),2),""),"")</f>
        <v>7.39</v>
      </c>
      <c r="G4853">
        <f>IFERROR(IF('SUIVI VENTES 403e'!$A4833&lt;&gt;"",ROUND($F4853*$A4853,2),""),"")</f>
        <v>73.900000000000006</v>
      </c>
      <c r="H4853">
        <f>IFERROR(IF('SUIVI VENTES 403e'!$A4833&lt;&gt;"",YEAR('SUIVI VENTES 403e'!$G4833),""),"")</f>
        <v>2020</v>
      </c>
      <c r="I4853">
        <f>IFERROR(IF('SUIVI VENTES 403e'!$A4833&lt;&gt;"",MONTH('SUIVI VENTES 403e'!$G4833),""),"")</f>
        <v>6</v>
      </c>
    </row>
    <row r="4854" spans="1:9" x14ac:dyDescent="0.25">
      <c r="A4854">
        <f>IFERROR('SUIVI VENTES 403e'!B4834*(INDEX(traitement!$A$8:$B$16,MATCH('SUIVI VENTES 403e'!$H4834,traitement!$A$8:$A$16,0),2)),"")</f>
        <v>2</v>
      </c>
      <c r="B4854">
        <f>IFERROR('SUIVI VENTES 403e'!F4834,"")</f>
        <v>0</v>
      </c>
      <c r="C4854">
        <f>IFERROR(IF('SUIVI VENTES 403e'!$A4834&lt;&gt;"",ROUND($B4854/$A4854,2),""),"")</f>
        <v>0</v>
      </c>
      <c r="D4854">
        <f t="shared" si="125"/>
        <v>2</v>
      </c>
      <c r="E4854">
        <f t="shared" si="124"/>
        <v>0.94</v>
      </c>
      <c r="F4854">
        <f>IFERROR(IF('SUIVI VENTES 403e'!$A4834&lt;&gt;"",ROUND((($C4854/1.2)-$E4854),2),""),"")</f>
        <v>-0.94</v>
      </c>
      <c r="G4854">
        <f>IFERROR(IF('SUIVI VENTES 403e'!$A4834&lt;&gt;"",ROUND($F4854*$A4854,2),""),"")</f>
        <v>-1.88</v>
      </c>
      <c r="H4854">
        <f>IFERROR(IF('SUIVI VENTES 403e'!$A4834&lt;&gt;"",YEAR('SUIVI VENTES 403e'!$G4834),""),"")</f>
        <v>2020</v>
      </c>
      <c r="I4854">
        <f>IFERROR(IF('SUIVI VENTES 403e'!$A4834&lt;&gt;"",MONTH('SUIVI VENTES 403e'!$G4834),""),"")</f>
        <v>6</v>
      </c>
    </row>
    <row r="4855" spans="1:9" x14ac:dyDescent="0.25">
      <c r="A4855">
        <f>IFERROR('SUIVI VENTES 403e'!B4835*(INDEX(traitement!$A$8:$B$16,MATCH('SUIVI VENTES 403e'!$H4835,traitement!$A$8:$A$16,0),2)),"")</f>
        <v>6</v>
      </c>
      <c r="B4855">
        <f>IFERROR('SUIVI VENTES 403e'!F4835,"")</f>
        <v>60</v>
      </c>
      <c r="C4855">
        <f>IFERROR(IF('SUIVI VENTES 403e'!$A4835&lt;&gt;"",ROUND($B4855/$A4855,2),""),"")</f>
        <v>10</v>
      </c>
      <c r="D4855" t="str">
        <f t="shared" si="125"/>
        <v/>
      </c>
      <c r="E4855">
        <f t="shared" si="124"/>
        <v>0.94</v>
      </c>
      <c r="F4855">
        <f>IFERROR(IF('SUIVI VENTES 403e'!$A4835&lt;&gt;"",ROUND((($C4855/1.2)-$E4855),2),""),"")</f>
        <v>7.39</v>
      </c>
      <c r="G4855">
        <f>IFERROR(IF('SUIVI VENTES 403e'!$A4835&lt;&gt;"",ROUND($F4855*$A4855,2),""),"")</f>
        <v>44.34</v>
      </c>
      <c r="H4855">
        <f>IFERROR(IF('SUIVI VENTES 403e'!$A4835&lt;&gt;"",YEAR('SUIVI VENTES 403e'!$G4835),""),"")</f>
        <v>2020</v>
      </c>
      <c r="I4855">
        <f>IFERROR(IF('SUIVI VENTES 403e'!$A4835&lt;&gt;"",MONTH('SUIVI VENTES 403e'!$G4835),""),"")</f>
        <v>6</v>
      </c>
    </row>
    <row r="4856" spans="1:9" x14ac:dyDescent="0.25">
      <c r="A4856">
        <f>IFERROR('SUIVI VENTES 403e'!B4836*(INDEX(traitement!$A$8:$B$16,MATCH('SUIVI VENTES 403e'!$H4836,traitement!$A$8:$A$16,0),2)),"")</f>
        <v>1</v>
      </c>
      <c r="B4856">
        <f>IFERROR('SUIVI VENTES 403e'!F4836,"")</f>
        <v>0</v>
      </c>
      <c r="C4856">
        <f>IFERROR(IF('SUIVI VENTES 403e'!$A4836&lt;&gt;"",ROUND($B4856/$A4856,2),""),"")</f>
        <v>0</v>
      </c>
      <c r="D4856">
        <f t="shared" si="125"/>
        <v>1</v>
      </c>
      <c r="E4856">
        <f t="shared" si="124"/>
        <v>0.94</v>
      </c>
      <c r="F4856">
        <f>IFERROR(IF('SUIVI VENTES 403e'!$A4836&lt;&gt;"",ROUND((($C4856/1.2)-$E4856),2),""),"")</f>
        <v>-0.94</v>
      </c>
      <c r="G4856">
        <f>IFERROR(IF('SUIVI VENTES 403e'!$A4836&lt;&gt;"",ROUND($F4856*$A4856,2),""),"")</f>
        <v>-0.94</v>
      </c>
      <c r="H4856">
        <f>IFERROR(IF('SUIVI VENTES 403e'!$A4836&lt;&gt;"",YEAR('SUIVI VENTES 403e'!$G4836),""),"")</f>
        <v>2020</v>
      </c>
      <c r="I4856">
        <f>IFERROR(IF('SUIVI VENTES 403e'!$A4836&lt;&gt;"",MONTH('SUIVI VENTES 403e'!$G4836),""),"")</f>
        <v>6</v>
      </c>
    </row>
    <row r="4857" spans="1:9" x14ac:dyDescent="0.25">
      <c r="A4857">
        <f>IFERROR('SUIVI VENTES 403e'!B4837*(INDEX(traitement!$A$8:$B$16,MATCH('SUIVI VENTES 403e'!$H4837,traitement!$A$8:$A$16,0),2)),"")</f>
        <v>5</v>
      </c>
      <c r="B4857">
        <f>IFERROR('SUIVI VENTES 403e'!F4837,"")</f>
        <v>50</v>
      </c>
      <c r="C4857">
        <f>IFERROR(IF('SUIVI VENTES 403e'!$A4837&lt;&gt;"",ROUND($B4857/$A4857,2),""),"")</f>
        <v>10</v>
      </c>
      <c r="D4857" t="str">
        <f t="shared" si="125"/>
        <v/>
      </c>
      <c r="E4857">
        <f t="shared" si="124"/>
        <v>0.94</v>
      </c>
      <c r="F4857">
        <f>IFERROR(IF('SUIVI VENTES 403e'!$A4837&lt;&gt;"",ROUND((($C4857/1.2)-$E4857),2),""),"")</f>
        <v>7.39</v>
      </c>
      <c r="G4857">
        <f>IFERROR(IF('SUIVI VENTES 403e'!$A4837&lt;&gt;"",ROUND($F4857*$A4857,2),""),"")</f>
        <v>36.950000000000003</v>
      </c>
      <c r="H4857">
        <f>IFERROR(IF('SUIVI VENTES 403e'!$A4837&lt;&gt;"",YEAR('SUIVI VENTES 403e'!$G4837),""),"")</f>
        <v>2020</v>
      </c>
      <c r="I4857">
        <f>IFERROR(IF('SUIVI VENTES 403e'!$A4837&lt;&gt;"",MONTH('SUIVI VENTES 403e'!$G4837),""),"")</f>
        <v>6</v>
      </c>
    </row>
    <row r="4858" spans="1:9" x14ac:dyDescent="0.25">
      <c r="A4858">
        <f>IFERROR('SUIVI VENTES 403e'!B4838*(INDEX(traitement!$A$8:$B$16,MATCH('SUIVI VENTES 403e'!$H4838,traitement!$A$8:$A$16,0),2)),"")</f>
        <v>1</v>
      </c>
      <c r="B4858">
        <f>IFERROR('SUIVI VENTES 403e'!F4838,"")</f>
        <v>0</v>
      </c>
      <c r="C4858">
        <f>IFERROR(IF('SUIVI VENTES 403e'!$A4838&lt;&gt;"",ROUND($B4858/$A4858,2),""),"")</f>
        <v>0</v>
      </c>
      <c r="D4858">
        <f t="shared" si="125"/>
        <v>1</v>
      </c>
      <c r="E4858">
        <f t="shared" si="124"/>
        <v>0.94</v>
      </c>
      <c r="F4858">
        <f>IFERROR(IF('SUIVI VENTES 403e'!$A4838&lt;&gt;"",ROUND((($C4858/1.2)-$E4858),2),""),"")</f>
        <v>-0.94</v>
      </c>
      <c r="G4858">
        <f>IFERROR(IF('SUIVI VENTES 403e'!$A4838&lt;&gt;"",ROUND($F4858*$A4858,2),""),"")</f>
        <v>-0.94</v>
      </c>
      <c r="H4858">
        <f>IFERROR(IF('SUIVI VENTES 403e'!$A4838&lt;&gt;"",YEAR('SUIVI VENTES 403e'!$G4838),""),"")</f>
        <v>2020</v>
      </c>
      <c r="I4858">
        <f>IFERROR(IF('SUIVI VENTES 403e'!$A4838&lt;&gt;"",MONTH('SUIVI VENTES 403e'!$G4838),""),"")</f>
        <v>6</v>
      </c>
    </row>
    <row r="4859" spans="1:9" x14ac:dyDescent="0.25">
      <c r="A4859">
        <f>IFERROR('SUIVI VENTES 403e'!B4839*(INDEX(traitement!$A$8:$B$16,MATCH('SUIVI VENTES 403e'!$H4839,traitement!$A$8:$A$16,0),2)),"")</f>
        <v>20</v>
      </c>
      <c r="B4859">
        <f>IFERROR('SUIVI VENTES 403e'!F4839,"")</f>
        <v>200</v>
      </c>
      <c r="C4859">
        <f>IFERROR(IF('SUIVI VENTES 403e'!$A4839&lt;&gt;"",ROUND($B4859/$A4859,2),""),"")</f>
        <v>10</v>
      </c>
      <c r="D4859" t="str">
        <f t="shared" si="125"/>
        <v/>
      </c>
      <c r="E4859">
        <f t="shared" si="124"/>
        <v>0.94</v>
      </c>
      <c r="F4859">
        <f>IFERROR(IF('SUIVI VENTES 403e'!$A4839&lt;&gt;"",ROUND((($C4859/1.2)-$E4859),2),""),"")</f>
        <v>7.39</v>
      </c>
      <c r="G4859">
        <f>IFERROR(IF('SUIVI VENTES 403e'!$A4839&lt;&gt;"",ROUND($F4859*$A4859,2),""),"")</f>
        <v>147.80000000000001</v>
      </c>
      <c r="H4859">
        <f>IFERROR(IF('SUIVI VENTES 403e'!$A4839&lt;&gt;"",YEAR('SUIVI VENTES 403e'!$G4839),""),"")</f>
        <v>2020</v>
      </c>
      <c r="I4859">
        <f>IFERROR(IF('SUIVI VENTES 403e'!$A4839&lt;&gt;"",MONTH('SUIVI VENTES 403e'!$G4839),""),"")</f>
        <v>6</v>
      </c>
    </row>
    <row r="4860" spans="1:9" x14ac:dyDescent="0.25">
      <c r="A4860">
        <f>IFERROR('SUIVI VENTES 403e'!B4840*(INDEX(traitement!$A$8:$B$16,MATCH('SUIVI VENTES 403e'!$H4840,traitement!$A$8:$A$16,0),2)),"")</f>
        <v>4</v>
      </c>
      <c r="B4860">
        <f>IFERROR('SUIVI VENTES 403e'!F4840,"")</f>
        <v>0</v>
      </c>
      <c r="C4860">
        <f>IFERROR(IF('SUIVI VENTES 403e'!$A4840&lt;&gt;"",ROUND($B4860/$A4860,2),""),"")</f>
        <v>0</v>
      </c>
      <c r="D4860">
        <f t="shared" si="125"/>
        <v>4</v>
      </c>
      <c r="E4860">
        <f t="shared" si="124"/>
        <v>0.94</v>
      </c>
      <c r="F4860">
        <f>IFERROR(IF('SUIVI VENTES 403e'!$A4840&lt;&gt;"",ROUND((($C4860/1.2)-$E4860),2),""),"")</f>
        <v>-0.94</v>
      </c>
      <c r="G4860">
        <f>IFERROR(IF('SUIVI VENTES 403e'!$A4840&lt;&gt;"",ROUND($F4860*$A4860,2),""),"")</f>
        <v>-3.76</v>
      </c>
      <c r="H4860">
        <f>IFERROR(IF('SUIVI VENTES 403e'!$A4840&lt;&gt;"",YEAR('SUIVI VENTES 403e'!$G4840),""),"")</f>
        <v>2020</v>
      </c>
      <c r="I4860">
        <f>IFERROR(IF('SUIVI VENTES 403e'!$A4840&lt;&gt;"",MONTH('SUIVI VENTES 403e'!$G4840),""),"")</f>
        <v>6</v>
      </c>
    </row>
    <row r="4861" spans="1:9" x14ac:dyDescent="0.25">
      <c r="A4861">
        <f>IFERROR('SUIVI VENTES 403e'!B4841*(INDEX(traitement!$A$8:$B$16,MATCH('SUIVI VENTES 403e'!$H4841,traitement!$A$8:$A$16,0),2)),"")</f>
        <v>8</v>
      </c>
      <c r="B4861">
        <f>IFERROR('SUIVI VENTES 403e'!F4841,"")</f>
        <v>80</v>
      </c>
      <c r="C4861">
        <f>IFERROR(IF('SUIVI VENTES 403e'!$A4841&lt;&gt;"",ROUND($B4861/$A4861,2),""),"")</f>
        <v>10</v>
      </c>
      <c r="D4861" t="str">
        <f t="shared" si="125"/>
        <v/>
      </c>
      <c r="E4861">
        <f t="shared" si="124"/>
        <v>0.94</v>
      </c>
      <c r="F4861">
        <f>IFERROR(IF('SUIVI VENTES 403e'!$A4841&lt;&gt;"",ROUND((($C4861/1.2)-$E4861),2),""),"")</f>
        <v>7.39</v>
      </c>
      <c r="G4861">
        <f>IFERROR(IF('SUIVI VENTES 403e'!$A4841&lt;&gt;"",ROUND($F4861*$A4861,2),""),"")</f>
        <v>59.12</v>
      </c>
      <c r="H4861">
        <f>IFERROR(IF('SUIVI VENTES 403e'!$A4841&lt;&gt;"",YEAR('SUIVI VENTES 403e'!$G4841),""),"")</f>
        <v>2020</v>
      </c>
      <c r="I4861">
        <f>IFERROR(IF('SUIVI VENTES 403e'!$A4841&lt;&gt;"",MONTH('SUIVI VENTES 403e'!$G4841),""),"")</f>
        <v>6</v>
      </c>
    </row>
    <row r="4862" spans="1:9" x14ac:dyDescent="0.25">
      <c r="A4862">
        <f>IFERROR('SUIVI VENTES 403e'!B4842*(INDEX(traitement!$A$8:$B$16,MATCH('SUIVI VENTES 403e'!$H4842,traitement!$A$8:$A$16,0),2)),"")</f>
        <v>12</v>
      </c>
      <c r="B4862">
        <f>IFERROR('SUIVI VENTES 403e'!F4842,"")</f>
        <v>120</v>
      </c>
      <c r="C4862">
        <f>IFERROR(IF('SUIVI VENTES 403e'!$A4842&lt;&gt;"",ROUND($B4862/$A4862,2),""),"")</f>
        <v>10</v>
      </c>
      <c r="D4862" t="str">
        <f t="shared" si="125"/>
        <v/>
      </c>
      <c r="E4862">
        <f t="shared" si="124"/>
        <v>0.94</v>
      </c>
      <c r="F4862">
        <f>IFERROR(IF('SUIVI VENTES 403e'!$A4842&lt;&gt;"",ROUND((($C4862/1.2)-$E4862),2),""),"")</f>
        <v>7.39</v>
      </c>
      <c r="G4862">
        <f>IFERROR(IF('SUIVI VENTES 403e'!$A4842&lt;&gt;"",ROUND($F4862*$A4862,2),""),"")</f>
        <v>88.68</v>
      </c>
      <c r="H4862">
        <f>IFERROR(IF('SUIVI VENTES 403e'!$A4842&lt;&gt;"",YEAR('SUIVI VENTES 403e'!$G4842),""),"")</f>
        <v>2020</v>
      </c>
      <c r="I4862">
        <f>IFERROR(IF('SUIVI VENTES 403e'!$A4842&lt;&gt;"",MONTH('SUIVI VENTES 403e'!$G4842),""),"")</f>
        <v>6</v>
      </c>
    </row>
    <row r="4863" spans="1:9" x14ac:dyDescent="0.25">
      <c r="A4863">
        <f>IFERROR('SUIVI VENTES 403e'!B4843*(INDEX(traitement!$A$8:$B$16,MATCH('SUIVI VENTES 403e'!$H4843,traitement!$A$8:$A$16,0),2)),"")</f>
        <v>2</v>
      </c>
      <c r="B4863">
        <f>IFERROR('SUIVI VENTES 403e'!F4843,"")</f>
        <v>0</v>
      </c>
      <c r="C4863">
        <f>IFERROR(IF('SUIVI VENTES 403e'!$A4843&lt;&gt;"",ROUND($B4863/$A4863,2),""),"")</f>
        <v>0</v>
      </c>
      <c r="D4863">
        <f t="shared" si="125"/>
        <v>2</v>
      </c>
      <c r="E4863">
        <f t="shared" si="124"/>
        <v>0.94</v>
      </c>
      <c r="F4863">
        <f>IFERROR(IF('SUIVI VENTES 403e'!$A4843&lt;&gt;"",ROUND((($C4863/1.2)-$E4863),2),""),"")</f>
        <v>-0.94</v>
      </c>
      <c r="G4863">
        <f>IFERROR(IF('SUIVI VENTES 403e'!$A4843&lt;&gt;"",ROUND($F4863*$A4863,2),""),"")</f>
        <v>-1.88</v>
      </c>
      <c r="H4863">
        <f>IFERROR(IF('SUIVI VENTES 403e'!$A4843&lt;&gt;"",YEAR('SUIVI VENTES 403e'!$G4843),""),"")</f>
        <v>2020</v>
      </c>
      <c r="I4863">
        <f>IFERROR(IF('SUIVI VENTES 403e'!$A4843&lt;&gt;"",MONTH('SUIVI VENTES 403e'!$G4843),""),"")</f>
        <v>6</v>
      </c>
    </row>
    <row r="4864" spans="1:9" x14ac:dyDescent="0.25">
      <c r="A4864">
        <f>IFERROR('SUIVI VENTES 403e'!B4844*(INDEX(traitement!$A$8:$B$16,MATCH('SUIVI VENTES 403e'!$H4844,traitement!$A$8:$A$16,0),2)),"")</f>
        <v>10</v>
      </c>
      <c r="B4864">
        <f>IFERROR('SUIVI VENTES 403e'!F4844,"")</f>
        <v>100</v>
      </c>
      <c r="C4864">
        <f>IFERROR(IF('SUIVI VENTES 403e'!$A4844&lt;&gt;"",ROUND($B4864/$A4864,2),""),"")</f>
        <v>10</v>
      </c>
      <c r="D4864" t="str">
        <f t="shared" si="125"/>
        <v/>
      </c>
      <c r="E4864">
        <f t="shared" si="124"/>
        <v>0.94</v>
      </c>
      <c r="F4864">
        <f>IFERROR(IF('SUIVI VENTES 403e'!$A4844&lt;&gt;"",ROUND((($C4864/1.2)-$E4864),2),""),"")</f>
        <v>7.39</v>
      </c>
      <c r="G4864">
        <f>IFERROR(IF('SUIVI VENTES 403e'!$A4844&lt;&gt;"",ROUND($F4864*$A4864,2),""),"")</f>
        <v>73.900000000000006</v>
      </c>
      <c r="H4864">
        <f>IFERROR(IF('SUIVI VENTES 403e'!$A4844&lt;&gt;"",YEAR('SUIVI VENTES 403e'!$G4844),""),"")</f>
        <v>2020</v>
      </c>
      <c r="I4864">
        <f>IFERROR(IF('SUIVI VENTES 403e'!$A4844&lt;&gt;"",MONTH('SUIVI VENTES 403e'!$G4844),""),"")</f>
        <v>6</v>
      </c>
    </row>
    <row r="4865" spans="1:9" x14ac:dyDescent="0.25">
      <c r="A4865">
        <f>IFERROR('SUIVI VENTES 403e'!B4845*(INDEX(traitement!$A$8:$B$16,MATCH('SUIVI VENTES 403e'!$H4845,traitement!$A$8:$A$16,0),2)),"")</f>
        <v>10</v>
      </c>
      <c r="B4865">
        <f>IFERROR('SUIVI VENTES 403e'!F4845,"")</f>
        <v>100</v>
      </c>
      <c r="C4865">
        <f>IFERROR(IF('SUIVI VENTES 403e'!$A4845&lt;&gt;"",ROUND($B4865/$A4865,2),""),"")</f>
        <v>10</v>
      </c>
      <c r="D4865" t="str">
        <f t="shared" si="125"/>
        <v/>
      </c>
      <c r="E4865">
        <f t="shared" si="124"/>
        <v>0.94</v>
      </c>
      <c r="F4865">
        <f>IFERROR(IF('SUIVI VENTES 403e'!$A4845&lt;&gt;"",ROUND((($C4865/1.2)-$E4865),2),""),"")</f>
        <v>7.39</v>
      </c>
      <c r="G4865">
        <f>IFERROR(IF('SUIVI VENTES 403e'!$A4845&lt;&gt;"",ROUND($F4865*$A4865,2),""),"")</f>
        <v>73.900000000000006</v>
      </c>
      <c r="H4865">
        <f>IFERROR(IF('SUIVI VENTES 403e'!$A4845&lt;&gt;"",YEAR('SUIVI VENTES 403e'!$G4845),""),"")</f>
        <v>2020</v>
      </c>
      <c r="I4865">
        <f>IFERROR(IF('SUIVI VENTES 403e'!$A4845&lt;&gt;"",MONTH('SUIVI VENTES 403e'!$G4845),""),"")</f>
        <v>6</v>
      </c>
    </row>
    <row r="4866" spans="1:9" x14ac:dyDescent="0.25">
      <c r="A4866">
        <f>IFERROR('SUIVI VENTES 403e'!B4846*(INDEX(traitement!$A$8:$B$16,MATCH('SUIVI VENTES 403e'!$H4846,traitement!$A$8:$A$16,0),2)),"")</f>
        <v>2</v>
      </c>
      <c r="B4866">
        <f>IFERROR('SUIVI VENTES 403e'!F4846,"")</f>
        <v>0</v>
      </c>
      <c r="C4866">
        <f>IFERROR(IF('SUIVI VENTES 403e'!$A4846&lt;&gt;"",ROUND($B4866/$A4866,2),""),"")</f>
        <v>0</v>
      </c>
      <c r="D4866">
        <f t="shared" si="125"/>
        <v>2</v>
      </c>
      <c r="E4866">
        <f t="shared" si="124"/>
        <v>0.94</v>
      </c>
      <c r="F4866">
        <f>IFERROR(IF('SUIVI VENTES 403e'!$A4846&lt;&gt;"",ROUND((($C4866/1.2)-$E4866),2),""),"")</f>
        <v>-0.94</v>
      </c>
      <c r="G4866">
        <f>IFERROR(IF('SUIVI VENTES 403e'!$A4846&lt;&gt;"",ROUND($F4866*$A4866,2),""),"")</f>
        <v>-1.88</v>
      </c>
      <c r="H4866">
        <f>IFERROR(IF('SUIVI VENTES 403e'!$A4846&lt;&gt;"",YEAR('SUIVI VENTES 403e'!$G4846),""),"")</f>
        <v>2020</v>
      </c>
      <c r="I4866">
        <f>IFERROR(IF('SUIVI VENTES 403e'!$A4846&lt;&gt;"",MONTH('SUIVI VENTES 403e'!$G4846),""),"")</f>
        <v>6</v>
      </c>
    </row>
    <row r="4867" spans="1:9" x14ac:dyDescent="0.25">
      <c r="A4867">
        <f>IFERROR('SUIVI VENTES 403e'!B4847*(INDEX(traitement!$A$8:$B$16,MATCH('SUIVI VENTES 403e'!$H4847,traitement!$A$8:$A$16,0),2)),"")</f>
        <v>10</v>
      </c>
      <c r="B4867">
        <f>IFERROR('SUIVI VENTES 403e'!F4847,"")</f>
        <v>100</v>
      </c>
      <c r="C4867">
        <f>IFERROR(IF('SUIVI VENTES 403e'!$A4847&lt;&gt;"",ROUND($B4867/$A4867,2),""),"")</f>
        <v>10</v>
      </c>
      <c r="D4867" t="str">
        <f t="shared" si="125"/>
        <v/>
      </c>
      <c r="E4867">
        <f t="shared" si="124"/>
        <v>0.94</v>
      </c>
      <c r="F4867">
        <f>IFERROR(IF('SUIVI VENTES 403e'!$A4847&lt;&gt;"",ROUND((($C4867/1.2)-$E4867),2),""),"")</f>
        <v>7.39</v>
      </c>
      <c r="G4867">
        <f>IFERROR(IF('SUIVI VENTES 403e'!$A4847&lt;&gt;"",ROUND($F4867*$A4867,2),""),"")</f>
        <v>73.900000000000006</v>
      </c>
      <c r="H4867">
        <f>IFERROR(IF('SUIVI VENTES 403e'!$A4847&lt;&gt;"",YEAR('SUIVI VENTES 403e'!$G4847),""),"")</f>
        <v>2020</v>
      </c>
      <c r="I4867">
        <f>IFERROR(IF('SUIVI VENTES 403e'!$A4847&lt;&gt;"",MONTH('SUIVI VENTES 403e'!$G4847),""),"")</f>
        <v>6</v>
      </c>
    </row>
    <row r="4868" spans="1:9" x14ac:dyDescent="0.25">
      <c r="A4868">
        <f>IFERROR('SUIVI VENTES 403e'!B4848*(INDEX(traitement!$A$8:$B$16,MATCH('SUIVI VENTES 403e'!$H4848,traitement!$A$8:$A$16,0),2)),"")</f>
        <v>5</v>
      </c>
      <c r="B4868">
        <f>IFERROR('SUIVI VENTES 403e'!F4848,"")</f>
        <v>50</v>
      </c>
      <c r="C4868">
        <f>IFERROR(IF('SUIVI VENTES 403e'!$A4848&lt;&gt;"",ROUND($B4868/$A4868,2),""),"")</f>
        <v>10</v>
      </c>
      <c r="D4868" t="str">
        <f t="shared" si="125"/>
        <v/>
      </c>
      <c r="E4868">
        <f t="shared" si="124"/>
        <v>0.94</v>
      </c>
      <c r="F4868">
        <f>IFERROR(IF('SUIVI VENTES 403e'!$A4848&lt;&gt;"",ROUND((($C4868/1.2)-$E4868),2),""),"")</f>
        <v>7.39</v>
      </c>
      <c r="G4868">
        <f>IFERROR(IF('SUIVI VENTES 403e'!$A4848&lt;&gt;"",ROUND($F4868*$A4868,2),""),"")</f>
        <v>36.950000000000003</v>
      </c>
      <c r="H4868">
        <f>IFERROR(IF('SUIVI VENTES 403e'!$A4848&lt;&gt;"",YEAR('SUIVI VENTES 403e'!$G4848),""),"")</f>
        <v>2020</v>
      </c>
      <c r="I4868">
        <f>IFERROR(IF('SUIVI VENTES 403e'!$A4848&lt;&gt;"",MONTH('SUIVI VENTES 403e'!$G4848),""),"")</f>
        <v>6</v>
      </c>
    </row>
    <row r="4869" spans="1:9" x14ac:dyDescent="0.25">
      <c r="A4869">
        <f>IFERROR('SUIVI VENTES 403e'!B4849*(INDEX(traitement!$A$8:$B$16,MATCH('SUIVI VENTES 403e'!$H4849,traitement!$A$8:$A$16,0),2)),"")</f>
        <v>1</v>
      </c>
      <c r="B4869">
        <f>IFERROR('SUIVI VENTES 403e'!F4849,"")</f>
        <v>0</v>
      </c>
      <c r="C4869">
        <f>IFERROR(IF('SUIVI VENTES 403e'!$A4849&lt;&gt;"",ROUND($B4869/$A4869,2),""),"")</f>
        <v>0</v>
      </c>
      <c r="D4869">
        <f t="shared" si="125"/>
        <v>1</v>
      </c>
      <c r="E4869">
        <f t="shared" si="124"/>
        <v>0.94</v>
      </c>
      <c r="F4869">
        <f>IFERROR(IF('SUIVI VENTES 403e'!$A4849&lt;&gt;"",ROUND((($C4869/1.2)-$E4869),2),""),"")</f>
        <v>-0.94</v>
      </c>
      <c r="G4869">
        <f>IFERROR(IF('SUIVI VENTES 403e'!$A4849&lt;&gt;"",ROUND($F4869*$A4869,2),""),"")</f>
        <v>-0.94</v>
      </c>
      <c r="H4869">
        <f>IFERROR(IF('SUIVI VENTES 403e'!$A4849&lt;&gt;"",YEAR('SUIVI VENTES 403e'!$G4849),""),"")</f>
        <v>2020</v>
      </c>
      <c r="I4869">
        <f>IFERROR(IF('SUIVI VENTES 403e'!$A4849&lt;&gt;"",MONTH('SUIVI VENTES 403e'!$G4849),""),"")</f>
        <v>6</v>
      </c>
    </row>
    <row r="4870" spans="1:9" x14ac:dyDescent="0.25">
      <c r="A4870">
        <f>IFERROR('SUIVI VENTES 403e'!B4850*(INDEX(traitement!$A$8:$B$16,MATCH('SUIVI VENTES 403e'!$H4850,traitement!$A$8:$A$16,0),2)),"")</f>
        <v>2</v>
      </c>
      <c r="B4870">
        <f>IFERROR('SUIVI VENTES 403e'!F4850,"")</f>
        <v>20</v>
      </c>
      <c r="C4870">
        <f>IFERROR(IF('SUIVI VENTES 403e'!$A4850&lt;&gt;"",ROUND($B4870/$A4870,2),""),"")</f>
        <v>10</v>
      </c>
      <c r="D4870" t="str">
        <f t="shared" si="125"/>
        <v/>
      </c>
      <c r="E4870">
        <f t="shared" si="124"/>
        <v>0.94</v>
      </c>
      <c r="F4870">
        <f>IFERROR(IF('SUIVI VENTES 403e'!$A4850&lt;&gt;"",ROUND((($C4870/1.2)-$E4870),2),""),"")</f>
        <v>7.39</v>
      </c>
      <c r="G4870">
        <f>IFERROR(IF('SUIVI VENTES 403e'!$A4850&lt;&gt;"",ROUND($F4870*$A4870,2),""),"")</f>
        <v>14.78</v>
      </c>
      <c r="H4870">
        <f>IFERROR(IF('SUIVI VENTES 403e'!$A4850&lt;&gt;"",YEAR('SUIVI VENTES 403e'!$G4850),""),"")</f>
        <v>2020</v>
      </c>
      <c r="I4870">
        <f>IFERROR(IF('SUIVI VENTES 403e'!$A4850&lt;&gt;"",MONTH('SUIVI VENTES 403e'!$G4850),""),"")</f>
        <v>6</v>
      </c>
    </row>
    <row r="4871" spans="1:9" x14ac:dyDescent="0.25">
      <c r="A4871">
        <f>IFERROR('SUIVI VENTES 403e'!B4851*(INDEX(traitement!$A$8:$B$16,MATCH('SUIVI VENTES 403e'!$H4851,traitement!$A$8:$A$16,0),2)),"")</f>
        <v>10</v>
      </c>
      <c r="B4871">
        <f>IFERROR('SUIVI VENTES 403e'!F4851,"")</f>
        <v>100</v>
      </c>
      <c r="C4871">
        <f>IFERROR(IF('SUIVI VENTES 403e'!$A4851&lt;&gt;"",ROUND($B4871/$A4871,2),""),"")</f>
        <v>10</v>
      </c>
      <c r="D4871" t="str">
        <f t="shared" si="125"/>
        <v/>
      </c>
      <c r="E4871">
        <f t="shared" si="124"/>
        <v>0.94</v>
      </c>
      <c r="F4871">
        <f>IFERROR(IF('SUIVI VENTES 403e'!$A4851&lt;&gt;"",ROUND((($C4871/1.2)-$E4871),2),""),"")</f>
        <v>7.39</v>
      </c>
      <c r="G4871">
        <f>IFERROR(IF('SUIVI VENTES 403e'!$A4851&lt;&gt;"",ROUND($F4871*$A4871,2),""),"")</f>
        <v>73.900000000000006</v>
      </c>
      <c r="H4871">
        <f>IFERROR(IF('SUIVI VENTES 403e'!$A4851&lt;&gt;"",YEAR('SUIVI VENTES 403e'!$G4851),""),"")</f>
        <v>2020</v>
      </c>
      <c r="I4871">
        <f>IFERROR(IF('SUIVI VENTES 403e'!$A4851&lt;&gt;"",MONTH('SUIVI VENTES 403e'!$G4851),""),"")</f>
        <v>6</v>
      </c>
    </row>
    <row r="4872" spans="1:9" x14ac:dyDescent="0.25">
      <c r="A4872">
        <f>IFERROR('SUIVI VENTES 403e'!B4852*(INDEX(traitement!$A$8:$B$16,MATCH('SUIVI VENTES 403e'!$H4852,traitement!$A$8:$A$16,0),2)),"")</f>
        <v>2</v>
      </c>
      <c r="B4872">
        <f>IFERROR('SUIVI VENTES 403e'!F4852,"")</f>
        <v>0</v>
      </c>
      <c r="C4872">
        <f>IFERROR(IF('SUIVI VENTES 403e'!$A4852&lt;&gt;"",ROUND($B4872/$A4872,2),""),"")</f>
        <v>0</v>
      </c>
      <c r="D4872">
        <f t="shared" si="125"/>
        <v>2</v>
      </c>
      <c r="E4872">
        <f t="shared" si="124"/>
        <v>0.94</v>
      </c>
      <c r="F4872">
        <f>IFERROR(IF('SUIVI VENTES 403e'!$A4852&lt;&gt;"",ROUND((($C4872/1.2)-$E4872),2),""),"")</f>
        <v>-0.94</v>
      </c>
      <c r="G4872">
        <f>IFERROR(IF('SUIVI VENTES 403e'!$A4852&lt;&gt;"",ROUND($F4872*$A4872,2),""),"")</f>
        <v>-1.88</v>
      </c>
      <c r="H4872">
        <f>IFERROR(IF('SUIVI VENTES 403e'!$A4852&lt;&gt;"",YEAR('SUIVI VENTES 403e'!$G4852),""),"")</f>
        <v>2020</v>
      </c>
      <c r="I4872">
        <f>IFERROR(IF('SUIVI VENTES 403e'!$A4852&lt;&gt;"",MONTH('SUIVI VENTES 403e'!$G4852),""),"")</f>
        <v>6</v>
      </c>
    </row>
    <row r="4873" spans="1:9" x14ac:dyDescent="0.25">
      <c r="A4873">
        <f>IFERROR('SUIVI VENTES 403e'!B4853*(INDEX(traitement!$A$8:$B$16,MATCH('SUIVI VENTES 403e'!$H4853,traitement!$A$8:$A$16,0),2)),"")</f>
        <v>14</v>
      </c>
      <c r="B4873">
        <f>IFERROR('SUIVI VENTES 403e'!F4853,"")</f>
        <v>140</v>
      </c>
      <c r="C4873">
        <f>IFERROR(IF('SUIVI VENTES 403e'!$A4853&lt;&gt;"",ROUND($B4873/$A4873,2),""),"")</f>
        <v>10</v>
      </c>
      <c r="D4873" t="str">
        <f t="shared" si="125"/>
        <v/>
      </c>
      <c r="E4873">
        <f t="shared" si="124"/>
        <v>0.94</v>
      </c>
      <c r="F4873">
        <f>IFERROR(IF('SUIVI VENTES 403e'!$A4853&lt;&gt;"",ROUND((($C4873/1.2)-$E4873),2),""),"")</f>
        <v>7.39</v>
      </c>
      <c r="G4873">
        <f>IFERROR(IF('SUIVI VENTES 403e'!$A4853&lt;&gt;"",ROUND($F4873*$A4873,2),""),"")</f>
        <v>103.46</v>
      </c>
      <c r="H4873">
        <f>IFERROR(IF('SUIVI VENTES 403e'!$A4853&lt;&gt;"",YEAR('SUIVI VENTES 403e'!$G4853),""),"")</f>
        <v>2020</v>
      </c>
      <c r="I4873">
        <f>IFERROR(IF('SUIVI VENTES 403e'!$A4853&lt;&gt;"",MONTH('SUIVI VENTES 403e'!$G4853),""),"")</f>
        <v>6</v>
      </c>
    </row>
    <row r="4874" spans="1:9" x14ac:dyDescent="0.25">
      <c r="A4874">
        <f>IFERROR('SUIVI VENTES 403e'!B4854*(INDEX(traitement!$A$8:$B$16,MATCH('SUIVI VENTES 403e'!$H4854,traitement!$A$8:$A$16,0),2)),"")</f>
        <v>2</v>
      </c>
      <c r="B4874">
        <f>IFERROR('SUIVI VENTES 403e'!F4854,"")</f>
        <v>0</v>
      </c>
      <c r="C4874">
        <f>IFERROR(IF('SUIVI VENTES 403e'!$A4854&lt;&gt;"",ROUND($B4874/$A4874,2),""),"")</f>
        <v>0</v>
      </c>
      <c r="D4874">
        <f t="shared" si="125"/>
        <v>2</v>
      </c>
      <c r="E4874">
        <f t="shared" si="124"/>
        <v>0.94</v>
      </c>
      <c r="F4874">
        <f>IFERROR(IF('SUIVI VENTES 403e'!$A4854&lt;&gt;"",ROUND((($C4874/1.2)-$E4874),2),""),"")</f>
        <v>-0.94</v>
      </c>
      <c r="G4874">
        <f>IFERROR(IF('SUIVI VENTES 403e'!$A4854&lt;&gt;"",ROUND($F4874*$A4874,2),""),"")</f>
        <v>-1.88</v>
      </c>
      <c r="H4874">
        <f>IFERROR(IF('SUIVI VENTES 403e'!$A4854&lt;&gt;"",YEAR('SUIVI VENTES 403e'!$G4854),""),"")</f>
        <v>2020</v>
      </c>
      <c r="I4874">
        <f>IFERROR(IF('SUIVI VENTES 403e'!$A4854&lt;&gt;"",MONTH('SUIVI VENTES 403e'!$G4854),""),"")</f>
        <v>6</v>
      </c>
    </row>
    <row r="4875" spans="1:9" x14ac:dyDescent="0.25">
      <c r="A4875">
        <f>IFERROR('SUIVI VENTES 403e'!B4855*(INDEX(traitement!$A$8:$B$16,MATCH('SUIVI VENTES 403e'!$H4855,traitement!$A$8:$A$16,0),2)),"")</f>
        <v>2</v>
      </c>
      <c r="B4875">
        <f>IFERROR('SUIVI VENTES 403e'!F4855,"")</f>
        <v>20</v>
      </c>
      <c r="C4875">
        <f>IFERROR(IF('SUIVI VENTES 403e'!$A4855&lt;&gt;"",ROUND($B4875/$A4875,2),""),"")</f>
        <v>10</v>
      </c>
      <c r="D4875" t="str">
        <f t="shared" si="125"/>
        <v/>
      </c>
      <c r="E4875">
        <f t="shared" si="124"/>
        <v>0.94</v>
      </c>
      <c r="F4875">
        <f>IFERROR(IF('SUIVI VENTES 403e'!$A4855&lt;&gt;"",ROUND((($C4875/1.2)-$E4875),2),""),"")</f>
        <v>7.39</v>
      </c>
      <c r="G4875">
        <f>IFERROR(IF('SUIVI VENTES 403e'!$A4855&lt;&gt;"",ROUND($F4875*$A4875,2),""),"")</f>
        <v>14.78</v>
      </c>
      <c r="H4875">
        <f>IFERROR(IF('SUIVI VENTES 403e'!$A4855&lt;&gt;"",YEAR('SUIVI VENTES 403e'!$G4855),""),"")</f>
        <v>2020</v>
      </c>
      <c r="I4875">
        <f>IFERROR(IF('SUIVI VENTES 403e'!$A4855&lt;&gt;"",MONTH('SUIVI VENTES 403e'!$G4855),""),"")</f>
        <v>6</v>
      </c>
    </row>
    <row r="4876" spans="1:9" x14ac:dyDescent="0.25">
      <c r="A4876">
        <f>IFERROR('SUIVI VENTES 403e'!B4856*(INDEX(traitement!$A$8:$B$16,MATCH('SUIVI VENTES 403e'!$H4856,traitement!$A$8:$A$16,0),2)),"")</f>
        <v>10</v>
      </c>
      <c r="B4876">
        <f>IFERROR('SUIVI VENTES 403e'!F4856,"")</f>
        <v>116.67</v>
      </c>
      <c r="C4876">
        <f>IFERROR(IF('SUIVI VENTES 403e'!$A4856&lt;&gt;"",ROUND($B4876/$A4876,2),""),"")</f>
        <v>11.67</v>
      </c>
      <c r="D4876" t="str">
        <f t="shared" si="125"/>
        <v/>
      </c>
      <c r="E4876">
        <f t="shared" si="124"/>
        <v>0.94</v>
      </c>
      <c r="F4876">
        <f>IFERROR(IF('SUIVI VENTES 403e'!$A4856&lt;&gt;"",ROUND((($C4876/1.2)-$E4876),2),""),"")</f>
        <v>8.7899999999999991</v>
      </c>
      <c r="G4876">
        <f>IFERROR(IF('SUIVI VENTES 403e'!$A4856&lt;&gt;"",ROUND($F4876*$A4876,2),""),"")</f>
        <v>87.9</v>
      </c>
      <c r="H4876">
        <f>IFERROR(IF('SUIVI VENTES 403e'!$A4856&lt;&gt;"",YEAR('SUIVI VENTES 403e'!$G4856),""),"")</f>
        <v>2020</v>
      </c>
      <c r="I4876">
        <f>IFERROR(IF('SUIVI VENTES 403e'!$A4856&lt;&gt;"",MONTH('SUIVI VENTES 403e'!$G4856),""),"")</f>
        <v>6</v>
      </c>
    </row>
    <row r="4877" spans="1:9" x14ac:dyDescent="0.25">
      <c r="A4877">
        <f>IFERROR('SUIVI VENTES 403e'!B4857*(INDEX(traitement!$A$8:$B$16,MATCH('SUIVI VENTES 403e'!$H4857,traitement!$A$8:$A$16,0),2)),"")</f>
        <v>2.5</v>
      </c>
      <c r="B4877">
        <f>IFERROR('SUIVI VENTES 403e'!F4857,"")</f>
        <v>29.17</v>
      </c>
      <c r="C4877">
        <f>IFERROR(IF('SUIVI VENTES 403e'!$A4857&lt;&gt;"",ROUND($B4877/$A4877,2),""),"")</f>
        <v>11.67</v>
      </c>
      <c r="D4877" t="str">
        <f t="shared" si="125"/>
        <v/>
      </c>
      <c r="E4877">
        <f t="shared" si="124"/>
        <v>0.94</v>
      </c>
      <c r="F4877">
        <f>IFERROR(IF('SUIVI VENTES 403e'!$A4857&lt;&gt;"",ROUND((($C4877/1.2)-$E4877),2),""),"")</f>
        <v>8.7899999999999991</v>
      </c>
      <c r="G4877">
        <f>IFERROR(IF('SUIVI VENTES 403e'!$A4857&lt;&gt;"",ROUND($F4877*$A4877,2),""),"")</f>
        <v>21.98</v>
      </c>
      <c r="H4877">
        <f>IFERROR(IF('SUIVI VENTES 403e'!$A4857&lt;&gt;"",YEAR('SUIVI VENTES 403e'!$G4857),""),"")</f>
        <v>2020</v>
      </c>
      <c r="I4877">
        <f>IFERROR(IF('SUIVI VENTES 403e'!$A4857&lt;&gt;"",MONTH('SUIVI VENTES 403e'!$G4857),""),"")</f>
        <v>6</v>
      </c>
    </row>
    <row r="4878" spans="1:9" x14ac:dyDescent="0.25">
      <c r="A4878">
        <f>IFERROR('SUIVI VENTES 403e'!B4858*(INDEX(traitement!$A$8:$B$16,MATCH('SUIVI VENTES 403e'!$H4858,traitement!$A$8:$A$16,0),2)),"")</f>
        <v>0.5</v>
      </c>
      <c r="B4878">
        <f>IFERROR('SUIVI VENTES 403e'!F4858,"")</f>
        <v>0</v>
      </c>
      <c r="C4878">
        <f>IFERROR(IF('SUIVI VENTES 403e'!$A4858&lt;&gt;"",ROUND($B4878/$A4878,2),""),"")</f>
        <v>0</v>
      </c>
      <c r="D4878">
        <f t="shared" si="125"/>
        <v>0.5</v>
      </c>
      <c r="E4878">
        <f t="shared" si="124"/>
        <v>0.94</v>
      </c>
      <c r="F4878">
        <f>IFERROR(IF('SUIVI VENTES 403e'!$A4858&lt;&gt;"",ROUND((($C4878/1.2)-$E4878),2),""),"")</f>
        <v>-0.94</v>
      </c>
      <c r="G4878">
        <f>IFERROR(IF('SUIVI VENTES 403e'!$A4858&lt;&gt;"",ROUND($F4878*$A4878,2),""),"")</f>
        <v>-0.47</v>
      </c>
      <c r="H4878">
        <f>IFERROR(IF('SUIVI VENTES 403e'!$A4858&lt;&gt;"",YEAR('SUIVI VENTES 403e'!$G4858),""),"")</f>
        <v>2020</v>
      </c>
      <c r="I4878">
        <f>IFERROR(IF('SUIVI VENTES 403e'!$A4858&lt;&gt;"",MONTH('SUIVI VENTES 403e'!$G4858),""),"")</f>
        <v>6</v>
      </c>
    </row>
    <row r="4879" spans="1:9" x14ac:dyDescent="0.25">
      <c r="A4879">
        <f>IFERROR('SUIVI VENTES 403e'!B4859*(INDEX(traitement!$A$8:$B$16,MATCH('SUIVI VENTES 403e'!$H4859,traitement!$A$8:$A$16,0),2)),"")</f>
        <v>5</v>
      </c>
      <c r="B4879">
        <f>IFERROR('SUIVI VENTES 403e'!F4859,"")</f>
        <v>50</v>
      </c>
      <c r="C4879">
        <f>IFERROR(IF('SUIVI VENTES 403e'!$A4859&lt;&gt;"",ROUND($B4879/$A4879,2),""),"")</f>
        <v>10</v>
      </c>
      <c r="D4879" t="str">
        <f t="shared" si="125"/>
        <v/>
      </c>
      <c r="E4879">
        <f t="shared" si="124"/>
        <v>0.94</v>
      </c>
      <c r="F4879">
        <f>IFERROR(IF('SUIVI VENTES 403e'!$A4859&lt;&gt;"",ROUND((($C4879/1.2)-$E4879),2),""),"")</f>
        <v>7.39</v>
      </c>
      <c r="G4879">
        <f>IFERROR(IF('SUIVI VENTES 403e'!$A4859&lt;&gt;"",ROUND($F4879*$A4879,2),""),"")</f>
        <v>36.950000000000003</v>
      </c>
      <c r="H4879">
        <f>IFERROR(IF('SUIVI VENTES 403e'!$A4859&lt;&gt;"",YEAR('SUIVI VENTES 403e'!$G4859),""),"")</f>
        <v>2020</v>
      </c>
      <c r="I4879">
        <f>IFERROR(IF('SUIVI VENTES 403e'!$A4859&lt;&gt;"",MONTH('SUIVI VENTES 403e'!$G4859),""),"")</f>
        <v>6</v>
      </c>
    </row>
    <row r="4880" spans="1:9" x14ac:dyDescent="0.25">
      <c r="A4880">
        <f>IFERROR('SUIVI VENTES 403e'!B4860*(INDEX(traitement!$A$8:$B$16,MATCH('SUIVI VENTES 403e'!$H4860,traitement!$A$8:$A$16,0),2)),"")</f>
        <v>3</v>
      </c>
      <c r="B4880">
        <f>IFERROR('SUIVI VENTES 403e'!F4860,"")</f>
        <v>30</v>
      </c>
      <c r="C4880">
        <f>IFERROR(IF('SUIVI VENTES 403e'!$A4860&lt;&gt;"",ROUND($B4880/$A4880,2),""),"")</f>
        <v>10</v>
      </c>
      <c r="D4880" t="str">
        <f t="shared" si="125"/>
        <v/>
      </c>
      <c r="E4880">
        <f t="shared" si="124"/>
        <v>0.94</v>
      </c>
      <c r="F4880">
        <f>IFERROR(IF('SUIVI VENTES 403e'!$A4860&lt;&gt;"",ROUND((($C4880/1.2)-$E4880),2),""),"")</f>
        <v>7.39</v>
      </c>
      <c r="G4880">
        <f>IFERROR(IF('SUIVI VENTES 403e'!$A4860&lt;&gt;"",ROUND($F4880*$A4880,2),""),"")</f>
        <v>22.17</v>
      </c>
      <c r="H4880">
        <f>IFERROR(IF('SUIVI VENTES 403e'!$A4860&lt;&gt;"",YEAR('SUIVI VENTES 403e'!$G4860),""),"")</f>
        <v>2020</v>
      </c>
      <c r="I4880">
        <f>IFERROR(IF('SUIVI VENTES 403e'!$A4860&lt;&gt;"",MONTH('SUIVI VENTES 403e'!$G4860),""),"")</f>
        <v>6</v>
      </c>
    </row>
    <row r="4881" spans="1:9" x14ac:dyDescent="0.25">
      <c r="A4881">
        <f>IFERROR('SUIVI VENTES 403e'!B4861*(INDEX(traitement!$A$8:$B$16,MATCH('SUIVI VENTES 403e'!$H4861,traitement!$A$8:$A$16,0),2)),"")</f>
        <v>12</v>
      </c>
      <c r="B4881">
        <f>IFERROR('SUIVI VENTES 403e'!F4861,"")</f>
        <v>120</v>
      </c>
      <c r="C4881">
        <f>IFERROR(IF('SUIVI VENTES 403e'!$A4861&lt;&gt;"",ROUND($B4881/$A4881,2),""),"")</f>
        <v>10</v>
      </c>
      <c r="D4881" t="str">
        <f t="shared" si="125"/>
        <v/>
      </c>
      <c r="E4881">
        <f t="shared" si="124"/>
        <v>0.94</v>
      </c>
      <c r="F4881">
        <f>IFERROR(IF('SUIVI VENTES 403e'!$A4861&lt;&gt;"",ROUND((($C4881/1.2)-$E4881),2),""),"")</f>
        <v>7.39</v>
      </c>
      <c r="G4881">
        <f>IFERROR(IF('SUIVI VENTES 403e'!$A4861&lt;&gt;"",ROUND($F4881*$A4881,2),""),"")</f>
        <v>88.68</v>
      </c>
      <c r="H4881">
        <f>IFERROR(IF('SUIVI VENTES 403e'!$A4861&lt;&gt;"",YEAR('SUIVI VENTES 403e'!$G4861),""),"")</f>
        <v>2020</v>
      </c>
      <c r="I4881">
        <f>IFERROR(IF('SUIVI VENTES 403e'!$A4861&lt;&gt;"",MONTH('SUIVI VENTES 403e'!$G4861),""),"")</f>
        <v>6</v>
      </c>
    </row>
    <row r="4882" spans="1:9" x14ac:dyDescent="0.25">
      <c r="A4882">
        <f>IFERROR('SUIVI VENTES 403e'!B4862*(INDEX(traitement!$A$8:$B$16,MATCH('SUIVI VENTES 403e'!$H4862,traitement!$A$8:$A$16,0),2)),"")</f>
        <v>5</v>
      </c>
      <c r="B4882">
        <f>IFERROR('SUIVI VENTES 403e'!F4862,"")</f>
        <v>50</v>
      </c>
      <c r="C4882">
        <f>IFERROR(IF('SUIVI VENTES 403e'!$A4862&lt;&gt;"",ROUND($B4882/$A4882,2),""),"")</f>
        <v>10</v>
      </c>
      <c r="D4882" t="str">
        <f t="shared" si="125"/>
        <v/>
      </c>
      <c r="E4882">
        <f t="shared" si="124"/>
        <v>0.94</v>
      </c>
      <c r="F4882">
        <f>IFERROR(IF('SUIVI VENTES 403e'!$A4862&lt;&gt;"",ROUND((($C4882/1.2)-$E4882),2),""),"")</f>
        <v>7.39</v>
      </c>
      <c r="G4882">
        <f>IFERROR(IF('SUIVI VENTES 403e'!$A4862&lt;&gt;"",ROUND($F4882*$A4882,2),""),"")</f>
        <v>36.950000000000003</v>
      </c>
      <c r="H4882">
        <f>IFERROR(IF('SUIVI VENTES 403e'!$A4862&lt;&gt;"",YEAR('SUIVI VENTES 403e'!$G4862),""),"")</f>
        <v>2020</v>
      </c>
      <c r="I4882">
        <f>IFERROR(IF('SUIVI VENTES 403e'!$A4862&lt;&gt;"",MONTH('SUIVI VENTES 403e'!$G4862),""),"")</f>
        <v>6</v>
      </c>
    </row>
    <row r="4883" spans="1:9" x14ac:dyDescent="0.25">
      <c r="A4883">
        <f>IFERROR('SUIVI VENTES 403e'!B4863*(INDEX(traitement!$A$8:$B$16,MATCH('SUIVI VENTES 403e'!$H4863,traitement!$A$8:$A$16,0),2)),"")</f>
        <v>1</v>
      </c>
      <c r="B4883">
        <f>IFERROR('SUIVI VENTES 403e'!F4863,"")</f>
        <v>0</v>
      </c>
      <c r="C4883">
        <f>IFERROR(IF('SUIVI VENTES 403e'!$A4863&lt;&gt;"",ROUND($B4883/$A4883,2),""),"")</f>
        <v>0</v>
      </c>
      <c r="D4883">
        <f t="shared" si="125"/>
        <v>1</v>
      </c>
      <c r="E4883">
        <f t="shared" si="124"/>
        <v>0.94</v>
      </c>
      <c r="F4883">
        <f>IFERROR(IF('SUIVI VENTES 403e'!$A4863&lt;&gt;"",ROUND((($C4883/1.2)-$E4883),2),""),"")</f>
        <v>-0.94</v>
      </c>
      <c r="G4883">
        <f>IFERROR(IF('SUIVI VENTES 403e'!$A4863&lt;&gt;"",ROUND($F4883*$A4883,2),""),"")</f>
        <v>-0.94</v>
      </c>
      <c r="H4883">
        <f>IFERROR(IF('SUIVI VENTES 403e'!$A4863&lt;&gt;"",YEAR('SUIVI VENTES 403e'!$G4863),""),"")</f>
        <v>2020</v>
      </c>
      <c r="I4883">
        <f>IFERROR(IF('SUIVI VENTES 403e'!$A4863&lt;&gt;"",MONTH('SUIVI VENTES 403e'!$G4863),""),"")</f>
        <v>6</v>
      </c>
    </row>
    <row r="4884" spans="1:9" x14ac:dyDescent="0.25">
      <c r="A4884">
        <f>IFERROR('SUIVI VENTES 403e'!B4864*(INDEX(traitement!$A$8:$B$16,MATCH('SUIVI VENTES 403e'!$H4864,traitement!$A$8:$A$16,0),2)),"")</f>
        <v>10</v>
      </c>
      <c r="B4884">
        <f>IFERROR('SUIVI VENTES 403e'!F4864,"")</f>
        <v>100</v>
      </c>
      <c r="C4884">
        <f>IFERROR(IF('SUIVI VENTES 403e'!$A4864&lt;&gt;"",ROUND($B4884/$A4884,2),""),"")</f>
        <v>10</v>
      </c>
      <c r="D4884" t="str">
        <f t="shared" si="125"/>
        <v/>
      </c>
      <c r="E4884">
        <f t="shared" si="124"/>
        <v>0.94</v>
      </c>
      <c r="F4884">
        <f>IFERROR(IF('SUIVI VENTES 403e'!$A4864&lt;&gt;"",ROUND((($C4884/1.2)-$E4884),2),""),"")</f>
        <v>7.39</v>
      </c>
      <c r="G4884">
        <f>IFERROR(IF('SUIVI VENTES 403e'!$A4864&lt;&gt;"",ROUND($F4884*$A4884,2),""),"")</f>
        <v>73.900000000000006</v>
      </c>
      <c r="H4884">
        <f>IFERROR(IF('SUIVI VENTES 403e'!$A4864&lt;&gt;"",YEAR('SUIVI VENTES 403e'!$G4864),""),"")</f>
        <v>2020</v>
      </c>
      <c r="I4884">
        <f>IFERROR(IF('SUIVI VENTES 403e'!$A4864&lt;&gt;"",MONTH('SUIVI VENTES 403e'!$G4864),""),"")</f>
        <v>6</v>
      </c>
    </row>
    <row r="4885" spans="1:9" x14ac:dyDescent="0.25">
      <c r="A4885">
        <f>IFERROR('SUIVI VENTES 403e'!B4865*(INDEX(traitement!$A$8:$B$16,MATCH('SUIVI VENTES 403e'!$H4865,traitement!$A$8:$A$16,0),2)),"")</f>
        <v>2</v>
      </c>
      <c r="B4885">
        <f>IFERROR('SUIVI VENTES 403e'!F4865,"")</f>
        <v>0</v>
      </c>
      <c r="C4885">
        <f>IFERROR(IF('SUIVI VENTES 403e'!$A4865&lt;&gt;"",ROUND($B4885/$A4885,2),""),"")</f>
        <v>0</v>
      </c>
      <c r="D4885">
        <f t="shared" si="125"/>
        <v>2</v>
      </c>
      <c r="E4885">
        <f t="shared" si="124"/>
        <v>0.94</v>
      </c>
      <c r="F4885">
        <f>IFERROR(IF('SUIVI VENTES 403e'!$A4865&lt;&gt;"",ROUND((($C4885/1.2)-$E4885),2),""),"")</f>
        <v>-0.94</v>
      </c>
      <c r="G4885">
        <f>IFERROR(IF('SUIVI VENTES 403e'!$A4865&lt;&gt;"",ROUND($F4885*$A4885,2),""),"")</f>
        <v>-1.88</v>
      </c>
      <c r="H4885">
        <f>IFERROR(IF('SUIVI VENTES 403e'!$A4865&lt;&gt;"",YEAR('SUIVI VENTES 403e'!$G4865),""),"")</f>
        <v>2020</v>
      </c>
      <c r="I4885">
        <f>IFERROR(IF('SUIVI VENTES 403e'!$A4865&lt;&gt;"",MONTH('SUIVI VENTES 403e'!$G4865),""),"")</f>
        <v>6</v>
      </c>
    </row>
    <row r="4886" spans="1:9" x14ac:dyDescent="0.25">
      <c r="A4886">
        <f>IFERROR('SUIVI VENTES 403e'!B4866*(INDEX(traitement!$A$8:$B$16,MATCH('SUIVI VENTES 403e'!$H4866,traitement!$A$8:$A$16,0),2)),"")</f>
        <v>12</v>
      </c>
      <c r="B4886">
        <f>IFERROR('SUIVI VENTES 403e'!F4866,"")</f>
        <v>120</v>
      </c>
      <c r="C4886">
        <f>IFERROR(IF('SUIVI VENTES 403e'!$A4866&lt;&gt;"",ROUND($B4886/$A4886,2),""),"")</f>
        <v>10</v>
      </c>
      <c r="D4886" t="str">
        <f t="shared" si="125"/>
        <v/>
      </c>
      <c r="E4886">
        <f t="shared" si="124"/>
        <v>0.94</v>
      </c>
      <c r="F4886">
        <f>IFERROR(IF('SUIVI VENTES 403e'!$A4866&lt;&gt;"",ROUND((($C4886/1.2)-$E4886),2),""),"")</f>
        <v>7.39</v>
      </c>
      <c r="G4886">
        <f>IFERROR(IF('SUIVI VENTES 403e'!$A4866&lt;&gt;"",ROUND($F4886*$A4886,2),""),"")</f>
        <v>88.68</v>
      </c>
      <c r="H4886">
        <f>IFERROR(IF('SUIVI VENTES 403e'!$A4866&lt;&gt;"",YEAR('SUIVI VENTES 403e'!$G4866),""),"")</f>
        <v>2020</v>
      </c>
      <c r="I4886">
        <f>IFERROR(IF('SUIVI VENTES 403e'!$A4866&lt;&gt;"",MONTH('SUIVI VENTES 403e'!$G4866),""),"")</f>
        <v>6</v>
      </c>
    </row>
    <row r="4887" spans="1:9" x14ac:dyDescent="0.25">
      <c r="A4887">
        <f>IFERROR('SUIVI VENTES 403e'!B4867*(INDEX(traitement!$A$8:$B$16,MATCH('SUIVI VENTES 403e'!$H4867,traitement!$A$8:$A$16,0),2)),"")</f>
        <v>2</v>
      </c>
      <c r="B4887">
        <f>IFERROR('SUIVI VENTES 403e'!F4867,"")</f>
        <v>0</v>
      </c>
      <c r="C4887">
        <f>IFERROR(IF('SUIVI VENTES 403e'!$A4867&lt;&gt;"",ROUND($B4887/$A4887,2),""),"")</f>
        <v>0</v>
      </c>
      <c r="D4887">
        <f t="shared" si="125"/>
        <v>2</v>
      </c>
      <c r="E4887">
        <f t="shared" si="124"/>
        <v>0.94</v>
      </c>
      <c r="F4887">
        <f>IFERROR(IF('SUIVI VENTES 403e'!$A4867&lt;&gt;"",ROUND((($C4887/1.2)-$E4887),2),""),"")</f>
        <v>-0.94</v>
      </c>
      <c r="G4887">
        <f>IFERROR(IF('SUIVI VENTES 403e'!$A4867&lt;&gt;"",ROUND($F4887*$A4887,2),""),"")</f>
        <v>-1.88</v>
      </c>
      <c r="H4887">
        <f>IFERROR(IF('SUIVI VENTES 403e'!$A4867&lt;&gt;"",YEAR('SUIVI VENTES 403e'!$G4867),""),"")</f>
        <v>2020</v>
      </c>
      <c r="I4887">
        <f>IFERROR(IF('SUIVI VENTES 403e'!$A4867&lt;&gt;"",MONTH('SUIVI VENTES 403e'!$G4867),""),"")</f>
        <v>6</v>
      </c>
    </row>
    <row r="4888" spans="1:9" x14ac:dyDescent="0.25">
      <c r="A4888">
        <f>IFERROR('SUIVI VENTES 403e'!B4868*(INDEX(traitement!$A$8:$B$16,MATCH('SUIVI VENTES 403e'!$H4868,traitement!$A$8:$A$16,0),2)),"")</f>
        <v>12</v>
      </c>
      <c r="B4888">
        <f>IFERROR('SUIVI VENTES 403e'!F4868,"")</f>
        <v>120</v>
      </c>
      <c r="C4888">
        <f>IFERROR(IF('SUIVI VENTES 403e'!$A4868&lt;&gt;"",ROUND($B4888/$A4888,2),""),"")</f>
        <v>10</v>
      </c>
      <c r="D4888" t="str">
        <f t="shared" si="125"/>
        <v/>
      </c>
      <c r="E4888">
        <f t="shared" si="124"/>
        <v>0.94</v>
      </c>
      <c r="F4888">
        <f>IFERROR(IF('SUIVI VENTES 403e'!$A4868&lt;&gt;"",ROUND((($C4888/1.2)-$E4888),2),""),"")</f>
        <v>7.39</v>
      </c>
      <c r="G4888">
        <f>IFERROR(IF('SUIVI VENTES 403e'!$A4868&lt;&gt;"",ROUND($F4888*$A4888,2),""),"")</f>
        <v>88.68</v>
      </c>
      <c r="H4888">
        <f>IFERROR(IF('SUIVI VENTES 403e'!$A4868&lt;&gt;"",YEAR('SUIVI VENTES 403e'!$G4868),""),"")</f>
        <v>2020</v>
      </c>
      <c r="I4888">
        <f>IFERROR(IF('SUIVI VENTES 403e'!$A4868&lt;&gt;"",MONTH('SUIVI VENTES 403e'!$G4868),""),"")</f>
        <v>6</v>
      </c>
    </row>
    <row r="4889" spans="1:9" x14ac:dyDescent="0.25">
      <c r="A4889">
        <f>IFERROR('SUIVI VENTES 403e'!B4869*(INDEX(traitement!$A$8:$B$16,MATCH('SUIVI VENTES 403e'!$H4869,traitement!$A$8:$A$16,0),2)),"")</f>
        <v>3</v>
      </c>
      <c r="B4889">
        <f>IFERROR('SUIVI VENTES 403e'!F4869,"")</f>
        <v>35</v>
      </c>
      <c r="C4889">
        <f>IFERROR(IF('SUIVI VENTES 403e'!$A4869&lt;&gt;"",ROUND($B4889/$A4889,2),""),"")</f>
        <v>11.67</v>
      </c>
      <c r="D4889" t="str">
        <f t="shared" si="125"/>
        <v/>
      </c>
      <c r="E4889">
        <f t="shared" si="124"/>
        <v>0.94</v>
      </c>
      <c r="F4889">
        <f>IFERROR(IF('SUIVI VENTES 403e'!$A4869&lt;&gt;"",ROUND((($C4889/1.2)-$E4889),2),""),"")</f>
        <v>8.7899999999999991</v>
      </c>
      <c r="G4889">
        <f>IFERROR(IF('SUIVI VENTES 403e'!$A4869&lt;&gt;"",ROUND($F4889*$A4889,2),""),"")</f>
        <v>26.37</v>
      </c>
      <c r="H4889">
        <f>IFERROR(IF('SUIVI VENTES 403e'!$A4869&lt;&gt;"",YEAR('SUIVI VENTES 403e'!$G4869),""),"")</f>
        <v>2020</v>
      </c>
      <c r="I4889">
        <f>IFERROR(IF('SUIVI VENTES 403e'!$A4869&lt;&gt;"",MONTH('SUIVI VENTES 403e'!$G4869),""),"")</f>
        <v>6</v>
      </c>
    </row>
    <row r="4890" spans="1:9" x14ac:dyDescent="0.25">
      <c r="A4890">
        <f>IFERROR('SUIVI VENTES 403e'!B4870*(INDEX(traitement!$A$8:$B$16,MATCH('SUIVI VENTES 403e'!$H4870,traitement!$A$8:$A$16,0),2)),"")</f>
        <v>10</v>
      </c>
      <c r="B4890">
        <f>IFERROR('SUIVI VENTES 403e'!F4870,"")</f>
        <v>100</v>
      </c>
      <c r="C4890">
        <f>IFERROR(IF('SUIVI VENTES 403e'!$A4870&lt;&gt;"",ROUND($B4890/$A4890,2),""),"")</f>
        <v>10</v>
      </c>
      <c r="D4890" t="str">
        <f t="shared" si="125"/>
        <v/>
      </c>
      <c r="E4890">
        <f t="shared" si="124"/>
        <v>0.94</v>
      </c>
      <c r="F4890">
        <f>IFERROR(IF('SUIVI VENTES 403e'!$A4870&lt;&gt;"",ROUND((($C4890/1.2)-$E4890),2),""),"")</f>
        <v>7.39</v>
      </c>
      <c r="G4890">
        <f>IFERROR(IF('SUIVI VENTES 403e'!$A4870&lt;&gt;"",ROUND($F4890*$A4890,2),""),"")</f>
        <v>73.900000000000006</v>
      </c>
      <c r="H4890">
        <f>IFERROR(IF('SUIVI VENTES 403e'!$A4870&lt;&gt;"",YEAR('SUIVI VENTES 403e'!$G4870),""),"")</f>
        <v>2020</v>
      </c>
      <c r="I4890">
        <f>IFERROR(IF('SUIVI VENTES 403e'!$A4870&lt;&gt;"",MONTH('SUIVI VENTES 403e'!$G4870),""),"")</f>
        <v>6</v>
      </c>
    </row>
    <row r="4891" spans="1:9" x14ac:dyDescent="0.25">
      <c r="A4891">
        <f>IFERROR('SUIVI VENTES 403e'!B4871*(INDEX(traitement!$A$8:$B$16,MATCH('SUIVI VENTES 403e'!$H4871,traitement!$A$8:$A$16,0),2)),"")</f>
        <v>2</v>
      </c>
      <c r="B4891">
        <f>IFERROR('SUIVI VENTES 403e'!F4871,"")</f>
        <v>20</v>
      </c>
      <c r="C4891">
        <f>IFERROR(IF('SUIVI VENTES 403e'!$A4871&lt;&gt;"",ROUND($B4891/$A4891,2),""),"")</f>
        <v>10</v>
      </c>
      <c r="D4891" t="str">
        <f t="shared" si="125"/>
        <v/>
      </c>
      <c r="E4891">
        <f t="shared" si="124"/>
        <v>0.94</v>
      </c>
      <c r="F4891">
        <f>IFERROR(IF('SUIVI VENTES 403e'!$A4871&lt;&gt;"",ROUND((($C4891/1.2)-$E4891),2),""),"")</f>
        <v>7.39</v>
      </c>
      <c r="G4891">
        <f>IFERROR(IF('SUIVI VENTES 403e'!$A4871&lt;&gt;"",ROUND($F4891*$A4891,2),""),"")</f>
        <v>14.78</v>
      </c>
      <c r="H4891">
        <f>IFERROR(IF('SUIVI VENTES 403e'!$A4871&lt;&gt;"",YEAR('SUIVI VENTES 403e'!$G4871),""),"")</f>
        <v>2020</v>
      </c>
      <c r="I4891">
        <f>IFERROR(IF('SUIVI VENTES 403e'!$A4871&lt;&gt;"",MONTH('SUIVI VENTES 403e'!$G4871),""),"")</f>
        <v>6</v>
      </c>
    </row>
    <row r="4892" spans="1:9" x14ac:dyDescent="0.25">
      <c r="A4892">
        <f>IFERROR('SUIVI VENTES 403e'!B4872*(INDEX(traitement!$A$8:$B$16,MATCH('SUIVI VENTES 403e'!$H4872,traitement!$A$8:$A$16,0),2)),"")</f>
        <v>2</v>
      </c>
      <c r="B4892">
        <f>IFERROR('SUIVI VENTES 403e'!F4872,"")</f>
        <v>20</v>
      </c>
      <c r="C4892">
        <f>IFERROR(IF('SUIVI VENTES 403e'!$A4872&lt;&gt;"",ROUND($B4892/$A4892,2),""),"")</f>
        <v>10</v>
      </c>
      <c r="D4892" t="str">
        <f t="shared" si="125"/>
        <v/>
      </c>
      <c r="E4892">
        <f t="shared" si="124"/>
        <v>0.94</v>
      </c>
      <c r="F4892">
        <f>IFERROR(IF('SUIVI VENTES 403e'!$A4872&lt;&gt;"",ROUND((($C4892/1.2)-$E4892),2),""),"")</f>
        <v>7.39</v>
      </c>
      <c r="G4892">
        <f>IFERROR(IF('SUIVI VENTES 403e'!$A4872&lt;&gt;"",ROUND($F4892*$A4892,2),""),"")</f>
        <v>14.78</v>
      </c>
      <c r="H4892">
        <f>IFERROR(IF('SUIVI VENTES 403e'!$A4872&lt;&gt;"",YEAR('SUIVI VENTES 403e'!$G4872),""),"")</f>
        <v>2020</v>
      </c>
      <c r="I4892">
        <f>IFERROR(IF('SUIVI VENTES 403e'!$A4872&lt;&gt;"",MONTH('SUIVI VENTES 403e'!$G4872),""),"")</f>
        <v>6</v>
      </c>
    </row>
    <row r="4893" spans="1:9" x14ac:dyDescent="0.25">
      <c r="A4893">
        <f>IFERROR('SUIVI VENTES 403e'!B4873*(INDEX(traitement!$A$8:$B$16,MATCH('SUIVI VENTES 403e'!$H4873,traitement!$A$8:$A$16,0),2)),"")</f>
        <v>15</v>
      </c>
      <c r="B4893">
        <f>IFERROR('SUIVI VENTES 403e'!F4873,"")</f>
        <v>150</v>
      </c>
      <c r="C4893">
        <f>IFERROR(IF('SUIVI VENTES 403e'!$A4873&lt;&gt;"",ROUND($B4893/$A4893,2),""),"")</f>
        <v>10</v>
      </c>
      <c r="D4893" t="str">
        <f t="shared" si="125"/>
        <v/>
      </c>
      <c r="E4893">
        <f t="shared" si="124"/>
        <v>0.94</v>
      </c>
      <c r="F4893">
        <f>IFERROR(IF('SUIVI VENTES 403e'!$A4873&lt;&gt;"",ROUND((($C4893/1.2)-$E4893),2),""),"")</f>
        <v>7.39</v>
      </c>
      <c r="G4893">
        <f>IFERROR(IF('SUIVI VENTES 403e'!$A4873&lt;&gt;"",ROUND($F4893*$A4893,2),""),"")</f>
        <v>110.85</v>
      </c>
      <c r="H4893">
        <f>IFERROR(IF('SUIVI VENTES 403e'!$A4873&lt;&gt;"",YEAR('SUIVI VENTES 403e'!$G4873),""),"")</f>
        <v>2020</v>
      </c>
      <c r="I4893">
        <f>IFERROR(IF('SUIVI VENTES 403e'!$A4873&lt;&gt;"",MONTH('SUIVI VENTES 403e'!$G4873),""),"")</f>
        <v>6</v>
      </c>
    </row>
    <row r="4894" spans="1:9" x14ac:dyDescent="0.25">
      <c r="A4894">
        <f>IFERROR('SUIVI VENTES 403e'!B4874*(INDEX(traitement!$A$8:$B$16,MATCH('SUIVI VENTES 403e'!$H4874,traitement!$A$8:$A$16,0),2)),"")</f>
        <v>12</v>
      </c>
      <c r="B4894">
        <f>IFERROR('SUIVI VENTES 403e'!F4874,"")</f>
        <v>120</v>
      </c>
      <c r="C4894">
        <f>IFERROR(IF('SUIVI VENTES 403e'!$A4874&lt;&gt;"",ROUND($B4894/$A4894,2),""),"")</f>
        <v>10</v>
      </c>
      <c r="D4894" t="str">
        <f t="shared" si="125"/>
        <v/>
      </c>
      <c r="E4894">
        <f t="shared" si="124"/>
        <v>0.94</v>
      </c>
      <c r="F4894">
        <f>IFERROR(IF('SUIVI VENTES 403e'!$A4874&lt;&gt;"",ROUND((($C4894/1.2)-$E4894),2),""),"")</f>
        <v>7.39</v>
      </c>
      <c r="G4894">
        <f>IFERROR(IF('SUIVI VENTES 403e'!$A4874&lt;&gt;"",ROUND($F4894*$A4894,2),""),"")</f>
        <v>88.68</v>
      </c>
      <c r="H4894">
        <f>IFERROR(IF('SUIVI VENTES 403e'!$A4874&lt;&gt;"",YEAR('SUIVI VENTES 403e'!$G4874),""),"")</f>
        <v>2020</v>
      </c>
      <c r="I4894">
        <f>IFERROR(IF('SUIVI VENTES 403e'!$A4874&lt;&gt;"",MONTH('SUIVI VENTES 403e'!$G4874),""),"")</f>
        <v>6</v>
      </c>
    </row>
    <row r="4895" spans="1:9" x14ac:dyDescent="0.25">
      <c r="A4895">
        <f>IFERROR('SUIVI VENTES 403e'!B4875*(INDEX(traitement!$A$8:$B$16,MATCH('SUIVI VENTES 403e'!$H4875,traitement!$A$8:$A$16,0),2)),"")</f>
        <v>8</v>
      </c>
      <c r="B4895">
        <f>IFERROR('SUIVI VENTES 403e'!F4875,"")</f>
        <v>80</v>
      </c>
      <c r="C4895">
        <f>IFERROR(IF('SUIVI VENTES 403e'!$A4875&lt;&gt;"",ROUND($B4895/$A4895,2),""),"")</f>
        <v>10</v>
      </c>
      <c r="D4895" t="str">
        <f t="shared" si="125"/>
        <v/>
      </c>
      <c r="E4895">
        <f t="shared" si="124"/>
        <v>0.94</v>
      </c>
      <c r="F4895">
        <f>IFERROR(IF('SUIVI VENTES 403e'!$A4875&lt;&gt;"",ROUND((($C4895/1.2)-$E4895),2),""),"")</f>
        <v>7.39</v>
      </c>
      <c r="G4895">
        <f>IFERROR(IF('SUIVI VENTES 403e'!$A4875&lt;&gt;"",ROUND($F4895*$A4895,2),""),"")</f>
        <v>59.12</v>
      </c>
      <c r="H4895">
        <f>IFERROR(IF('SUIVI VENTES 403e'!$A4875&lt;&gt;"",YEAR('SUIVI VENTES 403e'!$G4875),""),"")</f>
        <v>2020</v>
      </c>
      <c r="I4895">
        <f>IFERROR(IF('SUIVI VENTES 403e'!$A4875&lt;&gt;"",MONTH('SUIVI VENTES 403e'!$G4875),""),"")</f>
        <v>6</v>
      </c>
    </row>
    <row r="4896" spans="1:9" x14ac:dyDescent="0.25">
      <c r="A4896">
        <f>IFERROR('SUIVI VENTES 403e'!B4876*(INDEX(traitement!$A$8:$B$16,MATCH('SUIVI VENTES 403e'!$H4876,traitement!$A$8:$A$16,0),2)),"")</f>
        <v>10</v>
      </c>
      <c r="B4896">
        <f>IFERROR('SUIVI VENTES 403e'!F4876,"")</f>
        <v>100</v>
      </c>
      <c r="C4896">
        <f>IFERROR(IF('SUIVI VENTES 403e'!$A4876&lt;&gt;"",ROUND($B4896/$A4896,2),""),"")</f>
        <v>10</v>
      </c>
      <c r="D4896" t="str">
        <f t="shared" si="125"/>
        <v/>
      </c>
      <c r="E4896">
        <f t="shared" si="124"/>
        <v>0.94</v>
      </c>
      <c r="F4896">
        <f>IFERROR(IF('SUIVI VENTES 403e'!$A4876&lt;&gt;"",ROUND((($C4896/1.2)-$E4896),2),""),"")</f>
        <v>7.39</v>
      </c>
      <c r="G4896">
        <f>IFERROR(IF('SUIVI VENTES 403e'!$A4876&lt;&gt;"",ROUND($F4896*$A4896,2),""),"")</f>
        <v>73.900000000000006</v>
      </c>
      <c r="H4896">
        <f>IFERROR(IF('SUIVI VENTES 403e'!$A4876&lt;&gt;"",YEAR('SUIVI VENTES 403e'!$G4876),""),"")</f>
        <v>2020</v>
      </c>
      <c r="I4896">
        <f>IFERROR(IF('SUIVI VENTES 403e'!$A4876&lt;&gt;"",MONTH('SUIVI VENTES 403e'!$G4876),""),"")</f>
        <v>6</v>
      </c>
    </row>
    <row r="4897" spans="1:9" x14ac:dyDescent="0.25">
      <c r="A4897">
        <f>IFERROR('SUIVI VENTES 403e'!B4877*(INDEX(traitement!$A$8:$B$16,MATCH('SUIVI VENTES 403e'!$H4877,traitement!$A$8:$A$16,0),2)),"")</f>
        <v>2</v>
      </c>
      <c r="B4897">
        <f>IFERROR('SUIVI VENTES 403e'!F4877,"")</f>
        <v>0</v>
      </c>
      <c r="C4897">
        <f>IFERROR(IF('SUIVI VENTES 403e'!$A4877&lt;&gt;"",ROUND($B4897/$A4897,2),""),"")</f>
        <v>0</v>
      </c>
      <c r="D4897">
        <f t="shared" si="125"/>
        <v>2</v>
      </c>
      <c r="E4897">
        <f t="shared" si="124"/>
        <v>0.94</v>
      </c>
      <c r="F4897">
        <f>IFERROR(IF('SUIVI VENTES 403e'!$A4877&lt;&gt;"",ROUND((($C4897/1.2)-$E4897),2),""),"")</f>
        <v>-0.94</v>
      </c>
      <c r="G4897">
        <f>IFERROR(IF('SUIVI VENTES 403e'!$A4877&lt;&gt;"",ROUND($F4897*$A4897,2),""),"")</f>
        <v>-1.88</v>
      </c>
      <c r="H4897">
        <f>IFERROR(IF('SUIVI VENTES 403e'!$A4877&lt;&gt;"",YEAR('SUIVI VENTES 403e'!$G4877),""),"")</f>
        <v>2020</v>
      </c>
      <c r="I4897">
        <f>IFERROR(IF('SUIVI VENTES 403e'!$A4877&lt;&gt;"",MONTH('SUIVI VENTES 403e'!$G4877),""),"")</f>
        <v>6</v>
      </c>
    </row>
    <row r="4898" spans="1:9" x14ac:dyDescent="0.25">
      <c r="A4898">
        <f>IFERROR('SUIVI VENTES 403e'!B4878*(INDEX(traitement!$A$8:$B$16,MATCH('SUIVI VENTES 403e'!$H4878,traitement!$A$8:$A$16,0),2)),"")</f>
        <v>15</v>
      </c>
      <c r="B4898">
        <f>IFERROR('SUIVI VENTES 403e'!F4878,"")</f>
        <v>150</v>
      </c>
      <c r="C4898">
        <f>IFERROR(IF('SUIVI VENTES 403e'!$A4878&lt;&gt;"",ROUND($B4898/$A4898,2),""),"")</f>
        <v>10</v>
      </c>
      <c r="D4898" t="str">
        <f t="shared" si="125"/>
        <v/>
      </c>
      <c r="E4898">
        <f t="shared" si="124"/>
        <v>0.94</v>
      </c>
      <c r="F4898">
        <f>IFERROR(IF('SUIVI VENTES 403e'!$A4878&lt;&gt;"",ROUND((($C4898/1.2)-$E4898),2),""),"")</f>
        <v>7.39</v>
      </c>
      <c r="G4898">
        <f>IFERROR(IF('SUIVI VENTES 403e'!$A4878&lt;&gt;"",ROUND($F4898*$A4898,2),""),"")</f>
        <v>110.85</v>
      </c>
      <c r="H4898">
        <f>IFERROR(IF('SUIVI VENTES 403e'!$A4878&lt;&gt;"",YEAR('SUIVI VENTES 403e'!$G4878),""),"")</f>
        <v>2020</v>
      </c>
      <c r="I4898">
        <f>IFERROR(IF('SUIVI VENTES 403e'!$A4878&lt;&gt;"",MONTH('SUIVI VENTES 403e'!$G4878),""),"")</f>
        <v>6</v>
      </c>
    </row>
    <row r="4899" spans="1:9" x14ac:dyDescent="0.25">
      <c r="A4899">
        <f>IFERROR('SUIVI VENTES 403e'!B4879*(INDEX(traitement!$A$8:$B$16,MATCH('SUIVI VENTES 403e'!$H4879,traitement!$A$8:$A$16,0),2)),"")</f>
        <v>3</v>
      </c>
      <c r="B4899">
        <f>IFERROR('SUIVI VENTES 403e'!F4879,"")</f>
        <v>0</v>
      </c>
      <c r="C4899">
        <f>IFERROR(IF('SUIVI VENTES 403e'!$A4879&lt;&gt;"",ROUND($B4899/$A4899,2),""),"")</f>
        <v>0</v>
      </c>
      <c r="D4899">
        <f t="shared" si="125"/>
        <v>3</v>
      </c>
      <c r="E4899">
        <f t="shared" si="124"/>
        <v>0.94</v>
      </c>
      <c r="F4899">
        <f>IFERROR(IF('SUIVI VENTES 403e'!$A4879&lt;&gt;"",ROUND((($C4899/1.2)-$E4899),2),""),"")</f>
        <v>-0.94</v>
      </c>
      <c r="G4899">
        <f>IFERROR(IF('SUIVI VENTES 403e'!$A4879&lt;&gt;"",ROUND($F4899*$A4899,2),""),"")</f>
        <v>-2.82</v>
      </c>
      <c r="H4899">
        <f>IFERROR(IF('SUIVI VENTES 403e'!$A4879&lt;&gt;"",YEAR('SUIVI VENTES 403e'!$G4879),""),"")</f>
        <v>2020</v>
      </c>
      <c r="I4899">
        <f>IFERROR(IF('SUIVI VENTES 403e'!$A4879&lt;&gt;"",MONTH('SUIVI VENTES 403e'!$G4879),""),"")</f>
        <v>6</v>
      </c>
    </row>
    <row r="4900" spans="1:9" x14ac:dyDescent="0.25">
      <c r="A4900">
        <f>IFERROR('SUIVI VENTES 403e'!B4880*(INDEX(traitement!$A$8:$B$16,MATCH('SUIVI VENTES 403e'!$H4880,traitement!$A$8:$A$16,0),2)),"")</f>
        <v>0.75</v>
      </c>
      <c r="B4900">
        <f>IFERROR('SUIVI VENTES 403e'!F4880,"")</f>
        <v>15</v>
      </c>
      <c r="C4900">
        <f>IFERROR(IF('SUIVI VENTES 403e'!$A4880&lt;&gt;"",ROUND($B4900/$A4900,2),""),"")</f>
        <v>20</v>
      </c>
      <c r="D4900" t="str">
        <f t="shared" si="125"/>
        <v/>
      </c>
      <c r="E4900">
        <f t="shared" si="124"/>
        <v>0.94</v>
      </c>
      <c r="F4900">
        <f>IFERROR(IF('SUIVI VENTES 403e'!$A4880&lt;&gt;"",ROUND((($C4900/1.2)-$E4900),2),""),"")</f>
        <v>15.73</v>
      </c>
      <c r="G4900">
        <f>IFERROR(IF('SUIVI VENTES 403e'!$A4880&lt;&gt;"",ROUND($F4900*$A4900,2),""),"")</f>
        <v>11.8</v>
      </c>
      <c r="H4900">
        <f>IFERROR(IF('SUIVI VENTES 403e'!$A4880&lt;&gt;"",YEAR('SUIVI VENTES 403e'!$G4880),""),"")</f>
        <v>2020</v>
      </c>
      <c r="I4900">
        <f>IFERROR(IF('SUIVI VENTES 403e'!$A4880&lt;&gt;"",MONTH('SUIVI VENTES 403e'!$G4880),""),"")</f>
        <v>6</v>
      </c>
    </row>
    <row r="4901" spans="1:9" x14ac:dyDescent="0.25">
      <c r="A4901">
        <f>IFERROR('SUIVI VENTES 403e'!B4881*(INDEX(traitement!$A$8:$B$16,MATCH('SUIVI VENTES 403e'!$H4881,traitement!$A$8:$A$16,0),2)),"")</f>
        <v>2</v>
      </c>
      <c r="B4901">
        <f>IFERROR('SUIVI VENTES 403e'!F4881,"")</f>
        <v>20</v>
      </c>
      <c r="C4901">
        <f>IFERROR(IF('SUIVI VENTES 403e'!$A4881&lt;&gt;"",ROUND($B4901/$A4901,2),""),"")</f>
        <v>10</v>
      </c>
      <c r="D4901" t="str">
        <f t="shared" si="125"/>
        <v/>
      </c>
      <c r="E4901">
        <f t="shared" si="124"/>
        <v>0.94</v>
      </c>
      <c r="F4901">
        <f>IFERROR(IF('SUIVI VENTES 403e'!$A4881&lt;&gt;"",ROUND((($C4901/1.2)-$E4901),2),""),"")</f>
        <v>7.39</v>
      </c>
      <c r="G4901">
        <f>IFERROR(IF('SUIVI VENTES 403e'!$A4881&lt;&gt;"",ROUND($F4901*$A4901,2),""),"")</f>
        <v>14.78</v>
      </c>
      <c r="H4901">
        <f>IFERROR(IF('SUIVI VENTES 403e'!$A4881&lt;&gt;"",YEAR('SUIVI VENTES 403e'!$G4881),""),"")</f>
        <v>2020</v>
      </c>
      <c r="I4901">
        <f>IFERROR(IF('SUIVI VENTES 403e'!$A4881&lt;&gt;"",MONTH('SUIVI VENTES 403e'!$G4881),""),"")</f>
        <v>6</v>
      </c>
    </row>
    <row r="4902" spans="1:9" x14ac:dyDescent="0.25">
      <c r="A4902">
        <f>IFERROR('SUIVI VENTES 403e'!B4882*(INDEX(traitement!$A$8:$B$16,MATCH('SUIVI VENTES 403e'!$H4882,traitement!$A$8:$A$16,0),2)),"")</f>
        <v>2</v>
      </c>
      <c r="B4902">
        <f>IFERROR('SUIVI VENTES 403e'!F4882,"")</f>
        <v>23.33</v>
      </c>
      <c r="C4902">
        <f>IFERROR(IF('SUIVI VENTES 403e'!$A4882&lt;&gt;"",ROUND($B4902/$A4902,2),""),"")</f>
        <v>11.67</v>
      </c>
      <c r="D4902" t="str">
        <f t="shared" si="125"/>
        <v/>
      </c>
      <c r="E4902">
        <f t="shared" si="124"/>
        <v>0.94</v>
      </c>
      <c r="F4902">
        <f>IFERROR(IF('SUIVI VENTES 403e'!$A4882&lt;&gt;"",ROUND((($C4902/1.2)-$E4902),2),""),"")</f>
        <v>8.7899999999999991</v>
      </c>
      <c r="G4902">
        <f>IFERROR(IF('SUIVI VENTES 403e'!$A4882&lt;&gt;"",ROUND($F4902*$A4902,2),""),"")</f>
        <v>17.579999999999998</v>
      </c>
      <c r="H4902">
        <f>IFERROR(IF('SUIVI VENTES 403e'!$A4882&lt;&gt;"",YEAR('SUIVI VENTES 403e'!$G4882),""),"")</f>
        <v>2020</v>
      </c>
      <c r="I4902">
        <f>IFERROR(IF('SUIVI VENTES 403e'!$A4882&lt;&gt;"",MONTH('SUIVI VENTES 403e'!$G4882),""),"")</f>
        <v>6</v>
      </c>
    </row>
    <row r="4903" spans="1:9" x14ac:dyDescent="0.25">
      <c r="A4903">
        <f>IFERROR('SUIVI VENTES 403e'!B4883*(INDEX(traitement!$A$8:$B$16,MATCH('SUIVI VENTES 403e'!$H4883,traitement!$A$8:$A$16,0),2)),"")</f>
        <v>5</v>
      </c>
      <c r="B4903">
        <f>IFERROR('SUIVI VENTES 403e'!F4883,"")</f>
        <v>50</v>
      </c>
      <c r="C4903">
        <f>IFERROR(IF('SUIVI VENTES 403e'!$A4883&lt;&gt;"",ROUND($B4903/$A4903,2),""),"")</f>
        <v>10</v>
      </c>
      <c r="D4903" t="str">
        <f t="shared" si="125"/>
        <v/>
      </c>
      <c r="E4903">
        <f t="shared" si="124"/>
        <v>0.94</v>
      </c>
      <c r="F4903">
        <f>IFERROR(IF('SUIVI VENTES 403e'!$A4883&lt;&gt;"",ROUND((($C4903/1.2)-$E4903),2),""),"")</f>
        <v>7.39</v>
      </c>
      <c r="G4903">
        <f>IFERROR(IF('SUIVI VENTES 403e'!$A4883&lt;&gt;"",ROUND($F4903*$A4903,2),""),"")</f>
        <v>36.950000000000003</v>
      </c>
      <c r="H4903">
        <f>IFERROR(IF('SUIVI VENTES 403e'!$A4883&lt;&gt;"",YEAR('SUIVI VENTES 403e'!$G4883),""),"")</f>
        <v>2020</v>
      </c>
      <c r="I4903">
        <f>IFERROR(IF('SUIVI VENTES 403e'!$A4883&lt;&gt;"",MONTH('SUIVI VENTES 403e'!$G4883),""),"")</f>
        <v>6</v>
      </c>
    </row>
    <row r="4904" spans="1:9" x14ac:dyDescent="0.25">
      <c r="A4904">
        <f>IFERROR('SUIVI VENTES 403e'!B4884*(INDEX(traitement!$A$8:$B$16,MATCH('SUIVI VENTES 403e'!$H4884,traitement!$A$8:$A$16,0),2)),"")</f>
        <v>1</v>
      </c>
      <c r="B4904">
        <f>IFERROR('SUIVI VENTES 403e'!F4884,"")</f>
        <v>0</v>
      </c>
      <c r="C4904">
        <f>IFERROR(IF('SUIVI VENTES 403e'!$A4884&lt;&gt;"",ROUND($B4904/$A4904,2),""),"")</f>
        <v>0</v>
      </c>
      <c r="D4904">
        <f t="shared" si="125"/>
        <v>1</v>
      </c>
      <c r="E4904">
        <f t="shared" si="124"/>
        <v>0.94</v>
      </c>
      <c r="F4904">
        <f>IFERROR(IF('SUIVI VENTES 403e'!$A4884&lt;&gt;"",ROUND((($C4904/1.2)-$E4904),2),""),"")</f>
        <v>-0.94</v>
      </c>
      <c r="G4904">
        <f>IFERROR(IF('SUIVI VENTES 403e'!$A4884&lt;&gt;"",ROUND($F4904*$A4904,2),""),"")</f>
        <v>-0.94</v>
      </c>
      <c r="H4904">
        <f>IFERROR(IF('SUIVI VENTES 403e'!$A4884&lt;&gt;"",YEAR('SUIVI VENTES 403e'!$G4884),""),"")</f>
        <v>2020</v>
      </c>
      <c r="I4904">
        <f>IFERROR(IF('SUIVI VENTES 403e'!$A4884&lt;&gt;"",MONTH('SUIVI VENTES 403e'!$G4884),""),"")</f>
        <v>6</v>
      </c>
    </row>
    <row r="4905" spans="1:9" x14ac:dyDescent="0.25">
      <c r="A4905">
        <f>IFERROR('SUIVI VENTES 403e'!B4885*(INDEX(traitement!$A$8:$B$16,MATCH('SUIVI VENTES 403e'!$H4885,traitement!$A$8:$A$16,0),2)),"")</f>
        <v>5</v>
      </c>
      <c r="B4905">
        <f>IFERROR('SUIVI VENTES 403e'!F4885,"")</f>
        <v>50</v>
      </c>
      <c r="C4905">
        <f>IFERROR(IF('SUIVI VENTES 403e'!$A4885&lt;&gt;"",ROUND($B4905/$A4905,2),""),"")</f>
        <v>10</v>
      </c>
      <c r="D4905" t="str">
        <f t="shared" si="125"/>
        <v/>
      </c>
      <c r="E4905">
        <f t="shared" ref="E4905:E4968" si="126">IFERROR(INDEX($G$2:$S$15,MATCH($H4905,$G$2:$G$15,0),MATCH($I4905,$G$2:$S$2,0)),"")</f>
        <v>0.94</v>
      </c>
      <c r="F4905">
        <f>IFERROR(IF('SUIVI VENTES 403e'!$A4885&lt;&gt;"",ROUND((($C4905/1.2)-$E4905),2),""),"")</f>
        <v>7.39</v>
      </c>
      <c r="G4905">
        <f>IFERROR(IF('SUIVI VENTES 403e'!$A4885&lt;&gt;"",ROUND($F4905*$A4905,2),""),"")</f>
        <v>36.950000000000003</v>
      </c>
      <c r="H4905">
        <f>IFERROR(IF('SUIVI VENTES 403e'!$A4885&lt;&gt;"",YEAR('SUIVI VENTES 403e'!$G4885),""),"")</f>
        <v>2020</v>
      </c>
      <c r="I4905">
        <f>IFERROR(IF('SUIVI VENTES 403e'!$A4885&lt;&gt;"",MONTH('SUIVI VENTES 403e'!$G4885),""),"")</f>
        <v>6</v>
      </c>
    </row>
    <row r="4906" spans="1:9" x14ac:dyDescent="0.25">
      <c r="A4906">
        <f>IFERROR('SUIVI VENTES 403e'!B4886*(INDEX(traitement!$A$8:$B$16,MATCH('SUIVI VENTES 403e'!$H4886,traitement!$A$8:$A$16,0),2)),"")</f>
        <v>1</v>
      </c>
      <c r="B4906">
        <f>IFERROR('SUIVI VENTES 403e'!F4886,"")</f>
        <v>0</v>
      </c>
      <c r="C4906">
        <f>IFERROR(IF('SUIVI VENTES 403e'!$A4886&lt;&gt;"",ROUND($B4906/$A4906,2),""),"")</f>
        <v>0</v>
      </c>
      <c r="D4906">
        <f t="shared" si="125"/>
        <v>1</v>
      </c>
      <c r="E4906">
        <f t="shared" si="126"/>
        <v>0.94</v>
      </c>
      <c r="F4906">
        <f>IFERROR(IF('SUIVI VENTES 403e'!$A4886&lt;&gt;"",ROUND((($C4906/1.2)-$E4906),2),""),"")</f>
        <v>-0.94</v>
      </c>
      <c r="G4906">
        <f>IFERROR(IF('SUIVI VENTES 403e'!$A4886&lt;&gt;"",ROUND($F4906*$A4906,2),""),"")</f>
        <v>-0.94</v>
      </c>
      <c r="H4906">
        <f>IFERROR(IF('SUIVI VENTES 403e'!$A4886&lt;&gt;"",YEAR('SUIVI VENTES 403e'!$G4886),""),"")</f>
        <v>2020</v>
      </c>
      <c r="I4906">
        <f>IFERROR(IF('SUIVI VENTES 403e'!$A4886&lt;&gt;"",MONTH('SUIVI VENTES 403e'!$G4886),""),"")</f>
        <v>6</v>
      </c>
    </row>
    <row r="4907" spans="1:9" x14ac:dyDescent="0.25">
      <c r="A4907">
        <f>IFERROR('SUIVI VENTES 403e'!B4887*(INDEX(traitement!$A$8:$B$16,MATCH('SUIVI VENTES 403e'!$H4887,traitement!$A$8:$A$16,0),2)),"")</f>
        <v>12</v>
      </c>
      <c r="B4907">
        <f>IFERROR('SUIVI VENTES 403e'!F4887,"")</f>
        <v>120</v>
      </c>
      <c r="C4907">
        <f>IFERROR(IF('SUIVI VENTES 403e'!$A4887&lt;&gt;"",ROUND($B4907/$A4907,2),""),"")</f>
        <v>10</v>
      </c>
      <c r="D4907" t="str">
        <f t="shared" si="125"/>
        <v/>
      </c>
      <c r="E4907">
        <f t="shared" si="126"/>
        <v>0.94</v>
      </c>
      <c r="F4907">
        <f>IFERROR(IF('SUIVI VENTES 403e'!$A4887&lt;&gt;"",ROUND((($C4907/1.2)-$E4907),2),""),"")</f>
        <v>7.39</v>
      </c>
      <c r="G4907">
        <f>IFERROR(IF('SUIVI VENTES 403e'!$A4887&lt;&gt;"",ROUND($F4907*$A4907,2),""),"")</f>
        <v>88.68</v>
      </c>
      <c r="H4907">
        <f>IFERROR(IF('SUIVI VENTES 403e'!$A4887&lt;&gt;"",YEAR('SUIVI VENTES 403e'!$G4887),""),"")</f>
        <v>2020</v>
      </c>
      <c r="I4907">
        <f>IFERROR(IF('SUIVI VENTES 403e'!$A4887&lt;&gt;"",MONTH('SUIVI VENTES 403e'!$G4887),""),"")</f>
        <v>6</v>
      </c>
    </row>
    <row r="4908" spans="1:9" x14ac:dyDescent="0.25">
      <c r="A4908">
        <f>IFERROR('SUIVI VENTES 403e'!B4888*(INDEX(traitement!$A$8:$B$16,MATCH('SUIVI VENTES 403e'!$H4888,traitement!$A$8:$A$16,0),2)),"")</f>
        <v>5</v>
      </c>
      <c r="B4908">
        <f>IFERROR('SUIVI VENTES 403e'!F4888,"")</f>
        <v>50</v>
      </c>
      <c r="C4908">
        <f>IFERROR(IF('SUIVI VENTES 403e'!$A4888&lt;&gt;"",ROUND($B4908/$A4908,2),""),"")</f>
        <v>10</v>
      </c>
      <c r="D4908" t="str">
        <f t="shared" si="125"/>
        <v/>
      </c>
      <c r="E4908">
        <f t="shared" si="126"/>
        <v>0.94</v>
      </c>
      <c r="F4908">
        <f>IFERROR(IF('SUIVI VENTES 403e'!$A4888&lt;&gt;"",ROUND((($C4908/1.2)-$E4908),2),""),"")</f>
        <v>7.39</v>
      </c>
      <c r="G4908">
        <f>IFERROR(IF('SUIVI VENTES 403e'!$A4888&lt;&gt;"",ROUND($F4908*$A4908,2),""),"")</f>
        <v>36.950000000000003</v>
      </c>
      <c r="H4908">
        <f>IFERROR(IF('SUIVI VENTES 403e'!$A4888&lt;&gt;"",YEAR('SUIVI VENTES 403e'!$G4888),""),"")</f>
        <v>2020</v>
      </c>
      <c r="I4908">
        <f>IFERROR(IF('SUIVI VENTES 403e'!$A4888&lt;&gt;"",MONTH('SUIVI VENTES 403e'!$G4888),""),"")</f>
        <v>6</v>
      </c>
    </row>
    <row r="4909" spans="1:9" x14ac:dyDescent="0.25">
      <c r="A4909">
        <f>IFERROR('SUIVI VENTES 403e'!B4889*(INDEX(traitement!$A$8:$B$16,MATCH('SUIVI VENTES 403e'!$H4889,traitement!$A$8:$A$16,0),2)),"")</f>
        <v>1</v>
      </c>
      <c r="B4909">
        <f>IFERROR('SUIVI VENTES 403e'!F4889,"")</f>
        <v>0</v>
      </c>
      <c r="C4909">
        <f>IFERROR(IF('SUIVI VENTES 403e'!$A4889&lt;&gt;"",ROUND($B4909/$A4909,2),""),"")</f>
        <v>0</v>
      </c>
      <c r="D4909">
        <f t="shared" si="125"/>
        <v>1</v>
      </c>
      <c r="E4909">
        <f t="shared" si="126"/>
        <v>0.94</v>
      </c>
      <c r="F4909">
        <f>IFERROR(IF('SUIVI VENTES 403e'!$A4889&lt;&gt;"",ROUND((($C4909/1.2)-$E4909),2),""),"")</f>
        <v>-0.94</v>
      </c>
      <c r="G4909">
        <f>IFERROR(IF('SUIVI VENTES 403e'!$A4889&lt;&gt;"",ROUND($F4909*$A4909,2),""),"")</f>
        <v>-0.94</v>
      </c>
      <c r="H4909">
        <f>IFERROR(IF('SUIVI VENTES 403e'!$A4889&lt;&gt;"",YEAR('SUIVI VENTES 403e'!$G4889),""),"")</f>
        <v>2020</v>
      </c>
      <c r="I4909">
        <f>IFERROR(IF('SUIVI VENTES 403e'!$A4889&lt;&gt;"",MONTH('SUIVI VENTES 403e'!$G4889),""),"")</f>
        <v>6</v>
      </c>
    </row>
    <row r="4910" spans="1:9" x14ac:dyDescent="0.25">
      <c r="A4910">
        <f>IFERROR('SUIVI VENTES 403e'!B4890*(INDEX(traitement!$A$8:$B$16,MATCH('SUIVI VENTES 403e'!$H4890,traitement!$A$8:$A$16,0),2)),"")</f>
        <v>3</v>
      </c>
      <c r="B4910">
        <f>IFERROR('SUIVI VENTES 403e'!F4890,"")</f>
        <v>30</v>
      </c>
      <c r="C4910">
        <f>IFERROR(IF('SUIVI VENTES 403e'!$A4890&lt;&gt;"",ROUND($B4910/$A4910,2),""),"")</f>
        <v>10</v>
      </c>
      <c r="D4910" t="str">
        <f t="shared" si="125"/>
        <v/>
      </c>
      <c r="E4910">
        <f t="shared" si="126"/>
        <v>0.94</v>
      </c>
      <c r="F4910">
        <f>IFERROR(IF('SUIVI VENTES 403e'!$A4890&lt;&gt;"",ROUND((($C4910/1.2)-$E4910),2),""),"")</f>
        <v>7.39</v>
      </c>
      <c r="G4910">
        <f>IFERROR(IF('SUIVI VENTES 403e'!$A4890&lt;&gt;"",ROUND($F4910*$A4910,2),""),"")</f>
        <v>22.17</v>
      </c>
      <c r="H4910">
        <f>IFERROR(IF('SUIVI VENTES 403e'!$A4890&lt;&gt;"",YEAR('SUIVI VENTES 403e'!$G4890),""),"")</f>
        <v>2020</v>
      </c>
      <c r="I4910">
        <f>IFERROR(IF('SUIVI VENTES 403e'!$A4890&lt;&gt;"",MONTH('SUIVI VENTES 403e'!$G4890),""),"")</f>
        <v>6</v>
      </c>
    </row>
    <row r="4911" spans="1:9" x14ac:dyDescent="0.25">
      <c r="A4911">
        <f>IFERROR('SUIVI VENTES 403e'!B4891*(INDEX(traitement!$A$8:$B$16,MATCH('SUIVI VENTES 403e'!$H4891,traitement!$A$8:$A$16,0),2)),"")</f>
        <v>5</v>
      </c>
      <c r="B4911">
        <f>IFERROR('SUIVI VENTES 403e'!F4891,"")</f>
        <v>50</v>
      </c>
      <c r="C4911">
        <f>IFERROR(IF('SUIVI VENTES 403e'!$A4891&lt;&gt;"",ROUND($B4911/$A4911,2),""),"")</f>
        <v>10</v>
      </c>
      <c r="D4911" t="str">
        <f t="shared" si="125"/>
        <v/>
      </c>
      <c r="E4911">
        <f t="shared" si="126"/>
        <v>0.94</v>
      </c>
      <c r="F4911">
        <f>IFERROR(IF('SUIVI VENTES 403e'!$A4891&lt;&gt;"",ROUND((($C4911/1.2)-$E4911),2),""),"")</f>
        <v>7.39</v>
      </c>
      <c r="G4911">
        <f>IFERROR(IF('SUIVI VENTES 403e'!$A4891&lt;&gt;"",ROUND($F4911*$A4911,2),""),"")</f>
        <v>36.950000000000003</v>
      </c>
      <c r="H4911">
        <f>IFERROR(IF('SUIVI VENTES 403e'!$A4891&lt;&gt;"",YEAR('SUIVI VENTES 403e'!$G4891),""),"")</f>
        <v>2020</v>
      </c>
      <c r="I4911">
        <f>IFERROR(IF('SUIVI VENTES 403e'!$A4891&lt;&gt;"",MONTH('SUIVI VENTES 403e'!$G4891),""),"")</f>
        <v>6</v>
      </c>
    </row>
    <row r="4912" spans="1:9" x14ac:dyDescent="0.25">
      <c r="A4912">
        <f>IFERROR('SUIVI VENTES 403e'!B4892*(INDEX(traitement!$A$8:$B$16,MATCH('SUIVI VENTES 403e'!$H4892,traitement!$A$8:$A$16,0),2)),"")</f>
        <v>10</v>
      </c>
      <c r="B4912">
        <f>IFERROR('SUIVI VENTES 403e'!F4892,"")</f>
        <v>100</v>
      </c>
      <c r="C4912">
        <f>IFERROR(IF('SUIVI VENTES 403e'!$A4892&lt;&gt;"",ROUND($B4912/$A4912,2),""),"")</f>
        <v>10</v>
      </c>
      <c r="D4912" t="str">
        <f t="shared" ref="D4912:D4975" si="127">IF(B4912&lt;&gt;0,"",IF(A4912&lt;&gt;"",A4912,""))</f>
        <v/>
      </c>
      <c r="E4912">
        <f t="shared" si="126"/>
        <v>0.94</v>
      </c>
      <c r="F4912">
        <f>IFERROR(IF('SUIVI VENTES 403e'!$A4892&lt;&gt;"",ROUND((($C4912/1.2)-$E4912),2),""),"")</f>
        <v>7.39</v>
      </c>
      <c r="G4912">
        <f>IFERROR(IF('SUIVI VENTES 403e'!$A4892&lt;&gt;"",ROUND($F4912*$A4912,2),""),"")</f>
        <v>73.900000000000006</v>
      </c>
      <c r="H4912">
        <f>IFERROR(IF('SUIVI VENTES 403e'!$A4892&lt;&gt;"",YEAR('SUIVI VENTES 403e'!$G4892),""),"")</f>
        <v>2020</v>
      </c>
      <c r="I4912">
        <f>IFERROR(IF('SUIVI VENTES 403e'!$A4892&lt;&gt;"",MONTH('SUIVI VENTES 403e'!$G4892),""),"")</f>
        <v>6</v>
      </c>
    </row>
    <row r="4913" spans="1:9" x14ac:dyDescent="0.25">
      <c r="A4913">
        <f>IFERROR('SUIVI VENTES 403e'!B4893*(INDEX(traitement!$A$8:$B$16,MATCH('SUIVI VENTES 403e'!$H4893,traitement!$A$8:$A$16,0),2)),"")</f>
        <v>2</v>
      </c>
      <c r="B4913">
        <f>IFERROR('SUIVI VENTES 403e'!F4893,"")</f>
        <v>0</v>
      </c>
      <c r="C4913">
        <f>IFERROR(IF('SUIVI VENTES 403e'!$A4893&lt;&gt;"",ROUND($B4913/$A4913,2),""),"")</f>
        <v>0</v>
      </c>
      <c r="D4913">
        <f t="shared" si="127"/>
        <v>2</v>
      </c>
      <c r="E4913">
        <f t="shared" si="126"/>
        <v>0.94</v>
      </c>
      <c r="F4913">
        <f>IFERROR(IF('SUIVI VENTES 403e'!$A4893&lt;&gt;"",ROUND((($C4913/1.2)-$E4913),2),""),"")</f>
        <v>-0.94</v>
      </c>
      <c r="G4913">
        <f>IFERROR(IF('SUIVI VENTES 403e'!$A4893&lt;&gt;"",ROUND($F4913*$A4913,2),""),"")</f>
        <v>-1.88</v>
      </c>
      <c r="H4913">
        <f>IFERROR(IF('SUIVI VENTES 403e'!$A4893&lt;&gt;"",YEAR('SUIVI VENTES 403e'!$G4893),""),"")</f>
        <v>2020</v>
      </c>
      <c r="I4913">
        <f>IFERROR(IF('SUIVI VENTES 403e'!$A4893&lt;&gt;"",MONTH('SUIVI VENTES 403e'!$G4893),""),"")</f>
        <v>6</v>
      </c>
    </row>
    <row r="4914" spans="1:9" x14ac:dyDescent="0.25">
      <c r="A4914">
        <f>IFERROR('SUIVI VENTES 403e'!B4894*(INDEX(traitement!$A$8:$B$16,MATCH('SUIVI VENTES 403e'!$H4894,traitement!$A$8:$A$16,0),2)),"")</f>
        <v>2</v>
      </c>
      <c r="B4914">
        <f>IFERROR('SUIVI VENTES 403e'!F4894,"")</f>
        <v>20</v>
      </c>
      <c r="C4914">
        <f>IFERROR(IF('SUIVI VENTES 403e'!$A4894&lt;&gt;"",ROUND($B4914/$A4914,2),""),"")</f>
        <v>10</v>
      </c>
      <c r="D4914" t="str">
        <f t="shared" si="127"/>
        <v/>
      </c>
      <c r="E4914">
        <f t="shared" si="126"/>
        <v>0.94</v>
      </c>
      <c r="F4914">
        <f>IFERROR(IF('SUIVI VENTES 403e'!$A4894&lt;&gt;"",ROUND((($C4914/1.2)-$E4914),2),""),"")</f>
        <v>7.39</v>
      </c>
      <c r="G4914">
        <f>IFERROR(IF('SUIVI VENTES 403e'!$A4894&lt;&gt;"",ROUND($F4914*$A4914,2),""),"")</f>
        <v>14.78</v>
      </c>
      <c r="H4914">
        <f>IFERROR(IF('SUIVI VENTES 403e'!$A4894&lt;&gt;"",YEAR('SUIVI VENTES 403e'!$G4894),""),"")</f>
        <v>2020</v>
      </c>
      <c r="I4914">
        <f>IFERROR(IF('SUIVI VENTES 403e'!$A4894&lt;&gt;"",MONTH('SUIVI VENTES 403e'!$G4894),""),"")</f>
        <v>6</v>
      </c>
    </row>
    <row r="4915" spans="1:9" x14ac:dyDescent="0.25">
      <c r="A4915">
        <f>IFERROR('SUIVI VENTES 403e'!B4895*(INDEX(traitement!$A$8:$B$16,MATCH('SUIVI VENTES 403e'!$H4895,traitement!$A$8:$A$16,0),2)),"")</f>
        <v>6</v>
      </c>
      <c r="B4915">
        <f>IFERROR('SUIVI VENTES 403e'!F4895,"")</f>
        <v>60</v>
      </c>
      <c r="C4915">
        <f>IFERROR(IF('SUIVI VENTES 403e'!$A4895&lt;&gt;"",ROUND($B4915/$A4915,2),""),"")</f>
        <v>10</v>
      </c>
      <c r="D4915" t="str">
        <f t="shared" si="127"/>
        <v/>
      </c>
      <c r="E4915">
        <f t="shared" si="126"/>
        <v>0.94</v>
      </c>
      <c r="F4915">
        <f>IFERROR(IF('SUIVI VENTES 403e'!$A4895&lt;&gt;"",ROUND((($C4915/1.2)-$E4915),2),""),"")</f>
        <v>7.39</v>
      </c>
      <c r="G4915">
        <f>IFERROR(IF('SUIVI VENTES 403e'!$A4895&lt;&gt;"",ROUND($F4915*$A4915,2),""),"")</f>
        <v>44.34</v>
      </c>
      <c r="H4915">
        <f>IFERROR(IF('SUIVI VENTES 403e'!$A4895&lt;&gt;"",YEAR('SUIVI VENTES 403e'!$G4895),""),"")</f>
        <v>2020</v>
      </c>
      <c r="I4915">
        <f>IFERROR(IF('SUIVI VENTES 403e'!$A4895&lt;&gt;"",MONTH('SUIVI VENTES 403e'!$G4895),""),"")</f>
        <v>6</v>
      </c>
    </row>
    <row r="4916" spans="1:9" x14ac:dyDescent="0.25">
      <c r="A4916">
        <f>IFERROR('SUIVI VENTES 403e'!B4896*(INDEX(traitement!$A$8:$B$16,MATCH('SUIVI VENTES 403e'!$H4896,traitement!$A$8:$A$16,0),2)),"")</f>
        <v>15</v>
      </c>
      <c r="B4916">
        <f>IFERROR('SUIVI VENTES 403e'!F4896,"")</f>
        <v>150</v>
      </c>
      <c r="C4916">
        <f>IFERROR(IF('SUIVI VENTES 403e'!$A4896&lt;&gt;"",ROUND($B4916/$A4916,2),""),"")</f>
        <v>10</v>
      </c>
      <c r="D4916" t="str">
        <f t="shared" si="127"/>
        <v/>
      </c>
      <c r="E4916">
        <f t="shared" si="126"/>
        <v>0.94</v>
      </c>
      <c r="F4916">
        <f>IFERROR(IF('SUIVI VENTES 403e'!$A4896&lt;&gt;"",ROUND((($C4916/1.2)-$E4916),2),""),"")</f>
        <v>7.39</v>
      </c>
      <c r="G4916">
        <f>IFERROR(IF('SUIVI VENTES 403e'!$A4896&lt;&gt;"",ROUND($F4916*$A4916,2),""),"")</f>
        <v>110.85</v>
      </c>
      <c r="H4916">
        <f>IFERROR(IF('SUIVI VENTES 403e'!$A4896&lt;&gt;"",YEAR('SUIVI VENTES 403e'!$G4896),""),"")</f>
        <v>2020</v>
      </c>
      <c r="I4916">
        <f>IFERROR(IF('SUIVI VENTES 403e'!$A4896&lt;&gt;"",MONTH('SUIVI VENTES 403e'!$G4896),""),"")</f>
        <v>6</v>
      </c>
    </row>
    <row r="4917" spans="1:9" x14ac:dyDescent="0.25">
      <c r="A4917">
        <f>IFERROR('SUIVI VENTES 403e'!B4897*(INDEX(traitement!$A$8:$B$16,MATCH('SUIVI VENTES 403e'!$H4897,traitement!$A$8:$A$16,0),2)),"")</f>
        <v>3</v>
      </c>
      <c r="B4917">
        <f>IFERROR('SUIVI VENTES 403e'!F4897,"")</f>
        <v>0</v>
      </c>
      <c r="C4917">
        <f>IFERROR(IF('SUIVI VENTES 403e'!$A4897&lt;&gt;"",ROUND($B4917/$A4917,2),""),"")</f>
        <v>0</v>
      </c>
      <c r="D4917">
        <f t="shared" si="127"/>
        <v>3</v>
      </c>
      <c r="E4917">
        <f t="shared" si="126"/>
        <v>0.94</v>
      </c>
      <c r="F4917">
        <f>IFERROR(IF('SUIVI VENTES 403e'!$A4897&lt;&gt;"",ROUND((($C4917/1.2)-$E4917),2),""),"")</f>
        <v>-0.94</v>
      </c>
      <c r="G4917">
        <f>IFERROR(IF('SUIVI VENTES 403e'!$A4897&lt;&gt;"",ROUND($F4917*$A4917,2),""),"")</f>
        <v>-2.82</v>
      </c>
      <c r="H4917">
        <f>IFERROR(IF('SUIVI VENTES 403e'!$A4897&lt;&gt;"",YEAR('SUIVI VENTES 403e'!$G4897),""),"")</f>
        <v>2020</v>
      </c>
      <c r="I4917">
        <f>IFERROR(IF('SUIVI VENTES 403e'!$A4897&lt;&gt;"",MONTH('SUIVI VENTES 403e'!$G4897),""),"")</f>
        <v>6</v>
      </c>
    </row>
    <row r="4918" spans="1:9" x14ac:dyDescent="0.25">
      <c r="A4918">
        <f>IFERROR('SUIVI VENTES 403e'!B4898*(INDEX(traitement!$A$8:$B$16,MATCH('SUIVI VENTES 403e'!$H4898,traitement!$A$8:$A$16,0),2)),"")</f>
        <v>10</v>
      </c>
      <c r="B4918">
        <f>IFERROR('SUIVI VENTES 403e'!F4898,"")</f>
        <v>100</v>
      </c>
      <c r="C4918">
        <f>IFERROR(IF('SUIVI VENTES 403e'!$A4898&lt;&gt;"",ROUND($B4918/$A4918,2),""),"")</f>
        <v>10</v>
      </c>
      <c r="D4918" t="str">
        <f t="shared" si="127"/>
        <v/>
      </c>
      <c r="E4918">
        <f t="shared" si="126"/>
        <v>0.94</v>
      </c>
      <c r="F4918">
        <f>IFERROR(IF('SUIVI VENTES 403e'!$A4898&lt;&gt;"",ROUND((($C4918/1.2)-$E4918),2),""),"")</f>
        <v>7.39</v>
      </c>
      <c r="G4918">
        <f>IFERROR(IF('SUIVI VENTES 403e'!$A4898&lt;&gt;"",ROUND($F4918*$A4918,2),""),"")</f>
        <v>73.900000000000006</v>
      </c>
      <c r="H4918">
        <f>IFERROR(IF('SUIVI VENTES 403e'!$A4898&lt;&gt;"",YEAR('SUIVI VENTES 403e'!$G4898),""),"")</f>
        <v>2020</v>
      </c>
      <c r="I4918">
        <f>IFERROR(IF('SUIVI VENTES 403e'!$A4898&lt;&gt;"",MONTH('SUIVI VENTES 403e'!$G4898),""),"")</f>
        <v>6</v>
      </c>
    </row>
    <row r="4919" spans="1:9" x14ac:dyDescent="0.25">
      <c r="A4919">
        <f>IFERROR('SUIVI VENTES 403e'!B4899*(INDEX(traitement!$A$8:$B$16,MATCH('SUIVI VENTES 403e'!$H4899,traitement!$A$8:$A$16,0),2)),"")</f>
        <v>2</v>
      </c>
      <c r="B4919">
        <f>IFERROR('SUIVI VENTES 403e'!F4899,"")</f>
        <v>0</v>
      </c>
      <c r="C4919">
        <f>IFERROR(IF('SUIVI VENTES 403e'!$A4899&lt;&gt;"",ROUND($B4919/$A4919,2),""),"")</f>
        <v>0</v>
      </c>
      <c r="D4919">
        <f t="shared" si="127"/>
        <v>2</v>
      </c>
      <c r="E4919">
        <f t="shared" si="126"/>
        <v>0.94</v>
      </c>
      <c r="F4919">
        <f>IFERROR(IF('SUIVI VENTES 403e'!$A4899&lt;&gt;"",ROUND((($C4919/1.2)-$E4919),2),""),"")</f>
        <v>-0.94</v>
      </c>
      <c r="G4919">
        <f>IFERROR(IF('SUIVI VENTES 403e'!$A4899&lt;&gt;"",ROUND($F4919*$A4919,2),""),"")</f>
        <v>-1.88</v>
      </c>
      <c r="H4919">
        <f>IFERROR(IF('SUIVI VENTES 403e'!$A4899&lt;&gt;"",YEAR('SUIVI VENTES 403e'!$G4899),""),"")</f>
        <v>2020</v>
      </c>
      <c r="I4919">
        <f>IFERROR(IF('SUIVI VENTES 403e'!$A4899&lt;&gt;"",MONTH('SUIVI VENTES 403e'!$G4899),""),"")</f>
        <v>6</v>
      </c>
    </row>
    <row r="4920" spans="1:9" x14ac:dyDescent="0.25">
      <c r="A4920">
        <f>IFERROR('SUIVI VENTES 403e'!B4900*(INDEX(traitement!$A$8:$B$16,MATCH('SUIVI VENTES 403e'!$H4900,traitement!$A$8:$A$16,0),2)),"")</f>
        <v>5</v>
      </c>
      <c r="B4920">
        <f>IFERROR('SUIVI VENTES 403e'!F4900,"")</f>
        <v>50</v>
      </c>
      <c r="C4920">
        <f>IFERROR(IF('SUIVI VENTES 403e'!$A4900&lt;&gt;"",ROUND($B4920/$A4920,2),""),"")</f>
        <v>10</v>
      </c>
      <c r="D4920" t="str">
        <f t="shared" si="127"/>
        <v/>
      </c>
      <c r="E4920">
        <f t="shared" si="126"/>
        <v>0.94</v>
      </c>
      <c r="F4920">
        <f>IFERROR(IF('SUIVI VENTES 403e'!$A4900&lt;&gt;"",ROUND((($C4920/1.2)-$E4920),2),""),"")</f>
        <v>7.39</v>
      </c>
      <c r="G4920">
        <f>IFERROR(IF('SUIVI VENTES 403e'!$A4900&lt;&gt;"",ROUND($F4920*$A4920,2),""),"")</f>
        <v>36.950000000000003</v>
      </c>
      <c r="H4920">
        <f>IFERROR(IF('SUIVI VENTES 403e'!$A4900&lt;&gt;"",YEAR('SUIVI VENTES 403e'!$G4900),""),"")</f>
        <v>2020</v>
      </c>
      <c r="I4920">
        <f>IFERROR(IF('SUIVI VENTES 403e'!$A4900&lt;&gt;"",MONTH('SUIVI VENTES 403e'!$G4900),""),"")</f>
        <v>6</v>
      </c>
    </row>
    <row r="4921" spans="1:9" x14ac:dyDescent="0.25">
      <c r="A4921">
        <f>IFERROR('SUIVI VENTES 403e'!B4901*(INDEX(traitement!$A$8:$B$16,MATCH('SUIVI VENTES 403e'!$H4901,traitement!$A$8:$A$16,0),2)),"")</f>
        <v>5</v>
      </c>
      <c r="B4921">
        <f>IFERROR('SUIVI VENTES 403e'!F4901,"")</f>
        <v>50</v>
      </c>
      <c r="C4921">
        <f>IFERROR(IF('SUIVI VENTES 403e'!$A4901&lt;&gt;"",ROUND($B4921/$A4921,2),""),"")</f>
        <v>10</v>
      </c>
      <c r="D4921" t="str">
        <f t="shared" si="127"/>
        <v/>
      </c>
      <c r="E4921">
        <f t="shared" si="126"/>
        <v>0.94</v>
      </c>
      <c r="F4921">
        <f>IFERROR(IF('SUIVI VENTES 403e'!$A4901&lt;&gt;"",ROUND((($C4921/1.2)-$E4921),2),""),"")</f>
        <v>7.39</v>
      </c>
      <c r="G4921">
        <f>IFERROR(IF('SUIVI VENTES 403e'!$A4901&lt;&gt;"",ROUND($F4921*$A4921,2),""),"")</f>
        <v>36.950000000000003</v>
      </c>
      <c r="H4921">
        <f>IFERROR(IF('SUIVI VENTES 403e'!$A4901&lt;&gt;"",YEAR('SUIVI VENTES 403e'!$G4901),""),"")</f>
        <v>2020</v>
      </c>
      <c r="I4921">
        <f>IFERROR(IF('SUIVI VENTES 403e'!$A4901&lt;&gt;"",MONTH('SUIVI VENTES 403e'!$G4901),""),"")</f>
        <v>6</v>
      </c>
    </row>
    <row r="4922" spans="1:9" x14ac:dyDescent="0.25">
      <c r="A4922">
        <f>IFERROR('SUIVI VENTES 403e'!B4902*(INDEX(traitement!$A$8:$B$16,MATCH('SUIVI VENTES 403e'!$H4902,traitement!$A$8:$A$16,0),2)),"")</f>
        <v>1</v>
      </c>
      <c r="B4922">
        <f>IFERROR('SUIVI VENTES 403e'!F4902,"")</f>
        <v>11.67</v>
      </c>
      <c r="C4922">
        <f>IFERROR(IF('SUIVI VENTES 403e'!$A4902&lt;&gt;"",ROUND($B4922/$A4922,2),""),"")</f>
        <v>11.67</v>
      </c>
      <c r="D4922" t="str">
        <f t="shared" si="127"/>
        <v/>
      </c>
      <c r="E4922">
        <f t="shared" si="126"/>
        <v>0.94</v>
      </c>
      <c r="F4922">
        <f>IFERROR(IF('SUIVI VENTES 403e'!$A4902&lt;&gt;"",ROUND((($C4922/1.2)-$E4922),2),""),"")</f>
        <v>8.7899999999999991</v>
      </c>
      <c r="G4922">
        <f>IFERROR(IF('SUIVI VENTES 403e'!$A4902&lt;&gt;"",ROUND($F4922*$A4922,2),""),"")</f>
        <v>8.7899999999999991</v>
      </c>
      <c r="H4922">
        <f>IFERROR(IF('SUIVI VENTES 403e'!$A4902&lt;&gt;"",YEAR('SUIVI VENTES 403e'!$G4902),""),"")</f>
        <v>2020</v>
      </c>
      <c r="I4922">
        <f>IFERROR(IF('SUIVI VENTES 403e'!$A4902&lt;&gt;"",MONTH('SUIVI VENTES 403e'!$G4902),""),"")</f>
        <v>6</v>
      </c>
    </row>
    <row r="4923" spans="1:9" x14ac:dyDescent="0.25">
      <c r="A4923">
        <f>IFERROR('SUIVI VENTES 403e'!B4903*(INDEX(traitement!$A$8:$B$16,MATCH('SUIVI VENTES 403e'!$H4903,traitement!$A$8:$A$16,0),2)),"")</f>
        <v>8</v>
      </c>
      <c r="B4923">
        <f>IFERROR('SUIVI VENTES 403e'!F4903,"")</f>
        <v>80</v>
      </c>
      <c r="C4923">
        <f>IFERROR(IF('SUIVI VENTES 403e'!$A4903&lt;&gt;"",ROUND($B4923/$A4923,2),""),"")</f>
        <v>10</v>
      </c>
      <c r="D4923" t="str">
        <f t="shared" si="127"/>
        <v/>
      </c>
      <c r="E4923">
        <f t="shared" si="126"/>
        <v>0.94</v>
      </c>
      <c r="F4923">
        <f>IFERROR(IF('SUIVI VENTES 403e'!$A4903&lt;&gt;"",ROUND((($C4923/1.2)-$E4923),2),""),"")</f>
        <v>7.39</v>
      </c>
      <c r="G4923">
        <f>IFERROR(IF('SUIVI VENTES 403e'!$A4903&lt;&gt;"",ROUND($F4923*$A4923,2),""),"")</f>
        <v>59.12</v>
      </c>
      <c r="H4923">
        <f>IFERROR(IF('SUIVI VENTES 403e'!$A4903&lt;&gt;"",YEAR('SUIVI VENTES 403e'!$G4903),""),"")</f>
        <v>2020</v>
      </c>
      <c r="I4923">
        <f>IFERROR(IF('SUIVI VENTES 403e'!$A4903&lt;&gt;"",MONTH('SUIVI VENTES 403e'!$G4903),""),"")</f>
        <v>6</v>
      </c>
    </row>
    <row r="4924" spans="1:9" x14ac:dyDescent="0.25">
      <c r="A4924">
        <f>IFERROR('SUIVI VENTES 403e'!B4904*(INDEX(traitement!$A$8:$B$16,MATCH('SUIVI VENTES 403e'!$H4904,traitement!$A$8:$A$16,0),2)),"")</f>
        <v>1</v>
      </c>
      <c r="B4924">
        <f>IFERROR('SUIVI VENTES 403e'!F4904,"")</f>
        <v>0</v>
      </c>
      <c r="C4924">
        <f>IFERROR(IF('SUIVI VENTES 403e'!$A4904&lt;&gt;"",ROUND($B4924/$A4924,2),""),"")</f>
        <v>0</v>
      </c>
      <c r="D4924">
        <f t="shared" si="127"/>
        <v>1</v>
      </c>
      <c r="E4924">
        <f t="shared" si="126"/>
        <v>0.94</v>
      </c>
      <c r="F4924">
        <f>IFERROR(IF('SUIVI VENTES 403e'!$A4904&lt;&gt;"",ROUND((($C4924/1.2)-$E4924),2),""),"")</f>
        <v>-0.94</v>
      </c>
      <c r="G4924">
        <f>IFERROR(IF('SUIVI VENTES 403e'!$A4904&lt;&gt;"",ROUND($F4924*$A4924,2),""),"")</f>
        <v>-0.94</v>
      </c>
      <c r="H4924">
        <f>IFERROR(IF('SUIVI VENTES 403e'!$A4904&lt;&gt;"",YEAR('SUIVI VENTES 403e'!$G4904),""),"")</f>
        <v>2020</v>
      </c>
      <c r="I4924">
        <f>IFERROR(IF('SUIVI VENTES 403e'!$A4904&lt;&gt;"",MONTH('SUIVI VENTES 403e'!$G4904),""),"")</f>
        <v>6</v>
      </c>
    </row>
    <row r="4925" spans="1:9" x14ac:dyDescent="0.25">
      <c r="A4925">
        <f>IFERROR('SUIVI VENTES 403e'!B4905*(INDEX(traitement!$A$8:$B$16,MATCH('SUIVI VENTES 403e'!$H4905,traitement!$A$8:$A$16,0),2)),"")</f>
        <v>0.25</v>
      </c>
      <c r="B4925">
        <f>IFERROR('SUIVI VENTES 403e'!F4905,"")</f>
        <v>5</v>
      </c>
      <c r="C4925">
        <f>IFERROR(IF('SUIVI VENTES 403e'!$A4905&lt;&gt;"",ROUND($B4925/$A4925,2),""),"")</f>
        <v>20</v>
      </c>
      <c r="D4925" t="str">
        <f t="shared" si="127"/>
        <v/>
      </c>
      <c r="E4925">
        <f t="shared" si="126"/>
        <v>0.94</v>
      </c>
      <c r="F4925">
        <f>IFERROR(IF('SUIVI VENTES 403e'!$A4905&lt;&gt;"",ROUND((($C4925/1.2)-$E4925),2),""),"")</f>
        <v>15.73</v>
      </c>
      <c r="G4925">
        <f>IFERROR(IF('SUIVI VENTES 403e'!$A4905&lt;&gt;"",ROUND($F4925*$A4925,2),""),"")</f>
        <v>3.93</v>
      </c>
      <c r="H4925">
        <f>IFERROR(IF('SUIVI VENTES 403e'!$A4905&lt;&gt;"",YEAR('SUIVI VENTES 403e'!$G4905),""),"")</f>
        <v>2020</v>
      </c>
      <c r="I4925">
        <f>IFERROR(IF('SUIVI VENTES 403e'!$A4905&lt;&gt;"",MONTH('SUIVI VENTES 403e'!$G4905),""),"")</f>
        <v>6</v>
      </c>
    </row>
    <row r="4926" spans="1:9" x14ac:dyDescent="0.25">
      <c r="A4926">
        <f>IFERROR('SUIVI VENTES 403e'!B4906*(INDEX(traitement!$A$8:$B$16,MATCH('SUIVI VENTES 403e'!$H4906,traitement!$A$8:$A$16,0),2)),"")</f>
        <v>5</v>
      </c>
      <c r="B4926">
        <f>IFERROR('SUIVI VENTES 403e'!F4906,"")</f>
        <v>50</v>
      </c>
      <c r="C4926">
        <f>IFERROR(IF('SUIVI VENTES 403e'!$A4906&lt;&gt;"",ROUND($B4926/$A4926,2),""),"")</f>
        <v>10</v>
      </c>
      <c r="D4926" t="str">
        <f t="shared" si="127"/>
        <v/>
      </c>
      <c r="E4926">
        <f t="shared" si="126"/>
        <v>0.94</v>
      </c>
      <c r="F4926">
        <f>IFERROR(IF('SUIVI VENTES 403e'!$A4906&lt;&gt;"",ROUND((($C4926/1.2)-$E4926),2),""),"")</f>
        <v>7.39</v>
      </c>
      <c r="G4926">
        <f>IFERROR(IF('SUIVI VENTES 403e'!$A4906&lt;&gt;"",ROUND($F4926*$A4926,2),""),"")</f>
        <v>36.950000000000003</v>
      </c>
      <c r="H4926">
        <f>IFERROR(IF('SUIVI VENTES 403e'!$A4906&lt;&gt;"",YEAR('SUIVI VENTES 403e'!$G4906),""),"")</f>
        <v>2020</v>
      </c>
      <c r="I4926">
        <f>IFERROR(IF('SUIVI VENTES 403e'!$A4906&lt;&gt;"",MONTH('SUIVI VENTES 403e'!$G4906),""),"")</f>
        <v>6</v>
      </c>
    </row>
    <row r="4927" spans="1:9" x14ac:dyDescent="0.25">
      <c r="A4927">
        <f>IFERROR('SUIVI VENTES 403e'!B4907*(INDEX(traitement!$A$8:$B$16,MATCH('SUIVI VENTES 403e'!$H4907,traitement!$A$8:$A$16,0),2)),"")</f>
        <v>1</v>
      </c>
      <c r="B4927">
        <f>IFERROR('SUIVI VENTES 403e'!F4907,"")</f>
        <v>0</v>
      </c>
      <c r="C4927">
        <f>IFERROR(IF('SUIVI VENTES 403e'!$A4907&lt;&gt;"",ROUND($B4927/$A4927,2),""),"")</f>
        <v>0</v>
      </c>
      <c r="D4927">
        <f t="shared" si="127"/>
        <v>1</v>
      </c>
      <c r="E4927">
        <f t="shared" si="126"/>
        <v>0.94</v>
      </c>
      <c r="F4927">
        <f>IFERROR(IF('SUIVI VENTES 403e'!$A4907&lt;&gt;"",ROUND((($C4927/1.2)-$E4927),2),""),"")</f>
        <v>-0.94</v>
      </c>
      <c r="G4927">
        <f>IFERROR(IF('SUIVI VENTES 403e'!$A4907&lt;&gt;"",ROUND($F4927*$A4927,2),""),"")</f>
        <v>-0.94</v>
      </c>
      <c r="H4927">
        <f>IFERROR(IF('SUIVI VENTES 403e'!$A4907&lt;&gt;"",YEAR('SUIVI VENTES 403e'!$G4907),""),"")</f>
        <v>2020</v>
      </c>
      <c r="I4927">
        <f>IFERROR(IF('SUIVI VENTES 403e'!$A4907&lt;&gt;"",MONTH('SUIVI VENTES 403e'!$G4907),""),"")</f>
        <v>6</v>
      </c>
    </row>
    <row r="4928" spans="1:9" x14ac:dyDescent="0.25">
      <c r="A4928">
        <f>IFERROR('SUIVI VENTES 403e'!B4908*(INDEX(traitement!$A$8:$B$16,MATCH('SUIVI VENTES 403e'!$H4908,traitement!$A$8:$A$16,0),2)),"")</f>
        <v>2</v>
      </c>
      <c r="B4928">
        <f>IFERROR('SUIVI VENTES 403e'!F4908,"")</f>
        <v>23.33</v>
      </c>
      <c r="C4928">
        <f>IFERROR(IF('SUIVI VENTES 403e'!$A4908&lt;&gt;"",ROUND($B4928/$A4928,2),""),"")</f>
        <v>11.67</v>
      </c>
      <c r="D4928" t="str">
        <f t="shared" si="127"/>
        <v/>
      </c>
      <c r="E4928">
        <f t="shared" si="126"/>
        <v>0.94</v>
      </c>
      <c r="F4928">
        <f>IFERROR(IF('SUIVI VENTES 403e'!$A4908&lt;&gt;"",ROUND((($C4928/1.2)-$E4928),2),""),"")</f>
        <v>8.7899999999999991</v>
      </c>
      <c r="G4928">
        <f>IFERROR(IF('SUIVI VENTES 403e'!$A4908&lt;&gt;"",ROUND($F4928*$A4928,2),""),"")</f>
        <v>17.579999999999998</v>
      </c>
      <c r="H4928">
        <f>IFERROR(IF('SUIVI VENTES 403e'!$A4908&lt;&gt;"",YEAR('SUIVI VENTES 403e'!$G4908),""),"")</f>
        <v>2020</v>
      </c>
      <c r="I4928">
        <f>IFERROR(IF('SUIVI VENTES 403e'!$A4908&lt;&gt;"",MONTH('SUIVI VENTES 403e'!$G4908),""),"")</f>
        <v>6</v>
      </c>
    </row>
    <row r="4929" spans="1:9" x14ac:dyDescent="0.25">
      <c r="A4929">
        <f>IFERROR('SUIVI VENTES 403e'!B4909*(INDEX(traitement!$A$8:$B$16,MATCH('SUIVI VENTES 403e'!$H4909,traitement!$A$8:$A$16,0),2)),"")</f>
        <v>0.5</v>
      </c>
      <c r="B4929">
        <f>IFERROR('SUIVI VENTES 403e'!F4909,"")</f>
        <v>0</v>
      </c>
      <c r="C4929">
        <f>IFERROR(IF('SUIVI VENTES 403e'!$A4909&lt;&gt;"",ROUND($B4929/$A4929,2),""),"")</f>
        <v>0</v>
      </c>
      <c r="D4929">
        <f t="shared" si="127"/>
        <v>0.5</v>
      </c>
      <c r="E4929">
        <f t="shared" si="126"/>
        <v>0.94</v>
      </c>
      <c r="F4929">
        <f>IFERROR(IF('SUIVI VENTES 403e'!$A4909&lt;&gt;"",ROUND((($C4929/1.2)-$E4929),2),""),"")</f>
        <v>-0.94</v>
      </c>
      <c r="G4929">
        <f>IFERROR(IF('SUIVI VENTES 403e'!$A4909&lt;&gt;"",ROUND($F4929*$A4929,2),""),"")</f>
        <v>-0.47</v>
      </c>
      <c r="H4929">
        <f>IFERROR(IF('SUIVI VENTES 403e'!$A4909&lt;&gt;"",YEAR('SUIVI VENTES 403e'!$G4909),""),"")</f>
        <v>2020</v>
      </c>
      <c r="I4929">
        <f>IFERROR(IF('SUIVI VENTES 403e'!$A4909&lt;&gt;"",MONTH('SUIVI VENTES 403e'!$G4909),""),"")</f>
        <v>6</v>
      </c>
    </row>
    <row r="4930" spans="1:9" x14ac:dyDescent="0.25">
      <c r="A4930">
        <f>IFERROR('SUIVI VENTES 403e'!B4910*(INDEX(traitement!$A$8:$B$16,MATCH('SUIVI VENTES 403e'!$H4910,traitement!$A$8:$A$16,0),2)),"")</f>
        <v>10</v>
      </c>
      <c r="B4930">
        <f>IFERROR('SUIVI VENTES 403e'!F4910,"")</f>
        <v>100</v>
      </c>
      <c r="C4930">
        <f>IFERROR(IF('SUIVI VENTES 403e'!$A4910&lt;&gt;"",ROUND($B4930/$A4930,2),""),"")</f>
        <v>10</v>
      </c>
      <c r="D4930" t="str">
        <f t="shared" si="127"/>
        <v/>
      </c>
      <c r="E4930">
        <f t="shared" si="126"/>
        <v>0.94</v>
      </c>
      <c r="F4930">
        <f>IFERROR(IF('SUIVI VENTES 403e'!$A4910&lt;&gt;"",ROUND((($C4930/1.2)-$E4930),2),""),"")</f>
        <v>7.39</v>
      </c>
      <c r="G4930">
        <f>IFERROR(IF('SUIVI VENTES 403e'!$A4910&lt;&gt;"",ROUND($F4930*$A4930,2),""),"")</f>
        <v>73.900000000000006</v>
      </c>
      <c r="H4930">
        <f>IFERROR(IF('SUIVI VENTES 403e'!$A4910&lt;&gt;"",YEAR('SUIVI VENTES 403e'!$G4910),""),"")</f>
        <v>2020</v>
      </c>
      <c r="I4930">
        <f>IFERROR(IF('SUIVI VENTES 403e'!$A4910&lt;&gt;"",MONTH('SUIVI VENTES 403e'!$G4910),""),"")</f>
        <v>6</v>
      </c>
    </row>
    <row r="4931" spans="1:9" x14ac:dyDescent="0.25">
      <c r="A4931">
        <f>IFERROR('SUIVI VENTES 403e'!B4911*(INDEX(traitement!$A$8:$B$16,MATCH('SUIVI VENTES 403e'!$H4911,traitement!$A$8:$A$16,0),2)),"")</f>
        <v>2</v>
      </c>
      <c r="B4931">
        <f>IFERROR('SUIVI VENTES 403e'!F4911,"")</f>
        <v>20</v>
      </c>
      <c r="C4931">
        <f>IFERROR(IF('SUIVI VENTES 403e'!$A4911&lt;&gt;"",ROUND($B4931/$A4931,2),""),"")</f>
        <v>10</v>
      </c>
      <c r="D4931" t="str">
        <f t="shared" si="127"/>
        <v/>
      </c>
      <c r="E4931">
        <f t="shared" si="126"/>
        <v>0.94</v>
      </c>
      <c r="F4931">
        <f>IFERROR(IF('SUIVI VENTES 403e'!$A4911&lt;&gt;"",ROUND((($C4931/1.2)-$E4931),2),""),"")</f>
        <v>7.39</v>
      </c>
      <c r="G4931">
        <f>IFERROR(IF('SUIVI VENTES 403e'!$A4911&lt;&gt;"",ROUND($F4931*$A4931,2),""),"")</f>
        <v>14.78</v>
      </c>
      <c r="H4931">
        <f>IFERROR(IF('SUIVI VENTES 403e'!$A4911&lt;&gt;"",YEAR('SUIVI VENTES 403e'!$G4911),""),"")</f>
        <v>2020</v>
      </c>
      <c r="I4931">
        <f>IFERROR(IF('SUIVI VENTES 403e'!$A4911&lt;&gt;"",MONTH('SUIVI VENTES 403e'!$G4911),""),"")</f>
        <v>6</v>
      </c>
    </row>
    <row r="4932" spans="1:9" x14ac:dyDescent="0.25">
      <c r="A4932">
        <f>IFERROR('SUIVI VENTES 403e'!B4912*(INDEX(traitement!$A$8:$B$16,MATCH('SUIVI VENTES 403e'!$H4912,traitement!$A$8:$A$16,0),2)),"")</f>
        <v>2</v>
      </c>
      <c r="B4932">
        <f>IFERROR('SUIVI VENTES 403e'!F4912,"")</f>
        <v>0</v>
      </c>
      <c r="C4932">
        <f>IFERROR(IF('SUIVI VENTES 403e'!$A4912&lt;&gt;"",ROUND($B4932/$A4932,2),""),"")</f>
        <v>0</v>
      </c>
      <c r="D4932">
        <f t="shared" si="127"/>
        <v>2</v>
      </c>
      <c r="E4932">
        <f t="shared" si="126"/>
        <v>0.94</v>
      </c>
      <c r="F4932">
        <f>IFERROR(IF('SUIVI VENTES 403e'!$A4912&lt;&gt;"",ROUND((($C4932/1.2)-$E4932),2),""),"")</f>
        <v>-0.94</v>
      </c>
      <c r="G4932">
        <f>IFERROR(IF('SUIVI VENTES 403e'!$A4912&lt;&gt;"",ROUND($F4932*$A4932,2),""),"")</f>
        <v>-1.88</v>
      </c>
      <c r="H4932">
        <f>IFERROR(IF('SUIVI VENTES 403e'!$A4912&lt;&gt;"",YEAR('SUIVI VENTES 403e'!$G4912),""),"")</f>
        <v>2020</v>
      </c>
      <c r="I4932">
        <f>IFERROR(IF('SUIVI VENTES 403e'!$A4912&lt;&gt;"",MONTH('SUIVI VENTES 403e'!$G4912),""),"")</f>
        <v>6</v>
      </c>
    </row>
    <row r="4933" spans="1:9" x14ac:dyDescent="0.25">
      <c r="A4933">
        <f>IFERROR('SUIVI VENTES 403e'!B4913*(INDEX(traitement!$A$8:$B$16,MATCH('SUIVI VENTES 403e'!$H4913,traitement!$A$8:$A$16,0),2)),"")</f>
        <v>12</v>
      </c>
      <c r="B4933">
        <f>IFERROR('SUIVI VENTES 403e'!F4913,"")</f>
        <v>120</v>
      </c>
      <c r="C4933">
        <f>IFERROR(IF('SUIVI VENTES 403e'!$A4913&lt;&gt;"",ROUND($B4933/$A4933,2),""),"")</f>
        <v>10</v>
      </c>
      <c r="D4933" t="str">
        <f t="shared" si="127"/>
        <v/>
      </c>
      <c r="E4933">
        <f t="shared" si="126"/>
        <v>0.94</v>
      </c>
      <c r="F4933">
        <f>IFERROR(IF('SUIVI VENTES 403e'!$A4913&lt;&gt;"",ROUND((($C4933/1.2)-$E4933),2),""),"")</f>
        <v>7.39</v>
      </c>
      <c r="G4933">
        <f>IFERROR(IF('SUIVI VENTES 403e'!$A4913&lt;&gt;"",ROUND($F4933*$A4933,2),""),"")</f>
        <v>88.68</v>
      </c>
      <c r="H4933">
        <f>IFERROR(IF('SUIVI VENTES 403e'!$A4913&lt;&gt;"",YEAR('SUIVI VENTES 403e'!$G4913),""),"")</f>
        <v>2020</v>
      </c>
      <c r="I4933">
        <f>IFERROR(IF('SUIVI VENTES 403e'!$A4913&lt;&gt;"",MONTH('SUIVI VENTES 403e'!$G4913),""),"")</f>
        <v>6</v>
      </c>
    </row>
    <row r="4934" spans="1:9" x14ac:dyDescent="0.25">
      <c r="A4934">
        <f>IFERROR('SUIVI VENTES 403e'!B4914*(INDEX(traitement!$A$8:$B$16,MATCH('SUIVI VENTES 403e'!$H4914,traitement!$A$8:$A$16,0),2)),"")</f>
        <v>2</v>
      </c>
      <c r="B4934">
        <f>IFERROR('SUIVI VENTES 403e'!F4914,"")</f>
        <v>0</v>
      </c>
      <c r="C4934">
        <f>IFERROR(IF('SUIVI VENTES 403e'!$A4914&lt;&gt;"",ROUND($B4934/$A4934,2),""),"")</f>
        <v>0</v>
      </c>
      <c r="D4934">
        <f t="shared" si="127"/>
        <v>2</v>
      </c>
      <c r="E4934">
        <f t="shared" si="126"/>
        <v>0.94</v>
      </c>
      <c r="F4934">
        <f>IFERROR(IF('SUIVI VENTES 403e'!$A4914&lt;&gt;"",ROUND((($C4934/1.2)-$E4934),2),""),"")</f>
        <v>-0.94</v>
      </c>
      <c r="G4934">
        <f>IFERROR(IF('SUIVI VENTES 403e'!$A4914&lt;&gt;"",ROUND($F4934*$A4934,2),""),"")</f>
        <v>-1.88</v>
      </c>
      <c r="H4934">
        <f>IFERROR(IF('SUIVI VENTES 403e'!$A4914&lt;&gt;"",YEAR('SUIVI VENTES 403e'!$G4914),""),"")</f>
        <v>2020</v>
      </c>
      <c r="I4934">
        <f>IFERROR(IF('SUIVI VENTES 403e'!$A4914&lt;&gt;"",MONTH('SUIVI VENTES 403e'!$G4914),""),"")</f>
        <v>6</v>
      </c>
    </row>
    <row r="4935" spans="1:9" x14ac:dyDescent="0.25">
      <c r="A4935">
        <f>IFERROR('SUIVI VENTES 403e'!B4915*(INDEX(traitement!$A$8:$B$16,MATCH('SUIVI VENTES 403e'!$H4915,traitement!$A$8:$A$16,0),2)),"")</f>
        <v>12</v>
      </c>
      <c r="B4935">
        <f>IFERROR('SUIVI VENTES 403e'!F4915,"")</f>
        <v>120</v>
      </c>
      <c r="C4935">
        <f>IFERROR(IF('SUIVI VENTES 403e'!$A4915&lt;&gt;"",ROUND($B4935/$A4935,2),""),"")</f>
        <v>10</v>
      </c>
      <c r="D4935" t="str">
        <f t="shared" si="127"/>
        <v/>
      </c>
      <c r="E4935">
        <f t="shared" si="126"/>
        <v>0.94</v>
      </c>
      <c r="F4935">
        <f>IFERROR(IF('SUIVI VENTES 403e'!$A4915&lt;&gt;"",ROUND((($C4935/1.2)-$E4935),2),""),"")</f>
        <v>7.39</v>
      </c>
      <c r="G4935">
        <f>IFERROR(IF('SUIVI VENTES 403e'!$A4915&lt;&gt;"",ROUND($F4935*$A4935,2),""),"")</f>
        <v>88.68</v>
      </c>
      <c r="H4935">
        <f>IFERROR(IF('SUIVI VENTES 403e'!$A4915&lt;&gt;"",YEAR('SUIVI VENTES 403e'!$G4915),""),"")</f>
        <v>2020</v>
      </c>
      <c r="I4935">
        <f>IFERROR(IF('SUIVI VENTES 403e'!$A4915&lt;&gt;"",MONTH('SUIVI VENTES 403e'!$G4915),""),"")</f>
        <v>6</v>
      </c>
    </row>
    <row r="4936" spans="1:9" x14ac:dyDescent="0.25">
      <c r="A4936">
        <f>IFERROR('SUIVI VENTES 403e'!B4916*(INDEX(traitement!$A$8:$B$16,MATCH('SUIVI VENTES 403e'!$H4916,traitement!$A$8:$A$16,0),2)),"")</f>
        <v>2</v>
      </c>
      <c r="B4936">
        <f>IFERROR('SUIVI VENTES 403e'!F4916,"")</f>
        <v>0</v>
      </c>
      <c r="C4936">
        <f>IFERROR(IF('SUIVI VENTES 403e'!$A4916&lt;&gt;"",ROUND($B4936/$A4936,2),""),"")</f>
        <v>0</v>
      </c>
      <c r="D4936">
        <f t="shared" si="127"/>
        <v>2</v>
      </c>
      <c r="E4936">
        <f t="shared" si="126"/>
        <v>0.94</v>
      </c>
      <c r="F4936">
        <f>IFERROR(IF('SUIVI VENTES 403e'!$A4916&lt;&gt;"",ROUND((($C4936/1.2)-$E4936),2),""),"")</f>
        <v>-0.94</v>
      </c>
      <c r="G4936">
        <f>IFERROR(IF('SUIVI VENTES 403e'!$A4916&lt;&gt;"",ROUND($F4936*$A4936,2),""),"")</f>
        <v>-1.88</v>
      </c>
      <c r="H4936">
        <f>IFERROR(IF('SUIVI VENTES 403e'!$A4916&lt;&gt;"",YEAR('SUIVI VENTES 403e'!$G4916),""),"")</f>
        <v>2020</v>
      </c>
      <c r="I4936">
        <f>IFERROR(IF('SUIVI VENTES 403e'!$A4916&lt;&gt;"",MONTH('SUIVI VENTES 403e'!$G4916),""),"")</f>
        <v>6</v>
      </c>
    </row>
    <row r="4937" spans="1:9" x14ac:dyDescent="0.25">
      <c r="A4937">
        <f>IFERROR('SUIVI VENTES 403e'!B4917*(INDEX(traitement!$A$8:$B$16,MATCH('SUIVI VENTES 403e'!$H4917,traitement!$A$8:$A$16,0),2)),"")</f>
        <v>5</v>
      </c>
      <c r="B4937">
        <f>IFERROR('SUIVI VENTES 403e'!F4917,"")</f>
        <v>50</v>
      </c>
      <c r="C4937">
        <f>IFERROR(IF('SUIVI VENTES 403e'!$A4917&lt;&gt;"",ROUND($B4937/$A4937,2),""),"")</f>
        <v>10</v>
      </c>
      <c r="D4937" t="str">
        <f t="shared" si="127"/>
        <v/>
      </c>
      <c r="E4937">
        <f t="shared" si="126"/>
        <v>0.94</v>
      </c>
      <c r="F4937">
        <f>IFERROR(IF('SUIVI VENTES 403e'!$A4917&lt;&gt;"",ROUND((($C4937/1.2)-$E4937),2),""),"")</f>
        <v>7.39</v>
      </c>
      <c r="G4937">
        <f>IFERROR(IF('SUIVI VENTES 403e'!$A4917&lt;&gt;"",ROUND($F4937*$A4937,2),""),"")</f>
        <v>36.950000000000003</v>
      </c>
      <c r="H4937">
        <f>IFERROR(IF('SUIVI VENTES 403e'!$A4917&lt;&gt;"",YEAR('SUIVI VENTES 403e'!$G4917),""),"")</f>
        <v>2020</v>
      </c>
      <c r="I4937">
        <f>IFERROR(IF('SUIVI VENTES 403e'!$A4917&lt;&gt;"",MONTH('SUIVI VENTES 403e'!$G4917),""),"")</f>
        <v>6</v>
      </c>
    </row>
    <row r="4938" spans="1:9" x14ac:dyDescent="0.25">
      <c r="A4938">
        <f>IFERROR('SUIVI VENTES 403e'!B4918*(INDEX(traitement!$A$8:$B$16,MATCH('SUIVI VENTES 403e'!$H4918,traitement!$A$8:$A$16,0),2)),"")</f>
        <v>1</v>
      </c>
      <c r="B4938">
        <f>IFERROR('SUIVI VENTES 403e'!F4918,"")</f>
        <v>0</v>
      </c>
      <c r="C4938">
        <f>IFERROR(IF('SUIVI VENTES 403e'!$A4918&lt;&gt;"",ROUND($B4938/$A4938,2),""),"")</f>
        <v>0</v>
      </c>
      <c r="D4938">
        <f t="shared" si="127"/>
        <v>1</v>
      </c>
      <c r="E4938">
        <f t="shared" si="126"/>
        <v>0.94</v>
      </c>
      <c r="F4938">
        <f>IFERROR(IF('SUIVI VENTES 403e'!$A4918&lt;&gt;"",ROUND((($C4938/1.2)-$E4938),2),""),"")</f>
        <v>-0.94</v>
      </c>
      <c r="G4938">
        <f>IFERROR(IF('SUIVI VENTES 403e'!$A4918&lt;&gt;"",ROUND($F4938*$A4938,2),""),"")</f>
        <v>-0.94</v>
      </c>
      <c r="H4938">
        <f>IFERROR(IF('SUIVI VENTES 403e'!$A4918&lt;&gt;"",YEAR('SUIVI VENTES 403e'!$G4918),""),"")</f>
        <v>2020</v>
      </c>
      <c r="I4938">
        <f>IFERROR(IF('SUIVI VENTES 403e'!$A4918&lt;&gt;"",MONTH('SUIVI VENTES 403e'!$G4918),""),"")</f>
        <v>6</v>
      </c>
    </row>
    <row r="4939" spans="1:9" x14ac:dyDescent="0.25">
      <c r="A4939">
        <f>IFERROR('SUIVI VENTES 403e'!B4919*(INDEX(traitement!$A$8:$B$16,MATCH('SUIVI VENTES 403e'!$H4919,traitement!$A$8:$A$16,0),2)),"")</f>
        <v>5</v>
      </c>
      <c r="B4939">
        <f>IFERROR('SUIVI VENTES 403e'!F4919,"")</f>
        <v>50</v>
      </c>
      <c r="C4939">
        <f>IFERROR(IF('SUIVI VENTES 403e'!$A4919&lt;&gt;"",ROUND($B4939/$A4939,2),""),"")</f>
        <v>10</v>
      </c>
      <c r="D4939" t="str">
        <f t="shared" si="127"/>
        <v/>
      </c>
      <c r="E4939">
        <f t="shared" si="126"/>
        <v>0.94</v>
      </c>
      <c r="F4939">
        <f>IFERROR(IF('SUIVI VENTES 403e'!$A4919&lt;&gt;"",ROUND((($C4939/1.2)-$E4939),2),""),"")</f>
        <v>7.39</v>
      </c>
      <c r="G4939">
        <f>IFERROR(IF('SUIVI VENTES 403e'!$A4919&lt;&gt;"",ROUND($F4939*$A4939,2),""),"")</f>
        <v>36.950000000000003</v>
      </c>
      <c r="H4939">
        <f>IFERROR(IF('SUIVI VENTES 403e'!$A4919&lt;&gt;"",YEAR('SUIVI VENTES 403e'!$G4919),""),"")</f>
        <v>2020</v>
      </c>
      <c r="I4939">
        <f>IFERROR(IF('SUIVI VENTES 403e'!$A4919&lt;&gt;"",MONTH('SUIVI VENTES 403e'!$G4919),""),"")</f>
        <v>6</v>
      </c>
    </row>
    <row r="4940" spans="1:9" x14ac:dyDescent="0.25">
      <c r="A4940">
        <f>IFERROR('SUIVI VENTES 403e'!B4920*(INDEX(traitement!$A$8:$B$16,MATCH('SUIVI VENTES 403e'!$H4920,traitement!$A$8:$A$16,0),2)),"")</f>
        <v>4</v>
      </c>
      <c r="B4940">
        <f>IFERROR('SUIVI VENTES 403e'!F4920,"")</f>
        <v>40</v>
      </c>
      <c r="C4940">
        <f>IFERROR(IF('SUIVI VENTES 403e'!$A4920&lt;&gt;"",ROUND($B4940/$A4940,2),""),"")</f>
        <v>10</v>
      </c>
      <c r="D4940" t="str">
        <f t="shared" si="127"/>
        <v/>
      </c>
      <c r="E4940">
        <f t="shared" si="126"/>
        <v>0.94</v>
      </c>
      <c r="F4940">
        <f>IFERROR(IF('SUIVI VENTES 403e'!$A4920&lt;&gt;"",ROUND((($C4940/1.2)-$E4940),2),""),"")</f>
        <v>7.39</v>
      </c>
      <c r="G4940">
        <f>IFERROR(IF('SUIVI VENTES 403e'!$A4920&lt;&gt;"",ROUND($F4940*$A4940,2),""),"")</f>
        <v>29.56</v>
      </c>
      <c r="H4940">
        <f>IFERROR(IF('SUIVI VENTES 403e'!$A4920&lt;&gt;"",YEAR('SUIVI VENTES 403e'!$G4920),""),"")</f>
        <v>2020</v>
      </c>
      <c r="I4940">
        <f>IFERROR(IF('SUIVI VENTES 403e'!$A4920&lt;&gt;"",MONTH('SUIVI VENTES 403e'!$G4920),""),"")</f>
        <v>6</v>
      </c>
    </row>
    <row r="4941" spans="1:9" x14ac:dyDescent="0.25">
      <c r="A4941">
        <f>IFERROR('SUIVI VENTES 403e'!B4921*(INDEX(traitement!$A$8:$B$16,MATCH('SUIVI VENTES 403e'!$H4921,traitement!$A$8:$A$16,0),2)),"")</f>
        <v>20</v>
      </c>
      <c r="B4941">
        <f>IFERROR('SUIVI VENTES 403e'!F4921,"")</f>
        <v>200</v>
      </c>
      <c r="C4941">
        <f>IFERROR(IF('SUIVI VENTES 403e'!$A4921&lt;&gt;"",ROUND($B4941/$A4941,2),""),"")</f>
        <v>10</v>
      </c>
      <c r="D4941" t="str">
        <f t="shared" si="127"/>
        <v/>
      </c>
      <c r="E4941">
        <f t="shared" si="126"/>
        <v>0.94</v>
      </c>
      <c r="F4941">
        <f>IFERROR(IF('SUIVI VENTES 403e'!$A4921&lt;&gt;"",ROUND((($C4941/1.2)-$E4941),2),""),"")</f>
        <v>7.39</v>
      </c>
      <c r="G4941">
        <f>IFERROR(IF('SUIVI VENTES 403e'!$A4921&lt;&gt;"",ROUND($F4941*$A4941,2),""),"")</f>
        <v>147.80000000000001</v>
      </c>
      <c r="H4941">
        <f>IFERROR(IF('SUIVI VENTES 403e'!$A4921&lt;&gt;"",YEAR('SUIVI VENTES 403e'!$G4921),""),"")</f>
        <v>2020</v>
      </c>
      <c r="I4941">
        <f>IFERROR(IF('SUIVI VENTES 403e'!$A4921&lt;&gt;"",MONTH('SUIVI VENTES 403e'!$G4921),""),"")</f>
        <v>6</v>
      </c>
    </row>
    <row r="4942" spans="1:9" x14ac:dyDescent="0.25">
      <c r="A4942">
        <f>IFERROR('SUIVI VENTES 403e'!B4922*(INDEX(traitement!$A$8:$B$16,MATCH('SUIVI VENTES 403e'!$H4922,traitement!$A$8:$A$16,0),2)),"")</f>
        <v>4</v>
      </c>
      <c r="B4942">
        <f>IFERROR('SUIVI VENTES 403e'!F4922,"")</f>
        <v>0</v>
      </c>
      <c r="C4942">
        <f>IFERROR(IF('SUIVI VENTES 403e'!$A4922&lt;&gt;"",ROUND($B4942/$A4942,2),""),"")</f>
        <v>0</v>
      </c>
      <c r="D4942">
        <f t="shared" si="127"/>
        <v>4</v>
      </c>
      <c r="E4942">
        <f t="shared" si="126"/>
        <v>0.94</v>
      </c>
      <c r="F4942">
        <f>IFERROR(IF('SUIVI VENTES 403e'!$A4922&lt;&gt;"",ROUND((($C4942/1.2)-$E4942),2),""),"")</f>
        <v>-0.94</v>
      </c>
      <c r="G4942">
        <f>IFERROR(IF('SUIVI VENTES 403e'!$A4922&lt;&gt;"",ROUND($F4942*$A4942,2),""),"")</f>
        <v>-3.76</v>
      </c>
      <c r="H4942">
        <f>IFERROR(IF('SUIVI VENTES 403e'!$A4922&lt;&gt;"",YEAR('SUIVI VENTES 403e'!$G4922),""),"")</f>
        <v>2020</v>
      </c>
      <c r="I4942">
        <f>IFERROR(IF('SUIVI VENTES 403e'!$A4922&lt;&gt;"",MONTH('SUIVI VENTES 403e'!$G4922),""),"")</f>
        <v>6</v>
      </c>
    </row>
    <row r="4943" spans="1:9" x14ac:dyDescent="0.25">
      <c r="A4943">
        <f>IFERROR('SUIVI VENTES 403e'!B4923*(INDEX(traitement!$A$8:$B$16,MATCH('SUIVI VENTES 403e'!$H4923,traitement!$A$8:$A$16,0),2)),"")</f>
        <v>4</v>
      </c>
      <c r="B4943">
        <f>IFERROR('SUIVI VENTES 403e'!F4923,"")</f>
        <v>40</v>
      </c>
      <c r="C4943">
        <f>IFERROR(IF('SUIVI VENTES 403e'!$A4923&lt;&gt;"",ROUND($B4943/$A4943,2),""),"")</f>
        <v>10</v>
      </c>
      <c r="D4943" t="str">
        <f t="shared" si="127"/>
        <v/>
      </c>
      <c r="E4943">
        <f t="shared" si="126"/>
        <v>0.94</v>
      </c>
      <c r="F4943">
        <f>IFERROR(IF('SUIVI VENTES 403e'!$A4923&lt;&gt;"",ROUND((($C4943/1.2)-$E4943),2),""),"")</f>
        <v>7.39</v>
      </c>
      <c r="G4943">
        <f>IFERROR(IF('SUIVI VENTES 403e'!$A4923&lt;&gt;"",ROUND($F4943*$A4943,2),""),"")</f>
        <v>29.56</v>
      </c>
      <c r="H4943">
        <f>IFERROR(IF('SUIVI VENTES 403e'!$A4923&lt;&gt;"",YEAR('SUIVI VENTES 403e'!$G4923),""),"")</f>
        <v>2020</v>
      </c>
      <c r="I4943">
        <f>IFERROR(IF('SUIVI VENTES 403e'!$A4923&lt;&gt;"",MONTH('SUIVI VENTES 403e'!$G4923),""),"")</f>
        <v>6</v>
      </c>
    </row>
    <row r="4944" spans="1:9" x14ac:dyDescent="0.25">
      <c r="A4944">
        <f>IFERROR('SUIVI VENTES 403e'!B4924*(INDEX(traitement!$A$8:$B$16,MATCH('SUIVI VENTES 403e'!$H4924,traitement!$A$8:$A$16,0),2)),"")</f>
        <v>1</v>
      </c>
      <c r="B4944">
        <f>IFERROR('SUIVI VENTES 403e'!F4924,"")</f>
        <v>10</v>
      </c>
      <c r="C4944">
        <f>IFERROR(IF('SUIVI VENTES 403e'!$A4924&lt;&gt;"",ROUND($B4944/$A4944,2),""),"")</f>
        <v>10</v>
      </c>
      <c r="D4944" t="str">
        <f t="shared" si="127"/>
        <v/>
      </c>
      <c r="E4944">
        <f t="shared" si="126"/>
        <v>0.94</v>
      </c>
      <c r="F4944">
        <f>IFERROR(IF('SUIVI VENTES 403e'!$A4924&lt;&gt;"",ROUND((($C4944/1.2)-$E4944),2),""),"")</f>
        <v>7.39</v>
      </c>
      <c r="G4944">
        <f>IFERROR(IF('SUIVI VENTES 403e'!$A4924&lt;&gt;"",ROUND($F4944*$A4944,2),""),"")</f>
        <v>7.39</v>
      </c>
      <c r="H4944">
        <f>IFERROR(IF('SUIVI VENTES 403e'!$A4924&lt;&gt;"",YEAR('SUIVI VENTES 403e'!$G4924),""),"")</f>
        <v>2020</v>
      </c>
      <c r="I4944">
        <f>IFERROR(IF('SUIVI VENTES 403e'!$A4924&lt;&gt;"",MONTH('SUIVI VENTES 403e'!$G4924),""),"")</f>
        <v>6</v>
      </c>
    </row>
    <row r="4945" spans="1:9" x14ac:dyDescent="0.25">
      <c r="A4945">
        <f>IFERROR('SUIVI VENTES 403e'!B4925*(INDEX(traitement!$A$8:$B$16,MATCH('SUIVI VENTES 403e'!$H4925,traitement!$A$8:$A$16,0),2)),"")</f>
        <v>7</v>
      </c>
      <c r="B4945">
        <f>IFERROR('SUIVI VENTES 403e'!F4925,"")</f>
        <v>70</v>
      </c>
      <c r="C4945">
        <f>IFERROR(IF('SUIVI VENTES 403e'!$A4925&lt;&gt;"",ROUND($B4945/$A4945,2),""),"")</f>
        <v>10</v>
      </c>
      <c r="D4945" t="str">
        <f t="shared" si="127"/>
        <v/>
      </c>
      <c r="E4945">
        <f t="shared" si="126"/>
        <v>0.94</v>
      </c>
      <c r="F4945">
        <f>IFERROR(IF('SUIVI VENTES 403e'!$A4925&lt;&gt;"",ROUND((($C4945/1.2)-$E4945),2),""),"")</f>
        <v>7.39</v>
      </c>
      <c r="G4945">
        <f>IFERROR(IF('SUIVI VENTES 403e'!$A4925&lt;&gt;"",ROUND($F4945*$A4945,2),""),"")</f>
        <v>51.73</v>
      </c>
      <c r="H4945">
        <f>IFERROR(IF('SUIVI VENTES 403e'!$A4925&lt;&gt;"",YEAR('SUIVI VENTES 403e'!$G4925),""),"")</f>
        <v>2020</v>
      </c>
      <c r="I4945">
        <f>IFERROR(IF('SUIVI VENTES 403e'!$A4925&lt;&gt;"",MONTH('SUIVI VENTES 403e'!$G4925),""),"")</f>
        <v>6</v>
      </c>
    </row>
    <row r="4946" spans="1:9" x14ac:dyDescent="0.25">
      <c r="A4946">
        <f>IFERROR('SUIVI VENTES 403e'!B4926*(INDEX(traitement!$A$8:$B$16,MATCH('SUIVI VENTES 403e'!$H4926,traitement!$A$8:$A$16,0),2)),"")</f>
        <v>2</v>
      </c>
      <c r="B4946">
        <f>IFERROR('SUIVI VENTES 403e'!F4926,"")</f>
        <v>0</v>
      </c>
      <c r="C4946">
        <f>IFERROR(IF('SUIVI VENTES 403e'!$A4926&lt;&gt;"",ROUND($B4946/$A4946,2),""),"")</f>
        <v>0</v>
      </c>
      <c r="D4946">
        <f t="shared" si="127"/>
        <v>2</v>
      </c>
      <c r="E4946">
        <f t="shared" si="126"/>
        <v>0.94</v>
      </c>
      <c r="F4946">
        <f>IFERROR(IF('SUIVI VENTES 403e'!$A4926&lt;&gt;"",ROUND((($C4946/1.2)-$E4946),2),""),"")</f>
        <v>-0.94</v>
      </c>
      <c r="G4946">
        <f>IFERROR(IF('SUIVI VENTES 403e'!$A4926&lt;&gt;"",ROUND($F4946*$A4946,2),""),"")</f>
        <v>-1.88</v>
      </c>
      <c r="H4946">
        <f>IFERROR(IF('SUIVI VENTES 403e'!$A4926&lt;&gt;"",YEAR('SUIVI VENTES 403e'!$G4926),""),"")</f>
        <v>2020</v>
      </c>
      <c r="I4946">
        <f>IFERROR(IF('SUIVI VENTES 403e'!$A4926&lt;&gt;"",MONTH('SUIVI VENTES 403e'!$G4926),""),"")</f>
        <v>6</v>
      </c>
    </row>
    <row r="4947" spans="1:9" x14ac:dyDescent="0.25">
      <c r="A4947">
        <f>IFERROR('SUIVI VENTES 403e'!B4927*(INDEX(traitement!$A$8:$B$16,MATCH('SUIVI VENTES 403e'!$H4927,traitement!$A$8:$A$16,0),2)),"")</f>
        <v>10</v>
      </c>
      <c r="B4947">
        <f>IFERROR('SUIVI VENTES 403e'!F4927,"")</f>
        <v>100</v>
      </c>
      <c r="C4947">
        <f>IFERROR(IF('SUIVI VENTES 403e'!$A4927&lt;&gt;"",ROUND($B4947/$A4947,2),""),"")</f>
        <v>10</v>
      </c>
      <c r="D4947" t="str">
        <f t="shared" si="127"/>
        <v/>
      </c>
      <c r="E4947">
        <f t="shared" si="126"/>
        <v>0.94</v>
      </c>
      <c r="F4947">
        <f>IFERROR(IF('SUIVI VENTES 403e'!$A4927&lt;&gt;"",ROUND((($C4947/1.2)-$E4947),2),""),"")</f>
        <v>7.39</v>
      </c>
      <c r="G4947">
        <f>IFERROR(IF('SUIVI VENTES 403e'!$A4927&lt;&gt;"",ROUND($F4947*$A4947,2),""),"")</f>
        <v>73.900000000000006</v>
      </c>
      <c r="H4947">
        <f>IFERROR(IF('SUIVI VENTES 403e'!$A4927&lt;&gt;"",YEAR('SUIVI VENTES 403e'!$G4927),""),"")</f>
        <v>2020</v>
      </c>
      <c r="I4947">
        <f>IFERROR(IF('SUIVI VENTES 403e'!$A4927&lt;&gt;"",MONTH('SUIVI VENTES 403e'!$G4927),""),"")</f>
        <v>6</v>
      </c>
    </row>
    <row r="4948" spans="1:9" x14ac:dyDescent="0.25">
      <c r="A4948">
        <f>IFERROR('SUIVI VENTES 403e'!B4928*(INDEX(traitement!$A$8:$B$16,MATCH('SUIVI VENTES 403e'!$H4928,traitement!$A$8:$A$16,0),2)),"")</f>
        <v>2</v>
      </c>
      <c r="B4948">
        <f>IFERROR('SUIVI VENTES 403e'!F4928,"")</f>
        <v>0</v>
      </c>
      <c r="C4948">
        <f>IFERROR(IF('SUIVI VENTES 403e'!$A4928&lt;&gt;"",ROUND($B4948/$A4948,2),""),"")</f>
        <v>0</v>
      </c>
      <c r="D4948">
        <f t="shared" si="127"/>
        <v>2</v>
      </c>
      <c r="E4948">
        <f t="shared" si="126"/>
        <v>0.94</v>
      </c>
      <c r="F4948">
        <f>IFERROR(IF('SUIVI VENTES 403e'!$A4928&lt;&gt;"",ROUND((($C4948/1.2)-$E4948),2),""),"")</f>
        <v>-0.94</v>
      </c>
      <c r="G4948">
        <f>IFERROR(IF('SUIVI VENTES 403e'!$A4928&lt;&gt;"",ROUND($F4948*$A4948,2),""),"")</f>
        <v>-1.88</v>
      </c>
      <c r="H4948">
        <f>IFERROR(IF('SUIVI VENTES 403e'!$A4928&lt;&gt;"",YEAR('SUIVI VENTES 403e'!$G4928),""),"")</f>
        <v>2020</v>
      </c>
      <c r="I4948">
        <f>IFERROR(IF('SUIVI VENTES 403e'!$A4928&lt;&gt;"",MONTH('SUIVI VENTES 403e'!$G4928),""),"")</f>
        <v>6</v>
      </c>
    </row>
    <row r="4949" spans="1:9" x14ac:dyDescent="0.25">
      <c r="A4949">
        <f>IFERROR('SUIVI VENTES 403e'!B4929*(INDEX(traitement!$A$8:$B$16,MATCH('SUIVI VENTES 403e'!$H4929,traitement!$A$8:$A$16,0),2)),"")</f>
        <v>20</v>
      </c>
      <c r="B4949">
        <f>IFERROR('SUIVI VENTES 403e'!F4929,"")</f>
        <v>200</v>
      </c>
      <c r="C4949">
        <f>IFERROR(IF('SUIVI VENTES 403e'!$A4929&lt;&gt;"",ROUND($B4949/$A4949,2),""),"")</f>
        <v>10</v>
      </c>
      <c r="D4949" t="str">
        <f t="shared" si="127"/>
        <v/>
      </c>
      <c r="E4949">
        <f t="shared" si="126"/>
        <v>0.94</v>
      </c>
      <c r="F4949">
        <f>IFERROR(IF('SUIVI VENTES 403e'!$A4929&lt;&gt;"",ROUND((($C4949/1.2)-$E4949),2),""),"")</f>
        <v>7.39</v>
      </c>
      <c r="G4949">
        <f>IFERROR(IF('SUIVI VENTES 403e'!$A4929&lt;&gt;"",ROUND($F4949*$A4949,2),""),"")</f>
        <v>147.80000000000001</v>
      </c>
      <c r="H4949">
        <f>IFERROR(IF('SUIVI VENTES 403e'!$A4929&lt;&gt;"",YEAR('SUIVI VENTES 403e'!$G4929),""),"")</f>
        <v>2020</v>
      </c>
      <c r="I4949">
        <f>IFERROR(IF('SUIVI VENTES 403e'!$A4929&lt;&gt;"",MONTH('SUIVI VENTES 403e'!$G4929),""),"")</f>
        <v>6</v>
      </c>
    </row>
    <row r="4950" spans="1:9" x14ac:dyDescent="0.25">
      <c r="A4950">
        <f>IFERROR('SUIVI VENTES 403e'!B4930*(INDEX(traitement!$A$8:$B$16,MATCH('SUIVI VENTES 403e'!$H4930,traitement!$A$8:$A$16,0),2)),"")</f>
        <v>4</v>
      </c>
      <c r="B4950">
        <f>IFERROR('SUIVI VENTES 403e'!F4930,"")</f>
        <v>0</v>
      </c>
      <c r="C4950">
        <f>IFERROR(IF('SUIVI VENTES 403e'!$A4930&lt;&gt;"",ROUND($B4950/$A4950,2),""),"")</f>
        <v>0</v>
      </c>
      <c r="D4950">
        <f t="shared" si="127"/>
        <v>4</v>
      </c>
      <c r="E4950">
        <f t="shared" si="126"/>
        <v>0.94</v>
      </c>
      <c r="F4950">
        <f>IFERROR(IF('SUIVI VENTES 403e'!$A4930&lt;&gt;"",ROUND((($C4950/1.2)-$E4950),2),""),"")</f>
        <v>-0.94</v>
      </c>
      <c r="G4950">
        <f>IFERROR(IF('SUIVI VENTES 403e'!$A4930&lt;&gt;"",ROUND($F4950*$A4950,2),""),"")</f>
        <v>-3.76</v>
      </c>
      <c r="H4950">
        <f>IFERROR(IF('SUIVI VENTES 403e'!$A4930&lt;&gt;"",YEAR('SUIVI VENTES 403e'!$G4930),""),"")</f>
        <v>2020</v>
      </c>
      <c r="I4950">
        <f>IFERROR(IF('SUIVI VENTES 403e'!$A4930&lt;&gt;"",MONTH('SUIVI VENTES 403e'!$G4930),""),"")</f>
        <v>6</v>
      </c>
    </row>
    <row r="4951" spans="1:9" x14ac:dyDescent="0.25">
      <c r="A4951">
        <f>IFERROR('SUIVI VENTES 403e'!B4931*(INDEX(traitement!$A$8:$B$16,MATCH('SUIVI VENTES 403e'!$H4931,traitement!$A$8:$A$16,0),2)),"")</f>
        <v>15</v>
      </c>
      <c r="B4951">
        <f>IFERROR('SUIVI VENTES 403e'!F4931,"")</f>
        <v>150</v>
      </c>
      <c r="C4951">
        <f>IFERROR(IF('SUIVI VENTES 403e'!$A4931&lt;&gt;"",ROUND($B4951/$A4951,2),""),"")</f>
        <v>10</v>
      </c>
      <c r="D4951" t="str">
        <f t="shared" si="127"/>
        <v/>
      </c>
      <c r="E4951">
        <f t="shared" si="126"/>
        <v>0.94</v>
      </c>
      <c r="F4951">
        <f>IFERROR(IF('SUIVI VENTES 403e'!$A4931&lt;&gt;"",ROUND((($C4951/1.2)-$E4951),2),""),"")</f>
        <v>7.39</v>
      </c>
      <c r="G4951">
        <f>IFERROR(IF('SUIVI VENTES 403e'!$A4931&lt;&gt;"",ROUND($F4951*$A4951,2),""),"")</f>
        <v>110.85</v>
      </c>
      <c r="H4951">
        <f>IFERROR(IF('SUIVI VENTES 403e'!$A4931&lt;&gt;"",YEAR('SUIVI VENTES 403e'!$G4931),""),"")</f>
        <v>2020</v>
      </c>
      <c r="I4951">
        <f>IFERROR(IF('SUIVI VENTES 403e'!$A4931&lt;&gt;"",MONTH('SUIVI VENTES 403e'!$G4931),""),"")</f>
        <v>6</v>
      </c>
    </row>
    <row r="4952" spans="1:9" x14ac:dyDescent="0.25">
      <c r="A4952">
        <f>IFERROR('SUIVI VENTES 403e'!B4932*(INDEX(traitement!$A$8:$B$16,MATCH('SUIVI VENTES 403e'!$H4932,traitement!$A$8:$A$16,0),2)),"")</f>
        <v>25</v>
      </c>
      <c r="B4952">
        <f>IFERROR('SUIVI VENTES 403e'!F4932,"")</f>
        <v>250</v>
      </c>
      <c r="C4952">
        <f>IFERROR(IF('SUIVI VENTES 403e'!$A4932&lt;&gt;"",ROUND($B4952/$A4952,2),""),"")</f>
        <v>10</v>
      </c>
      <c r="D4952" t="str">
        <f t="shared" si="127"/>
        <v/>
      </c>
      <c r="E4952">
        <f t="shared" si="126"/>
        <v>0.94</v>
      </c>
      <c r="F4952">
        <f>IFERROR(IF('SUIVI VENTES 403e'!$A4932&lt;&gt;"",ROUND((($C4952/1.2)-$E4952),2),""),"")</f>
        <v>7.39</v>
      </c>
      <c r="G4952">
        <f>IFERROR(IF('SUIVI VENTES 403e'!$A4932&lt;&gt;"",ROUND($F4952*$A4952,2),""),"")</f>
        <v>184.75</v>
      </c>
      <c r="H4952">
        <f>IFERROR(IF('SUIVI VENTES 403e'!$A4932&lt;&gt;"",YEAR('SUIVI VENTES 403e'!$G4932),""),"")</f>
        <v>2020</v>
      </c>
      <c r="I4952">
        <f>IFERROR(IF('SUIVI VENTES 403e'!$A4932&lt;&gt;"",MONTH('SUIVI VENTES 403e'!$G4932),""),"")</f>
        <v>6</v>
      </c>
    </row>
    <row r="4953" spans="1:9" x14ac:dyDescent="0.25">
      <c r="A4953">
        <f>IFERROR('SUIVI VENTES 403e'!B4933*(INDEX(traitement!$A$8:$B$16,MATCH('SUIVI VENTES 403e'!$H4933,traitement!$A$8:$A$16,0),2)),"")</f>
        <v>5</v>
      </c>
      <c r="B4953">
        <f>IFERROR('SUIVI VENTES 403e'!F4933,"")</f>
        <v>0</v>
      </c>
      <c r="C4953">
        <f>IFERROR(IF('SUIVI VENTES 403e'!$A4933&lt;&gt;"",ROUND($B4953/$A4953,2),""),"")</f>
        <v>0</v>
      </c>
      <c r="D4953">
        <f t="shared" si="127"/>
        <v>5</v>
      </c>
      <c r="E4953">
        <f t="shared" si="126"/>
        <v>0.94</v>
      </c>
      <c r="F4953">
        <f>IFERROR(IF('SUIVI VENTES 403e'!$A4933&lt;&gt;"",ROUND((($C4953/1.2)-$E4953),2),""),"")</f>
        <v>-0.94</v>
      </c>
      <c r="G4953">
        <f>IFERROR(IF('SUIVI VENTES 403e'!$A4933&lt;&gt;"",ROUND($F4953*$A4953,2),""),"")</f>
        <v>-4.7</v>
      </c>
      <c r="H4953">
        <f>IFERROR(IF('SUIVI VENTES 403e'!$A4933&lt;&gt;"",YEAR('SUIVI VENTES 403e'!$G4933),""),"")</f>
        <v>2020</v>
      </c>
      <c r="I4953">
        <f>IFERROR(IF('SUIVI VENTES 403e'!$A4933&lt;&gt;"",MONTH('SUIVI VENTES 403e'!$G4933),""),"")</f>
        <v>6</v>
      </c>
    </row>
    <row r="4954" spans="1:9" x14ac:dyDescent="0.25">
      <c r="A4954">
        <f>IFERROR('SUIVI VENTES 403e'!B4934*(INDEX(traitement!$A$8:$B$16,MATCH('SUIVI VENTES 403e'!$H4934,traitement!$A$8:$A$16,0),2)),"")</f>
        <v>5</v>
      </c>
      <c r="B4954">
        <f>IFERROR('SUIVI VENTES 403e'!F4934,"")</f>
        <v>50</v>
      </c>
      <c r="C4954">
        <f>IFERROR(IF('SUIVI VENTES 403e'!$A4934&lt;&gt;"",ROUND($B4954/$A4954,2),""),"")</f>
        <v>10</v>
      </c>
      <c r="D4954" t="str">
        <f t="shared" si="127"/>
        <v/>
      </c>
      <c r="E4954">
        <f t="shared" si="126"/>
        <v>0.94</v>
      </c>
      <c r="F4954">
        <f>IFERROR(IF('SUIVI VENTES 403e'!$A4934&lt;&gt;"",ROUND((($C4954/1.2)-$E4954),2),""),"")</f>
        <v>7.39</v>
      </c>
      <c r="G4954">
        <f>IFERROR(IF('SUIVI VENTES 403e'!$A4934&lt;&gt;"",ROUND($F4954*$A4954,2),""),"")</f>
        <v>36.950000000000003</v>
      </c>
      <c r="H4954">
        <f>IFERROR(IF('SUIVI VENTES 403e'!$A4934&lt;&gt;"",YEAR('SUIVI VENTES 403e'!$G4934),""),"")</f>
        <v>2020</v>
      </c>
      <c r="I4954">
        <f>IFERROR(IF('SUIVI VENTES 403e'!$A4934&lt;&gt;"",MONTH('SUIVI VENTES 403e'!$G4934),""),"")</f>
        <v>6</v>
      </c>
    </row>
    <row r="4955" spans="1:9" x14ac:dyDescent="0.25">
      <c r="A4955">
        <f>IFERROR('SUIVI VENTES 403e'!B4935*(INDEX(traitement!$A$8:$B$16,MATCH('SUIVI VENTES 403e'!$H4935,traitement!$A$8:$A$16,0),2)),"")</f>
        <v>5</v>
      </c>
      <c r="B4955">
        <f>IFERROR('SUIVI VENTES 403e'!F4935,"")</f>
        <v>50</v>
      </c>
      <c r="C4955">
        <f>IFERROR(IF('SUIVI VENTES 403e'!$A4935&lt;&gt;"",ROUND($B4955/$A4955,2),""),"")</f>
        <v>10</v>
      </c>
      <c r="D4955" t="str">
        <f t="shared" si="127"/>
        <v/>
      </c>
      <c r="E4955">
        <f t="shared" si="126"/>
        <v>0.94</v>
      </c>
      <c r="F4955">
        <f>IFERROR(IF('SUIVI VENTES 403e'!$A4935&lt;&gt;"",ROUND((($C4955/1.2)-$E4955),2),""),"")</f>
        <v>7.39</v>
      </c>
      <c r="G4955">
        <f>IFERROR(IF('SUIVI VENTES 403e'!$A4935&lt;&gt;"",ROUND($F4955*$A4955,2),""),"")</f>
        <v>36.950000000000003</v>
      </c>
      <c r="H4955">
        <f>IFERROR(IF('SUIVI VENTES 403e'!$A4935&lt;&gt;"",YEAR('SUIVI VENTES 403e'!$G4935),""),"")</f>
        <v>2020</v>
      </c>
      <c r="I4955">
        <f>IFERROR(IF('SUIVI VENTES 403e'!$A4935&lt;&gt;"",MONTH('SUIVI VENTES 403e'!$G4935),""),"")</f>
        <v>6</v>
      </c>
    </row>
    <row r="4956" spans="1:9" x14ac:dyDescent="0.25">
      <c r="A4956">
        <f>IFERROR('SUIVI VENTES 403e'!B4936*(INDEX(traitement!$A$8:$B$16,MATCH('SUIVI VENTES 403e'!$H4936,traitement!$A$8:$A$16,0),2)),"")</f>
        <v>1</v>
      </c>
      <c r="B4956">
        <f>IFERROR('SUIVI VENTES 403e'!F4936,"")</f>
        <v>0</v>
      </c>
      <c r="C4956">
        <f>IFERROR(IF('SUIVI VENTES 403e'!$A4936&lt;&gt;"",ROUND($B4956/$A4956,2),""),"")</f>
        <v>0</v>
      </c>
      <c r="D4956">
        <f t="shared" si="127"/>
        <v>1</v>
      </c>
      <c r="E4956">
        <f t="shared" si="126"/>
        <v>0.94</v>
      </c>
      <c r="F4956">
        <f>IFERROR(IF('SUIVI VENTES 403e'!$A4936&lt;&gt;"",ROUND((($C4956/1.2)-$E4956),2),""),"")</f>
        <v>-0.94</v>
      </c>
      <c r="G4956">
        <f>IFERROR(IF('SUIVI VENTES 403e'!$A4936&lt;&gt;"",ROUND($F4956*$A4956,2),""),"")</f>
        <v>-0.94</v>
      </c>
      <c r="H4956">
        <f>IFERROR(IF('SUIVI VENTES 403e'!$A4936&lt;&gt;"",YEAR('SUIVI VENTES 403e'!$G4936),""),"")</f>
        <v>2020</v>
      </c>
      <c r="I4956">
        <f>IFERROR(IF('SUIVI VENTES 403e'!$A4936&lt;&gt;"",MONTH('SUIVI VENTES 403e'!$G4936),""),"")</f>
        <v>6</v>
      </c>
    </row>
    <row r="4957" spans="1:9" x14ac:dyDescent="0.25">
      <c r="A4957">
        <f>IFERROR('SUIVI VENTES 403e'!B4937*(INDEX(traitement!$A$8:$B$16,MATCH('SUIVI VENTES 403e'!$H4937,traitement!$A$8:$A$16,0),2)),"")</f>
        <v>0.5</v>
      </c>
      <c r="B4957">
        <f>IFERROR('SUIVI VENTES 403e'!F4937,"")</f>
        <v>10</v>
      </c>
      <c r="C4957">
        <f>IFERROR(IF('SUIVI VENTES 403e'!$A4937&lt;&gt;"",ROUND($B4957/$A4957,2),""),"")</f>
        <v>20</v>
      </c>
      <c r="D4957" t="str">
        <f t="shared" si="127"/>
        <v/>
      </c>
      <c r="E4957">
        <f t="shared" si="126"/>
        <v>0.94</v>
      </c>
      <c r="F4957">
        <f>IFERROR(IF('SUIVI VENTES 403e'!$A4937&lt;&gt;"",ROUND((($C4957/1.2)-$E4957),2),""),"")</f>
        <v>15.73</v>
      </c>
      <c r="G4957">
        <f>IFERROR(IF('SUIVI VENTES 403e'!$A4937&lt;&gt;"",ROUND($F4957*$A4957,2),""),"")</f>
        <v>7.87</v>
      </c>
      <c r="H4957">
        <f>IFERROR(IF('SUIVI VENTES 403e'!$A4937&lt;&gt;"",YEAR('SUIVI VENTES 403e'!$G4937),""),"")</f>
        <v>2020</v>
      </c>
      <c r="I4957">
        <f>IFERROR(IF('SUIVI VENTES 403e'!$A4937&lt;&gt;"",MONTH('SUIVI VENTES 403e'!$G4937),""),"")</f>
        <v>6</v>
      </c>
    </row>
    <row r="4958" spans="1:9" x14ac:dyDescent="0.25">
      <c r="A4958">
        <f>IFERROR('SUIVI VENTES 403e'!B4938*(INDEX(traitement!$A$8:$B$16,MATCH('SUIVI VENTES 403e'!$H4938,traitement!$A$8:$A$16,0),2)),"")</f>
        <v>5</v>
      </c>
      <c r="B4958">
        <f>IFERROR('SUIVI VENTES 403e'!F4938,"")</f>
        <v>50</v>
      </c>
      <c r="C4958">
        <f>IFERROR(IF('SUIVI VENTES 403e'!$A4938&lt;&gt;"",ROUND($B4958/$A4958,2),""),"")</f>
        <v>10</v>
      </c>
      <c r="D4958" t="str">
        <f t="shared" si="127"/>
        <v/>
      </c>
      <c r="E4958">
        <f t="shared" si="126"/>
        <v>0.94</v>
      </c>
      <c r="F4958">
        <f>IFERROR(IF('SUIVI VENTES 403e'!$A4938&lt;&gt;"",ROUND((($C4958/1.2)-$E4958),2),""),"")</f>
        <v>7.39</v>
      </c>
      <c r="G4958">
        <f>IFERROR(IF('SUIVI VENTES 403e'!$A4938&lt;&gt;"",ROUND($F4958*$A4958,2),""),"")</f>
        <v>36.950000000000003</v>
      </c>
      <c r="H4958">
        <f>IFERROR(IF('SUIVI VENTES 403e'!$A4938&lt;&gt;"",YEAR('SUIVI VENTES 403e'!$G4938),""),"")</f>
        <v>2020</v>
      </c>
      <c r="I4958">
        <f>IFERROR(IF('SUIVI VENTES 403e'!$A4938&lt;&gt;"",MONTH('SUIVI VENTES 403e'!$G4938),""),"")</f>
        <v>6</v>
      </c>
    </row>
    <row r="4959" spans="1:9" x14ac:dyDescent="0.25">
      <c r="A4959">
        <f>IFERROR('SUIVI VENTES 403e'!B4939*(INDEX(traitement!$A$8:$B$16,MATCH('SUIVI VENTES 403e'!$H4939,traitement!$A$8:$A$16,0),2)),"")</f>
        <v>1</v>
      </c>
      <c r="B4959">
        <f>IFERROR('SUIVI VENTES 403e'!F4939,"")</f>
        <v>0</v>
      </c>
      <c r="C4959">
        <f>IFERROR(IF('SUIVI VENTES 403e'!$A4939&lt;&gt;"",ROUND($B4959/$A4959,2),""),"")</f>
        <v>0</v>
      </c>
      <c r="D4959">
        <f t="shared" si="127"/>
        <v>1</v>
      </c>
      <c r="E4959">
        <f t="shared" si="126"/>
        <v>0.94</v>
      </c>
      <c r="F4959">
        <f>IFERROR(IF('SUIVI VENTES 403e'!$A4939&lt;&gt;"",ROUND((($C4959/1.2)-$E4959),2),""),"")</f>
        <v>-0.94</v>
      </c>
      <c r="G4959">
        <f>IFERROR(IF('SUIVI VENTES 403e'!$A4939&lt;&gt;"",ROUND($F4959*$A4959,2),""),"")</f>
        <v>-0.94</v>
      </c>
      <c r="H4959">
        <f>IFERROR(IF('SUIVI VENTES 403e'!$A4939&lt;&gt;"",YEAR('SUIVI VENTES 403e'!$G4939),""),"")</f>
        <v>2020</v>
      </c>
      <c r="I4959">
        <f>IFERROR(IF('SUIVI VENTES 403e'!$A4939&lt;&gt;"",MONTH('SUIVI VENTES 403e'!$G4939),""),"")</f>
        <v>6</v>
      </c>
    </row>
    <row r="4960" spans="1:9" x14ac:dyDescent="0.25">
      <c r="A4960">
        <f>IFERROR('SUIVI VENTES 403e'!B4940*(INDEX(traitement!$A$8:$B$16,MATCH('SUIVI VENTES 403e'!$H4940,traitement!$A$8:$A$16,0),2)),"")</f>
        <v>12</v>
      </c>
      <c r="B4960">
        <f>IFERROR('SUIVI VENTES 403e'!F4940,"")</f>
        <v>120</v>
      </c>
      <c r="C4960">
        <f>IFERROR(IF('SUIVI VENTES 403e'!$A4940&lt;&gt;"",ROUND($B4960/$A4960,2),""),"")</f>
        <v>10</v>
      </c>
      <c r="D4960" t="str">
        <f t="shared" si="127"/>
        <v/>
      </c>
      <c r="E4960">
        <f t="shared" si="126"/>
        <v>0.94</v>
      </c>
      <c r="F4960">
        <f>IFERROR(IF('SUIVI VENTES 403e'!$A4940&lt;&gt;"",ROUND((($C4960/1.2)-$E4960),2),""),"")</f>
        <v>7.39</v>
      </c>
      <c r="G4960">
        <f>IFERROR(IF('SUIVI VENTES 403e'!$A4940&lt;&gt;"",ROUND($F4960*$A4960,2),""),"")</f>
        <v>88.68</v>
      </c>
      <c r="H4960">
        <f>IFERROR(IF('SUIVI VENTES 403e'!$A4940&lt;&gt;"",YEAR('SUIVI VENTES 403e'!$G4940),""),"")</f>
        <v>2020</v>
      </c>
      <c r="I4960">
        <f>IFERROR(IF('SUIVI VENTES 403e'!$A4940&lt;&gt;"",MONTH('SUIVI VENTES 403e'!$G4940),""),"")</f>
        <v>6</v>
      </c>
    </row>
    <row r="4961" spans="1:9" x14ac:dyDescent="0.25">
      <c r="A4961">
        <f>IFERROR('SUIVI VENTES 403e'!B4941*(INDEX(traitement!$A$8:$B$16,MATCH('SUIVI VENTES 403e'!$H4941,traitement!$A$8:$A$16,0),2)),"")</f>
        <v>2</v>
      </c>
      <c r="B4961">
        <f>IFERROR('SUIVI VENTES 403e'!F4941,"")</f>
        <v>0</v>
      </c>
      <c r="C4961">
        <f>IFERROR(IF('SUIVI VENTES 403e'!$A4941&lt;&gt;"",ROUND($B4961/$A4961,2),""),"")</f>
        <v>0</v>
      </c>
      <c r="D4961">
        <f t="shared" si="127"/>
        <v>2</v>
      </c>
      <c r="E4961">
        <f t="shared" si="126"/>
        <v>0.94</v>
      </c>
      <c r="F4961">
        <f>IFERROR(IF('SUIVI VENTES 403e'!$A4941&lt;&gt;"",ROUND((($C4961/1.2)-$E4961),2),""),"")</f>
        <v>-0.94</v>
      </c>
      <c r="G4961">
        <f>IFERROR(IF('SUIVI VENTES 403e'!$A4941&lt;&gt;"",ROUND($F4961*$A4961,2),""),"")</f>
        <v>-1.88</v>
      </c>
      <c r="H4961">
        <f>IFERROR(IF('SUIVI VENTES 403e'!$A4941&lt;&gt;"",YEAR('SUIVI VENTES 403e'!$G4941),""),"")</f>
        <v>2020</v>
      </c>
      <c r="I4961">
        <f>IFERROR(IF('SUIVI VENTES 403e'!$A4941&lt;&gt;"",MONTH('SUIVI VENTES 403e'!$G4941),""),"")</f>
        <v>6</v>
      </c>
    </row>
    <row r="4962" spans="1:9" x14ac:dyDescent="0.25">
      <c r="A4962">
        <f>IFERROR('SUIVI VENTES 403e'!B4942*(INDEX(traitement!$A$8:$B$16,MATCH('SUIVI VENTES 403e'!$H4942,traitement!$A$8:$A$16,0),2)),"")</f>
        <v>1</v>
      </c>
      <c r="B4962">
        <f>IFERROR('SUIVI VENTES 403e'!F4942,"")</f>
        <v>10</v>
      </c>
      <c r="C4962">
        <f>IFERROR(IF('SUIVI VENTES 403e'!$A4942&lt;&gt;"",ROUND($B4962/$A4962,2),""),"")</f>
        <v>10</v>
      </c>
      <c r="D4962" t="str">
        <f t="shared" si="127"/>
        <v/>
      </c>
      <c r="E4962">
        <f t="shared" si="126"/>
        <v>0.94</v>
      </c>
      <c r="F4962">
        <f>IFERROR(IF('SUIVI VENTES 403e'!$A4942&lt;&gt;"",ROUND((($C4962/1.2)-$E4962),2),""),"")</f>
        <v>7.39</v>
      </c>
      <c r="G4962">
        <f>IFERROR(IF('SUIVI VENTES 403e'!$A4942&lt;&gt;"",ROUND($F4962*$A4962,2),""),"")</f>
        <v>7.39</v>
      </c>
      <c r="H4962">
        <f>IFERROR(IF('SUIVI VENTES 403e'!$A4942&lt;&gt;"",YEAR('SUIVI VENTES 403e'!$G4942),""),"")</f>
        <v>2020</v>
      </c>
      <c r="I4962">
        <f>IFERROR(IF('SUIVI VENTES 403e'!$A4942&lt;&gt;"",MONTH('SUIVI VENTES 403e'!$G4942),""),"")</f>
        <v>6</v>
      </c>
    </row>
    <row r="4963" spans="1:9" x14ac:dyDescent="0.25">
      <c r="A4963">
        <f>IFERROR('SUIVI VENTES 403e'!B4943*(INDEX(traitement!$A$8:$B$16,MATCH('SUIVI VENTES 403e'!$H4943,traitement!$A$8:$A$16,0),2)),"")</f>
        <v>12</v>
      </c>
      <c r="B4963">
        <f>IFERROR('SUIVI VENTES 403e'!F4943,"")</f>
        <v>120</v>
      </c>
      <c r="C4963">
        <f>IFERROR(IF('SUIVI VENTES 403e'!$A4943&lt;&gt;"",ROUND($B4963/$A4963,2),""),"")</f>
        <v>10</v>
      </c>
      <c r="D4963" t="str">
        <f t="shared" si="127"/>
        <v/>
      </c>
      <c r="E4963">
        <f t="shared" si="126"/>
        <v>0.94</v>
      </c>
      <c r="F4963">
        <f>IFERROR(IF('SUIVI VENTES 403e'!$A4943&lt;&gt;"",ROUND((($C4963/1.2)-$E4963),2),""),"")</f>
        <v>7.39</v>
      </c>
      <c r="G4963">
        <f>IFERROR(IF('SUIVI VENTES 403e'!$A4943&lt;&gt;"",ROUND($F4963*$A4963,2),""),"")</f>
        <v>88.68</v>
      </c>
      <c r="H4963">
        <f>IFERROR(IF('SUIVI VENTES 403e'!$A4943&lt;&gt;"",YEAR('SUIVI VENTES 403e'!$G4943),""),"")</f>
        <v>2020</v>
      </c>
      <c r="I4963">
        <f>IFERROR(IF('SUIVI VENTES 403e'!$A4943&lt;&gt;"",MONTH('SUIVI VENTES 403e'!$G4943),""),"")</f>
        <v>6</v>
      </c>
    </row>
    <row r="4964" spans="1:9" x14ac:dyDescent="0.25">
      <c r="A4964">
        <f>IFERROR('SUIVI VENTES 403e'!B4944*(INDEX(traitement!$A$8:$B$16,MATCH('SUIVI VENTES 403e'!$H4944,traitement!$A$8:$A$16,0),2)),"")</f>
        <v>12</v>
      </c>
      <c r="B4964">
        <f>IFERROR('SUIVI VENTES 403e'!F4944,"")</f>
        <v>120</v>
      </c>
      <c r="C4964">
        <f>IFERROR(IF('SUIVI VENTES 403e'!$A4944&lt;&gt;"",ROUND($B4964/$A4964,2),""),"")</f>
        <v>10</v>
      </c>
      <c r="D4964" t="str">
        <f t="shared" si="127"/>
        <v/>
      </c>
      <c r="E4964">
        <f t="shared" si="126"/>
        <v>0.94</v>
      </c>
      <c r="F4964">
        <f>IFERROR(IF('SUIVI VENTES 403e'!$A4944&lt;&gt;"",ROUND((($C4964/1.2)-$E4964),2),""),"")</f>
        <v>7.39</v>
      </c>
      <c r="G4964">
        <f>IFERROR(IF('SUIVI VENTES 403e'!$A4944&lt;&gt;"",ROUND($F4964*$A4964,2),""),"")</f>
        <v>88.68</v>
      </c>
      <c r="H4964">
        <f>IFERROR(IF('SUIVI VENTES 403e'!$A4944&lt;&gt;"",YEAR('SUIVI VENTES 403e'!$G4944),""),"")</f>
        <v>2020</v>
      </c>
      <c r="I4964">
        <f>IFERROR(IF('SUIVI VENTES 403e'!$A4944&lt;&gt;"",MONTH('SUIVI VENTES 403e'!$G4944),""),"")</f>
        <v>6</v>
      </c>
    </row>
    <row r="4965" spans="1:9" x14ac:dyDescent="0.25">
      <c r="A4965">
        <f>IFERROR('SUIVI VENTES 403e'!B4945*(INDEX(traitement!$A$8:$B$16,MATCH('SUIVI VENTES 403e'!$H4945,traitement!$A$8:$A$16,0),2)),"")</f>
        <v>2</v>
      </c>
      <c r="B4965">
        <f>IFERROR('SUIVI VENTES 403e'!F4945,"")</f>
        <v>0</v>
      </c>
      <c r="C4965">
        <f>IFERROR(IF('SUIVI VENTES 403e'!$A4945&lt;&gt;"",ROUND($B4965/$A4965,2),""),"")</f>
        <v>0</v>
      </c>
      <c r="D4965">
        <f t="shared" si="127"/>
        <v>2</v>
      </c>
      <c r="E4965">
        <f t="shared" si="126"/>
        <v>0.94</v>
      </c>
      <c r="F4965">
        <f>IFERROR(IF('SUIVI VENTES 403e'!$A4945&lt;&gt;"",ROUND((($C4965/1.2)-$E4965),2),""),"")</f>
        <v>-0.94</v>
      </c>
      <c r="G4965">
        <f>IFERROR(IF('SUIVI VENTES 403e'!$A4945&lt;&gt;"",ROUND($F4965*$A4965,2),""),"")</f>
        <v>-1.88</v>
      </c>
      <c r="H4965">
        <f>IFERROR(IF('SUIVI VENTES 403e'!$A4945&lt;&gt;"",YEAR('SUIVI VENTES 403e'!$G4945),""),"")</f>
        <v>2020</v>
      </c>
      <c r="I4965">
        <f>IFERROR(IF('SUIVI VENTES 403e'!$A4945&lt;&gt;"",MONTH('SUIVI VENTES 403e'!$G4945),""),"")</f>
        <v>6</v>
      </c>
    </row>
    <row r="4966" spans="1:9" x14ac:dyDescent="0.25">
      <c r="A4966">
        <f>IFERROR('SUIVI VENTES 403e'!B4946*(INDEX(traitement!$A$8:$B$16,MATCH('SUIVI VENTES 403e'!$H4946,traitement!$A$8:$A$16,0),2)),"")</f>
        <v>1</v>
      </c>
      <c r="B4966">
        <f>IFERROR('SUIVI VENTES 403e'!F4946,"")</f>
        <v>10</v>
      </c>
      <c r="C4966">
        <f>IFERROR(IF('SUIVI VENTES 403e'!$A4946&lt;&gt;"",ROUND($B4966/$A4966,2),""),"")</f>
        <v>10</v>
      </c>
      <c r="D4966" t="str">
        <f t="shared" si="127"/>
        <v/>
      </c>
      <c r="E4966">
        <f t="shared" si="126"/>
        <v>0.94</v>
      </c>
      <c r="F4966">
        <f>IFERROR(IF('SUIVI VENTES 403e'!$A4946&lt;&gt;"",ROUND((($C4966/1.2)-$E4966),2),""),"")</f>
        <v>7.39</v>
      </c>
      <c r="G4966">
        <f>IFERROR(IF('SUIVI VENTES 403e'!$A4946&lt;&gt;"",ROUND($F4966*$A4966,2),""),"")</f>
        <v>7.39</v>
      </c>
      <c r="H4966">
        <f>IFERROR(IF('SUIVI VENTES 403e'!$A4946&lt;&gt;"",YEAR('SUIVI VENTES 403e'!$G4946),""),"")</f>
        <v>2020</v>
      </c>
      <c r="I4966">
        <f>IFERROR(IF('SUIVI VENTES 403e'!$A4946&lt;&gt;"",MONTH('SUIVI VENTES 403e'!$G4946),""),"")</f>
        <v>6</v>
      </c>
    </row>
    <row r="4967" spans="1:9" x14ac:dyDescent="0.25">
      <c r="A4967">
        <f>IFERROR('SUIVI VENTES 403e'!B4947*(INDEX(traitement!$A$8:$B$16,MATCH('SUIVI VENTES 403e'!$H4947,traitement!$A$8:$A$16,0),2)),"")</f>
        <v>10</v>
      </c>
      <c r="B4967">
        <f>IFERROR('SUIVI VENTES 403e'!F4947,"")</f>
        <v>100</v>
      </c>
      <c r="C4967">
        <f>IFERROR(IF('SUIVI VENTES 403e'!$A4947&lt;&gt;"",ROUND($B4967/$A4967,2),""),"")</f>
        <v>10</v>
      </c>
      <c r="D4967" t="str">
        <f t="shared" si="127"/>
        <v/>
      </c>
      <c r="E4967">
        <f t="shared" si="126"/>
        <v>0.94</v>
      </c>
      <c r="F4967">
        <f>IFERROR(IF('SUIVI VENTES 403e'!$A4947&lt;&gt;"",ROUND((($C4967/1.2)-$E4967),2),""),"")</f>
        <v>7.39</v>
      </c>
      <c r="G4967">
        <f>IFERROR(IF('SUIVI VENTES 403e'!$A4947&lt;&gt;"",ROUND($F4967*$A4967,2),""),"")</f>
        <v>73.900000000000006</v>
      </c>
      <c r="H4967">
        <f>IFERROR(IF('SUIVI VENTES 403e'!$A4947&lt;&gt;"",YEAR('SUIVI VENTES 403e'!$G4947),""),"")</f>
        <v>2020</v>
      </c>
      <c r="I4967">
        <f>IFERROR(IF('SUIVI VENTES 403e'!$A4947&lt;&gt;"",MONTH('SUIVI VENTES 403e'!$G4947),""),"")</f>
        <v>6</v>
      </c>
    </row>
    <row r="4968" spans="1:9" x14ac:dyDescent="0.25">
      <c r="A4968">
        <f>IFERROR('SUIVI VENTES 403e'!B4948*(INDEX(traitement!$A$8:$B$16,MATCH('SUIVI VENTES 403e'!$H4948,traitement!$A$8:$A$16,0),2)),"")</f>
        <v>2</v>
      </c>
      <c r="B4968">
        <f>IFERROR('SUIVI VENTES 403e'!F4948,"")</f>
        <v>0</v>
      </c>
      <c r="C4968">
        <f>IFERROR(IF('SUIVI VENTES 403e'!$A4948&lt;&gt;"",ROUND($B4968/$A4968,2),""),"")</f>
        <v>0</v>
      </c>
      <c r="D4968">
        <f t="shared" si="127"/>
        <v>2</v>
      </c>
      <c r="E4968">
        <f t="shared" si="126"/>
        <v>0.94</v>
      </c>
      <c r="F4968">
        <f>IFERROR(IF('SUIVI VENTES 403e'!$A4948&lt;&gt;"",ROUND((($C4968/1.2)-$E4968),2),""),"")</f>
        <v>-0.94</v>
      </c>
      <c r="G4968">
        <f>IFERROR(IF('SUIVI VENTES 403e'!$A4948&lt;&gt;"",ROUND($F4968*$A4968,2),""),"")</f>
        <v>-1.88</v>
      </c>
      <c r="H4968">
        <f>IFERROR(IF('SUIVI VENTES 403e'!$A4948&lt;&gt;"",YEAR('SUIVI VENTES 403e'!$G4948),""),"")</f>
        <v>2020</v>
      </c>
      <c r="I4968">
        <f>IFERROR(IF('SUIVI VENTES 403e'!$A4948&lt;&gt;"",MONTH('SUIVI VENTES 403e'!$G4948),""),"")</f>
        <v>6</v>
      </c>
    </row>
    <row r="4969" spans="1:9" x14ac:dyDescent="0.25">
      <c r="A4969">
        <f>IFERROR('SUIVI VENTES 403e'!B4949*(INDEX(traitement!$A$8:$B$16,MATCH('SUIVI VENTES 403e'!$H4949,traitement!$A$8:$A$16,0),2)),"")</f>
        <v>10</v>
      </c>
      <c r="B4969">
        <f>IFERROR('SUIVI VENTES 403e'!F4949,"")</f>
        <v>100</v>
      </c>
      <c r="C4969">
        <f>IFERROR(IF('SUIVI VENTES 403e'!$A4949&lt;&gt;"",ROUND($B4969/$A4969,2),""),"")</f>
        <v>10</v>
      </c>
      <c r="D4969" t="str">
        <f t="shared" si="127"/>
        <v/>
      </c>
      <c r="E4969">
        <f t="shared" ref="E4969:E5032" si="128">IFERROR(INDEX($G$2:$S$15,MATCH($H4969,$G$2:$G$15,0),MATCH($I4969,$G$2:$S$2,0)),"")</f>
        <v>0.94</v>
      </c>
      <c r="F4969">
        <f>IFERROR(IF('SUIVI VENTES 403e'!$A4949&lt;&gt;"",ROUND((($C4969/1.2)-$E4969),2),""),"")</f>
        <v>7.39</v>
      </c>
      <c r="G4969">
        <f>IFERROR(IF('SUIVI VENTES 403e'!$A4949&lt;&gt;"",ROUND($F4969*$A4969,2),""),"")</f>
        <v>73.900000000000006</v>
      </c>
      <c r="H4969">
        <f>IFERROR(IF('SUIVI VENTES 403e'!$A4949&lt;&gt;"",YEAR('SUIVI VENTES 403e'!$G4949),""),"")</f>
        <v>2020</v>
      </c>
      <c r="I4969">
        <f>IFERROR(IF('SUIVI VENTES 403e'!$A4949&lt;&gt;"",MONTH('SUIVI VENTES 403e'!$G4949),""),"")</f>
        <v>6</v>
      </c>
    </row>
    <row r="4970" spans="1:9" x14ac:dyDescent="0.25">
      <c r="A4970">
        <f>IFERROR('SUIVI VENTES 403e'!B4950*(INDEX(traitement!$A$8:$B$16,MATCH('SUIVI VENTES 403e'!$H4950,traitement!$A$8:$A$16,0),2)),"")</f>
        <v>2</v>
      </c>
      <c r="B4970">
        <f>IFERROR('SUIVI VENTES 403e'!F4950,"")</f>
        <v>0</v>
      </c>
      <c r="C4970">
        <f>IFERROR(IF('SUIVI VENTES 403e'!$A4950&lt;&gt;"",ROUND($B4970/$A4970,2),""),"")</f>
        <v>0</v>
      </c>
      <c r="D4970">
        <f t="shared" si="127"/>
        <v>2</v>
      </c>
      <c r="E4970">
        <f t="shared" si="128"/>
        <v>0.94</v>
      </c>
      <c r="F4970">
        <f>IFERROR(IF('SUIVI VENTES 403e'!$A4950&lt;&gt;"",ROUND((($C4970/1.2)-$E4970),2),""),"")</f>
        <v>-0.94</v>
      </c>
      <c r="G4970">
        <f>IFERROR(IF('SUIVI VENTES 403e'!$A4950&lt;&gt;"",ROUND($F4970*$A4970,2),""),"")</f>
        <v>-1.88</v>
      </c>
      <c r="H4970">
        <f>IFERROR(IF('SUIVI VENTES 403e'!$A4950&lt;&gt;"",YEAR('SUIVI VENTES 403e'!$G4950),""),"")</f>
        <v>2020</v>
      </c>
      <c r="I4970">
        <f>IFERROR(IF('SUIVI VENTES 403e'!$A4950&lt;&gt;"",MONTH('SUIVI VENTES 403e'!$G4950),""),"")</f>
        <v>6</v>
      </c>
    </row>
    <row r="4971" spans="1:9" x14ac:dyDescent="0.25">
      <c r="A4971">
        <f>IFERROR('SUIVI VENTES 403e'!B4951*(INDEX(traitement!$A$8:$B$16,MATCH('SUIVI VENTES 403e'!$H4951,traitement!$A$8:$A$16,0),2)),"")</f>
        <v>5</v>
      </c>
      <c r="B4971">
        <f>IFERROR('SUIVI VENTES 403e'!F4951,"")</f>
        <v>50</v>
      </c>
      <c r="C4971">
        <f>IFERROR(IF('SUIVI VENTES 403e'!$A4951&lt;&gt;"",ROUND($B4971/$A4971,2),""),"")</f>
        <v>10</v>
      </c>
      <c r="D4971" t="str">
        <f t="shared" si="127"/>
        <v/>
      </c>
      <c r="E4971">
        <f t="shared" si="128"/>
        <v>0.94</v>
      </c>
      <c r="F4971">
        <f>IFERROR(IF('SUIVI VENTES 403e'!$A4951&lt;&gt;"",ROUND((($C4971/1.2)-$E4971),2),""),"")</f>
        <v>7.39</v>
      </c>
      <c r="G4971">
        <f>IFERROR(IF('SUIVI VENTES 403e'!$A4951&lt;&gt;"",ROUND($F4971*$A4971,2),""),"")</f>
        <v>36.950000000000003</v>
      </c>
      <c r="H4971">
        <f>IFERROR(IF('SUIVI VENTES 403e'!$A4951&lt;&gt;"",YEAR('SUIVI VENTES 403e'!$G4951),""),"")</f>
        <v>2020</v>
      </c>
      <c r="I4971">
        <f>IFERROR(IF('SUIVI VENTES 403e'!$A4951&lt;&gt;"",MONTH('SUIVI VENTES 403e'!$G4951),""),"")</f>
        <v>7</v>
      </c>
    </row>
    <row r="4972" spans="1:9" x14ac:dyDescent="0.25">
      <c r="A4972">
        <f>IFERROR('SUIVI VENTES 403e'!B4952*(INDEX(traitement!$A$8:$B$16,MATCH('SUIVI VENTES 403e'!$H4952,traitement!$A$8:$A$16,0),2)),"")</f>
        <v>5</v>
      </c>
      <c r="B4972">
        <f>IFERROR('SUIVI VENTES 403e'!F4952,"")</f>
        <v>50</v>
      </c>
      <c r="C4972">
        <f>IFERROR(IF('SUIVI VENTES 403e'!$A4952&lt;&gt;"",ROUND($B4972/$A4972,2),""),"")</f>
        <v>10</v>
      </c>
      <c r="D4972" t="str">
        <f t="shared" si="127"/>
        <v/>
      </c>
      <c r="E4972">
        <f t="shared" si="128"/>
        <v>0.94</v>
      </c>
      <c r="F4972">
        <f>IFERROR(IF('SUIVI VENTES 403e'!$A4952&lt;&gt;"",ROUND((($C4972/1.2)-$E4972),2),""),"")</f>
        <v>7.39</v>
      </c>
      <c r="G4972">
        <f>IFERROR(IF('SUIVI VENTES 403e'!$A4952&lt;&gt;"",ROUND($F4972*$A4972,2),""),"")</f>
        <v>36.950000000000003</v>
      </c>
      <c r="H4972">
        <f>IFERROR(IF('SUIVI VENTES 403e'!$A4952&lt;&gt;"",YEAR('SUIVI VENTES 403e'!$G4952),""),"")</f>
        <v>2020</v>
      </c>
      <c r="I4972">
        <f>IFERROR(IF('SUIVI VENTES 403e'!$A4952&lt;&gt;"",MONTH('SUIVI VENTES 403e'!$G4952),""),"")</f>
        <v>7</v>
      </c>
    </row>
    <row r="4973" spans="1:9" x14ac:dyDescent="0.25">
      <c r="A4973">
        <f>IFERROR('SUIVI VENTES 403e'!B4953*(INDEX(traitement!$A$8:$B$16,MATCH('SUIVI VENTES 403e'!$H4953,traitement!$A$8:$A$16,0),2)),"")</f>
        <v>30</v>
      </c>
      <c r="B4973">
        <f>IFERROR('SUIVI VENTES 403e'!F4953,"")</f>
        <v>300</v>
      </c>
      <c r="C4973">
        <f>IFERROR(IF('SUIVI VENTES 403e'!$A4953&lt;&gt;"",ROUND($B4973/$A4973,2),""),"")</f>
        <v>10</v>
      </c>
      <c r="D4973" t="str">
        <f t="shared" si="127"/>
        <v/>
      </c>
      <c r="E4973">
        <f t="shared" si="128"/>
        <v>0.94</v>
      </c>
      <c r="F4973">
        <f>IFERROR(IF('SUIVI VENTES 403e'!$A4953&lt;&gt;"",ROUND((($C4973/1.2)-$E4973),2),""),"")</f>
        <v>7.39</v>
      </c>
      <c r="G4973">
        <f>IFERROR(IF('SUIVI VENTES 403e'!$A4953&lt;&gt;"",ROUND($F4973*$A4973,2),""),"")</f>
        <v>221.7</v>
      </c>
      <c r="H4973">
        <f>IFERROR(IF('SUIVI VENTES 403e'!$A4953&lt;&gt;"",YEAR('SUIVI VENTES 403e'!$G4953),""),"")</f>
        <v>2020</v>
      </c>
      <c r="I4973">
        <f>IFERROR(IF('SUIVI VENTES 403e'!$A4953&lt;&gt;"",MONTH('SUIVI VENTES 403e'!$G4953),""),"")</f>
        <v>7</v>
      </c>
    </row>
    <row r="4974" spans="1:9" x14ac:dyDescent="0.25">
      <c r="A4974">
        <f>IFERROR('SUIVI VENTES 403e'!B4954*(INDEX(traitement!$A$8:$B$16,MATCH('SUIVI VENTES 403e'!$H4954,traitement!$A$8:$A$16,0),2)),"")</f>
        <v>10</v>
      </c>
      <c r="B4974">
        <f>IFERROR('SUIVI VENTES 403e'!F4954,"")</f>
        <v>100</v>
      </c>
      <c r="C4974">
        <f>IFERROR(IF('SUIVI VENTES 403e'!$A4954&lt;&gt;"",ROUND($B4974/$A4974,2),""),"")</f>
        <v>10</v>
      </c>
      <c r="D4974" t="str">
        <f t="shared" si="127"/>
        <v/>
      </c>
      <c r="E4974">
        <f t="shared" si="128"/>
        <v>0.94</v>
      </c>
      <c r="F4974">
        <f>IFERROR(IF('SUIVI VENTES 403e'!$A4954&lt;&gt;"",ROUND((($C4974/1.2)-$E4974),2),""),"")</f>
        <v>7.39</v>
      </c>
      <c r="G4974">
        <f>IFERROR(IF('SUIVI VENTES 403e'!$A4954&lt;&gt;"",ROUND($F4974*$A4974,2),""),"")</f>
        <v>73.900000000000006</v>
      </c>
      <c r="H4974">
        <f>IFERROR(IF('SUIVI VENTES 403e'!$A4954&lt;&gt;"",YEAR('SUIVI VENTES 403e'!$G4954),""),"")</f>
        <v>2020</v>
      </c>
      <c r="I4974">
        <f>IFERROR(IF('SUIVI VENTES 403e'!$A4954&lt;&gt;"",MONTH('SUIVI VENTES 403e'!$G4954),""),"")</f>
        <v>7</v>
      </c>
    </row>
    <row r="4975" spans="1:9" x14ac:dyDescent="0.25">
      <c r="A4975">
        <f>IFERROR('SUIVI VENTES 403e'!B4955*(INDEX(traitement!$A$8:$B$16,MATCH('SUIVI VENTES 403e'!$H4955,traitement!$A$8:$A$16,0),2)),"")</f>
        <v>2</v>
      </c>
      <c r="B4975">
        <f>IFERROR('SUIVI VENTES 403e'!F4955,"")</f>
        <v>0</v>
      </c>
      <c r="C4975">
        <f>IFERROR(IF('SUIVI VENTES 403e'!$A4955&lt;&gt;"",ROUND($B4975/$A4975,2),""),"")</f>
        <v>0</v>
      </c>
      <c r="D4975">
        <f t="shared" si="127"/>
        <v>2</v>
      </c>
      <c r="E4975">
        <f t="shared" si="128"/>
        <v>0.94</v>
      </c>
      <c r="F4975">
        <f>IFERROR(IF('SUIVI VENTES 403e'!$A4955&lt;&gt;"",ROUND((($C4975/1.2)-$E4975),2),""),"")</f>
        <v>-0.94</v>
      </c>
      <c r="G4975">
        <f>IFERROR(IF('SUIVI VENTES 403e'!$A4955&lt;&gt;"",ROUND($F4975*$A4975,2),""),"")</f>
        <v>-1.88</v>
      </c>
      <c r="H4975">
        <f>IFERROR(IF('SUIVI VENTES 403e'!$A4955&lt;&gt;"",YEAR('SUIVI VENTES 403e'!$G4955),""),"")</f>
        <v>2020</v>
      </c>
      <c r="I4975">
        <f>IFERROR(IF('SUIVI VENTES 403e'!$A4955&lt;&gt;"",MONTH('SUIVI VENTES 403e'!$G4955),""),"")</f>
        <v>7</v>
      </c>
    </row>
    <row r="4976" spans="1:9" x14ac:dyDescent="0.25">
      <c r="A4976">
        <f>IFERROR('SUIVI VENTES 403e'!B4956*(INDEX(traitement!$A$8:$B$16,MATCH('SUIVI VENTES 403e'!$H4956,traitement!$A$8:$A$16,0),2)),"")</f>
        <v>5</v>
      </c>
      <c r="B4976">
        <f>IFERROR('SUIVI VENTES 403e'!F4956,"")</f>
        <v>50</v>
      </c>
      <c r="C4976">
        <f>IFERROR(IF('SUIVI VENTES 403e'!$A4956&lt;&gt;"",ROUND($B4976/$A4976,2),""),"")</f>
        <v>10</v>
      </c>
      <c r="D4976" t="str">
        <f t="shared" ref="D4976:D5039" si="129">IF(B4976&lt;&gt;0,"",IF(A4976&lt;&gt;"",A4976,""))</f>
        <v/>
      </c>
      <c r="E4976">
        <f t="shared" si="128"/>
        <v>0.94</v>
      </c>
      <c r="F4976">
        <f>IFERROR(IF('SUIVI VENTES 403e'!$A4956&lt;&gt;"",ROUND((($C4976/1.2)-$E4976),2),""),"")</f>
        <v>7.39</v>
      </c>
      <c r="G4976">
        <f>IFERROR(IF('SUIVI VENTES 403e'!$A4956&lt;&gt;"",ROUND($F4976*$A4976,2),""),"")</f>
        <v>36.950000000000003</v>
      </c>
      <c r="H4976">
        <f>IFERROR(IF('SUIVI VENTES 403e'!$A4956&lt;&gt;"",YEAR('SUIVI VENTES 403e'!$G4956),""),"")</f>
        <v>2020</v>
      </c>
      <c r="I4976">
        <f>IFERROR(IF('SUIVI VENTES 403e'!$A4956&lt;&gt;"",MONTH('SUIVI VENTES 403e'!$G4956),""),"")</f>
        <v>7</v>
      </c>
    </row>
    <row r="4977" spans="1:9" x14ac:dyDescent="0.25">
      <c r="A4977">
        <f>IFERROR('SUIVI VENTES 403e'!B4957*(INDEX(traitement!$A$8:$B$16,MATCH('SUIVI VENTES 403e'!$H4957,traitement!$A$8:$A$16,0),2)),"")</f>
        <v>7</v>
      </c>
      <c r="B4977">
        <f>IFERROR('SUIVI VENTES 403e'!F4957,"")</f>
        <v>70</v>
      </c>
      <c r="C4977">
        <f>IFERROR(IF('SUIVI VENTES 403e'!$A4957&lt;&gt;"",ROUND($B4977/$A4977,2),""),"")</f>
        <v>10</v>
      </c>
      <c r="D4977" t="str">
        <f t="shared" si="129"/>
        <v/>
      </c>
      <c r="E4977">
        <f t="shared" si="128"/>
        <v>0.94</v>
      </c>
      <c r="F4977">
        <f>IFERROR(IF('SUIVI VENTES 403e'!$A4957&lt;&gt;"",ROUND((($C4977/1.2)-$E4977),2),""),"")</f>
        <v>7.39</v>
      </c>
      <c r="G4977">
        <f>IFERROR(IF('SUIVI VENTES 403e'!$A4957&lt;&gt;"",ROUND($F4977*$A4977,2),""),"")</f>
        <v>51.73</v>
      </c>
      <c r="H4977">
        <f>IFERROR(IF('SUIVI VENTES 403e'!$A4957&lt;&gt;"",YEAR('SUIVI VENTES 403e'!$G4957),""),"")</f>
        <v>2020</v>
      </c>
      <c r="I4977">
        <f>IFERROR(IF('SUIVI VENTES 403e'!$A4957&lt;&gt;"",MONTH('SUIVI VENTES 403e'!$G4957),""),"")</f>
        <v>7</v>
      </c>
    </row>
    <row r="4978" spans="1:9" x14ac:dyDescent="0.25">
      <c r="A4978">
        <f>IFERROR('SUIVI VENTES 403e'!B4958*(INDEX(traitement!$A$8:$B$16,MATCH('SUIVI VENTES 403e'!$H4958,traitement!$A$8:$A$16,0),2)),"")</f>
        <v>1.25</v>
      </c>
      <c r="B4978">
        <f>IFERROR('SUIVI VENTES 403e'!F4958,"")</f>
        <v>25</v>
      </c>
      <c r="C4978">
        <f>IFERROR(IF('SUIVI VENTES 403e'!$A4958&lt;&gt;"",ROUND($B4978/$A4978,2),""),"")</f>
        <v>20</v>
      </c>
      <c r="D4978" t="str">
        <f t="shared" si="129"/>
        <v/>
      </c>
      <c r="E4978">
        <f t="shared" si="128"/>
        <v>0.94</v>
      </c>
      <c r="F4978">
        <f>IFERROR(IF('SUIVI VENTES 403e'!$A4958&lt;&gt;"",ROUND((($C4978/1.2)-$E4978),2),""),"")</f>
        <v>15.73</v>
      </c>
      <c r="G4978">
        <f>IFERROR(IF('SUIVI VENTES 403e'!$A4958&lt;&gt;"",ROUND($F4978*$A4978,2),""),"")</f>
        <v>19.66</v>
      </c>
      <c r="H4978">
        <f>IFERROR(IF('SUIVI VENTES 403e'!$A4958&lt;&gt;"",YEAR('SUIVI VENTES 403e'!$G4958),""),"")</f>
        <v>2020</v>
      </c>
      <c r="I4978">
        <f>IFERROR(IF('SUIVI VENTES 403e'!$A4958&lt;&gt;"",MONTH('SUIVI VENTES 403e'!$G4958),""),"")</f>
        <v>7</v>
      </c>
    </row>
    <row r="4979" spans="1:9" x14ac:dyDescent="0.25">
      <c r="A4979">
        <f>IFERROR('SUIVI VENTES 403e'!B4959*(INDEX(traitement!$A$8:$B$16,MATCH('SUIVI VENTES 403e'!$H4959,traitement!$A$8:$A$16,0),2)),"")</f>
        <v>12</v>
      </c>
      <c r="B4979">
        <f>IFERROR('SUIVI VENTES 403e'!F4959,"")</f>
        <v>120</v>
      </c>
      <c r="C4979">
        <f>IFERROR(IF('SUIVI VENTES 403e'!$A4959&lt;&gt;"",ROUND($B4979/$A4979,2),""),"")</f>
        <v>10</v>
      </c>
      <c r="D4979" t="str">
        <f t="shared" si="129"/>
        <v/>
      </c>
      <c r="E4979">
        <f t="shared" si="128"/>
        <v>0.94</v>
      </c>
      <c r="F4979">
        <f>IFERROR(IF('SUIVI VENTES 403e'!$A4959&lt;&gt;"",ROUND((($C4979/1.2)-$E4979),2),""),"")</f>
        <v>7.39</v>
      </c>
      <c r="G4979">
        <f>IFERROR(IF('SUIVI VENTES 403e'!$A4959&lt;&gt;"",ROUND($F4979*$A4979,2),""),"")</f>
        <v>88.68</v>
      </c>
      <c r="H4979">
        <f>IFERROR(IF('SUIVI VENTES 403e'!$A4959&lt;&gt;"",YEAR('SUIVI VENTES 403e'!$G4959),""),"")</f>
        <v>2020</v>
      </c>
      <c r="I4979">
        <f>IFERROR(IF('SUIVI VENTES 403e'!$A4959&lt;&gt;"",MONTH('SUIVI VENTES 403e'!$G4959),""),"")</f>
        <v>7</v>
      </c>
    </row>
    <row r="4980" spans="1:9" x14ac:dyDescent="0.25">
      <c r="A4980">
        <f>IFERROR('SUIVI VENTES 403e'!B4960*(INDEX(traitement!$A$8:$B$16,MATCH('SUIVI VENTES 403e'!$H4960,traitement!$A$8:$A$16,0),2)),"")</f>
        <v>12</v>
      </c>
      <c r="B4980">
        <f>IFERROR('SUIVI VENTES 403e'!F4960,"")</f>
        <v>120</v>
      </c>
      <c r="C4980">
        <f>IFERROR(IF('SUIVI VENTES 403e'!$A4960&lt;&gt;"",ROUND($B4980/$A4980,2),""),"")</f>
        <v>10</v>
      </c>
      <c r="D4980" t="str">
        <f t="shared" si="129"/>
        <v/>
      </c>
      <c r="E4980">
        <f t="shared" si="128"/>
        <v>0.94</v>
      </c>
      <c r="F4980">
        <f>IFERROR(IF('SUIVI VENTES 403e'!$A4960&lt;&gt;"",ROUND((($C4980/1.2)-$E4980),2),""),"")</f>
        <v>7.39</v>
      </c>
      <c r="G4980">
        <f>IFERROR(IF('SUIVI VENTES 403e'!$A4960&lt;&gt;"",ROUND($F4980*$A4980,2),""),"")</f>
        <v>88.68</v>
      </c>
      <c r="H4980">
        <f>IFERROR(IF('SUIVI VENTES 403e'!$A4960&lt;&gt;"",YEAR('SUIVI VENTES 403e'!$G4960),""),"")</f>
        <v>2020</v>
      </c>
      <c r="I4980">
        <f>IFERROR(IF('SUIVI VENTES 403e'!$A4960&lt;&gt;"",MONTH('SUIVI VENTES 403e'!$G4960),""),"")</f>
        <v>7</v>
      </c>
    </row>
    <row r="4981" spans="1:9" x14ac:dyDescent="0.25">
      <c r="A4981">
        <f>IFERROR('SUIVI VENTES 403e'!B4961*(INDEX(traitement!$A$8:$B$16,MATCH('SUIVI VENTES 403e'!$H4961,traitement!$A$8:$A$16,0),2)),"")</f>
        <v>2</v>
      </c>
      <c r="B4981">
        <f>IFERROR('SUIVI VENTES 403e'!F4961,"")</f>
        <v>20</v>
      </c>
      <c r="C4981">
        <f>IFERROR(IF('SUIVI VENTES 403e'!$A4961&lt;&gt;"",ROUND($B4981/$A4981,2),""),"")</f>
        <v>10</v>
      </c>
      <c r="D4981" t="str">
        <f t="shared" si="129"/>
        <v/>
      </c>
      <c r="E4981">
        <f t="shared" si="128"/>
        <v>0.94</v>
      </c>
      <c r="F4981">
        <f>IFERROR(IF('SUIVI VENTES 403e'!$A4961&lt;&gt;"",ROUND((($C4981/1.2)-$E4981),2),""),"")</f>
        <v>7.39</v>
      </c>
      <c r="G4981">
        <f>IFERROR(IF('SUIVI VENTES 403e'!$A4961&lt;&gt;"",ROUND($F4981*$A4981,2),""),"")</f>
        <v>14.78</v>
      </c>
      <c r="H4981">
        <f>IFERROR(IF('SUIVI VENTES 403e'!$A4961&lt;&gt;"",YEAR('SUIVI VENTES 403e'!$G4961),""),"")</f>
        <v>2020</v>
      </c>
      <c r="I4981">
        <f>IFERROR(IF('SUIVI VENTES 403e'!$A4961&lt;&gt;"",MONTH('SUIVI VENTES 403e'!$G4961),""),"")</f>
        <v>7</v>
      </c>
    </row>
    <row r="4982" spans="1:9" x14ac:dyDescent="0.25">
      <c r="A4982">
        <f>IFERROR('SUIVI VENTES 403e'!B4962*(INDEX(traitement!$A$8:$B$16,MATCH('SUIVI VENTES 403e'!$H4962,traitement!$A$8:$A$16,0),2)),"")</f>
        <v>8</v>
      </c>
      <c r="B4982">
        <f>IFERROR('SUIVI VENTES 403e'!F4962,"")</f>
        <v>80</v>
      </c>
      <c r="C4982">
        <f>IFERROR(IF('SUIVI VENTES 403e'!$A4962&lt;&gt;"",ROUND($B4982/$A4982,2),""),"")</f>
        <v>10</v>
      </c>
      <c r="D4982" t="str">
        <f t="shared" si="129"/>
        <v/>
      </c>
      <c r="E4982">
        <f t="shared" si="128"/>
        <v>0.94</v>
      </c>
      <c r="F4982">
        <f>IFERROR(IF('SUIVI VENTES 403e'!$A4962&lt;&gt;"",ROUND((($C4982/1.2)-$E4982),2),""),"")</f>
        <v>7.39</v>
      </c>
      <c r="G4982">
        <f>IFERROR(IF('SUIVI VENTES 403e'!$A4962&lt;&gt;"",ROUND($F4982*$A4982,2),""),"")</f>
        <v>59.12</v>
      </c>
      <c r="H4982">
        <f>IFERROR(IF('SUIVI VENTES 403e'!$A4962&lt;&gt;"",YEAR('SUIVI VENTES 403e'!$G4962),""),"")</f>
        <v>2020</v>
      </c>
      <c r="I4982">
        <f>IFERROR(IF('SUIVI VENTES 403e'!$A4962&lt;&gt;"",MONTH('SUIVI VENTES 403e'!$G4962),""),"")</f>
        <v>7</v>
      </c>
    </row>
    <row r="4983" spans="1:9" x14ac:dyDescent="0.25">
      <c r="A4983">
        <f>IFERROR('SUIVI VENTES 403e'!B4963*(INDEX(traitement!$A$8:$B$16,MATCH('SUIVI VENTES 403e'!$H4963,traitement!$A$8:$A$16,0),2)),"")</f>
        <v>10</v>
      </c>
      <c r="B4983">
        <f>IFERROR('SUIVI VENTES 403e'!F4963,"")</f>
        <v>100</v>
      </c>
      <c r="C4983">
        <f>IFERROR(IF('SUIVI VENTES 403e'!$A4963&lt;&gt;"",ROUND($B4983/$A4983,2),""),"")</f>
        <v>10</v>
      </c>
      <c r="D4983" t="str">
        <f t="shared" si="129"/>
        <v/>
      </c>
      <c r="E4983">
        <f t="shared" si="128"/>
        <v>0.94</v>
      </c>
      <c r="F4983">
        <f>IFERROR(IF('SUIVI VENTES 403e'!$A4963&lt;&gt;"",ROUND((($C4983/1.2)-$E4983),2),""),"")</f>
        <v>7.39</v>
      </c>
      <c r="G4983">
        <f>IFERROR(IF('SUIVI VENTES 403e'!$A4963&lt;&gt;"",ROUND($F4983*$A4983,2),""),"")</f>
        <v>73.900000000000006</v>
      </c>
      <c r="H4983">
        <f>IFERROR(IF('SUIVI VENTES 403e'!$A4963&lt;&gt;"",YEAR('SUIVI VENTES 403e'!$G4963),""),"")</f>
        <v>2020</v>
      </c>
      <c r="I4983">
        <f>IFERROR(IF('SUIVI VENTES 403e'!$A4963&lt;&gt;"",MONTH('SUIVI VENTES 403e'!$G4963),""),"")</f>
        <v>7</v>
      </c>
    </row>
    <row r="4984" spans="1:9" x14ac:dyDescent="0.25">
      <c r="A4984">
        <f>IFERROR('SUIVI VENTES 403e'!B4964*(INDEX(traitement!$A$8:$B$16,MATCH('SUIVI VENTES 403e'!$H4964,traitement!$A$8:$A$16,0),2)),"")</f>
        <v>1</v>
      </c>
      <c r="B4984">
        <f>IFERROR('SUIVI VENTES 403e'!F4964,"")</f>
        <v>0</v>
      </c>
      <c r="C4984">
        <f>IFERROR(IF('SUIVI VENTES 403e'!$A4964&lt;&gt;"",ROUND($B4984/$A4984,2),""),"")</f>
        <v>0</v>
      </c>
      <c r="D4984">
        <f t="shared" si="129"/>
        <v>1</v>
      </c>
      <c r="E4984">
        <f t="shared" si="128"/>
        <v>0.94</v>
      </c>
      <c r="F4984">
        <f>IFERROR(IF('SUIVI VENTES 403e'!$A4964&lt;&gt;"",ROUND((($C4984/1.2)-$E4984),2),""),"")</f>
        <v>-0.94</v>
      </c>
      <c r="G4984">
        <f>IFERROR(IF('SUIVI VENTES 403e'!$A4964&lt;&gt;"",ROUND($F4984*$A4984,2),""),"")</f>
        <v>-0.94</v>
      </c>
      <c r="H4984">
        <f>IFERROR(IF('SUIVI VENTES 403e'!$A4964&lt;&gt;"",YEAR('SUIVI VENTES 403e'!$G4964),""),"")</f>
        <v>2020</v>
      </c>
      <c r="I4984">
        <f>IFERROR(IF('SUIVI VENTES 403e'!$A4964&lt;&gt;"",MONTH('SUIVI VENTES 403e'!$G4964),""),"")</f>
        <v>7</v>
      </c>
    </row>
    <row r="4985" spans="1:9" x14ac:dyDescent="0.25">
      <c r="A4985">
        <f>IFERROR('SUIVI VENTES 403e'!B4965*(INDEX(traitement!$A$8:$B$16,MATCH('SUIVI VENTES 403e'!$H4965,traitement!$A$8:$A$16,0),2)),"")</f>
        <v>-8</v>
      </c>
      <c r="B4985">
        <f>IFERROR('SUIVI VENTES 403e'!F4965,"")</f>
        <v>-80</v>
      </c>
      <c r="C4985">
        <f>IFERROR(IF('SUIVI VENTES 403e'!$A4965&lt;&gt;"",ROUND($B4985/$A4985,2),""),"")</f>
        <v>10</v>
      </c>
      <c r="D4985" t="str">
        <f t="shared" si="129"/>
        <v/>
      </c>
      <c r="E4985">
        <f t="shared" si="128"/>
        <v>0.94</v>
      </c>
      <c r="F4985">
        <f>IFERROR(IF('SUIVI VENTES 403e'!$A4965&lt;&gt;"",ROUND((($C4985/1.2)-$E4985),2),""),"")</f>
        <v>7.39</v>
      </c>
      <c r="G4985">
        <f>IFERROR(IF('SUIVI VENTES 403e'!$A4965&lt;&gt;"",ROUND($F4985*$A4985,2),""),"")</f>
        <v>-59.12</v>
      </c>
      <c r="H4985">
        <f>IFERROR(IF('SUIVI VENTES 403e'!$A4965&lt;&gt;"",YEAR('SUIVI VENTES 403e'!$G4965),""),"")</f>
        <v>2020</v>
      </c>
      <c r="I4985">
        <f>IFERROR(IF('SUIVI VENTES 403e'!$A4965&lt;&gt;"",MONTH('SUIVI VENTES 403e'!$G4965),""),"")</f>
        <v>7</v>
      </c>
    </row>
    <row r="4986" spans="1:9" x14ac:dyDescent="0.25">
      <c r="A4986">
        <f>IFERROR('SUIVI VENTES 403e'!B4966*(INDEX(traitement!$A$8:$B$16,MATCH('SUIVI VENTES 403e'!$H4966,traitement!$A$8:$A$16,0),2)),"")</f>
        <v>8</v>
      </c>
      <c r="B4986">
        <f>IFERROR('SUIVI VENTES 403e'!F4966,"")</f>
        <v>80</v>
      </c>
      <c r="C4986">
        <f>IFERROR(IF('SUIVI VENTES 403e'!$A4966&lt;&gt;"",ROUND($B4986/$A4986,2),""),"")</f>
        <v>10</v>
      </c>
      <c r="D4986" t="str">
        <f t="shared" si="129"/>
        <v/>
      </c>
      <c r="E4986">
        <f t="shared" si="128"/>
        <v>0.94</v>
      </c>
      <c r="F4986">
        <f>IFERROR(IF('SUIVI VENTES 403e'!$A4966&lt;&gt;"",ROUND((($C4986/1.2)-$E4986),2),""),"")</f>
        <v>7.39</v>
      </c>
      <c r="G4986">
        <f>IFERROR(IF('SUIVI VENTES 403e'!$A4966&lt;&gt;"",ROUND($F4986*$A4986,2),""),"")</f>
        <v>59.12</v>
      </c>
      <c r="H4986">
        <f>IFERROR(IF('SUIVI VENTES 403e'!$A4966&lt;&gt;"",YEAR('SUIVI VENTES 403e'!$G4966),""),"")</f>
        <v>2020</v>
      </c>
      <c r="I4986">
        <f>IFERROR(IF('SUIVI VENTES 403e'!$A4966&lt;&gt;"",MONTH('SUIVI VENTES 403e'!$G4966),""),"")</f>
        <v>7</v>
      </c>
    </row>
    <row r="4987" spans="1:9" x14ac:dyDescent="0.25">
      <c r="A4987">
        <f>IFERROR('SUIVI VENTES 403e'!B4967*(INDEX(traitement!$A$8:$B$16,MATCH('SUIVI VENTES 403e'!$H4967,traitement!$A$8:$A$16,0),2)),"")</f>
        <v>30</v>
      </c>
      <c r="B4987">
        <f>IFERROR('SUIVI VENTES 403e'!F4967,"")</f>
        <v>300</v>
      </c>
      <c r="C4987">
        <f>IFERROR(IF('SUIVI VENTES 403e'!$A4967&lt;&gt;"",ROUND($B4987/$A4987,2),""),"")</f>
        <v>10</v>
      </c>
      <c r="D4987" t="str">
        <f t="shared" si="129"/>
        <v/>
      </c>
      <c r="E4987">
        <f t="shared" si="128"/>
        <v>0.94</v>
      </c>
      <c r="F4987">
        <f>IFERROR(IF('SUIVI VENTES 403e'!$A4967&lt;&gt;"",ROUND((($C4987/1.2)-$E4987),2),""),"")</f>
        <v>7.39</v>
      </c>
      <c r="G4987">
        <f>IFERROR(IF('SUIVI VENTES 403e'!$A4967&lt;&gt;"",ROUND($F4987*$A4987,2),""),"")</f>
        <v>221.7</v>
      </c>
      <c r="H4987">
        <f>IFERROR(IF('SUIVI VENTES 403e'!$A4967&lt;&gt;"",YEAR('SUIVI VENTES 403e'!$G4967),""),"")</f>
        <v>2020</v>
      </c>
      <c r="I4987">
        <f>IFERROR(IF('SUIVI VENTES 403e'!$A4967&lt;&gt;"",MONTH('SUIVI VENTES 403e'!$G4967),""),"")</f>
        <v>7</v>
      </c>
    </row>
    <row r="4988" spans="1:9" x14ac:dyDescent="0.25">
      <c r="A4988">
        <f>IFERROR('SUIVI VENTES 403e'!B4968*(INDEX(traitement!$A$8:$B$16,MATCH('SUIVI VENTES 403e'!$H4968,traitement!$A$8:$A$16,0),2)),"")</f>
        <v>3</v>
      </c>
      <c r="B4988">
        <f>IFERROR('SUIVI VENTES 403e'!F4968,"")</f>
        <v>0</v>
      </c>
      <c r="C4988">
        <f>IFERROR(IF('SUIVI VENTES 403e'!$A4968&lt;&gt;"",ROUND($B4988/$A4988,2),""),"")</f>
        <v>0</v>
      </c>
      <c r="D4988">
        <f t="shared" si="129"/>
        <v>3</v>
      </c>
      <c r="E4988">
        <f t="shared" si="128"/>
        <v>0.94</v>
      </c>
      <c r="F4988">
        <f>IFERROR(IF('SUIVI VENTES 403e'!$A4968&lt;&gt;"",ROUND((($C4988/1.2)-$E4988),2),""),"")</f>
        <v>-0.94</v>
      </c>
      <c r="G4988">
        <f>IFERROR(IF('SUIVI VENTES 403e'!$A4968&lt;&gt;"",ROUND($F4988*$A4988,2),""),"")</f>
        <v>-2.82</v>
      </c>
      <c r="H4988">
        <f>IFERROR(IF('SUIVI VENTES 403e'!$A4968&lt;&gt;"",YEAR('SUIVI VENTES 403e'!$G4968),""),"")</f>
        <v>2020</v>
      </c>
      <c r="I4988">
        <f>IFERROR(IF('SUIVI VENTES 403e'!$A4968&lt;&gt;"",MONTH('SUIVI VENTES 403e'!$G4968),""),"")</f>
        <v>7</v>
      </c>
    </row>
    <row r="4989" spans="1:9" x14ac:dyDescent="0.25">
      <c r="A4989">
        <f>IFERROR('SUIVI VENTES 403e'!B4969*(INDEX(traitement!$A$8:$B$16,MATCH('SUIVI VENTES 403e'!$H4969,traitement!$A$8:$A$16,0),2)),"")</f>
        <v>10</v>
      </c>
      <c r="B4989">
        <f>IFERROR('SUIVI VENTES 403e'!F4969,"")</f>
        <v>100</v>
      </c>
      <c r="C4989">
        <f>IFERROR(IF('SUIVI VENTES 403e'!$A4969&lt;&gt;"",ROUND($B4989/$A4989,2),""),"")</f>
        <v>10</v>
      </c>
      <c r="D4989" t="str">
        <f t="shared" si="129"/>
        <v/>
      </c>
      <c r="E4989">
        <f t="shared" si="128"/>
        <v>0.94</v>
      </c>
      <c r="F4989">
        <f>IFERROR(IF('SUIVI VENTES 403e'!$A4969&lt;&gt;"",ROUND((($C4989/1.2)-$E4989),2),""),"")</f>
        <v>7.39</v>
      </c>
      <c r="G4989">
        <f>IFERROR(IF('SUIVI VENTES 403e'!$A4969&lt;&gt;"",ROUND($F4989*$A4989,2),""),"")</f>
        <v>73.900000000000006</v>
      </c>
      <c r="H4989">
        <f>IFERROR(IF('SUIVI VENTES 403e'!$A4969&lt;&gt;"",YEAR('SUIVI VENTES 403e'!$G4969),""),"")</f>
        <v>2020</v>
      </c>
      <c r="I4989">
        <f>IFERROR(IF('SUIVI VENTES 403e'!$A4969&lt;&gt;"",MONTH('SUIVI VENTES 403e'!$G4969),""),"")</f>
        <v>7</v>
      </c>
    </row>
    <row r="4990" spans="1:9" x14ac:dyDescent="0.25">
      <c r="A4990">
        <f>IFERROR('SUIVI VENTES 403e'!B4970*(INDEX(traitement!$A$8:$B$16,MATCH('SUIVI VENTES 403e'!$H4970,traitement!$A$8:$A$16,0),2)),"")</f>
        <v>10</v>
      </c>
      <c r="B4990">
        <f>IFERROR('SUIVI VENTES 403e'!F4970,"")</f>
        <v>100</v>
      </c>
      <c r="C4990">
        <f>IFERROR(IF('SUIVI VENTES 403e'!$A4970&lt;&gt;"",ROUND($B4990/$A4990,2),""),"")</f>
        <v>10</v>
      </c>
      <c r="D4990" t="str">
        <f t="shared" si="129"/>
        <v/>
      </c>
      <c r="E4990">
        <f t="shared" si="128"/>
        <v>0.94</v>
      </c>
      <c r="F4990">
        <f>IFERROR(IF('SUIVI VENTES 403e'!$A4970&lt;&gt;"",ROUND((($C4990/1.2)-$E4990),2),""),"")</f>
        <v>7.39</v>
      </c>
      <c r="G4990">
        <f>IFERROR(IF('SUIVI VENTES 403e'!$A4970&lt;&gt;"",ROUND($F4990*$A4990,2),""),"")</f>
        <v>73.900000000000006</v>
      </c>
      <c r="H4990">
        <f>IFERROR(IF('SUIVI VENTES 403e'!$A4970&lt;&gt;"",YEAR('SUIVI VENTES 403e'!$G4970),""),"")</f>
        <v>2020</v>
      </c>
      <c r="I4990">
        <f>IFERROR(IF('SUIVI VENTES 403e'!$A4970&lt;&gt;"",MONTH('SUIVI VENTES 403e'!$G4970),""),"")</f>
        <v>7</v>
      </c>
    </row>
    <row r="4991" spans="1:9" x14ac:dyDescent="0.25">
      <c r="A4991">
        <f>IFERROR('SUIVI VENTES 403e'!B4971*(INDEX(traitement!$A$8:$B$16,MATCH('SUIVI VENTES 403e'!$H4971,traitement!$A$8:$A$16,0),2)),"")</f>
        <v>10</v>
      </c>
      <c r="B4991">
        <f>IFERROR('SUIVI VENTES 403e'!F4971,"")</f>
        <v>100</v>
      </c>
      <c r="C4991">
        <f>IFERROR(IF('SUIVI VENTES 403e'!$A4971&lt;&gt;"",ROUND($B4991/$A4991,2),""),"")</f>
        <v>10</v>
      </c>
      <c r="D4991" t="str">
        <f t="shared" si="129"/>
        <v/>
      </c>
      <c r="E4991">
        <f t="shared" si="128"/>
        <v>0.94</v>
      </c>
      <c r="F4991">
        <f>IFERROR(IF('SUIVI VENTES 403e'!$A4971&lt;&gt;"",ROUND((($C4991/1.2)-$E4991),2),""),"")</f>
        <v>7.39</v>
      </c>
      <c r="G4991">
        <f>IFERROR(IF('SUIVI VENTES 403e'!$A4971&lt;&gt;"",ROUND($F4991*$A4991,2),""),"")</f>
        <v>73.900000000000006</v>
      </c>
      <c r="H4991">
        <f>IFERROR(IF('SUIVI VENTES 403e'!$A4971&lt;&gt;"",YEAR('SUIVI VENTES 403e'!$G4971),""),"")</f>
        <v>2020</v>
      </c>
      <c r="I4991">
        <f>IFERROR(IF('SUIVI VENTES 403e'!$A4971&lt;&gt;"",MONTH('SUIVI VENTES 403e'!$G4971),""),"")</f>
        <v>7</v>
      </c>
    </row>
    <row r="4992" spans="1:9" x14ac:dyDescent="0.25">
      <c r="A4992">
        <f>IFERROR('SUIVI VENTES 403e'!B4972*(INDEX(traitement!$A$8:$B$16,MATCH('SUIVI VENTES 403e'!$H4972,traitement!$A$8:$A$16,0),2)),"")</f>
        <v>2</v>
      </c>
      <c r="B4992">
        <f>IFERROR('SUIVI VENTES 403e'!F4972,"")</f>
        <v>0</v>
      </c>
      <c r="C4992">
        <f>IFERROR(IF('SUIVI VENTES 403e'!$A4972&lt;&gt;"",ROUND($B4992/$A4992,2),""),"")</f>
        <v>0</v>
      </c>
      <c r="D4992">
        <f t="shared" si="129"/>
        <v>2</v>
      </c>
      <c r="E4992">
        <f t="shared" si="128"/>
        <v>0.94</v>
      </c>
      <c r="F4992">
        <f>IFERROR(IF('SUIVI VENTES 403e'!$A4972&lt;&gt;"",ROUND((($C4992/1.2)-$E4992),2),""),"")</f>
        <v>-0.94</v>
      </c>
      <c r="G4992">
        <f>IFERROR(IF('SUIVI VENTES 403e'!$A4972&lt;&gt;"",ROUND($F4992*$A4992,2),""),"")</f>
        <v>-1.88</v>
      </c>
      <c r="H4992">
        <f>IFERROR(IF('SUIVI VENTES 403e'!$A4972&lt;&gt;"",YEAR('SUIVI VENTES 403e'!$G4972),""),"")</f>
        <v>2020</v>
      </c>
      <c r="I4992">
        <f>IFERROR(IF('SUIVI VENTES 403e'!$A4972&lt;&gt;"",MONTH('SUIVI VENTES 403e'!$G4972),""),"")</f>
        <v>7</v>
      </c>
    </row>
    <row r="4993" spans="1:9" x14ac:dyDescent="0.25">
      <c r="A4993">
        <f>IFERROR('SUIVI VENTES 403e'!B4973*(INDEX(traitement!$A$8:$B$16,MATCH('SUIVI VENTES 403e'!$H4973,traitement!$A$8:$A$16,0),2)),"")</f>
        <v>1</v>
      </c>
      <c r="B4993">
        <f>IFERROR('SUIVI VENTES 403e'!F4973,"")</f>
        <v>16.670000000000002</v>
      </c>
      <c r="C4993">
        <f>IFERROR(IF('SUIVI VENTES 403e'!$A4973&lt;&gt;"",ROUND($B4993/$A4993,2),""),"")</f>
        <v>16.670000000000002</v>
      </c>
      <c r="D4993" t="str">
        <f t="shared" si="129"/>
        <v/>
      </c>
      <c r="E4993">
        <f t="shared" si="128"/>
        <v>0.94</v>
      </c>
      <c r="F4993">
        <f>IFERROR(IF('SUIVI VENTES 403e'!$A4973&lt;&gt;"",ROUND((($C4993/1.2)-$E4993),2),""),"")</f>
        <v>12.95</v>
      </c>
      <c r="G4993">
        <f>IFERROR(IF('SUIVI VENTES 403e'!$A4973&lt;&gt;"",ROUND($F4993*$A4993,2),""),"")</f>
        <v>12.95</v>
      </c>
      <c r="H4993">
        <f>IFERROR(IF('SUIVI VENTES 403e'!$A4973&lt;&gt;"",YEAR('SUIVI VENTES 403e'!$G4973),""),"")</f>
        <v>2020</v>
      </c>
      <c r="I4993">
        <f>IFERROR(IF('SUIVI VENTES 403e'!$A4973&lt;&gt;"",MONTH('SUIVI VENTES 403e'!$G4973),""),"")</f>
        <v>7</v>
      </c>
    </row>
    <row r="4994" spans="1:9" x14ac:dyDescent="0.25">
      <c r="A4994">
        <f>IFERROR('SUIVI VENTES 403e'!B4974*(INDEX(traitement!$A$8:$B$16,MATCH('SUIVI VENTES 403e'!$H4974,traitement!$A$8:$A$16,0),2)),"")</f>
        <v>3</v>
      </c>
      <c r="B4994">
        <f>IFERROR('SUIVI VENTES 403e'!F4974,"")</f>
        <v>30</v>
      </c>
      <c r="C4994">
        <f>IFERROR(IF('SUIVI VENTES 403e'!$A4974&lt;&gt;"",ROUND($B4994/$A4994,2),""),"")</f>
        <v>10</v>
      </c>
      <c r="D4994" t="str">
        <f t="shared" si="129"/>
        <v/>
      </c>
      <c r="E4994">
        <f t="shared" si="128"/>
        <v>0.94</v>
      </c>
      <c r="F4994">
        <f>IFERROR(IF('SUIVI VENTES 403e'!$A4974&lt;&gt;"",ROUND((($C4994/1.2)-$E4994),2),""),"")</f>
        <v>7.39</v>
      </c>
      <c r="G4994">
        <f>IFERROR(IF('SUIVI VENTES 403e'!$A4974&lt;&gt;"",ROUND($F4994*$A4994,2),""),"")</f>
        <v>22.17</v>
      </c>
      <c r="H4994">
        <f>IFERROR(IF('SUIVI VENTES 403e'!$A4974&lt;&gt;"",YEAR('SUIVI VENTES 403e'!$G4974),""),"")</f>
        <v>2020</v>
      </c>
      <c r="I4994">
        <f>IFERROR(IF('SUIVI VENTES 403e'!$A4974&lt;&gt;"",MONTH('SUIVI VENTES 403e'!$G4974),""),"")</f>
        <v>7</v>
      </c>
    </row>
    <row r="4995" spans="1:9" x14ac:dyDescent="0.25">
      <c r="A4995">
        <f>IFERROR('SUIVI VENTES 403e'!B4975*(INDEX(traitement!$A$8:$B$16,MATCH('SUIVI VENTES 403e'!$H4975,traitement!$A$8:$A$16,0),2)),"")</f>
        <v>5</v>
      </c>
      <c r="B4995">
        <f>IFERROR('SUIVI VENTES 403e'!F4975,"")</f>
        <v>50</v>
      </c>
      <c r="C4995">
        <f>IFERROR(IF('SUIVI VENTES 403e'!$A4975&lt;&gt;"",ROUND($B4995/$A4995,2),""),"")</f>
        <v>10</v>
      </c>
      <c r="D4995" t="str">
        <f t="shared" si="129"/>
        <v/>
      </c>
      <c r="E4995">
        <f t="shared" si="128"/>
        <v>0.94</v>
      </c>
      <c r="F4995">
        <f>IFERROR(IF('SUIVI VENTES 403e'!$A4975&lt;&gt;"",ROUND((($C4995/1.2)-$E4995),2),""),"")</f>
        <v>7.39</v>
      </c>
      <c r="G4995">
        <f>IFERROR(IF('SUIVI VENTES 403e'!$A4975&lt;&gt;"",ROUND($F4995*$A4995,2),""),"")</f>
        <v>36.950000000000003</v>
      </c>
      <c r="H4995">
        <f>IFERROR(IF('SUIVI VENTES 403e'!$A4975&lt;&gt;"",YEAR('SUIVI VENTES 403e'!$G4975),""),"")</f>
        <v>2020</v>
      </c>
      <c r="I4995">
        <f>IFERROR(IF('SUIVI VENTES 403e'!$A4975&lt;&gt;"",MONTH('SUIVI VENTES 403e'!$G4975),""),"")</f>
        <v>7</v>
      </c>
    </row>
    <row r="4996" spans="1:9" x14ac:dyDescent="0.25">
      <c r="A4996">
        <f>IFERROR('SUIVI VENTES 403e'!B4976*(INDEX(traitement!$A$8:$B$16,MATCH('SUIVI VENTES 403e'!$H4976,traitement!$A$8:$A$16,0),2)),"")</f>
        <v>10</v>
      </c>
      <c r="B4996">
        <f>IFERROR('SUIVI VENTES 403e'!F4976,"")</f>
        <v>100</v>
      </c>
      <c r="C4996">
        <f>IFERROR(IF('SUIVI VENTES 403e'!$A4976&lt;&gt;"",ROUND($B4996/$A4996,2),""),"")</f>
        <v>10</v>
      </c>
      <c r="D4996" t="str">
        <f t="shared" si="129"/>
        <v/>
      </c>
      <c r="E4996">
        <f t="shared" si="128"/>
        <v>0.94</v>
      </c>
      <c r="F4996">
        <f>IFERROR(IF('SUIVI VENTES 403e'!$A4976&lt;&gt;"",ROUND((($C4996/1.2)-$E4996),2),""),"")</f>
        <v>7.39</v>
      </c>
      <c r="G4996">
        <f>IFERROR(IF('SUIVI VENTES 403e'!$A4976&lt;&gt;"",ROUND($F4996*$A4996,2),""),"")</f>
        <v>73.900000000000006</v>
      </c>
      <c r="H4996">
        <f>IFERROR(IF('SUIVI VENTES 403e'!$A4976&lt;&gt;"",YEAR('SUIVI VENTES 403e'!$G4976),""),"")</f>
        <v>2020</v>
      </c>
      <c r="I4996">
        <f>IFERROR(IF('SUIVI VENTES 403e'!$A4976&lt;&gt;"",MONTH('SUIVI VENTES 403e'!$G4976),""),"")</f>
        <v>7</v>
      </c>
    </row>
    <row r="4997" spans="1:9" x14ac:dyDescent="0.25">
      <c r="A4997">
        <f>IFERROR('SUIVI VENTES 403e'!B4977*(INDEX(traitement!$A$8:$B$16,MATCH('SUIVI VENTES 403e'!$H4977,traitement!$A$8:$A$16,0),2)),"")</f>
        <v>2</v>
      </c>
      <c r="B4997">
        <f>IFERROR('SUIVI VENTES 403e'!F4977,"")</f>
        <v>0</v>
      </c>
      <c r="C4997">
        <f>IFERROR(IF('SUIVI VENTES 403e'!$A4977&lt;&gt;"",ROUND($B4997/$A4997,2),""),"")</f>
        <v>0</v>
      </c>
      <c r="D4997">
        <f t="shared" si="129"/>
        <v>2</v>
      </c>
      <c r="E4997">
        <f t="shared" si="128"/>
        <v>0.94</v>
      </c>
      <c r="F4997">
        <f>IFERROR(IF('SUIVI VENTES 403e'!$A4977&lt;&gt;"",ROUND((($C4997/1.2)-$E4997),2),""),"")</f>
        <v>-0.94</v>
      </c>
      <c r="G4997">
        <f>IFERROR(IF('SUIVI VENTES 403e'!$A4977&lt;&gt;"",ROUND($F4997*$A4997,2),""),"")</f>
        <v>-1.88</v>
      </c>
      <c r="H4997">
        <f>IFERROR(IF('SUIVI VENTES 403e'!$A4977&lt;&gt;"",YEAR('SUIVI VENTES 403e'!$G4977),""),"")</f>
        <v>2020</v>
      </c>
      <c r="I4997">
        <f>IFERROR(IF('SUIVI VENTES 403e'!$A4977&lt;&gt;"",MONTH('SUIVI VENTES 403e'!$G4977),""),"")</f>
        <v>7</v>
      </c>
    </row>
    <row r="4998" spans="1:9" x14ac:dyDescent="0.25">
      <c r="A4998">
        <f>IFERROR('SUIVI VENTES 403e'!B4978*(INDEX(traitement!$A$8:$B$16,MATCH('SUIVI VENTES 403e'!$H4978,traitement!$A$8:$A$16,0),2)),"")</f>
        <v>1.5</v>
      </c>
      <c r="B4998">
        <f>IFERROR('SUIVI VENTES 403e'!F4978,"")</f>
        <v>17.5</v>
      </c>
      <c r="C4998">
        <f>IFERROR(IF('SUIVI VENTES 403e'!$A4978&lt;&gt;"",ROUND($B4998/$A4998,2),""),"")</f>
        <v>11.67</v>
      </c>
      <c r="D4998" t="str">
        <f t="shared" si="129"/>
        <v/>
      </c>
      <c r="E4998">
        <f t="shared" si="128"/>
        <v>0.94</v>
      </c>
      <c r="F4998">
        <f>IFERROR(IF('SUIVI VENTES 403e'!$A4978&lt;&gt;"",ROUND((($C4998/1.2)-$E4998),2),""),"")</f>
        <v>8.7899999999999991</v>
      </c>
      <c r="G4998">
        <f>IFERROR(IF('SUIVI VENTES 403e'!$A4978&lt;&gt;"",ROUND($F4998*$A4998,2),""),"")</f>
        <v>13.19</v>
      </c>
      <c r="H4998">
        <f>IFERROR(IF('SUIVI VENTES 403e'!$A4978&lt;&gt;"",YEAR('SUIVI VENTES 403e'!$G4978),""),"")</f>
        <v>2020</v>
      </c>
      <c r="I4998">
        <f>IFERROR(IF('SUIVI VENTES 403e'!$A4978&lt;&gt;"",MONTH('SUIVI VENTES 403e'!$G4978),""),"")</f>
        <v>7</v>
      </c>
    </row>
    <row r="4999" spans="1:9" x14ac:dyDescent="0.25">
      <c r="A4999">
        <f>IFERROR('SUIVI VENTES 403e'!B4979*(INDEX(traitement!$A$8:$B$16,MATCH('SUIVI VENTES 403e'!$H4979,traitement!$A$8:$A$16,0),2)),"")</f>
        <v>0.5</v>
      </c>
      <c r="B4999">
        <f>IFERROR('SUIVI VENTES 403e'!F4979,"")</f>
        <v>5.83</v>
      </c>
      <c r="C4999">
        <f>IFERROR(IF('SUIVI VENTES 403e'!$A4979&lt;&gt;"",ROUND($B4999/$A4999,2),""),"")</f>
        <v>11.66</v>
      </c>
      <c r="D4999" t="str">
        <f t="shared" si="129"/>
        <v/>
      </c>
      <c r="E4999">
        <f t="shared" si="128"/>
        <v>0.94</v>
      </c>
      <c r="F4999">
        <f>IFERROR(IF('SUIVI VENTES 403e'!$A4979&lt;&gt;"",ROUND((($C4999/1.2)-$E4999),2),""),"")</f>
        <v>8.7799999999999994</v>
      </c>
      <c r="G4999">
        <f>IFERROR(IF('SUIVI VENTES 403e'!$A4979&lt;&gt;"",ROUND($F4999*$A4999,2),""),"")</f>
        <v>4.3899999999999997</v>
      </c>
      <c r="H4999">
        <f>IFERROR(IF('SUIVI VENTES 403e'!$A4979&lt;&gt;"",YEAR('SUIVI VENTES 403e'!$G4979),""),"")</f>
        <v>2020</v>
      </c>
      <c r="I4999">
        <f>IFERROR(IF('SUIVI VENTES 403e'!$A4979&lt;&gt;"",MONTH('SUIVI VENTES 403e'!$G4979),""),"")</f>
        <v>7</v>
      </c>
    </row>
    <row r="5000" spans="1:9" x14ac:dyDescent="0.25">
      <c r="A5000">
        <f>IFERROR('SUIVI VENTES 403e'!B4980*(INDEX(traitement!$A$8:$B$16,MATCH('SUIVI VENTES 403e'!$H4980,traitement!$A$8:$A$16,0),2)),"")</f>
        <v>1</v>
      </c>
      <c r="B5000">
        <f>IFERROR('SUIVI VENTES 403e'!F4980,"")</f>
        <v>0</v>
      </c>
      <c r="C5000">
        <f>IFERROR(IF('SUIVI VENTES 403e'!$A4980&lt;&gt;"",ROUND($B5000/$A5000,2),""),"")</f>
        <v>0</v>
      </c>
      <c r="D5000">
        <f t="shared" si="129"/>
        <v>1</v>
      </c>
      <c r="E5000">
        <f t="shared" si="128"/>
        <v>0.94</v>
      </c>
      <c r="F5000">
        <f>IFERROR(IF('SUIVI VENTES 403e'!$A4980&lt;&gt;"",ROUND((($C5000/1.2)-$E5000),2),""),"")</f>
        <v>-0.94</v>
      </c>
      <c r="G5000">
        <f>IFERROR(IF('SUIVI VENTES 403e'!$A4980&lt;&gt;"",ROUND($F5000*$A5000,2),""),"")</f>
        <v>-0.94</v>
      </c>
      <c r="H5000">
        <f>IFERROR(IF('SUIVI VENTES 403e'!$A4980&lt;&gt;"",YEAR('SUIVI VENTES 403e'!$G4980),""),"")</f>
        <v>2020</v>
      </c>
      <c r="I5000">
        <f>IFERROR(IF('SUIVI VENTES 403e'!$A4980&lt;&gt;"",MONTH('SUIVI VENTES 403e'!$G4980),""),"")</f>
        <v>7</v>
      </c>
    </row>
    <row r="5001" spans="1:9" x14ac:dyDescent="0.25">
      <c r="A5001">
        <f>IFERROR('SUIVI VENTES 403e'!B4981*(INDEX(traitement!$A$8:$B$16,MATCH('SUIVI VENTES 403e'!$H4981,traitement!$A$8:$A$16,0),2)),"")</f>
        <v>12</v>
      </c>
      <c r="B5001">
        <f>IFERROR('SUIVI VENTES 403e'!F4981,"")</f>
        <v>120</v>
      </c>
      <c r="C5001">
        <f>IFERROR(IF('SUIVI VENTES 403e'!$A4981&lt;&gt;"",ROUND($B5001/$A5001,2),""),"")</f>
        <v>10</v>
      </c>
      <c r="D5001" t="str">
        <f t="shared" si="129"/>
        <v/>
      </c>
      <c r="E5001">
        <f t="shared" si="128"/>
        <v>0.94</v>
      </c>
      <c r="F5001">
        <f>IFERROR(IF('SUIVI VENTES 403e'!$A4981&lt;&gt;"",ROUND((($C5001/1.2)-$E5001),2),""),"")</f>
        <v>7.39</v>
      </c>
      <c r="G5001">
        <f>IFERROR(IF('SUIVI VENTES 403e'!$A4981&lt;&gt;"",ROUND($F5001*$A5001,2),""),"")</f>
        <v>88.68</v>
      </c>
      <c r="H5001">
        <f>IFERROR(IF('SUIVI VENTES 403e'!$A4981&lt;&gt;"",YEAR('SUIVI VENTES 403e'!$G4981),""),"")</f>
        <v>2020</v>
      </c>
      <c r="I5001">
        <f>IFERROR(IF('SUIVI VENTES 403e'!$A4981&lt;&gt;"",MONTH('SUIVI VENTES 403e'!$G4981),""),"")</f>
        <v>7</v>
      </c>
    </row>
    <row r="5002" spans="1:9" x14ac:dyDescent="0.25">
      <c r="A5002">
        <f>IFERROR('SUIVI VENTES 403e'!B4982*(INDEX(traitement!$A$8:$B$16,MATCH('SUIVI VENTES 403e'!$H4982,traitement!$A$8:$A$16,0),2)),"")</f>
        <v>3</v>
      </c>
      <c r="B5002">
        <f>IFERROR('SUIVI VENTES 403e'!F4982,"")</f>
        <v>30</v>
      </c>
      <c r="C5002">
        <f>IFERROR(IF('SUIVI VENTES 403e'!$A4982&lt;&gt;"",ROUND($B5002/$A5002,2),""),"")</f>
        <v>10</v>
      </c>
      <c r="D5002" t="str">
        <f t="shared" si="129"/>
        <v/>
      </c>
      <c r="E5002">
        <f t="shared" si="128"/>
        <v>0.94</v>
      </c>
      <c r="F5002">
        <f>IFERROR(IF('SUIVI VENTES 403e'!$A4982&lt;&gt;"",ROUND((($C5002/1.2)-$E5002),2),""),"")</f>
        <v>7.39</v>
      </c>
      <c r="G5002">
        <f>IFERROR(IF('SUIVI VENTES 403e'!$A4982&lt;&gt;"",ROUND($F5002*$A5002,2),""),"")</f>
        <v>22.17</v>
      </c>
      <c r="H5002">
        <f>IFERROR(IF('SUIVI VENTES 403e'!$A4982&lt;&gt;"",YEAR('SUIVI VENTES 403e'!$G4982),""),"")</f>
        <v>2020</v>
      </c>
      <c r="I5002">
        <f>IFERROR(IF('SUIVI VENTES 403e'!$A4982&lt;&gt;"",MONTH('SUIVI VENTES 403e'!$G4982),""),"")</f>
        <v>7</v>
      </c>
    </row>
    <row r="5003" spans="1:9" x14ac:dyDescent="0.25">
      <c r="A5003">
        <f>IFERROR('SUIVI VENTES 403e'!B4983*(INDEX(traitement!$A$8:$B$16,MATCH('SUIVI VENTES 403e'!$H4983,traitement!$A$8:$A$16,0),2)),"")</f>
        <v>3</v>
      </c>
      <c r="B5003">
        <f>IFERROR('SUIVI VENTES 403e'!F4983,"")</f>
        <v>30</v>
      </c>
      <c r="C5003">
        <f>IFERROR(IF('SUIVI VENTES 403e'!$A4983&lt;&gt;"",ROUND($B5003/$A5003,2),""),"")</f>
        <v>10</v>
      </c>
      <c r="D5003" t="str">
        <f t="shared" si="129"/>
        <v/>
      </c>
      <c r="E5003">
        <f t="shared" si="128"/>
        <v>0.94</v>
      </c>
      <c r="F5003">
        <f>IFERROR(IF('SUIVI VENTES 403e'!$A4983&lt;&gt;"",ROUND((($C5003/1.2)-$E5003),2),""),"")</f>
        <v>7.39</v>
      </c>
      <c r="G5003">
        <f>IFERROR(IF('SUIVI VENTES 403e'!$A4983&lt;&gt;"",ROUND($F5003*$A5003,2),""),"")</f>
        <v>22.17</v>
      </c>
      <c r="H5003">
        <f>IFERROR(IF('SUIVI VENTES 403e'!$A4983&lt;&gt;"",YEAR('SUIVI VENTES 403e'!$G4983),""),"")</f>
        <v>2020</v>
      </c>
      <c r="I5003">
        <f>IFERROR(IF('SUIVI VENTES 403e'!$A4983&lt;&gt;"",MONTH('SUIVI VENTES 403e'!$G4983),""),"")</f>
        <v>7</v>
      </c>
    </row>
    <row r="5004" spans="1:9" x14ac:dyDescent="0.25">
      <c r="A5004">
        <f>IFERROR('SUIVI VENTES 403e'!B4984*(INDEX(traitement!$A$8:$B$16,MATCH('SUIVI VENTES 403e'!$H4984,traitement!$A$8:$A$16,0),2)),"")</f>
        <v>0.25</v>
      </c>
      <c r="B5004">
        <f>IFERROR('SUIVI VENTES 403e'!F4984,"")</f>
        <v>5</v>
      </c>
      <c r="C5004">
        <f>IFERROR(IF('SUIVI VENTES 403e'!$A4984&lt;&gt;"",ROUND($B5004/$A5004,2),""),"")</f>
        <v>20</v>
      </c>
      <c r="D5004" t="str">
        <f t="shared" si="129"/>
        <v/>
      </c>
      <c r="E5004">
        <f t="shared" si="128"/>
        <v>0.94</v>
      </c>
      <c r="F5004">
        <f>IFERROR(IF('SUIVI VENTES 403e'!$A4984&lt;&gt;"",ROUND((($C5004/1.2)-$E5004),2),""),"")</f>
        <v>15.73</v>
      </c>
      <c r="G5004">
        <f>IFERROR(IF('SUIVI VENTES 403e'!$A4984&lt;&gt;"",ROUND($F5004*$A5004,2),""),"")</f>
        <v>3.93</v>
      </c>
      <c r="H5004">
        <f>IFERROR(IF('SUIVI VENTES 403e'!$A4984&lt;&gt;"",YEAR('SUIVI VENTES 403e'!$G4984),""),"")</f>
        <v>2020</v>
      </c>
      <c r="I5004">
        <f>IFERROR(IF('SUIVI VENTES 403e'!$A4984&lt;&gt;"",MONTH('SUIVI VENTES 403e'!$G4984),""),"")</f>
        <v>7</v>
      </c>
    </row>
    <row r="5005" spans="1:9" x14ac:dyDescent="0.25">
      <c r="A5005">
        <f>IFERROR('SUIVI VENTES 403e'!B4985*(INDEX(traitement!$A$8:$B$16,MATCH('SUIVI VENTES 403e'!$H4985,traitement!$A$8:$A$16,0),2)),"")</f>
        <v>-3</v>
      </c>
      <c r="B5005">
        <f>IFERROR('SUIVI VENTES 403e'!F4985,"")</f>
        <v>-30</v>
      </c>
      <c r="C5005">
        <f>IFERROR(IF('SUIVI VENTES 403e'!$A4985&lt;&gt;"",ROUND($B5005/$A5005,2),""),"")</f>
        <v>10</v>
      </c>
      <c r="D5005" t="str">
        <f t="shared" si="129"/>
        <v/>
      </c>
      <c r="E5005">
        <f t="shared" si="128"/>
        <v>0.94</v>
      </c>
      <c r="F5005">
        <f>IFERROR(IF('SUIVI VENTES 403e'!$A4985&lt;&gt;"",ROUND((($C5005/1.2)-$E5005),2),""),"")</f>
        <v>7.39</v>
      </c>
      <c r="G5005">
        <f>IFERROR(IF('SUIVI VENTES 403e'!$A4985&lt;&gt;"",ROUND($F5005*$A5005,2),""),"")</f>
        <v>-22.17</v>
      </c>
      <c r="H5005">
        <f>IFERROR(IF('SUIVI VENTES 403e'!$A4985&lt;&gt;"",YEAR('SUIVI VENTES 403e'!$G4985),""),"")</f>
        <v>2020</v>
      </c>
      <c r="I5005">
        <f>IFERROR(IF('SUIVI VENTES 403e'!$A4985&lt;&gt;"",MONTH('SUIVI VENTES 403e'!$G4985),""),"")</f>
        <v>7</v>
      </c>
    </row>
    <row r="5006" spans="1:9" x14ac:dyDescent="0.25">
      <c r="A5006">
        <f>IFERROR('SUIVI VENTES 403e'!B4986*(INDEX(traitement!$A$8:$B$16,MATCH('SUIVI VENTES 403e'!$H4986,traitement!$A$8:$A$16,0),2)),"")</f>
        <v>2</v>
      </c>
      <c r="B5006">
        <f>IFERROR('SUIVI VENTES 403e'!F4986,"")</f>
        <v>20</v>
      </c>
      <c r="C5006">
        <f>IFERROR(IF('SUIVI VENTES 403e'!$A4986&lt;&gt;"",ROUND($B5006/$A5006,2),""),"")</f>
        <v>10</v>
      </c>
      <c r="D5006" t="str">
        <f t="shared" si="129"/>
        <v/>
      </c>
      <c r="E5006">
        <f t="shared" si="128"/>
        <v>0.94</v>
      </c>
      <c r="F5006">
        <f>IFERROR(IF('SUIVI VENTES 403e'!$A4986&lt;&gt;"",ROUND((($C5006/1.2)-$E5006),2),""),"")</f>
        <v>7.39</v>
      </c>
      <c r="G5006">
        <f>IFERROR(IF('SUIVI VENTES 403e'!$A4986&lt;&gt;"",ROUND($F5006*$A5006,2),""),"")</f>
        <v>14.78</v>
      </c>
      <c r="H5006">
        <f>IFERROR(IF('SUIVI VENTES 403e'!$A4986&lt;&gt;"",YEAR('SUIVI VENTES 403e'!$G4986),""),"")</f>
        <v>2020</v>
      </c>
      <c r="I5006">
        <f>IFERROR(IF('SUIVI VENTES 403e'!$A4986&lt;&gt;"",MONTH('SUIVI VENTES 403e'!$G4986),""),"")</f>
        <v>7</v>
      </c>
    </row>
    <row r="5007" spans="1:9" x14ac:dyDescent="0.25">
      <c r="A5007">
        <f>IFERROR('SUIVI VENTES 403e'!B4987*(INDEX(traitement!$A$8:$B$16,MATCH('SUIVI VENTES 403e'!$H4987,traitement!$A$8:$A$16,0),2)),"")</f>
        <v>1</v>
      </c>
      <c r="B5007">
        <f>IFERROR('SUIVI VENTES 403e'!F4987,"")</f>
        <v>20</v>
      </c>
      <c r="C5007">
        <f>IFERROR(IF('SUIVI VENTES 403e'!$A4987&lt;&gt;"",ROUND($B5007/$A5007,2),""),"")</f>
        <v>20</v>
      </c>
      <c r="D5007" t="str">
        <f t="shared" si="129"/>
        <v/>
      </c>
      <c r="E5007">
        <f t="shared" si="128"/>
        <v>0.94</v>
      </c>
      <c r="F5007">
        <f>IFERROR(IF('SUIVI VENTES 403e'!$A4987&lt;&gt;"",ROUND((($C5007/1.2)-$E5007),2),""),"")</f>
        <v>15.73</v>
      </c>
      <c r="G5007">
        <f>IFERROR(IF('SUIVI VENTES 403e'!$A4987&lt;&gt;"",ROUND($F5007*$A5007,2),""),"")</f>
        <v>15.73</v>
      </c>
      <c r="H5007">
        <f>IFERROR(IF('SUIVI VENTES 403e'!$A4987&lt;&gt;"",YEAR('SUIVI VENTES 403e'!$G4987),""),"")</f>
        <v>2020</v>
      </c>
      <c r="I5007">
        <f>IFERROR(IF('SUIVI VENTES 403e'!$A4987&lt;&gt;"",MONTH('SUIVI VENTES 403e'!$G4987),""),"")</f>
        <v>7</v>
      </c>
    </row>
    <row r="5008" spans="1:9" x14ac:dyDescent="0.25">
      <c r="A5008">
        <f>IFERROR('SUIVI VENTES 403e'!B4988*(INDEX(traitement!$A$8:$B$16,MATCH('SUIVI VENTES 403e'!$H4988,traitement!$A$8:$A$16,0),2)),"")</f>
        <v>20</v>
      </c>
      <c r="B5008">
        <f>IFERROR('SUIVI VENTES 403e'!F4988,"")</f>
        <v>200</v>
      </c>
      <c r="C5008">
        <f>IFERROR(IF('SUIVI VENTES 403e'!$A4988&lt;&gt;"",ROUND($B5008/$A5008,2),""),"")</f>
        <v>10</v>
      </c>
      <c r="D5008" t="str">
        <f t="shared" si="129"/>
        <v/>
      </c>
      <c r="E5008">
        <f t="shared" si="128"/>
        <v>0.94</v>
      </c>
      <c r="F5008">
        <f>IFERROR(IF('SUIVI VENTES 403e'!$A4988&lt;&gt;"",ROUND((($C5008/1.2)-$E5008),2),""),"")</f>
        <v>7.39</v>
      </c>
      <c r="G5008">
        <f>IFERROR(IF('SUIVI VENTES 403e'!$A4988&lt;&gt;"",ROUND($F5008*$A5008,2),""),"")</f>
        <v>147.80000000000001</v>
      </c>
      <c r="H5008">
        <f>IFERROR(IF('SUIVI VENTES 403e'!$A4988&lt;&gt;"",YEAR('SUIVI VENTES 403e'!$G4988),""),"")</f>
        <v>2020</v>
      </c>
      <c r="I5008">
        <f>IFERROR(IF('SUIVI VENTES 403e'!$A4988&lt;&gt;"",MONTH('SUIVI VENTES 403e'!$G4988),""),"")</f>
        <v>7</v>
      </c>
    </row>
    <row r="5009" spans="1:9" x14ac:dyDescent="0.25">
      <c r="A5009">
        <f>IFERROR('SUIVI VENTES 403e'!B4989*(INDEX(traitement!$A$8:$B$16,MATCH('SUIVI VENTES 403e'!$H4989,traitement!$A$8:$A$16,0),2)),"")</f>
        <v>4</v>
      </c>
      <c r="B5009">
        <f>IFERROR('SUIVI VENTES 403e'!F4989,"")</f>
        <v>0</v>
      </c>
      <c r="C5009">
        <f>IFERROR(IF('SUIVI VENTES 403e'!$A4989&lt;&gt;"",ROUND($B5009/$A5009,2),""),"")</f>
        <v>0</v>
      </c>
      <c r="D5009">
        <f t="shared" si="129"/>
        <v>4</v>
      </c>
      <c r="E5009">
        <f t="shared" si="128"/>
        <v>0.94</v>
      </c>
      <c r="F5009">
        <f>IFERROR(IF('SUIVI VENTES 403e'!$A4989&lt;&gt;"",ROUND((($C5009/1.2)-$E5009),2),""),"")</f>
        <v>-0.94</v>
      </c>
      <c r="G5009">
        <f>IFERROR(IF('SUIVI VENTES 403e'!$A4989&lt;&gt;"",ROUND($F5009*$A5009,2),""),"")</f>
        <v>-3.76</v>
      </c>
      <c r="H5009">
        <f>IFERROR(IF('SUIVI VENTES 403e'!$A4989&lt;&gt;"",YEAR('SUIVI VENTES 403e'!$G4989),""),"")</f>
        <v>2020</v>
      </c>
      <c r="I5009">
        <f>IFERROR(IF('SUIVI VENTES 403e'!$A4989&lt;&gt;"",MONTH('SUIVI VENTES 403e'!$G4989),""),"")</f>
        <v>7</v>
      </c>
    </row>
    <row r="5010" spans="1:9" x14ac:dyDescent="0.25">
      <c r="A5010">
        <f>IFERROR('SUIVI VENTES 403e'!B4990*(INDEX(traitement!$A$8:$B$16,MATCH('SUIVI VENTES 403e'!$H4990,traitement!$A$8:$A$16,0),2)),"")</f>
        <v>2</v>
      </c>
      <c r="B5010">
        <f>IFERROR('SUIVI VENTES 403e'!F4990,"")</f>
        <v>20</v>
      </c>
      <c r="C5010">
        <f>IFERROR(IF('SUIVI VENTES 403e'!$A4990&lt;&gt;"",ROUND($B5010/$A5010,2),""),"")</f>
        <v>10</v>
      </c>
      <c r="D5010" t="str">
        <f t="shared" si="129"/>
        <v/>
      </c>
      <c r="E5010">
        <f t="shared" si="128"/>
        <v>0.94</v>
      </c>
      <c r="F5010">
        <f>IFERROR(IF('SUIVI VENTES 403e'!$A4990&lt;&gt;"",ROUND((($C5010/1.2)-$E5010),2),""),"")</f>
        <v>7.39</v>
      </c>
      <c r="G5010">
        <f>IFERROR(IF('SUIVI VENTES 403e'!$A4990&lt;&gt;"",ROUND($F5010*$A5010,2),""),"")</f>
        <v>14.78</v>
      </c>
      <c r="H5010">
        <f>IFERROR(IF('SUIVI VENTES 403e'!$A4990&lt;&gt;"",YEAR('SUIVI VENTES 403e'!$G4990),""),"")</f>
        <v>2020</v>
      </c>
      <c r="I5010">
        <f>IFERROR(IF('SUIVI VENTES 403e'!$A4990&lt;&gt;"",MONTH('SUIVI VENTES 403e'!$G4990),""),"")</f>
        <v>7</v>
      </c>
    </row>
    <row r="5011" spans="1:9" x14ac:dyDescent="0.25">
      <c r="A5011">
        <f>IFERROR('SUIVI VENTES 403e'!B4991*(INDEX(traitement!$A$8:$B$16,MATCH('SUIVI VENTES 403e'!$H4991,traitement!$A$8:$A$16,0),2)),"")</f>
        <v>10</v>
      </c>
      <c r="B5011">
        <f>IFERROR('SUIVI VENTES 403e'!F4991,"")</f>
        <v>100</v>
      </c>
      <c r="C5011">
        <f>IFERROR(IF('SUIVI VENTES 403e'!$A4991&lt;&gt;"",ROUND($B5011/$A5011,2),""),"")</f>
        <v>10</v>
      </c>
      <c r="D5011" t="str">
        <f t="shared" si="129"/>
        <v/>
      </c>
      <c r="E5011">
        <f t="shared" si="128"/>
        <v>0.94</v>
      </c>
      <c r="F5011">
        <f>IFERROR(IF('SUIVI VENTES 403e'!$A4991&lt;&gt;"",ROUND((($C5011/1.2)-$E5011),2),""),"")</f>
        <v>7.39</v>
      </c>
      <c r="G5011">
        <f>IFERROR(IF('SUIVI VENTES 403e'!$A4991&lt;&gt;"",ROUND($F5011*$A5011,2),""),"")</f>
        <v>73.900000000000006</v>
      </c>
      <c r="H5011">
        <f>IFERROR(IF('SUIVI VENTES 403e'!$A4991&lt;&gt;"",YEAR('SUIVI VENTES 403e'!$G4991),""),"")</f>
        <v>2020</v>
      </c>
      <c r="I5011">
        <f>IFERROR(IF('SUIVI VENTES 403e'!$A4991&lt;&gt;"",MONTH('SUIVI VENTES 403e'!$G4991),""),"")</f>
        <v>7</v>
      </c>
    </row>
    <row r="5012" spans="1:9" x14ac:dyDescent="0.25">
      <c r="A5012">
        <f>IFERROR('SUIVI VENTES 403e'!B4992*(INDEX(traitement!$A$8:$B$16,MATCH('SUIVI VENTES 403e'!$H4992,traitement!$A$8:$A$16,0),2)),"")</f>
        <v>2</v>
      </c>
      <c r="B5012">
        <f>IFERROR('SUIVI VENTES 403e'!F4992,"")</f>
        <v>0</v>
      </c>
      <c r="C5012">
        <f>IFERROR(IF('SUIVI VENTES 403e'!$A4992&lt;&gt;"",ROUND($B5012/$A5012,2),""),"")</f>
        <v>0</v>
      </c>
      <c r="D5012">
        <f t="shared" si="129"/>
        <v>2</v>
      </c>
      <c r="E5012">
        <f t="shared" si="128"/>
        <v>0.94</v>
      </c>
      <c r="F5012">
        <f>IFERROR(IF('SUIVI VENTES 403e'!$A4992&lt;&gt;"",ROUND((($C5012/1.2)-$E5012),2),""),"")</f>
        <v>-0.94</v>
      </c>
      <c r="G5012">
        <f>IFERROR(IF('SUIVI VENTES 403e'!$A4992&lt;&gt;"",ROUND($F5012*$A5012,2),""),"")</f>
        <v>-1.88</v>
      </c>
      <c r="H5012">
        <f>IFERROR(IF('SUIVI VENTES 403e'!$A4992&lt;&gt;"",YEAR('SUIVI VENTES 403e'!$G4992),""),"")</f>
        <v>2020</v>
      </c>
      <c r="I5012">
        <f>IFERROR(IF('SUIVI VENTES 403e'!$A4992&lt;&gt;"",MONTH('SUIVI VENTES 403e'!$G4992),""),"")</f>
        <v>7</v>
      </c>
    </row>
    <row r="5013" spans="1:9" x14ac:dyDescent="0.25">
      <c r="A5013">
        <f>IFERROR('SUIVI VENTES 403e'!B4993*(INDEX(traitement!$A$8:$B$16,MATCH('SUIVI VENTES 403e'!$H4993,traitement!$A$8:$A$16,0),2)),"")</f>
        <v>20</v>
      </c>
      <c r="B5013">
        <f>IFERROR('SUIVI VENTES 403e'!F4993,"")</f>
        <v>200</v>
      </c>
      <c r="C5013">
        <f>IFERROR(IF('SUIVI VENTES 403e'!$A4993&lt;&gt;"",ROUND($B5013/$A5013,2),""),"")</f>
        <v>10</v>
      </c>
      <c r="D5013" t="str">
        <f t="shared" si="129"/>
        <v/>
      </c>
      <c r="E5013">
        <f t="shared" si="128"/>
        <v>0.94</v>
      </c>
      <c r="F5013">
        <f>IFERROR(IF('SUIVI VENTES 403e'!$A4993&lt;&gt;"",ROUND((($C5013/1.2)-$E5013),2),""),"")</f>
        <v>7.39</v>
      </c>
      <c r="G5013">
        <f>IFERROR(IF('SUIVI VENTES 403e'!$A4993&lt;&gt;"",ROUND($F5013*$A5013,2),""),"")</f>
        <v>147.80000000000001</v>
      </c>
      <c r="H5013">
        <f>IFERROR(IF('SUIVI VENTES 403e'!$A4993&lt;&gt;"",YEAR('SUIVI VENTES 403e'!$G4993),""),"")</f>
        <v>2020</v>
      </c>
      <c r="I5013">
        <f>IFERROR(IF('SUIVI VENTES 403e'!$A4993&lt;&gt;"",MONTH('SUIVI VENTES 403e'!$G4993),""),"")</f>
        <v>7</v>
      </c>
    </row>
    <row r="5014" spans="1:9" x14ac:dyDescent="0.25">
      <c r="A5014">
        <f>IFERROR('SUIVI VENTES 403e'!B4994*(INDEX(traitement!$A$8:$B$16,MATCH('SUIVI VENTES 403e'!$H4994,traitement!$A$8:$A$16,0),2)),"")</f>
        <v>2</v>
      </c>
      <c r="B5014">
        <f>IFERROR('SUIVI VENTES 403e'!F4994,"")</f>
        <v>0</v>
      </c>
      <c r="C5014">
        <f>IFERROR(IF('SUIVI VENTES 403e'!$A4994&lt;&gt;"",ROUND($B5014/$A5014,2),""),"")</f>
        <v>0</v>
      </c>
      <c r="D5014">
        <f t="shared" si="129"/>
        <v>2</v>
      </c>
      <c r="E5014">
        <f t="shared" si="128"/>
        <v>0.94</v>
      </c>
      <c r="F5014">
        <f>IFERROR(IF('SUIVI VENTES 403e'!$A4994&lt;&gt;"",ROUND((($C5014/1.2)-$E5014),2),""),"")</f>
        <v>-0.94</v>
      </c>
      <c r="G5014">
        <f>IFERROR(IF('SUIVI VENTES 403e'!$A4994&lt;&gt;"",ROUND($F5014*$A5014,2),""),"")</f>
        <v>-1.88</v>
      </c>
      <c r="H5014">
        <f>IFERROR(IF('SUIVI VENTES 403e'!$A4994&lt;&gt;"",YEAR('SUIVI VENTES 403e'!$G4994),""),"")</f>
        <v>2020</v>
      </c>
      <c r="I5014">
        <f>IFERROR(IF('SUIVI VENTES 403e'!$A4994&lt;&gt;"",MONTH('SUIVI VENTES 403e'!$G4994),""),"")</f>
        <v>7</v>
      </c>
    </row>
    <row r="5015" spans="1:9" x14ac:dyDescent="0.25">
      <c r="A5015">
        <f>IFERROR('SUIVI VENTES 403e'!B4995*(INDEX(traitement!$A$8:$B$16,MATCH('SUIVI VENTES 403e'!$H4995,traitement!$A$8:$A$16,0),2)),"")</f>
        <v>5</v>
      </c>
      <c r="B5015">
        <f>IFERROR('SUIVI VENTES 403e'!F4995,"")</f>
        <v>50</v>
      </c>
      <c r="C5015">
        <f>IFERROR(IF('SUIVI VENTES 403e'!$A4995&lt;&gt;"",ROUND($B5015/$A5015,2),""),"")</f>
        <v>10</v>
      </c>
      <c r="D5015" t="str">
        <f t="shared" si="129"/>
        <v/>
      </c>
      <c r="E5015">
        <f t="shared" si="128"/>
        <v>0.94</v>
      </c>
      <c r="F5015">
        <f>IFERROR(IF('SUIVI VENTES 403e'!$A4995&lt;&gt;"",ROUND((($C5015/1.2)-$E5015),2),""),"")</f>
        <v>7.39</v>
      </c>
      <c r="G5015">
        <f>IFERROR(IF('SUIVI VENTES 403e'!$A4995&lt;&gt;"",ROUND($F5015*$A5015,2),""),"")</f>
        <v>36.950000000000003</v>
      </c>
      <c r="H5015">
        <f>IFERROR(IF('SUIVI VENTES 403e'!$A4995&lt;&gt;"",YEAR('SUIVI VENTES 403e'!$G4995),""),"")</f>
        <v>2020</v>
      </c>
      <c r="I5015">
        <f>IFERROR(IF('SUIVI VENTES 403e'!$A4995&lt;&gt;"",MONTH('SUIVI VENTES 403e'!$G4995),""),"")</f>
        <v>7</v>
      </c>
    </row>
    <row r="5016" spans="1:9" x14ac:dyDescent="0.25">
      <c r="A5016">
        <f>IFERROR('SUIVI VENTES 403e'!B4996*(INDEX(traitement!$A$8:$B$16,MATCH('SUIVI VENTES 403e'!$H4996,traitement!$A$8:$A$16,0),2)),"")</f>
        <v>3</v>
      </c>
      <c r="B5016">
        <f>IFERROR('SUIVI VENTES 403e'!F4996,"")</f>
        <v>30</v>
      </c>
      <c r="C5016">
        <f>IFERROR(IF('SUIVI VENTES 403e'!$A4996&lt;&gt;"",ROUND($B5016/$A5016,2),""),"")</f>
        <v>10</v>
      </c>
      <c r="D5016" t="str">
        <f t="shared" si="129"/>
        <v/>
      </c>
      <c r="E5016">
        <f t="shared" si="128"/>
        <v>0.94</v>
      </c>
      <c r="F5016">
        <f>IFERROR(IF('SUIVI VENTES 403e'!$A4996&lt;&gt;"",ROUND((($C5016/1.2)-$E5016),2),""),"")</f>
        <v>7.39</v>
      </c>
      <c r="G5016">
        <f>IFERROR(IF('SUIVI VENTES 403e'!$A4996&lt;&gt;"",ROUND($F5016*$A5016,2),""),"")</f>
        <v>22.17</v>
      </c>
      <c r="H5016">
        <f>IFERROR(IF('SUIVI VENTES 403e'!$A4996&lt;&gt;"",YEAR('SUIVI VENTES 403e'!$G4996),""),"")</f>
        <v>2020</v>
      </c>
      <c r="I5016">
        <f>IFERROR(IF('SUIVI VENTES 403e'!$A4996&lt;&gt;"",MONTH('SUIVI VENTES 403e'!$G4996),""),"")</f>
        <v>7</v>
      </c>
    </row>
    <row r="5017" spans="1:9" x14ac:dyDescent="0.25">
      <c r="A5017">
        <f>IFERROR('SUIVI VENTES 403e'!B4997*(INDEX(traitement!$A$8:$B$16,MATCH('SUIVI VENTES 403e'!$H4997,traitement!$A$8:$A$16,0),2)),"")</f>
        <v>6</v>
      </c>
      <c r="B5017">
        <f>IFERROR('SUIVI VENTES 403e'!F4997,"")</f>
        <v>60</v>
      </c>
      <c r="C5017">
        <f>IFERROR(IF('SUIVI VENTES 403e'!$A4997&lt;&gt;"",ROUND($B5017/$A5017,2),""),"")</f>
        <v>10</v>
      </c>
      <c r="D5017" t="str">
        <f t="shared" si="129"/>
        <v/>
      </c>
      <c r="E5017">
        <f t="shared" si="128"/>
        <v>0.94</v>
      </c>
      <c r="F5017">
        <f>IFERROR(IF('SUIVI VENTES 403e'!$A4997&lt;&gt;"",ROUND((($C5017/1.2)-$E5017),2),""),"")</f>
        <v>7.39</v>
      </c>
      <c r="G5017">
        <f>IFERROR(IF('SUIVI VENTES 403e'!$A4997&lt;&gt;"",ROUND($F5017*$A5017,2),""),"")</f>
        <v>44.34</v>
      </c>
      <c r="H5017">
        <f>IFERROR(IF('SUIVI VENTES 403e'!$A4997&lt;&gt;"",YEAR('SUIVI VENTES 403e'!$G4997),""),"")</f>
        <v>2020</v>
      </c>
      <c r="I5017">
        <f>IFERROR(IF('SUIVI VENTES 403e'!$A4997&lt;&gt;"",MONTH('SUIVI VENTES 403e'!$G4997),""),"")</f>
        <v>7</v>
      </c>
    </row>
    <row r="5018" spans="1:9" x14ac:dyDescent="0.25">
      <c r="A5018">
        <f>IFERROR('SUIVI VENTES 403e'!B4998*(INDEX(traitement!$A$8:$B$16,MATCH('SUIVI VENTES 403e'!$H4998,traitement!$A$8:$A$16,0),2)),"")</f>
        <v>-13</v>
      </c>
      <c r="B5018">
        <f>IFERROR('SUIVI VENTES 403e'!F4998,"")</f>
        <v>-130</v>
      </c>
      <c r="C5018">
        <f>IFERROR(IF('SUIVI VENTES 403e'!$A4998&lt;&gt;"",ROUND($B5018/$A5018,2),""),"")</f>
        <v>10</v>
      </c>
      <c r="D5018" t="str">
        <f t="shared" si="129"/>
        <v/>
      </c>
      <c r="E5018">
        <f t="shared" si="128"/>
        <v>0.94</v>
      </c>
      <c r="F5018">
        <f>IFERROR(IF('SUIVI VENTES 403e'!$A4998&lt;&gt;"",ROUND((($C5018/1.2)-$E5018),2),""),"")</f>
        <v>7.39</v>
      </c>
      <c r="G5018">
        <f>IFERROR(IF('SUIVI VENTES 403e'!$A4998&lt;&gt;"",ROUND($F5018*$A5018,2),""),"")</f>
        <v>-96.07</v>
      </c>
      <c r="H5018">
        <f>IFERROR(IF('SUIVI VENTES 403e'!$A4998&lt;&gt;"",YEAR('SUIVI VENTES 403e'!$G4998),""),"")</f>
        <v>2020</v>
      </c>
      <c r="I5018">
        <f>IFERROR(IF('SUIVI VENTES 403e'!$A4998&lt;&gt;"",MONTH('SUIVI VENTES 403e'!$G4998),""),"")</f>
        <v>7</v>
      </c>
    </row>
    <row r="5019" spans="1:9" x14ac:dyDescent="0.25">
      <c r="A5019">
        <f>IFERROR('SUIVI VENTES 403e'!B4999*(INDEX(traitement!$A$8:$B$16,MATCH('SUIVI VENTES 403e'!$H4999,traitement!$A$8:$A$16,0),2)),"")</f>
        <v>-3</v>
      </c>
      <c r="B5019">
        <f>IFERROR('SUIVI VENTES 403e'!F4999,"")</f>
        <v>0</v>
      </c>
      <c r="C5019">
        <f>IFERROR(IF('SUIVI VENTES 403e'!$A4999&lt;&gt;"",ROUND($B5019/$A5019,2),""),"")</f>
        <v>0</v>
      </c>
      <c r="D5019">
        <f t="shared" si="129"/>
        <v>-3</v>
      </c>
      <c r="E5019">
        <f t="shared" si="128"/>
        <v>0.94</v>
      </c>
      <c r="F5019">
        <f>IFERROR(IF('SUIVI VENTES 403e'!$A4999&lt;&gt;"",ROUND((($C5019/1.2)-$E5019),2),""),"")</f>
        <v>-0.94</v>
      </c>
      <c r="G5019">
        <f>IFERROR(IF('SUIVI VENTES 403e'!$A4999&lt;&gt;"",ROUND($F5019*$A5019,2),""),"")</f>
        <v>2.82</v>
      </c>
      <c r="H5019">
        <f>IFERROR(IF('SUIVI VENTES 403e'!$A4999&lt;&gt;"",YEAR('SUIVI VENTES 403e'!$G4999),""),"")</f>
        <v>2020</v>
      </c>
      <c r="I5019">
        <f>IFERROR(IF('SUIVI VENTES 403e'!$A4999&lt;&gt;"",MONTH('SUIVI VENTES 403e'!$G4999),""),"")</f>
        <v>7</v>
      </c>
    </row>
    <row r="5020" spans="1:9" x14ac:dyDescent="0.25">
      <c r="A5020">
        <f>IFERROR('SUIVI VENTES 403e'!B5000*(INDEX(traitement!$A$8:$B$16,MATCH('SUIVI VENTES 403e'!$H5000,traitement!$A$8:$A$16,0),2)),"")</f>
        <v>12</v>
      </c>
      <c r="B5020">
        <f>IFERROR('SUIVI VENTES 403e'!F5000,"")</f>
        <v>120</v>
      </c>
      <c r="C5020">
        <f>IFERROR(IF('SUIVI VENTES 403e'!$A5000&lt;&gt;"",ROUND($B5020/$A5020,2),""),"")</f>
        <v>10</v>
      </c>
      <c r="D5020" t="str">
        <f t="shared" si="129"/>
        <v/>
      </c>
      <c r="E5020">
        <f t="shared" si="128"/>
        <v>0.94</v>
      </c>
      <c r="F5020">
        <f>IFERROR(IF('SUIVI VENTES 403e'!$A5000&lt;&gt;"",ROUND((($C5020/1.2)-$E5020),2),""),"")</f>
        <v>7.39</v>
      </c>
      <c r="G5020">
        <f>IFERROR(IF('SUIVI VENTES 403e'!$A5000&lt;&gt;"",ROUND($F5020*$A5020,2),""),"")</f>
        <v>88.68</v>
      </c>
      <c r="H5020">
        <f>IFERROR(IF('SUIVI VENTES 403e'!$A5000&lt;&gt;"",YEAR('SUIVI VENTES 403e'!$G5000),""),"")</f>
        <v>2020</v>
      </c>
      <c r="I5020">
        <f>IFERROR(IF('SUIVI VENTES 403e'!$A5000&lt;&gt;"",MONTH('SUIVI VENTES 403e'!$G5000),""),"")</f>
        <v>7</v>
      </c>
    </row>
    <row r="5021" spans="1:9" x14ac:dyDescent="0.25">
      <c r="A5021">
        <f>IFERROR('SUIVI VENTES 403e'!B5001*(INDEX(traitement!$A$8:$B$16,MATCH('SUIVI VENTES 403e'!$H5001,traitement!$A$8:$A$16,0),2)),"")</f>
        <v>2</v>
      </c>
      <c r="B5021">
        <f>IFERROR('SUIVI VENTES 403e'!F5001,"")</f>
        <v>0</v>
      </c>
      <c r="C5021">
        <f>IFERROR(IF('SUIVI VENTES 403e'!$A5001&lt;&gt;"",ROUND($B5021/$A5021,2),""),"")</f>
        <v>0</v>
      </c>
      <c r="D5021">
        <f t="shared" si="129"/>
        <v>2</v>
      </c>
      <c r="E5021">
        <f t="shared" si="128"/>
        <v>0.94</v>
      </c>
      <c r="F5021">
        <f>IFERROR(IF('SUIVI VENTES 403e'!$A5001&lt;&gt;"",ROUND((($C5021/1.2)-$E5021),2),""),"")</f>
        <v>-0.94</v>
      </c>
      <c r="G5021">
        <f>IFERROR(IF('SUIVI VENTES 403e'!$A5001&lt;&gt;"",ROUND($F5021*$A5021,2),""),"")</f>
        <v>-1.88</v>
      </c>
      <c r="H5021">
        <f>IFERROR(IF('SUIVI VENTES 403e'!$A5001&lt;&gt;"",YEAR('SUIVI VENTES 403e'!$G5001),""),"")</f>
        <v>2020</v>
      </c>
      <c r="I5021">
        <f>IFERROR(IF('SUIVI VENTES 403e'!$A5001&lt;&gt;"",MONTH('SUIVI VENTES 403e'!$G5001),""),"")</f>
        <v>7</v>
      </c>
    </row>
    <row r="5022" spans="1:9" x14ac:dyDescent="0.25">
      <c r="A5022">
        <f>IFERROR('SUIVI VENTES 403e'!B5002*(INDEX(traitement!$A$8:$B$16,MATCH('SUIVI VENTES 403e'!$H5002,traitement!$A$8:$A$16,0),2)),"")</f>
        <v>15</v>
      </c>
      <c r="B5022">
        <f>IFERROR('SUIVI VENTES 403e'!F5002,"")</f>
        <v>150</v>
      </c>
      <c r="C5022">
        <f>IFERROR(IF('SUIVI VENTES 403e'!$A5002&lt;&gt;"",ROUND($B5022/$A5022,2),""),"")</f>
        <v>10</v>
      </c>
      <c r="D5022" t="str">
        <f t="shared" si="129"/>
        <v/>
      </c>
      <c r="E5022">
        <f t="shared" si="128"/>
        <v>0.94</v>
      </c>
      <c r="F5022">
        <f>IFERROR(IF('SUIVI VENTES 403e'!$A5002&lt;&gt;"",ROUND((($C5022/1.2)-$E5022),2),""),"")</f>
        <v>7.39</v>
      </c>
      <c r="G5022">
        <f>IFERROR(IF('SUIVI VENTES 403e'!$A5002&lt;&gt;"",ROUND($F5022*$A5022,2),""),"")</f>
        <v>110.85</v>
      </c>
      <c r="H5022">
        <f>IFERROR(IF('SUIVI VENTES 403e'!$A5002&lt;&gt;"",YEAR('SUIVI VENTES 403e'!$G5002),""),"")</f>
        <v>2020</v>
      </c>
      <c r="I5022">
        <f>IFERROR(IF('SUIVI VENTES 403e'!$A5002&lt;&gt;"",MONTH('SUIVI VENTES 403e'!$G5002),""),"")</f>
        <v>7</v>
      </c>
    </row>
    <row r="5023" spans="1:9" x14ac:dyDescent="0.25">
      <c r="A5023">
        <f>IFERROR('SUIVI VENTES 403e'!B5003*(INDEX(traitement!$A$8:$B$16,MATCH('SUIVI VENTES 403e'!$H5003,traitement!$A$8:$A$16,0),2)),"")</f>
        <v>0.25</v>
      </c>
      <c r="B5023">
        <f>IFERROR('SUIVI VENTES 403e'!F5003,"")</f>
        <v>5</v>
      </c>
      <c r="C5023">
        <f>IFERROR(IF('SUIVI VENTES 403e'!$A5003&lt;&gt;"",ROUND($B5023/$A5023,2),""),"")</f>
        <v>20</v>
      </c>
      <c r="D5023" t="str">
        <f t="shared" si="129"/>
        <v/>
      </c>
      <c r="E5023">
        <f t="shared" si="128"/>
        <v>0.94</v>
      </c>
      <c r="F5023">
        <f>IFERROR(IF('SUIVI VENTES 403e'!$A5003&lt;&gt;"",ROUND((($C5023/1.2)-$E5023),2),""),"")</f>
        <v>15.73</v>
      </c>
      <c r="G5023">
        <f>IFERROR(IF('SUIVI VENTES 403e'!$A5003&lt;&gt;"",ROUND($F5023*$A5023,2),""),"")</f>
        <v>3.93</v>
      </c>
      <c r="H5023">
        <f>IFERROR(IF('SUIVI VENTES 403e'!$A5003&lt;&gt;"",YEAR('SUIVI VENTES 403e'!$G5003),""),"")</f>
        <v>2020</v>
      </c>
      <c r="I5023">
        <f>IFERROR(IF('SUIVI VENTES 403e'!$A5003&lt;&gt;"",MONTH('SUIVI VENTES 403e'!$G5003),""),"")</f>
        <v>7</v>
      </c>
    </row>
    <row r="5024" spans="1:9" x14ac:dyDescent="0.25">
      <c r="A5024">
        <f>IFERROR('SUIVI VENTES 403e'!B5004*(INDEX(traitement!$A$8:$B$16,MATCH('SUIVI VENTES 403e'!$H5004,traitement!$A$8:$A$16,0),2)),"")</f>
        <v>5</v>
      </c>
      <c r="B5024">
        <f>IFERROR('SUIVI VENTES 403e'!F5004,"")</f>
        <v>50</v>
      </c>
      <c r="C5024">
        <f>IFERROR(IF('SUIVI VENTES 403e'!$A5004&lt;&gt;"",ROUND($B5024/$A5024,2),""),"")</f>
        <v>10</v>
      </c>
      <c r="D5024" t="str">
        <f t="shared" si="129"/>
        <v/>
      </c>
      <c r="E5024">
        <f t="shared" si="128"/>
        <v>0.94</v>
      </c>
      <c r="F5024">
        <f>IFERROR(IF('SUIVI VENTES 403e'!$A5004&lt;&gt;"",ROUND((($C5024/1.2)-$E5024),2),""),"")</f>
        <v>7.39</v>
      </c>
      <c r="G5024">
        <f>IFERROR(IF('SUIVI VENTES 403e'!$A5004&lt;&gt;"",ROUND($F5024*$A5024,2),""),"")</f>
        <v>36.950000000000003</v>
      </c>
      <c r="H5024">
        <f>IFERROR(IF('SUIVI VENTES 403e'!$A5004&lt;&gt;"",YEAR('SUIVI VENTES 403e'!$G5004),""),"")</f>
        <v>2020</v>
      </c>
      <c r="I5024">
        <f>IFERROR(IF('SUIVI VENTES 403e'!$A5004&lt;&gt;"",MONTH('SUIVI VENTES 403e'!$G5004),""),"")</f>
        <v>7</v>
      </c>
    </row>
    <row r="5025" spans="1:9" x14ac:dyDescent="0.25">
      <c r="A5025">
        <f>IFERROR('SUIVI VENTES 403e'!B5005*(INDEX(traitement!$A$8:$B$16,MATCH('SUIVI VENTES 403e'!$H5005,traitement!$A$8:$A$16,0),2)),"")</f>
        <v>1</v>
      </c>
      <c r="B5025">
        <f>IFERROR('SUIVI VENTES 403e'!F5005,"")</f>
        <v>0</v>
      </c>
      <c r="C5025">
        <f>IFERROR(IF('SUIVI VENTES 403e'!$A5005&lt;&gt;"",ROUND($B5025/$A5025,2),""),"")</f>
        <v>0</v>
      </c>
      <c r="D5025">
        <f t="shared" si="129"/>
        <v>1</v>
      </c>
      <c r="E5025">
        <f t="shared" si="128"/>
        <v>0.94</v>
      </c>
      <c r="F5025">
        <f>IFERROR(IF('SUIVI VENTES 403e'!$A5005&lt;&gt;"",ROUND((($C5025/1.2)-$E5025),2),""),"")</f>
        <v>-0.94</v>
      </c>
      <c r="G5025">
        <f>IFERROR(IF('SUIVI VENTES 403e'!$A5005&lt;&gt;"",ROUND($F5025*$A5025,2),""),"")</f>
        <v>-0.94</v>
      </c>
      <c r="H5025">
        <f>IFERROR(IF('SUIVI VENTES 403e'!$A5005&lt;&gt;"",YEAR('SUIVI VENTES 403e'!$G5005),""),"")</f>
        <v>2020</v>
      </c>
      <c r="I5025">
        <f>IFERROR(IF('SUIVI VENTES 403e'!$A5005&lt;&gt;"",MONTH('SUIVI VENTES 403e'!$G5005),""),"")</f>
        <v>7</v>
      </c>
    </row>
    <row r="5026" spans="1:9" x14ac:dyDescent="0.25">
      <c r="A5026">
        <f>IFERROR('SUIVI VENTES 403e'!B5006*(INDEX(traitement!$A$8:$B$16,MATCH('SUIVI VENTES 403e'!$H5006,traitement!$A$8:$A$16,0),2)),"")</f>
        <v>5</v>
      </c>
      <c r="B5026">
        <f>IFERROR('SUIVI VENTES 403e'!F5006,"")</f>
        <v>50</v>
      </c>
      <c r="C5026">
        <f>IFERROR(IF('SUIVI VENTES 403e'!$A5006&lt;&gt;"",ROUND($B5026/$A5026,2),""),"")</f>
        <v>10</v>
      </c>
      <c r="D5026" t="str">
        <f t="shared" si="129"/>
        <v/>
      </c>
      <c r="E5026">
        <f t="shared" si="128"/>
        <v>0.94</v>
      </c>
      <c r="F5026">
        <f>IFERROR(IF('SUIVI VENTES 403e'!$A5006&lt;&gt;"",ROUND((($C5026/1.2)-$E5026),2),""),"")</f>
        <v>7.39</v>
      </c>
      <c r="G5026">
        <f>IFERROR(IF('SUIVI VENTES 403e'!$A5006&lt;&gt;"",ROUND($F5026*$A5026,2),""),"")</f>
        <v>36.950000000000003</v>
      </c>
      <c r="H5026">
        <f>IFERROR(IF('SUIVI VENTES 403e'!$A5006&lt;&gt;"",YEAR('SUIVI VENTES 403e'!$G5006),""),"")</f>
        <v>2020</v>
      </c>
      <c r="I5026">
        <f>IFERROR(IF('SUIVI VENTES 403e'!$A5006&lt;&gt;"",MONTH('SUIVI VENTES 403e'!$G5006),""),"")</f>
        <v>7</v>
      </c>
    </row>
    <row r="5027" spans="1:9" x14ac:dyDescent="0.25">
      <c r="A5027">
        <f>IFERROR('SUIVI VENTES 403e'!B5007*(INDEX(traitement!$A$8:$B$16,MATCH('SUIVI VENTES 403e'!$H5007,traitement!$A$8:$A$16,0),2)),"")</f>
        <v>6</v>
      </c>
      <c r="B5027">
        <f>IFERROR('SUIVI VENTES 403e'!F5007,"")</f>
        <v>60</v>
      </c>
      <c r="C5027">
        <f>IFERROR(IF('SUIVI VENTES 403e'!$A5007&lt;&gt;"",ROUND($B5027/$A5027,2),""),"")</f>
        <v>10</v>
      </c>
      <c r="D5027" t="str">
        <f t="shared" si="129"/>
        <v/>
      </c>
      <c r="E5027">
        <f t="shared" si="128"/>
        <v>0.94</v>
      </c>
      <c r="F5027">
        <f>IFERROR(IF('SUIVI VENTES 403e'!$A5007&lt;&gt;"",ROUND((($C5027/1.2)-$E5027),2),""),"")</f>
        <v>7.39</v>
      </c>
      <c r="G5027">
        <f>IFERROR(IF('SUIVI VENTES 403e'!$A5007&lt;&gt;"",ROUND($F5027*$A5027,2),""),"")</f>
        <v>44.34</v>
      </c>
      <c r="H5027">
        <f>IFERROR(IF('SUIVI VENTES 403e'!$A5007&lt;&gt;"",YEAR('SUIVI VENTES 403e'!$G5007),""),"")</f>
        <v>2020</v>
      </c>
      <c r="I5027">
        <f>IFERROR(IF('SUIVI VENTES 403e'!$A5007&lt;&gt;"",MONTH('SUIVI VENTES 403e'!$G5007),""),"")</f>
        <v>7</v>
      </c>
    </row>
    <row r="5028" spans="1:9" x14ac:dyDescent="0.25">
      <c r="A5028">
        <f>IFERROR('SUIVI VENTES 403e'!B5008*(INDEX(traitement!$A$8:$B$16,MATCH('SUIVI VENTES 403e'!$H5008,traitement!$A$8:$A$16,0),2)),"")</f>
        <v>1</v>
      </c>
      <c r="B5028">
        <f>IFERROR('SUIVI VENTES 403e'!F5008,"")</f>
        <v>0</v>
      </c>
      <c r="C5028">
        <f>IFERROR(IF('SUIVI VENTES 403e'!$A5008&lt;&gt;"",ROUND($B5028/$A5028,2),""),"")</f>
        <v>0</v>
      </c>
      <c r="D5028">
        <f t="shared" si="129"/>
        <v>1</v>
      </c>
      <c r="E5028">
        <f t="shared" si="128"/>
        <v>0.94</v>
      </c>
      <c r="F5028">
        <f>IFERROR(IF('SUIVI VENTES 403e'!$A5008&lt;&gt;"",ROUND((($C5028/1.2)-$E5028),2),""),"")</f>
        <v>-0.94</v>
      </c>
      <c r="G5028">
        <f>IFERROR(IF('SUIVI VENTES 403e'!$A5008&lt;&gt;"",ROUND($F5028*$A5028,2),""),"")</f>
        <v>-0.94</v>
      </c>
      <c r="H5028">
        <f>IFERROR(IF('SUIVI VENTES 403e'!$A5008&lt;&gt;"",YEAR('SUIVI VENTES 403e'!$G5008),""),"")</f>
        <v>2020</v>
      </c>
      <c r="I5028">
        <f>IFERROR(IF('SUIVI VENTES 403e'!$A5008&lt;&gt;"",MONTH('SUIVI VENTES 403e'!$G5008),""),"")</f>
        <v>7</v>
      </c>
    </row>
    <row r="5029" spans="1:9" x14ac:dyDescent="0.25">
      <c r="A5029">
        <f>IFERROR('SUIVI VENTES 403e'!B5009*(INDEX(traitement!$A$8:$B$16,MATCH('SUIVI VENTES 403e'!$H5009,traitement!$A$8:$A$16,0),2)),"")</f>
        <v>1</v>
      </c>
      <c r="B5029">
        <f>IFERROR('SUIVI VENTES 403e'!F5009,"")</f>
        <v>10</v>
      </c>
      <c r="C5029">
        <f>IFERROR(IF('SUIVI VENTES 403e'!$A5009&lt;&gt;"",ROUND($B5029/$A5029,2),""),"")</f>
        <v>10</v>
      </c>
      <c r="D5029" t="str">
        <f t="shared" si="129"/>
        <v/>
      </c>
      <c r="E5029">
        <f t="shared" si="128"/>
        <v>0.94</v>
      </c>
      <c r="F5029">
        <f>IFERROR(IF('SUIVI VENTES 403e'!$A5009&lt;&gt;"",ROUND((($C5029/1.2)-$E5029),2),""),"")</f>
        <v>7.39</v>
      </c>
      <c r="G5029">
        <f>IFERROR(IF('SUIVI VENTES 403e'!$A5009&lt;&gt;"",ROUND($F5029*$A5029,2),""),"")</f>
        <v>7.39</v>
      </c>
      <c r="H5029">
        <f>IFERROR(IF('SUIVI VENTES 403e'!$A5009&lt;&gt;"",YEAR('SUIVI VENTES 403e'!$G5009),""),"")</f>
        <v>2020</v>
      </c>
      <c r="I5029">
        <f>IFERROR(IF('SUIVI VENTES 403e'!$A5009&lt;&gt;"",MONTH('SUIVI VENTES 403e'!$G5009),""),"")</f>
        <v>7</v>
      </c>
    </row>
    <row r="5030" spans="1:9" x14ac:dyDescent="0.25">
      <c r="A5030">
        <f>IFERROR('SUIVI VENTES 403e'!B5010*(INDEX(traitement!$A$8:$B$16,MATCH('SUIVI VENTES 403e'!$H5010,traitement!$A$8:$A$16,0),2)),"")</f>
        <v>1</v>
      </c>
      <c r="B5030">
        <f>IFERROR('SUIVI VENTES 403e'!F5010,"")</f>
        <v>10</v>
      </c>
      <c r="C5030">
        <f>IFERROR(IF('SUIVI VENTES 403e'!$A5010&lt;&gt;"",ROUND($B5030/$A5030,2),""),"")</f>
        <v>10</v>
      </c>
      <c r="D5030" t="str">
        <f t="shared" si="129"/>
        <v/>
      </c>
      <c r="E5030">
        <f t="shared" si="128"/>
        <v>0.94</v>
      </c>
      <c r="F5030">
        <f>IFERROR(IF('SUIVI VENTES 403e'!$A5010&lt;&gt;"",ROUND((($C5030/1.2)-$E5030),2),""),"")</f>
        <v>7.39</v>
      </c>
      <c r="G5030">
        <f>IFERROR(IF('SUIVI VENTES 403e'!$A5010&lt;&gt;"",ROUND($F5030*$A5030,2),""),"")</f>
        <v>7.39</v>
      </c>
      <c r="H5030">
        <f>IFERROR(IF('SUIVI VENTES 403e'!$A5010&lt;&gt;"",YEAR('SUIVI VENTES 403e'!$G5010),""),"")</f>
        <v>2020</v>
      </c>
      <c r="I5030">
        <f>IFERROR(IF('SUIVI VENTES 403e'!$A5010&lt;&gt;"",MONTH('SUIVI VENTES 403e'!$G5010),""),"")</f>
        <v>7</v>
      </c>
    </row>
    <row r="5031" spans="1:9" x14ac:dyDescent="0.25">
      <c r="A5031">
        <f>IFERROR('SUIVI VENTES 403e'!B5011*(INDEX(traitement!$A$8:$B$16,MATCH('SUIVI VENTES 403e'!$H5011,traitement!$A$8:$A$16,0),2)),"")</f>
        <v>1</v>
      </c>
      <c r="B5031">
        <f>IFERROR('SUIVI VENTES 403e'!F5011,"")</f>
        <v>10</v>
      </c>
      <c r="C5031">
        <f>IFERROR(IF('SUIVI VENTES 403e'!$A5011&lt;&gt;"",ROUND($B5031/$A5031,2),""),"")</f>
        <v>10</v>
      </c>
      <c r="D5031" t="str">
        <f t="shared" si="129"/>
        <v/>
      </c>
      <c r="E5031">
        <f t="shared" si="128"/>
        <v>0.94</v>
      </c>
      <c r="F5031">
        <f>IFERROR(IF('SUIVI VENTES 403e'!$A5011&lt;&gt;"",ROUND((($C5031/1.2)-$E5031),2),""),"")</f>
        <v>7.39</v>
      </c>
      <c r="G5031">
        <f>IFERROR(IF('SUIVI VENTES 403e'!$A5011&lt;&gt;"",ROUND($F5031*$A5031,2),""),"")</f>
        <v>7.39</v>
      </c>
      <c r="H5031">
        <f>IFERROR(IF('SUIVI VENTES 403e'!$A5011&lt;&gt;"",YEAR('SUIVI VENTES 403e'!$G5011),""),"")</f>
        <v>2020</v>
      </c>
      <c r="I5031">
        <f>IFERROR(IF('SUIVI VENTES 403e'!$A5011&lt;&gt;"",MONTH('SUIVI VENTES 403e'!$G5011),""),"")</f>
        <v>7</v>
      </c>
    </row>
    <row r="5032" spans="1:9" x14ac:dyDescent="0.25">
      <c r="A5032">
        <f>IFERROR('SUIVI VENTES 403e'!B5012*(INDEX(traitement!$A$8:$B$16,MATCH('SUIVI VENTES 403e'!$H5012,traitement!$A$8:$A$16,0),2)),"")</f>
        <v>8</v>
      </c>
      <c r="B5032">
        <f>IFERROR('SUIVI VENTES 403e'!F5012,"")</f>
        <v>80</v>
      </c>
      <c r="C5032">
        <f>IFERROR(IF('SUIVI VENTES 403e'!$A5012&lt;&gt;"",ROUND($B5032/$A5032,2),""),"")</f>
        <v>10</v>
      </c>
      <c r="D5032" t="str">
        <f t="shared" si="129"/>
        <v/>
      </c>
      <c r="E5032">
        <f t="shared" si="128"/>
        <v>0.94</v>
      </c>
      <c r="F5032">
        <f>IFERROR(IF('SUIVI VENTES 403e'!$A5012&lt;&gt;"",ROUND((($C5032/1.2)-$E5032),2),""),"")</f>
        <v>7.39</v>
      </c>
      <c r="G5032">
        <f>IFERROR(IF('SUIVI VENTES 403e'!$A5012&lt;&gt;"",ROUND($F5032*$A5032,2),""),"")</f>
        <v>59.12</v>
      </c>
      <c r="H5032">
        <f>IFERROR(IF('SUIVI VENTES 403e'!$A5012&lt;&gt;"",YEAR('SUIVI VENTES 403e'!$G5012),""),"")</f>
        <v>2020</v>
      </c>
      <c r="I5032">
        <f>IFERROR(IF('SUIVI VENTES 403e'!$A5012&lt;&gt;"",MONTH('SUIVI VENTES 403e'!$G5012),""),"")</f>
        <v>7</v>
      </c>
    </row>
    <row r="5033" spans="1:9" x14ac:dyDescent="0.25">
      <c r="A5033">
        <f>IFERROR('SUIVI VENTES 403e'!B5013*(INDEX(traitement!$A$8:$B$16,MATCH('SUIVI VENTES 403e'!$H5013,traitement!$A$8:$A$16,0),2)),"")</f>
        <v>5</v>
      </c>
      <c r="B5033">
        <f>IFERROR('SUIVI VENTES 403e'!F5013,"")</f>
        <v>50</v>
      </c>
      <c r="C5033">
        <f>IFERROR(IF('SUIVI VENTES 403e'!$A5013&lt;&gt;"",ROUND($B5033/$A5033,2),""),"")</f>
        <v>10</v>
      </c>
      <c r="D5033" t="str">
        <f t="shared" si="129"/>
        <v/>
      </c>
      <c r="E5033">
        <f t="shared" ref="E5033:E5096" si="130">IFERROR(INDEX($G$2:$S$15,MATCH($H5033,$G$2:$G$15,0),MATCH($I5033,$G$2:$S$2,0)),"")</f>
        <v>0.94</v>
      </c>
      <c r="F5033">
        <f>IFERROR(IF('SUIVI VENTES 403e'!$A5013&lt;&gt;"",ROUND((($C5033/1.2)-$E5033),2),""),"")</f>
        <v>7.39</v>
      </c>
      <c r="G5033">
        <f>IFERROR(IF('SUIVI VENTES 403e'!$A5013&lt;&gt;"",ROUND($F5033*$A5033,2),""),"")</f>
        <v>36.950000000000003</v>
      </c>
      <c r="H5033">
        <f>IFERROR(IF('SUIVI VENTES 403e'!$A5013&lt;&gt;"",YEAR('SUIVI VENTES 403e'!$G5013),""),"")</f>
        <v>2020</v>
      </c>
      <c r="I5033">
        <f>IFERROR(IF('SUIVI VENTES 403e'!$A5013&lt;&gt;"",MONTH('SUIVI VENTES 403e'!$G5013),""),"")</f>
        <v>7</v>
      </c>
    </row>
    <row r="5034" spans="1:9" x14ac:dyDescent="0.25">
      <c r="A5034">
        <f>IFERROR('SUIVI VENTES 403e'!B5014*(INDEX(traitement!$A$8:$B$16,MATCH('SUIVI VENTES 403e'!$H5014,traitement!$A$8:$A$16,0),2)),"")</f>
        <v>4</v>
      </c>
      <c r="B5034">
        <f>IFERROR('SUIVI VENTES 403e'!F5014,"")</f>
        <v>40</v>
      </c>
      <c r="C5034">
        <f>IFERROR(IF('SUIVI VENTES 403e'!$A5014&lt;&gt;"",ROUND($B5034/$A5034,2),""),"")</f>
        <v>10</v>
      </c>
      <c r="D5034" t="str">
        <f t="shared" si="129"/>
        <v/>
      </c>
      <c r="E5034">
        <f t="shared" si="130"/>
        <v>0.94</v>
      </c>
      <c r="F5034">
        <f>IFERROR(IF('SUIVI VENTES 403e'!$A5014&lt;&gt;"",ROUND((($C5034/1.2)-$E5034),2),""),"")</f>
        <v>7.39</v>
      </c>
      <c r="G5034">
        <f>IFERROR(IF('SUIVI VENTES 403e'!$A5014&lt;&gt;"",ROUND($F5034*$A5034,2),""),"")</f>
        <v>29.56</v>
      </c>
      <c r="H5034">
        <f>IFERROR(IF('SUIVI VENTES 403e'!$A5014&lt;&gt;"",YEAR('SUIVI VENTES 403e'!$G5014),""),"")</f>
        <v>2020</v>
      </c>
      <c r="I5034">
        <f>IFERROR(IF('SUIVI VENTES 403e'!$A5014&lt;&gt;"",MONTH('SUIVI VENTES 403e'!$G5014),""),"")</f>
        <v>7</v>
      </c>
    </row>
    <row r="5035" spans="1:9" x14ac:dyDescent="0.25">
      <c r="A5035">
        <f>IFERROR('SUIVI VENTES 403e'!B5015*(INDEX(traitement!$A$8:$B$16,MATCH('SUIVI VENTES 403e'!$H5015,traitement!$A$8:$A$16,0),2)),"")</f>
        <v>25</v>
      </c>
      <c r="B5035">
        <f>IFERROR('SUIVI VENTES 403e'!F5015,"")</f>
        <v>250</v>
      </c>
      <c r="C5035">
        <f>IFERROR(IF('SUIVI VENTES 403e'!$A5015&lt;&gt;"",ROUND($B5035/$A5035,2),""),"")</f>
        <v>10</v>
      </c>
      <c r="D5035" t="str">
        <f t="shared" si="129"/>
        <v/>
      </c>
      <c r="E5035">
        <f t="shared" si="130"/>
        <v>0.94</v>
      </c>
      <c r="F5035">
        <f>IFERROR(IF('SUIVI VENTES 403e'!$A5015&lt;&gt;"",ROUND((($C5035/1.2)-$E5035),2),""),"")</f>
        <v>7.39</v>
      </c>
      <c r="G5035">
        <f>IFERROR(IF('SUIVI VENTES 403e'!$A5015&lt;&gt;"",ROUND($F5035*$A5035,2),""),"")</f>
        <v>184.75</v>
      </c>
      <c r="H5035">
        <f>IFERROR(IF('SUIVI VENTES 403e'!$A5015&lt;&gt;"",YEAR('SUIVI VENTES 403e'!$G5015),""),"")</f>
        <v>2020</v>
      </c>
      <c r="I5035">
        <f>IFERROR(IF('SUIVI VENTES 403e'!$A5015&lt;&gt;"",MONTH('SUIVI VENTES 403e'!$G5015),""),"")</f>
        <v>7</v>
      </c>
    </row>
    <row r="5036" spans="1:9" x14ac:dyDescent="0.25">
      <c r="A5036">
        <f>IFERROR('SUIVI VENTES 403e'!B5016*(INDEX(traitement!$A$8:$B$16,MATCH('SUIVI VENTES 403e'!$H5016,traitement!$A$8:$A$16,0),2)),"")</f>
        <v>5</v>
      </c>
      <c r="B5036">
        <f>IFERROR('SUIVI VENTES 403e'!F5016,"")</f>
        <v>0</v>
      </c>
      <c r="C5036">
        <f>IFERROR(IF('SUIVI VENTES 403e'!$A5016&lt;&gt;"",ROUND($B5036/$A5036,2),""),"")</f>
        <v>0</v>
      </c>
      <c r="D5036">
        <f t="shared" si="129"/>
        <v>5</v>
      </c>
      <c r="E5036">
        <f t="shared" si="130"/>
        <v>0.94</v>
      </c>
      <c r="F5036">
        <f>IFERROR(IF('SUIVI VENTES 403e'!$A5016&lt;&gt;"",ROUND((($C5036/1.2)-$E5036),2),""),"")</f>
        <v>-0.94</v>
      </c>
      <c r="G5036">
        <f>IFERROR(IF('SUIVI VENTES 403e'!$A5016&lt;&gt;"",ROUND($F5036*$A5036,2),""),"")</f>
        <v>-4.7</v>
      </c>
      <c r="H5036">
        <f>IFERROR(IF('SUIVI VENTES 403e'!$A5016&lt;&gt;"",YEAR('SUIVI VENTES 403e'!$G5016),""),"")</f>
        <v>2020</v>
      </c>
      <c r="I5036">
        <f>IFERROR(IF('SUIVI VENTES 403e'!$A5016&lt;&gt;"",MONTH('SUIVI VENTES 403e'!$G5016),""),"")</f>
        <v>7</v>
      </c>
    </row>
    <row r="5037" spans="1:9" x14ac:dyDescent="0.25">
      <c r="A5037">
        <f>IFERROR('SUIVI VENTES 403e'!B5017*(INDEX(traitement!$A$8:$B$16,MATCH('SUIVI VENTES 403e'!$H5017,traitement!$A$8:$A$16,0),2)),"")</f>
        <v>5</v>
      </c>
      <c r="B5037">
        <f>IFERROR('SUIVI VENTES 403e'!F5017,"")</f>
        <v>50</v>
      </c>
      <c r="C5037">
        <f>IFERROR(IF('SUIVI VENTES 403e'!$A5017&lt;&gt;"",ROUND($B5037/$A5037,2),""),"")</f>
        <v>10</v>
      </c>
      <c r="D5037" t="str">
        <f t="shared" si="129"/>
        <v/>
      </c>
      <c r="E5037">
        <f t="shared" si="130"/>
        <v>0.94</v>
      </c>
      <c r="F5037">
        <f>IFERROR(IF('SUIVI VENTES 403e'!$A5017&lt;&gt;"",ROUND((($C5037/1.2)-$E5037),2),""),"")</f>
        <v>7.39</v>
      </c>
      <c r="G5037">
        <f>IFERROR(IF('SUIVI VENTES 403e'!$A5017&lt;&gt;"",ROUND($F5037*$A5037,2),""),"")</f>
        <v>36.950000000000003</v>
      </c>
      <c r="H5037">
        <f>IFERROR(IF('SUIVI VENTES 403e'!$A5017&lt;&gt;"",YEAR('SUIVI VENTES 403e'!$G5017),""),"")</f>
        <v>2020</v>
      </c>
      <c r="I5037">
        <f>IFERROR(IF('SUIVI VENTES 403e'!$A5017&lt;&gt;"",MONTH('SUIVI VENTES 403e'!$G5017),""),"")</f>
        <v>7</v>
      </c>
    </row>
    <row r="5038" spans="1:9" x14ac:dyDescent="0.25">
      <c r="A5038">
        <f>IFERROR('SUIVI VENTES 403e'!B5018*(INDEX(traitement!$A$8:$B$16,MATCH('SUIVI VENTES 403e'!$H5018,traitement!$A$8:$A$16,0),2)),"")</f>
        <v>1</v>
      </c>
      <c r="B5038">
        <f>IFERROR('SUIVI VENTES 403e'!F5018,"")</f>
        <v>10</v>
      </c>
      <c r="C5038">
        <f>IFERROR(IF('SUIVI VENTES 403e'!$A5018&lt;&gt;"",ROUND($B5038/$A5038,2),""),"")</f>
        <v>10</v>
      </c>
      <c r="D5038" t="str">
        <f t="shared" si="129"/>
        <v/>
      </c>
      <c r="E5038">
        <f t="shared" si="130"/>
        <v>0.94</v>
      </c>
      <c r="F5038">
        <f>IFERROR(IF('SUIVI VENTES 403e'!$A5018&lt;&gt;"",ROUND((($C5038/1.2)-$E5038),2),""),"")</f>
        <v>7.39</v>
      </c>
      <c r="G5038">
        <f>IFERROR(IF('SUIVI VENTES 403e'!$A5018&lt;&gt;"",ROUND($F5038*$A5038,2),""),"")</f>
        <v>7.39</v>
      </c>
      <c r="H5038">
        <f>IFERROR(IF('SUIVI VENTES 403e'!$A5018&lt;&gt;"",YEAR('SUIVI VENTES 403e'!$G5018),""),"")</f>
        <v>2020</v>
      </c>
      <c r="I5038">
        <f>IFERROR(IF('SUIVI VENTES 403e'!$A5018&lt;&gt;"",MONTH('SUIVI VENTES 403e'!$G5018),""),"")</f>
        <v>7</v>
      </c>
    </row>
    <row r="5039" spans="1:9" x14ac:dyDescent="0.25">
      <c r="A5039">
        <f>IFERROR('SUIVI VENTES 403e'!B5019*(INDEX(traitement!$A$8:$B$16,MATCH('SUIVI VENTES 403e'!$H5019,traitement!$A$8:$A$16,0),2)),"")</f>
        <v>5</v>
      </c>
      <c r="B5039">
        <f>IFERROR('SUIVI VENTES 403e'!F5019,"")</f>
        <v>50</v>
      </c>
      <c r="C5039">
        <f>IFERROR(IF('SUIVI VENTES 403e'!$A5019&lt;&gt;"",ROUND($B5039/$A5039,2),""),"")</f>
        <v>10</v>
      </c>
      <c r="D5039" t="str">
        <f t="shared" si="129"/>
        <v/>
      </c>
      <c r="E5039">
        <f t="shared" si="130"/>
        <v>0.94</v>
      </c>
      <c r="F5039">
        <f>IFERROR(IF('SUIVI VENTES 403e'!$A5019&lt;&gt;"",ROUND((($C5039/1.2)-$E5039),2),""),"")</f>
        <v>7.39</v>
      </c>
      <c r="G5039">
        <f>IFERROR(IF('SUIVI VENTES 403e'!$A5019&lt;&gt;"",ROUND($F5039*$A5039,2),""),"")</f>
        <v>36.950000000000003</v>
      </c>
      <c r="H5039">
        <f>IFERROR(IF('SUIVI VENTES 403e'!$A5019&lt;&gt;"",YEAR('SUIVI VENTES 403e'!$G5019),""),"")</f>
        <v>2020</v>
      </c>
      <c r="I5039">
        <f>IFERROR(IF('SUIVI VENTES 403e'!$A5019&lt;&gt;"",MONTH('SUIVI VENTES 403e'!$G5019),""),"")</f>
        <v>7</v>
      </c>
    </row>
    <row r="5040" spans="1:9" x14ac:dyDescent="0.25">
      <c r="A5040">
        <f>IFERROR('SUIVI VENTES 403e'!B5020*(INDEX(traitement!$A$8:$B$16,MATCH('SUIVI VENTES 403e'!$H5020,traitement!$A$8:$A$16,0),2)),"")</f>
        <v>4</v>
      </c>
      <c r="B5040">
        <f>IFERROR('SUIVI VENTES 403e'!F5020,"")</f>
        <v>40</v>
      </c>
      <c r="C5040">
        <f>IFERROR(IF('SUIVI VENTES 403e'!$A5020&lt;&gt;"",ROUND($B5040/$A5040,2),""),"")</f>
        <v>10</v>
      </c>
      <c r="D5040" t="str">
        <f t="shared" ref="D5040:D5103" si="131">IF(B5040&lt;&gt;0,"",IF(A5040&lt;&gt;"",A5040,""))</f>
        <v/>
      </c>
      <c r="E5040">
        <f t="shared" si="130"/>
        <v>0.94</v>
      </c>
      <c r="F5040">
        <f>IFERROR(IF('SUIVI VENTES 403e'!$A5020&lt;&gt;"",ROUND((($C5040/1.2)-$E5040),2),""),"")</f>
        <v>7.39</v>
      </c>
      <c r="G5040">
        <f>IFERROR(IF('SUIVI VENTES 403e'!$A5020&lt;&gt;"",ROUND($F5040*$A5040,2),""),"")</f>
        <v>29.56</v>
      </c>
      <c r="H5040">
        <f>IFERROR(IF('SUIVI VENTES 403e'!$A5020&lt;&gt;"",YEAR('SUIVI VENTES 403e'!$G5020),""),"")</f>
        <v>2020</v>
      </c>
      <c r="I5040">
        <f>IFERROR(IF('SUIVI VENTES 403e'!$A5020&lt;&gt;"",MONTH('SUIVI VENTES 403e'!$G5020),""),"")</f>
        <v>7</v>
      </c>
    </row>
    <row r="5041" spans="1:9" x14ac:dyDescent="0.25">
      <c r="A5041">
        <f>IFERROR('SUIVI VENTES 403e'!B5021*(INDEX(traitement!$A$8:$B$16,MATCH('SUIVI VENTES 403e'!$H5021,traitement!$A$8:$A$16,0),2)),"")</f>
        <v>12</v>
      </c>
      <c r="B5041">
        <f>IFERROR('SUIVI VENTES 403e'!F5021,"")</f>
        <v>120</v>
      </c>
      <c r="C5041">
        <f>IFERROR(IF('SUIVI VENTES 403e'!$A5021&lt;&gt;"",ROUND($B5041/$A5041,2),""),"")</f>
        <v>10</v>
      </c>
      <c r="D5041" t="str">
        <f t="shared" si="131"/>
        <v/>
      </c>
      <c r="E5041">
        <f t="shared" si="130"/>
        <v>0.94</v>
      </c>
      <c r="F5041">
        <f>IFERROR(IF('SUIVI VENTES 403e'!$A5021&lt;&gt;"",ROUND((($C5041/1.2)-$E5041),2),""),"")</f>
        <v>7.39</v>
      </c>
      <c r="G5041">
        <f>IFERROR(IF('SUIVI VENTES 403e'!$A5021&lt;&gt;"",ROUND($F5041*$A5041,2),""),"")</f>
        <v>88.68</v>
      </c>
      <c r="H5041">
        <f>IFERROR(IF('SUIVI VENTES 403e'!$A5021&lt;&gt;"",YEAR('SUIVI VENTES 403e'!$G5021),""),"")</f>
        <v>2020</v>
      </c>
      <c r="I5041">
        <f>IFERROR(IF('SUIVI VENTES 403e'!$A5021&lt;&gt;"",MONTH('SUIVI VENTES 403e'!$G5021),""),"")</f>
        <v>7</v>
      </c>
    </row>
    <row r="5042" spans="1:9" x14ac:dyDescent="0.25">
      <c r="A5042">
        <f>IFERROR('SUIVI VENTES 403e'!B5022*(INDEX(traitement!$A$8:$B$16,MATCH('SUIVI VENTES 403e'!$H5022,traitement!$A$8:$A$16,0),2)),"")</f>
        <v>-12</v>
      </c>
      <c r="B5042">
        <f>IFERROR('SUIVI VENTES 403e'!F5022,"")</f>
        <v>-120</v>
      </c>
      <c r="C5042">
        <f>IFERROR(IF('SUIVI VENTES 403e'!$A5022&lt;&gt;"",ROUND($B5042/$A5042,2),""),"")</f>
        <v>10</v>
      </c>
      <c r="D5042" t="str">
        <f t="shared" si="131"/>
        <v/>
      </c>
      <c r="E5042">
        <f t="shared" si="130"/>
        <v>0.94</v>
      </c>
      <c r="F5042">
        <f>IFERROR(IF('SUIVI VENTES 403e'!$A5022&lt;&gt;"",ROUND((($C5042/1.2)-$E5042),2),""),"")</f>
        <v>7.39</v>
      </c>
      <c r="G5042">
        <f>IFERROR(IF('SUIVI VENTES 403e'!$A5022&lt;&gt;"",ROUND($F5042*$A5042,2),""),"")</f>
        <v>-88.68</v>
      </c>
      <c r="H5042">
        <f>IFERROR(IF('SUIVI VENTES 403e'!$A5022&lt;&gt;"",YEAR('SUIVI VENTES 403e'!$G5022),""),"")</f>
        <v>2020</v>
      </c>
      <c r="I5042">
        <f>IFERROR(IF('SUIVI VENTES 403e'!$A5022&lt;&gt;"",MONTH('SUIVI VENTES 403e'!$G5022),""),"")</f>
        <v>7</v>
      </c>
    </row>
    <row r="5043" spans="1:9" x14ac:dyDescent="0.25">
      <c r="A5043">
        <f>IFERROR('SUIVI VENTES 403e'!B5023*(INDEX(traitement!$A$8:$B$16,MATCH('SUIVI VENTES 403e'!$H5023,traitement!$A$8:$A$16,0),2)),"")</f>
        <v>15</v>
      </c>
      <c r="B5043">
        <f>IFERROR('SUIVI VENTES 403e'!F5023,"")</f>
        <v>150</v>
      </c>
      <c r="C5043">
        <f>IFERROR(IF('SUIVI VENTES 403e'!$A5023&lt;&gt;"",ROUND($B5043/$A5043,2),""),"")</f>
        <v>10</v>
      </c>
      <c r="D5043" t="str">
        <f t="shared" si="131"/>
        <v/>
      </c>
      <c r="E5043">
        <f t="shared" si="130"/>
        <v>0.94</v>
      </c>
      <c r="F5043">
        <f>IFERROR(IF('SUIVI VENTES 403e'!$A5023&lt;&gt;"",ROUND((($C5043/1.2)-$E5043),2),""),"")</f>
        <v>7.39</v>
      </c>
      <c r="G5043">
        <f>IFERROR(IF('SUIVI VENTES 403e'!$A5023&lt;&gt;"",ROUND($F5043*$A5043,2),""),"")</f>
        <v>110.85</v>
      </c>
      <c r="H5043">
        <f>IFERROR(IF('SUIVI VENTES 403e'!$A5023&lt;&gt;"",YEAR('SUIVI VENTES 403e'!$G5023),""),"")</f>
        <v>2020</v>
      </c>
      <c r="I5043">
        <f>IFERROR(IF('SUIVI VENTES 403e'!$A5023&lt;&gt;"",MONTH('SUIVI VENTES 403e'!$G5023),""),"")</f>
        <v>7</v>
      </c>
    </row>
    <row r="5044" spans="1:9" x14ac:dyDescent="0.25">
      <c r="A5044">
        <f>IFERROR('SUIVI VENTES 403e'!B5024*(INDEX(traitement!$A$8:$B$16,MATCH('SUIVI VENTES 403e'!$H5024,traitement!$A$8:$A$16,0),2)),"")</f>
        <v>5</v>
      </c>
      <c r="B5044">
        <f>IFERROR('SUIVI VENTES 403e'!F5024,"")</f>
        <v>50</v>
      </c>
      <c r="C5044">
        <f>IFERROR(IF('SUIVI VENTES 403e'!$A5024&lt;&gt;"",ROUND($B5044/$A5044,2),""),"")</f>
        <v>10</v>
      </c>
      <c r="D5044" t="str">
        <f t="shared" si="131"/>
        <v/>
      </c>
      <c r="E5044">
        <f t="shared" si="130"/>
        <v>0.94</v>
      </c>
      <c r="F5044">
        <f>IFERROR(IF('SUIVI VENTES 403e'!$A5024&lt;&gt;"",ROUND((($C5044/1.2)-$E5044),2),""),"")</f>
        <v>7.39</v>
      </c>
      <c r="G5044">
        <f>IFERROR(IF('SUIVI VENTES 403e'!$A5024&lt;&gt;"",ROUND($F5044*$A5044,2),""),"")</f>
        <v>36.950000000000003</v>
      </c>
      <c r="H5044">
        <f>IFERROR(IF('SUIVI VENTES 403e'!$A5024&lt;&gt;"",YEAR('SUIVI VENTES 403e'!$G5024),""),"")</f>
        <v>2020</v>
      </c>
      <c r="I5044">
        <f>IFERROR(IF('SUIVI VENTES 403e'!$A5024&lt;&gt;"",MONTH('SUIVI VENTES 403e'!$G5024),""),"")</f>
        <v>7</v>
      </c>
    </row>
    <row r="5045" spans="1:9" x14ac:dyDescent="0.25">
      <c r="A5045">
        <f>IFERROR('SUIVI VENTES 403e'!B5025*(INDEX(traitement!$A$8:$B$16,MATCH('SUIVI VENTES 403e'!$H5025,traitement!$A$8:$A$16,0),2)),"")</f>
        <v>1</v>
      </c>
      <c r="B5045">
        <f>IFERROR('SUIVI VENTES 403e'!F5025,"")</f>
        <v>0</v>
      </c>
      <c r="C5045">
        <f>IFERROR(IF('SUIVI VENTES 403e'!$A5025&lt;&gt;"",ROUND($B5045/$A5045,2),""),"")</f>
        <v>0</v>
      </c>
      <c r="D5045">
        <f t="shared" si="131"/>
        <v>1</v>
      </c>
      <c r="E5045">
        <f t="shared" si="130"/>
        <v>0.94</v>
      </c>
      <c r="F5045">
        <f>IFERROR(IF('SUIVI VENTES 403e'!$A5025&lt;&gt;"",ROUND((($C5045/1.2)-$E5045),2),""),"")</f>
        <v>-0.94</v>
      </c>
      <c r="G5045">
        <f>IFERROR(IF('SUIVI VENTES 403e'!$A5025&lt;&gt;"",ROUND($F5045*$A5045,2),""),"")</f>
        <v>-0.94</v>
      </c>
      <c r="H5045">
        <f>IFERROR(IF('SUIVI VENTES 403e'!$A5025&lt;&gt;"",YEAR('SUIVI VENTES 403e'!$G5025),""),"")</f>
        <v>2020</v>
      </c>
      <c r="I5045">
        <f>IFERROR(IF('SUIVI VENTES 403e'!$A5025&lt;&gt;"",MONTH('SUIVI VENTES 403e'!$G5025),""),"")</f>
        <v>7</v>
      </c>
    </row>
    <row r="5046" spans="1:9" x14ac:dyDescent="0.25">
      <c r="A5046">
        <f>IFERROR('SUIVI VENTES 403e'!B5026*(INDEX(traitement!$A$8:$B$16,MATCH('SUIVI VENTES 403e'!$H5026,traitement!$A$8:$A$16,0),2)),"")</f>
        <v>2</v>
      </c>
      <c r="B5046">
        <f>IFERROR('SUIVI VENTES 403e'!F5026,"")</f>
        <v>23.33</v>
      </c>
      <c r="C5046">
        <f>IFERROR(IF('SUIVI VENTES 403e'!$A5026&lt;&gt;"",ROUND($B5046/$A5046,2),""),"")</f>
        <v>11.67</v>
      </c>
      <c r="D5046" t="str">
        <f t="shared" si="131"/>
        <v/>
      </c>
      <c r="E5046">
        <f t="shared" si="130"/>
        <v>0.94</v>
      </c>
      <c r="F5046">
        <f>IFERROR(IF('SUIVI VENTES 403e'!$A5026&lt;&gt;"",ROUND((($C5046/1.2)-$E5046),2),""),"")</f>
        <v>8.7899999999999991</v>
      </c>
      <c r="G5046">
        <f>IFERROR(IF('SUIVI VENTES 403e'!$A5026&lt;&gt;"",ROUND($F5046*$A5046,2),""),"")</f>
        <v>17.579999999999998</v>
      </c>
      <c r="H5046">
        <f>IFERROR(IF('SUIVI VENTES 403e'!$A5026&lt;&gt;"",YEAR('SUIVI VENTES 403e'!$G5026),""),"")</f>
        <v>2020</v>
      </c>
      <c r="I5046">
        <f>IFERROR(IF('SUIVI VENTES 403e'!$A5026&lt;&gt;"",MONTH('SUIVI VENTES 403e'!$G5026),""),"")</f>
        <v>7</v>
      </c>
    </row>
    <row r="5047" spans="1:9" x14ac:dyDescent="0.25">
      <c r="A5047">
        <f>IFERROR('SUIVI VENTES 403e'!B5027*(INDEX(traitement!$A$8:$B$16,MATCH('SUIVI VENTES 403e'!$H5027,traitement!$A$8:$A$16,0),2)),"")</f>
        <v>1</v>
      </c>
      <c r="B5047">
        <f>IFERROR('SUIVI VENTES 403e'!F5027,"")</f>
        <v>10</v>
      </c>
      <c r="C5047">
        <f>IFERROR(IF('SUIVI VENTES 403e'!$A5027&lt;&gt;"",ROUND($B5047/$A5047,2),""),"")</f>
        <v>10</v>
      </c>
      <c r="D5047" t="str">
        <f t="shared" si="131"/>
        <v/>
      </c>
      <c r="E5047">
        <f t="shared" si="130"/>
        <v>0.94</v>
      </c>
      <c r="F5047">
        <f>IFERROR(IF('SUIVI VENTES 403e'!$A5027&lt;&gt;"",ROUND((($C5047/1.2)-$E5047),2),""),"")</f>
        <v>7.39</v>
      </c>
      <c r="G5047">
        <f>IFERROR(IF('SUIVI VENTES 403e'!$A5027&lt;&gt;"",ROUND($F5047*$A5047,2),""),"")</f>
        <v>7.39</v>
      </c>
      <c r="H5047">
        <f>IFERROR(IF('SUIVI VENTES 403e'!$A5027&lt;&gt;"",YEAR('SUIVI VENTES 403e'!$G5027),""),"")</f>
        <v>2020</v>
      </c>
      <c r="I5047">
        <f>IFERROR(IF('SUIVI VENTES 403e'!$A5027&lt;&gt;"",MONTH('SUIVI VENTES 403e'!$G5027),""),"")</f>
        <v>7</v>
      </c>
    </row>
    <row r="5048" spans="1:9" x14ac:dyDescent="0.25">
      <c r="A5048">
        <f>IFERROR('SUIVI VENTES 403e'!B5028*(INDEX(traitement!$A$8:$B$16,MATCH('SUIVI VENTES 403e'!$H5028,traitement!$A$8:$A$16,0),2)),"")</f>
        <v>3</v>
      </c>
      <c r="B5048">
        <f>IFERROR('SUIVI VENTES 403e'!F5028,"")</f>
        <v>30</v>
      </c>
      <c r="C5048">
        <f>IFERROR(IF('SUIVI VENTES 403e'!$A5028&lt;&gt;"",ROUND($B5048/$A5048,2),""),"")</f>
        <v>10</v>
      </c>
      <c r="D5048" t="str">
        <f t="shared" si="131"/>
        <v/>
      </c>
      <c r="E5048">
        <f t="shared" si="130"/>
        <v>0.94</v>
      </c>
      <c r="F5048">
        <f>IFERROR(IF('SUIVI VENTES 403e'!$A5028&lt;&gt;"",ROUND((($C5048/1.2)-$E5048),2),""),"")</f>
        <v>7.39</v>
      </c>
      <c r="G5048">
        <f>IFERROR(IF('SUIVI VENTES 403e'!$A5028&lt;&gt;"",ROUND($F5048*$A5048,2),""),"")</f>
        <v>22.17</v>
      </c>
      <c r="H5048">
        <f>IFERROR(IF('SUIVI VENTES 403e'!$A5028&lt;&gt;"",YEAR('SUIVI VENTES 403e'!$G5028),""),"")</f>
        <v>2020</v>
      </c>
      <c r="I5048">
        <f>IFERROR(IF('SUIVI VENTES 403e'!$A5028&lt;&gt;"",MONTH('SUIVI VENTES 403e'!$G5028),""),"")</f>
        <v>7</v>
      </c>
    </row>
    <row r="5049" spans="1:9" x14ac:dyDescent="0.25">
      <c r="A5049">
        <f>IFERROR('SUIVI VENTES 403e'!B5029*(INDEX(traitement!$A$8:$B$16,MATCH('SUIVI VENTES 403e'!$H5029,traitement!$A$8:$A$16,0),2)),"")</f>
        <v>12</v>
      </c>
      <c r="B5049">
        <f>IFERROR('SUIVI VENTES 403e'!F5029,"")</f>
        <v>120</v>
      </c>
      <c r="C5049">
        <f>IFERROR(IF('SUIVI VENTES 403e'!$A5029&lt;&gt;"",ROUND($B5049/$A5049,2),""),"")</f>
        <v>10</v>
      </c>
      <c r="D5049" t="str">
        <f t="shared" si="131"/>
        <v/>
      </c>
      <c r="E5049">
        <f t="shared" si="130"/>
        <v>0.94</v>
      </c>
      <c r="F5049">
        <f>IFERROR(IF('SUIVI VENTES 403e'!$A5029&lt;&gt;"",ROUND((($C5049/1.2)-$E5049),2),""),"")</f>
        <v>7.39</v>
      </c>
      <c r="G5049">
        <f>IFERROR(IF('SUIVI VENTES 403e'!$A5029&lt;&gt;"",ROUND($F5049*$A5049,2),""),"")</f>
        <v>88.68</v>
      </c>
      <c r="H5049">
        <f>IFERROR(IF('SUIVI VENTES 403e'!$A5029&lt;&gt;"",YEAR('SUIVI VENTES 403e'!$G5029),""),"")</f>
        <v>2020</v>
      </c>
      <c r="I5049">
        <f>IFERROR(IF('SUIVI VENTES 403e'!$A5029&lt;&gt;"",MONTH('SUIVI VENTES 403e'!$G5029),""),"")</f>
        <v>7</v>
      </c>
    </row>
    <row r="5050" spans="1:9" x14ac:dyDescent="0.25">
      <c r="A5050">
        <f>IFERROR('SUIVI VENTES 403e'!B5030*(INDEX(traitement!$A$8:$B$16,MATCH('SUIVI VENTES 403e'!$H5030,traitement!$A$8:$A$16,0),2)),"")</f>
        <v>12</v>
      </c>
      <c r="B5050">
        <f>IFERROR('SUIVI VENTES 403e'!F5030,"")</f>
        <v>120</v>
      </c>
      <c r="C5050">
        <f>IFERROR(IF('SUIVI VENTES 403e'!$A5030&lt;&gt;"",ROUND($B5050/$A5050,2),""),"")</f>
        <v>10</v>
      </c>
      <c r="D5050" t="str">
        <f t="shared" si="131"/>
        <v/>
      </c>
      <c r="E5050">
        <f t="shared" si="130"/>
        <v>0.94</v>
      </c>
      <c r="F5050">
        <f>IFERROR(IF('SUIVI VENTES 403e'!$A5030&lt;&gt;"",ROUND((($C5050/1.2)-$E5050),2),""),"")</f>
        <v>7.39</v>
      </c>
      <c r="G5050">
        <f>IFERROR(IF('SUIVI VENTES 403e'!$A5030&lt;&gt;"",ROUND($F5050*$A5050,2),""),"")</f>
        <v>88.68</v>
      </c>
      <c r="H5050">
        <f>IFERROR(IF('SUIVI VENTES 403e'!$A5030&lt;&gt;"",YEAR('SUIVI VENTES 403e'!$G5030),""),"")</f>
        <v>2020</v>
      </c>
      <c r="I5050">
        <f>IFERROR(IF('SUIVI VENTES 403e'!$A5030&lt;&gt;"",MONTH('SUIVI VENTES 403e'!$G5030),""),"")</f>
        <v>7</v>
      </c>
    </row>
    <row r="5051" spans="1:9" x14ac:dyDescent="0.25">
      <c r="A5051">
        <f>IFERROR('SUIVI VENTES 403e'!B5031*(INDEX(traitement!$A$8:$B$16,MATCH('SUIVI VENTES 403e'!$H5031,traitement!$A$8:$A$16,0),2)),"")</f>
        <v>1</v>
      </c>
      <c r="B5051">
        <f>IFERROR('SUIVI VENTES 403e'!F5031,"")</f>
        <v>11.67</v>
      </c>
      <c r="C5051">
        <f>IFERROR(IF('SUIVI VENTES 403e'!$A5031&lt;&gt;"",ROUND($B5051/$A5051,2),""),"")</f>
        <v>11.67</v>
      </c>
      <c r="D5051" t="str">
        <f t="shared" si="131"/>
        <v/>
      </c>
      <c r="E5051">
        <f t="shared" si="130"/>
        <v>0.94</v>
      </c>
      <c r="F5051">
        <f>IFERROR(IF('SUIVI VENTES 403e'!$A5031&lt;&gt;"",ROUND((($C5051/1.2)-$E5051),2),""),"")</f>
        <v>8.7899999999999991</v>
      </c>
      <c r="G5051">
        <f>IFERROR(IF('SUIVI VENTES 403e'!$A5031&lt;&gt;"",ROUND($F5051*$A5051,2),""),"")</f>
        <v>8.7899999999999991</v>
      </c>
      <c r="H5051">
        <f>IFERROR(IF('SUIVI VENTES 403e'!$A5031&lt;&gt;"",YEAR('SUIVI VENTES 403e'!$G5031),""),"")</f>
        <v>2020</v>
      </c>
      <c r="I5051">
        <f>IFERROR(IF('SUIVI VENTES 403e'!$A5031&lt;&gt;"",MONTH('SUIVI VENTES 403e'!$G5031),""),"")</f>
        <v>7</v>
      </c>
    </row>
    <row r="5052" spans="1:9" x14ac:dyDescent="0.25">
      <c r="A5052">
        <f>IFERROR('SUIVI VENTES 403e'!B5032*(INDEX(traitement!$A$8:$B$16,MATCH('SUIVI VENTES 403e'!$H5032,traitement!$A$8:$A$16,0),2)),"")</f>
        <v>12</v>
      </c>
      <c r="B5052">
        <f>IFERROR('SUIVI VENTES 403e'!F5032,"")</f>
        <v>120</v>
      </c>
      <c r="C5052">
        <f>IFERROR(IF('SUIVI VENTES 403e'!$A5032&lt;&gt;"",ROUND($B5052/$A5052,2),""),"")</f>
        <v>10</v>
      </c>
      <c r="D5052" t="str">
        <f t="shared" si="131"/>
        <v/>
      </c>
      <c r="E5052">
        <f t="shared" si="130"/>
        <v>0.94</v>
      </c>
      <c r="F5052">
        <f>IFERROR(IF('SUIVI VENTES 403e'!$A5032&lt;&gt;"",ROUND((($C5052/1.2)-$E5052),2),""),"")</f>
        <v>7.39</v>
      </c>
      <c r="G5052">
        <f>IFERROR(IF('SUIVI VENTES 403e'!$A5032&lt;&gt;"",ROUND($F5052*$A5052,2),""),"")</f>
        <v>88.68</v>
      </c>
      <c r="H5052">
        <f>IFERROR(IF('SUIVI VENTES 403e'!$A5032&lt;&gt;"",YEAR('SUIVI VENTES 403e'!$G5032),""),"")</f>
        <v>2020</v>
      </c>
      <c r="I5052">
        <f>IFERROR(IF('SUIVI VENTES 403e'!$A5032&lt;&gt;"",MONTH('SUIVI VENTES 403e'!$G5032),""),"")</f>
        <v>7</v>
      </c>
    </row>
    <row r="5053" spans="1:9" x14ac:dyDescent="0.25">
      <c r="A5053">
        <f>IFERROR('SUIVI VENTES 403e'!B5033*(INDEX(traitement!$A$8:$B$16,MATCH('SUIVI VENTES 403e'!$H5033,traitement!$A$8:$A$16,0),2)),"")</f>
        <v>20</v>
      </c>
      <c r="B5053">
        <f>IFERROR('SUIVI VENTES 403e'!F5033,"")</f>
        <v>200</v>
      </c>
      <c r="C5053">
        <f>IFERROR(IF('SUIVI VENTES 403e'!$A5033&lt;&gt;"",ROUND($B5053/$A5053,2),""),"")</f>
        <v>10</v>
      </c>
      <c r="D5053" t="str">
        <f t="shared" si="131"/>
        <v/>
      </c>
      <c r="E5053">
        <f t="shared" si="130"/>
        <v>0.94</v>
      </c>
      <c r="F5053">
        <f>IFERROR(IF('SUIVI VENTES 403e'!$A5033&lt;&gt;"",ROUND((($C5053/1.2)-$E5053),2),""),"")</f>
        <v>7.39</v>
      </c>
      <c r="G5053">
        <f>IFERROR(IF('SUIVI VENTES 403e'!$A5033&lt;&gt;"",ROUND($F5053*$A5053,2),""),"")</f>
        <v>147.80000000000001</v>
      </c>
      <c r="H5053">
        <f>IFERROR(IF('SUIVI VENTES 403e'!$A5033&lt;&gt;"",YEAR('SUIVI VENTES 403e'!$G5033),""),"")</f>
        <v>2020</v>
      </c>
      <c r="I5053">
        <f>IFERROR(IF('SUIVI VENTES 403e'!$A5033&lt;&gt;"",MONTH('SUIVI VENTES 403e'!$G5033),""),"")</f>
        <v>7</v>
      </c>
    </row>
    <row r="5054" spans="1:9" x14ac:dyDescent="0.25">
      <c r="A5054">
        <f>IFERROR('SUIVI VENTES 403e'!B5034*(INDEX(traitement!$A$8:$B$16,MATCH('SUIVI VENTES 403e'!$H5034,traitement!$A$8:$A$16,0),2)),"")</f>
        <v>4</v>
      </c>
      <c r="B5054">
        <f>IFERROR('SUIVI VENTES 403e'!F5034,"")</f>
        <v>0</v>
      </c>
      <c r="C5054">
        <f>IFERROR(IF('SUIVI VENTES 403e'!$A5034&lt;&gt;"",ROUND($B5054/$A5054,2),""),"")</f>
        <v>0</v>
      </c>
      <c r="D5054">
        <f t="shared" si="131"/>
        <v>4</v>
      </c>
      <c r="E5054">
        <f t="shared" si="130"/>
        <v>0.94</v>
      </c>
      <c r="F5054">
        <f>IFERROR(IF('SUIVI VENTES 403e'!$A5034&lt;&gt;"",ROUND((($C5054/1.2)-$E5054),2),""),"")</f>
        <v>-0.94</v>
      </c>
      <c r="G5054">
        <f>IFERROR(IF('SUIVI VENTES 403e'!$A5034&lt;&gt;"",ROUND($F5054*$A5054,2),""),"")</f>
        <v>-3.76</v>
      </c>
      <c r="H5054">
        <f>IFERROR(IF('SUIVI VENTES 403e'!$A5034&lt;&gt;"",YEAR('SUIVI VENTES 403e'!$G5034),""),"")</f>
        <v>2020</v>
      </c>
      <c r="I5054">
        <f>IFERROR(IF('SUIVI VENTES 403e'!$A5034&lt;&gt;"",MONTH('SUIVI VENTES 403e'!$G5034),""),"")</f>
        <v>7</v>
      </c>
    </row>
    <row r="5055" spans="1:9" x14ac:dyDescent="0.25">
      <c r="A5055">
        <f>IFERROR('SUIVI VENTES 403e'!B5035*(INDEX(traitement!$A$8:$B$16,MATCH('SUIVI VENTES 403e'!$H5035,traitement!$A$8:$A$16,0),2)),"")</f>
        <v>4</v>
      </c>
      <c r="B5055">
        <f>IFERROR('SUIVI VENTES 403e'!F5035,"")</f>
        <v>40</v>
      </c>
      <c r="C5055">
        <f>IFERROR(IF('SUIVI VENTES 403e'!$A5035&lt;&gt;"",ROUND($B5055/$A5055,2),""),"")</f>
        <v>10</v>
      </c>
      <c r="D5055" t="str">
        <f t="shared" si="131"/>
        <v/>
      </c>
      <c r="E5055">
        <f t="shared" si="130"/>
        <v>0.94</v>
      </c>
      <c r="F5055">
        <f>IFERROR(IF('SUIVI VENTES 403e'!$A5035&lt;&gt;"",ROUND((($C5055/1.2)-$E5055),2),""),"")</f>
        <v>7.39</v>
      </c>
      <c r="G5055">
        <f>IFERROR(IF('SUIVI VENTES 403e'!$A5035&lt;&gt;"",ROUND($F5055*$A5055,2),""),"")</f>
        <v>29.56</v>
      </c>
      <c r="H5055">
        <f>IFERROR(IF('SUIVI VENTES 403e'!$A5035&lt;&gt;"",YEAR('SUIVI VENTES 403e'!$G5035),""),"")</f>
        <v>2020</v>
      </c>
      <c r="I5055">
        <f>IFERROR(IF('SUIVI VENTES 403e'!$A5035&lt;&gt;"",MONTH('SUIVI VENTES 403e'!$G5035),""),"")</f>
        <v>7</v>
      </c>
    </row>
    <row r="5056" spans="1:9" x14ac:dyDescent="0.25">
      <c r="A5056">
        <f>IFERROR('SUIVI VENTES 403e'!B5036*(INDEX(traitement!$A$8:$B$16,MATCH('SUIVI VENTES 403e'!$H5036,traitement!$A$8:$A$16,0),2)),"")</f>
        <v>12</v>
      </c>
      <c r="B5056">
        <f>IFERROR('SUIVI VENTES 403e'!F5036,"")</f>
        <v>120</v>
      </c>
      <c r="C5056">
        <f>IFERROR(IF('SUIVI VENTES 403e'!$A5036&lt;&gt;"",ROUND($B5056/$A5056,2),""),"")</f>
        <v>10</v>
      </c>
      <c r="D5056" t="str">
        <f t="shared" si="131"/>
        <v/>
      </c>
      <c r="E5056">
        <f t="shared" si="130"/>
        <v>0.94</v>
      </c>
      <c r="F5056">
        <f>IFERROR(IF('SUIVI VENTES 403e'!$A5036&lt;&gt;"",ROUND((($C5056/1.2)-$E5056),2),""),"")</f>
        <v>7.39</v>
      </c>
      <c r="G5056">
        <f>IFERROR(IF('SUIVI VENTES 403e'!$A5036&lt;&gt;"",ROUND($F5056*$A5056,2),""),"")</f>
        <v>88.68</v>
      </c>
      <c r="H5056">
        <f>IFERROR(IF('SUIVI VENTES 403e'!$A5036&lt;&gt;"",YEAR('SUIVI VENTES 403e'!$G5036),""),"")</f>
        <v>2020</v>
      </c>
      <c r="I5056">
        <f>IFERROR(IF('SUIVI VENTES 403e'!$A5036&lt;&gt;"",MONTH('SUIVI VENTES 403e'!$G5036),""),"")</f>
        <v>7</v>
      </c>
    </row>
    <row r="5057" spans="1:9" x14ac:dyDescent="0.25">
      <c r="A5057">
        <f>IFERROR('SUIVI VENTES 403e'!B5037*(INDEX(traitement!$A$8:$B$16,MATCH('SUIVI VENTES 403e'!$H5037,traitement!$A$8:$A$16,0),2)),"")</f>
        <v>4</v>
      </c>
      <c r="B5057">
        <f>IFERROR('SUIVI VENTES 403e'!F5037,"")</f>
        <v>40</v>
      </c>
      <c r="C5057">
        <f>IFERROR(IF('SUIVI VENTES 403e'!$A5037&lt;&gt;"",ROUND($B5057/$A5057,2),""),"")</f>
        <v>10</v>
      </c>
      <c r="D5057" t="str">
        <f t="shared" si="131"/>
        <v/>
      </c>
      <c r="E5057">
        <f t="shared" si="130"/>
        <v>0.94</v>
      </c>
      <c r="F5057">
        <f>IFERROR(IF('SUIVI VENTES 403e'!$A5037&lt;&gt;"",ROUND((($C5057/1.2)-$E5057),2),""),"")</f>
        <v>7.39</v>
      </c>
      <c r="G5057">
        <f>IFERROR(IF('SUIVI VENTES 403e'!$A5037&lt;&gt;"",ROUND($F5057*$A5057,2),""),"")</f>
        <v>29.56</v>
      </c>
      <c r="H5057">
        <f>IFERROR(IF('SUIVI VENTES 403e'!$A5037&lt;&gt;"",YEAR('SUIVI VENTES 403e'!$G5037),""),"")</f>
        <v>2020</v>
      </c>
      <c r="I5057">
        <f>IFERROR(IF('SUIVI VENTES 403e'!$A5037&lt;&gt;"",MONTH('SUIVI VENTES 403e'!$G5037),""),"")</f>
        <v>7</v>
      </c>
    </row>
    <row r="5058" spans="1:9" x14ac:dyDescent="0.25">
      <c r="A5058">
        <f>IFERROR('SUIVI VENTES 403e'!B5038*(INDEX(traitement!$A$8:$B$16,MATCH('SUIVI VENTES 403e'!$H5038,traitement!$A$8:$A$16,0),2)),"")</f>
        <v>12</v>
      </c>
      <c r="B5058">
        <f>IFERROR('SUIVI VENTES 403e'!F5038,"")</f>
        <v>120</v>
      </c>
      <c r="C5058">
        <f>IFERROR(IF('SUIVI VENTES 403e'!$A5038&lt;&gt;"",ROUND($B5058/$A5058,2),""),"")</f>
        <v>10</v>
      </c>
      <c r="D5058" t="str">
        <f t="shared" si="131"/>
        <v/>
      </c>
      <c r="E5058">
        <f t="shared" si="130"/>
        <v>0.94</v>
      </c>
      <c r="F5058">
        <f>IFERROR(IF('SUIVI VENTES 403e'!$A5038&lt;&gt;"",ROUND((($C5058/1.2)-$E5058),2),""),"")</f>
        <v>7.39</v>
      </c>
      <c r="G5058">
        <f>IFERROR(IF('SUIVI VENTES 403e'!$A5038&lt;&gt;"",ROUND($F5058*$A5058,2),""),"")</f>
        <v>88.68</v>
      </c>
      <c r="H5058">
        <f>IFERROR(IF('SUIVI VENTES 403e'!$A5038&lt;&gt;"",YEAR('SUIVI VENTES 403e'!$G5038),""),"")</f>
        <v>2020</v>
      </c>
      <c r="I5058">
        <f>IFERROR(IF('SUIVI VENTES 403e'!$A5038&lt;&gt;"",MONTH('SUIVI VENTES 403e'!$G5038),""),"")</f>
        <v>7</v>
      </c>
    </row>
    <row r="5059" spans="1:9" x14ac:dyDescent="0.25">
      <c r="A5059">
        <f>IFERROR('SUIVI VENTES 403e'!B5039*(INDEX(traitement!$A$8:$B$16,MATCH('SUIVI VENTES 403e'!$H5039,traitement!$A$8:$A$16,0),2)),"")</f>
        <v>3</v>
      </c>
      <c r="B5059">
        <f>IFERROR('SUIVI VENTES 403e'!F5039,"")</f>
        <v>30</v>
      </c>
      <c r="C5059">
        <f>IFERROR(IF('SUIVI VENTES 403e'!$A5039&lt;&gt;"",ROUND($B5059/$A5059,2),""),"")</f>
        <v>10</v>
      </c>
      <c r="D5059" t="str">
        <f t="shared" si="131"/>
        <v/>
      </c>
      <c r="E5059">
        <f t="shared" si="130"/>
        <v>0.94</v>
      </c>
      <c r="F5059">
        <f>IFERROR(IF('SUIVI VENTES 403e'!$A5039&lt;&gt;"",ROUND((($C5059/1.2)-$E5059),2),""),"")</f>
        <v>7.39</v>
      </c>
      <c r="G5059">
        <f>IFERROR(IF('SUIVI VENTES 403e'!$A5039&lt;&gt;"",ROUND($F5059*$A5059,2),""),"")</f>
        <v>22.17</v>
      </c>
      <c r="H5059">
        <f>IFERROR(IF('SUIVI VENTES 403e'!$A5039&lt;&gt;"",YEAR('SUIVI VENTES 403e'!$G5039),""),"")</f>
        <v>2020</v>
      </c>
      <c r="I5059">
        <f>IFERROR(IF('SUIVI VENTES 403e'!$A5039&lt;&gt;"",MONTH('SUIVI VENTES 403e'!$G5039),""),"")</f>
        <v>7</v>
      </c>
    </row>
    <row r="5060" spans="1:9" x14ac:dyDescent="0.25">
      <c r="A5060">
        <f>IFERROR('SUIVI VENTES 403e'!B5040*(INDEX(traitement!$A$8:$B$16,MATCH('SUIVI VENTES 403e'!$H5040,traitement!$A$8:$A$16,0),2)),"")</f>
        <v>10</v>
      </c>
      <c r="B5060">
        <f>IFERROR('SUIVI VENTES 403e'!F5040,"")</f>
        <v>100</v>
      </c>
      <c r="C5060">
        <f>IFERROR(IF('SUIVI VENTES 403e'!$A5040&lt;&gt;"",ROUND($B5060/$A5060,2),""),"")</f>
        <v>10</v>
      </c>
      <c r="D5060" t="str">
        <f t="shared" si="131"/>
        <v/>
      </c>
      <c r="E5060">
        <f t="shared" si="130"/>
        <v>0.94</v>
      </c>
      <c r="F5060">
        <f>IFERROR(IF('SUIVI VENTES 403e'!$A5040&lt;&gt;"",ROUND((($C5060/1.2)-$E5060),2),""),"")</f>
        <v>7.39</v>
      </c>
      <c r="G5060">
        <f>IFERROR(IF('SUIVI VENTES 403e'!$A5040&lt;&gt;"",ROUND($F5060*$A5060,2),""),"")</f>
        <v>73.900000000000006</v>
      </c>
      <c r="H5060">
        <f>IFERROR(IF('SUIVI VENTES 403e'!$A5040&lt;&gt;"",YEAR('SUIVI VENTES 403e'!$G5040),""),"")</f>
        <v>2020</v>
      </c>
      <c r="I5060">
        <f>IFERROR(IF('SUIVI VENTES 403e'!$A5040&lt;&gt;"",MONTH('SUIVI VENTES 403e'!$G5040),""),"")</f>
        <v>7</v>
      </c>
    </row>
    <row r="5061" spans="1:9" x14ac:dyDescent="0.25">
      <c r="A5061">
        <f>IFERROR('SUIVI VENTES 403e'!B5041*(INDEX(traitement!$A$8:$B$16,MATCH('SUIVI VENTES 403e'!$H5041,traitement!$A$8:$A$16,0),2)),"")</f>
        <v>1</v>
      </c>
      <c r="B5061">
        <f>IFERROR('SUIVI VENTES 403e'!F5041,"")</f>
        <v>0</v>
      </c>
      <c r="C5061">
        <f>IFERROR(IF('SUIVI VENTES 403e'!$A5041&lt;&gt;"",ROUND($B5061/$A5061,2),""),"")</f>
        <v>0</v>
      </c>
      <c r="D5061">
        <f t="shared" si="131"/>
        <v>1</v>
      </c>
      <c r="E5061">
        <f t="shared" si="130"/>
        <v>0.94</v>
      </c>
      <c r="F5061">
        <f>IFERROR(IF('SUIVI VENTES 403e'!$A5041&lt;&gt;"",ROUND((($C5061/1.2)-$E5061),2),""),"")</f>
        <v>-0.94</v>
      </c>
      <c r="G5061">
        <f>IFERROR(IF('SUIVI VENTES 403e'!$A5041&lt;&gt;"",ROUND($F5061*$A5061,2),""),"")</f>
        <v>-0.94</v>
      </c>
      <c r="H5061">
        <f>IFERROR(IF('SUIVI VENTES 403e'!$A5041&lt;&gt;"",YEAR('SUIVI VENTES 403e'!$G5041),""),"")</f>
        <v>2020</v>
      </c>
      <c r="I5061">
        <f>IFERROR(IF('SUIVI VENTES 403e'!$A5041&lt;&gt;"",MONTH('SUIVI VENTES 403e'!$G5041),""),"")</f>
        <v>7</v>
      </c>
    </row>
    <row r="5062" spans="1:9" x14ac:dyDescent="0.25">
      <c r="A5062">
        <f>IFERROR('SUIVI VENTES 403e'!B5042*(INDEX(traitement!$A$8:$B$16,MATCH('SUIVI VENTES 403e'!$H5042,traitement!$A$8:$A$16,0),2)),"")</f>
        <v>10</v>
      </c>
      <c r="B5062">
        <f>IFERROR('SUIVI VENTES 403e'!F5042,"")</f>
        <v>100</v>
      </c>
      <c r="C5062">
        <f>IFERROR(IF('SUIVI VENTES 403e'!$A5042&lt;&gt;"",ROUND($B5062/$A5062,2),""),"")</f>
        <v>10</v>
      </c>
      <c r="D5062" t="str">
        <f t="shared" si="131"/>
        <v/>
      </c>
      <c r="E5062">
        <f t="shared" si="130"/>
        <v>0.94</v>
      </c>
      <c r="F5062">
        <f>IFERROR(IF('SUIVI VENTES 403e'!$A5042&lt;&gt;"",ROUND((($C5062/1.2)-$E5062),2),""),"")</f>
        <v>7.39</v>
      </c>
      <c r="G5062">
        <f>IFERROR(IF('SUIVI VENTES 403e'!$A5042&lt;&gt;"",ROUND($F5062*$A5062,2),""),"")</f>
        <v>73.900000000000006</v>
      </c>
      <c r="H5062">
        <f>IFERROR(IF('SUIVI VENTES 403e'!$A5042&lt;&gt;"",YEAR('SUIVI VENTES 403e'!$G5042),""),"")</f>
        <v>2020</v>
      </c>
      <c r="I5062">
        <f>IFERROR(IF('SUIVI VENTES 403e'!$A5042&lt;&gt;"",MONTH('SUIVI VENTES 403e'!$G5042),""),"")</f>
        <v>7</v>
      </c>
    </row>
    <row r="5063" spans="1:9" x14ac:dyDescent="0.25">
      <c r="A5063">
        <f>IFERROR('SUIVI VENTES 403e'!B5043*(INDEX(traitement!$A$8:$B$16,MATCH('SUIVI VENTES 403e'!$H5043,traitement!$A$8:$A$16,0),2)),"")</f>
        <v>2</v>
      </c>
      <c r="B5063">
        <f>IFERROR('SUIVI VENTES 403e'!F5043,"")</f>
        <v>0</v>
      </c>
      <c r="C5063">
        <f>IFERROR(IF('SUIVI VENTES 403e'!$A5043&lt;&gt;"",ROUND($B5063/$A5063,2),""),"")</f>
        <v>0</v>
      </c>
      <c r="D5063">
        <f t="shared" si="131"/>
        <v>2</v>
      </c>
      <c r="E5063">
        <f t="shared" si="130"/>
        <v>0.94</v>
      </c>
      <c r="F5063">
        <f>IFERROR(IF('SUIVI VENTES 403e'!$A5043&lt;&gt;"",ROUND((($C5063/1.2)-$E5063),2),""),"")</f>
        <v>-0.94</v>
      </c>
      <c r="G5063">
        <f>IFERROR(IF('SUIVI VENTES 403e'!$A5043&lt;&gt;"",ROUND($F5063*$A5063,2),""),"")</f>
        <v>-1.88</v>
      </c>
      <c r="H5063">
        <f>IFERROR(IF('SUIVI VENTES 403e'!$A5043&lt;&gt;"",YEAR('SUIVI VENTES 403e'!$G5043),""),"")</f>
        <v>2020</v>
      </c>
      <c r="I5063">
        <f>IFERROR(IF('SUIVI VENTES 403e'!$A5043&lt;&gt;"",MONTH('SUIVI VENTES 403e'!$G5043),""),"")</f>
        <v>7</v>
      </c>
    </row>
    <row r="5064" spans="1:9" x14ac:dyDescent="0.25">
      <c r="A5064">
        <f>IFERROR('SUIVI VENTES 403e'!B5044*(INDEX(traitement!$A$8:$B$16,MATCH('SUIVI VENTES 403e'!$H5044,traitement!$A$8:$A$16,0),2)),"")</f>
        <v>10</v>
      </c>
      <c r="B5064">
        <f>IFERROR('SUIVI VENTES 403e'!F5044,"")</f>
        <v>100</v>
      </c>
      <c r="C5064">
        <f>IFERROR(IF('SUIVI VENTES 403e'!$A5044&lt;&gt;"",ROUND($B5064/$A5064,2),""),"")</f>
        <v>10</v>
      </c>
      <c r="D5064" t="str">
        <f t="shared" si="131"/>
        <v/>
      </c>
      <c r="E5064">
        <f t="shared" si="130"/>
        <v>0.94</v>
      </c>
      <c r="F5064">
        <f>IFERROR(IF('SUIVI VENTES 403e'!$A5044&lt;&gt;"",ROUND((($C5064/1.2)-$E5064),2),""),"")</f>
        <v>7.39</v>
      </c>
      <c r="G5064">
        <f>IFERROR(IF('SUIVI VENTES 403e'!$A5044&lt;&gt;"",ROUND($F5064*$A5064,2),""),"")</f>
        <v>73.900000000000006</v>
      </c>
      <c r="H5064">
        <f>IFERROR(IF('SUIVI VENTES 403e'!$A5044&lt;&gt;"",YEAR('SUIVI VENTES 403e'!$G5044),""),"")</f>
        <v>2020</v>
      </c>
      <c r="I5064">
        <f>IFERROR(IF('SUIVI VENTES 403e'!$A5044&lt;&gt;"",MONTH('SUIVI VENTES 403e'!$G5044),""),"")</f>
        <v>7</v>
      </c>
    </row>
    <row r="5065" spans="1:9" x14ac:dyDescent="0.25">
      <c r="A5065">
        <f>IFERROR('SUIVI VENTES 403e'!B5045*(INDEX(traitement!$A$8:$B$16,MATCH('SUIVI VENTES 403e'!$H5045,traitement!$A$8:$A$16,0),2)),"")</f>
        <v>2</v>
      </c>
      <c r="B5065">
        <f>IFERROR('SUIVI VENTES 403e'!F5045,"")</f>
        <v>0</v>
      </c>
      <c r="C5065">
        <f>IFERROR(IF('SUIVI VENTES 403e'!$A5045&lt;&gt;"",ROUND($B5065/$A5065,2),""),"")</f>
        <v>0</v>
      </c>
      <c r="D5065">
        <f t="shared" si="131"/>
        <v>2</v>
      </c>
      <c r="E5065">
        <f t="shared" si="130"/>
        <v>0.94</v>
      </c>
      <c r="F5065">
        <f>IFERROR(IF('SUIVI VENTES 403e'!$A5045&lt;&gt;"",ROUND((($C5065/1.2)-$E5065),2),""),"")</f>
        <v>-0.94</v>
      </c>
      <c r="G5065">
        <f>IFERROR(IF('SUIVI VENTES 403e'!$A5045&lt;&gt;"",ROUND($F5065*$A5065,2),""),"")</f>
        <v>-1.88</v>
      </c>
      <c r="H5065">
        <f>IFERROR(IF('SUIVI VENTES 403e'!$A5045&lt;&gt;"",YEAR('SUIVI VENTES 403e'!$G5045),""),"")</f>
        <v>2020</v>
      </c>
      <c r="I5065">
        <f>IFERROR(IF('SUIVI VENTES 403e'!$A5045&lt;&gt;"",MONTH('SUIVI VENTES 403e'!$G5045),""),"")</f>
        <v>7</v>
      </c>
    </row>
    <row r="5066" spans="1:9" x14ac:dyDescent="0.25">
      <c r="A5066">
        <f>IFERROR('SUIVI VENTES 403e'!B5046*(INDEX(traitement!$A$8:$B$16,MATCH('SUIVI VENTES 403e'!$H5046,traitement!$A$8:$A$16,0),2)),"")</f>
        <v>2</v>
      </c>
      <c r="B5066">
        <f>IFERROR('SUIVI VENTES 403e'!F5046,"")</f>
        <v>20</v>
      </c>
      <c r="C5066">
        <f>IFERROR(IF('SUIVI VENTES 403e'!$A5046&lt;&gt;"",ROUND($B5066/$A5066,2),""),"")</f>
        <v>10</v>
      </c>
      <c r="D5066" t="str">
        <f t="shared" si="131"/>
        <v/>
      </c>
      <c r="E5066">
        <f t="shared" si="130"/>
        <v>0.94</v>
      </c>
      <c r="F5066">
        <f>IFERROR(IF('SUIVI VENTES 403e'!$A5046&lt;&gt;"",ROUND((($C5066/1.2)-$E5066),2),""),"")</f>
        <v>7.39</v>
      </c>
      <c r="G5066">
        <f>IFERROR(IF('SUIVI VENTES 403e'!$A5046&lt;&gt;"",ROUND($F5066*$A5066,2),""),"")</f>
        <v>14.78</v>
      </c>
      <c r="H5066">
        <f>IFERROR(IF('SUIVI VENTES 403e'!$A5046&lt;&gt;"",YEAR('SUIVI VENTES 403e'!$G5046),""),"")</f>
        <v>2020</v>
      </c>
      <c r="I5066">
        <f>IFERROR(IF('SUIVI VENTES 403e'!$A5046&lt;&gt;"",MONTH('SUIVI VENTES 403e'!$G5046),""),"")</f>
        <v>7</v>
      </c>
    </row>
    <row r="5067" spans="1:9" x14ac:dyDescent="0.25">
      <c r="A5067">
        <f>IFERROR('SUIVI VENTES 403e'!B5047*(INDEX(traitement!$A$8:$B$16,MATCH('SUIVI VENTES 403e'!$H5047,traitement!$A$8:$A$16,0),2)),"")</f>
        <v>4</v>
      </c>
      <c r="B5067">
        <f>IFERROR('SUIVI VENTES 403e'!F5047,"")</f>
        <v>40</v>
      </c>
      <c r="C5067">
        <f>IFERROR(IF('SUIVI VENTES 403e'!$A5047&lt;&gt;"",ROUND($B5067/$A5067,2),""),"")</f>
        <v>10</v>
      </c>
      <c r="D5067" t="str">
        <f t="shared" si="131"/>
        <v/>
      </c>
      <c r="E5067">
        <f t="shared" si="130"/>
        <v>0.94</v>
      </c>
      <c r="F5067">
        <f>IFERROR(IF('SUIVI VENTES 403e'!$A5047&lt;&gt;"",ROUND((($C5067/1.2)-$E5067),2),""),"")</f>
        <v>7.39</v>
      </c>
      <c r="G5067">
        <f>IFERROR(IF('SUIVI VENTES 403e'!$A5047&lt;&gt;"",ROUND($F5067*$A5067,2),""),"")</f>
        <v>29.56</v>
      </c>
      <c r="H5067">
        <f>IFERROR(IF('SUIVI VENTES 403e'!$A5047&lt;&gt;"",YEAR('SUIVI VENTES 403e'!$G5047),""),"")</f>
        <v>2020</v>
      </c>
      <c r="I5067">
        <f>IFERROR(IF('SUIVI VENTES 403e'!$A5047&lt;&gt;"",MONTH('SUIVI VENTES 403e'!$G5047),""),"")</f>
        <v>7</v>
      </c>
    </row>
    <row r="5068" spans="1:9" x14ac:dyDescent="0.25">
      <c r="A5068">
        <f>IFERROR('SUIVI VENTES 403e'!B5048*(INDEX(traitement!$A$8:$B$16,MATCH('SUIVI VENTES 403e'!$H5048,traitement!$A$8:$A$16,0),2)),"")</f>
        <v>4</v>
      </c>
      <c r="B5068">
        <f>IFERROR('SUIVI VENTES 403e'!F5048,"")</f>
        <v>40</v>
      </c>
      <c r="C5068">
        <f>IFERROR(IF('SUIVI VENTES 403e'!$A5048&lt;&gt;"",ROUND($B5068/$A5068,2),""),"")</f>
        <v>10</v>
      </c>
      <c r="D5068" t="str">
        <f t="shared" si="131"/>
        <v/>
      </c>
      <c r="E5068">
        <f t="shared" si="130"/>
        <v>0.94</v>
      </c>
      <c r="F5068">
        <f>IFERROR(IF('SUIVI VENTES 403e'!$A5048&lt;&gt;"",ROUND((($C5068/1.2)-$E5068),2),""),"")</f>
        <v>7.39</v>
      </c>
      <c r="G5068">
        <f>IFERROR(IF('SUIVI VENTES 403e'!$A5048&lt;&gt;"",ROUND($F5068*$A5068,2),""),"")</f>
        <v>29.56</v>
      </c>
      <c r="H5068">
        <f>IFERROR(IF('SUIVI VENTES 403e'!$A5048&lt;&gt;"",YEAR('SUIVI VENTES 403e'!$G5048),""),"")</f>
        <v>2020</v>
      </c>
      <c r="I5068">
        <f>IFERROR(IF('SUIVI VENTES 403e'!$A5048&lt;&gt;"",MONTH('SUIVI VENTES 403e'!$G5048),""),"")</f>
        <v>7</v>
      </c>
    </row>
    <row r="5069" spans="1:9" x14ac:dyDescent="0.25">
      <c r="A5069">
        <f>IFERROR('SUIVI VENTES 403e'!B5049*(INDEX(traitement!$A$8:$B$16,MATCH('SUIVI VENTES 403e'!$H5049,traitement!$A$8:$A$16,0),2)),"")</f>
        <v>1.4999999999999999E-2</v>
      </c>
      <c r="B5069">
        <f>IFERROR('SUIVI VENTES 403e'!F5049,"")</f>
        <v>0</v>
      </c>
      <c r="C5069">
        <f>IFERROR(IF('SUIVI VENTES 403e'!$A5049&lt;&gt;"",ROUND($B5069/$A5069,2),""),"")</f>
        <v>0</v>
      </c>
      <c r="D5069">
        <f t="shared" si="131"/>
        <v>1.4999999999999999E-2</v>
      </c>
      <c r="E5069">
        <f t="shared" si="130"/>
        <v>0.94</v>
      </c>
      <c r="F5069">
        <f>IFERROR(IF('SUIVI VENTES 403e'!$A5049&lt;&gt;"",ROUND((($C5069/1.2)-$E5069),2),""),"")</f>
        <v>-0.94</v>
      </c>
      <c r="G5069">
        <f>IFERROR(IF('SUIVI VENTES 403e'!$A5049&lt;&gt;"",ROUND($F5069*$A5069,2),""),"")</f>
        <v>-0.01</v>
      </c>
      <c r="H5069">
        <f>IFERROR(IF('SUIVI VENTES 403e'!$A5049&lt;&gt;"",YEAR('SUIVI VENTES 403e'!$G5049),""),"")</f>
        <v>2020</v>
      </c>
      <c r="I5069">
        <f>IFERROR(IF('SUIVI VENTES 403e'!$A5049&lt;&gt;"",MONTH('SUIVI VENTES 403e'!$G5049),""),"")</f>
        <v>7</v>
      </c>
    </row>
    <row r="5070" spans="1:9" x14ac:dyDescent="0.25">
      <c r="A5070">
        <f>IFERROR('SUIVI VENTES 403e'!B5050*(INDEX(traitement!$A$8:$B$16,MATCH('SUIVI VENTES 403e'!$H5050,traitement!$A$8:$A$16,0),2)),"")</f>
        <v>10</v>
      </c>
      <c r="B5070">
        <f>IFERROR('SUIVI VENTES 403e'!F5050,"")</f>
        <v>100</v>
      </c>
      <c r="C5070">
        <f>IFERROR(IF('SUIVI VENTES 403e'!$A5050&lt;&gt;"",ROUND($B5070/$A5070,2),""),"")</f>
        <v>10</v>
      </c>
      <c r="D5070" t="str">
        <f t="shared" si="131"/>
        <v/>
      </c>
      <c r="E5070">
        <f t="shared" si="130"/>
        <v>0.94</v>
      </c>
      <c r="F5070">
        <f>IFERROR(IF('SUIVI VENTES 403e'!$A5050&lt;&gt;"",ROUND((($C5070/1.2)-$E5070),2),""),"")</f>
        <v>7.39</v>
      </c>
      <c r="G5070">
        <f>IFERROR(IF('SUIVI VENTES 403e'!$A5050&lt;&gt;"",ROUND($F5070*$A5070,2),""),"")</f>
        <v>73.900000000000006</v>
      </c>
      <c r="H5070">
        <f>IFERROR(IF('SUIVI VENTES 403e'!$A5050&lt;&gt;"",YEAR('SUIVI VENTES 403e'!$G5050),""),"")</f>
        <v>2020</v>
      </c>
      <c r="I5070">
        <f>IFERROR(IF('SUIVI VENTES 403e'!$A5050&lt;&gt;"",MONTH('SUIVI VENTES 403e'!$G5050),""),"")</f>
        <v>7</v>
      </c>
    </row>
    <row r="5071" spans="1:9" x14ac:dyDescent="0.25">
      <c r="A5071">
        <f>IFERROR('SUIVI VENTES 403e'!B5051*(INDEX(traitement!$A$8:$B$16,MATCH('SUIVI VENTES 403e'!$H5051,traitement!$A$8:$A$16,0),2)),"")</f>
        <v>1.25</v>
      </c>
      <c r="B5071">
        <f>IFERROR('SUIVI VENTES 403e'!F5051,"")</f>
        <v>25</v>
      </c>
      <c r="C5071">
        <f>IFERROR(IF('SUIVI VENTES 403e'!$A5051&lt;&gt;"",ROUND($B5071/$A5071,2),""),"")</f>
        <v>20</v>
      </c>
      <c r="D5071" t="str">
        <f t="shared" si="131"/>
        <v/>
      </c>
      <c r="E5071">
        <f t="shared" si="130"/>
        <v>0.94</v>
      </c>
      <c r="F5071">
        <f>IFERROR(IF('SUIVI VENTES 403e'!$A5051&lt;&gt;"",ROUND((($C5071/1.2)-$E5071),2),""),"")</f>
        <v>15.73</v>
      </c>
      <c r="G5071">
        <f>IFERROR(IF('SUIVI VENTES 403e'!$A5051&lt;&gt;"",ROUND($F5071*$A5071,2),""),"")</f>
        <v>19.66</v>
      </c>
      <c r="H5071">
        <f>IFERROR(IF('SUIVI VENTES 403e'!$A5051&lt;&gt;"",YEAR('SUIVI VENTES 403e'!$G5051),""),"")</f>
        <v>2020</v>
      </c>
      <c r="I5071">
        <f>IFERROR(IF('SUIVI VENTES 403e'!$A5051&lt;&gt;"",MONTH('SUIVI VENTES 403e'!$G5051),""),"")</f>
        <v>7</v>
      </c>
    </row>
    <row r="5072" spans="1:9" x14ac:dyDescent="0.25">
      <c r="A5072">
        <f>IFERROR('SUIVI VENTES 403e'!B5052*(INDEX(traitement!$A$8:$B$16,MATCH('SUIVI VENTES 403e'!$H5052,traitement!$A$8:$A$16,0),2)),"")</f>
        <v>5</v>
      </c>
      <c r="B5072">
        <f>IFERROR('SUIVI VENTES 403e'!F5052,"")</f>
        <v>50</v>
      </c>
      <c r="C5072">
        <f>IFERROR(IF('SUIVI VENTES 403e'!$A5052&lt;&gt;"",ROUND($B5072/$A5072,2),""),"")</f>
        <v>10</v>
      </c>
      <c r="D5072" t="str">
        <f t="shared" si="131"/>
        <v/>
      </c>
      <c r="E5072">
        <f t="shared" si="130"/>
        <v>0.94</v>
      </c>
      <c r="F5072">
        <f>IFERROR(IF('SUIVI VENTES 403e'!$A5052&lt;&gt;"",ROUND((($C5072/1.2)-$E5072),2),""),"")</f>
        <v>7.39</v>
      </c>
      <c r="G5072">
        <f>IFERROR(IF('SUIVI VENTES 403e'!$A5052&lt;&gt;"",ROUND($F5072*$A5072,2),""),"")</f>
        <v>36.950000000000003</v>
      </c>
      <c r="H5072">
        <f>IFERROR(IF('SUIVI VENTES 403e'!$A5052&lt;&gt;"",YEAR('SUIVI VENTES 403e'!$G5052),""),"")</f>
        <v>2020</v>
      </c>
      <c r="I5072">
        <f>IFERROR(IF('SUIVI VENTES 403e'!$A5052&lt;&gt;"",MONTH('SUIVI VENTES 403e'!$G5052),""),"")</f>
        <v>7</v>
      </c>
    </row>
    <row r="5073" spans="1:9" x14ac:dyDescent="0.25">
      <c r="A5073">
        <f>IFERROR('SUIVI VENTES 403e'!B5053*(INDEX(traitement!$A$8:$B$16,MATCH('SUIVI VENTES 403e'!$H5053,traitement!$A$8:$A$16,0),2)),"")</f>
        <v>3</v>
      </c>
      <c r="B5073">
        <f>IFERROR('SUIVI VENTES 403e'!F5053,"")</f>
        <v>30</v>
      </c>
      <c r="C5073">
        <f>IFERROR(IF('SUIVI VENTES 403e'!$A5053&lt;&gt;"",ROUND($B5073/$A5073,2),""),"")</f>
        <v>10</v>
      </c>
      <c r="D5073" t="str">
        <f t="shared" si="131"/>
        <v/>
      </c>
      <c r="E5073">
        <f t="shared" si="130"/>
        <v>0.94</v>
      </c>
      <c r="F5073">
        <f>IFERROR(IF('SUIVI VENTES 403e'!$A5053&lt;&gt;"",ROUND((($C5073/1.2)-$E5073),2),""),"")</f>
        <v>7.39</v>
      </c>
      <c r="G5073">
        <f>IFERROR(IF('SUIVI VENTES 403e'!$A5053&lt;&gt;"",ROUND($F5073*$A5073,2),""),"")</f>
        <v>22.17</v>
      </c>
      <c r="H5073">
        <f>IFERROR(IF('SUIVI VENTES 403e'!$A5053&lt;&gt;"",YEAR('SUIVI VENTES 403e'!$G5053),""),"")</f>
        <v>2020</v>
      </c>
      <c r="I5073">
        <f>IFERROR(IF('SUIVI VENTES 403e'!$A5053&lt;&gt;"",MONTH('SUIVI VENTES 403e'!$G5053),""),"")</f>
        <v>7</v>
      </c>
    </row>
    <row r="5074" spans="1:9" x14ac:dyDescent="0.25">
      <c r="A5074">
        <f>IFERROR('SUIVI VENTES 403e'!B5054*(INDEX(traitement!$A$8:$B$16,MATCH('SUIVI VENTES 403e'!$H5054,traitement!$A$8:$A$16,0),2)),"")</f>
        <v>1.5</v>
      </c>
      <c r="B5074">
        <f>IFERROR('SUIVI VENTES 403e'!F5054,"")</f>
        <v>17.5</v>
      </c>
      <c r="C5074">
        <f>IFERROR(IF('SUIVI VENTES 403e'!$A5054&lt;&gt;"",ROUND($B5074/$A5074,2),""),"")</f>
        <v>11.67</v>
      </c>
      <c r="D5074" t="str">
        <f t="shared" si="131"/>
        <v/>
      </c>
      <c r="E5074">
        <f t="shared" si="130"/>
        <v>0.94</v>
      </c>
      <c r="F5074">
        <f>IFERROR(IF('SUIVI VENTES 403e'!$A5054&lt;&gt;"",ROUND((($C5074/1.2)-$E5074),2),""),"")</f>
        <v>8.7899999999999991</v>
      </c>
      <c r="G5074">
        <f>IFERROR(IF('SUIVI VENTES 403e'!$A5054&lt;&gt;"",ROUND($F5074*$A5074,2),""),"")</f>
        <v>13.19</v>
      </c>
      <c r="H5074">
        <f>IFERROR(IF('SUIVI VENTES 403e'!$A5054&lt;&gt;"",YEAR('SUIVI VENTES 403e'!$G5054),""),"")</f>
        <v>2020</v>
      </c>
      <c r="I5074">
        <f>IFERROR(IF('SUIVI VENTES 403e'!$A5054&lt;&gt;"",MONTH('SUIVI VENTES 403e'!$G5054),""),"")</f>
        <v>7</v>
      </c>
    </row>
    <row r="5075" spans="1:9" x14ac:dyDescent="0.25">
      <c r="A5075">
        <f>IFERROR('SUIVI VENTES 403e'!B5055*(INDEX(traitement!$A$8:$B$16,MATCH('SUIVI VENTES 403e'!$H5055,traitement!$A$8:$A$16,0),2)),"")</f>
        <v>5</v>
      </c>
      <c r="B5075">
        <f>IFERROR('SUIVI VENTES 403e'!F5055,"")</f>
        <v>50</v>
      </c>
      <c r="C5075">
        <f>IFERROR(IF('SUIVI VENTES 403e'!$A5055&lt;&gt;"",ROUND($B5075/$A5075,2),""),"")</f>
        <v>10</v>
      </c>
      <c r="D5075" t="str">
        <f t="shared" si="131"/>
        <v/>
      </c>
      <c r="E5075">
        <f t="shared" si="130"/>
        <v>0.94</v>
      </c>
      <c r="F5075">
        <f>IFERROR(IF('SUIVI VENTES 403e'!$A5055&lt;&gt;"",ROUND((($C5075/1.2)-$E5075),2),""),"")</f>
        <v>7.39</v>
      </c>
      <c r="G5075">
        <f>IFERROR(IF('SUIVI VENTES 403e'!$A5055&lt;&gt;"",ROUND($F5075*$A5075,2),""),"")</f>
        <v>36.950000000000003</v>
      </c>
      <c r="H5075">
        <f>IFERROR(IF('SUIVI VENTES 403e'!$A5055&lt;&gt;"",YEAR('SUIVI VENTES 403e'!$G5055),""),"")</f>
        <v>2020</v>
      </c>
      <c r="I5075">
        <f>IFERROR(IF('SUIVI VENTES 403e'!$A5055&lt;&gt;"",MONTH('SUIVI VENTES 403e'!$G5055),""),"")</f>
        <v>7</v>
      </c>
    </row>
    <row r="5076" spans="1:9" x14ac:dyDescent="0.25">
      <c r="A5076">
        <f>IFERROR('SUIVI VENTES 403e'!B5056*(INDEX(traitement!$A$8:$B$16,MATCH('SUIVI VENTES 403e'!$H5056,traitement!$A$8:$A$16,0),2)),"")</f>
        <v>5.75</v>
      </c>
      <c r="B5076">
        <f>IFERROR('SUIVI VENTES 403e'!F5056,"")</f>
        <v>115</v>
      </c>
      <c r="C5076">
        <f>IFERROR(IF('SUIVI VENTES 403e'!$A5056&lt;&gt;"",ROUND($B5076/$A5076,2),""),"")</f>
        <v>20</v>
      </c>
      <c r="D5076" t="str">
        <f t="shared" si="131"/>
        <v/>
      </c>
      <c r="E5076">
        <f t="shared" si="130"/>
        <v>0.94</v>
      </c>
      <c r="F5076">
        <f>IFERROR(IF('SUIVI VENTES 403e'!$A5056&lt;&gt;"",ROUND((($C5076/1.2)-$E5076),2),""),"")</f>
        <v>15.73</v>
      </c>
      <c r="G5076">
        <f>IFERROR(IF('SUIVI VENTES 403e'!$A5056&lt;&gt;"",ROUND($F5076*$A5076,2),""),"")</f>
        <v>90.45</v>
      </c>
      <c r="H5076">
        <f>IFERROR(IF('SUIVI VENTES 403e'!$A5056&lt;&gt;"",YEAR('SUIVI VENTES 403e'!$G5056),""),"")</f>
        <v>2020</v>
      </c>
      <c r="I5076">
        <f>IFERROR(IF('SUIVI VENTES 403e'!$A5056&lt;&gt;"",MONTH('SUIVI VENTES 403e'!$G5056),""),"")</f>
        <v>7</v>
      </c>
    </row>
    <row r="5077" spans="1:9" x14ac:dyDescent="0.25">
      <c r="A5077">
        <f>IFERROR('SUIVI VENTES 403e'!B5057*(INDEX(traitement!$A$8:$B$16,MATCH('SUIVI VENTES 403e'!$H5057,traitement!$A$8:$A$16,0),2)),"")</f>
        <v>12</v>
      </c>
      <c r="B5077">
        <f>IFERROR('SUIVI VENTES 403e'!F5057,"")</f>
        <v>120</v>
      </c>
      <c r="C5077">
        <f>IFERROR(IF('SUIVI VENTES 403e'!$A5057&lt;&gt;"",ROUND($B5077/$A5077,2),""),"")</f>
        <v>10</v>
      </c>
      <c r="D5077" t="str">
        <f t="shared" si="131"/>
        <v/>
      </c>
      <c r="E5077">
        <f t="shared" si="130"/>
        <v>0.94</v>
      </c>
      <c r="F5077">
        <f>IFERROR(IF('SUIVI VENTES 403e'!$A5057&lt;&gt;"",ROUND((($C5077/1.2)-$E5077),2),""),"")</f>
        <v>7.39</v>
      </c>
      <c r="G5077">
        <f>IFERROR(IF('SUIVI VENTES 403e'!$A5057&lt;&gt;"",ROUND($F5077*$A5077,2),""),"")</f>
        <v>88.68</v>
      </c>
      <c r="H5077">
        <f>IFERROR(IF('SUIVI VENTES 403e'!$A5057&lt;&gt;"",YEAR('SUIVI VENTES 403e'!$G5057),""),"")</f>
        <v>2020</v>
      </c>
      <c r="I5077">
        <f>IFERROR(IF('SUIVI VENTES 403e'!$A5057&lt;&gt;"",MONTH('SUIVI VENTES 403e'!$G5057),""),"")</f>
        <v>7</v>
      </c>
    </row>
    <row r="5078" spans="1:9" x14ac:dyDescent="0.25">
      <c r="A5078">
        <f>IFERROR('SUIVI VENTES 403e'!B5058*(INDEX(traitement!$A$8:$B$16,MATCH('SUIVI VENTES 403e'!$H5058,traitement!$A$8:$A$16,0),2)),"")</f>
        <v>9</v>
      </c>
      <c r="B5078">
        <f>IFERROR('SUIVI VENTES 403e'!F5058,"")</f>
        <v>90</v>
      </c>
      <c r="C5078">
        <f>IFERROR(IF('SUIVI VENTES 403e'!$A5058&lt;&gt;"",ROUND($B5078/$A5078,2),""),"")</f>
        <v>10</v>
      </c>
      <c r="D5078" t="str">
        <f t="shared" si="131"/>
        <v/>
      </c>
      <c r="E5078">
        <f t="shared" si="130"/>
        <v>0.94</v>
      </c>
      <c r="F5078">
        <f>IFERROR(IF('SUIVI VENTES 403e'!$A5058&lt;&gt;"",ROUND((($C5078/1.2)-$E5078),2),""),"")</f>
        <v>7.39</v>
      </c>
      <c r="G5078">
        <f>IFERROR(IF('SUIVI VENTES 403e'!$A5058&lt;&gt;"",ROUND($F5078*$A5078,2),""),"")</f>
        <v>66.510000000000005</v>
      </c>
      <c r="H5078">
        <f>IFERROR(IF('SUIVI VENTES 403e'!$A5058&lt;&gt;"",YEAR('SUIVI VENTES 403e'!$G5058),""),"")</f>
        <v>2020</v>
      </c>
      <c r="I5078">
        <f>IFERROR(IF('SUIVI VENTES 403e'!$A5058&lt;&gt;"",MONTH('SUIVI VENTES 403e'!$G5058),""),"")</f>
        <v>7</v>
      </c>
    </row>
    <row r="5079" spans="1:9" x14ac:dyDescent="0.25">
      <c r="A5079">
        <f>IFERROR('SUIVI VENTES 403e'!B5059*(INDEX(traitement!$A$8:$B$16,MATCH('SUIVI VENTES 403e'!$H5059,traitement!$A$8:$A$16,0),2)),"")</f>
        <v>3</v>
      </c>
      <c r="B5079">
        <f>IFERROR('SUIVI VENTES 403e'!F5059,"")</f>
        <v>30</v>
      </c>
      <c r="C5079">
        <f>IFERROR(IF('SUIVI VENTES 403e'!$A5059&lt;&gt;"",ROUND($B5079/$A5079,2),""),"")</f>
        <v>10</v>
      </c>
      <c r="D5079" t="str">
        <f t="shared" si="131"/>
        <v/>
      </c>
      <c r="E5079">
        <f t="shared" si="130"/>
        <v>0.94</v>
      </c>
      <c r="F5079">
        <f>IFERROR(IF('SUIVI VENTES 403e'!$A5059&lt;&gt;"",ROUND((($C5079/1.2)-$E5079),2),""),"")</f>
        <v>7.39</v>
      </c>
      <c r="G5079">
        <f>IFERROR(IF('SUIVI VENTES 403e'!$A5059&lt;&gt;"",ROUND($F5079*$A5079,2),""),"")</f>
        <v>22.17</v>
      </c>
      <c r="H5079">
        <f>IFERROR(IF('SUIVI VENTES 403e'!$A5059&lt;&gt;"",YEAR('SUIVI VENTES 403e'!$G5059),""),"")</f>
        <v>2020</v>
      </c>
      <c r="I5079">
        <f>IFERROR(IF('SUIVI VENTES 403e'!$A5059&lt;&gt;"",MONTH('SUIVI VENTES 403e'!$G5059),""),"")</f>
        <v>7</v>
      </c>
    </row>
    <row r="5080" spans="1:9" x14ac:dyDescent="0.25">
      <c r="A5080">
        <f>IFERROR('SUIVI VENTES 403e'!B5060*(INDEX(traitement!$A$8:$B$16,MATCH('SUIVI VENTES 403e'!$H5060,traitement!$A$8:$A$16,0),2)),"")</f>
        <v>10</v>
      </c>
      <c r="B5080">
        <f>IFERROR('SUIVI VENTES 403e'!F5060,"")</f>
        <v>100</v>
      </c>
      <c r="C5080">
        <f>IFERROR(IF('SUIVI VENTES 403e'!$A5060&lt;&gt;"",ROUND($B5080/$A5080,2),""),"")</f>
        <v>10</v>
      </c>
      <c r="D5080" t="str">
        <f t="shared" si="131"/>
        <v/>
      </c>
      <c r="E5080">
        <f t="shared" si="130"/>
        <v>0.94</v>
      </c>
      <c r="F5080">
        <f>IFERROR(IF('SUIVI VENTES 403e'!$A5060&lt;&gt;"",ROUND((($C5080/1.2)-$E5080),2),""),"")</f>
        <v>7.39</v>
      </c>
      <c r="G5080">
        <f>IFERROR(IF('SUIVI VENTES 403e'!$A5060&lt;&gt;"",ROUND($F5080*$A5080,2),""),"")</f>
        <v>73.900000000000006</v>
      </c>
      <c r="H5080">
        <f>IFERROR(IF('SUIVI VENTES 403e'!$A5060&lt;&gt;"",YEAR('SUIVI VENTES 403e'!$G5060),""),"")</f>
        <v>2020</v>
      </c>
      <c r="I5080">
        <f>IFERROR(IF('SUIVI VENTES 403e'!$A5060&lt;&gt;"",MONTH('SUIVI VENTES 403e'!$G5060),""),"")</f>
        <v>7</v>
      </c>
    </row>
    <row r="5081" spans="1:9" x14ac:dyDescent="0.25">
      <c r="A5081">
        <f>IFERROR('SUIVI VENTES 403e'!B5061*(INDEX(traitement!$A$8:$B$16,MATCH('SUIVI VENTES 403e'!$H5061,traitement!$A$8:$A$16,0),2)),"")</f>
        <v>5</v>
      </c>
      <c r="B5081">
        <f>IFERROR('SUIVI VENTES 403e'!F5061,"")</f>
        <v>50</v>
      </c>
      <c r="C5081">
        <f>IFERROR(IF('SUIVI VENTES 403e'!$A5061&lt;&gt;"",ROUND($B5081/$A5081,2),""),"")</f>
        <v>10</v>
      </c>
      <c r="D5081" t="str">
        <f t="shared" si="131"/>
        <v/>
      </c>
      <c r="E5081">
        <f t="shared" si="130"/>
        <v>0.94</v>
      </c>
      <c r="F5081">
        <f>IFERROR(IF('SUIVI VENTES 403e'!$A5061&lt;&gt;"",ROUND((($C5081/1.2)-$E5081),2),""),"")</f>
        <v>7.39</v>
      </c>
      <c r="G5081">
        <f>IFERROR(IF('SUIVI VENTES 403e'!$A5061&lt;&gt;"",ROUND($F5081*$A5081,2),""),"")</f>
        <v>36.950000000000003</v>
      </c>
      <c r="H5081">
        <f>IFERROR(IF('SUIVI VENTES 403e'!$A5061&lt;&gt;"",YEAR('SUIVI VENTES 403e'!$G5061),""),"")</f>
        <v>2020</v>
      </c>
      <c r="I5081">
        <f>IFERROR(IF('SUIVI VENTES 403e'!$A5061&lt;&gt;"",MONTH('SUIVI VENTES 403e'!$G5061),""),"")</f>
        <v>7</v>
      </c>
    </row>
    <row r="5082" spans="1:9" x14ac:dyDescent="0.25">
      <c r="A5082">
        <f>IFERROR('SUIVI VENTES 403e'!B5062*(INDEX(traitement!$A$8:$B$16,MATCH('SUIVI VENTES 403e'!$H5062,traitement!$A$8:$A$16,0),2)),"")</f>
        <v>10</v>
      </c>
      <c r="B5082">
        <f>IFERROR('SUIVI VENTES 403e'!F5062,"")</f>
        <v>100</v>
      </c>
      <c r="C5082">
        <f>IFERROR(IF('SUIVI VENTES 403e'!$A5062&lt;&gt;"",ROUND($B5082/$A5082,2),""),"")</f>
        <v>10</v>
      </c>
      <c r="D5082" t="str">
        <f t="shared" si="131"/>
        <v/>
      </c>
      <c r="E5082">
        <f t="shared" si="130"/>
        <v>0.94</v>
      </c>
      <c r="F5082">
        <f>IFERROR(IF('SUIVI VENTES 403e'!$A5062&lt;&gt;"",ROUND((($C5082/1.2)-$E5082),2),""),"")</f>
        <v>7.39</v>
      </c>
      <c r="G5082">
        <f>IFERROR(IF('SUIVI VENTES 403e'!$A5062&lt;&gt;"",ROUND($F5082*$A5082,2),""),"")</f>
        <v>73.900000000000006</v>
      </c>
      <c r="H5082">
        <f>IFERROR(IF('SUIVI VENTES 403e'!$A5062&lt;&gt;"",YEAR('SUIVI VENTES 403e'!$G5062),""),"")</f>
        <v>2020</v>
      </c>
      <c r="I5082">
        <f>IFERROR(IF('SUIVI VENTES 403e'!$A5062&lt;&gt;"",MONTH('SUIVI VENTES 403e'!$G5062),""),"")</f>
        <v>7</v>
      </c>
    </row>
    <row r="5083" spans="1:9" x14ac:dyDescent="0.25">
      <c r="A5083">
        <f>IFERROR('SUIVI VENTES 403e'!B5063*(INDEX(traitement!$A$8:$B$16,MATCH('SUIVI VENTES 403e'!$H5063,traitement!$A$8:$A$16,0),2)),"")</f>
        <v>12</v>
      </c>
      <c r="B5083">
        <f>IFERROR('SUIVI VENTES 403e'!F5063,"")</f>
        <v>120</v>
      </c>
      <c r="C5083">
        <f>IFERROR(IF('SUIVI VENTES 403e'!$A5063&lt;&gt;"",ROUND($B5083/$A5083,2),""),"")</f>
        <v>10</v>
      </c>
      <c r="D5083" t="str">
        <f t="shared" si="131"/>
        <v/>
      </c>
      <c r="E5083">
        <f t="shared" si="130"/>
        <v>0.94</v>
      </c>
      <c r="F5083">
        <f>IFERROR(IF('SUIVI VENTES 403e'!$A5063&lt;&gt;"",ROUND((($C5083/1.2)-$E5083),2),""),"")</f>
        <v>7.39</v>
      </c>
      <c r="G5083">
        <f>IFERROR(IF('SUIVI VENTES 403e'!$A5063&lt;&gt;"",ROUND($F5083*$A5083,2),""),"")</f>
        <v>88.68</v>
      </c>
      <c r="H5083">
        <f>IFERROR(IF('SUIVI VENTES 403e'!$A5063&lt;&gt;"",YEAR('SUIVI VENTES 403e'!$G5063),""),"")</f>
        <v>2020</v>
      </c>
      <c r="I5083">
        <f>IFERROR(IF('SUIVI VENTES 403e'!$A5063&lt;&gt;"",MONTH('SUIVI VENTES 403e'!$G5063),""),"")</f>
        <v>7</v>
      </c>
    </row>
    <row r="5084" spans="1:9" x14ac:dyDescent="0.25">
      <c r="A5084">
        <f>IFERROR('SUIVI VENTES 403e'!B5064*(INDEX(traitement!$A$8:$B$16,MATCH('SUIVI VENTES 403e'!$H5064,traitement!$A$8:$A$16,0),2)),"")</f>
        <v>5</v>
      </c>
      <c r="B5084">
        <f>IFERROR('SUIVI VENTES 403e'!F5064,"")</f>
        <v>50</v>
      </c>
      <c r="C5084">
        <f>IFERROR(IF('SUIVI VENTES 403e'!$A5064&lt;&gt;"",ROUND($B5084/$A5084,2),""),"")</f>
        <v>10</v>
      </c>
      <c r="D5084" t="str">
        <f t="shared" si="131"/>
        <v/>
      </c>
      <c r="E5084">
        <f t="shared" si="130"/>
        <v>0.94</v>
      </c>
      <c r="F5084">
        <f>IFERROR(IF('SUIVI VENTES 403e'!$A5064&lt;&gt;"",ROUND((($C5084/1.2)-$E5084),2),""),"")</f>
        <v>7.39</v>
      </c>
      <c r="G5084">
        <f>IFERROR(IF('SUIVI VENTES 403e'!$A5064&lt;&gt;"",ROUND($F5084*$A5084,2),""),"")</f>
        <v>36.950000000000003</v>
      </c>
      <c r="H5084">
        <f>IFERROR(IF('SUIVI VENTES 403e'!$A5064&lt;&gt;"",YEAR('SUIVI VENTES 403e'!$G5064),""),"")</f>
        <v>2020</v>
      </c>
      <c r="I5084">
        <f>IFERROR(IF('SUIVI VENTES 403e'!$A5064&lt;&gt;"",MONTH('SUIVI VENTES 403e'!$G5064),""),"")</f>
        <v>8</v>
      </c>
    </row>
    <row r="5085" spans="1:9" x14ac:dyDescent="0.25">
      <c r="A5085">
        <f>IFERROR('SUIVI VENTES 403e'!B5065*(INDEX(traitement!$A$8:$B$16,MATCH('SUIVI VENTES 403e'!$H5065,traitement!$A$8:$A$16,0),2)),"")</f>
        <v>1</v>
      </c>
      <c r="B5085">
        <f>IFERROR('SUIVI VENTES 403e'!F5065,"")</f>
        <v>0</v>
      </c>
      <c r="C5085">
        <f>IFERROR(IF('SUIVI VENTES 403e'!$A5065&lt;&gt;"",ROUND($B5085/$A5085,2),""),"")</f>
        <v>0</v>
      </c>
      <c r="D5085">
        <f t="shared" si="131"/>
        <v>1</v>
      </c>
      <c r="E5085">
        <f t="shared" si="130"/>
        <v>0.94</v>
      </c>
      <c r="F5085">
        <f>IFERROR(IF('SUIVI VENTES 403e'!$A5065&lt;&gt;"",ROUND((($C5085/1.2)-$E5085),2),""),"")</f>
        <v>-0.94</v>
      </c>
      <c r="G5085">
        <f>IFERROR(IF('SUIVI VENTES 403e'!$A5065&lt;&gt;"",ROUND($F5085*$A5085,2),""),"")</f>
        <v>-0.94</v>
      </c>
      <c r="H5085">
        <f>IFERROR(IF('SUIVI VENTES 403e'!$A5065&lt;&gt;"",YEAR('SUIVI VENTES 403e'!$G5065),""),"")</f>
        <v>2020</v>
      </c>
      <c r="I5085">
        <f>IFERROR(IF('SUIVI VENTES 403e'!$A5065&lt;&gt;"",MONTH('SUIVI VENTES 403e'!$G5065),""),"")</f>
        <v>8</v>
      </c>
    </row>
    <row r="5086" spans="1:9" x14ac:dyDescent="0.25">
      <c r="A5086">
        <f>IFERROR('SUIVI VENTES 403e'!B5066*(INDEX(traitement!$A$8:$B$16,MATCH('SUIVI VENTES 403e'!$H5066,traitement!$A$8:$A$16,0),2)),"")</f>
        <v>3</v>
      </c>
      <c r="B5086">
        <f>IFERROR('SUIVI VENTES 403e'!F5066,"")</f>
        <v>30</v>
      </c>
      <c r="C5086">
        <f>IFERROR(IF('SUIVI VENTES 403e'!$A5066&lt;&gt;"",ROUND($B5086/$A5086,2),""),"")</f>
        <v>10</v>
      </c>
      <c r="D5086" t="str">
        <f t="shared" si="131"/>
        <v/>
      </c>
      <c r="E5086">
        <f t="shared" si="130"/>
        <v>0.94</v>
      </c>
      <c r="F5086">
        <f>IFERROR(IF('SUIVI VENTES 403e'!$A5066&lt;&gt;"",ROUND((($C5086/1.2)-$E5086),2),""),"")</f>
        <v>7.39</v>
      </c>
      <c r="G5086">
        <f>IFERROR(IF('SUIVI VENTES 403e'!$A5066&lt;&gt;"",ROUND($F5086*$A5086,2),""),"")</f>
        <v>22.17</v>
      </c>
      <c r="H5086">
        <f>IFERROR(IF('SUIVI VENTES 403e'!$A5066&lt;&gt;"",YEAR('SUIVI VENTES 403e'!$G5066),""),"")</f>
        <v>2020</v>
      </c>
      <c r="I5086">
        <f>IFERROR(IF('SUIVI VENTES 403e'!$A5066&lt;&gt;"",MONTH('SUIVI VENTES 403e'!$G5066),""),"")</f>
        <v>8</v>
      </c>
    </row>
    <row r="5087" spans="1:9" x14ac:dyDescent="0.25">
      <c r="A5087">
        <f>IFERROR('SUIVI VENTES 403e'!B5067*(INDEX(traitement!$A$8:$B$16,MATCH('SUIVI VENTES 403e'!$H5067,traitement!$A$8:$A$16,0),2)),"")</f>
        <v>5</v>
      </c>
      <c r="B5087">
        <f>IFERROR('SUIVI VENTES 403e'!F5067,"")</f>
        <v>58.33</v>
      </c>
      <c r="C5087">
        <f>IFERROR(IF('SUIVI VENTES 403e'!$A5067&lt;&gt;"",ROUND($B5087/$A5087,2),""),"")</f>
        <v>11.67</v>
      </c>
      <c r="D5087" t="str">
        <f t="shared" si="131"/>
        <v/>
      </c>
      <c r="E5087">
        <f t="shared" si="130"/>
        <v>0.94</v>
      </c>
      <c r="F5087">
        <f>IFERROR(IF('SUIVI VENTES 403e'!$A5067&lt;&gt;"",ROUND((($C5087/1.2)-$E5087),2),""),"")</f>
        <v>8.7899999999999991</v>
      </c>
      <c r="G5087">
        <f>IFERROR(IF('SUIVI VENTES 403e'!$A5067&lt;&gt;"",ROUND($F5087*$A5087,2),""),"")</f>
        <v>43.95</v>
      </c>
      <c r="H5087">
        <f>IFERROR(IF('SUIVI VENTES 403e'!$A5067&lt;&gt;"",YEAR('SUIVI VENTES 403e'!$G5067),""),"")</f>
        <v>2020</v>
      </c>
      <c r="I5087">
        <f>IFERROR(IF('SUIVI VENTES 403e'!$A5067&lt;&gt;"",MONTH('SUIVI VENTES 403e'!$G5067),""),"")</f>
        <v>8</v>
      </c>
    </row>
    <row r="5088" spans="1:9" x14ac:dyDescent="0.25">
      <c r="A5088">
        <f>IFERROR('SUIVI VENTES 403e'!B5068*(INDEX(traitement!$A$8:$B$16,MATCH('SUIVI VENTES 403e'!$H5068,traitement!$A$8:$A$16,0),2)),"")</f>
        <v>1</v>
      </c>
      <c r="B5088">
        <f>IFERROR('SUIVI VENTES 403e'!F5068,"")</f>
        <v>0</v>
      </c>
      <c r="C5088">
        <f>IFERROR(IF('SUIVI VENTES 403e'!$A5068&lt;&gt;"",ROUND($B5088/$A5088,2),""),"")</f>
        <v>0</v>
      </c>
      <c r="D5088">
        <f t="shared" si="131"/>
        <v>1</v>
      </c>
      <c r="E5088">
        <f t="shared" si="130"/>
        <v>0.94</v>
      </c>
      <c r="F5088">
        <f>IFERROR(IF('SUIVI VENTES 403e'!$A5068&lt;&gt;"",ROUND((($C5088/1.2)-$E5088),2),""),"")</f>
        <v>-0.94</v>
      </c>
      <c r="G5088">
        <f>IFERROR(IF('SUIVI VENTES 403e'!$A5068&lt;&gt;"",ROUND($F5088*$A5088,2),""),"")</f>
        <v>-0.94</v>
      </c>
      <c r="H5088">
        <f>IFERROR(IF('SUIVI VENTES 403e'!$A5068&lt;&gt;"",YEAR('SUIVI VENTES 403e'!$G5068),""),"")</f>
        <v>2020</v>
      </c>
      <c r="I5088">
        <f>IFERROR(IF('SUIVI VENTES 403e'!$A5068&lt;&gt;"",MONTH('SUIVI VENTES 403e'!$G5068),""),"")</f>
        <v>8</v>
      </c>
    </row>
    <row r="5089" spans="1:9" x14ac:dyDescent="0.25">
      <c r="A5089">
        <f>IFERROR('SUIVI VENTES 403e'!B5069*(INDEX(traitement!$A$8:$B$16,MATCH('SUIVI VENTES 403e'!$H5069,traitement!$A$8:$A$16,0),2)),"")</f>
        <v>5</v>
      </c>
      <c r="B5089">
        <f>IFERROR('SUIVI VENTES 403e'!F5069,"")</f>
        <v>50</v>
      </c>
      <c r="C5089">
        <f>IFERROR(IF('SUIVI VENTES 403e'!$A5069&lt;&gt;"",ROUND($B5089/$A5089,2),""),"")</f>
        <v>10</v>
      </c>
      <c r="D5089" t="str">
        <f t="shared" si="131"/>
        <v/>
      </c>
      <c r="E5089">
        <f t="shared" si="130"/>
        <v>0.94</v>
      </c>
      <c r="F5089">
        <f>IFERROR(IF('SUIVI VENTES 403e'!$A5069&lt;&gt;"",ROUND((($C5089/1.2)-$E5089),2),""),"")</f>
        <v>7.39</v>
      </c>
      <c r="G5089">
        <f>IFERROR(IF('SUIVI VENTES 403e'!$A5069&lt;&gt;"",ROUND($F5089*$A5089,2),""),"")</f>
        <v>36.950000000000003</v>
      </c>
      <c r="H5089">
        <f>IFERROR(IF('SUIVI VENTES 403e'!$A5069&lt;&gt;"",YEAR('SUIVI VENTES 403e'!$G5069),""),"")</f>
        <v>2020</v>
      </c>
      <c r="I5089">
        <f>IFERROR(IF('SUIVI VENTES 403e'!$A5069&lt;&gt;"",MONTH('SUIVI VENTES 403e'!$G5069),""),"")</f>
        <v>8</v>
      </c>
    </row>
    <row r="5090" spans="1:9" x14ac:dyDescent="0.25">
      <c r="A5090">
        <f>IFERROR('SUIVI VENTES 403e'!B5070*(INDEX(traitement!$A$8:$B$16,MATCH('SUIVI VENTES 403e'!$H5070,traitement!$A$8:$A$16,0),2)),"")</f>
        <v>1</v>
      </c>
      <c r="B5090">
        <f>IFERROR('SUIVI VENTES 403e'!F5070,"")</f>
        <v>0</v>
      </c>
      <c r="C5090">
        <f>IFERROR(IF('SUIVI VENTES 403e'!$A5070&lt;&gt;"",ROUND($B5090/$A5090,2),""),"")</f>
        <v>0</v>
      </c>
      <c r="D5090">
        <f t="shared" si="131"/>
        <v>1</v>
      </c>
      <c r="E5090">
        <f t="shared" si="130"/>
        <v>0.94</v>
      </c>
      <c r="F5090">
        <f>IFERROR(IF('SUIVI VENTES 403e'!$A5070&lt;&gt;"",ROUND((($C5090/1.2)-$E5090),2),""),"")</f>
        <v>-0.94</v>
      </c>
      <c r="G5090">
        <f>IFERROR(IF('SUIVI VENTES 403e'!$A5070&lt;&gt;"",ROUND($F5090*$A5090,2),""),"")</f>
        <v>-0.94</v>
      </c>
      <c r="H5090">
        <f>IFERROR(IF('SUIVI VENTES 403e'!$A5070&lt;&gt;"",YEAR('SUIVI VENTES 403e'!$G5070),""),"")</f>
        <v>2020</v>
      </c>
      <c r="I5090">
        <f>IFERROR(IF('SUIVI VENTES 403e'!$A5070&lt;&gt;"",MONTH('SUIVI VENTES 403e'!$G5070),""),"")</f>
        <v>8</v>
      </c>
    </row>
    <row r="5091" spans="1:9" x14ac:dyDescent="0.25">
      <c r="A5091">
        <f>IFERROR('SUIVI VENTES 403e'!B5071*(INDEX(traitement!$A$8:$B$16,MATCH('SUIVI VENTES 403e'!$H5071,traitement!$A$8:$A$16,0),2)),"")</f>
        <v>12</v>
      </c>
      <c r="B5091">
        <f>IFERROR('SUIVI VENTES 403e'!F5071,"")</f>
        <v>120</v>
      </c>
      <c r="C5091">
        <f>IFERROR(IF('SUIVI VENTES 403e'!$A5071&lt;&gt;"",ROUND($B5091/$A5091,2),""),"")</f>
        <v>10</v>
      </c>
      <c r="D5091" t="str">
        <f t="shared" si="131"/>
        <v/>
      </c>
      <c r="E5091">
        <f t="shared" si="130"/>
        <v>0.94</v>
      </c>
      <c r="F5091">
        <f>IFERROR(IF('SUIVI VENTES 403e'!$A5071&lt;&gt;"",ROUND((($C5091/1.2)-$E5091),2),""),"")</f>
        <v>7.39</v>
      </c>
      <c r="G5091">
        <f>IFERROR(IF('SUIVI VENTES 403e'!$A5071&lt;&gt;"",ROUND($F5091*$A5091,2),""),"")</f>
        <v>88.68</v>
      </c>
      <c r="H5091">
        <f>IFERROR(IF('SUIVI VENTES 403e'!$A5071&lt;&gt;"",YEAR('SUIVI VENTES 403e'!$G5071),""),"")</f>
        <v>2020</v>
      </c>
      <c r="I5091">
        <f>IFERROR(IF('SUIVI VENTES 403e'!$A5071&lt;&gt;"",MONTH('SUIVI VENTES 403e'!$G5071),""),"")</f>
        <v>8</v>
      </c>
    </row>
    <row r="5092" spans="1:9" x14ac:dyDescent="0.25">
      <c r="A5092">
        <f>IFERROR('SUIVI VENTES 403e'!B5072*(INDEX(traitement!$A$8:$B$16,MATCH('SUIVI VENTES 403e'!$H5072,traitement!$A$8:$A$16,0),2)),"")</f>
        <v>2</v>
      </c>
      <c r="B5092">
        <f>IFERROR('SUIVI VENTES 403e'!F5072,"")</f>
        <v>0</v>
      </c>
      <c r="C5092">
        <f>IFERROR(IF('SUIVI VENTES 403e'!$A5072&lt;&gt;"",ROUND($B5092/$A5092,2),""),"")</f>
        <v>0</v>
      </c>
      <c r="D5092">
        <f t="shared" si="131"/>
        <v>2</v>
      </c>
      <c r="E5092">
        <f t="shared" si="130"/>
        <v>0.94</v>
      </c>
      <c r="F5092">
        <f>IFERROR(IF('SUIVI VENTES 403e'!$A5072&lt;&gt;"",ROUND((($C5092/1.2)-$E5092),2),""),"")</f>
        <v>-0.94</v>
      </c>
      <c r="G5092">
        <f>IFERROR(IF('SUIVI VENTES 403e'!$A5072&lt;&gt;"",ROUND($F5092*$A5092,2),""),"")</f>
        <v>-1.88</v>
      </c>
      <c r="H5092">
        <f>IFERROR(IF('SUIVI VENTES 403e'!$A5072&lt;&gt;"",YEAR('SUIVI VENTES 403e'!$G5072),""),"")</f>
        <v>2020</v>
      </c>
      <c r="I5092">
        <f>IFERROR(IF('SUIVI VENTES 403e'!$A5072&lt;&gt;"",MONTH('SUIVI VENTES 403e'!$G5072),""),"")</f>
        <v>8</v>
      </c>
    </row>
    <row r="5093" spans="1:9" x14ac:dyDescent="0.25">
      <c r="A5093">
        <f>IFERROR('SUIVI VENTES 403e'!B5073*(INDEX(traitement!$A$8:$B$16,MATCH('SUIVI VENTES 403e'!$H5073,traitement!$A$8:$A$16,0),2)),"")</f>
        <v>0.25</v>
      </c>
      <c r="B5093">
        <f>IFERROR('SUIVI VENTES 403e'!F5073,"")</f>
        <v>6.67</v>
      </c>
      <c r="C5093">
        <f>IFERROR(IF('SUIVI VENTES 403e'!$A5073&lt;&gt;"",ROUND($B5093/$A5093,2),""),"")</f>
        <v>26.68</v>
      </c>
      <c r="D5093" t="str">
        <f t="shared" si="131"/>
        <v/>
      </c>
      <c r="E5093">
        <f t="shared" si="130"/>
        <v>0.94</v>
      </c>
      <c r="F5093">
        <f>IFERROR(IF('SUIVI VENTES 403e'!$A5073&lt;&gt;"",ROUND((($C5093/1.2)-$E5093),2),""),"")</f>
        <v>21.29</v>
      </c>
      <c r="G5093">
        <f>IFERROR(IF('SUIVI VENTES 403e'!$A5073&lt;&gt;"",ROUND($F5093*$A5093,2),""),"")</f>
        <v>5.32</v>
      </c>
      <c r="H5093">
        <f>IFERROR(IF('SUIVI VENTES 403e'!$A5073&lt;&gt;"",YEAR('SUIVI VENTES 403e'!$G5073),""),"")</f>
        <v>2020</v>
      </c>
      <c r="I5093">
        <f>IFERROR(IF('SUIVI VENTES 403e'!$A5073&lt;&gt;"",MONTH('SUIVI VENTES 403e'!$G5073),""),"")</f>
        <v>8</v>
      </c>
    </row>
    <row r="5094" spans="1:9" x14ac:dyDescent="0.25">
      <c r="A5094">
        <f>IFERROR('SUIVI VENTES 403e'!B5074*(INDEX(traitement!$A$8:$B$16,MATCH('SUIVI VENTES 403e'!$H5074,traitement!$A$8:$A$16,0),2)),"")</f>
        <v>1</v>
      </c>
      <c r="B5094">
        <f>IFERROR('SUIVI VENTES 403e'!F5074,"")</f>
        <v>10</v>
      </c>
      <c r="C5094">
        <f>IFERROR(IF('SUIVI VENTES 403e'!$A5074&lt;&gt;"",ROUND($B5094/$A5094,2),""),"")</f>
        <v>10</v>
      </c>
      <c r="D5094" t="str">
        <f t="shared" si="131"/>
        <v/>
      </c>
      <c r="E5094">
        <f t="shared" si="130"/>
        <v>0.94</v>
      </c>
      <c r="F5094">
        <f>IFERROR(IF('SUIVI VENTES 403e'!$A5074&lt;&gt;"",ROUND((($C5094/1.2)-$E5094),2),""),"")</f>
        <v>7.39</v>
      </c>
      <c r="G5094">
        <f>IFERROR(IF('SUIVI VENTES 403e'!$A5074&lt;&gt;"",ROUND($F5094*$A5094,2),""),"")</f>
        <v>7.39</v>
      </c>
      <c r="H5094">
        <f>IFERROR(IF('SUIVI VENTES 403e'!$A5074&lt;&gt;"",YEAR('SUIVI VENTES 403e'!$G5074),""),"")</f>
        <v>2020</v>
      </c>
      <c r="I5094">
        <f>IFERROR(IF('SUIVI VENTES 403e'!$A5074&lt;&gt;"",MONTH('SUIVI VENTES 403e'!$G5074),""),"")</f>
        <v>8</v>
      </c>
    </row>
    <row r="5095" spans="1:9" x14ac:dyDescent="0.25">
      <c r="A5095">
        <f>IFERROR('SUIVI VENTES 403e'!B5075*(INDEX(traitement!$A$8:$B$16,MATCH('SUIVI VENTES 403e'!$H5075,traitement!$A$8:$A$16,0),2)),"")</f>
        <v>3</v>
      </c>
      <c r="B5095">
        <f>IFERROR('SUIVI VENTES 403e'!F5075,"")</f>
        <v>30</v>
      </c>
      <c r="C5095">
        <f>IFERROR(IF('SUIVI VENTES 403e'!$A5075&lt;&gt;"",ROUND($B5095/$A5095,2),""),"")</f>
        <v>10</v>
      </c>
      <c r="D5095" t="str">
        <f t="shared" si="131"/>
        <v/>
      </c>
      <c r="E5095">
        <f t="shared" si="130"/>
        <v>0.94</v>
      </c>
      <c r="F5095">
        <f>IFERROR(IF('SUIVI VENTES 403e'!$A5075&lt;&gt;"",ROUND((($C5095/1.2)-$E5095),2),""),"")</f>
        <v>7.39</v>
      </c>
      <c r="G5095">
        <f>IFERROR(IF('SUIVI VENTES 403e'!$A5075&lt;&gt;"",ROUND($F5095*$A5095,2),""),"")</f>
        <v>22.17</v>
      </c>
      <c r="H5095">
        <f>IFERROR(IF('SUIVI VENTES 403e'!$A5075&lt;&gt;"",YEAR('SUIVI VENTES 403e'!$G5075),""),"")</f>
        <v>2020</v>
      </c>
      <c r="I5095">
        <f>IFERROR(IF('SUIVI VENTES 403e'!$A5075&lt;&gt;"",MONTH('SUIVI VENTES 403e'!$G5075),""),"")</f>
        <v>8</v>
      </c>
    </row>
    <row r="5096" spans="1:9" x14ac:dyDescent="0.25">
      <c r="A5096">
        <f>IFERROR('SUIVI VENTES 403e'!B5076*(INDEX(traitement!$A$8:$B$16,MATCH('SUIVI VENTES 403e'!$H5076,traitement!$A$8:$A$16,0),2)),"")</f>
        <v>12</v>
      </c>
      <c r="B5096">
        <f>IFERROR('SUIVI VENTES 403e'!F5076,"")</f>
        <v>120</v>
      </c>
      <c r="C5096">
        <f>IFERROR(IF('SUIVI VENTES 403e'!$A5076&lt;&gt;"",ROUND($B5096/$A5096,2),""),"")</f>
        <v>10</v>
      </c>
      <c r="D5096" t="str">
        <f t="shared" si="131"/>
        <v/>
      </c>
      <c r="E5096">
        <f t="shared" si="130"/>
        <v>0.94</v>
      </c>
      <c r="F5096">
        <f>IFERROR(IF('SUIVI VENTES 403e'!$A5076&lt;&gt;"",ROUND((($C5096/1.2)-$E5096),2),""),"")</f>
        <v>7.39</v>
      </c>
      <c r="G5096">
        <f>IFERROR(IF('SUIVI VENTES 403e'!$A5076&lt;&gt;"",ROUND($F5096*$A5096,2),""),"")</f>
        <v>88.68</v>
      </c>
      <c r="H5096">
        <f>IFERROR(IF('SUIVI VENTES 403e'!$A5076&lt;&gt;"",YEAR('SUIVI VENTES 403e'!$G5076),""),"")</f>
        <v>2020</v>
      </c>
      <c r="I5096">
        <f>IFERROR(IF('SUIVI VENTES 403e'!$A5076&lt;&gt;"",MONTH('SUIVI VENTES 403e'!$G5076),""),"")</f>
        <v>8</v>
      </c>
    </row>
    <row r="5097" spans="1:9" x14ac:dyDescent="0.25">
      <c r="A5097">
        <f>IFERROR('SUIVI VENTES 403e'!B5077*(INDEX(traitement!$A$8:$B$16,MATCH('SUIVI VENTES 403e'!$H5077,traitement!$A$8:$A$16,0),2)),"")</f>
        <v>5</v>
      </c>
      <c r="B5097">
        <f>IFERROR('SUIVI VENTES 403e'!F5077,"")</f>
        <v>50</v>
      </c>
      <c r="C5097">
        <f>IFERROR(IF('SUIVI VENTES 403e'!$A5077&lt;&gt;"",ROUND($B5097/$A5097,2),""),"")</f>
        <v>10</v>
      </c>
      <c r="D5097" t="str">
        <f t="shared" si="131"/>
        <v/>
      </c>
      <c r="E5097">
        <f t="shared" ref="E5097:E5160" si="132">IFERROR(INDEX($G$2:$S$15,MATCH($H5097,$G$2:$G$15,0),MATCH($I5097,$G$2:$S$2,0)),"")</f>
        <v>0.94</v>
      </c>
      <c r="F5097">
        <f>IFERROR(IF('SUIVI VENTES 403e'!$A5077&lt;&gt;"",ROUND((($C5097/1.2)-$E5097),2),""),"")</f>
        <v>7.39</v>
      </c>
      <c r="G5097">
        <f>IFERROR(IF('SUIVI VENTES 403e'!$A5077&lt;&gt;"",ROUND($F5097*$A5097,2),""),"")</f>
        <v>36.950000000000003</v>
      </c>
      <c r="H5097">
        <f>IFERROR(IF('SUIVI VENTES 403e'!$A5077&lt;&gt;"",YEAR('SUIVI VENTES 403e'!$G5077),""),"")</f>
        <v>2020</v>
      </c>
      <c r="I5097">
        <f>IFERROR(IF('SUIVI VENTES 403e'!$A5077&lt;&gt;"",MONTH('SUIVI VENTES 403e'!$G5077),""),"")</f>
        <v>8</v>
      </c>
    </row>
    <row r="5098" spans="1:9" x14ac:dyDescent="0.25">
      <c r="A5098">
        <f>IFERROR('SUIVI VENTES 403e'!B5078*(INDEX(traitement!$A$8:$B$16,MATCH('SUIVI VENTES 403e'!$H5078,traitement!$A$8:$A$16,0),2)),"")</f>
        <v>1</v>
      </c>
      <c r="B5098">
        <f>IFERROR('SUIVI VENTES 403e'!F5078,"")</f>
        <v>0</v>
      </c>
      <c r="C5098">
        <f>IFERROR(IF('SUIVI VENTES 403e'!$A5078&lt;&gt;"",ROUND($B5098/$A5098,2),""),"")</f>
        <v>0</v>
      </c>
      <c r="D5098">
        <f t="shared" si="131"/>
        <v>1</v>
      </c>
      <c r="E5098">
        <f t="shared" si="132"/>
        <v>0.94</v>
      </c>
      <c r="F5098">
        <f>IFERROR(IF('SUIVI VENTES 403e'!$A5078&lt;&gt;"",ROUND((($C5098/1.2)-$E5098),2),""),"")</f>
        <v>-0.94</v>
      </c>
      <c r="G5098">
        <f>IFERROR(IF('SUIVI VENTES 403e'!$A5078&lt;&gt;"",ROUND($F5098*$A5098,2),""),"")</f>
        <v>-0.94</v>
      </c>
      <c r="H5098">
        <f>IFERROR(IF('SUIVI VENTES 403e'!$A5078&lt;&gt;"",YEAR('SUIVI VENTES 403e'!$G5078),""),"")</f>
        <v>2020</v>
      </c>
      <c r="I5098">
        <f>IFERROR(IF('SUIVI VENTES 403e'!$A5078&lt;&gt;"",MONTH('SUIVI VENTES 403e'!$G5078),""),"")</f>
        <v>8</v>
      </c>
    </row>
    <row r="5099" spans="1:9" x14ac:dyDescent="0.25">
      <c r="A5099">
        <f>IFERROR('SUIVI VENTES 403e'!B5079*(INDEX(traitement!$A$8:$B$16,MATCH('SUIVI VENTES 403e'!$H5079,traitement!$A$8:$A$16,0),2)),"")</f>
        <v>20</v>
      </c>
      <c r="B5099">
        <f>IFERROR('SUIVI VENTES 403e'!F5079,"")</f>
        <v>200</v>
      </c>
      <c r="C5099">
        <f>IFERROR(IF('SUIVI VENTES 403e'!$A5079&lt;&gt;"",ROUND($B5099/$A5099,2),""),"")</f>
        <v>10</v>
      </c>
      <c r="D5099" t="str">
        <f t="shared" si="131"/>
        <v/>
      </c>
      <c r="E5099">
        <f t="shared" si="132"/>
        <v>0.94</v>
      </c>
      <c r="F5099">
        <f>IFERROR(IF('SUIVI VENTES 403e'!$A5079&lt;&gt;"",ROUND((($C5099/1.2)-$E5099),2),""),"")</f>
        <v>7.39</v>
      </c>
      <c r="G5099">
        <f>IFERROR(IF('SUIVI VENTES 403e'!$A5079&lt;&gt;"",ROUND($F5099*$A5099,2),""),"")</f>
        <v>147.80000000000001</v>
      </c>
      <c r="H5099">
        <f>IFERROR(IF('SUIVI VENTES 403e'!$A5079&lt;&gt;"",YEAR('SUIVI VENTES 403e'!$G5079),""),"")</f>
        <v>2020</v>
      </c>
      <c r="I5099">
        <f>IFERROR(IF('SUIVI VENTES 403e'!$A5079&lt;&gt;"",MONTH('SUIVI VENTES 403e'!$G5079),""),"")</f>
        <v>8</v>
      </c>
    </row>
    <row r="5100" spans="1:9" x14ac:dyDescent="0.25">
      <c r="A5100">
        <f>IFERROR('SUIVI VENTES 403e'!B5080*(INDEX(traitement!$A$8:$B$16,MATCH('SUIVI VENTES 403e'!$H5080,traitement!$A$8:$A$16,0),2)),"")</f>
        <v>4</v>
      </c>
      <c r="B5100">
        <f>IFERROR('SUIVI VENTES 403e'!F5080,"")</f>
        <v>0</v>
      </c>
      <c r="C5100">
        <f>IFERROR(IF('SUIVI VENTES 403e'!$A5080&lt;&gt;"",ROUND($B5100/$A5100,2),""),"")</f>
        <v>0</v>
      </c>
      <c r="D5100">
        <f t="shared" si="131"/>
        <v>4</v>
      </c>
      <c r="E5100">
        <f t="shared" si="132"/>
        <v>0.94</v>
      </c>
      <c r="F5100">
        <f>IFERROR(IF('SUIVI VENTES 403e'!$A5080&lt;&gt;"",ROUND((($C5100/1.2)-$E5100),2),""),"")</f>
        <v>-0.94</v>
      </c>
      <c r="G5100">
        <f>IFERROR(IF('SUIVI VENTES 403e'!$A5080&lt;&gt;"",ROUND($F5100*$A5100,2),""),"")</f>
        <v>-3.76</v>
      </c>
      <c r="H5100">
        <f>IFERROR(IF('SUIVI VENTES 403e'!$A5080&lt;&gt;"",YEAR('SUIVI VENTES 403e'!$G5080),""),"")</f>
        <v>2020</v>
      </c>
      <c r="I5100">
        <f>IFERROR(IF('SUIVI VENTES 403e'!$A5080&lt;&gt;"",MONTH('SUIVI VENTES 403e'!$G5080),""),"")</f>
        <v>8</v>
      </c>
    </row>
    <row r="5101" spans="1:9" x14ac:dyDescent="0.25">
      <c r="A5101">
        <f>IFERROR('SUIVI VENTES 403e'!B5081*(INDEX(traitement!$A$8:$B$16,MATCH('SUIVI VENTES 403e'!$H5081,traitement!$A$8:$A$16,0),2)),"")</f>
        <v>12</v>
      </c>
      <c r="B5101">
        <f>IFERROR('SUIVI VENTES 403e'!F5081,"")</f>
        <v>140</v>
      </c>
      <c r="C5101">
        <f>IFERROR(IF('SUIVI VENTES 403e'!$A5081&lt;&gt;"",ROUND($B5101/$A5101,2),""),"")</f>
        <v>11.67</v>
      </c>
      <c r="D5101" t="str">
        <f t="shared" si="131"/>
        <v/>
      </c>
      <c r="E5101">
        <f t="shared" si="132"/>
        <v>0.94</v>
      </c>
      <c r="F5101">
        <f>IFERROR(IF('SUIVI VENTES 403e'!$A5081&lt;&gt;"",ROUND((($C5101/1.2)-$E5101),2),""),"")</f>
        <v>8.7899999999999991</v>
      </c>
      <c r="G5101">
        <f>IFERROR(IF('SUIVI VENTES 403e'!$A5081&lt;&gt;"",ROUND($F5101*$A5101,2),""),"")</f>
        <v>105.48</v>
      </c>
      <c r="H5101">
        <f>IFERROR(IF('SUIVI VENTES 403e'!$A5081&lt;&gt;"",YEAR('SUIVI VENTES 403e'!$G5081),""),"")</f>
        <v>2020</v>
      </c>
      <c r="I5101">
        <f>IFERROR(IF('SUIVI VENTES 403e'!$A5081&lt;&gt;"",MONTH('SUIVI VENTES 403e'!$G5081),""),"")</f>
        <v>8</v>
      </c>
    </row>
    <row r="5102" spans="1:9" x14ac:dyDescent="0.25">
      <c r="A5102">
        <f>IFERROR('SUIVI VENTES 403e'!B5082*(INDEX(traitement!$A$8:$B$16,MATCH('SUIVI VENTES 403e'!$H5082,traitement!$A$8:$A$16,0),2)),"")</f>
        <v>8</v>
      </c>
      <c r="B5102">
        <f>IFERROR('SUIVI VENTES 403e'!F5082,"")</f>
        <v>80</v>
      </c>
      <c r="C5102">
        <f>IFERROR(IF('SUIVI VENTES 403e'!$A5082&lt;&gt;"",ROUND($B5102/$A5102,2),""),"")</f>
        <v>10</v>
      </c>
      <c r="D5102" t="str">
        <f t="shared" si="131"/>
        <v/>
      </c>
      <c r="E5102">
        <f t="shared" si="132"/>
        <v>0.94</v>
      </c>
      <c r="F5102">
        <f>IFERROR(IF('SUIVI VENTES 403e'!$A5082&lt;&gt;"",ROUND((($C5102/1.2)-$E5102),2),""),"")</f>
        <v>7.39</v>
      </c>
      <c r="G5102">
        <f>IFERROR(IF('SUIVI VENTES 403e'!$A5082&lt;&gt;"",ROUND($F5102*$A5102,2),""),"")</f>
        <v>59.12</v>
      </c>
      <c r="H5102">
        <f>IFERROR(IF('SUIVI VENTES 403e'!$A5082&lt;&gt;"",YEAR('SUIVI VENTES 403e'!$G5082),""),"")</f>
        <v>2020</v>
      </c>
      <c r="I5102">
        <f>IFERROR(IF('SUIVI VENTES 403e'!$A5082&lt;&gt;"",MONTH('SUIVI VENTES 403e'!$G5082),""),"")</f>
        <v>8</v>
      </c>
    </row>
    <row r="5103" spans="1:9" x14ac:dyDescent="0.25">
      <c r="A5103">
        <f>IFERROR('SUIVI VENTES 403e'!B5083*(INDEX(traitement!$A$8:$B$16,MATCH('SUIVI VENTES 403e'!$H5083,traitement!$A$8:$A$16,0),2)),"")</f>
        <v>15</v>
      </c>
      <c r="B5103">
        <f>IFERROR('SUIVI VENTES 403e'!F5083,"")</f>
        <v>150</v>
      </c>
      <c r="C5103">
        <f>IFERROR(IF('SUIVI VENTES 403e'!$A5083&lt;&gt;"",ROUND($B5103/$A5103,2),""),"")</f>
        <v>10</v>
      </c>
      <c r="D5103" t="str">
        <f t="shared" si="131"/>
        <v/>
      </c>
      <c r="E5103">
        <f t="shared" si="132"/>
        <v>0.94</v>
      </c>
      <c r="F5103">
        <f>IFERROR(IF('SUIVI VENTES 403e'!$A5083&lt;&gt;"",ROUND((($C5103/1.2)-$E5103),2),""),"")</f>
        <v>7.39</v>
      </c>
      <c r="G5103">
        <f>IFERROR(IF('SUIVI VENTES 403e'!$A5083&lt;&gt;"",ROUND($F5103*$A5103,2),""),"")</f>
        <v>110.85</v>
      </c>
      <c r="H5103">
        <f>IFERROR(IF('SUIVI VENTES 403e'!$A5083&lt;&gt;"",YEAR('SUIVI VENTES 403e'!$G5083),""),"")</f>
        <v>2020</v>
      </c>
      <c r="I5103">
        <f>IFERROR(IF('SUIVI VENTES 403e'!$A5083&lt;&gt;"",MONTH('SUIVI VENTES 403e'!$G5083),""),"")</f>
        <v>8</v>
      </c>
    </row>
    <row r="5104" spans="1:9" x14ac:dyDescent="0.25">
      <c r="A5104">
        <f>IFERROR('SUIVI VENTES 403e'!B5084*(INDEX(traitement!$A$8:$B$16,MATCH('SUIVI VENTES 403e'!$H5084,traitement!$A$8:$A$16,0),2)),"")</f>
        <v>10</v>
      </c>
      <c r="B5104">
        <f>IFERROR('SUIVI VENTES 403e'!F5084,"")</f>
        <v>100</v>
      </c>
      <c r="C5104">
        <f>IFERROR(IF('SUIVI VENTES 403e'!$A5084&lt;&gt;"",ROUND($B5104/$A5104,2),""),"")</f>
        <v>10</v>
      </c>
      <c r="D5104" t="str">
        <f t="shared" ref="D5104:D5167" si="133">IF(B5104&lt;&gt;0,"",IF(A5104&lt;&gt;"",A5104,""))</f>
        <v/>
      </c>
      <c r="E5104">
        <f t="shared" si="132"/>
        <v>0.94</v>
      </c>
      <c r="F5104">
        <f>IFERROR(IF('SUIVI VENTES 403e'!$A5084&lt;&gt;"",ROUND((($C5104/1.2)-$E5104),2),""),"")</f>
        <v>7.39</v>
      </c>
      <c r="G5104">
        <f>IFERROR(IF('SUIVI VENTES 403e'!$A5084&lt;&gt;"",ROUND($F5104*$A5104,2),""),"")</f>
        <v>73.900000000000006</v>
      </c>
      <c r="H5104">
        <f>IFERROR(IF('SUIVI VENTES 403e'!$A5084&lt;&gt;"",YEAR('SUIVI VENTES 403e'!$G5084),""),"")</f>
        <v>2020</v>
      </c>
      <c r="I5104">
        <f>IFERROR(IF('SUIVI VENTES 403e'!$A5084&lt;&gt;"",MONTH('SUIVI VENTES 403e'!$G5084),""),"")</f>
        <v>8</v>
      </c>
    </row>
    <row r="5105" spans="1:9" x14ac:dyDescent="0.25">
      <c r="A5105">
        <f>IFERROR('SUIVI VENTES 403e'!B5085*(INDEX(traitement!$A$8:$B$16,MATCH('SUIVI VENTES 403e'!$H5085,traitement!$A$8:$A$16,0),2)),"")</f>
        <v>12</v>
      </c>
      <c r="B5105">
        <f>IFERROR('SUIVI VENTES 403e'!F5085,"")</f>
        <v>120</v>
      </c>
      <c r="C5105">
        <f>IFERROR(IF('SUIVI VENTES 403e'!$A5085&lt;&gt;"",ROUND($B5105/$A5105,2),""),"")</f>
        <v>10</v>
      </c>
      <c r="D5105" t="str">
        <f t="shared" si="133"/>
        <v/>
      </c>
      <c r="E5105">
        <f t="shared" si="132"/>
        <v>0.94</v>
      </c>
      <c r="F5105">
        <f>IFERROR(IF('SUIVI VENTES 403e'!$A5085&lt;&gt;"",ROUND((($C5105/1.2)-$E5105),2),""),"")</f>
        <v>7.39</v>
      </c>
      <c r="G5105">
        <f>IFERROR(IF('SUIVI VENTES 403e'!$A5085&lt;&gt;"",ROUND($F5105*$A5105,2),""),"")</f>
        <v>88.68</v>
      </c>
      <c r="H5105">
        <f>IFERROR(IF('SUIVI VENTES 403e'!$A5085&lt;&gt;"",YEAR('SUIVI VENTES 403e'!$G5085),""),"")</f>
        <v>2020</v>
      </c>
      <c r="I5105">
        <f>IFERROR(IF('SUIVI VENTES 403e'!$A5085&lt;&gt;"",MONTH('SUIVI VENTES 403e'!$G5085),""),"")</f>
        <v>8</v>
      </c>
    </row>
    <row r="5106" spans="1:9" x14ac:dyDescent="0.25">
      <c r="A5106">
        <f>IFERROR('SUIVI VENTES 403e'!B5086*(INDEX(traitement!$A$8:$B$16,MATCH('SUIVI VENTES 403e'!$H5086,traitement!$A$8:$A$16,0),2)),"")</f>
        <v>5</v>
      </c>
      <c r="B5106">
        <f>IFERROR('SUIVI VENTES 403e'!F5086,"")</f>
        <v>50</v>
      </c>
      <c r="C5106">
        <f>IFERROR(IF('SUIVI VENTES 403e'!$A5086&lt;&gt;"",ROUND($B5106/$A5106,2),""),"")</f>
        <v>10</v>
      </c>
      <c r="D5106" t="str">
        <f t="shared" si="133"/>
        <v/>
      </c>
      <c r="E5106">
        <f t="shared" si="132"/>
        <v>0.94</v>
      </c>
      <c r="F5106">
        <f>IFERROR(IF('SUIVI VENTES 403e'!$A5086&lt;&gt;"",ROUND((($C5106/1.2)-$E5106),2),""),"")</f>
        <v>7.39</v>
      </c>
      <c r="G5106">
        <f>IFERROR(IF('SUIVI VENTES 403e'!$A5086&lt;&gt;"",ROUND($F5106*$A5106,2),""),"")</f>
        <v>36.950000000000003</v>
      </c>
      <c r="H5106">
        <f>IFERROR(IF('SUIVI VENTES 403e'!$A5086&lt;&gt;"",YEAR('SUIVI VENTES 403e'!$G5086),""),"")</f>
        <v>2020</v>
      </c>
      <c r="I5106">
        <f>IFERROR(IF('SUIVI VENTES 403e'!$A5086&lt;&gt;"",MONTH('SUIVI VENTES 403e'!$G5086),""),"")</f>
        <v>8</v>
      </c>
    </row>
    <row r="5107" spans="1:9" x14ac:dyDescent="0.25">
      <c r="A5107">
        <f>IFERROR('SUIVI VENTES 403e'!B5087*(INDEX(traitement!$A$8:$B$16,MATCH('SUIVI VENTES 403e'!$H5087,traitement!$A$8:$A$16,0),2)),"")</f>
        <v>1</v>
      </c>
      <c r="B5107">
        <f>IFERROR('SUIVI VENTES 403e'!F5087,"")</f>
        <v>0</v>
      </c>
      <c r="C5107">
        <f>IFERROR(IF('SUIVI VENTES 403e'!$A5087&lt;&gt;"",ROUND($B5107/$A5107,2),""),"")</f>
        <v>0</v>
      </c>
      <c r="D5107">
        <f t="shared" si="133"/>
        <v>1</v>
      </c>
      <c r="E5107">
        <f t="shared" si="132"/>
        <v>0.94</v>
      </c>
      <c r="F5107">
        <f>IFERROR(IF('SUIVI VENTES 403e'!$A5087&lt;&gt;"",ROUND((($C5107/1.2)-$E5107),2),""),"")</f>
        <v>-0.94</v>
      </c>
      <c r="G5107">
        <f>IFERROR(IF('SUIVI VENTES 403e'!$A5087&lt;&gt;"",ROUND($F5107*$A5107,2),""),"")</f>
        <v>-0.94</v>
      </c>
      <c r="H5107">
        <f>IFERROR(IF('SUIVI VENTES 403e'!$A5087&lt;&gt;"",YEAR('SUIVI VENTES 403e'!$G5087),""),"")</f>
        <v>2020</v>
      </c>
      <c r="I5107">
        <f>IFERROR(IF('SUIVI VENTES 403e'!$A5087&lt;&gt;"",MONTH('SUIVI VENTES 403e'!$G5087),""),"")</f>
        <v>8</v>
      </c>
    </row>
    <row r="5108" spans="1:9" x14ac:dyDescent="0.25">
      <c r="A5108">
        <f>IFERROR('SUIVI VENTES 403e'!B5088*(INDEX(traitement!$A$8:$B$16,MATCH('SUIVI VENTES 403e'!$H5088,traitement!$A$8:$A$16,0),2)),"")</f>
        <v>0.25</v>
      </c>
      <c r="B5108">
        <f>IFERROR('SUIVI VENTES 403e'!F5088,"")</f>
        <v>5</v>
      </c>
      <c r="C5108">
        <f>IFERROR(IF('SUIVI VENTES 403e'!$A5088&lt;&gt;"",ROUND($B5108/$A5108,2),""),"")</f>
        <v>20</v>
      </c>
      <c r="D5108" t="str">
        <f t="shared" si="133"/>
        <v/>
      </c>
      <c r="E5108">
        <f t="shared" si="132"/>
        <v>0.94</v>
      </c>
      <c r="F5108">
        <f>IFERROR(IF('SUIVI VENTES 403e'!$A5088&lt;&gt;"",ROUND((($C5108/1.2)-$E5108),2),""),"")</f>
        <v>15.73</v>
      </c>
      <c r="G5108">
        <f>IFERROR(IF('SUIVI VENTES 403e'!$A5088&lt;&gt;"",ROUND($F5108*$A5108,2),""),"")</f>
        <v>3.93</v>
      </c>
      <c r="H5108">
        <f>IFERROR(IF('SUIVI VENTES 403e'!$A5088&lt;&gt;"",YEAR('SUIVI VENTES 403e'!$G5088),""),"")</f>
        <v>2020</v>
      </c>
      <c r="I5108">
        <f>IFERROR(IF('SUIVI VENTES 403e'!$A5088&lt;&gt;"",MONTH('SUIVI VENTES 403e'!$G5088),""),"")</f>
        <v>8</v>
      </c>
    </row>
    <row r="5109" spans="1:9" x14ac:dyDescent="0.25">
      <c r="A5109">
        <f>IFERROR('SUIVI VENTES 403e'!B5089*(INDEX(traitement!$A$8:$B$16,MATCH('SUIVI VENTES 403e'!$H5089,traitement!$A$8:$A$16,0),2)),"")</f>
        <v>10</v>
      </c>
      <c r="B5109">
        <f>IFERROR('SUIVI VENTES 403e'!F5089,"")</f>
        <v>100</v>
      </c>
      <c r="C5109">
        <f>IFERROR(IF('SUIVI VENTES 403e'!$A5089&lt;&gt;"",ROUND($B5109/$A5109,2),""),"")</f>
        <v>10</v>
      </c>
      <c r="D5109" t="str">
        <f t="shared" si="133"/>
        <v/>
      </c>
      <c r="E5109">
        <f t="shared" si="132"/>
        <v>0.94</v>
      </c>
      <c r="F5109">
        <f>IFERROR(IF('SUIVI VENTES 403e'!$A5089&lt;&gt;"",ROUND((($C5109/1.2)-$E5109),2),""),"")</f>
        <v>7.39</v>
      </c>
      <c r="G5109">
        <f>IFERROR(IF('SUIVI VENTES 403e'!$A5089&lt;&gt;"",ROUND($F5109*$A5109,2),""),"")</f>
        <v>73.900000000000006</v>
      </c>
      <c r="H5109">
        <f>IFERROR(IF('SUIVI VENTES 403e'!$A5089&lt;&gt;"",YEAR('SUIVI VENTES 403e'!$G5089),""),"")</f>
        <v>2020</v>
      </c>
      <c r="I5109">
        <f>IFERROR(IF('SUIVI VENTES 403e'!$A5089&lt;&gt;"",MONTH('SUIVI VENTES 403e'!$G5089),""),"")</f>
        <v>8</v>
      </c>
    </row>
    <row r="5110" spans="1:9" x14ac:dyDescent="0.25">
      <c r="A5110">
        <f>IFERROR('SUIVI VENTES 403e'!B5090*(INDEX(traitement!$A$8:$B$16,MATCH('SUIVI VENTES 403e'!$H5090,traitement!$A$8:$A$16,0),2)),"")</f>
        <v>5</v>
      </c>
      <c r="B5110">
        <f>IFERROR('SUIVI VENTES 403e'!F5090,"")</f>
        <v>50</v>
      </c>
      <c r="C5110">
        <f>IFERROR(IF('SUIVI VENTES 403e'!$A5090&lt;&gt;"",ROUND($B5110/$A5110,2),""),"")</f>
        <v>10</v>
      </c>
      <c r="D5110" t="str">
        <f t="shared" si="133"/>
        <v/>
      </c>
      <c r="E5110">
        <f t="shared" si="132"/>
        <v>0.94</v>
      </c>
      <c r="F5110">
        <f>IFERROR(IF('SUIVI VENTES 403e'!$A5090&lt;&gt;"",ROUND((($C5110/1.2)-$E5110),2),""),"")</f>
        <v>7.39</v>
      </c>
      <c r="G5110">
        <f>IFERROR(IF('SUIVI VENTES 403e'!$A5090&lt;&gt;"",ROUND($F5110*$A5110,2),""),"")</f>
        <v>36.950000000000003</v>
      </c>
      <c r="H5110">
        <f>IFERROR(IF('SUIVI VENTES 403e'!$A5090&lt;&gt;"",YEAR('SUIVI VENTES 403e'!$G5090),""),"")</f>
        <v>2020</v>
      </c>
      <c r="I5110">
        <f>IFERROR(IF('SUIVI VENTES 403e'!$A5090&lt;&gt;"",MONTH('SUIVI VENTES 403e'!$G5090),""),"")</f>
        <v>8</v>
      </c>
    </row>
    <row r="5111" spans="1:9" x14ac:dyDescent="0.25">
      <c r="A5111">
        <f>IFERROR('SUIVI VENTES 403e'!B5091*(INDEX(traitement!$A$8:$B$16,MATCH('SUIVI VENTES 403e'!$H5091,traitement!$A$8:$A$16,0),2)),"")</f>
        <v>8</v>
      </c>
      <c r="B5111">
        <f>IFERROR('SUIVI VENTES 403e'!F5091,"")</f>
        <v>80</v>
      </c>
      <c r="C5111">
        <f>IFERROR(IF('SUIVI VENTES 403e'!$A5091&lt;&gt;"",ROUND($B5111/$A5111,2),""),"")</f>
        <v>10</v>
      </c>
      <c r="D5111" t="str">
        <f t="shared" si="133"/>
        <v/>
      </c>
      <c r="E5111">
        <f t="shared" si="132"/>
        <v>0.94</v>
      </c>
      <c r="F5111">
        <f>IFERROR(IF('SUIVI VENTES 403e'!$A5091&lt;&gt;"",ROUND((($C5111/1.2)-$E5111),2),""),"")</f>
        <v>7.39</v>
      </c>
      <c r="G5111">
        <f>IFERROR(IF('SUIVI VENTES 403e'!$A5091&lt;&gt;"",ROUND($F5111*$A5111,2),""),"")</f>
        <v>59.12</v>
      </c>
      <c r="H5111">
        <f>IFERROR(IF('SUIVI VENTES 403e'!$A5091&lt;&gt;"",YEAR('SUIVI VENTES 403e'!$G5091),""),"")</f>
        <v>2020</v>
      </c>
      <c r="I5111">
        <f>IFERROR(IF('SUIVI VENTES 403e'!$A5091&lt;&gt;"",MONTH('SUIVI VENTES 403e'!$G5091),""),"")</f>
        <v>8</v>
      </c>
    </row>
    <row r="5112" spans="1:9" x14ac:dyDescent="0.25">
      <c r="A5112">
        <f>IFERROR('SUIVI VENTES 403e'!B5092*(INDEX(traitement!$A$8:$B$16,MATCH('SUIVI VENTES 403e'!$H5092,traitement!$A$8:$A$16,0),2)),"")</f>
        <v>1</v>
      </c>
      <c r="B5112">
        <f>IFERROR('SUIVI VENTES 403e'!F5092,"")</f>
        <v>0</v>
      </c>
      <c r="C5112">
        <f>IFERROR(IF('SUIVI VENTES 403e'!$A5092&lt;&gt;"",ROUND($B5112/$A5112,2),""),"")</f>
        <v>0</v>
      </c>
      <c r="D5112">
        <f t="shared" si="133"/>
        <v>1</v>
      </c>
      <c r="E5112">
        <f t="shared" si="132"/>
        <v>0.94</v>
      </c>
      <c r="F5112">
        <f>IFERROR(IF('SUIVI VENTES 403e'!$A5092&lt;&gt;"",ROUND((($C5112/1.2)-$E5112),2),""),"")</f>
        <v>-0.94</v>
      </c>
      <c r="G5112">
        <f>IFERROR(IF('SUIVI VENTES 403e'!$A5092&lt;&gt;"",ROUND($F5112*$A5112,2),""),"")</f>
        <v>-0.94</v>
      </c>
      <c r="H5112">
        <f>IFERROR(IF('SUIVI VENTES 403e'!$A5092&lt;&gt;"",YEAR('SUIVI VENTES 403e'!$G5092),""),"")</f>
        <v>2020</v>
      </c>
      <c r="I5112">
        <f>IFERROR(IF('SUIVI VENTES 403e'!$A5092&lt;&gt;"",MONTH('SUIVI VENTES 403e'!$G5092),""),"")</f>
        <v>8</v>
      </c>
    </row>
    <row r="5113" spans="1:9" x14ac:dyDescent="0.25">
      <c r="A5113">
        <f>IFERROR('SUIVI VENTES 403e'!B5093*(INDEX(traitement!$A$8:$B$16,MATCH('SUIVI VENTES 403e'!$H5093,traitement!$A$8:$A$16,0),2)),"")</f>
        <v>2</v>
      </c>
      <c r="B5113">
        <f>IFERROR('SUIVI VENTES 403e'!F5093,"")</f>
        <v>20</v>
      </c>
      <c r="C5113">
        <f>IFERROR(IF('SUIVI VENTES 403e'!$A5093&lt;&gt;"",ROUND($B5113/$A5113,2),""),"")</f>
        <v>10</v>
      </c>
      <c r="D5113" t="str">
        <f t="shared" si="133"/>
        <v/>
      </c>
      <c r="E5113">
        <f t="shared" si="132"/>
        <v>0.94</v>
      </c>
      <c r="F5113">
        <f>IFERROR(IF('SUIVI VENTES 403e'!$A5093&lt;&gt;"",ROUND((($C5113/1.2)-$E5113),2),""),"")</f>
        <v>7.39</v>
      </c>
      <c r="G5113">
        <f>IFERROR(IF('SUIVI VENTES 403e'!$A5093&lt;&gt;"",ROUND($F5113*$A5113,2),""),"")</f>
        <v>14.78</v>
      </c>
      <c r="H5113">
        <f>IFERROR(IF('SUIVI VENTES 403e'!$A5093&lt;&gt;"",YEAR('SUIVI VENTES 403e'!$G5093),""),"")</f>
        <v>2020</v>
      </c>
      <c r="I5113">
        <f>IFERROR(IF('SUIVI VENTES 403e'!$A5093&lt;&gt;"",MONTH('SUIVI VENTES 403e'!$G5093),""),"")</f>
        <v>8</v>
      </c>
    </row>
    <row r="5114" spans="1:9" x14ac:dyDescent="0.25">
      <c r="A5114">
        <f>IFERROR('SUIVI VENTES 403e'!B5094*(INDEX(traitement!$A$8:$B$16,MATCH('SUIVI VENTES 403e'!$H5094,traitement!$A$8:$A$16,0),2)),"")</f>
        <v>10</v>
      </c>
      <c r="B5114">
        <f>IFERROR('SUIVI VENTES 403e'!F5094,"")</f>
        <v>100</v>
      </c>
      <c r="C5114">
        <f>IFERROR(IF('SUIVI VENTES 403e'!$A5094&lt;&gt;"",ROUND($B5114/$A5114,2),""),"")</f>
        <v>10</v>
      </c>
      <c r="D5114" t="str">
        <f t="shared" si="133"/>
        <v/>
      </c>
      <c r="E5114">
        <f t="shared" si="132"/>
        <v>0.94</v>
      </c>
      <c r="F5114">
        <f>IFERROR(IF('SUIVI VENTES 403e'!$A5094&lt;&gt;"",ROUND((($C5114/1.2)-$E5114),2),""),"")</f>
        <v>7.39</v>
      </c>
      <c r="G5114">
        <f>IFERROR(IF('SUIVI VENTES 403e'!$A5094&lt;&gt;"",ROUND($F5114*$A5114,2),""),"")</f>
        <v>73.900000000000006</v>
      </c>
      <c r="H5114">
        <f>IFERROR(IF('SUIVI VENTES 403e'!$A5094&lt;&gt;"",YEAR('SUIVI VENTES 403e'!$G5094),""),"")</f>
        <v>2020</v>
      </c>
      <c r="I5114">
        <f>IFERROR(IF('SUIVI VENTES 403e'!$A5094&lt;&gt;"",MONTH('SUIVI VENTES 403e'!$G5094),""),"")</f>
        <v>8</v>
      </c>
    </row>
    <row r="5115" spans="1:9" x14ac:dyDescent="0.25">
      <c r="A5115">
        <f>IFERROR('SUIVI VENTES 403e'!B5095*(INDEX(traitement!$A$8:$B$16,MATCH('SUIVI VENTES 403e'!$H5095,traitement!$A$8:$A$16,0),2)),"")</f>
        <v>1</v>
      </c>
      <c r="B5115">
        <f>IFERROR('SUIVI VENTES 403e'!F5095,"")</f>
        <v>10</v>
      </c>
      <c r="C5115">
        <f>IFERROR(IF('SUIVI VENTES 403e'!$A5095&lt;&gt;"",ROUND($B5115/$A5115,2),""),"")</f>
        <v>10</v>
      </c>
      <c r="D5115" t="str">
        <f t="shared" si="133"/>
        <v/>
      </c>
      <c r="E5115">
        <f t="shared" si="132"/>
        <v>0.94</v>
      </c>
      <c r="F5115">
        <f>IFERROR(IF('SUIVI VENTES 403e'!$A5095&lt;&gt;"",ROUND((($C5115/1.2)-$E5115),2),""),"")</f>
        <v>7.39</v>
      </c>
      <c r="G5115">
        <f>IFERROR(IF('SUIVI VENTES 403e'!$A5095&lt;&gt;"",ROUND($F5115*$A5115,2),""),"")</f>
        <v>7.39</v>
      </c>
      <c r="H5115">
        <f>IFERROR(IF('SUIVI VENTES 403e'!$A5095&lt;&gt;"",YEAR('SUIVI VENTES 403e'!$G5095),""),"")</f>
        <v>2020</v>
      </c>
      <c r="I5115">
        <f>IFERROR(IF('SUIVI VENTES 403e'!$A5095&lt;&gt;"",MONTH('SUIVI VENTES 403e'!$G5095),""),"")</f>
        <v>8</v>
      </c>
    </row>
    <row r="5116" spans="1:9" x14ac:dyDescent="0.25">
      <c r="A5116">
        <f>IFERROR('SUIVI VENTES 403e'!B5096*(INDEX(traitement!$A$8:$B$16,MATCH('SUIVI VENTES 403e'!$H5096,traitement!$A$8:$A$16,0),2)),"")</f>
        <v>2</v>
      </c>
      <c r="B5116">
        <f>IFERROR('SUIVI VENTES 403e'!F5096,"")</f>
        <v>23.33</v>
      </c>
      <c r="C5116">
        <f>IFERROR(IF('SUIVI VENTES 403e'!$A5096&lt;&gt;"",ROUND($B5116/$A5116,2),""),"")</f>
        <v>11.67</v>
      </c>
      <c r="D5116" t="str">
        <f t="shared" si="133"/>
        <v/>
      </c>
      <c r="E5116">
        <f t="shared" si="132"/>
        <v>0.94</v>
      </c>
      <c r="F5116">
        <f>IFERROR(IF('SUIVI VENTES 403e'!$A5096&lt;&gt;"",ROUND((($C5116/1.2)-$E5116),2),""),"")</f>
        <v>8.7899999999999991</v>
      </c>
      <c r="G5116">
        <f>IFERROR(IF('SUIVI VENTES 403e'!$A5096&lt;&gt;"",ROUND($F5116*$A5116,2),""),"")</f>
        <v>17.579999999999998</v>
      </c>
      <c r="H5116">
        <f>IFERROR(IF('SUIVI VENTES 403e'!$A5096&lt;&gt;"",YEAR('SUIVI VENTES 403e'!$G5096),""),"")</f>
        <v>2020</v>
      </c>
      <c r="I5116">
        <f>IFERROR(IF('SUIVI VENTES 403e'!$A5096&lt;&gt;"",MONTH('SUIVI VENTES 403e'!$G5096),""),"")</f>
        <v>8</v>
      </c>
    </row>
    <row r="5117" spans="1:9" x14ac:dyDescent="0.25">
      <c r="A5117">
        <f>IFERROR('SUIVI VENTES 403e'!B5097*(INDEX(traitement!$A$8:$B$16,MATCH('SUIVI VENTES 403e'!$H5097,traitement!$A$8:$A$16,0),2)),"")</f>
        <v>1</v>
      </c>
      <c r="B5117">
        <f>IFERROR('SUIVI VENTES 403e'!F5097,"")</f>
        <v>10</v>
      </c>
      <c r="C5117">
        <f>IFERROR(IF('SUIVI VENTES 403e'!$A5097&lt;&gt;"",ROUND($B5117/$A5117,2),""),"")</f>
        <v>10</v>
      </c>
      <c r="D5117" t="str">
        <f t="shared" si="133"/>
        <v/>
      </c>
      <c r="E5117">
        <f t="shared" si="132"/>
        <v>0.94</v>
      </c>
      <c r="F5117">
        <f>IFERROR(IF('SUIVI VENTES 403e'!$A5097&lt;&gt;"",ROUND((($C5117/1.2)-$E5117),2),""),"")</f>
        <v>7.39</v>
      </c>
      <c r="G5117">
        <f>IFERROR(IF('SUIVI VENTES 403e'!$A5097&lt;&gt;"",ROUND($F5117*$A5117,2),""),"")</f>
        <v>7.39</v>
      </c>
      <c r="H5117">
        <f>IFERROR(IF('SUIVI VENTES 403e'!$A5097&lt;&gt;"",YEAR('SUIVI VENTES 403e'!$G5097),""),"")</f>
        <v>2020</v>
      </c>
      <c r="I5117">
        <f>IFERROR(IF('SUIVI VENTES 403e'!$A5097&lt;&gt;"",MONTH('SUIVI VENTES 403e'!$G5097),""),"")</f>
        <v>8</v>
      </c>
    </row>
    <row r="5118" spans="1:9" x14ac:dyDescent="0.25">
      <c r="A5118">
        <f>IFERROR('SUIVI VENTES 403e'!B5098*(INDEX(traitement!$A$8:$B$16,MATCH('SUIVI VENTES 403e'!$H5098,traitement!$A$8:$A$16,0),2)),"")</f>
        <v>5</v>
      </c>
      <c r="B5118">
        <f>IFERROR('SUIVI VENTES 403e'!F5098,"")</f>
        <v>50</v>
      </c>
      <c r="C5118">
        <f>IFERROR(IF('SUIVI VENTES 403e'!$A5098&lt;&gt;"",ROUND($B5118/$A5118,2),""),"")</f>
        <v>10</v>
      </c>
      <c r="D5118" t="str">
        <f t="shared" si="133"/>
        <v/>
      </c>
      <c r="E5118">
        <f t="shared" si="132"/>
        <v>0.94</v>
      </c>
      <c r="F5118">
        <f>IFERROR(IF('SUIVI VENTES 403e'!$A5098&lt;&gt;"",ROUND((($C5118/1.2)-$E5118),2),""),"")</f>
        <v>7.39</v>
      </c>
      <c r="G5118">
        <f>IFERROR(IF('SUIVI VENTES 403e'!$A5098&lt;&gt;"",ROUND($F5118*$A5118,2),""),"")</f>
        <v>36.950000000000003</v>
      </c>
      <c r="H5118">
        <f>IFERROR(IF('SUIVI VENTES 403e'!$A5098&lt;&gt;"",YEAR('SUIVI VENTES 403e'!$G5098),""),"")</f>
        <v>2020</v>
      </c>
      <c r="I5118">
        <f>IFERROR(IF('SUIVI VENTES 403e'!$A5098&lt;&gt;"",MONTH('SUIVI VENTES 403e'!$G5098),""),"")</f>
        <v>8</v>
      </c>
    </row>
    <row r="5119" spans="1:9" x14ac:dyDescent="0.25">
      <c r="A5119">
        <f>IFERROR('SUIVI VENTES 403e'!B5099*(INDEX(traitement!$A$8:$B$16,MATCH('SUIVI VENTES 403e'!$H5099,traitement!$A$8:$A$16,0),2)),"")</f>
        <v>12</v>
      </c>
      <c r="B5119">
        <f>IFERROR('SUIVI VENTES 403e'!F5099,"")</f>
        <v>120</v>
      </c>
      <c r="C5119">
        <f>IFERROR(IF('SUIVI VENTES 403e'!$A5099&lt;&gt;"",ROUND($B5119/$A5119,2),""),"")</f>
        <v>10</v>
      </c>
      <c r="D5119" t="str">
        <f t="shared" si="133"/>
        <v/>
      </c>
      <c r="E5119">
        <f t="shared" si="132"/>
        <v>0.94</v>
      </c>
      <c r="F5119">
        <f>IFERROR(IF('SUIVI VENTES 403e'!$A5099&lt;&gt;"",ROUND((($C5119/1.2)-$E5119),2),""),"")</f>
        <v>7.39</v>
      </c>
      <c r="G5119">
        <f>IFERROR(IF('SUIVI VENTES 403e'!$A5099&lt;&gt;"",ROUND($F5119*$A5119,2),""),"")</f>
        <v>88.68</v>
      </c>
      <c r="H5119">
        <f>IFERROR(IF('SUIVI VENTES 403e'!$A5099&lt;&gt;"",YEAR('SUIVI VENTES 403e'!$G5099),""),"")</f>
        <v>2020</v>
      </c>
      <c r="I5119">
        <f>IFERROR(IF('SUIVI VENTES 403e'!$A5099&lt;&gt;"",MONTH('SUIVI VENTES 403e'!$G5099),""),"")</f>
        <v>8</v>
      </c>
    </row>
    <row r="5120" spans="1:9" x14ac:dyDescent="0.25">
      <c r="A5120">
        <f>IFERROR('SUIVI VENTES 403e'!B5100*(INDEX(traitement!$A$8:$B$16,MATCH('SUIVI VENTES 403e'!$H5100,traitement!$A$8:$A$16,0),2)),"")</f>
        <v>2</v>
      </c>
      <c r="B5120">
        <f>IFERROR('SUIVI VENTES 403e'!F5100,"")</f>
        <v>0</v>
      </c>
      <c r="C5120">
        <f>IFERROR(IF('SUIVI VENTES 403e'!$A5100&lt;&gt;"",ROUND($B5120/$A5120,2),""),"")</f>
        <v>0</v>
      </c>
      <c r="D5120">
        <f t="shared" si="133"/>
        <v>2</v>
      </c>
      <c r="E5120">
        <f t="shared" si="132"/>
        <v>0.94</v>
      </c>
      <c r="F5120">
        <f>IFERROR(IF('SUIVI VENTES 403e'!$A5100&lt;&gt;"",ROUND((($C5120/1.2)-$E5120),2),""),"")</f>
        <v>-0.94</v>
      </c>
      <c r="G5120">
        <f>IFERROR(IF('SUIVI VENTES 403e'!$A5100&lt;&gt;"",ROUND($F5120*$A5120,2),""),"")</f>
        <v>-1.88</v>
      </c>
      <c r="H5120">
        <f>IFERROR(IF('SUIVI VENTES 403e'!$A5100&lt;&gt;"",YEAR('SUIVI VENTES 403e'!$G5100),""),"")</f>
        <v>2020</v>
      </c>
      <c r="I5120">
        <f>IFERROR(IF('SUIVI VENTES 403e'!$A5100&lt;&gt;"",MONTH('SUIVI VENTES 403e'!$G5100),""),"")</f>
        <v>8</v>
      </c>
    </row>
    <row r="5121" spans="1:9" x14ac:dyDescent="0.25">
      <c r="A5121">
        <f>IFERROR('SUIVI VENTES 403e'!B5101*(INDEX(traitement!$A$8:$B$16,MATCH('SUIVI VENTES 403e'!$H5101,traitement!$A$8:$A$16,0),2)),"")</f>
        <v>10</v>
      </c>
      <c r="B5121">
        <f>IFERROR('SUIVI VENTES 403e'!F5101,"")</f>
        <v>100</v>
      </c>
      <c r="C5121">
        <f>IFERROR(IF('SUIVI VENTES 403e'!$A5101&lt;&gt;"",ROUND($B5121/$A5121,2),""),"")</f>
        <v>10</v>
      </c>
      <c r="D5121" t="str">
        <f t="shared" si="133"/>
        <v/>
      </c>
      <c r="E5121">
        <f t="shared" si="132"/>
        <v>0.94</v>
      </c>
      <c r="F5121">
        <f>IFERROR(IF('SUIVI VENTES 403e'!$A5101&lt;&gt;"",ROUND((($C5121/1.2)-$E5121),2),""),"")</f>
        <v>7.39</v>
      </c>
      <c r="G5121">
        <f>IFERROR(IF('SUIVI VENTES 403e'!$A5101&lt;&gt;"",ROUND($F5121*$A5121,2),""),"")</f>
        <v>73.900000000000006</v>
      </c>
      <c r="H5121">
        <f>IFERROR(IF('SUIVI VENTES 403e'!$A5101&lt;&gt;"",YEAR('SUIVI VENTES 403e'!$G5101),""),"")</f>
        <v>2020</v>
      </c>
      <c r="I5121">
        <f>IFERROR(IF('SUIVI VENTES 403e'!$A5101&lt;&gt;"",MONTH('SUIVI VENTES 403e'!$G5101),""),"")</f>
        <v>8</v>
      </c>
    </row>
    <row r="5122" spans="1:9" x14ac:dyDescent="0.25">
      <c r="A5122">
        <f>IFERROR('SUIVI VENTES 403e'!B5102*(INDEX(traitement!$A$8:$B$16,MATCH('SUIVI VENTES 403e'!$H5102,traitement!$A$8:$A$16,0),2)),"")</f>
        <v>10</v>
      </c>
      <c r="B5122">
        <f>IFERROR('SUIVI VENTES 403e'!F5102,"")</f>
        <v>100</v>
      </c>
      <c r="C5122">
        <f>IFERROR(IF('SUIVI VENTES 403e'!$A5102&lt;&gt;"",ROUND($B5122/$A5122,2),""),"")</f>
        <v>10</v>
      </c>
      <c r="D5122" t="str">
        <f t="shared" si="133"/>
        <v/>
      </c>
      <c r="E5122">
        <f t="shared" si="132"/>
        <v>0.94</v>
      </c>
      <c r="F5122">
        <f>IFERROR(IF('SUIVI VENTES 403e'!$A5102&lt;&gt;"",ROUND((($C5122/1.2)-$E5122),2),""),"")</f>
        <v>7.39</v>
      </c>
      <c r="G5122">
        <f>IFERROR(IF('SUIVI VENTES 403e'!$A5102&lt;&gt;"",ROUND($F5122*$A5122,2),""),"")</f>
        <v>73.900000000000006</v>
      </c>
      <c r="H5122">
        <f>IFERROR(IF('SUIVI VENTES 403e'!$A5102&lt;&gt;"",YEAR('SUIVI VENTES 403e'!$G5102),""),"")</f>
        <v>2020</v>
      </c>
      <c r="I5122">
        <f>IFERROR(IF('SUIVI VENTES 403e'!$A5102&lt;&gt;"",MONTH('SUIVI VENTES 403e'!$G5102),""),"")</f>
        <v>8</v>
      </c>
    </row>
    <row r="5123" spans="1:9" x14ac:dyDescent="0.25">
      <c r="A5123">
        <f>IFERROR('SUIVI VENTES 403e'!B5103*(INDEX(traitement!$A$8:$B$16,MATCH('SUIVI VENTES 403e'!$H5103,traitement!$A$8:$A$16,0),2)),"")</f>
        <v>2</v>
      </c>
      <c r="B5123">
        <f>IFERROR('SUIVI VENTES 403e'!F5103,"")</f>
        <v>0</v>
      </c>
      <c r="C5123">
        <f>IFERROR(IF('SUIVI VENTES 403e'!$A5103&lt;&gt;"",ROUND($B5123/$A5123,2),""),"")</f>
        <v>0</v>
      </c>
      <c r="D5123">
        <f t="shared" si="133"/>
        <v>2</v>
      </c>
      <c r="E5123">
        <f t="shared" si="132"/>
        <v>0.94</v>
      </c>
      <c r="F5123">
        <f>IFERROR(IF('SUIVI VENTES 403e'!$A5103&lt;&gt;"",ROUND((($C5123/1.2)-$E5123),2),""),"")</f>
        <v>-0.94</v>
      </c>
      <c r="G5123">
        <f>IFERROR(IF('SUIVI VENTES 403e'!$A5103&lt;&gt;"",ROUND($F5123*$A5123,2),""),"")</f>
        <v>-1.88</v>
      </c>
      <c r="H5123">
        <f>IFERROR(IF('SUIVI VENTES 403e'!$A5103&lt;&gt;"",YEAR('SUIVI VENTES 403e'!$G5103),""),"")</f>
        <v>2020</v>
      </c>
      <c r="I5123">
        <f>IFERROR(IF('SUIVI VENTES 403e'!$A5103&lt;&gt;"",MONTH('SUIVI VENTES 403e'!$G5103),""),"")</f>
        <v>8</v>
      </c>
    </row>
    <row r="5124" spans="1:9" x14ac:dyDescent="0.25">
      <c r="A5124">
        <f>IFERROR('SUIVI VENTES 403e'!B5104*(INDEX(traitement!$A$8:$B$16,MATCH('SUIVI VENTES 403e'!$H5104,traitement!$A$8:$A$16,0),2)),"")</f>
        <v>4</v>
      </c>
      <c r="B5124">
        <f>IFERROR('SUIVI VENTES 403e'!F5104,"")</f>
        <v>40</v>
      </c>
      <c r="C5124">
        <f>IFERROR(IF('SUIVI VENTES 403e'!$A5104&lt;&gt;"",ROUND($B5124/$A5124,2),""),"")</f>
        <v>10</v>
      </c>
      <c r="D5124" t="str">
        <f t="shared" si="133"/>
        <v/>
      </c>
      <c r="E5124">
        <f t="shared" si="132"/>
        <v>0.94</v>
      </c>
      <c r="F5124">
        <f>IFERROR(IF('SUIVI VENTES 403e'!$A5104&lt;&gt;"",ROUND((($C5124/1.2)-$E5124),2),""),"")</f>
        <v>7.39</v>
      </c>
      <c r="G5124">
        <f>IFERROR(IF('SUIVI VENTES 403e'!$A5104&lt;&gt;"",ROUND($F5124*$A5124,2),""),"")</f>
        <v>29.56</v>
      </c>
      <c r="H5124">
        <f>IFERROR(IF('SUIVI VENTES 403e'!$A5104&lt;&gt;"",YEAR('SUIVI VENTES 403e'!$G5104),""),"")</f>
        <v>2020</v>
      </c>
      <c r="I5124">
        <f>IFERROR(IF('SUIVI VENTES 403e'!$A5104&lt;&gt;"",MONTH('SUIVI VENTES 403e'!$G5104),""),"")</f>
        <v>8</v>
      </c>
    </row>
    <row r="5125" spans="1:9" x14ac:dyDescent="0.25">
      <c r="A5125">
        <f>IFERROR('SUIVI VENTES 403e'!B5105*(INDEX(traitement!$A$8:$B$16,MATCH('SUIVI VENTES 403e'!$H5105,traitement!$A$8:$A$16,0),2)),"")</f>
        <v>1</v>
      </c>
      <c r="B5125">
        <f>IFERROR('SUIVI VENTES 403e'!F5105,"")</f>
        <v>10</v>
      </c>
      <c r="C5125">
        <f>IFERROR(IF('SUIVI VENTES 403e'!$A5105&lt;&gt;"",ROUND($B5125/$A5125,2),""),"")</f>
        <v>10</v>
      </c>
      <c r="D5125" t="str">
        <f t="shared" si="133"/>
        <v/>
      </c>
      <c r="E5125">
        <f t="shared" si="132"/>
        <v>0.94</v>
      </c>
      <c r="F5125">
        <f>IFERROR(IF('SUIVI VENTES 403e'!$A5105&lt;&gt;"",ROUND((($C5125/1.2)-$E5125),2),""),"")</f>
        <v>7.39</v>
      </c>
      <c r="G5125">
        <f>IFERROR(IF('SUIVI VENTES 403e'!$A5105&lt;&gt;"",ROUND($F5125*$A5125,2),""),"")</f>
        <v>7.39</v>
      </c>
      <c r="H5125">
        <f>IFERROR(IF('SUIVI VENTES 403e'!$A5105&lt;&gt;"",YEAR('SUIVI VENTES 403e'!$G5105),""),"")</f>
        <v>2020</v>
      </c>
      <c r="I5125">
        <f>IFERROR(IF('SUIVI VENTES 403e'!$A5105&lt;&gt;"",MONTH('SUIVI VENTES 403e'!$G5105),""),"")</f>
        <v>8</v>
      </c>
    </row>
    <row r="5126" spans="1:9" x14ac:dyDescent="0.25">
      <c r="A5126">
        <f>IFERROR('SUIVI VENTES 403e'!B5106*(INDEX(traitement!$A$8:$B$16,MATCH('SUIVI VENTES 403e'!$H5106,traitement!$A$8:$A$16,0),2)),"")</f>
        <v>3</v>
      </c>
      <c r="B5126">
        <f>IFERROR('SUIVI VENTES 403e'!F5106,"")</f>
        <v>30</v>
      </c>
      <c r="C5126">
        <f>IFERROR(IF('SUIVI VENTES 403e'!$A5106&lt;&gt;"",ROUND($B5126/$A5126,2),""),"")</f>
        <v>10</v>
      </c>
      <c r="D5126" t="str">
        <f t="shared" si="133"/>
        <v/>
      </c>
      <c r="E5126">
        <f t="shared" si="132"/>
        <v>0.94</v>
      </c>
      <c r="F5126">
        <f>IFERROR(IF('SUIVI VENTES 403e'!$A5106&lt;&gt;"",ROUND((($C5126/1.2)-$E5126),2),""),"")</f>
        <v>7.39</v>
      </c>
      <c r="G5126">
        <f>IFERROR(IF('SUIVI VENTES 403e'!$A5106&lt;&gt;"",ROUND($F5126*$A5126,2),""),"")</f>
        <v>22.17</v>
      </c>
      <c r="H5126">
        <f>IFERROR(IF('SUIVI VENTES 403e'!$A5106&lt;&gt;"",YEAR('SUIVI VENTES 403e'!$G5106),""),"")</f>
        <v>2020</v>
      </c>
      <c r="I5126">
        <f>IFERROR(IF('SUIVI VENTES 403e'!$A5106&lt;&gt;"",MONTH('SUIVI VENTES 403e'!$G5106),""),"")</f>
        <v>8</v>
      </c>
    </row>
    <row r="5127" spans="1:9" x14ac:dyDescent="0.25">
      <c r="A5127">
        <f>IFERROR('SUIVI VENTES 403e'!B5107*(INDEX(traitement!$A$8:$B$16,MATCH('SUIVI VENTES 403e'!$H5107,traitement!$A$8:$A$16,0),2)),"")</f>
        <v>10</v>
      </c>
      <c r="B5127">
        <f>IFERROR('SUIVI VENTES 403e'!F5107,"")</f>
        <v>100</v>
      </c>
      <c r="C5127">
        <f>IFERROR(IF('SUIVI VENTES 403e'!$A5107&lt;&gt;"",ROUND($B5127/$A5127,2),""),"")</f>
        <v>10</v>
      </c>
      <c r="D5127" t="str">
        <f t="shared" si="133"/>
        <v/>
      </c>
      <c r="E5127">
        <f t="shared" si="132"/>
        <v>0.94</v>
      </c>
      <c r="F5127">
        <f>IFERROR(IF('SUIVI VENTES 403e'!$A5107&lt;&gt;"",ROUND((($C5127/1.2)-$E5127),2),""),"")</f>
        <v>7.39</v>
      </c>
      <c r="G5127">
        <f>IFERROR(IF('SUIVI VENTES 403e'!$A5107&lt;&gt;"",ROUND($F5127*$A5127,2),""),"")</f>
        <v>73.900000000000006</v>
      </c>
      <c r="H5127">
        <f>IFERROR(IF('SUIVI VENTES 403e'!$A5107&lt;&gt;"",YEAR('SUIVI VENTES 403e'!$G5107),""),"")</f>
        <v>2020</v>
      </c>
      <c r="I5127">
        <f>IFERROR(IF('SUIVI VENTES 403e'!$A5107&lt;&gt;"",MONTH('SUIVI VENTES 403e'!$G5107),""),"")</f>
        <v>8</v>
      </c>
    </row>
    <row r="5128" spans="1:9" x14ac:dyDescent="0.25">
      <c r="A5128">
        <f>IFERROR('SUIVI VENTES 403e'!B5108*(INDEX(traitement!$A$8:$B$16,MATCH('SUIVI VENTES 403e'!$H5108,traitement!$A$8:$A$16,0),2)),"")</f>
        <v>2</v>
      </c>
      <c r="B5128">
        <f>IFERROR('SUIVI VENTES 403e'!F5108,"")</f>
        <v>0</v>
      </c>
      <c r="C5128">
        <f>IFERROR(IF('SUIVI VENTES 403e'!$A5108&lt;&gt;"",ROUND($B5128/$A5128,2),""),"")</f>
        <v>0</v>
      </c>
      <c r="D5128">
        <f t="shared" si="133"/>
        <v>2</v>
      </c>
      <c r="E5128">
        <f t="shared" si="132"/>
        <v>0.94</v>
      </c>
      <c r="F5128">
        <f>IFERROR(IF('SUIVI VENTES 403e'!$A5108&lt;&gt;"",ROUND((($C5128/1.2)-$E5128),2),""),"")</f>
        <v>-0.94</v>
      </c>
      <c r="G5128">
        <f>IFERROR(IF('SUIVI VENTES 403e'!$A5108&lt;&gt;"",ROUND($F5128*$A5128,2),""),"")</f>
        <v>-1.88</v>
      </c>
      <c r="H5128">
        <f>IFERROR(IF('SUIVI VENTES 403e'!$A5108&lt;&gt;"",YEAR('SUIVI VENTES 403e'!$G5108),""),"")</f>
        <v>2020</v>
      </c>
      <c r="I5128">
        <f>IFERROR(IF('SUIVI VENTES 403e'!$A5108&lt;&gt;"",MONTH('SUIVI VENTES 403e'!$G5108),""),"")</f>
        <v>8</v>
      </c>
    </row>
    <row r="5129" spans="1:9" x14ac:dyDescent="0.25">
      <c r="A5129">
        <f>IFERROR('SUIVI VENTES 403e'!B5109*(INDEX(traitement!$A$8:$B$16,MATCH('SUIVI VENTES 403e'!$H5109,traitement!$A$8:$A$16,0),2)),"")</f>
        <v>6</v>
      </c>
      <c r="B5129">
        <f>IFERROR('SUIVI VENTES 403e'!F5109,"")</f>
        <v>60</v>
      </c>
      <c r="C5129">
        <f>IFERROR(IF('SUIVI VENTES 403e'!$A5109&lt;&gt;"",ROUND($B5129/$A5129,2),""),"")</f>
        <v>10</v>
      </c>
      <c r="D5129" t="str">
        <f t="shared" si="133"/>
        <v/>
      </c>
      <c r="E5129">
        <f t="shared" si="132"/>
        <v>0.94</v>
      </c>
      <c r="F5129">
        <f>IFERROR(IF('SUIVI VENTES 403e'!$A5109&lt;&gt;"",ROUND((($C5129/1.2)-$E5129),2),""),"")</f>
        <v>7.39</v>
      </c>
      <c r="G5129">
        <f>IFERROR(IF('SUIVI VENTES 403e'!$A5109&lt;&gt;"",ROUND($F5129*$A5129,2),""),"")</f>
        <v>44.34</v>
      </c>
      <c r="H5129">
        <f>IFERROR(IF('SUIVI VENTES 403e'!$A5109&lt;&gt;"",YEAR('SUIVI VENTES 403e'!$G5109),""),"")</f>
        <v>2020</v>
      </c>
      <c r="I5129">
        <f>IFERROR(IF('SUIVI VENTES 403e'!$A5109&lt;&gt;"",MONTH('SUIVI VENTES 403e'!$G5109),""),"")</f>
        <v>8</v>
      </c>
    </row>
    <row r="5130" spans="1:9" x14ac:dyDescent="0.25">
      <c r="A5130">
        <f>IFERROR('SUIVI VENTES 403e'!B5110*(INDEX(traitement!$A$8:$B$16,MATCH('SUIVI VENTES 403e'!$H5110,traitement!$A$8:$A$16,0),2)),"")</f>
        <v>0.5</v>
      </c>
      <c r="B5130">
        <f>IFERROR('SUIVI VENTES 403e'!F5110,"")</f>
        <v>5.83</v>
      </c>
      <c r="C5130">
        <f>IFERROR(IF('SUIVI VENTES 403e'!$A5110&lt;&gt;"",ROUND($B5130/$A5130,2),""),"")</f>
        <v>11.66</v>
      </c>
      <c r="D5130" t="str">
        <f t="shared" si="133"/>
        <v/>
      </c>
      <c r="E5130">
        <f t="shared" si="132"/>
        <v>0.94</v>
      </c>
      <c r="F5130">
        <f>IFERROR(IF('SUIVI VENTES 403e'!$A5110&lt;&gt;"",ROUND((($C5130/1.2)-$E5130),2),""),"")</f>
        <v>8.7799999999999994</v>
      </c>
      <c r="G5130">
        <f>IFERROR(IF('SUIVI VENTES 403e'!$A5110&lt;&gt;"",ROUND($F5130*$A5130,2),""),"")</f>
        <v>4.3899999999999997</v>
      </c>
      <c r="H5130">
        <f>IFERROR(IF('SUIVI VENTES 403e'!$A5110&lt;&gt;"",YEAR('SUIVI VENTES 403e'!$G5110),""),"")</f>
        <v>2020</v>
      </c>
      <c r="I5130">
        <f>IFERROR(IF('SUIVI VENTES 403e'!$A5110&lt;&gt;"",MONTH('SUIVI VENTES 403e'!$G5110),""),"")</f>
        <v>8</v>
      </c>
    </row>
    <row r="5131" spans="1:9" x14ac:dyDescent="0.25">
      <c r="A5131">
        <f>IFERROR('SUIVI VENTES 403e'!B5111*(INDEX(traitement!$A$8:$B$16,MATCH('SUIVI VENTES 403e'!$H5111,traitement!$A$8:$A$16,0),2)),"")</f>
        <v>2</v>
      </c>
      <c r="B5131">
        <f>IFERROR('SUIVI VENTES 403e'!F5111,"")</f>
        <v>20</v>
      </c>
      <c r="C5131">
        <f>IFERROR(IF('SUIVI VENTES 403e'!$A5111&lt;&gt;"",ROUND($B5131/$A5131,2),""),"")</f>
        <v>10</v>
      </c>
      <c r="D5131" t="str">
        <f t="shared" si="133"/>
        <v/>
      </c>
      <c r="E5131">
        <f t="shared" si="132"/>
        <v>0.94</v>
      </c>
      <c r="F5131">
        <f>IFERROR(IF('SUIVI VENTES 403e'!$A5111&lt;&gt;"",ROUND((($C5131/1.2)-$E5131),2),""),"")</f>
        <v>7.39</v>
      </c>
      <c r="G5131">
        <f>IFERROR(IF('SUIVI VENTES 403e'!$A5111&lt;&gt;"",ROUND($F5131*$A5131,2),""),"")</f>
        <v>14.78</v>
      </c>
      <c r="H5131">
        <f>IFERROR(IF('SUIVI VENTES 403e'!$A5111&lt;&gt;"",YEAR('SUIVI VENTES 403e'!$G5111),""),"")</f>
        <v>2020</v>
      </c>
      <c r="I5131">
        <f>IFERROR(IF('SUIVI VENTES 403e'!$A5111&lt;&gt;"",MONTH('SUIVI VENTES 403e'!$G5111),""),"")</f>
        <v>8</v>
      </c>
    </row>
    <row r="5132" spans="1:9" x14ac:dyDescent="0.25">
      <c r="A5132">
        <f>IFERROR('SUIVI VENTES 403e'!B5112*(INDEX(traitement!$A$8:$B$16,MATCH('SUIVI VENTES 403e'!$H5112,traitement!$A$8:$A$16,0),2)),"")</f>
        <v>12</v>
      </c>
      <c r="B5132">
        <f>IFERROR('SUIVI VENTES 403e'!F5112,"")</f>
        <v>120</v>
      </c>
      <c r="C5132">
        <f>IFERROR(IF('SUIVI VENTES 403e'!$A5112&lt;&gt;"",ROUND($B5132/$A5132,2),""),"")</f>
        <v>10</v>
      </c>
      <c r="D5132" t="str">
        <f t="shared" si="133"/>
        <v/>
      </c>
      <c r="E5132">
        <f t="shared" si="132"/>
        <v>0.94</v>
      </c>
      <c r="F5132">
        <f>IFERROR(IF('SUIVI VENTES 403e'!$A5112&lt;&gt;"",ROUND((($C5132/1.2)-$E5132),2),""),"")</f>
        <v>7.39</v>
      </c>
      <c r="G5132">
        <f>IFERROR(IF('SUIVI VENTES 403e'!$A5112&lt;&gt;"",ROUND($F5132*$A5132,2),""),"")</f>
        <v>88.68</v>
      </c>
      <c r="H5132">
        <f>IFERROR(IF('SUIVI VENTES 403e'!$A5112&lt;&gt;"",YEAR('SUIVI VENTES 403e'!$G5112),""),"")</f>
        <v>2020</v>
      </c>
      <c r="I5132">
        <f>IFERROR(IF('SUIVI VENTES 403e'!$A5112&lt;&gt;"",MONTH('SUIVI VENTES 403e'!$G5112),""),"")</f>
        <v>8</v>
      </c>
    </row>
    <row r="5133" spans="1:9" x14ac:dyDescent="0.25">
      <c r="A5133">
        <f>IFERROR('SUIVI VENTES 403e'!B5113*(INDEX(traitement!$A$8:$B$16,MATCH('SUIVI VENTES 403e'!$H5113,traitement!$A$8:$A$16,0),2)),"")</f>
        <v>2</v>
      </c>
      <c r="B5133">
        <f>IFERROR('SUIVI VENTES 403e'!F5113,"")</f>
        <v>23.33</v>
      </c>
      <c r="C5133">
        <f>IFERROR(IF('SUIVI VENTES 403e'!$A5113&lt;&gt;"",ROUND($B5133/$A5133,2),""),"")</f>
        <v>11.67</v>
      </c>
      <c r="D5133" t="str">
        <f t="shared" si="133"/>
        <v/>
      </c>
      <c r="E5133">
        <f t="shared" si="132"/>
        <v>0.94</v>
      </c>
      <c r="F5133">
        <f>IFERROR(IF('SUIVI VENTES 403e'!$A5113&lt;&gt;"",ROUND((($C5133/1.2)-$E5133),2),""),"")</f>
        <v>8.7899999999999991</v>
      </c>
      <c r="G5133">
        <f>IFERROR(IF('SUIVI VENTES 403e'!$A5113&lt;&gt;"",ROUND($F5133*$A5133,2),""),"")</f>
        <v>17.579999999999998</v>
      </c>
      <c r="H5133">
        <f>IFERROR(IF('SUIVI VENTES 403e'!$A5113&lt;&gt;"",YEAR('SUIVI VENTES 403e'!$G5113),""),"")</f>
        <v>2020</v>
      </c>
      <c r="I5133">
        <f>IFERROR(IF('SUIVI VENTES 403e'!$A5113&lt;&gt;"",MONTH('SUIVI VENTES 403e'!$G5113),""),"")</f>
        <v>8</v>
      </c>
    </row>
    <row r="5134" spans="1:9" x14ac:dyDescent="0.25">
      <c r="A5134">
        <f>IFERROR('SUIVI VENTES 403e'!B5114*(INDEX(traitement!$A$8:$B$16,MATCH('SUIVI VENTES 403e'!$H5114,traitement!$A$8:$A$16,0),2)),"")</f>
        <v>2</v>
      </c>
      <c r="B5134">
        <f>IFERROR('SUIVI VENTES 403e'!F5114,"")</f>
        <v>20</v>
      </c>
      <c r="C5134">
        <f>IFERROR(IF('SUIVI VENTES 403e'!$A5114&lt;&gt;"",ROUND($B5134/$A5134,2),""),"")</f>
        <v>10</v>
      </c>
      <c r="D5134" t="str">
        <f t="shared" si="133"/>
        <v/>
      </c>
      <c r="E5134">
        <f t="shared" si="132"/>
        <v>0.94</v>
      </c>
      <c r="F5134">
        <f>IFERROR(IF('SUIVI VENTES 403e'!$A5114&lt;&gt;"",ROUND((($C5134/1.2)-$E5134),2),""),"")</f>
        <v>7.39</v>
      </c>
      <c r="G5134">
        <f>IFERROR(IF('SUIVI VENTES 403e'!$A5114&lt;&gt;"",ROUND($F5134*$A5134,2),""),"")</f>
        <v>14.78</v>
      </c>
      <c r="H5134">
        <f>IFERROR(IF('SUIVI VENTES 403e'!$A5114&lt;&gt;"",YEAR('SUIVI VENTES 403e'!$G5114),""),"")</f>
        <v>2020</v>
      </c>
      <c r="I5134">
        <f>IFERROR(IF('SUIVI VENTES 403e'!$A5114&lt;&gt;"",MONTH('SUIVI VENTES 403e'!$G5114),""),"")</f>
        <v>8</v>
      </c>
    </row>
    <row r="5135" spans="1:9" x14ac:dyDescent="0.25">
      <c r="A5135">
        <f>IFERROR('SUIVI VENTES 403e'!B5115*(INDEX(traitement!$A$8:$B$16,MATCH('SUIVI VENTES 403e'!$H5115,traitement!$A$8:$A$16,0),2)),"")</f>
        <v>20</v>
      </c>
      <c r="B5135">
        <f>IFERROR('SUIVI VENTES 403e'!F5115,"")</f>
        <v>200</v>
      </c>
      <c r="C5135">
        <f>IFERROR(IF('SUIVI VENTES 403e'!$A5115&lt;&gt;"",ROUND($B5135/$A5135,2),""),"")</f>
        <v>10</v>
      </c>
      <c r="D5135" t="str">
        <f t="shared" si="133"/>
        <v/>
      </c>
      <c r="E5135">
        <f t="shared" si="132"/>
        <v>0.94</v>
      </c>
      <c r="F5135">
        <f>IFERROR(IF('SUIVI VENTES 403e'!$A5115&lt;&gt;"",ROUND((($C5135/1.2)-$E5135),2),""),"")</f>
        <v>7.39</v>
      </c>
      <c r="G5135">
        <f>IFERROR(IF('SUIVI VENTES 403e'!$A5115&lt;&gt;"",ROUND($F5135*$A5135,2),""),"")</f>
        <v>147.80000000000001</v>
      </c>
      <c r="H5135">
        <f>IFERROR(IF('SUIVI VENTES 403e'!$A5115&lt;&gt;"",YEAR('SUIVI VENTES 403e'!$G5115),""),"")</f>
        <v>2020</v>
      </c>
      <c r="I5135">
        <f>IFERROR(IF('SUIVI VENTES 403e'!$A5115&lt;&gt;"",MONTH('SUIVI VENTES 403e'!$G5115),""),"")</f>
        <v>8</v>
      </c>
    </row>
    <row r="5136" spans="1:9" x14ac:dyDescent="0.25">
      <c r="A5136">
        <f>IFERROR('SUIVI VENTES 403e'!B5116*(INDEX(traitement!$A$8:$B$16,MATCH('SUIVI VENTES 403e'!$H5116,traitement!$A$8:$A$16,0),2)),"")</f>
        <v>5</v>
      </c>
      <c r="B5136">
        <f>IFERROR('SUIVI VENTES 403e'!F5116,"")</f>
        <v>0</v>
      </c>
      <c r="C5136">
        <f>IFERROR(IF('SUIVI VENTES 403e'!$A5116&lt;&gt;"",ROUND($B5136/$A5136,2),""),"")</f>
        <v>0</v>
      </c>
      <c r="D5136">
        <f t="shared" si="133"/>
        <v>5</v>
      </c>
      <c r="E5136">
        <f t="shared" si="132"/>
        <v>0.94</v>
      </c>
      <c r="F5136">
        <f>IFERROR(IF('SUIVI VENTES 403e'!$A5116&lt;&gt;"",ROUND((($C5136/1.2)-$E5136),2),""),"")</f>
        <v>-0.94</v>
      </c>
      <c r="G5136">
        <f>IFERROR(IF('SUIVI VENTES 403e'!$A5116&lt;&gt;"",ROUND($F5136*$A5136,2),""),"")</f>
        <v>-4.7</v>
      </c>
      <c r="H5136">
        <f>IFERROR(IF('SUIVI VENTES 403e'!$A5116&lt;&gt;"",YEAR('SUIVI VENTES 403e'!$G5116),""),"")</f>
        <v>2020</v>
      </c>
      <c r="I5136">
        <f>IFERROR(IF('SUIVI VENTES 403e'!$A5116&lt;&gt;"",MONTH('SUIVI VENTES 403e'!$G5116),""),"")</f>
        <v>8</v>
      </c>
    </row>
    <row r="5137" spans="1:9" x14ac:dyDescent="0.25">
      <c r="A5137">
        <f>IFERROR('SUIVI VENTES 403e'!B5117*(INDEX(traitement!$A$8:$B$16,MATCH('SUIVI VENTES 403e'!$H5117,traitement!$A$8:$A$16,0),2)),"")</f>
        <v>12</v>
      </c>
      <c r="B5137">
        <f>IFERROR('SUIVI VENTES 403e'!F5117,"")</f>
        <v>120</v>
      </c>
      <c r="C5137">
        <f>IFERROR(IF('SUIVI VENTES 403e'!$A5117&lt;&gt;"",ROUND($B5137/$A5137,2),""),"")</f>
        <v>10</v>
      </c>
      <c r="D5137" t="str">
        <f t="shared" si="133"/>
        <v/>
      </c>
      <c r="E5137">
        <f t="shared" si="132"/>
        <v>0.94</v>
      </c>
      <c r="F5137">
        <f>IFERROR(IF('SUIVI VENTES 403e'!$A5117&lt;&gt;"",ROUND((($C5137/1.2)-$E5137),2),""),"")</f>
        <v>7.39</v>
      </c>
      <c r="G5137">
        <f>IFERROR(IF('SUIVI VENTES 403e'!$A5117&lt;&gt;"",ROUND($F5137*$A5137,2),""),"")</f>
        <v>88.68</v>
      </c>
      <c r="H5137">
        <f>IFERROR(IF('SUIVI VENTES 403e'!$A5117&lt;&gt;"",YEAR('SUIVI VENTES 403e'!$G5117),""),"")</f>
        <v>2020</v>
      </c>
      <c r="I5137">
        <f>IFERROR(IF('SUIVI VENTES 403e'!$A5117&lt;&gt;"",MONTH('SUIVI VENTES 403e'!$G5117),""),"")</f>
        <v>8</v>
      </c>
    </row>
    <row r="5138" spans="1:9" x14ac:dyDescent="0.25">
      <c r="A5138">
        <f>IFERROR('SUIVI VENTES 403e'!B5118*(INDEX(traitement!$A$8:$B$16,MATCH('SUIVI VENTES 403e'!$H5118,traitement!$A$8:$A$16,0),2)),"")</f>
        <v>2</v>
      </c>
      <c r="B5138">
        <f>IFERROR('SUIVI VENTES 403e'!F5118,"")</f>
        <v>0</v>
      </c>
      <c r="C5138">
        <f>IFERROR(IF('SUIVI VENTES 403e'!$A5118&lt;&gt;"",ROUND($B5138/$A5138,2),""),"")</f>
        <v>0</v>
      </c>
      <c r="D5138">
        <f t="shared" si="133"/>
        <v>2</v>
      </c>
      <c r="E5138">
        <f t="shared" si="132"/>
        <v>0.94</v>
      </c>
      <c r="F5138">
        <f>IFERROR(IF('SUIVI VENTES 403e'!$A5118&lt;&gt;"",ROUND((($C5138/1.2)-$E5138),2),""),"")</f>
        <v>-0.94</v>
      </c>
      <c r="G5138">
        <f>IFERROR(IF('SUIVI VENTES 403e'!$A5118&lt;&gt;"",ROUND($F5138*$A5138,2),""),"")</f>
        <v>-1.88</v>
      </c>
      <c r="H5138">
        <f>IFERROR(IF('SUIVI VENTES 403e'!$A5118&lt;&gt;"",YEAR('SUIVI VENTES 403e'!$G5118),""),"")</f>
        <v>2020</v>
      </c>
      <c r="I5138">
        <f>IFERROR(IF('SUIVI VENTES 403e'!$A5118&lt;&gt;"",MONTH('SUIVI VENTES 403e'!$G5118),""),"")</f>
        <v>8</v>
      </c>
    </row>
    <row r="5139" spans="1:9" x14ac:dyDescent="0.25">
      <c r="A5139">
        <f>IFERROR('SUIVI VENTES 403e'!B5119*(INDEX(traitement!$A$8:$B$16,MATCH('SUIVI VENTES 403e'!$H5119,traitement!$A$8:$A$16,0),2)),"")</f>
        <v>3</v>
      </c>
      <c r="B5139">
        <f>IFERROR('SUIVI VENTES 403e'!F5119,"")</f>
        <v>30</v>
      </c>
      <c r="C5139">
        <f>IFERROR(IF('SUIVI VENTES 403e'!$A5119&lt;&gt;"",ROUND($B5139/$A5139,2),""),"")</f>
        <v>10</v>
      </c>
      <c r="D5139" t="str">
        <f t="shared" si="133"/>
        <v/>
      </c>
      <c r="E5139">
        <f t="shared" si="132"/>
        <v>0.94</v>
      </c>
      <c r="F5139">
        <f>IFERROR(IF('SUIVI VENTES 403e'!$A5119&lt;&gt;"",ROUND((($C5139/1.2)-$E5139),2),""),"")</f>
        <v>7.39</v>
      </c>
      <c r="G5139">
        <f>IFERROR(IF('SUIVI VENTES 403e'!$A5119&lt;&gt;"",ROUND($F5139*$A5139,2),""),"")</f>
        <v>22.17</v>
      </c>
      <c r="H5139">
        <f>IFERROR(IF('SUIVI VENTES 403e'!$A5119&lt;&gt;"",YEAR('SUIVI VENTES 403e'!$G5119),""),"")</f>
        <v>2020</v>
      </c>
      <c r="I5139">
        <f>IFERROR(IF('SUIVI VENTES 403e'!$A5119&lt;&gt;"",MONTH('SUIVI VENTES 403e'!$G5119),""),"")</f>
        <v>8</v>
      </c>
    </row>
    <row r="5140" spans="1:9" x14ac:dyDescent="0.25">
      <c r="A5140">
        <f>IFERROR('SUIVI VENTES 403e'!B5120*(INDEX(traitement!$A$8:$B$16,MATCH('SUIVI VENTES 403e'!$H5120,traitement!$A$8:$A$16,0),2)),"")</f>
        <v>10</v>
      </c>
      <c r="B5140">
        <f>IFERROR('SUIVI VENTES 403e'!F5120,"")</f>
        <v>100</v>
      </c>
      <c r="C5140">
        <f>IFERROR(IF('SUIVI VENTES 403e'!$A5120&lt;&gt;"",ROUND($B5140/$A5140,2),""),"")</f>
        <v>10</v>
      </c>
      <c r="D5140" t="str">
        <f t="shared" si="133"/>
        <v/>
      </c>
      <c r="E5140">
        <f t="shared" si="132"/>
        <v>0.94</v>
      </c>
      <c r="F5140">
        <f>IFERROR(IF('SUIVI VENTES 403e'!$A5120&lt;&gt;"",ROUND((($C5140/1.2)-$E5140),2),""),"")</f>
        <v>7.39</v>
      </c>
      <c r="G5140">
        <f>IFERROR(IF('SUIVI VENTES 403e'!$A5120&lt;&gt;"",ROUND($F5140*$A5140,2),""),"")</f>
        <v>73.900000000000006</v>
      </c>
      <c r="H5140">
        <f>IFERROR(IF('SUIVI VENTES 403e'!$A5120&lt;&gt;"",YEAR('SUIVI VENTES 403e'!$G5120),""),"")</f>
        <v>2020</v>
      </c>
      <c r="I5140">
        <f>IFERROR(IF('SUIVI VENTES 403e'!$A5120&lt;&gt;"",MONTH('SUIVI VENTES 403e'!$G5120),""),"")</f>
        <v>8</v>
      </c>
    </row>
    <row r="5141" spans="1:9" x14ac:dyDescent="0.25">
      <c r="A5141">
        <f>IFERROR('SUIVI VENTES 403e'!B5121*(INDEX(traitement!$A$8:$B$16,MATCH('SUIVI VENTES 403e'!$H5121,traitement!$A$8:$A$16,0),2)),"")</f>
        <v>6</v>
      </c>
      <c r="B5141">
        <f>IFERROR('SUIVI VENTES 403e'!F5121,"")</f>
        <v>60</v>
      </c>
      <c r="C5141">
        <f>IFERROR(IF('SUIVI VENTES 403e'!$A5121&lt;&gt;"",ROUND($B5141/$A5141,2),""),"")</f>
        <v>10</v>
      </c>
      <c r="D5141" t="str">
        <f t="shared" si="133"/>
        <v/>
      </c>
      <c r="E5141">
        <f t="shared" si="132"/>
        <v>0.94</v>
      </c>
      <c r="F5141">
        <f>IFERROR(IF('SUIVI VENTES 403e'!$A5121&lt;&gt;"",ROUND((($C5141/1.2)-$E5141),2),""),"")</f>
        <v>7.39</v>
      </c>
      <c r="G5141">
        <f>IFERROR(IF('SUIVI VENTES 403e'!$A5121&lt;&gt;"",ROUND($F5141*$A5141,2),""),"")</f>
        <v>44.34</v>
      </c>
      <c r="H5141">
        <f>IFERROR(IF('SUIVI VENTES 403e'!$A5121&lt;&gt;"",YEAR('SUIVI VENTES 403e'!$G5121),""),"")</f>
        <v>2020</v>
      </c>
      <c r="I5141">
        <f>IFERROR(IF('SUIVI VENTES 403e'!$A5121&lt;&gt;"",MONTH('SUIVI VENTES 403e'!$G5121),""),"")</f>
        <v>8</v>
      </c>
    </row>
    <row r="5142" spans="1:9" x14ac:dyDescent="0.25">
      <c r="A5142">
        <f>IFERROR('SUIVI VENTES 403e'!B5122*(INDEX(traitement!$A$8:$B$16,MATCH('SUIVI VENTES 403e'!$H5122,traitement!$A$8:$A$16,0),2)),"")</f>
        <v>5</v>
      </c>
      <c r="B5142">
        <f>IFERROR('SUIVI VENTES 403e'!F5122,"")</f>
        <v>50</v>
      </c>
      <c r="C5142">
        <f>IFERROR(IF('SUIVI VENTES 403e'!$A5122&lt;&gt;"",ROUND($B5142/$A5142,2),""),"")</f>
        <v>10</v>
      </c>
      <c r="D5142" t="str">
        <f t="shared" si="133"/>
        <v/>
      </c>
      <c r="E5142">
        <f t="shared" si="132"/>
        <v>0.94</v>
      </c>
      <c r="F5142">
        <f>IFERROR(IF('SUIVI VENTES 403e'!$A5122&lt;&gt;"",ROUND((($C5142/1.2)-$E5142),2),""),"")</f>
        <v>7.39</v>
      </c>
      <c r="G5142">
        <f>IFERROR(IF('SUIVI VENTES 403e'!$A5122&lt;&gt;"",ROUND($F5142*$A5142,2),""),"")</f>
        <v>36.950000000000003</v>
      </c>
      <c r="H5142">
        <f>IFERROR(IF('SUIVI VENTES 403e'!$A5122&lt;&gt;"",YEAR('SUIVI VENTES 403e'!$G5122),""),"")</f>
        <v>2020</v>
      </c>
      <c r="I5142">
        <f>IFERROR(IF('SUIVI VENTES 403e'!$A5122&lt;&gt;"",MONTH('SUIVI VENTES 403e'!$G5122),""),"")</f>
        <v>8</v>
      </c>
    </row>
    <row r="5143" spans="1:9" x14ac:dyDescent="0.25">
      <c r="A5143">
        <f>IFERROR('SUIVI VENTES 403e'!B5123*(INDEX(traitement!$A$8:$B$16,MATCH('SUIVI VENTES 403e'!$H5123,traitement!$A$8:$A$16,0),2)),"")</f>
        <v>5</v>
      </c>
      <c r="B5143">
        <f>IFERROR('SUIVI VENTES 403e'!F5123,"")</f>
        <v>50</v>
      </c>
      <c r="C5143">
        <f>IFERROR(IF('SUIVI VENTES 403e'!$A5123&lt;&gt;"",ROUND($B5143/$A5143,2),""),"")</f>
        <v>10</v>
      </c>
      <c r="D5143" t="str">
        <f t="shared" si="133"/>
        <v/>
      </c>
      <c r="E5143">
        <f t="shared" si="132"/>
        <v>0.94</v>
      </c>
      <c r="F5143">
        <f>IFERROR(IF('SUIVI VENTES 403e'!$A5123&lt;&gt;"",ROUND((($C5143/1.2)-$E5143),2),""),"")</f>
        <v>7.39</v>
      </c>
      <c r="G5143">
        <f>IFERROR(IF('SUIVI VENTES 403e'!$A5123&lt;&gt;"",ROUND($F5143*$A5143,2),""),"")</f>
        <v>36.950000000000003</v>
      </c>
      <c r="H5143">
        <f>IFERROR(IF('SUIVI VENTES 403e'!$A5123&lt;&gt;"",YEAR('SUIVI VENTES 403e'!$G5123),""),"")</f>
        <v>2020</v>
      </c>
      <c r="I5143">
        <f>IFERROR(IF('SUIVI VENTES 403e'!$A5123&lt;&gt;"",MONTH('SUIVI VENTES 403e'!$G5123),""),"")</f>
        <v>8</v>
      </c>
    </row>
    <row r="5144" spans="1:9" x14ac:dyDescent="0.25">
      <c r="A5144">
        <f>IFERROR('SUIVI VENTES 403e'!B5124*(INDEX(traitement!$A$8:$B$16,MATCH('SUIVI VENTES 403e'!$H5124,traitement!$A$8:$A$16,0),2)),"")</f>
        <v>3</v>
      </c>
      <c r="B5144">
        <f>IFERROR('SUIVI VENTES 403e'!F5124,"")</f>
        <v>30</v>
      </c>
      <c r="C5144">
        <f>IFERROR(IF('SUIVI VENTES 403e'!$A5124&lt;&gt;"",ROUND($B5144/$A5144,2),""),"")</f>
        <v>10</v>
      </c>
      <c r="D5144" t="str">
        <f t="shared" si="133"/>
        <v/>
      </c>
      <c r="E5144">
        <f t="shared" si="132"/>
        <v>0.94</v>
      </c>
      <c r="F5144">
        <f>IFERROR(IF('SUIVI VENTES 403e'!$A5124&lt;&gt;"",ROUND((($C5144/1.2)-$E5144),2),""),"")</f>
        <v>7.39</v>
      </c>
      <c r="G5144">
        <f>IFERROR(IF('SUIVI VENTES 403e'!$A5124&lt;&gt;"",ROUND($F5144*$A5144,2),""),"")</f>
        <v>22.17</v>
      </c>
      <c r="H5144">
        <f>IFERROR(IF('SUIVI VENTES 403e'!$A5124&lt;&gt;"",YEAR('SUIVI VENTES 403e'!$G5124),""),"")</f>
        <v>2020</v>
      </c>
      <c r="I5144">
        <f>IFERROR(IF('SUIVI VENTES 403e'!$A5124&lt;&gt;"",MONTH('SUIVI VENTES 403e'!$G5124),""),"")</f>
        <v>8</v>
      </c>
    </row>
    <row r="5145" spans="1:9" x14ac:dyDescent="0.25">
      <c r="A5145">
        <f>IFERROR('SUIVI VENTES 403e'!B5125*(INDEX(traitement!$A$8:$B$16,MATCH('SUIVI VENTES 403e'!$H5125,traitement!$A$8:$A$16,0),2)),"")</f>
        <v>4</v>
      </c>
      <c r="B5145">
        <f>IFERROR('SUIVI VENTES 403e'!F5125,"")</f>
        <v>40</v>
      </c>
      <c r="C5145">
        <f>IFERROR(IF('SUIVI VENTES 403e'!$A5125&lt;&gt;"",ROUND($B5145/$A5145,2),""),"")</f>
        <v>10</v>
      </c>
      <c r="D5145" t="str">
        <f t="shared" si="133"/>
        <v/>
      </c>
      <c r="E5145">
        <f t="shared" si="132"/>
        <v>0.94</v>
      </c>
      <c r="F5145">
        <f>IFERROR(IF('SUIVI VENTES 403e'!$A5125&lt;&gt;"",ROUND((($C5145/1.2)-$E5145),2),""),"")</f>
        <v>7.39</v>
      </c>
      <c r="G5145">
        <f>IFERROR(IF('SUIVI VENTES 403e'!$A5125&lt;&gt;"",ROUND($F5145*$A5145,2),""),"")</f>
        <v>29.56</v>
      </c>
      <c r="H5145">
        <f>IFERROR(IF('SUIVI VENTES 403e'!$A5125&lt;&gt;"",YEAR('SUIVI VENTES 403e'!$G5125),""),"")</f>
        <v>2020</v>
      </c>
      <c r="I5145">
        <f>IFERROR(IF('SUIVI VENTES 403e'!$A5125&lt;&gt;"",MONTH('SUIVI VENTES 403e'!$G5125),""),"")</f>
        <v>8</v>
      </c>
    </row>
    <row r="5146" spans="1:9" x14ac:dyDescent="0.25">
      <c r="A5146">
        <f>IFERROR('SUIVI VENTES 403e'!B5126*(INDEX(traitement!$A$8:$B$16,MATCH('SUIVI VENTES 403e'!$H5126,traitement!$A$8:$A$16,0),2)),"")</f>
        <v>12</v>
      </c>
      <c r="B5146">
        <f>IFERROR('SUIVI VENTES 403e'!F5126,"")</f>
        <v>120</v>
      </c>
      <c r="C5146">
        <f>IFERROR(IF('SUIVI VENTES 403e'!$A5126&lt;&gt;"",ROUND($B5146/$A5146,2),""),"")</f>
        <v>10</v>
      </c>
      <c r="D5146" t="str">
        <f t="shared" si="133"/>
        <v/>
      </c>
      <c r="E5146">
        <f t="shared" si="132"/>
        <v>0.94</v>
      </c>
      <c r="F5146">
        <f>IFERROR(IF('SUIVI VENTES 403e'!$A5126&lt;&gt;"",ROUND((($C5146/1.2)-$E5146),2),""),"")</f>
        <v>7.39</v>
      </c>
      <c r="G5146">
        <f>IFERROR(IF('SUIVI VENTES 403e'!$A5126&lt;&gt;"",ROUND($F5146*$A5146,2),""),"")</f>
        <v>88.68</v>
      </c>
      <c r="H5146">
        <f>IFERROR(IF('SUIVI VENTES 403e'!$A5126&lt;&gt;"",YEAR('SUIVI VENTES 403e'!$G5126),""),"")</f>
        <v>2020</v>
      </c>
      <c r="I5146">
        <f>IFERROR(IF('SUIVI VENTES 403e'!$A5126&lt;&gt;"",MONTH('SUIVI VENTES 403e'!$G5126),""),"")</f>
        <v>8</v>
      </c>
    </row>
    <row r="5147" spans="1:9" x14ac:dyDescent="0.25">
      <c r="A5147">
        <f>IFERROR('SUIVI VENTES 403e'!B5127*(INDEX(traitement!$A$8:$B$16,MATCH('SUIVI VENTES 403e'!$H5127,traitement!$A$8:$A$16,0),2)),"")</f>
        <v>1</v>
      </c>
      <c r="B5147">
        <f>IFERROR('SUIVI VENTES 403e'!F5127,"")</f>
        <v>0</v>
      </c>
      <c r="C5147">
        <f>IFERROR(IF('SUIVI VENTES 403e'!$A5127&lt;&gt;"",ROUND($B5147/$A5147,2),""),"")</f>
        <v>0</v>
      </c>
      <c r="D5147">
        <f t="shared" si="133"/>
        <v>1</v>
      </c>
      <c r="E5147">
        <f t="shared" si="132"/>
        <v>0.94</v>
      </c>
      <c r="F5147">
        <f>IFERROR(IF('SUIVI VENTES 403e'!$A5127&lt;&gt;"",ROUND((($C5147/1.2)-$E5147),2),""),"")</f>
        <v>-0.94</v>
      </c>
      <c r="G5147">
        <f>IFERROR(IF('SUIVI VENTES 403e'!$A5127&lt;&gt;"",ROUND($F5147*$A5147,2),""),"")</f>
        <v>-0.94</v>
      </c>
      <c r="H5147">
        <f>IFERROR(IF('SUIVI VENTES 403e'!$A5127&lt;&gt;"",YEAR('SUIVI VENTES 403e'!$G5127),""),"")</f>
        <v>2020</v>
      </c>
      <c r="I5147">
        <f>IFERROR(IF('SUIVI VENTES 403e'!$A5127&lt;&gt;"",MONTH('SUIVI VENTES 403e'!$G5127),""),"")</f>
        <v>8</v>
      </c>
    </row>
    <row r="5148" spans="1:9" x14ac:dyDescent="0.25">
      <c r="A5148">
        <f>IFERROR('SUIVI VENTES 403e'!B5128*(INDEX(traitement!$A$8:$B$16,MATCH('SUIVI VENTES 403e'!$H5128,traitement!$A$8:$A$16,0),2)),"")</f>
        <v>1</v>
      </c>
      <c r="B5148">
        <f>IFERROR('SUIVI VENTES 403e'!F5128,"")</f>
        <v>0</v>
      </c>
      <c r="C5148">
        <f>IFERROR(IF('SUIVI VENTES 403e'!$A5128&lt;&gt;"",ROUND($B5148/$A5148,2),""),"")</f>
        <v>0</v>
      </c>
      <c r="D5148">
        <f t="shared" si="133"/>
        <v>1</v>
      </c>
      <c r="E5148">
        <f t="shared" si="132"/>
        <v>0.94</v>
      </c>
      <c r="F5148">
        <f>IFERROR(IF('SUIVI VENTES 403e'!$A5128&lt;&gt;"",ROUND((($C5148/1.2)-$E5148),2),""),"")</f>
        <v>-0.94</v>
      </c>
      <c r="G5148">
        <f>IFERROR(IF('SUIVI VENTES 403e'!$A5128&lt;&gt;"",ROUND($F5148*$A5148,2),""),"")</f>
        <v>-0.94</v>
      </c>
      <c r="H5148">
        <f>IFERROR(IF('SUIVI VENTES 403e'!$A5128&lt;&gt;"",YEAR('SUIVI VENTES 403e'!$G5128),""),"")</f>
        <v>2020</v>
      </c>
      <c r="I5148">
        <f>IFERROR(IF('SUIVI VENTES 403e'!$A5128&lt;&gt;"",MONTH('SUIVI VENTES 403e'!$G5128),""),"")</f>
        <v>8</v>
      </c>
    </row>
    <row r="5149" spans="1:9" x14ac:dyDescent="0.25">
      <c r="A5149">
        <f>IFERROR('SUIVI VENTES 403e'!B5129*(INDEX(traitement!$A$8:$B$16,MATCH('SUIVI VENTES 403e'!$H5129,traitement!$A$8:$A$16,0),2)),"")</f>
        <v>10</v>
      </c>
      <c r="B5149">
        <f>IFERROR('SUIVI VENTES 403e'!F5129,"")</f>
        <v>100</v>
      </c>
      <c r="C5149">
        <f>IFERROR(IF('SUIVI VENTES 403e'!$A5129&lt;&gt;"",ROUND($B5149/$A5149,2),""),"")</f>
        <v>10</v>
      </c>
      <c r="D5149" t="str">
        <f t="shared" si="133"/>
        <v/>
      </c>
      <c r="E5149">
        <f t="shared" si="132"/>
        <v>0.94</v>
      </c>
      <c r="F5149">
        <f>IFERROR(IF('SUIVI VENTES 403e'!$A5129&lt;&gt;"",ROUND((($C5149/1.2)-$E5149),2),""),"")</f>
        <v>7.39</v>
      </c>
      <c r="G5149">
        <f>IFERROR(IF('SUIVI VENTES 403e'!$A5129&lt;&gt;"",ROUND($F5149*$A5149,2),""),"")</f>
        <v>73.900000000000006</v>
      </c>
      <c r="H5149">
        <f>IFERROR(IF('SUIVI VENTES 403e'!$A5129&lt;&gt;"",YEAR('SUIVI VENTES 403e'!$G5129),""),"")</f>
        <v>2020</v>
      </c>
      <c r="I5149">
        <f>IFERROR(IF('SUIVI VENTES 403e'!$A5129&lt;&gt;"",MONTH('SUIVI VENTES 403e'!$G5129),""),"")</f>
        <v>8</v>
      </c>
    </row>
    <row r="5150" spans="1:9" x14ac:dyDescent="0.25">
      <c r="A5150">
        <f>IFERROR('SUIVI VENTES 403e'!B5130*(INDEX(traitement!$A$8:$B$16,MATCH('SUIVI VENTES 403e'!$H5130,traitement!$A$8:$A$16,0),2)),"")</f>
        <v>2</v>
      </c>
      <c r="B5150">
        <f>IFERROR('SUIVI VENTES 403e'!F5130,"")</f>
        <v>20</v>
      </c>
      <c r="C5150">
        <f>IFERROR(IF('SUIVI VENTES 403e'!$A5130&lt;&gt;"",ROUND($B5150/$A5150,2),""),"")</f>
        <v>10</v>
      </c>
      <c r="D5150" t="str">
        <f t="shared" si="133"/>
        <v/>
      </c>
      <c r="E5150">
        <f t="shared" si="132"/>
        <v>0.94</v>
      </c>
      <c r="F5150">
        <f>IFERROR(IF('SUIVI VENTES 403e'!$A5130&lt;&gt;"",ROUND((($C5150/1.2)-$E5150),2),""),"")</f>
        <v>7.39</v>
      </c>
      <c r="G5150">
        <f>IFERROR(IF('SUIVI VENTES 403e'!$A5130&lt;&gt;"",ROUND($F5150*$A5150,2),""),"")</f>
        <v>14.78</v>
      </c>
      <c r="H5150">
        <f>IFERROR(IF('SUIVI VENTES 403e'!$A5130&lt;&gt;"",YEAR('SUIVI VENTES 403e'!$G5130),""),"")</f>
        <v>2020</v>
      </c>
      <c r="I5150">
        <f>IFERROR(IF('SUIVI VENTES 403e'!$A5130&lt;&gt;"",MONTH('SUIVI VENTES 403e'!$G5130),""),"")</f>
        <v>9</v>
      </c>
    </row>
    <row r="5151" spans="1:9" x14ac:dyDescent="0.25">
      <c r="A5151">
        <f>IFERROR('SUIVI VENTES 403e'!B5131*(INDEX(traitement!$A$8:$B$16,MATCH('SUIVI VENTES 403e'!$H5131,traitement!$A$8:$A$16,0),2)),"")</f>
        <v>4</v>
      </c>
      <c r="B5151">
        <f>IFERROR('SUIVI VENTES 403e'!F5131,"")</f>
        <v>46.67</v>
      </c>
      <c r="C5151">
        <f>IFERROR(IF('SUIVI VENTES 403e'!$A5131&lt;&gt;"",ROUND($B5151/$A5151,2),""),"")</f>
        <v>11.67</v>
      </c>
      <c r="D5151" t="str">
        <f t="shared" si="133"/>
        <v/>
      </c>
      <c r="E5151">
        <f t="shared" si="132"/>
        <v>0.94</v>
      </c>
      <c r="F5151">
        <f>IFERROR(IF('SUIVI VENTES 403e'!$A5131&lt;&gt;"",ROUND((($C5151/1.2)-$E5151),2),""),"")</f>
        <v>8.7899999999999991</v>
      </c>
      <c r="G5151">
        <f>IFERROR(IF('SUIVI VENTES 403e'!$A5131&lt;&gt;"",ROUND($F5151*$A5151,2),""),"")</f>
        <v>35.159999999999997</v>
      </c>
      <c r="H5151">
        <f>IFERROR(IF('SUIVI VENTES 403e'!$A5131&lt;&gt;"",YEAR('SUIVI VENTES 403e'!$G5131),""),"")</f>
        <v>2020</v>
      </c>
      <c r="I5151">
        <f>IFERROR(IF('SUIVI VENTES 403e'!$A5131&lt;&gt;"",MONTH('SUIVI VENTES 403e'!$G5131),""),"")</f>
        <v>9</v>
      </c>
    </row>
    <row r="5152" spans="1:9" x14ac:dyDescent="0.25">
      <c r="A5152">
        <f>IFERROR('SUIVI VENTES 403e'!B5132*(INDEX(traitement!$A$8:$B$16,MATCH('SUIVI VENTES 403e'!$H5132,traitement!$A$8:$A$16,0),2)),"")</f>
        <v>12</v>
      </c>
      <c r="B5152">
        <f>IFERROR('SUIVI VENTES 403e'!F5132,"")</f>
        <v>120</v>
      </c>
      <c r="C5152">
        <f>IFERROR(IF('SUIVI VENTES 403e'!$A5132&lt;&gt;"",ROUND($B5152/$A5152,2),""),"")</f>
        <v>10</v>
      </c>
      <c r="D5152" t="str">
        <f t="shared" si="133"/>
        <v/>
      </c>
      <c r="E5152">
        <f t="shared" si="132"/>
        <v>0.94</v>
      </c>
      <c r="F5152">
        <f>IFERROR(IF('SUIVI VENTES 403e'!$A5132&lt;&gt;"",ROUND((($C5152/1.2)-$E5152),2),""),"")</f>
        <v>7.39</v>
      </c>
      <c r="G5152">
        <f>IFERROR(IF('SUIVI VENTES 403e'!$A5132&lt;&gt;"",ROUND($F5152*$A5152,2),""),"")</f>
        <v>88.68</v>
      </c>
      <c r="H5152">
        <f>IFERROR(IF('SUIVI VENTES 403e'!$A5132&lt;&gt;"",YEAR('SUIVI VENTES 403e'!$G5132),""),"")</f>
        <v>2020</v>
      </c>
      <c r="I5152">
        <f>IFERROR(IF('SUIVI VENTES 403e'!$A5132&lt;&gt;"",MONTH('SUIVI VENTES 403e'!$G5132),""),"")</f>
        <v>9</v>
      </c>
    </row>
    <row r="5153" spans="1:9" x14ac:dyDescent="0.25">
      <c r="A5153">
        <f>IFERROR('SUIVI VENTES 403e'!B5133*(INDEX(traitement!$A$8:$B$16,MATCH('SUIVI VENTES 403e'!$H5133,traitement!$A$8:$A$16,0),2)),"")</f>
        <v>6</v>
      </c>
      <c r="B5153">
        <f>IFERROR('SUIVI VENTES 403e'!F5133,"")</f>
        <v>60</v>
      </c>
      <c r="C5153">
        <f>IFERROR(IF('SUIVI VENTES 403e'!$A5133&lt;&gt;"",ROUND($B5153/$A5153,2),""),"")</f>
        <v>10</v>
      </c>
      <c r="D5153" t="str">
        <f t="shared" si="133"/>
        <v/>
      </c>
      <c r="E5153">
        <f t="shared" si="132"/>
        <v>0.94</v>
      </c>
      <c r="F5153">
        <f>IFERROR(IF('SUIVI VENTES 403e'!$A5133&lt;&gt;"",ROUND((($C5153/1.2)-$E5153),2),""),"")</f>
        <v>7.39</v>
      </c>
      <c r="G5153">
        <f>IFERROR(IF('SUIVI VENTES 403e'!$A5133&lt;&gt;"",ROUND($F5153*$A5153,2),""),"")</f>
        <v>44.34</v>
      </c>
      <c r="H5153">
        <f>IFERROR(IF('SUIVI VENTES 403e'!$A5133&lt;&gt;"",YEAR('SUIVI VENTES 403e'!$G5133),""),"")</f>
        <v>2020</v>
      </c>
      <c r="I5153">
        <f>IFERROR(IF('SUIVI VENTES 403e'!$A5133&lt;&gt;"",MONTH('SUIVI VENTES 403e'!$G5133),""),"")</f>
        <v>9</v>
      </c>
    </row>
    <row r="5154" spans="1:9" x14ac:dyDescent="0.25">
      <c r="A5154">
        <f>IFERROR('SUIVI VENTES 403e'!B5134*(INDEX(traitement!$A$8:$B$16,MATCH('SUIVI VENTES 403e'!$H5134,traitement!$A$8:$A$16,0),2)),"")</f>
        <v>1</v>
      </c>
      <c r="B5154">
        <f>IFERROR('SUIVI VENTES 403e'!F5134,"")</f>
        <v>0</v>
      </c>
      <c r="C5154">
        <f>IFERROR(IF('SUIVI VENTES 403e'!$A5134&lt;&gt;"",ROUND($B5154/$A5154,2),""),"")</f>
        <v>0</v>
      </c>
      <c r="D5154">
        <f t="shared" si="133"/>
        <v>1</v>
      </c>
      <c r="E5154">
        <f t="shared" si="132"/>
        <v>0.94</v>
      </c>
      <c r="F5154">
        <f>IFERROR(IF('SUIVI VENTES 403e'!$A5134&lt;&gt;"",ROUND((($C5154/1.2)-$E5154),2),""),"")</f>
        <v>-0.94</v>
      </c>
      <c r="G5154">
        <f>IFERROR(IF('SUIVI VENTES 403e'!$A5134&lt;&gt;"",ROUND($F5154*$A5154,2),""),"")</f>
        <v>-0.94</v>
      </c>
      <c r="H5154">
        <f>IFERROR(IF('SUIVI VENTES 403e'!$A5134&lt;&gt;"",YEAR('SUIVI VENTES 403e'!$G5134),""),"")</f>
        <v>2020</v>
      </c>
      <c r="I5154">
        <f>IFERROR(IF('SUIVI VENTES 403e'!$A5134&lt;&gt;"",MONTH('SUIVI VENTES 403e'!$G5134),""),"")</f>
        <v>9</v>
      </c>
    </row>
    <row r="5155" spans="1:9" x14ac:dyDescent="0.25">
      <c r="A5155">
        <f>IFERROR('SUIVI VENTES 403e'!B5135*(INDEX(traitement!$A$8:$B$16,MATCH('SUIVI VENTES 403e'!$H5135,traitement!$A$8:$A$16,0),2)),"")</f>
        <v>12</v>
      </c>
      <c r="B5155">
        <f>IFERROR('SUIVI VENTES 403e'!F5135,"")</f>
        <v>120</v>
      </c>
      <c r="C5155">
        <f>IFERROR(IF('SUIVI VENTES 403e'!$A5135&lt;&gt;"",ROUND($B5155/$A5155,2),""),"")</f>
        <v>10</v>
      </c>
      <c r="D5155" t="str">
        <f t="shared" si="133"/>
        <v/>
      </c>
      <c r="E5155">
        <f t="shared" si="132"/>
        <v>0.94</v>
      </c>
      <c r="F5155">
        <f>IFERROR(IF('SUIVI VENTES 403e'!$A5135&lt;&gt;"",ROUND((($C5155/1.2)-$E5155),2),""),"")</f>
        <v>7.39</v>
      </c>
      <c r="G5155">
        <f>IFERROR(IF('SUIVI VENTES 403e'!$A5135&lt;&gt;"",ROUND($F5155*$A5155,2),""),"")</f>
        <v>88.68</v>
      </c>
      <c r="H5155">
        <f>IFERROR(IF('SUIVI VENTES 403e'!$A5135&lt;&gt;"",YEAR('SUIVI VENTES 403e'!$G5135),""),"")</f>
        <v>2020</v>
      </c>
      <c r="I5155">
        <f>IFERROR(IF('SUIVI VENTES 403e'!$A5135&lt;&gt;"",MONTH('SUIVI VENTES 403e'!$G5135),""),"")</f>
        <v>9</v>
      </c>
    </row>
    <row r="5156" spans="1:9" x14ac:dyDescent="0.25">
      <c r="A5156">
        <f>IFERROR('SUIVI VENTES 403e'!B5136*(INDEX(traitement!$A$8:$B$16,MATCH('SUIVI VENTES 403e'!$H5136,traitement!$A$8:$A$16,0),2)),"")</f>
        <v>2</v>
      </c>
      <c r="B5156">
        <f>IFERROR('SUIVI VENTES 403e'!F5136,"")</f>
        <v>0</v>
      </c>
      <c r="C5156">
        <f>IFERROR(IF('SUIVI VENTES 403e'!$A5136&lt;&gt;"",ROUND($B5156/$A5156,2),""),"")</f>
        <v>0</v>
      </c>
      <c r="D5156">
        <f t="shared" si="133"/>
        <v>2</v>
      </c>
      <c r="E5156">
        <f t="shared" si="132"/>
        <v>0.94</v>
      </c>
      <c r="F5156">
        <f>IFERROR(IF('SUIVI VENTES 403e'!$A5136&lt;&gt;"",ROUND((($C5156/1.2)-$E5156),2),""),"")</f>
        <v>-0.94</v>
      </c>
      <c r="G5156">
        <f>IFERROR(IF('SUIVI VENTES 403e'!$A5136&lt;&gt;"",ROUND($F5156*$A5156,2),""),"")</f>
        <v>-1.88</v>
      </c>
      <c r="H5156">
        <f>IFERROR(IF('SUIVI VENTES 403e'!$A5136&lt;&gt;"",YEAR('SUIVI VENTES 403e'!$G5136),""),"")</f>
        <v>2020</v>
      </c>
      <c r="I5156">
        <f>IFERROR(IF('SUIVI VENTES 403e'!$A5136&lt;&gt;"",MONTH('SUIVI VENTES 403e'!$G5136),""),"")</f>
        <v>9</v>
      </c>
    </row>
    <row r="5157" spans="1:9" x14ac:dyDescent="0.25">
      <c r="A5157">
        <f>IFERROR('SUIVI VENTES 403e'!B5137*(INDEX(traitement!$A$8:$B$16,MATCH('SUIVI VENTES 403e'!$H5137,traitement!$A$8:$A$16,0),2)),"")</f>
        <v>3</v>
      </c>
      <c r="B5157">
        <f>IFERROR('SUIVI VENTES 403e'!F5137,"")</f>
        <v>30</v>
      </c>
      <c r="C5157">
        <f>IFERROR(IF('SUIVI VENTES 403e'!$A5137&lt;&gt;"",ROUND($B5157/$A5157,2),""),"")</f>
        <v>10</v>
      </c>
      <c r="D5157" t="str">
        <f t="shared" si="133"/>
        <v/>
      </c>
      <c r="E5157">
        <f t="shared" si="132"/>
        <v>0.94</v>
      </c>
      <c r="F5157">
        <f>IFERROR(IF('SUIVI VENTES 403e'!$A5137&lt;&gt;"",ROUND((($C5157/1.2)-$E5157),2),""),"")</f>
        <v>7.39</v>
      </c>
      <c r="G5157">
        <f>IFERROR(IF('SUIVI VENTES 403e'!$A5137&lt;&gt;"",ROUND($F5157*$A5157,2),""),"")</f>
        <v>22.17</v>
      </c>
      <c r="H5157">
        <f>IFERROR(IF('SUIVI VENTES 403e'!$A5137&lt;&gt;"",YEAR('SUIVI VENTES 403e'!$G5137),""),"")</f>
        <v>2020</v>
      </c>
      <c r="I5157">
        <f>IFERROR(IF('SUIVI VENTES 403e'!$A5137&lt;&gt;"",MONTH('SUIVI VENTES 403e'!$G5137),""),"")</f>
        <v>9</v>
      </c>
    </row>
    <row r="5158" spans="1:9" x14ac:dyDescent="0.25">
      <c r="A5158">
        <f>IFERROR('SUIVI VENTES 403e'!B5138*(INDEX(traitement!$A$8:$B$16,MATCH('SUIVI VENTES 403e'!$H5138,traitement!$A$8:$A$16,0),2)),"")</f>
        <v>3</v>
      </c>
      <c r="B5158">
        <f>IFERROR('SUIVI VENTES 403e'!F5138,"")</f>
        <v>30</v>
      </c>
      <c r="C5158">
        <f>IFERROR(IF('SUIVI VENTES 403e'!$A5138&lt;&gt;"",ROUND($B5158/$A5158,2),""),"")</f>
        <v>10</v>
      </c>
      <c r="D5158" t="str">
        <f t="shared" si="133"/>
        <v/>
      </c>
      <c r="E5158">
        <f t="shared" si="132"/>
        <v>0.94</v>
      </c>
      <c r="F5158">
        <f>IFERROR(IF('SUIVI VENTES 403e'!$A5138&lt;&gt;"",ROUND((($C5158/1.2)-$E5158),2),""),"")</f>
        <v>7.39</v>
      </c>
      <c r="G5158">
        <f>IFERROR(IF('SUIVI VENTES 403e'!$A5138&lt;&gt;"",ROUND($F5158*$A5158,2),""),"")</f>
        <v>22.17</v>
      </c>
      <c r="H5158">
        <f>IFERROR(IF('SUIVI VENTES 403e'!$A5138&lt;&gt;"",YEAR('SUIVI VENTES 403e'!$G5138),""),"")</f>
        <v>2020</v>
      </c>
      <c r="I5158">
        <f>IFERROR(IF('SUIVI VENTES 403e'!$A5138&lt;&gt;"",MONTH('SUIVI VENTES 403e'!$G5138),""),"")</f>
        <v>9</v>
      </c>
    </row>
    <row r="5159" spans="1:9" x14ac:dyDescent="0.25">
      <c r="A5159">
        <f>IFERROR('SUIVI VENTES 403e'!B5139*(INDEX(traitement!$A$8:$B$16,MATCH('SUIVI VENTES 403e'!$H5139,traitement!$A$8:$A$16,0),2)),"")</f>
        <v>10</v>
      </c>
      <c r="B5159">
        <f>IFERROR('SUIVI VENTES 403e'!F5139,"")</f>
        <v>100</v>
      </c>
      <c r="C5159">
        <f>IFERROR(IF('SUIVI VENTES 403e'!$A5139&lt;&gt;"",ROUND($B5159/$A5159,2),""),"")</f>
        <v>10</v>
      </c>
      <c r="D5159" t="str">
        <f t="shared" si="133"/>
        <v/>
      </c>
      <c r="E5159">
        <f t="shared" si="132"/>
        <v>0.94</v>
      </c>
      <c r="F5159">
        <f>IFERROR(IF('SUIVI VENTES 403e'!$A5139&lt;&gt;"",ROUND((($C5159/1.2)-$E5159),2),""),"")</f>
        <v>7.39</v>
      </c>
      <c r="G5159">
        <f>IFERROR(IF('SUIVI VENTES 403e'!$A5139&lt;&gt;"",ROUND($F5159*$A5159,2),""),"")</f>
        <v>73.900000000000006</v>
      </c>
      <c r="H5159">
        <f>IFERROR(IF('SUIVI VENTES 403e'!$A5139&lt;&gt;"",YEAR('SUIVI VENTES 403e'!$G5139),""),"")</f>
        <v>2020</v>
      </c>
      <c r="I5159">
        <f>IFERROR(IF('SUIVI VENTES 403e'!$A5139&lt;&gt;"",MONTH('SUIVI VENTES 403e'!$G5139),""),"")</f>
        <v>9</v>
      </c>
    </row>
    <row r="5160" spans="1:9" x14ac:dyDescent="0.25">
      <c r="A5160">
        <f>IFERROR('SUIVI VENTES 403e'!B5140*(INDEX(traitement!$A$8:$B$16,MATCH('SUIVI VENTES 403e'!$H5140,traitement!$A$8:$A$16,0),2)),"")</f>
        <v>5</v>
      </c>
      <c r="B5160">
        <f>IFERROR('SUIVI VENTES 403e'!F5140,"")</f>
        <v>50</v>
      </c>
      <c r="C5160">
        <f>IFERROR(IF('SUIVI VENTES 403e'!$A5140&lt;&gt;"",ROUND($B5160/$A5160,2),""),"")</f>
        <v>10</v>
      </c>
      <c r="D5160" t="str">
        <f t="shared" si="133"/>
        <v/>
      </c>
      <c r="E5160">
        <f t="shared" si="132"/>
        <v>0.94</v>
      </c>
      <c r="F5160">
        <f>IFERROR(IF('SUIVI VENTES 403e'!$A5140&lt;&gt;"",ROUND((($C5160/1.2)-$E5160),2),""),"")</f>
        <v>7.39</v>
      </c>
      <c r="G5160">
        <f>IFERROR(IF('SUIVI VENTES 403e'!$A5140&lt;&gt;"",ROUND($F5160*$A5160,2),""),"")</f>
        <v>36.950000000000003</v>
      </c>
      <c r="H5160">
        <f>IFERROR(IF('SUIVI VENTES 403e'!$A5140&lt;&gt;"",YEAR('SUIVI VENTES 403e'!$G5140),""),"")</f>
        <v>2020</v>
      </c>
      <c r="I5160">
        <f>IFERROR(IF('SUIVI VENTES 403e'!$A5140&lt;&gt;"",MONTH('SUIVI VENTES 403e'!$G5140),""),"")</f>
        <v>9</v>
      </c>
    </row>
    <row r="5161" spans="1:9" x14ac:dyDescent="0.25">
      <c r="A5161">
        <f>IFERROR('SUIVI VENTES 403e'!B5141*(INDEX(traitement!$A$8:$B$16,MATCH('SUIVI VENTES 403e'!$H5141,traitement!$A$8:$A$16,0),2)),"")</f>
        <v>1</v>
      </c>
      <c r="B5161">
        <f>IFERROR('SUIVI VENTES 403e'!F5141,"")</f>
        <v>0</v>
      </c>
      <c r="C5161">
        <f>IFERROR(IF('SUIVI VENTES 403e'!$A5141&lt;&gt;"",ROUND($B5161/$A5161,2),""),"")</f>
        <v>0</v>
      </c>
      <c r="D5161">
        <f t="shared" si="133"/>
        <v>1</v>
      </c>
      <c r="E5161">
        <f t="shared" ref="E5161:E5224" si="134">IFERROR(INDEX($G$2:$S$15,MATCH($H5161,$G$2:$G$15,0),MATCH($I5161,$G$2:$S$2,0)),"")</f>
        <v>0.94</v>
      </c>
      <c r="F5161">
        <f>IFERROR(IF('SUIVI VENTES 403e'!$A5141&lt;&gt;"",ROUND((($C5161/1.2)-$E5161),2),""),"")</f>
        <v>-0.94</v>
      </c>
      <c r="G5161">
        <f>IFERROR(IF('SUIVI VENTES 403e'!$A5141&lt;&gt;"",ROUND($F5161*$A5161,2),""),"")</f>
        <v>-0.94</v>
      </c>
      <c r="H5161">
        <f>IFERROR(IF('SUIVI VENTES 403e'!$A5141&lt;&gt;"",YEAR('SUIVI VENTES 403e'!$G5141),""),"")</f>
        <v>2020</v>
      </c>
      <c r="I5161">
        <f>IFERROR(IF('SUIVI VENTES 403e'!$A5141&lt;&gt;"",MONTH('SUIVI VENTES 403e'!$G5141),""),"")</f>
        <v>9</v>
      </c>
    </row>
    <row r="5162" spans="1:9" x14ac:dyDescent="0.25">
      <c r="A5162">
        <f>IFERROR('SUIVI VENTES 403e'!B5142*(INDEX(traitement!$A$8:$B$16,MATCH('SUIVI VENTES 403e'!$H5142,traitement!$A$8:$A$16,0),2)),"")</f>
        <v>2.5</v>
      </c>
      <c r="B5162">
        <f>IFERROR('SUIVI VENTES 403e'!F5142,"")</f>
        <v>29.17</v>
      </c>
      <c r="C5162">
        <f>IFERROR(IF('SUIVI VENTES 403e'!$A5142&lt;&gt;"",ROUND($B5162/$A5162,2),""),"")</f>
        <v>11.67</v>
      </c>
      <c r="D5162" t="str">
        <f t="shared" si="133"/>
        <v/>
      </c>
      <c r="E5162">
        <f t="shared" si="134"/>
        <v>0.94</v>
      </c>
      <c r="F5162">
        <f>IFERROR(IF('SUIVI VENTES 403e'!$A5142&lt;&gt;"",ROUND((($C5162/1.2)-$E5162),2),""),"")</f>
        <v>8.7899999999999991</v>
      </c>
      <c r="G5162">
        <f>IFERROR(IF('SUIVI VENTES 403e'!$A5142&lt;&gt;"",ROUND($F5162*$A5162,2),""),"")</f>
        <v>21.98</v>
      </c>
      <c r="H5162">
        <f>IFERROR(IF('SUIVI VENTES 403e'!$A5142&lt;&gt;"",YEAR('SUIVI VENTES 403e'!$G5142),""),"")</f>
        <v>2020</v>
      </c>
      <c r="I5162">
        <f>IFERROR(IF('SUIVI VENTES 403e'!$A5142&lt;&gt;"",MONTH('SUIVI VENTES 403e'!$G5142),""),"")</f>
        <v>9</v>
      </c>
    </row>
    <row r="5163" spans="1:9" x14ac:dyDescent="0.25">
      <c r="A5163">
        <f>IFERROR('SUIVI VENTES 403e'!B5143*(INDEX(traitement!$A$8:$B$16,MATCH('SUIVI VENTES 403e'!$H5143,traitement!$A$8:$A$16,0),2)),"")</f>
        <v>0.5</v>
      </c>
      <c r="B5163">
        <f>IFERROR('SUIVI VENTES 403e'!F5143,"")</f>
        <v>0</v>
      </c>
      <c r="C5163">
        <f>IFERROR(IF('SUIVI VENTES 403e'!$A5143&lt;&gt;"",ROUND($B5163/$A5163,2),""),"")</f>
        <v>0</v>
      </c>
      <c r="D5163">
        <f t="shared" si="133"/>
        <v>0.5</v>
      </c>
      <c r="E5163">
        <f t="shared" si="134"/>
        <v>0.94</v>
      </c>
      <c r="F5163">
        <f>IFERROR(IF('SUIVI VENTES 403e'!$A5143&lt;&gt;"",ROUND((($C5163/1.2)-$E5163),2),""),"")</f>
        <v>-0.94</v>
      </c>
      <c r="G5163">
        <f>IFERROR(IF('SUIVI VENTES 403e'!$A5143&lt;&gt;"",ROUND($F5163*$A5163,2),""),"")</f>
        <v>-0.47</v>
      </c>
      <c r="H5163">
        <f>IFERROR(IF('SUIVI VENTES 403e'!$A5143&lt;&gt;"",YEAR('SUIVI VENTES 403e'!$G5143),""),"")</f>
        <v>2020</v>
      </c>
      <c r="I5163">
        <f>IFERROR(IF('SUIVI VENTES 403e'!$A5143&lt;&gt;"",MONTH('SUIVI VENTES 403e'!$G5143),""),"")</f>
        <v>9</v>
      </c>
    </row>
    <row r="5164" spans="1:9" x14ac:dyDescent="0.25">
      <c r="A5164">
        <f>IFERROR('SUIVI VENTES 403e'!B5144*(INDEX(traitement!$A$8:$B$16,MATCH('SUIVI VENTES 403e'!$H5144,traitement!$A$8:$A$16,0),2)),"")</f>
        <v>3</v>
      </c>
      <c r="B5164">
        <f>IFERROR('SUIVI VENTES 403e'!F5144,"")</f>
        <v>30</v>
      </c>
      <c r="C5164">
        <f>IFERROR(IF('SUIVI VENTES 403e'!$A5144&lt;&gt;"",ROUND($B5164/$A5164,2),""),"")</f>
        <v>10</v>
      </c>
      <c r="D5164" t="str">
        <f t="shared" si="133"/>
        <v/>
      </c>
      <c r="E5164">
        <f t="shared" si="134"/>
        <v>0.94</v>
      </c>
      <c r="F5164">
        <f>IFERROR(IF('SUIVI VENTES 403e'!$A5144&lt;&gt;"",ROUND((($C5164/1.2)-$E5164),2),""),"")</f>
        <v>7.39</v>
      </c>
      <c r="G5164">
        <f>IFERROR(IF('SUIVI VENTES 403e'!$A5144&lt;&gt;"",ROUND($F5164*$A5164,2),""),"")</f>
        <v>22.17</v>
      </c>
      <c r="H5164">
        <f>IFERROR(IF('SUIVI VENTES 403e'!$A5144&lt;&gt;"",YEAR('SUIVI VENTES 403e'!$G5144),""),"")</f>
        <v>2020</v>
      </c>
      <c r="I5164">
        <f>IFERROR(IF('SUIVI VENTES 403e'!$A5144&lt;&gt;"",MONTH('SUIVI VENTES 403e'!$G5144),""),"")</f>
        <v>9</v>
      </c>
    </row>
    <row r="5165" spans="1:9" x14ac:dyDescent="0.25">
      <c r="A5165">
        <f>IFERROR('SUIVI VENTES 403e'!B5145*(INDEX(traitement!$A$8:$B$16,MATCH('SUIVI VENTES 403e'!$H5145,traitement!$A$8:$A$16,0),2)),"")</f>
        <v>10</v>
      </c>
      <c r="B5165">
        <f>IFERROR('SUIVI VENTES 403e'!F5145,"")</f>
        <v>100</v>
      </c>
      <c r="C5165">
        <f>IFERROR(IF('SUIVI VENTES 403e'!$A5145&lt;&gt;"",ROUND($B5165/$A5165,2),""),"")</f>
        <v>10</v>
      </c>
      <c r="D5165" t="str">
        <f t="shared" si="133"/>
        <v/>
      </c>
      <c r="E5165">
        <f t="shared" si="134"/>
        <v>0.94</v>
      </c>
      <c r="F5165">
        <f>IFERROR(IF('SUIVI VENTES 403e'!$A5145&lt;&gt;"",ROUND((($C5165/1.2)-$E5165),2),""),"")</f>
        <v>7.39</v>
      </c>
      <c r="G5165">
        <f>IFERROR(IF('SUIVI VENTES 403e'!$A5145&lt;&gt;"",ROUND($F5165*$A5165,2),""),"")</f>
        <v>73.900000000000006</v>
      </c>
      <c r="H5165">
        <f>IFERROR(IF('SUIVI VENTES 403e'!$A5145&lt;&gt;"",YEAR('SUIVI VENTES 403e'!$G5145),""),"")</f>
        <v>2020</v>
      </c>
      <c r="I5165">
        <f>IFERROR(IF('SUIVI VENTES 403e'!$A5145&lt;&gt;"",MONTH('SUIVI VENTES 403e'!$G5145),""),"")</f>
        <v>9</v>
      </c>
    </row>
    <row r="5166" spans="1:9" x14ac:dyDescent="0.25">
      <c r="A5166">
        <f>IFERROR('SUIVI VENTES 403e'!B5146*(INDEX(traitement!$A$8:$B$16,MATCH('SUIVI VENTES 403e'!$H5146,traitement!$A$8:$A$16,0),2)),"")</f>
        <v>6</v>
      </c>
      <c r="B5166">
        <f>IFERROR('SUIVI VENTES 403e'!F5146,"")</f>
        <v>70</v>
      </c>
      <c r="C5166">
        <f>IFERROR(IF('SUIVI VENTES 403e'!$A5146&lt;&gt;"",ROUND($B5166/$A5166,2),""),"")</f>
        <v>11.67</v>
      </c>
      <c r="D5166" t="str">
        <f t="shared" si="133"/>
        <v/>
      </c>
      <c r="E5166">
        <f t="shared" si="134"/>
        <v>0.94</v>
      </c>
      <c r="F5166">
        <f>IFERROR(IF('SUIVI VENTES 403e'!$A5146&lt;&gt;"",ROUND((($C5166/1.2)-$E5166),2),""),"")</f>
        <v>8.7899999999999991</v>
      </c>
      <c r="G5166">
        <f>IFERROR(IF('SUIVI VENTES 403e'!$A5146&lt;&gt;"",ROUND($F5166*$A5166,2),""),"")</f>
        <v>52.74</v>
      </c>
      <c r="H5166">
        <f>IFERROR(IF('SUIVI VENTES 403e'!$A5146&lt;&gt;"",YEAR('SUIVI VENTES 403e'!$G5146),""),"")</f>
        <v>2020</v>
      </c>
      <c r="I5166">
        <f>IFERROR(IF('SUIVI VENTES 403e'!$A5146&lt;&gt;"",MONTH('SUIVI VENTES 403e'!$G5146),""),"")</f>
        <v>9</v>
      </c>
    </row>
    <row r="5167" spans="1:9" x14ac:dyDescent="0.25">
      <c r="A5167">
        <f>IFERROR('SUIVI VENTES 403e'!B5147*(INDEX(traitement!$A$8:$B$16,MATCH('SUIVI VENTES 403e'!$H5147,traitement!$A$8:$A$16,0),2)),"")</f>
        <v>5</v>
      </c>
      <c r="B5167">
        <f>IFERROR('SUIVI VENTES 403e'!F5147,"")</f>
        <v>50</v>
      </c>
      <c r="C5167">
        <f>IFERROR(IF('SUIVI VENTES 403e'!$A5147&lt;&gt;"",ROUND($B5167/$A5167,2),""),"")</f>
        <v>10</v>
      </c>
      <c r="D5167" t="str">
        <f t="shared" si="133"/>
        <v/>
      </c>
      <c r="E5167">
        <f t="shared" si="134"/>
        <v>0.94</v>
      </c>
      <c r="F5167">
        <f>IFERROR(IF('SUIVI VENTES 403e'!$A5147&lt;&gt;"",ROUND((($C5167/1.2)-$E5167),2),""),"")</f>
        <v>7.39</v>
      </c>
      <c r="G5167">
        <f>IFERROR(IF('SUIVI VENTES 403e'!$A5147&lt;&gt;"",ROUND($F5167*$A5167,2),""),"")</f>
        <v>36.950000000000003</v>
      </c>
      <c r="H5167">
        <f>IFERROR(IF('SUIVI VENTES 403e'!$A5147&lt;&gt;"",YEAR('SUIVI VENTES 403e'!$G5147),""),"")</f>
        <v>2020</v>
      </c>
      <c r="I5167">
        <f>IFERROR(IF('SUIVI VENTES 403e'!$A5147&lt;&gt;"",MONTH('SUIVI VENTES 403e'!$G5147),""),"")</f>
        <v>9</v>
      </c>
    </row>
    <row r="5168" spans="1:9" x14ac:dyDescent="0.25">
      <c r="A5168">
        <f>IFERROR('SUIVI VENTES 403e'!B5148*(INDEX(traitement!$A$8:$B$16,MATCH('SUIVI VENTES 403e'!$H5148,traitement!$A$8:$A$16,0),2)),"")</f>
        <v>1</v>
      </c>
      <c r="B5168">
        <f>IFERROR('SUIVI VENTES 403e'!F5148,"")</f>
        <v>0</v>
      </c>
      <c r="C5168">
        <f>IFERROR(IF('SUIVI VENTES 403e'!$A5148&lt;&gt;"",ROUND($B5168/$A5168,2),""),"")</f>
        <v>0</v>
      </c>
      <c r="D5168">
        <f t="shared" ref="D5168:D5231" si="135">IF(B5168&lt;&gt;0,"",IF(A5168&lt;&gt;"",A5168,""))</f>
        <v>1</v>
      </c>
      <c r="E5168">
        <f t="shared" si="134"/>
        <v>0.94</v>
      </c>
      <c r="F5168">
        <f>IFERROR(IF('SUIVI VENTES 403e'!$A5148&lt;&gt;"",ROUND((($C5168/1.2)-$E5168),2),""),"")</f>
        <v>-0.94</v>
      </c>
      <c r="G5168">
        <f>IFERROR(IF('SUIVI VENTES 403e'!$A5148&lt;&gt;"",ROUND($F5168*$A5168,2),""),"")</f>
        <v>-0.94</v>
      </c>
      <c r="H5168">
        <f>IFERROR(IF('SUIVI VENTES 403e'!$A5148&lt;&gt;"",YEAR('SUIVI VENTES 403e'!$G5148),""),"")</f>
        <v>2020</v>
      </c>
      <c r="I5168">
        <f>IFERROR(IF('SUIVI VENTES 403e'!$A5148&lt;&gt;"",MONTH('SUIVI VENTES 403e'!$G5148),""),"")</f>
        <v>9</v>
      </c>
    </row>
    <row r="5169" spans="1:9" x14ac:dyDescent="0.25">
      <c r="A5169">
        <f>IFERROR('SUIVI VENTES 403e'!B5149*(INDEX(traitement!$A$8:$B$16,MATCH('SUIVI VENTES 403e'!$H5149,traitement!$A$8:$A$16,0),2)),"")</f>
        <v>10</v>
      </c>
      <c r="B5169">
        <f>IFERROR('SUIVI VENTES 403e'!F5149,"")</f>
        <v>100</v>
      </c>
      <c r="C5169">
        <f>IFERROR(IF('SUIVI VENTES 403e'!$A5149&lt;&gt;"",ROUND($B5169/$A5169,2),""),"")</f>
        <v>10</v>
      </c>
      <c r="D5169" t="str">
        <f t="shared" si="135"/>
        <v/>
      </c>
      <c r="E5169">
        <f t="shared" si="134"/>
        <v>0.94</v>
      </c>
      <c r="F5169">
        <f>IFERROR(IF('SUIVI VENTES 403e'!$A5149&lt;&gt;"",ROUND((($C5169/1.2)-$E5169),2),""),"")</f>
        <v>7.39</v>
      </c>
      <c r="G5169">
        <f>IFERROR(IF('SUIVI VENTES 403e'!$A5149&lt;&gt;"",ROUND($F5169*$A5169,2),""),"")</f>
        <v>73.900000000000006</v>
      </c>
      <c r="H5169">
        <f>IFERROR(IF('SUIVI VENTES 403e'!$A5149&lt;&gt;"",YEAR('SUIVI VENTES 403e'!$G5149),""),"")</f>
        <v>2020</v>
      </c>
      <c r="I5169">
        <f>IFERROR(IF('SUIVI VENTES 403e'!$A5149&lt;&gt;"",MONTH('SUIVI VENTES 403e'!$G5149),""),"")</f>
        <v>9</v>
      </c>
    </row>
    <row r="5170" spans="1:9" x14ac:dyDescent="0.25">
      <c r="A5170">
        <f>IFERROR('SUIVI VENTES 403e'!B5150*(INDEX(traitement!$A$8:$B$16,MATCH('SUIVI VENTES 403e'!$H5150,traitement!$A$8:$A$16,0),2)),"")</f>
        <v>2</v>
      </c>
      <c r="B5170">
        <f>IFERROR('SUIVI VENTES 403e'!F5150,"")</f>
        <v>20</v>
      </c>
      <c r="C5170">
        <f>IFERROR(IF('SUIVI VENTES 403e'!$A5150&lt;&gt;"",ROUND($B5170/$A5170,2),""),"")</f>
        <v>10</v>
      </c>
      <c r="D5170" t="str">
        <f t="shared" si="135"/>
        <v/>
      </c>
      <c r="E5170">
        <f t="shared" si="134"/>
        <v>0.94</v>
      </c>
      <c r="F5170">
        <f>IFERROR(IF('SUIVI VENTES 403e'!$A5150&lt;&gt;"",ROUND((($C5170/1.2)-$E5170),2),""),"")</f>
        <v>7.39</v>
      </c>
      <c r="G5170">
        <f>IFERROR(IF('SUIVI VENTES 403e'!$A5150&lt;&gt;"",ROUND($F5170*$A5170,2),""),"")</f>
        <v>14.78</v>
      </c>
      <c r="H5170">
        <f>IFERROR(IF('SUIVI VENTES 403e'!$A5150&lt;&gt;"",YEAR('SUIVI VENTES 403e'!$G5150),""),"")</f>
        <v>2020</v>
      </c>
      <c r="I5170">
        <f>IFERROR(IF('SUIVI VENTES 403e'!$A5150&lt;&gt;"",MONTH('SUIVI VENTES 403e'!$G5150),""),"")</f>
        <v>9</v>
      </c>
    </row>
    <row r="5171" spans="1:9" x14ac:dyDescent="0.25">
      <c r="A5171">
        <f>IFERROR('SUIVI VENTES 403e'!B5151*(INDEX(traitement!$A$8:$B$16,MATCH('SUIVI VENTES 403e'!$H5151,traitement!$A$8:$A$16,0),2)),"")</f>
        <v>2</v>
      </c>
      <c r="B5171">
        <f>IFERROR('SUIVI VENTES 403e'!F5151,"")</f>
        <v>0</v>
      </c>
      <c r="C5171">
        <f>IFERROR(IF('SUIVI VENTES 403e'!$A5151&lt;&gt;"",ROUND($B5171/$A5171,2),""),"")</f>
        <v>0</v>
      </c>
      <c r="D5171">
        <f t="shared" si="135"/>
        <v>2</v>
      </c>
      <c r="E5171">
        <f t="shared" si="134"/>
        <v>0.94</v>
      </c>
      <c r="F5171">
        <f>IFERROR(IF('SUIVI VENTES 403e'!$A5151&lt;&gt;"",ROUND((($C5171/1.2)-$E5171),2),""),"")</f>
        <v>-0.94</v>
      </c>
      <c r="G5171">
        <f>IFERROR(IF('SUIVI VENTES 403e'!$A5151&lt;&gt;"",ROUND($F5171*$A5171,2),""),"")</f>
        <v>-1.88</v>
      </c>
      <c r="H5171">
        <f>IFERROR(IF('SUIVI VENTES 403e'!$A5151&lt;&gt;"",YEAR('SUIVI VENTES 403e'!$G5151),""),"")</f>
        <v>2020</v>
      </c>
      <c r="I5171">
        <f>IFERROR(IF('SUIVI VENTES 403e'!$A5151&lt;&gt;"",MONTH('SUIVI VENTES 403e'!$G5151),""),"")</f>
        <v>9</v>
      </c>
    </row>
    <row r="5172" spans="1:9" x14ac:dyDescent="0.25">
      <c r="A5172">
        <f>IFERROR('SUIVI VENTES 403e'!B5152*(INDEX(traitement!$A$8:$B$16,MATCH('SUIVI VENTES 403e'!$H5152,traitement!$A$8:$A$16,0),2)),"")</f>
        <v>9</v>
      </c>
      <c r="B5172">
        <f>IFERROR('SUIVI VENTES 403e'!F5152,"")</f>
        <v>105</v>
      </c>
      <c r="C5172">
        <f>IFERROR(IF('SUIVI VENTES 403e'!$A5152&lt;&gt;"",ROUND($B5172/$A5172,2),""),"")</f>
        <v>11.67</v>
      </c>
      <c r="D5172" t="str">
        <f t="shared" si="135"/>
        <v/>
      </c>
      <c r="E5172">
        <f t="shared" si="134"/>
        <v>0.94</v>
      </c>
      <c r="F5172">
        <f>IFERROR(IF('SUIVI VENTES 403e'!$A5152&lt;&gt;"",ROUND((($C5172/1.2)-$E5172),2),""),"")</f>
        <v>8.7899999999999991</v>
      </c>
      <c r="G5172">
        <f>IFERROR(IF('SUIVI VENTES 403e'!$A5152&lt;&gt;"",ROUND($F5172*$A5172,2),""),"")</f>
        <v>79.11</v>
      </c>
      <c r="H5172">
        <f>IFERROR(IF('SUIVI VENTES 403e'!$A5152&lt;&gt;"",YEAR('SUIVI VENTES 403e'!$G5152),""),"")</f>
        <v>2020</v>
      </c>
      <c r="I5172">
        <f>IFERROR(IF('SUIVI VENTES 403e'!$A5152&lt;&gt;"",MONTH('SUIVI VENTES 403e'!$G5152),""),"")</f>
        <v>9</v>
      </c>
    </row>
    <row r="5173" spans="1:9" x14ac:dyDescent="0.25">
      <c r="A5173">
        <f>IFERROR('SUIVI VENTES 403e'!B5153*(INDEX(traitement!$A$8:$B$16,MATCH('SUIVI VENTES 403e'!$H5153,traitement!$A$8:$A$16,0),2)),"")</f>
        <v>5</v>
      </c>
      <c r="B5173">
        <f>IFERROR('SUIVI VENTES 403e'!F5153,"")</f>
        <v>50</v>
      </c>
      <c r="C5173">
        <f>IFERROR(IF('SUIVI VENTES 403e'!$A5153&lt;&gt;"",ROUND($B5173/$A5173,2),""),"")</f>
        <v>10</v>
      </c>
      <c r="D5173" t="str">
        <f t="shared" si="135"/>
        <v/>
      </c>
      <c r="E5173">
        <f t="shared" si="134"/>
        <v>0.94</v>
      </c>
      <c r="F5173">
        <f>IFERROR(IF('SUIVI VENTES 403e'!$A5153&lt;&gt;"",ROUND((($C5173/1.2)-$E5173),2),""),"")</f>
        <v>7.39</v>
      </c>
      <c r="G5173">
        <f>IFERROR(IF('SUIVI VENTES 403e'!$A5153&lt;&gt;"",ROUND($F5173*$A5173,2),""),"")</f>
        <v>36.950000000000003</v>
      </c>
      <c r="H5173">
        <f>IFERROR(IF('SUIVI VENTES 403e'!$A5153&lt;&gt;"",YEAR('SUIVI VENTES 403e'!$G5153),""),"")</f>
        <v>2020</v>
      </c>
      <c r="I5173">
        <f>IFERROR(IF('SUIVI VENTES 403e'!$A5153&lt;&gt;"",MONTH('SUIVI VENTES 403e'!$G5153),""),"")</f>
        <v>9</v>
      </c>
    </row>
    <row r="5174" spans="1:9" x14ac:dyDescent="0.25">
      <c r="A5174">
        <f>IFERROR('SUIVI VENTES 403e'!B5154*(INDEX(traitement!$A$8:$B$16,MATCH('SUIVI VENTES 403e'!$H5154,traitement!$A$8:$A$16,0),2)),"")</f>
        <v>8</v>
      </c>
      <c r="B5174">
        <f>IFERROR('SUIVI VENTES 403e'!F5154,"")</f>
        <v>80</v>
      </c>
      <c r="C5174">
        <f>IFERROR(IF('SUIVI VENTES 403e'!$A5154&lt;&gt;"",ROUND($B5174/$A5174,2),""),"")</f>
        <v>10</v>
      </c>
      <c r="D5174" t="str">
        <f t="shared" si="135"/>
        <v/>
      </c>
      <c r="E5174">
        <f t="shared" si="134"/>
        <v>0.94</v>
      </c>
      <c r="F5174">
        <f>IFERROR(IF('SUIVI VENTES 403e'!$A5154&lt;&gt;"",ROUND((($C5174/1.2)-$E5174),2),""),"")</f>
        <v>7.39</v>
      </c>
      <c r="G5174">
        <f>IFERROR(IF('SUIVI VENTES 403e'!$A5154&lt;&gt;"",ROUND($F5174*$A5174,2),""),"")</f>
        <v>59.12</v>
      </c>
      <c r="H5174">
        <f>IFERROR(IF('SUIVI VENTES 403e'!$A5154&lt;&gt;"",YEAR('SUIVI VENTES 403e'!$G5154),""),"")</f>
        <v>2020</v>
      </c>
      <c r="I5174">
        <f>IFERROR(IF('SUIVI VENTES 403e'!$A5154&lt;&gt;"",MONTH('SUIVI VENTES 403e'!$G5154),""),"")</f>
        <v>9</v>
      </c>
    </row>
    <row r="5175" spans="1:9" x14ac:dyDescent="0.25">
      <c r="A5175">
        <f>IFERROR('SUIVI VENTES 403e'!B5155*(INDEX(traitement!$A$8:$B$16,MATCH('SUIVI VENTES 403e'!$H5155,traitement!$A$8:$A$16,0),2)),"")</f>
        <v>7</v>
      </c>
      <c r="B5175">
        <f>IFERROR('SUIVI VENTES 403e'!F5155,"")</f>
        <v>70</v>
      </c>
      <c r="C5175">
        <f>IFERROR(IF('SUIVI VENTES 403e'!$A5155&lt;&gt;"",ROUND($B5175/$A5175,2),""),"")</f>
        <v>10</v>
      </c>
      <c r="D5175" t="str">
        <f t="shared" si="135"/>
        <v/>
      </c>
      <c r="E5175">
        <f t="shared" si="134"/>
        <v>0.94</v>
      </c>
      <c r="F5175">
        <f>IFERROR(IF('SUIVI VENTES 403e'!$A5155&lt;&gt;"",ROUND((($C5175/1.2)-$E5175),2),""),"")</f>
        <v>7.39</v>
      </c>
      <c r="G5175">
        <f>IFERROR(IF('SUIVI VENTES 403e'!$A5155&lt;&gt;"",ROUND($F5175*$A5175,2),""),"")</f>
        <v>51.73</v>
      </c>
      <c r="H5175">
        <f>IFERROR(IF('SUIVI VENTES 403e'!$A5155&lt;&gt;"",YEAR('SUIVI VENTES 403e'!$G5155),""),"")</f>
        <v>2020</v>
      </c>
      <c r="I5175">
        <f>IFERROR(IF('SUIVI VENTES 403e'!$A5155&lt;&gt;"",MONTH('SUIVI VENTES 403e'!$G5155),""),"")</f>
        <v>9</v>
      </c>
    </row>
    <row r="5176" spans="1:9" x14ac:dyDescent="0.25">
      <c r="A5176">
        <f>IFERROR('SUIVI VENTES 403e'!B5156*(INDEX(traitement!$A$8:$B$16,MATCH('SUIVI VENTES 403e'!$H5156,traitement!$A$8:$A$16,0),2)),"")</f>
        <v>1</v>
      </c>
      <c r="B5176">
        <f>IFERROR('SUIVI VENTES 403e'!F5156,"")</f>
        <v>0</v>
      </c>
      <c r="C5176">
        <f>IFERROR(IF('SUIVI VENTES 403e'!$A5156&lt;&gt;"",ROUND($B5176/$A5176,2),""),"")</f>
        <v>0</v>
      </c>
      <c r="D5176">
        <f t="shared" si="135"/>
        <v>1</v>
      </c>
      <c r="E5176">
        <f t="shared" si="134"/>
        <v>0.94</v>
      </c>
      <c r="F5176">
        <f>IFERROR(IF('SUIVI VENTES 403e'!$A5156&lt;&gt;"",ROUND((($C5176/1.2)-$E5176),2),""),"")</f>
        <v>-0.94</v>
      </c>
      <c r="G5176">
        <f>IFERROR(IF('SUIVI VENTES 403e'!$A5156&lt;&gt;"",ROUND($F5176*$A5176,2),""),"")</f>
        <v>-0.94</v>
      </c>
      <c r="H5176">
        <f>IFERROR(IF('SUIVI VENTES 403e'!$A5156&lt;&gt;"",YEAR('SUIVI VENTES 403e'!$G5156),""),"")</f>
        <v>2020</v>
      </c>
      <c r="I5176">
        <f>IFERROR(IF('SUIVI VENTES 403e'!$A5156&lt;&gt;"",MONTH('SUIVI VENTES 403e'!$G5156),""),"")</f>
        <v>9</v>
      </c>
    </row>
    <row r="5177" spans="1:9" x14ac:dyDescent="0.25">
      <c r="A5177">
        <f>IFERROR('SUIVI VENTES 403e'!B5157*(INDEX(traitement!$A$8:$B$16,MATCH('SUIVI VENTES 403e'!$H5157,traitement!$A$8:$A$16,0),2)),"")</f>
        <v>20</v>
      </c>
      <c r="B5177">
        <f>IFERROR('SUIVI VENTES 403e'!F5157,"")</f>
        <v>200</v>
      </c>
      <c r="C5177">
        <f>IFERROR(IF('SUIVI VENTES 403e'!$A5157&lt;&gt;"",ROUND($B5177/$A5177,2),""),"")</f>
        <v>10</v>
      </c>
      <c r="D5177" t="str">
        <f t="shared" si="135"/>
        <v/>
      </c>
      <c r="E5177">
        <f t="shared" si="134"/>
        <v>0.94</v>
      </c>
      <c r="F5177">
        <f>IFERROR(IF('SUIVI VENTES 403e'!$A5157&lt;&gt;"",ROUND((($C5177/1.2)-$E5177),2),""),"")</f>
        <v>7.39</v>
      </c>
      <c r="G5177">
        <f>IFERROR(IF('SUIVI VENTES 403e'!$A5157&lt;&gt;"",ROUND($F5177*$A5177,2),""),"")</f>
        <v>147.80000000000001</v>
      </c>
      <c r="H5177">
        <f>IFERROR(IF('SUIVI VENTES 403e'!$A5157&lt;&gt;"",YEAR('SUIVI VENTES 403e'!$G5157),""),"")</f>
        <v>2020</v>
      </c>
      <c r="I5177">
        <f>IFERROR(IF('SUIVI VENTES 403e'!$A5157&lt;&gt;"",MONTH('SUIVI VENTES 403e'!$G5157),""),"")</f>
        <v>9</v>
      </c>
    </row>
    <row r="5178" spans="1:9" x14ac:dyDescent="0.25">
      <c r="A5178">
        <f>IFERROR('SUIVI VENTES 403e'!B5158*(INDEX(traitement!$A$8:$B$16,MATCH('SUIVI VENTES 403e'!$H5158,traitement!$A$8:$A$16,0),2)),"")</f>
        <v>4</v>
      </c>
      <c r="B5178">
        <f>IFERROR('SUIVI VENTES 403e'!F5158,"")</f>
        <v>0</v>
      </c>
      <c r="C5178">
        <f>IFERROR(IF('SUIVI VENTES 403e'!$A5158&lt;&gt;"",ROUND($B5178/$A5178,2),""),"")</f>
        <v>0</v>
      </c>
      <c r="D5178">
        <f t="shared" si="135"/>
        <v>4</v>
      </c>
      <c r="E5178">
        <f t="shared" si="134"/>
        <v>0.94</v>
      </c>
      <c r="F5178">
        <f>IFERROR(IF('SUIVI VENTES 403e'!$A5158&lt;&gt;"",ROUND((($C5178/1.2)-$E5178),2),""),"")</f>
        <v>-0.94</v>
      </c>
      <c r="G5178">
        <f>IFERROR(IF('SUIVI VENTES 403e'!$A5158&lt;&gt;"",ROUND($F5178*$A5178,2),""),"")</f>
        <v>-3.76</v>
      </c>
      <c r="H5178">
        <f>IFERROR(IF('SUIVI VENTES 403e'!$A5158&lt;&gt;"",YEAR('SUIVI VENTES 403e'!$G5158),""),"")</f>
        <v>2020</v>
      </c>
      <c r="I5178">
        <f>IFERROR(IF('SUIVI VENTES 403e'!$A5158&lt;&gt;"",MONTH('SUIVI VENTES 403e'!$G5158),""),"")</f>
        <v>9</v>
      </c>
    </row>
    <row r="5179" spans="1:9" x14ac:dyDescent="0.25">
      <c r="A5179">
        <f>IFERROR('SUIVI VENTES 403e'!B5159*(INDEX(traitement!$A$8:$B$16,MATCH('SUIVI VENTES 403e'!$H5159,traitement!$A$8:$A$16,0),2)),"")</f>
        <v>2</v>
      </c>
      <c r="B5179">
        <f>IFERROR('SUIVI VENTES 403e'!F5159,"")</f>
        <v>20</v>
      </c>
      <c r="C5179">
        <f>IFERROR(IF('SUIVI VENTES 403e'!$A5159&lt;&gt;"",ROUND($B5179/$A5179,2),""),"")</f>
        <v>10</v>
      </c>
      <c r="D5179" t="str">
        <f t="shared" si="135"/>
        <v/>
      </c>
      <c r="E5179">
        <f t="shared" si="134"/>
        <v>0.94</v>
      </c>
      <c r="F5179">
        <f>IFERROR(IF('SUIVI VENTES 403e'!$A5159&lt;&gt;"",ROUND((($C5179/1.2)-$E5179),2),""),"")</f>
        <v>7.39</v>
      </c>
      <c r="G5179">
        <f>IFERROR(IF('SUIVI VENTES 403e'!$A5159&lt;&gt;"",ROUND($F5179*$A5179,2),""),"")</f>
        <v>14.78</v>
      </c>
      <c r="H5179">
        <f>IFERROR(IF('SUIVI VENTES 403e'!$A5159&lt;&gt;"",YEAR('SUIVI VENTES 403e'!$G5159),""),"")</f>
        <v>2020</v>
      </c>
      <c r="I5179">
        <f>IFERROR(IF('SUIVI VENTES 403e'!$A5159&lt;&gt;"",MONTH('SUIVI VENTES 403e'!$G5159),""),"")</f>
        <v>9</v>
      </c>
    </row>
    <row r="5180" spans="1:9" x14ac:dyDescent="0.25">
      <c r="A5180">
        <f>IFERROR('SUIVI VENTES 403e'!B5160*(INDEX(traitement!$A$8:$B$16,MATCH('SUIVI VENTES 403e'!$H5160,traitement!$A$8:$A$16,0),2)),"")</f>
        <v>10</v>
      </c>
      <c r="B5180">
        <f>IFERROR('SUIVI VENTES 403e'!F5160,"")</f>
        <v>100</v>
      </c>
      <c r="C5180">
        <f>IFERROR(IF('SUIVI VENTES 403e'!$A5160&lt;&gt;"",ROUND($B5180/$A5180,2),""),"")</f>
        <v>10</v>
      </c>
      <c r="D5180" t="str">
        <f t="shared" si="135"/>
        <v/>
      </c>
      <c r="E5180">
        <f t="shared" si="134"/>
        <v>0.94</v>
      </c>
      <c r="F5180">
        <f>IFERROR(IF('SUIVI VENTES 403e'!$A5160&lt;&gt;"",ROUND((($C5180/1.2)-$E5180),2),""),"")</f>
        <v>7.39</v>
      </c>
      <c r="G5180">
        <f>IFERROR(IF('SUIVI VENTES 403e'!$A5160&lt;&gt;"",ROUND($F5180*$A5180,2),""),"")</f>
        <v>73.900000000000006</v>
      </c>
      <c r="H5180">
        <f>IFERROR(IF('SUIVI VENTES 403e'!$A5160&lt;&gt;"",YEAR('SUIVI VENTES 403e'!$G5160),""),"")</f>
        <v>2020</v>
      </c>
      <c r="I5180">
        <f>IFERROR(IF('SUIVI VENTES 403e'!$A5160&lt;&gt;"",MONTH('SUIVI VENTES 403e'!$G5160),""),"")</f>
        <v>9</v>
      </c>
    </row>
    <row r="5181" spans="1:9" x14ac:dyDescent="0.25">
      <c r="A5181">
        <f>IFERROR('SUIVI VENTES 403e'!B5161*(INDEX(traitement!$A$8:$B$16,MATCH('SUIVI VENTES 403e'!$H5161,traitement!$A$8:$A$16,0),2)),"")</f>
        <v>2</v>
      </c>
      <c r="B5181">
        <f>IFERROR('SUIVI VENTES 403e'!F5161,"")</f>
        <v>0</v>
      </c>
      <c r="C5181">
        <f>IFERROR(IF('SUIVI VENTES 403e'!$A5161&lt;&gt;"",ROUND($B5181/$A5181,2),""),"")</f>
        <v>0</v>
      </c>
      <c r="D5181">
        <f t="shared" si="135"/>
        <v>2</v>
      </c>
      <c r="E5181">
        <f t="shared" si="134"/>
        <v>0.94</v>
      </c>
      <c r="F5181">
        <f>IFERROR(IF('SUIVI VENTES 403e'!$A5161&lt;&gt;"",ROUND((($C5181/1.2)-$E5181),2),""),"")</f>
        <v>-0.94</v>
      </c>
      <c r="G5181">
        <f>IFERROR(IF('SUIVI VENTES 403e'!$A5161&lt;&gt;"",ROUND($F5181*$A5181,2),""),"")</f>
        <v>-1.88</v>
      </c>
      <c r="H5181">
        <f>IFERROR(IF('SUIVI VENTES 403e'!$A5161&lt;&gt;"",YEAR('SUIVI VENTES 403e'!$G5161),""),"")</f>
        <v>2020</v>
      </c>
      <c r="I5181">
        <f>IFERROR(IF('SUIVI VENTES 403e'!$A5161&lt;&gt;"",MONTH('SUIVI VENTES 403e'!$G5161),""),"")</f>
        <v>9</v>
      </c>
    </row>
    <row r="5182" spans="1:9" x14ac:dyDescent="0.25">
      <c r="A5182">
        <f>IFERROR('SUIVI VENTES 403e'!B5162*(INDEX(traitement!$A$8:$B$16,MATCH('SUIVI VENTES 403e'!$H5162,traitement!$A$8:$A$16,0),2)),"")</f>
        <v>10</v>
      </c>
      <c r="B5182">
        <f>IFERROR('SUIVI VENTES 403e'!F5162,"")</f>
        <v>100</v>
      </c>
      <c r="C5182">
        <f>IFERROR(IF('SUIVI VENTES 403e'!$A5162&lt;&gt;"",ROUND($B5182/$A5182,2),""),"")</f>
        <v>10</v>
      </c>
      <c r="D5182" t="str">
        <f t="shared" si="135"/>
        <v/>
      </c>
      <c r="E5182">
        <f t="shared" si="134"/>
        <v>0.94</v>
      </c>
      <c r="F5182">
        <f>IFERROR(IF('SUIVI VENTES 403e'!$A5162&lt;&gt;"",ROUND((($C5182/1.2)-$E5182),2),""),"")</f>
        <v>7.39</v>
      </c>
      <c r="G5182">
        <f>IFERROR(IF('SUIVI VENTES 403e'!$A5162&lt;&gt;"",ROUND($F5182*$A5182,2),""),"")</f>
        <v>73.900000000000006</v>
      </c>
      <c r="H5182">
        <f>IFERROR(IF('SUIVI VENTES 403e'!$A5162&lt;&gt;"",YEAR('SUIVI VENTES 403e'!$G5162),""),"")</f>
        <v>2020</v>
      </c>
      <c r="I5182">
        <f>IFERROR(IF('SUIVI VENTES 403e'!$A5162&lt;&gt;"",MONTH('SUIVI VENTES 403e'!$G5162),""),"")</f>
        <v>9</v>
      </c>
    </row>
    <row r="5183" spans="1:9" x14ac:dyDescent="0.25">
      <c r="A5183">
        <f>IFERROR('SUIVI VENTES 403e'!B5163*(INDEX(traitement!$A$8:$B$16,MATCH('SUIVI VENTES 403e'!$H5163,traitement!$A$8:$A$16,0),2)),"")</f>
        <v>2</v>
      </c>
      <c r="B5183">
        <f>IFERROR('SUIVI VENTES 403e'!F5163,"")</f>
        <v>0</v>
      </c>
      <c r="C5183">
        <f>IFERROR(IF('SUIVI VENTES 403e'!$A5163&lt;&gt;"",ROUND($B5183/$A5183,2),""),"")</f>
        <v>0</v>
      </c>
      <c r="D5183">
        <f t="shared" si="135"/>
        <v>2</v>
      </c>
      <c r="E5183">
        <f t="shared" si="134"/>
        <v>0.94</v>
      </c>
      <c r="F5183">
        <f>IFERROR(IF('SUIVI VENTES 403e'!$A5163&lt;&gt;"",ROUND((($C5183/1.2)-$E5183),2),""),"")</f>
        <v>-0.94</v>
      </c>
      <c r="G5183">
        <f>IFERROR(IF('SUIVI VENTES 403e'!$A5163&lt;&gt;"",ROUND($F5183*$A5183,2),""),"")</f>
        <v>-1.88</v>
      </c>
      <c r="H5183">
        <f>IFERROR(IF('SUIVI VENTES 403e'!$A5163&lt;&gt;"",YEAR('SUIVI VENTES 403e'!$G5163),""),"")</f>
        <v>2020</v>
      </c>
      <c r="I5183">
        <f>IFERROR(IF('SUIVI VENTES 403e'!$A5163&lt;&gt;"",MONTH('SUIVI VENTES 403e'!$G5163),""),"")</f>
        <v>9</v>
      </c>
    </row>
    <row r="5184" spans="1:9" x14ac:dyDescent="0.25">
      <c r="A5184">
        <f>IFERROR('SUIVI VENTES 403e'!B5164*(INDEX(traitement!$A$8:$B$16,MATCH('SUIVI VENTES 403e'!$H5164,traitement!$A$8:$A$16,0),2)),"")</f>
        <v>1</v>
      </c>
      <c r="B5184">
        <f>IFERROR('SUIVI VENTES 403e'!F5164,"")</f>
        <v>10</v>
      </c>
      <c r="C5184">
        <f>IFERROR(IF('SUIVI VENTES 403e'!$A5164&lt;&gt;"",ROUND($B5184/$A5184,2),""),"")</f>
        <v>10</v>
      </c>
      <c r="D5184" t="str">
        <f t="shared" si="135"/>
        <v/>
      </c>
      <c r="E5184">
        <f t="shared" si="134"/>
        <v>0.94</v>
      </c>
      <c r="F5184">
        <f>IFERROR(IF('SUIVI VENTES 403e'!$A5164&lt;&gt;"",ROUND((($C5184/1.2)-$E5184),2),""),"")</f>
        <v>7.39</v>
      </c>
      <c r="G5184">
        <f>IFERROR(IF('SUIVI VENTES 403e'!$A5164&lt;&gt;"",ROUND($F5184*$A5184,2),""),"")</f>
        <v>7.39</v>
      </c>
      <c r="H5184">
        <f>IFERROR(IF('SUIVI VENTES 403e'!$A5164&lt;&gt;"",YEAR('SUIVI VENTES 403e'!$G5164),""),"")</f>
        <v>2020</v>
      </c>
      <c r="I5184">
        <f>IFERROR(IF('SUIVI VENTES 403e'!$A5164&lt;&gt;"",MONTH('SUIVI VENTES 403e'!$G5164),""),"")</f>
        <v>9</v>
      </c>
    </row>
    <row r="5185" spans="1:9" x14ac:dyDescent="0.25">
      <c r="A5185">
        <f>IFERROR('SUIVI VENTES 403e'!B5165*(INDEX(traitement!$A$8:$B$16,MATCH('SUIVI VENTES 403e'!$H5165,traitement!$A$8:$A$16,0),2)),"")</f>
        <v>6</v>
      </c>
      <c r="B5185">
        <f>IFERROR('SUIVI VENTES 403e'!F5165,"")</f>
        <v>60</v>
      </c>
      <c r="C5185">
        <f>IFERROR(IF('SUIVI VENTES 403e'!$A5165&lt;&gt;"",ROUND($B5185/$A5185,2),""),"")</f>
        <v>10</v>
      </c>
      <c r="D5185" t="str">
        <f t="shared" si="135"/>
        <v/>
      </c>
      <c r="E5185">
        <f t="shared" si="134"/>
        <v>0.94</v>
      </c>
      <c r="F5185">
        <f>IFERROR(IF('SUIVI VENTES 403e'!$A5165&lt;&gt;"",ROUND((($C5185/1.2)-$E5185),2),""),"")</f>
        <v>7.39</v>
      </c>
      <c r="G5185">
        <f>IFERROR(IF('SUIVI VENTES 403e'!$A5165&lt;&gt;"",ROUND($F5185*$A5185,2),""),"")</f>
        <v>44.34</v>
      </c>
      <c r="H5185">
        <f>IFERROR(IF('SUIVI VENTES 403e'!$A5165&lt;&gt;"",YEAR('SUIVI VENTES 403e'!$G5165),""),"")</f>
        <v>2020</v>
      </c>
      <c r="I5185">
        <f>IFERROR(IF('SUIVI VENTES 403e'!$A5165&lt;&gt;"",MONTH('SUIVI VENTES 403e'!$G5165),""),"")</f>
        <v>9</v>
      </c>
    </row>
    <row r="5186" spans="1:9" x14ac:dyDescent="0.25">
      <c r="A5186">
        <f>IFERROR('SUIVI VENTES 403e'!B5166*(INDEX(traitement!$A$8:$B$16,MATCH('SUIVI VENTES 403e'!$H5166,traitement!$A$8:$A$16,0),2)),"")</f>
        <v>1</v>
      </c>
      <c r="B5186">
        <f>IFERROR('SUIVI VENTES 403e'!F5166,"")</f>
        <v>0</v>
      </c>
      <c r="C5186">
        <f>IFERROR(IF('SUIVI VENTES 403e'!$A5166&lt;&gt;"",ROUND($B5186/$A5186,2),""),"")</f>
        <v>0</v>
      </c>
      <c r="D5186">
        <f t="shared" si="135"/>
        <v>1</v>
      </c>
      <c r="E5186">
        <f t="shared" si="134"/>
        <v>0.94</v>
      </c>
      <c r="F5186">
        <f>IFERROR(IF('SUIVI VENTES 403e'!$A5166&lt;&gt;"",ROUND((($C5186/1.2)-$E5186),2),""),"")</f>
        <v>-0.94</v>
      </c>
      <c r="G5186">
        <f>IFERROR(IF('SUIVI VENTES 403e'!$A5166&lt;&gt;"",ROUND($F5186*$A5186,2),""),"")</f>
        <v>-0.94</v>
      </c>
      <c r="H5186">
        <f>IFERROR(IF('SUIVI VENTES 403e'!$A5166&lt;&gt;"",YEAR('SUIVI VENTES 403e'!$G5166),""),"")</f>
        <v>2020</v>
      </c>
      <c r="I5186">
        <f>IFERROR(IF('SUIVI VENTES 403e'!$A5166&lt;&gt;"",MONTH('SUIVI VENTES 403e'!$G5166),""),"")</f>
        <v>9</v>
      </c>
    </row>
    <row r="5187" spans="1:9" x14ac:dyDescent="0.25">
      <c r="A5187">
        <f>IFERROR('SUIVI VENTES 403e'!B5167*(INDEX(traitement!$A$8:$B$16,MATCH('SUIVI VENTES 403e'!$H5167,traitement!$A$8:$A$16,0),2)),"")</f>
        <v>4</v>
      </c>
      <c r="B5187">
        <f>IFERROR('SUIVI VENTES 403e'!F5167,"")</f>
        <v>46.67</v>
      </c>
      <c r="C5187">
        <f>IFERROR(IF('SUIVI VENTES 403e'!$A5167&lt;&gt;"",ROUND($B5187/$A5187,2),""),"")</f>
        <v>11.67</v>
      </c>
      <c r="D5187" t="str">
        <f t="shared" si="135"/>
        <v/>
      </c>
      <c r="E5187">
        <f t="shared" si="134"/>
        <v>0.94</v>
      </c>
      <c r="F5187">
        <f>IFERROR(IF('SUIVI VENTES 403e'!$A5167&lt;&gt;"",ROUND((($C5187/1.2)-$E5187),2),""),"")</f>
        <v>8.7899999999999991</v>
      </c>
      <c r="G5187">
        <f>IFERROR(IF('SUIVI VENTES 403e'!$A5167&lt;&gt;"",ROUND($F5187*$A5187,2),""),"")</f>
        <v>35.159999999999997</v>
      </c>
      <c r="H5187">
        <f>IFERROR(IF('SUIVI VENTES 403e'!$A5167&lt;&gt;"",YEAR('SUIVI VENTES 403e'!$G5167),""),"")</f>
        <v>2020</v>
      </c>
      <c r="I5187">
        <f>IFERROR(IF('SUIVI VENTES 403e'!$A5167&lt;&gt;"",MONTH('SUIVI VENTES 403e'!$G5167),""),"")</f>
        <v>9</v>
      </c>
    </row>
    <row r="5188" spans="1:9" x14ac:dyDescent="0.25">
      <c r="A5188">
        <f>IFERROR('SUIVI VENTES 403e'!B5168*(INDEX(traitement!$A$8:$B$16,MATCH('SUIVI VENTES 403e'!$H5168,traitement!$A$8:$A$16,0),2)),"")</f>
        <v>21</v>
      </c>
      <c r="B5188">
        <f>IFERROR('SUIVI VENTES 403e'!F5168,"")</f>
        <v>210</v>
      </c>
      <c r="C5188">
        <f>IFERROR(IF('SUIVI VENTES 403e'!$A5168&lt;&gt;"",ROUND($B5188/$A5188,2),""),"")</f>
        <v>10</v>
      </c>
      <c r="D5188" t="str">
        <f t="shared" si="135"/>
        <v/>
      </c>
      <c r="E5188">
        <f t="shared" si="134"/>
        <v>0.94</v>
      </c>
      <c r="F5188">
        <f>IFERROR(IF('SUIVI VENTES 403e'!$A5168&lt;&gt;"",ROUND((($C5188/1.2)-$E5188),2),""),"")</f>
        <v>7.39</v>
      </c>
      <c r="G5188">
        <f>IFERROR(IF('SUIVI VENTES 403e'!$A5168&lt;&gt;"",ROUND($F5188*$A5188,2),""),"")</f>
        <v>155.19</v>
      </c>
      <c r="H5188">
        <f>IFERROR(IF('SUIVI VENTES 403e'!$A5168&lt;&gt;"",YEAR('SUIVI VENTES 403e'!$G5168),""),"")</f>
        <v>2020</v>
      </c>
      <c r="I5188">
        <f>IFERROR(IF('SUIVI VENTES 403e'!$A5168&lt;&gt;"",MONTH('SUIVI VENTES 403e'!$G5168),""),"")</f>
        <v>9</v>
      </c>
    </row>
    <row r="5189" spans="1:9" x14ac:dyDescent="0.25">
      <c r="A5189">
        <f>IFERROR('SUIVI VENTES 403e'!B5169*(INDEX(traitement!$A$8:$B$16,MATCH('SUIVI VENTES 403e'!$H5169,traitement!$A$8:$A$16,0),2)),"")</f>
        <v>7</v>
      </c>
      <c r="B5189">
        <f>IFERROR('SUIVI VENTES 403e'!F5169,"")</f>
        <v>0</v>
      </c>
      <c r="C5189">
        <f>IFERROR(IF('SUIVI VENTES 403e'!$A5169&lt;&gt;"",ROUND($B5189/$A5189,2),""),"")</f>
        <v>0</v>
      </c>
      <c r="D5189">
        <f t="shared" si="135"/>
        <v>7</v>
      </c>
      <c r="E5189">
        <f t="shared" si="134"/>
        <v>0.94</v>
      </c>
      <c r="F5189">
        <f>IFERROR(IF('SUIVI VENTES 403e'!$A5169&lt;&gt;"",ROUND((($C5189/1.2)-$E5189),2),""),"")</f>
        <v>-0.94</v>
      </c>
      <c r="G5189">
        <f>IFERROR(IF('SUIVI VENTES 403e'!$A5169&lt;&gt;"",ROUND($F5189*$A5189,2),""),"")</f>
        <v>-6.58</v>
      </c>
      <c r="H5189">
        <f>IFERROR(IF('SUIVI VENTES 403e'!$A5169&lt;&gt;"",YEAR('SUIVI VENTES 403e'!$G5169),""),"")</f>
        <v>2020</v>
      </c>
      <c r="I5189">
        <f>IFERROR(IF('SUIVI VENTES 403e'!$A5169&lt;&gt;"",MONTH('SUIVI VENTES 403e'!$G5169),""),"")</f>
        <v>9</v>
      </c>
    </row>
    <row r="5190" spans="1:9" x14ac:dyDescent="0.25">
      <c r="A5190">
        <f>IFERROR('SUIVI VENTES 403e'!B5170*(INDEX(traitement!$A$8:$B$16,MATCH('SUIVI VENTES 403e'!$H5170,traitement!$A$8:$A$16,0),2)),"")</f>
        <v>3</v>
      </c>
      <c r="B5190">
        <f>IFERROR('SUIVI VENTES 403e'!F5170,"")</f>
        <v>30</v>
      </c>
      <c r="C5190">
        <f>IFERROR(IF('SUIVI VENTES 403e'!$A5170&lt;&gt;"",ROUND($B5190/$A5190,2),""),"")</f>
        <v>10</v>
      </c>
      <c r="D5190" t="str">
        <f t="shared" si="135"/>
        <v/>
      </c>
      <c r="E5190">
        <f t="shared" si="134"/>
        <v>0.94</v>
      </c>
      <c r="F5190">
        <f>IFERROR(IF('SUIVI VENTES 403e'!$A5170&lt;&gt;"",ROUND((($C5190/1.2)-$E5190),2),""),"")</f>
        <v>7.39</v>
      </c>
      <c r="G5190">
        <f>IFERROR(IF('SUIVI VENTES 403e'!$A5170&lt;&gt;"",ROUND($F5190*$A5190,2),""),"")</f>
        <v>22.17</v>
      </c>
      <c r="H5190">
        <f>IFERROR(IF('SUIVI VENTES 403e'!$A5170&lt;&gt;"",YEAR('SUIVI VENTES 403e'!$G5170),""),"")</f>
        <v>2020</v>
      </c>
      <c r="I5190">
        <f>IFERROR(IF('SUIVI VENTES 403e'!$A5170&lt;&gt;"",MONTH('SUIVI VENTES 403e'!$G5170),""),"")</f>
        <v>9</v>
      </c>
    </row>
    <row r="5191" spans="1:9" x14ac:dyDescent="0.25">
      <c r="A5191">
        <f>IFERROR('SUIVI VENTES 403e'!B5171*(INDEX(traitement!$A$8:$B$16,MATCH('SUIVI VENTES 403e'!$H5171,traitement!$A$8:$A$16,0),2)),"")</f>
        <v>15</v>
      </c>
      <c r="B5191">
        <f>IFERROR('SUIVI VENTES 403e'!F5171,"")</f>
        <v>150</v>
      </c>
      <c r="C5191">
        <f>IFERROR(IF('SUIVI VENTES 403e'!$A5171&lt;&gt;"",ROUND($B5191/$A5191,2),""),"")</f>
        <v>10</v>
      </c>
      <c r="D5191" t="str">
        <f t="shared" si="135"/>
        <v/>
      </c>
      <c r="E5191">
        <f t="shared" si="134"/>
        <v>0.94</v>
      </c>
      <c r="F5191">
        <f>IFERROR(IF('SUIVI VENTES 403e'!$A5171&lt;&gt;"",ROUND((($C5191/1.2)-$E5191),2),""),"")</f>
        <v>7.39</v>
      </c>
      <c r="G5191">
        <f>IFERROR(IF('SUIVI VENTES 403e'!$A5171&lt;&gt;"",ROUND($F5191*$A5191,2),""),"")</f>
        <v>110.85</v>
      </c>
      <c r="H5191">
        <f>IFERROR(IF('SUIVI VENTES 403e'!$A5171&lt;&gt;"",YEAR('SUIVI VENTES 403e'!$G5171),""),"")</f>
        <v>2020</v>
      </c>
      <c r="I5191">
        <f>IFERROR(IF('SUIVI VENTES 403e'!$A5171&lt;&gt;"",MONTH('SUIVI VENTES 403e'!$G5171),""),"")</f>
        <v>9</v>
      </c>
    </row>
    <row r="5192" spans="1:9" x14ac:dyDescent="0.25">
      <c r="A5192">
        <f>IFERROR('SUIVI VENTES 403e'!B5172*(INDEX(traitement!$A$8:$B$16,MATCH('SUIVI VENTES 403e'!$H5172,traitement!$A$8:$A$16,0),2)),"")</f>
        <v>10</v>
      </c>
      <c r="B5192">
        <f>IFERROR('SUIVI VENTES 403e'!F5172,"")</f>
        <v>100</v>
      </c>
      <c r="C5192">
        <f>IFERROR(IF('SUIVI VENTES 403e'!$A5172&lt;&gt;"",ROUND($B5192/$A5192,2),""),"")</f>
        <v>10</v>
      </c>
      <c r="D5192" t="str">
        <f t="shared" si="135"/>
        <v/>
      </c>
      <c r="E5192">
        <f t="shared" si="134"/>
        <v>0.94</v>
      </c>
      <c r="F5192">
        <f>IFERROR(IF('SUIVI VENTES 403e'!$A5172&lt;&gt;"",ROUND((($C5192/1.2)-$E5192),2),""),"")</f>
        <v>7.39</v>
      </c>
      <c r="G5192">
        <f>IFERROR(IF('SUIVI VENTES 403e'!$A5172&lt;&gt;"",ROUND($F5192*$A5192,2),""),"")</f>
        <v>73.900000000000006</v>
      </c>
      <c r="H5192">
        <f>IFERROR(IF('SUIVI VENTES 403e'!$A5172&lt;&gt;"",YEAR('SUIVI VENTES 403e'!$G5172),""),"")</f>
        <v>2020</v>
      </c>
      <c r="I5192">
        <f>IFERROR(IF('SUIVI VENTES 403e'!$A5172&lt;&gt;"",MONTH('SUIVI VENTES 403e'!$G5172),""),"")</f>
        <v>9</v>
      </c>
    </row>
    <row r="5193" spans="1:9" x14ac:dyDescent="0.25">
      <c r="A5193">
        <f>IFERROR('SUIVI VENTES 403e'!B5173*(INDEX(traitement!$A$8:$B$16,MATCH('SUIVI VENTES 403e'!$H5173,traitement!$A$8:$A$16,0),2)),"")</f>
        <v>2</v>
      </c>
      <c r="B5193">
        <f>IFERROR('SUIVI VENTES 403e'!F5173,"")</f>
        <v>0</v>
      </c>
      <c r="C5193">
        <f>IFERROR(IF('SUIVI VENTES 403e'!$A5173&lt;&gt;"",ROUND($B5193/$A5193,2),""),"")</f>
        <v>0</v>
      </c>
      <c r="D5193">
        <f t="shared" si="135"/>
        <v>2</v>
      </c>
      <c r="E5193">
        <f t="shared" si="134"/>
        <v>0.94</v>
      </c>
      <c r="F5193">
        <f>IFERROR(IF('SUIVI VENTES 403e'!$A5173&lt;&gt;"",ROUND((($C5193/1.2)-$E5193),2),""),"")</f>
        <v>-0.94</v>
      </c>
      <c r="G5193">
        <f>IFERROR(IF('SUIVI VENTES 403e'!$A5173&lt;&gt;"",ROUND($F5193*$A5193,2),""),"")</f>
        <v>-1.88</v>
      </c>
      <c r="H5193">
        <f>IFERROR(IF('SUIVI VENTES 403e'!$A5173&lt;&gt;"",YEAR('SUIVI VENTES 403e'!$G5173),""),"")</f>
        <v>2020</v>
      </c>
      <c r="I5193">
        <f>IFERROR(IF('SUIVI VENTES 403e'!$A5173&lt;&gt;"",MONTH('SUIVI VENTES 403e'!$G5173),""),"")</f>
        <v>9</v>
      </c>
    </row>
    <row r="5194" spans="1:9" x14ac:dyDescent="0.25">
      <c r="A5194">
        <f>IFERROR('SUIVI VENTES 403e'!B5174*(INDEX(traitement!$A$8:$B$16,MATCH('SUIVI VENTES 403e'!$H5174,traitement!$A$8:$A$16,0),2)),"")</f>
        <v>1</v>
      </c>
      <c r="B5194">
        <f>IFERROR('SUIVI VENTES 403e'!F5174,"")</f>
        <v>10</v>
      </c>
      <c r="C5194">
        <f>IFERROR(IF('SUIVI VENTES 403e'!$A5174&lt;&gt;"",ROUND($B5194/$A5194,2),""),"")</f>
        <v>10</v>
      </c>
      <c r="D5194" t="str">
        <f t="shared" si="135"/>
        <v/>
      </c>
      <c r="E5194">
        <f t="shared" si="134"/>
        <v>0.94</v>
      </c>
      <c r="F5194">
        <f>IFERROR(IF('SUIVI VENTES 403e'!$A5174&lt;&gt;"",ROUND((($C5194/1.2)-$E5194),2),""),"")</f>
        <v>7.39</v>
      </c>
      <c r="G5194">
        <f>IFERROR(IF('SUIVI VENTES 403e'!$A5174&lt;&gt;"",ROUND($F5194*$A5194,2),""),"")</f>
        <v>7.39</v>
      </c>
      <c r="H5194">
        <f>IFERROR(IF('SUIVI VENTES 403e'!$A5174&lt;&gt;"",YEAR('SUIVI VENTES 403e'!$G5174),""),"")</f>
        <v>2020</v>
      </c>
      <c r="I5194">
        <f>IFERROR(IF('SUIVI VENTES 403e'!$A5174&lt;&gt;"",MONTH('SUIVI VENTES 403e'!$G5174),""),"")</f>
        <v>9</v>
      </c>
    </row>
    <row r="5195" spans="1:9" x14ac:dyDescent="0.25">
      <c r="A5195">
        <f>IFERROR('SUIVI VENTES 403e'!B5175*(INDEX(traitement!$A$8:$B$16,MATCH('SUIVI VENTES 403e'!$H5175,traitement!$A$8:$A$16,0),2)),"")</f>
        <v>5</v>
      </c>
      <c r="B5195">
        <f>IFERROR('SUIVI VENTES 403e'!F5175,"")</f>
        <v>50</v>
      </c>
      <c r="C5195">
        <f>IFERROR(IF('SUIVI VENTES 403e'!$A5175&lt;&gt;"",ROUND($B5195/$A5195,2),""),"")</f>
        <v>10</v>
      </c>
      <c r="D5195" t="str">
        <f t="shared" si="135"/>
        <v/>
      </c>
      <c r="E5195">
        <f t="shared" si="134"/>
        <v>0.94</v>
      </c>
      <c r="F5195">
        <f>IFERROR(IF('SUIVI VENTES 403e'!$A5175&lt;&gt;"",ROUND((($C5195/1.2)-$E5195),2),""),"")</f>
        <v>7.39</v>
      </c>
      <c r="G5195">
        <f>IFERROR(IF('SUIVI VENTES 403e'!$A5175&lt;&gt;"",ROUND($F5195*$A5195,2),""),"")</f>
        <v>36.950000000000003</v>
      </c>
      <c r="H5195">
        <f>IFERROR(IF('SUIVI VENTES 403e'!$A5175&lt;&gt;"",YEAR('SUIVI VENTES 403e'!$G5175),""),"")</f>
        <v>2020</v>
      </c>
      <c r="I5195">
        <f>IFERROR(IF('SUIVI VENTES 403e'!$A5175&lt;&gt;"",MONTH('SUIVI VENTES 403e'!$G5175),""),"")</f>
        <v>9</v>
      </c>
    </row>
    <row r="5196" spans="1:9" x14ac:dyDescent="0.25">
      <c r="A5196">
        <f>IFERROR('SUIVI VENTES 403e'!B5176*(INDEX(traitement!$A$8:$B$16,MATCH('SUIVI VENTES 403e'!$H5176,traitement!$A$8:$A$16,0),2)),"")</f>
        <v>1</v>
      </c>
      <c r="B5196">
        <f>IFERROR('SUIVI VENTES 403e'!F5176,"")</f>
        <v>0</v>
      </c>
      <c r="C5196">
        <f>IFERROR(IF('SUIVI VENTES 403e'!$A5176&lt;&gt;"",ROUND($B5196/$A5196,2),""),"")</f>
        <v>0</v>
      </c>
      <c r="D5196">
        <f t="shared" si="135"/>
        <v>1</v>
      </c>
      <c r="E5196">
        <f t="shared" si="134"/>
        <v>0.94</v>
      </c>
      <c r="F5196">
        <f>IFERROR(IF('SUIVI VENTES 403e'!$A5176&lt;&gt;"",ROUND((($C5196/1.2)-$E5196),2),""),"")</f>
        <v>-0.94</v>
      </c>
      <c r="G5196">
        <f>IFERROR(IF('SUIVI VENTES 403e'!$A5176&lt;&gt;"",ROUND($F5196*$A5196,2),""),"")</f>
        <v>-0.94</v>
      </c>
      <c r="H5196">
        <f>IFERROR(IF('SUIVI VENTES 403e'!$A5176&lt;&gt;"",YEAR('SUIVI VENTES 403e'!$G5176),""),"")</f>
        <v>2020</v>
      </c>
      <c r="I5196">
        <f>IFERROR(IF('SUIVI VENTES 403e'!$A5176&lt;&gt;"",MONTH('SUIVI VENTES 403e'!$G5176),""),"")</f>
        <v>9</v>
      </c>
    </row>
    <row r="5197" spans="1:9" x14ac:dyDescent="0.25">
      <c r="A5197">
        <f>IFERROR('SUIVI VENTES 403e'!B5177*(INDEX(traitement!$A$8:$B$16,MATCH('SUIVI VENTES 403e'!$H5177,traitement!$A$8:$A$16,0),2)),"")</f>
        <v>6</v>
      </c>
      <c r="B5197">
        <f>IFERROR('SUIVI VENTES 403e'!F5177,"")</f>
        <v>60</v>
      </c>
      <c r="C5197">
        <f>IFERROR(IF('SUIVI VENTES 403e'!$A5177&lt;&gt;"",ROUND($B5197/$A5197,2),""),"")</f>
        <v>10</v>
      </c>
      <c r="D5197" t="str">
        <f t="shared" si="135"/>
        <v/>
      </c>
      <c r="E5197">
        <f t="shared" si="134"/>
        <v>0.94</v>
      </c>
      <c r="F5197">
        <f>IFERROR(IF('SUIVI VENTES 403e'!$A5177&lt;&gt;"",ROUND((($C5197/1.2)-$E5197),2),""),"")</f>
        <v>7.39</v>
      </c>
      <c r="G5197">
        <f>IFERROR(IF('SUIVI VENTES 403e'!$A5177&lt;&gt;"",ROUND($F5197*$A5197,2),""),"")</f>
        <v>44.34</v>
      </c>
      <c r="H5197">
        <f>IFERROR(IF('SUIVI VENTES 403e'!$A5177&lt;&gt;"",YEAR('SUIVI VENTES 403e'!$G5177),""),"")</f>
        <v>2020</v>
      </c>
      <c r="I5197">
        <f>IFERROR(IF('SUIVI VENTES 403e'!$A5177&lt;&gt;"",MONTH('SUIVI VENTES 403e'!$G5177),""),"")</f>
        <v>9</v>
      </c>
    </row>
    <row r="5198" spans="1:9" x14ac:dyDescent="0.25">
      <c r="A5198">
        <f>IFERROR('SUIVI VENTES 403e'!B5178*(INDEX(traitement!$A$8:$B$16,MATCH('SUIVI VENTES 403e'!$H5178,traitement!$A$8:$A$16,0),2)),"")</f>
        <v>1</v>
      </c>
      <c r="B5198">
        <f>IFERROR('SUIVI VENTES 403e'!F5178,"")</f>
        <v>0</v>
      </c>
      <c r="C5198">
        <f>IFERROR(IF('SUIVI VENTES 403e'!$A5178&lt;&gt;"",ROUND($B5198/$A5198,2),""),"")</f>
        <v>0</v>
      </c>
      <c r="D5198">
        <f t="shared" si="135"/>
        <v>1</v>
      </c>
      <c r="E5198">
        <f t="shared" si="134"/>
        <v>0.94</v>
      </c>
      <c r="F5198">
        <f>IFERROR(IF('SUIVI VENTES 403e'!$A5178&lt;&gt;"",ROUND((($C5198/1.2)-$E5198),2),""),"")</f>
        <v>-0.94</v>
      </c>
      <c r="G5198">
        <f>IFERROR(IF('SUIVI VENTES 403e'!$A5178&lt;&gt;"",ROUND($F5198*$A5198,2),""),"")</f>
        <v>-0.94</v>
      </c>
      <c r="H5198">
        <f>IFERROR(IF('SUIVI VENTES 403e'!$A5178&lt;&gt;"",YEAR('SUIVI VENTES 403e'!$G5178),""),"")</f>
        <v>2020</v>
      </c>
      <c r="I5198">
        <f>IFERROR(IF('SUIVI VENTES 403e'!$A5178&lt;&gt;"",MONTH('SUIVI VENTES 403e'!$G5178),""),"")</f>
        <v>9</v>
      </c>
    </row>
    <row r="5199" spans="1:9" x14ac:dyDescent="0.25">
      <c r="A5199">
        <f>IFERROR('SUIVI VENTES 403e'!B5179*(INDEX(traitement!$A$8:$B$16,MATCH('SUIVI VENTES 403e'!$H5179,traitement!$A$8:$A$16,0),2)),"")</f>
        <v>7</v>
      </c>
      <c r="B5199">
        <f>IFERROR('SUIVI VENTES 403e'!F5179,"")</f>
        <v>70</v>
      </c>
      <c r="C5199">
        <f>IFERROR(IF('SUIVI VENTES 403e'!$A5179&lt;&gt;"",ROUND($B5199/$A5199,2),""),"")</f>
        <v>10</v>
      </c>
      <c r="D5199" t="str">
        <f t="shared" si="135"/>
        <v/>
      </c>
      <c r="E5199">
        <f t="shared" si="134"/>
        <v>0.94</v>
      </c>
      <c r="F5199">
        <f>IFERROR(IF('SUIVI VENTES 403e'!$A5179&lt;&gt;"",ROUND((($C5199/1.2)-$E5199),2),""),"")</f>
        <v>7.39</v>
      </c>
      <c r="G5199">
        <f>IFERROR(IF('SUIVI VENTES 403e'!$A5179&lt;&gt;"",ROUND($F5199*$A5199,2),""),"")</f>
        <v>51.73</v>
      </c>
      <c r="H5199">
        <f>IFERROR(IF('SUIVI VENTES 403e'!$A5179&lt;&gt;"",YEAR('SUIVI VENTES 403e'!$G5179),""),"")</f>
        <v>2020</v>
      </c>
      <c r="I5199">
        <f>IFERROR(IF('SUIVI VENTES 403e'!$A5179&lt;&gt;"",MONTH('SUIVI VENTES 403e'!$G5179),""),"")</f>
        <v>9</v>
      </c>
    </row>
    <row r="5200" spans="1:9" x14ac:dyDescent="0.25">
      <c r="A5200">
        <f>IFERROR('SUIVI VENTES 403e'!B5180*(INDEX(traitement!$A$8:$B$16,MATCH('SUIVI VENTES 403e'!$H5180,traitement!$A$8:$A$16,0),2)),"")</f>
        <v>1</v>
      </c>
      <c r="B5200">
        <f>IFERROR('SUIVI VENTES 403e'!F5180,"")</f>
        <v>0</v>
      </c>
      <c r="C5200">
        <f>IFERROR(IF('SUIVI VENTES 403e'!$A5180&lt;&gt;"",ROUND($B5200/$A5200,2),""),"")</f>
        <v>0</v>
      </c>
      <c r="D5200">
        <f t="shared" si="135"/>
        <v>1</v>
      </c>
      <c r="E5200">
        <f t="shared" si="134"/>
        <v>0.94</v>
      </c>
      <c r="F5200">
        <f>IFERROR(IF('SUIVI VENTES 403e'!$A5180&lt;&gt;"",ROUND((($C5200/1.2)-$E5200),2),""),"")</f>
        <v>-0.94</v>
      </c>
      <c r="G5200">
        <f>IFERROR(IF('SUIVI VENTES 403e'!$A5180&lt;&gt;"",ROUND($F5200*$A5200,2),""),"")</f>
        <v>-0.94</v>
      </c>
      <c r="H5200">
        <f>IFERROR(IF('SUIVI VENTES 403e'!$A5180&lt;&gt;"",YEAR('SUIVI VENTES 403e'!$G5180),""),"")</f>
        <v>2020</v>
      </c>
      <c r="I5200">
        <f>IFERROR(IF('SUIVI VENTES 403e'!$A5180&lt;&gt;"",MONTH('SUIVI VENTES 403e'!$G5180),""),"")</f>
        <v>9</v>
      </c>
    </row>
    <row r="5201" spans="1:9" x14ac:dyDescent="0.25">
      <c r="A5201">
        <f>IFERROR('SUIVI VENTES 403e'!B5181*(INDEX(traitement!$A$8:$B$16,MATCH('SUIVI VENTES 403e'!$H5181,traitement!$A$8:$A$16,0),2)),"")</f>
        <v>5</v>
      </c>
      <c r="B5201">
        <f>IFERROR('SUIVI VENTES 403e'!F5181,"")</f>
        <v>50</v>
      </c>
      <c r="C5201">
        <f>IFERROR(IF('SUIVI VENTES 403e'!$A5181&lt;&gt;"",ROUND($B5201/$A5201,2),""),"")</f>
        <v>10</v>
      </c>
      <c r="D5201" t="str">
        <f t="shared" si="135"/>
        <v/>
      </c>
      <c r="E5201">
        <f t="shared" si="134"/>
        <v>0.94</v>
      </c>
      <c r="F5201">
        <f>IFERROR(IF('SUIVI VENTES 403e'!$A5181&lt;&gt;"",ROUND((($C5201/1.2)-$E5201),2),""),"")</f>
        <v>7.39</v>
      </c>
      <c r="G5201">
        <f>IFERROR(IF('SUIVI VENTES 403e'!$A5181&lt;&gt;"",ROUND($F5201*$A5201,2),""),"")</f>
        <v>36.950000000000003</v>
      </c>
      <c r="H5201">
        <f>IFERROR(IF('SUIVI VENTES 403e'!$A5181&lt;&gt;"",YEAR('SUIVI VENTES 403e'!$G5181),""),"")</f>
        <v>2020</v>
      </c>
      <c r="I5201">
        <f>IFERROR(IF('SUIVI VENTES 403e'!$A5181&lt;&gt;"",MONTH('SUIVI VENTES 403e'!$G5181),""),"")</f>
        <v>9</v>
      </c>
    </row>
    <row r="5202" spans="1:9" x14ac:dyDescent="0.25">
      <c r="A5202">
        <f>IFERROR('SUIVI VENTES 403e'!B5182*(INDEX(traitement!$A$8:$B$16,MATCH('SUIVI VENTES 403e'!$H5182,traitement!$A$8:$A$16,0),2)),"")</f>
        <v>1</v>
      </c>
      <c r="B5202">
        <f>IFERROR('SUIVI VENTES 403e'!F5182,"")</f>
        <v>0</v>
      </c>
      <c r="C5202">
        <f>IFERROR(IF('SUIVI VENTES 403e'!$A5182&lt;&gt;"",ROUND($B5202/$A5202,2),""),"")</f>
        <v>0</v>
      </c>
      <c r="D5202">
        <f t="shared" si="135"/>
        <v>1</v>
      </c>
      <c r="E5202">
        <f t="shared" si="134"/>
        <v>0.94</v>
      </c>
      <c r="F5202">
        <f>IFERROR(IF('SUIVI VENTES 403e'!$A5182&lt;&gt;"",ROUND((($C5202/1.2)-$E5202),2),""),"")</f>
        <v>-0.94</v>
      </c>
      <c r="G5202">
        <f>IFERROR(IF('SUIVI VENTES 403e'!$A5182&lt;&gt;"",ROUND($F5202*$A5202,2),""),"")</f>
        <v>-0.94</v>
      </c>
      <c r="H5202">
        <f>IFERROR(IF('SUIVI VENTES 403e'!$A5182&lt;&gt;"",YEAR('SUIVI VENTES 403e'!$G5182),""),"")</f>
        <v>2020</v>
      </c>
      <c r="I5202">
        <f>IFERROR(IF('SUIVI VENTES 403e'!$A5182&lt;&gt;"",MONTH('SUIVI VENTES 403e'!$G5182),""),"")</f>
        <v>9</v>
      </c>
    </row>
    <row r="5203" spans="1:9" x14ac:dyDescent="0.25">
      <c r="A5203">
        <f>IFERROR('SUIVI VENTES 403e'!B5183*(INDEX(traitement!$A$8:$B$16,MATCH('SUIVI VENTES 403e'!$H5183,traitement!$A$8:$A$16,0),2)),"")</f>
        <v>1</v>
      </c>
      <c r="B5203">
        <f>IFERROR('SUIVI VENTES 403e'!F5183,"")</f>
        <v>11.67</v>
      </c>
      <c r="C5203">
        <f>IFERROR(IF('SUIVI VENTES 403e'!$A5183&lt;&gt;"",ROUND($B5203/$A5203,2),""),"")</f>
        <v>11.67</v>
      </c>
      <c r="D5203" t="str">
        <f t="shared" si="135"/>
        <v/>
      </c>
      <c r="E5203">
        <f t="shared" si="134"/>
        <v>0.94</v>
      </c>
      <c r="F5203">
        <f>IFERROR(IF('SUIVI VENTES 403e'!$A5183&lt;&gt;"",ROUND((($C5203/1.2)-$E5203),2),""),"")</f>
        <v>8.7899999999999991</v>
      </c>
      <c r="G5203">
        <f>IFERROR(IF('SUIVI VENTES 403e'!$A5183&lt;&gt;"",ROUND($F5203*$A5203,2),""),"")</f>
        <v>8.7899999999999991</v>
      </c>
      <c r="H5203">
        <f>IFERROR(IF('SUIVI VENTES 403e'!$A5183&lt;&gt;"",YEAR('SUIVI VENTES 403e'!$G5183),""),"")</f>
        <v>2020</v>
      </c>
      <c r="I5203">
        <f>IFERROR(IF('SUIVI VENTES 403e'!$A5183&lt;&gt;"",MONTH('SUIVI VENTES 403e'!$G5183),""),"")</f>
        <v>9</v>
      </c>
    </row>
    <row r="5204" spans="1:9" x14ac:dyDescent="0.25">
      <c r="A5204">
        <f>IFERROR('SUIVI VENTES 403e'!B5184*(INDEX(traitement!$A$8:$B$16,MATCH('SUIVI VENTES 403e'!$H5184,traitement!$A$8:$A$16,0),2)),"")</f>
        <v>0.25</v>
      </c>
      <c r="B5204">
        <f>IFERROR('SUIVI VENTES 403e'!F5184,"")</f>
        <v>6.67</v>
      </c>
      <c r="C5204">
        <f>IFERROR(IF('SUIVI VENTES 403e'!$A5184&lt;&gt;"",ROUND($B5204/$A5204,2),""),"")</f>
        <v>26.68</v>
      </c>
      <c r="D5204" t="str">
        <f t="shared" si="135"/>
        <v/>
      </c>
      <c r="E5204">
        <f t="shared" si="134"/>
        <v>0.94</v>
      </c>
      <c r="F5204">
        <f>IFERROR(IF('SUIVI VENTES 403e'!$A5184&lt;&gt;"",ROUND((($C5204/1.2)-$E5204),2),""),"")</f>
        <v>21.29</v>
      </c>
      <c r="G5204">
        <f>IFERROR(IF('SUIVI VENTES 403e'!$A5184&lt;&gt;"",ROUND($F5204*$A5204,2),""),"")</f>
        <v>5.32</v>
      </c>
      <c r="H5204">
        <f>IFERROR(IF('SUIVI VENTES 403e'!$A5184&lt;&gt;"",YEAR('SUIVI VENTES 403e'!$G5184),""),"")</f>
        <v>2020</v>
      </c>
      <c r="I5204">
        <f>IFERROR(IF('SUIVI VENTES 403e'!$A5184&lt;&gt;"",MONTH('SUIVI VENTES 403e'!$G5184),""),"")</f>
        <v>9</v>
      </c>
    </row>
    <row r="5205" spans="1:9" x14ac:dyDescent="0.25">
      <c r="A5205">
        <f>IFERROR('SUIVI VENTES 403e'!B5185*(INDEX(traitement!$A$8:$B$16,MATCH('SUIVI VENTES 403e'!$H5185,traitement!$A$8:$A$16,0),2)),"")</f>
        <v>10</v>
      </c>
      <c r="B5205">
        <f>IFERROR('SUIVI VENTES 403e'!F5185,"")</f>
        <v>100</v>
      </c>
      <c r="C5205">
        <f>IFERROR(IF('SUIVI VENTES 403e'!$A5185&lt;&gt;"",ROUND($B5205/$A5205,2),""),"")</f>
        <v>10</v>
      </c>
      <c r="D5205" t="str">
        <f t="shared" si="135"/>
        <v/>
      </c>
      <c r="E5205">
        <f t="shared" si="134"/>
        <v>0.94</v>
      </c>
      <c r="F5205">
        <f>IFERROR(IF('SUIVI VENTES 403e'!$A5185&lt;&gt;"",ROUND((($C5205/1.2)-$E5205),2),""),"")</f>
        <v>7.39</v>
      </c>
      <c r="G5205">
        <f>IFERROR(IF('SUIVI VENTES 403e'!$A5185&lt;&gt;"",ROUND($F5205*$A5205,2),""),"")</f>
        <v>73.900000000000006</v>
      </c>
      <c r="H5205">
        <f>IFERROR(IF('SUIVI VENTES 403e'!$A5185&lt;&gt;"",YEAR('SUIVI VENTES 403e'!$G5185),""),"")</f>
        <v>2020</v>
      </c>
      <c r="I5205">
        <f>IFERROR(IF('SUIVI VENTES 403e'!$A5185&lt;&gt;"",MONTH('SUIVI VENTES 403e'!$G5185),""),"")</f>
        <v>9</v>
      </c>
    </row>
    <row r="5206" spans="1:9" x14ac:dyDescent="0.25">
      <c r="A5206">
        <f>IFERROR('SUIVI VENTES 403e'!B5186*(INDEX(traitement!$A$8:$B$16,MATCH('SUIVI VENTES 403e'!$H5186,traitement!$A$8:$A$16,0),2)),"")</f>
        <v>2</v>
      </c>
      <c r="B5206">
        <f>IFERROR('SUIVI VENTES 403e'!F5186,"")</f>
        <v>0</v>
      </c>
      <c r="C5206">
        <f>IFERROR(IF('SUIVI VENTES 403e'!$A5186&lt;&gt;"",ROUND($B5206/$A5206,2),""),"")</f>
        <v>0</v>
      </c>
      <c r="D5206">
        <f t="shared" si="135"/>
        <v>2</v>
      </c>
      <c r="E5206">
        <f t="shared" si="134"/>
        <v>0.94</v>
      </c>
      <c r="F5206">
        <f>IFERROR(IF('SUIVI VENTES 403e'!$A5186&lt;&gt;"",ROUND((($C5206/1.2)-$E5206),2),""),"")</f>
        <v>-0.94</v>
      </c>
      <c r="G5206">
        <f>IFERROR(IF('SUIVI VENTES 403e'!$A5186&lt;&gt;"",ROUND($F5206*$A5206,2),""),"")</f>
        <v>-1.88</v>
      </c>
      <c r="H5206">
        <f>IFERROR(IF('SUIVI VENTES 403e'!$A5186&lt;&gt;"",YEAR('SUIVI VENTES 403e'!$G5186),""),"")</f>
        <v>2020</v>
      </c>
      <c r="I5206">
        <f>IFERROR(IF('SUIVI VENTES 403e'!$A5186&lt;&gt;"",MONTH('SUIVI VENTES 403e'!$G5186),""),"")</f>
        <v>9</v>
      </c>
    </row>
    <row r="5207" spans="1:9" x14ac:dyDescent="0.25">
      <c r="A5207">
        <f>IFERROR('SUIVI VENTES 403e'!B5187*(INDEX(traitement!$A$8:$B$16,MATCH('SUIVI VENTES 403e'!$H5187,traitement!$A$8:$A$16,0),2)),"")</f>
        <v>5</v>
      </c>
      <c r="B5207">
        <f>IFERROR('SUIVI VENTES 403e'!F5187,"")</f>
        <v>50</v>
      </c>
      <c r="C5207">
        <f>IFERROR(IF('SUIVI VENTES 403e'!$A5187&lt;&gt;"",ROUND($B5207/$A5207,2),""),"")</f>
        <v>10</v>
      </c>
      <c r="D5207" t="str">
        <f t="shared" si="135"/>
        <v/>
      </c>
      <c r="E5207">
        <f t="shared" si="134"/>
        <v>0.94</v>
      </c>
      <c r="F5207">
        <f>IFERROR(IF('SUIVI VENTES 403e'!$A5187&lt;&gt;"",ROUND((($C5207/1.2)-$E5207),2),""),"")</f>
        <v>7.39</v>
      </c>
      <c r="G5207">
        <f>IFERROR(IF('SUIVI VENTES 403e'!$A5187&lt;&gt;"",ROUND($F5207*$A5207,2),""),"")</f>
        <v>36.950000000000003</v>
      </c>
      <c r="H5207">
        <f>IFERROR(IF('SUIVI VENTES 403e'!$A5187&lt;&gt;"",YEAR('SUIVI VENTES 403e'!$G5187),""),"")</f>
        <v>2020</v>
      </c>
      <c r="I5207">
        <f>IFERROR(IF('SUIVI VENTES 403e'!$A5187&lt;&gt;"",MONTH('SUIVI VENTES 403e'!$G5187),""),"")</f>
        <v>9</v>
      </c>
    </row>
    <row r="5208" spans="1:9" x14ac:dyDescent="0.25">
      <c r="A5208">
        <f>IFERROR('SUIVI VENTES 403e'!B5188*(INDEX(traitement!$A$8:$B$16,MATCH('SUIVI VENTES 403e'!$H5188,traitement!$A$8:$A$16,0),2)),"")</f>
        <v>1</v>
      </c>
      <c r="B5208">
        <f>IFERROR('SUIVI VENTES 403e'!F5188,"")</f>
        <v>0</v>
      </c>
      <c r="C5208">
        <f>IFERROR(IF('SUIVI VENTES 403e'!$A5188&lt;&gt;"",ROUND($B5208/$A5208,2),""),"")</f>
        <v>0</v>
      </c>
      <c r="D5208">
        <f t="shared" si="135"/>
        <v>1</v>
      </c>
      <c r="E5208">
        <f t="shared" si="134"/>
        <v>0.94</v>
      </c>
      <c r="F5208">
        <f>IFERROR(IF('SUIVI VENTES 403e'!$A5188&lt;&gt;"",ROUND((($C5208/1.2)-$E5208),2),""),"")</f>
        <v>-0.94</v>
      </c>
      <c r="G5208">
        <f>IFERROR(IF('SUIVI VENTES 403e'!$A5188&lt;&gt;"",ROUND($F5208*$A5208,2),""),"")</f>
        <v>-0.94</v>
      </c>
      <c r="H5208">
        <f>IFERROR(IF('SUIVI VENTES 403e'!$A5188&lt;&gt;"",YEAR('SUIVI VENTES 403e'!$G5188),""),"")</f>
        <v>2020</v>
      </c>
      <c r="I5208">
        <f>IFERROR(IF('SUIVI VENTES 403e'!$A5188&lt;&gt;"",MONTH('SUIVI VENTES 403e'!$G5188),""),"")</f>
        <v>9</v>
      </c>
    </row>
    <row r="5209" spans="1:9" x14ac:dyDescent="0.25">
      <c r="A5209">
        <f>IFERROR('SUIVI VENTES 403e'!B5189*(INDEX(traitement!$A$8:$B$16,MATCH('SUIVI VENTES 403e'!$H5189,traitement!$A$8:$A$16,0),2)),"")</f>
        <v>5</v>
      </c>
      <c r="B5209">
        <f>IFERROR('SUIVI VENTES 403e'!F5189,"")</f>
        <v>50</v>
      </c>
      <c r="C5209">
        <f>IFERROR(IF('SUIVI VENTES 403e'!$A5189&lt;&gt;"",ROUND($B5209/$A5209,2),""),"")</f>
        <v>10</v>
      </c>
      <c r="D5209" t="str">
        <f t="shared" si="135"/>
        <v/>
      </c>
      <c r="E5209">
        <f t="shared" si="134"/>
        <v>0.94</v>
      </c>
      <c r="F5209">
        <f>IFERROR(IF('SUIVI VENTES 403e'!$A5189&lt;&gt;"",ROUND((($C5209/1.2)-$E5209),2),""),"")</f>
        <v>7.39</v>
      </c>
      <c r="G5209">
        <f>IFERROR(IF('SUIVI VENTES 403e'!$A5189&lt;&gt;"",ROUND($F5209*$A5209,2),""),"")</f>
        <v>36.950000000000003</v>
      </c>
      <c r="H5209">
        <f>IFERROR(IF('SUIVI VENTES 403e'!$A5189&lt;&gt;"",YEAR('SUIVI VENTES 403e'!$G5189),""),"")</f>
        <v>2020</v>
      </c>
      <c r="I5209">
        <f>IFERROR(IF('SUIVI VENTES 403e'!$A5189&lt;&gt;"",MONTH('SUIVI VENTES 403e'!$G5189),""),"")</f>
        <v>9</v>
      </c>
    </row>
    <row r="5210" spans="1:9" x14ac:dyDescent="0.25">
      <c r="A5210">
        <f>IFERROR('SUIVI VENTES 403e'!B5190*(INDEX(traitement!$A$8:$B$16,MATCH('SUIVI VENTES 403e'!$H5190,traitement!$A$8:$A$16,0),2)),"")</f>
        <v>1</v>
      </c>
      <c r="B5210">
        <f>IFERROR('SUIVI VENTES 403e'!F5190,"")</f>
        <v>0</v>
      </c>
      <c r="C5210">
        <f>IFERROR(IF('SUIVI VENTES 403e'!$A5190&lt;&gt;"",ROUND($B5210/$A5210,2),""),"")</f>
        <v>0</v>
      </c>
      <c r="D5210">
        <f t="shared" si="135"/>
        <v>1</v>
      </c>
      <c r="E5210">
        <f t="shared" si="134"/>
        <v>0.94</v>
      </c>
      <c r="F5210">
        <f>IFERROR(IF('SUIVI VENTES 403e'!$A5190&lt;&gt;"",ROUND((($C5210/1.2)-$E5210),2),""),"")</f>
        <v>-0.94</v>
      </c>
      <c r="G5210">
        <f>IFERROR(IF('SUIVI VENTES 403e'!$A5190&lt;&gt;"",ROUND($F5210*$A5210,2),""),"")</f>
        <v>-0.94</v>
      </c>
      <c r="H5210">
        <f>IFERROR(IF('SUIVI VENTES 403e'!$A5190&lt;&gt;"",YEAR('SUIVI VENTES 403e'!$G5190),""),"")</f>
        <v>2020</v>
      </c>
      <c r="I5210">
        <f>IFERROR(IF('SUIVI VENTES 403e'!$A5190&lt;&gt;"",MONTH('SUIVI VENTES 403e'!$G5190),""),"")</f>
        <v>9</v>
      </c>
    </row>
    <row r="5211" spans="1:9" x14ac:dyDescent="0.25">
      <c r="A5211">
        <f>IFERROR('SUIVI VENTES 403e'!B5191*(INDEX(traitement!$A$8:$B$16,MATCH('SUIVI VENTES 403e'!$H5191,traitement!$A$8:$A$16,0),2)),"")</f>
        <v>3</v>
      </c>
      <c r="B5211">
        <f>IFERROR('SUIVI VENTES 403e'!F5191,"")</f>
        <v>30</v>
      </c>
      <c r="C5211">
        <f>IFERROR(IF('SUIVI VENTES 403e'!$A5191&lt;&gt;"",ROUND($B5211/$A5211,2),""),"")</f>
        <v>10</v>
      </c>
      <c r="D5211" t="str">
        <f t="shared" si="135"/>
        <v/>
      </c>
      <c r="E5211">
        <f t="shared" si="134"/>
        <v>0.94</v>
      </c>
      <c r="F5211">
        <f>IFERROR(IF('SUIVI VENTES 403e'!$A5191&lt;&gt;"",ROUND((($C5211/1.2)-$E5211),2),""),"")</f>
        <v>7.39</v>
      </c>
      <c r="G5211">
        <f>IFERROR(IF('SUIVI VENTES 403e'!$A5191&lt;&gt;"",ROUND($F5211*$A5211,2),""),"")</f>
        <v>22.17</v>
      </c>
      <c r="H5211">
        <f>IFERROR(IF('SUIVI VENTES 403e'!$A5191&lt;&gt;"",YEAR('SUIVI VENTES 403e'!$G5191),""),"")</f>
        <v>2020</v>
      </c>
      <c r="I5211">
        <f>IFERROR(IF('SUIVI VENTES 403e'!$A5191&lt;&gt;"",MONTH('SUIVI VENTES 403e'!$G5191),""),"")</f>
        <v>9</v>
      </c>
    </row>
    <row r="5212" spans="1:9" x14ac:dyDescent="0.25">
      <c r="A5212">
        <f>IFERROR('SUIVI VENTES 403e'!B5192*(INDEX(traitement!$A$8:$B$16,MATCH('SUIVI VENTES 403e'!$H5192,traitement!$A$8:$A$16,0),2)),"")</f>
        <v>1</v>
      </c>
      <c r="B5212">
        <f>IFERROR('SUIVI VENTES 403e'!F5192,"")</f>
        <v>20</v>
      </c>
      <c r="C5212">
        <f>IFERROR(IF('SUIVI VENTES 403e'!$A5192&lt;&gt;"",ROUND($B5212/$A5212,2),""),"")</f>
        <v>20</v>
      </c>
      <c r="D5212" t="str">
        <f t="shared" si="135"/>
        <v/>
      </c>
      <c r="E5212">
        <f t="shared" si="134"/>
        <v>0.94</v>
      </c>
      <c r="F5212">
        <f>IFERROR(IF('SUIVI VENTES 403e'!$A5192&lt;&gt;"",ROUND((($C5212/1.2)-$E5212),2),""),"")</f>
        <v>15.73</v>
      </c>
      <c r="G5212">
        <f>IFERROR(IF('SUIVI VENTES 403e'!$A5192&lt;&gt;"",ROUND($F5212*$A5212,2),""),"")</f>
        <v>15.73</v>
      </c>
      <c r="H5212">
        <f>IFERROR(IF('SUIVI VENTES 403e'!$A5192&lt;&gt;"",YEAR('SUIVI VENTES 403e'!$G5192),""),"")</f>
        <v>2020</v>
      </c>
      <c r="I5212">
        <f>IFERROR(IF('SUIVI VENTES 403e'!$A5192&lt;&gt;"",MONTH('SUIVI VENTES 403e'!$G5192),""),"")</f>
        <v>9</v>
      </c>
    </row>
    <row r="5213" spans="1:9" x14ac:dyDescent="0.25">
      <c r="A5213">
        <f>IFERROR('SUIVI VENTES 403e'!B5193*(INDEX(traitement!$A$8:$B$16,MATCH('SUIVI VENTES 403e'!$H5193,traitement!$A$8:$A$16,0),2)),"")</f>
        <v>7</v>
      </c>
      <c r="B5213">
        <f>IFERROR('SUIVI VENTES 403e'!F5193,"")</f>
        <v>70</v>
      </c>
      <c r="C5213">
        <f>IFERROR(IF('SUIVI VENTES 403e'!$A5193&lt;&gt;"",ROUND($B5213/$A5213,2),""),"")</f>
        <v>10</v>
      </c>
      <c r="D5213" t="str">
        <f t="shared" si="135"/>
        <v/>
      </c>
      <c r="E5213">
        <f t="shared" si="134"/>
        <v>0.94</v>
      </c>
      <c r="F5213">
        <f>IFERROR(IF('SUIVI VENTES 403e'!$A5193&lt;&gt;"",ROUND((($C5213/1.2)-$E5213),2),""),"")</f>
        <v>7.39</v>
      </c>
      <c r="G5213">
        <f>IFERROR(IF('SUIVI VENTES 403e'!$A5193&lt;&gt;"",ROUND($F5213*$A5213,2),""),"")</f>
        <v>51.73</v>
      </c>
      <c r="H5213">
        <f>IFERROR(IF('SUIVI VENTES 403e'!$A5193&lt;&gt;"",YEAR('SUIVI VENTES 403e'!$G5193),""),"")</f>
        <v>2020</v>
      </c>
      <c r="I5213">
        <f>IFERROR(IF('SUIVI VENTES 403e'!$A5193&lt;&gt;"",MONTH('SUIVI VENTES 403e'!$G5193),""),"")</f>
        <v>9</v>
      </c>
    </row>
    <row r="5214" spans="1:9" x14ac:dyDescent="0.25">
      <c r="A5214">
        <f>IFERROR('SUIVI VENTES 403e'!B5194*(INDEX(traitement!$A$8:$B$16,MATCH('SUIVI VENTES 403e'!$H5194,traitement!$A$8:$A$16,0),2)),"")</f>
        <v>12</v>
      </c>
      <c r="B5214">
        <f>IFERROR('SUIVI VENTES 403e'!F5194,"")</f>
        <v>120</v>
      </c>
      <c r="C5214">
        <f>IFERROR(IF('SUIVI VENTES 403e'!$A5194&lt;&gt;"",ROUND($B5214/$A5214,2),""),"")</f>
        <v>10</v>
      </c>
      <c r="D5214" t="str">
        <f t="shared" si="135"/>
        <v/>
      </c>
      <c r="E5214">
        <f t="shared" si="134"/>
        <v>0.94</v>
      </c>
      <c r="F5214">
        <f>IFERROR(IF('SUIVI VENTES 403e'!$A5194&lt;&gt;"",ROUND((($C5214/1.2)-$E5214),2),""),"")</f>
        <v>7.39</v>
      </c>
      <c r="G5214">
        <f>IFERROR(IF('SUIVI VENTES 403e'!$A5194&lt;&gt;"",ROUND($F5214*$A5214,2),""),"")</f>
        <v>88.68</v>
      </c>
      <c r="H5214">
        <f>IFERROR(IF('SUIVI VENTES 403e'!$A5194&lt;&gt;"",YEAR('SUIVI VENTES 403e'!$G5194),""),"")</f>
        <v>2020</v>
      </c>
      <c r="I5214">
        <f>IFERROR(IF('SUIVI VENTES 403e'!$A5194&lt;&gt;"",MONTH('SUIVI VENTES 403e'!$G5194),""),"")</f>
        <v>9</v>
      </c>
    </row>
    <row r="5215" spans="1:9" x14ac:dyDescent="0.25">
      <c r="A5215">
        <f>IFERROR('SUIVI VENTES 403e'!B5195*(INDEX(traitement!$A$8:$B$16,MATCH('SUIVI VENTES 403e'!$H5195,traitement!$A$8:$A$16,0),2)),"")</f>
        <v>2</v>
      </c>
      <c r="B5215">
        <f>IFERROR('SUIVI VENTES 403e'!F5195,"")</f>
        <v>0</v>
      </c>
      <c r="C5215">
        <f>IFERROR(IF('SUIVI VENTES 403e'!$A5195&lt;&gt;"",ROUND($B5215/$A5215,2),""),"")</f>
        <v>0</v>
      </c>
      <c r="D5215">
        <f t="shared" si="135"/>
        <v>2</v>
      </c>
      <c r="E5215">
        <f t="shared" si="134"/>
        <v>0.94</v>
      </c>
      <c r="F5215">
        <f>IFERROR(IF('SUIVI VENTES 403e'!$A5195&lt;&gt;"",ROUND((($C5215/1.2)-$E5215),2),""),"")</f>
        <v>-0.94</v>
      </c>
      <c r="G5215">
        <f>IFERROR(IF('SUIVI VENTES 403e'!$A5195&lt;&gt;"",ROUND($F5215*$A5215,2),""),"")</f>
        <v>-1.88</v>
      </c>
      <c r="H5215">
        <f>IFERROR(IF('SUIVI VENTES 403e'!$A5195&lt;&gt;"",YEAR('SUIVI VENTES 403e'!$G5195),""),"")</f>
        <v>2020</v>
      </c>
      <c r="I5215">
        <f>IFERROR(IF('SUIVI VENTES 403e'!$A5195&lt;&gt;"",MONTH('SUIVI VENTES 403e'!$G5195),""),"")</f>
        <v>9</v>
      </c>
    </row>
    <row r="5216" spans="1:9" x14ac:dyDescent="0.25">
      <c r="A5216">
        <f>IFERROR('SUIVI VENTES 403e'!B5196*(INDEX(traitement!$A$8:$B$16,MATCH('SUIVI VENTES 403e'!$H5196,traitement!$A$8:$A$16,0),2)),"")</f>
        <v>-1</v>
      </c>
      <c r="B5216">
        <f>IFERROR('SUIVI VENTES 403e'!F5196,"")</f>
        <v>-20</v>
      </c>
      <c r="C5216">
        <f>IFERROR(IF('SUIVI VENTES 403e'!$A5196&lt;&gt;"",ROUND($B5216/$A5216,2),""),"")</f>
        <v>20</v>
      </c>
      <c r="D5216" t="str">
        <f t="shared" si="135"/>
        <v/>
      </c>
      <c r="E5216">
        <f t="shared" si="134"/>
        <v>0.94</v>
      </c>
      <c r="F5216">
        <f>IFERROR(IF('SUIVI VENTES 403e'!$A5196&lt;&gt;"",ROUND((($C5216/1.2)-$E5216),2),""),"")</f>
        <v>15.73</v>
      </c>
      <c r="G5216">
        <f>IFERROR(IF('SUIVI VENTES 403e'!$A5196&lt;&gt;"",ROUND($F5216*$A5216,2),""),"")</f>
        <v>-15.73</v>
      </c>
      <c r="H5216">
        <f>IFERROR(IF('SUIVI VENTES 403e'!$A5196&lt;&gt;"",YEAR('SUIVI VENTES 403e'!$G5196),""),"")</f>
        <v>2020</v>
      </c>
      <c r="I5216">
        <f>IFERROR(IF('SUIVI VENTES 403e'!$A5196&lt;&gt;"",MONTH('SUIVI VENTES 403e'!$G5196),""),"")</f>
        <v>9</v>
      </c>
    </row>
    <row r="5217" spans="1:9" x14ac:dyDescent="0.25">
      <c r="A5217">
        <f>IFERROR('SUIVI VENTES 403e'!B5197*(INDEX(traitement!$A$8:$B$16,MATCH('SUIVI VENTES 403e'!$H5197,traitement!$A$8:$A$16,0),2)),"")</f>
        <v>11</v>
      </c>
      <c r="B5217">
        <f>IFERROR('SUIVI VENTES 403e'!F5197,"")</f>
        <v>110</v>
      </c>
      <c r="C5217">
        <f>IFERROR(IF('SUIVI VENTES 403e'!$A5197&lt;&gt;"",ROUND($B5217/$A5217,2),""),"")</f>
        <v>10</v>
      </c>
      <c r="D5217" t="str">
        <f t="shared" si="135"/>
        <v/>
      </c>
      <c r="E5217">
        <f t="shared" si="134"/>
        <v>0.94</v>
      </c>
      <c r="F5217">
        <f>IFERROR(IF('SUIVI VENTES 403e'!$A5197&lt;&gt;"",ROUND((($C5217/1.2)-$E5217),2),""),"")</f>
        <v>7.39</v>
      </c>
      <c r="G5217">
        <f>IFERROR(IF('SUIVI VENTES 403e'!$A5197&lt;&gt;"",ROUND($F5217*$A5217,2),""),"")</f>
        <v>81.290000000000006</v>
      </c>
      <c r="H5217">
        <f>IFERROR(IF('SUIVI VENTES 403e'!$A5197&lt;&gt;"",YEAR('SUIVI VENTES 403e'!$G5197),""),"")</f>
        <v>2020</v>
      </c>
      <c r="I5217">
        <f>IFERROR(IF('SUIVI VENTES 403e'!$A5197&lt;&gt;"",MONTH('SUIVI VENTES 403e'!$G5197),""),"")</f>
        <v>9</v>
      </c>
    </row>
    <row r="5218" spans="1:9" x14ac:dyDescent="0.25">
      <c r="A5218">
        <f>IFERROR('SUIVI VENTES 403e'!B5198*(INDEX(traitement!$A$8:$B$16,MATCH('SUIVI VENTES 403e'!$H5198,traitement!$A$8:$A$16,0),2)),"")</f>
        <v>1</v>
      </c>
      <c r="B5218">
        <f>IFERROR('SUIVI VENTES 403e'!F5198,"")</f>
        <v>0</v>
      </c>
      <c r="C5218">
        <f>IFERROR(IF('SUIVI VENTES 403e'!$A5198&lt;&gt;"",ROUND($B5218/$A5218,2),""),"")</f>
        <v>0</v>
      </c>
      <c r="D5218">
        <f t="shared" si="135"/>
        <v>1</v>
      </c>
      <c r="E5218">
        <f t="shared" si="134"/>
        <v>0.94</v>
      </c>
      <c r="F5218">
        <f>IFERROR(IF('SUIVI VENTES 403e'!$A5198&lt;&gt;"",ROUND((($C5218/1.2)-$E5218),2),""),"")</f>
        <v>-0.94</v>
      </c>
      <c r="G5218">
        <f>IFERROR(IF('SUIVI VENTES 403e'!$A5198&lt;&gt;"",ROUND($F5218*$A5218,2),""),"")</f>
        <v>-0.94</v>
      </c>
      <c r="H5218">
        <f>IFERROR(IF('SUIVI VENTES 403e'!$A5198&lt;&gt;"",YEAR('SUIVI VENTES 403e'!$G5198),""),"")</f>
        <v>2020</v>
      </c>
      <c r="I5218">
        <f>IFERROR(IF('SUIVI VENTES 403e'!$A5198&lt;&gt;"",MONTH('SUIVI VENTES 403e'!$G5198),""),"")</f>
        <v>9</v>
      </c>
    </row>
    <row r="5219" spans="1:9" x14ac:dyDescent="0.25">
      <c r="A5219">
        <f>IFERROR('SUIVI VENTES 403e'!B5199*(INDEX(traitement!$A$8:$B$16,MATCH('SUIVI VENTES 403e'!$H5199,traitement!$A$8:$A$16,0),2)),"")</f>
        <v>1</v>
      </c>
      <c r="B5219">
        <f>IFERROR('SUIVI VENTES 403e'!F5199,"")</f>
        <v>0</v>
      </c>
      <c r="C5219">
        <f>IFERROR(IF('SUIVI VENTES 403e'!$A5199&lt;&gt;"",ROUND($B5219/$A5219,2),""),"")</f>
        <v>0</v>
      </c>
      <c r="D5219">
        <f t="shared" si="135"/>
        <v>1</v>
      </c>
      <c r="E5219">
        <f t="shared" si="134"/>
        <v>0.94</v>
      </c>
      <c r="F5219">
        <f>IFERROR(IF('SUIVI VENTES 403e'!$A5199&lt;&gt;"",ROUND((($C5219/1.2)-$E5219),2),""),"")</f>
        <v>-0.94</v>
      </c>
      <c r="G5219">
        <f>IFERROR(IF('SUIVI VENTES 403e'!$A5199&lt;&gt;"",ROUND($F5219*$A5219,2),""),"")</f>
        <v>-0.94</v>
      </c>
      <c r="H5219">
        <f>IFERROR(IF('SUIVI VENTES 403e'!$A5199&lt;&gt;"",YEAR('SUIVI VENTES 403e'!$G5199),""),"")</f>
        <v>2020</v>
      </c>
      <c r="I5219">
        <f>IFERROR(IF('SUIVI VENTES 403e'!$A5199&lt;&gt;"",MONTH('SUIVI VENTES 403e'!$G5199),""),"")</f>
        <v>9</v>
      </c>
    </row>
    <row r="5220" spans="1:9" x14ac:dyDescent="0.25">
      <c r="A5220">
        <f>IFERROR('SUIVI VENTES 403e'!B5200*(INDEX(traitement!$A$8:$B$16,MATCH('SUIVI VENTES 403e'!$H5200,traitement!$A$8:$A$16,0),2)),"")</f>
        <v>20</v>
      </c>
      <c r="B5220">
        <f>IFERROR('SUIVI VENTES 403e'!F5200,"")</f>
        <v>200</v>
      </c>
      <c r="C5220">
        <f>IFERROR(IF('SUIVI VENTES 403e'!$A5200&lt;&gt;"",ROUND($B5220/$A5220,2),""),"")</f>
        <v>10</v>
      </c>
      <c r="D5220" t="str">
        <f t="shared" si="135"/>
        <v/>
      </c>
      <c r="E5220">
        <f t="shared" si="134"/>
        <v>0.94</v>
      </c>
      <c r="F5220">
        <f>IFERROR(IF('SUIVI VENTES 403e'!$A5200&lt;&gt;"",ROUND((($C5220/1.2)-$E5220),2),""),"")</f>
        <v>7.39</v>
      </c>
      <c r="G5220">
        <f>IFERROR(IF('SUIVI VENTES 403e'!$A5200&lt;&gt;"",ROUND($F5220*$A5220,2),""),"")</f>
        <v>147.80000000000001</v>
      </c>
      <c r="H5220">
        <f>IFERROR(IF('SUIVI VENTES 403e'!$A5200&lt;&gt;"",YEAR('SUIVI VENTES 403e'!$G5200),""),"")</f>
        <v>2020</v>
      </c>
      <c r="I5220">
        <f>IFERROR(IF('SUIVI VENTES 403e'!$A5200&lt;&gt;"",MONTH('SUIVI VENTES 403e'!$G5200),""),"")</f>
        <v>9</v>
      </c>
    </row>
    <row r="5221" spans="1:9" x14ac:dyDescent="0.25">
      <c r="A5221">
        <f>IFERROR('SUIVI VENTES 403e'!B5201*(INDEX(traitement!$A$8:$B$16,MATCH('SUIVI VENTES 403e'!$H5201,traitement!$A$8:$A$16,0),2)),"")</f>
        <v>4</v>
      </c>
      <c r="B5221">
        <f>IFERROR('SUIVI VENTES 403e'!F5201,"")</f>
        <v>0</v>
      </c>
      <c r="C5221">
        <f>IFERROR(IF('SUIVI VENTES 403e'!$A5201&lt;&gt;"",ROUND($B5221/$A5221,2),""),"")</f>
        <v>0</v>
      </c>
      <c r="D5221">
        <f t="shared" si="135"/>
        <v>4</v>
      </c>
      <c r="E5221">
        <f t="shared" si="134"/>
        <v>0.94</v>
      </c>
      <c r="F5221">
        <f>IFERROR(IF('SUIVI VENTES 403e'!$A5201&lt;&gt;"",ROUND((($C5221/1.2)-$E5221),2),""),"")</f>
        <v>-0.94</v>
      </c>
      <c r="G5221">
        <f>IFERROR(IF('SUIVI VENTES 403e'!$A5201&lt;&gt;"",ROUND($F5221*$A5221,2),""),"")</f>
        <v>-3.76</v>
      </c>
      <c r="H5221">
        <f>IFERROR(IF('SUIVI VENTES 403e'!$A5201&lt;&gt;"",YEAR('SUIVI VENTES 403e'!$G5201),""),"")</f>
        <v>2020</v>
      </c>
      <c r="I5221">
        <f>IFERROR(IF('SUIVI VENTES 403e'!$A5201&lt;&gt;"",MONTH('SUIVI VENTES 403e'!$G5201),""),"")</f>
        <v>9</v>
      </c>
    </row>
    <row r="5222" spans="1:9" x14ac:dyDescent="0.25">
      <c r="A5222">
        <f>IFERROR('SUIVI VENTES 403e'!B5202*(INDEX(traitement!$A$8:$B$16,MATCH('SUIVI VENTES 403e'!$H5202,traitement!$A$8:$A$16,0),2)),"")</f>
        <v>5</v>
      </c>
      <c r="B5222">
        <f>IFERROR('SUIVI VENTES 403e'!F5202,"")</f>
        <v>50</v>
      </c>
      <c r="C5222">
        <f>IFERROR(IF('SUIVI VENTES 403e'!$A5202&lt;&gt;"",ROUND($B5222/$A5222,2),""),"")</f>
        <v>10</v>
      </c>
      <c r="D5222" t="str">
        <f t="shared" si="135"/>
        <v/>
      </c>
      <c r="E5222">
        <f t="shared" si="134"/>
        <v>0.94</v>
      </c>
      <c r="F5222">
        <f>IFERROR(IF('SUIVI VENTES 403e'!$A5202&lt;&gt;"",ROUND((($C5222/1.2)-$E5222),2),""),"")</f>
        <v>7.39</v>
      </c>
      <c r="G5222">
        <f>IFERROR(IF('SUIVI VENTES 403e'!$A5202&lt;&gt;"",ROUND($F5222*$A5222,2),""),"")</f>
        <v>36.950000000000003</v>
      </c>
      <c r="H5222">
        <f>IFERROR(IF('SUIVI VENTES 403e'!$A5202&lt;&gt;"",YEAR('SUIVI VENTES 403e'!$G5202),""),"")</f>
        <v>2020</v>
      </c>
      <c r="I5222">
        <f>IFERROR(IF('SUIVI VENTES 403e'!$A5202&lt;&gt;"",MONTH('SUIVI VENTES 403e'!$G5202),""),"")</f>
        <v>9</v>
      </c>
    </row>
    <row r="5223" spans="1:9" x14ac:dyDescent="0.25">
      <c r="A5223">
        <f>IFERROR('SUIVI VENTES 403e'!B5203*(INDEX(traitement!$A$8:$B$16,MATCH('SUIVI VENTES 403e'!$H5203,traitement!$A$8:$A$16,0),2)),"")</f>
        <v>1</v>
      </c>
      <c r="B5223">
        <f>IFERROR('SUIVI VENTES 403e'!F5203,"")</f>
        <v>0</v>
      </c>
      <c r="C5223">
        <f>IFERROR(IF('SUIVI VENTES 403e'!$A5203&lt;&gt;"",ROUND($B5223/$A5223,2),""),"")</f>
        <v>0</v>
      </c>
      <c r="D5223">
        <f t="shared" si="135"/>
        <v>1</v>
      </c>
      <c r="E5223">
        <f t="shared" si="134"/>
        <v>0.94</v>
      </c>
      <c r="F5223">
        <f>IFERROR(IF('SUIVI VENTES 403e'!$A5203&lt;&gt;"",ROUND((($C5223/1.2)-$E5223),2),""),"")</f>
        <v>-0.94</v>
      </c>
      <c r="G5223">
        <f>IFERROR(IF('SUIVI VENTES 403e'!$A5203&lt;&gt;"",ROUND($F5223*$A5223,2),""),"")</f>
        <v>-0.94</v>
      </c>
      <c r="H5223">
        <f>IFERROR(IF('SUIVI VENTES 403e'!$A5203&lt;&gt;"",YEAR('SUIVI VENTES 403e'!$G5203),""),"")</f>
        <v>2020</v>
      </c>
      <c r="I5223">
        <f>IFERROR(IF('SUIVI VENTES 403e'!$A5203&lt;&gt;"",MONTH('SUIVI VENTES 403e'!$G5203),""),"")</f>
        <v>9</v>
      </c>
    </row>
    <row r="5224" spans="1:9" x14ac:dyDescent="0.25">
      <c r="A5224">
        <f>IFERROR('SUIVI VENTES 403e'!B5204*(INDEX(traitement!$A$8:$B$16,MATCH('SUIVI VENTES 403e'!$H5204,traitement!$A$8:$A$16,0),2)),"")</f>
        <v>15</v>
      </c>
      <c r="B5224">
        <f>IFERROR('SUIVI VENTES 403e'!F5204,"")</f>
        <v>150</v>
      </c>
      <c r="C5224">
        <f>IFERROR(IF('SUIVI VENTES 403e'!$A5204&lt;&gt;"",ROUND($B5224/$A5224,2),""),"")</f>
        <v>10</v>
      </c>
      <c r="D5224" t="str">
        <f t="shared" si="135"/>
        <v/>
      </c>
      <c r="E5224">
        <f t="shared" si="134"/>
        <v>0.94</v>
      </c>
      <c r="F5224">
        <f>IFERROR(IF('SUIVI VENTES 403e'!$A5204&lt;&gt;"",ROUND((($C5224/1.2)-$E5224),2),""),"")</f>
        <v>7.39</v>
      </c>
      <c r="G5224">
        <f>IFERROR(IF('SUIVI VENTES 403e'!$A5204&lt;&gt;"",ROUND($F5224*$A5224,2),""),"")</f>
        <v>110.85</v>
      </c>
      <c r="H5224">
        <f>IFERROR(IF('SUIVI VENTES 403e'!$A5204&lt;&gt;"",YEAR('SUIVI VENTES 403e'!$G5204),""),"")</f>
        <v>2020</v>
      </c>
      <c r="I5224">
        <f>IFERROR(IF('SUIVI VENTES 403e'!$A5204&lt;&gt;"",MONTH('SUIVI VENTES 403e'!$G5204),""),"")</f>
        <v>9</v>
      </c>
    </row>
    <row r="5225" spans="1:9" x14ac:dyDescent="0.25">
      <c r="A5225">
        <f>IFERROR('SUIVI VENTES 403e'!B5205*(INDEX(traitement!$A$8:$B$16,MATCH('SUIVI VENTES 403e'!$H5205,traitement!$A$8:$A$16,0),2)),"")</f>
        <v>20</v>
      </c>
      <c r="B5225">
        <f>IFERROR('SUIVI VENTES 403e'!F5205,"")</f>
        <v>200</v>
      </c>
      <c r="C5225">
        <f>IFERROR(IF('SUIVI VENTES 403e'!$A5205&lt;&gt;"",ROUND($B5225/$A5225,2),""),"")</f>
        <v>10</v>
      </c>
      <c r="D5225" t="str">
        <f t="shared" si="135"/>
        <v/>
      </c>
      <c r="E5225">
        <f t="shared" ref="E5225:E5288" si="136">IFERROR(INDEX($G$2:$S$15,MATCH($H5225,$G$2:$G$15,0),MATCH($I5225,$G$2:$S$2,0)),"")</f>
        <v>0.94</v>
      </c>
      <c r="F5225">
        <f>IFERROR(IF('SUIVI VENTES 403e'!$A5205&lt;&gt;"",ROUND((($C5225/1.2)-$E5225),2),""),"")</f>
        <v>7.39</v>
      </c>
      <c r="G5225">
        <f>IFERROR(IF('SUIVI VENTES 403e'!$A5205&lt;&gt;"",ROUND($F5225*$A5225,2),""),"")</f>
        <v>147.80000000000001</v>
      </c>
      <c r="H5225">
        <f>IFERROR(IF('SUIVI VENTES 403e'!$A5205&lt;&gt;"",YEAR('SUIVI VENTES 403e'!$G5205),""),"")</f>
        <v>2020</v>
      </c>
      <c r="I5225">
        <f>IFERROR(IF('SUIVI VENTES 403e'!$A5205&lt;&gt;"",MONTH('SUIVI VENTES 403e'!$G5205),""),"")</f>
        <v>9</v>
      </c>
    </row>
    <row r="5226" spans="1:9" x14ac:dyDescent="0.25">
      <c r="A5226">
        <f>IFERROR('SUIVI VENTES 403e'!B5206*(INDEX(traitement!$A$8:$B$16,MATCH('SUIVI VENTES 403e'!$H5206,traitement!$A$8:$A$16,0),2)),"")</f>
        <v>12</v>
      </c>
      <c r="B5226">
        <f>IFERROR('SUIVI VENTES 403e'!F5206,"")</f>
        <v>120</v>
      </c>
      <c r="C5226">
        <f>IFERROR(IF('SUIVI VENTES 403e'!$A5206&lt;&gt;"",ROUND($B5226/$A5226,2),""),"")</f>
        <v>10</v>
      </c>
      <c r="D5226" t="str">
        <f t="shared" si="135"/>
        <v/>
      </c>
      <c r="E5226">
        <f t="shared" si="136"/>
        <v>0.94</v>
      </c>
      <c r="F5226">
        <f>IFERROR(IF('SUIVI VENTES 403e'!$A5206&lt;&gt;"",ROUND((($C5226/1.2)-$E5226),2),""),"")</f>
        <v>7.39</v>
      </c>
      <c r="G5226">
        <f>IFERROR(IF('SUIVI VENTES 403e'!$A5206&lt;&gt;"",ROUND($F5226*$A5226,2),""),"")</f>
        <v>88.68</v>
      </c>
      <c r="H5226">
        <f>IFERROR(IF('SUIVI VENTES 403e'!$A5206&lt;&gt;"",YEAR('SUIVI VENTES 403e'!$G5206),""),"")</f>
        <v>2020</v>
      </c>
      <c r="I5226">
        <f>IFERROR(IF('SUIVI VENTES 403e'!$A5206&lt;&gt;"",MONTH('SUIVI VENTES 403e'!$G5206),""),"")</f>
        <v>9</v>
      </c>
    </row>
    <row r="5227" spans="1:9" x14ac:dyDescent="0.25">
      <c r="A5227">
        <f>IFERROR('SUIVI VENTES 403e'!B5207*(INDEX(traitement!$A$8:$B$16,MATCH('SUIVI VENTES 403e'!$H5207,traitement!$A$8:$A$16,0),2)),"")</f>
        <v>2</v>
      </c>
      <c r="B5227">
        <f>IFERROR('SUIVI VENTES 403e'!F5207,"")</f>
        <v>0</v>
      </c>
      <c r="C5227">
        <f>IFERROR(IF('SUIVI VENTES 403e'!$A5207&lt;&gt;"",ROUND($B5227/$A5227,2),""),"")</f>
        <v>0</v>
      </c>
      <c r="D5227">
        <f t="shared" si="135"/>
        <v>2</v>
      </c>
      <c r="E5227">
        <f t="shared" si="136"/>
        <v>0.94</v>
      </c>
      <c r="F5227">
        <f>IFERROR(IF('SUIVI VENTES 403e'!$A5207&lt;&gt;"",ROUND((($C5227/1.2)-$E5227),2),""),"")</f>
        <v>-0.94</v>
      </c>
      <c r="G5227">
        <f>IFERROR(IF('SUIVI VENTES 403e'!$A5207&lt;&gt;"",ROUND($F5227*$A5227,2),""),"")</f>
        <v>-1.88</v>
      </c>
      <c r="H5227">
        <f>IFERROR(IF('SUIVI VENTES 403e'!$A5207&lt;&gt;"",YEAR('SUIVI VENTES 403e'!$G5207),""),"")</f>
        <v>2020</v>
      </c>
      <c r="I5227">
        <f>IFERROR(IF('SUIVI VENTES 403e'!$A5207&lt;&gt;"",MONTH('SUIVI VENTES 403e'!$G5207),""),"")</f>
        <v>9</v>
      </c>
    </row>
    <row r="5228" spans="1:9" x14ac:dyDescent="0.25">
      <c r="A5228">
        <f>IFERROR('SUIVI VENTES 403e'!B5208*(INDEX(traitement!$A$8:$B$16,MATCH('SUIVI VENTES 403e'!$H5208,traitement!$A$8:$A$16,0),2)),"")</f>
        <v>12</v>
      </c>
      <c r="B5228">
        <f>IFERROR('SUIVI VENTES 403e'!F5208,"")</f>
        <v>120</v>
      </c>
      <c r="C5228">
        <f>IFERROR(IF('SUIVI VENTES 403e'!$A5208&lt;&gt;"",ROUND($B5228/$A5228,2),""),"")</f>
        <v>10</v>
      </c>
      <c r="D5228" t="str">
        <f t="shared" si="135"/>
        <v/>
      </c>
      <c r="E5228">
        <f t="shared" si="136"/>
        <v>0.94</v>
      </c>
      <c r="F5228">
        <f>IFERROR(IF('SUIVI VENTES 403e'!$A5208&lt;&gt;"",ROUND((($C5228/1.2)-$E5228),2),""),"")</f>
        <v>7.39</v>
      </c>
      <c r="G5228">
        <f>IFERROR(IF('SUIVI VENTES 403e'!$A5208&lt;&gt;"",ROUND($F5228*$A5228,2),""),"")</f>
        <v>88.68</v>
      </c>
      <c r="H5228">
        <f>IFERROR(IF('SUIVI VENTES 403e'!$A5208&lt;&gt;"",YEAR('SUIVI VENTES 403e'!$G5208),""),"")</f>
        <v>2020</v>
      </c>
      <c r="I5228">
        <f>IFERROR(IF('SUIVI VENTES 403e'!$A5208&lt;&gt;"",MONTH('SUIVI VENTES 403e'!$G5208),""),"")</f>
        <v>9</v>
      </c>
    </row>
    <row r="5229" spans="1:9" x14ac:dyDescent="0.25">
      <c r="A5229">
        <f>IFERROR('SUIVI VENTES 403e'!B5209*(INDEX(traitement!$A$8:$B$16,MATCH('SUIVI VENTES 403e'!$H5209,traitement!$A$8:$A$16,0),2)),"")</f>
        <v>2</v>
      </c>
      <c r="B5229">
        <f>IFERROR('SUIVI VENTES 403e'!F5209,"")</f>
        <v>0</v>
      </c>
      <c r="C5229">
        <f>IFERROR(IF('SUIVI VENTES 403e'!$A5209&lt;&gt;"",ROUND($B5229/$A5229,2),""),"")</f>
        <v>0</v>
      </c>
      <c r="D5229">
        <f t="shared" si="135"/>
        <v>2</v>
      </c>
      <c r="E5229">
        <f t="shared" si="136"/>
        <v>0.94</v>
      </c>
      <c r="F5229">
        <f>IFERROR(IF('SUIVI VENTES 403e'!$A5209&lt;&gt;"",ROUND((($C5229/1.2)-$E5229),2),""),"")</f>
        <v>-0.94</v>
      </c>
      <c r="G5229">
        <f>IFERROR(IF('SUIVI VENTES 403e'!$A5209&lt;&gt;"",ROUND($F5229*$A5229,2),""),"")</f>
        <v>-1.88</v>
      </c>
      <c r="H5229">
        <f>IFERROR(IF('SUIVI VENTES 403e'!$A5209&lt;&gt;"",YEAR('SUIVI VENTES 403e'!$G5209),""),"")</f>
        <v>2020</v>
      </c>
      <c r="I5229">
        <f>IFERROR(IF('SUIVI VENTES 403e'!$A5209&lt;&gt;"",MONTH('SUIVI VENTES 403e'!$G5209),""),"")</f>
        <v>9</v>
      </c>
    </row>
    <row r="5230" spans="1:9" x14ac:dyDescent="0.25">
      <c r="A5230">
        <f>IFERROR('SUIVI VENTES 403e'!B5210*(INDEX(traitement!$A$8:$B$16,MATCH('SUIVI VENTES 403e'!$H5210,traitement!$A$8:$A$16,0),2)),"")</f>
        <v>5</v>
      </c>
      <c r="B5230">
        <f>IFERROR('SUIVI VENTES 403e'!F5210,"")</f>
        <v>50</v>
      </c>
      <c r="C5230">
        <f>IFERROR(IF('SUIVI VENTES 403e'!$A5210&lt;&gt;"",ROUND($B5230/$A5230,2),""),"")</f>
        <v>10</v>
      </c>
      <c r="D5230" t="str">
        <f t="shared" si="135"/>
        <v/>
      </c>
      <c r="E5230">
        <f t="shared" si="136"/>
        <v>0.94</v>
      </c>
      <c r="F5230">
        <f>IFERROR(IF('SUIVI VENTES 403e'!$A5210&lt;&gt;"",ROUND((($C5230/1.2)-$E5230),2),""),"")</f>
        <v>7.39</v>
      </c>
      <c r="G5230">
        <f>IFERROR(IF('SUIVI VENTES 403e'!$A5210&lt;&gt;"",ROUND($F5230*$A5230,2),""),"")</f>
        <v>36.950000000000003</v>
      </c>
      <c r="H5230">
        <f>IFERROR(IF('SUIVI VENTES 403e'!$A5210&lt;&gt;"",YEAR('SUIVI VENTES 403e'!$G5210),""),"")</f>
        <v>2020</v>
      </c>
      <c r="I5230">
        <f>IFERROR(IF('SUIVI VENTES 403e'!$A5210&lt;&gt;"",MONTH('SUIVI VENTES 403e'!$G5210),""),"")</f>
        <v>9</v>
      </c>
    </row>
    <row r="5231" spans="1:9" x14ac:dyDescent="0.25">
      <c r="A5231">
        <f>IFERROR('SUIVI VENTES 403e'!B5211*(INDEX(traitement!$A$8:$B$16,MATCH('SUIVI VENTES 403e'!$H5211,traitement!$A$8:$A$16,0),2)),"")</f>
        <v>1</v>
      </c>
      <c r="B5231">
        <f>IFERROR('SUIVI VENTES 403e'!F5211,"")</f>
        <v>0</v>
      </c>
      <c r="C5231">
        <f>IFERROR(IF('SUIVI VENTES 403e'!$A5211&lt;&gt;"",ROUND($B5231/$A5231,2),""),"")</f>
        <v>0</v>
      </c>
      <c r="D5231">
        <f t="shared" si="135"/>
        <v>1</v>
      </c>
      <c r="E5231">
        <f t="shared" si="136"/>
        <v>0.94</v>
      </c>
      <c r="F5231">
        <f>IFERROR(IF('SUIVI VENTES 403e'!$A5211&lt;&gt;"",ROUND((($C5231/1.2)-$E5231),2),""),"")</f>
        <v>-0.94</v>
      </c>
      <c r="G5231">
        <f>IFERROR(IF('SUIVI VENTES 403e'!$A5211&lt;&gt;"",ROUND($F5231*$A5231,2),""),"")</f>
        <v>-0.94</v>
      </c>
      <c r="H5231">
        <f>IFERROR(IF('SUIVI VENTES 403e'!$A5211&lt;&gt;"",YEAR('SUIVI VENTES 403e'!$G5211),""),"")</f>
        <v>2020</v>
      </c>
      <c r="I5231">
        <f>IFERROR(IF('SUIVI VENTES 403e'!$A5211&lt;&gt;"",MONTH('SUIVI VENTES 403e'!$G5211),""),"")</f>
        <v>9</v>
      </c>
    </row>
    <row r="5232" spans="1:9" x14ac:dyDescent="0.25">
      <c r="A5232">
        <f>IFERROR('SUIVI VENTES 403e'!B5212*(INDEX(traitement!$A$8:$B$16,MATCH('SUIVI VENTES 403e'!$H5212,traitement!$A$8:$A$16,0),2)),"")</f>
        <v>1</v>
      </c>
      <c r="B5232">
        <f>IFERROR('SUIVI VENTES 403e'!F5212,"")</f>
        <v>11.67</v>
      </c>
      <c r="C5232">
        <f>IFERROR(IF('SUIVI VENTES 403e'!$A5212&lt;&gt;"",ROUND($B5232/$A5232,2),""),"")</f>
        <v>11.67</v>
      </c>
      <c r="D5232" t="str">
        <f t="shared" ref="D5232:D5295" si="137">IF(B5232&lt;&gt;0,"",IF(A5232&lt;&gt;"",A5232,""))</f>
        <v/>
      </c>
      <c r="E5232">
        <f t="shared" si="136"/>
        <v>0.94</v>
      </c>
      <c r="F5232">
        <f>IFERROR(IF('SUIVI VENTES 403e'!$A5212&lt;&gt;"",ROUND((($C5232/1.2)-$E5232),2),""),"")</f>
        <v>8.7899999999999991</v>
      </c>
      <c r="G5232">
        <f>IFERROR(IF('SUIVI VENTES 403e'!$A5212&lt;&gt;"",ROUND($F5232*$A5232,2),""),"")</f>
        <v>8.7899999999999991</v>
      </c>
      <c r="H5232">
        <f>IFERROR(IF('SUIVI VENTES 403e'!$A5212&lt;&gt;"",YEAR('SUIVI VENTES 403e'!$G5212),""),"")</f>
        <v>2020</v>
      </c>
      <c r="I5232">
        <f>IFERROR(IF('SUIVI VENTES 403e'!$A5212&lt;&gt;"",MONTH('SUIVI VENTES 403e'!$G5212),""),"")</f>
        <v>9</v>
      </c>
    </row>
    <row r="5233" spans="1:9" x14ac:dyDescent="0.25">
      <c r="A5233">
        <f>IFERROR('SUIVI VENTES 403e'!B5213*(INDEX(traitement!$A$8:$B$16,MATCH('SUIVI VENTES 403e'!$H5213,traitement!$A$8:$A$16,0),2)),"")</f>
        <v>2</v>
      </c>
      <c r="B5233">
        <f>IFERROR('SUIVI VENTES 403e'!F5213,"")</f>
        <v>20</v>
      </c>
      <c r="C5233">
        <f>IFERROR(IF('SUIVI VENTES 403e'!$A5213&lt;&gt;"",ROUND($B5233/$A5233,2),""),"")</f>
        <v>10</v>
      </c>
      <c r="D5233" t="str">
        <f t="shared" si="137"/>
        <v/>
      </c>
      <c r="E5233">
        <f t="shared" si="136"/>
        <v>0.94</v>
      </c>
      <c r="F5233">
        <f>IFERROR(IF('SUIVI VENTES 403e'!$A5213&lt;&gt;"",ROUND((($C5233/1.2)-$E5233),2),""),"")</f>
        <v>7.39</v>
      </c>
      <c r="G5233">
        <f>IFERROR(IF('SUIVI VENTES 403e'!$A5213&lt;&gt;"",ROUND($F5233*$A5233,2),""),"")</f>
        <v>14.78</v>
      </c>
      <c r="H5233">
        <f>IFERROR(IF('SUIVI VENTES 403e'!$A5213&lt;&gt;"",YEAR('SUIVI VENTES 403e'!$G5213),""),"")</f>
        <v>2020</v>
      </c>
      <c r="I5233">
        <f>IFERROR(IF('SUIVI VENTES 403e'!$A5213&lt;&gt;"",MONTH('SUIVI VENTES 403e'!$G5213),""),"")</f>
        <v>9</v>
      </c>
    </row>
    <row r="5234" spans="1:9" x14ac:dyDescent="0.25">
      <c r="A5234">
        <f>IFERROR('SUIVI VENTES 403e'!B5214*(INDEX(traitement!$A$8:$B$16,MATCH('SUIVI VENTES 403e'!$H5214,traitement!$A$8:$A$16,0),2)),"")</f>
        <v>4</v>
      </c>
      <c r="B5234">
        <f>IFERROR('SUIVI VENTES 403e'!F5214,"")</f>
        <v>40</v>
      </c>
      <c r="C5234">
        <f>IFERROR(IF('SUIVI VENTES 403e'!$A5214&lt;&gt;"",ROUND($B5234/$A5234,2),""),"")</f>
        <v>10</v>
      </c>
      <c r="D5234" t="str">
        <f t="shared" si="137"/>
        <v/>
      </c>
      <c r="E5234">
        <f t="shared" si="136"/>
        <v>0.94</v>
      </c>
      <c r="F5234">
        <f>IFERROR(IF('SUIVI VENTES 403e'!$A5214&lt;&gt;"",ROUND((($C5234/1.2)-$E5234),2),""),"")</f>
        <v>7.39</v>
      </c>
      <c r="G5234">
        <f>IFERROR(IF('SUIVI VENTES 403e'!$A5214&lt;&gt;"",ROUND($F5234*$A5234,2),""),"")</f>
        <v>29.56</v>
      </c>
      <c r="H5234">
        <f>IFERROR(IF('SUIVI VENTES 403e'!$A5214&lt;&gt;"",YEAR('SUIVI VENTES 403e'!$G5214),""),"")</f>
        <v>2020</v>
      </c>
      <c r="I5234">
        <f>IFERROR(IF('SUIVI VENTES 403e'!$A5214&lt;&gt;"",MONTH('SUIVI VENTES 403e'!$G5214),""),"")</f>
        <v>9</v>
      </c>
    </row>
    <row r="5235" spans="1:9" x14ac:dyDescent="0.25">
      <c r="A5235">
        <f>IFERROR('SUIVI VENTES 403e'!B5215*(INDEX(traitement!$A$8:$B$16,MATCH('SUIVI VENTES 403e'!$H5215,traitement!$A$8:$A$16,0),2)),"")</f>
        <v>6</v>
      </c>
      <c r="B5235">
        <f>IFERROR('SUIVI VENTES 403e'!F5215,"")</f>
        <v>70</v>
      </c>
      <c r="C5235">
        <f>IFERROR(IF('SUIVI VENTES 403e'!$A5215&lt;&gt;"",ROUND($B5235/$A5235,2),""),"")</f>
        <v>11.67</v>
      </c>
      <c r="D5235" t="str">
        <f t="shared" si="137"/>
        <v/>
      </c>
      <c r="E5235">
        <f t="shared" si="136"/>
        <v>0.94</v>
      </c>
      <c r="F5235">
        <f>IFERROR(IF('SUIVI VENTES 403e'!$A5215&lt;&gt;"",ROUND((($C5235/1.2)-$E5235),2),""),"")</f>
        <v>8.7899999999999991</v>
      </c>
      <c r="G5235">
        <f>IFERROR(IF('SUIVI VENTES 403e'!$A5215&lt;&gt;"",ROUND($F5235*$A5235,2),""),"")</f>
        <v>52.74</v>
      </c>
      <c r="H5235">
        <f>IFERROR(IF('SUIVI VENTES 403e'!$A5215&lt;&gt;"",YEAR('SUIVI VENTES 403e'!$G5215),""),"")</f>
        <v>2020</v>
      </c>
      <c r="I5235">
        <f>IFERROR(IF('SUIVI VENTES 403e'!$A5215&lt;&gt;"",MONTH('SUIVI VENTES 403e'!$G5215),""),"")</f>
        <v>9</v>
      </c>
    </row>
    <row r="5236" spans="1:9" x14ac:dyDescent="0.25">
      <c r="A5236">
        <f>IFERROR('SUIVI VENTES 403e'!B5216*(INDEX(traitement!$A$8:$B$16,MATCH('SUIVI VENTES 403e'!$H5216,traitement!$A$8:$A$16,0),2)),"")</f>
        <v>1</v>
      </c>
      <c r="B5236">
        <f>IFERROR('SUIVI VENTES 403e'!F5216,"")</f>
        <v>0</v>
      </c>
      <c r="C5236">
        <f>IFERROR(IF('SUIVI VENTES 403e'!$A5216&lt;&gt;"",ROUND($B5236/$A5236,2),""),"")</f>
        <v>0</v>
      </c>
      <c r="D5236">
        <f t="shared" si="137"/>
        <v>1</v>
      </c>
      <c r="E5236">
        <f t="shared" si="136"/>
        <v>0.94</v>
      </c>
      <c r="F5236">
        <f>IFERROR(IF('SUIVI VENTES 403e'!$A5216&lt;&gt;"",ROUND((($C5236/1.2)-$E5236),2),""),"")</f>
        <v>-0.94</v>
      </c>
      <c r="G5236">
        <f>IFERROR(IF('SUIVI VENTES 403e'!$A5216&lt;&gt;"",ROUND($F5236*$A5236,2),""),"")</f>
        <v>-0.94</v>
      </c>
      <c r="H5236">
        <f>IFERROR(IF('SUIVI VENTES 403e'!$A5216&lt;&gt;"",YEAR('SUIVI VENTES 403e'!$G5216),""),"")</f>
        <v>2020</v>
      </c>
      <c r="I5236">
        <f>IFERROR(IF('SUIVI VENTES 403e'!$A5216&lt;&gt;"",MONTH('SUIVI VENTES 403e'!$G5216),""),"")</f>
        <v>9</v>
      </c>
    </row>
    <row r="5237" spans="1:9" x14ac:dyDescent="0.25">
      <c r="A5237">
        <f>IFERROR('SUIVI VENTES 403e'!B5217*(INDEX(traitement!$A$8:$B$16,MATCH('SUIVI VENTES 403e'!$H5217,traitement!$A$8:$A$16,0),2)),"")</f>
        <v>10</v>
      </c>
      <c r="B5237">
        <f>IFERROR('SUIVI VENTES 403e'!F5217,"")</f>
        <v>100</v>
      </c>
      <c r="C5237">
        <f>IFERROR(IF('SUIVI VENTES 403e'!$A5217&lt;&gt;"",ROUND($B5237/$A5237,2),""),"")</f>
        <v>10</v>
      </c>
      <c r="D5237" t="str">
        <f t="shared" si="137"/>
        <v/>
      </c>
      <c r="E5237">
        <f t="shared" si="136"/>
        <v>0.94</v>
      </c>
      <c r="F5237">
        <f>IFERROR(IF('SUIVI VENTES 403e'!$A5217&lt;&gt;"",ROUND((($C5237/1.2)-$E5237),2),""),"")</f>
        <v>7.39</v>
      </c>
      <c r="G5237">
        <f>IFERROR(IF('SUIVI VENTES 403e'!$A5217&lt;&gt;"",ROUND($F5237*$A5237,2),""),"")</f>
        <v>73.900000000000006</v>
      </c>
      <c r="H5237">
        <f>IFERROR(IF('SUIVI VENTES 403e'!$A5217&lt;&gt;"",YEAR('SUIVI VENTES 403e'!$G5217),""),"")</f>
        <v>2020</v>
      </c>
      <c r="I5237">
        <f>IFERROR(IF('SUIVI VENTES 403e'!$A5217&lt;&gt;"",MONTH('SUIVI VENTES 403e'!$G5217),""),"")</f>
        <v>9</v>
      </c>
    </row>
    <row r="5238" spans="1:9" x14ac:dyDescent="0.25">
      <c r="A5238">
        <f>IFERROR('SUIVI VENTES 403e'!B5218*(INDEX(traitement!$A$8:$B$16,MATCH('SUIVI VENTES 403e'!$H5218,traitement!$A$8:$A$16,0),2)),"")</f>
        <v>1.5</v>
      </c>
      <c r="B5238">
        <f>IFERROR('SUIVI VENTES 403e'!F5218,"")</f>
        <v>0</v>
      </c>
      <c r="C5238">
        <f>IFERROR(IF('SUIVI VENTES 403e'!$A5218&lt;&gt;"",ROUND($B5238/$A5238,2),""),"")</f>
        <v>0</v>
      </c>
      <c r="D5238">
        <f t="shared" si="137"/>
        <v>1.5</v>
      </c>
      <c r="E5238">
        <f t="shared" si="136"/>
        <v>0.94</v>
      </c>
      <c r="F5238">
        <f>IFERROR(IF('SUIVI VENTES 403e'!$A5218&lt;&gt;"",ROUND((($C5238/1.2)-$E5238),2),""),"")</f>
        <v>-0.94</v>
      </c>
      <c r="G5238">
        <f>IFERROR(IF('SUIVI VENTES 403e'!$A5218&lt;&gt;"",ROUND($F5238*$A5238,2),""),"")</f>
        <v>-1.41</v>
      </c>
      <c r="H5238">
        <f>IFERROR(IF('SUIVI VENTES 403e'!$A5218&lt;&gt;"",YEAR('SUIVI VENTES 403e'!$G5218),""),"")</f>
        <v>2020</v>
      </c>
      <c r="I5238">
        <f>IFERROR(IF('SUIVI VENTES 403e'!$A5218&lt;&gt;"",MONTH('SUIVI VENTES 403e'!$G5218),""),"")</f>
        <v>9</v>
      </c>
    </row>
    <row r="5239" spans="1:9" x14ac:dyDescent="0.25">
      <c r="A5239">
        <f>IFERROR('SUIVI VENTES 403e'!B5219*(INDEX(traitement!$A$8:$B$16,MATCH('SUIVI VENTES 403e'!$H5219,traitement!$A$8:$A$16,0),2)),"")</f>
        <v>0.5</v>
      </c>
      <c r="B5239">
        <f>IFERROR('SUIVI VENTES 403e'!F5219,"")</f>
        <v>0</v>
      </c>
      <c r="C5239">
        <f>IFERROR(IF('SUIVI VENTES 403e'!$A5219&lt;&gt;"",ROUND($B5239/$A5239,2),""),"")</f>
        <v>0</v>
      </c>
      <c r="D5239">
        <f t="shared" si="137"/>
        <v>0.5</v>
      </c>
      <c r="E5239">
        <f t="shared" si="136"/>
        <v>0.94</v>
      </c>
      <c r="F5239">
        <f>IFERROR(IF('SUIVI VENTES 403e'!$A5219&lt;&gt;"",ROUND((($C5239/1.2)-$E5239),2),""),"")</f>
        <v>-0.94</v>
      </c>
      <c r="G5239">
        <f>IFERROR(IF('SUIVI VENTES 403e'!$A5219&lt;&gt;"",ROUND($F5239*$A5239,2),""),"")</f>
        <v>-0.47</v>
      </c>
      <c r="H5239">
        <f>IFERROR(IF('SUIVI VENTES 403e'!$A5219&lt;&gt;"",YEAR('SUIVI VENTES 403e'!$G5219),""),"")</f>
        <v>2020</v>
      </c>
      <c r="I5239">
        <f>IFERROR(IF('SUIVI VENTES 403e'!$A5219&lt;&gt;"",MONTH('SUIVI VENTES 403e'!$G5219),""),"")</f>
        <v>9</v>
      </c>
    </row>
    <row r="5240" spans="1:9" x14ac:dyDescent="0.25">
      <c r="A5240">
        <f>IFERROR('SUIVI VENTES 403e'!B5220*(INDEX(traitement!$A$8:$B$16,MATCH('SUIVI VENTES 403e'!$H5220,traitement!$A$8:$A$16,0),2)),"")</f>
        <v>20</v>
      </c>
      <c r="B5240">
        <f>IFERROR('SUIVI VENTES 403e'!F5220,"")</f>
        <v>200</v>
      </c>
      <c r="C5240">
        <f>IFERROR(IF('SUIVI VENTES 403e'!$A5220&lt;&gt;"",ROUND($B5240/$A5240,2),""),"")</f>
        <v>10</v>
      </c>
      <c r="D5240" t="str">
        <f t="shared" si="137"/>
        <v/>
      </c>
      <c r="E5240">
        <f t="shared" si="136"/>
        <v>0.94</v>
      </c>
      <c r="F5240">
        <f>IFERROR(IF('SUIVI VENTES 403e'!$A5220&lt;&gt;"",ROUND((($C5240/1.2)-$E5240),2),""),"")</f>
        <v>7.39</v>
      </c>
      <c r="G5240">
        <f>IFERROR(IF('SUIVI VENTES 403e'!$A5220&lt;&gt;"",ROUND($F5240*$A5240,2),""),"")</f>
        <v>147.80000000000001</v>
      </c>
      <c r="H5240">
        <f>IFERROR(IF('SUIVI VENTES 403e'!$A5220&lt;&gt;"",YEAR('SUIVI VENTES 403e'!$G5220),""),"")</f>
        <v>2020</v>
      </c>
      <c r="I5240">
        <f>IFERROR(IF('SUIVI VENTES 403e'!$A5220&lt;&gt;"",MONTH('SUIVI VENTES 403e'!$G5220),""),"")</f>
        <v>9</v>
      </c>
    </row>
    <row r="5241" spans="1:9" x14ac:dyDescent="0.25">
      <c r="A5241">
        <f>IFERROR('SUIVI VENTES 403e'!B5221*(INDEX(traitement!$A$8:$B$16,MATCH('SUIVI VENTES 403e'!$H5221,traitement!$A$8:$A$16,0),2)),"")</f>
        <v>3</v>
      </c>
      <c r="B5241">
        <f>IFERROR('SUIVI VENTES 403e'!F5221,"")</f>
        <v>0</v>
      </c>
      <c r="C5241">
        <f>IFERROR(IF('SUIVI VENTES 403e'!$A5221&lt;&gt;"",ROUND($B5241/$A5241,2),""),"")</f>
        <v>0</v>
      </c>
      <c r="D5241">
        <f t="shared" si="137"/>
        <v>3</v>
      </c>
      <c r="E5241">
        <f t="shared" si="136"/>
        <v>0.94</v>
      </c>
      <c r="F5241">
        <f>IFERROR(IF('SUIVI VENTES 403e'!$A5221&lt;&gt;"",ROUND((($C5241/1.2)-$E5241),2),""),"")</f>
        <v>-0.94</v>
      </c>
      <c r="G5241">
        <f>IFERROR(IF('SUIVI VENTES 403e'!$A5221&lt;&gt;"",ROUND($F5241*$A5241,2),""),"")</f>
        <v>-2.82</v>
      </c>
      <c r="H5241">
        <f>IFERROR(IF('SUIVI VENTES 403e'!$A5221&lt;&gt;"",YEAR('SUIVI VENTES 403e'!$G5221),""),"")</f>
        <v>2020</v>
      </c>
      <c r="I5241">
        <f>IFERROR(IF('SUIVI VENTES 403e'!$A5221&lt;&gt;"",MONTH('SUIVI VENTES 403e'!$G5221),""),"")</f>
        <v>9</v>
      </c>
    </row>
    <row r="5242" spans="1:9" x14ac:dyDescent="0.25">
      <c r="A5242">
        <f>IFERROR('SUIVI VENTES 403e'!B5222*(INDEX(traitement!$A$8:$B$16,MATCH('SUIVI VENTES 403e'!$H5222,traitement!$A$8:$A$16,0),2)),"")</f>
        <v>1</v>
      </c>
      <c r="B5242">
        <f>IFERROR('SUIVI VENTES 403e'!F5222,"")</f>
        <v>0</v>
      </c>
      <c r="C5242">
        <f>IFERROR(IF('SUIVI VENTES 403e'!$A5222&lt;&gt;"",ROUND($B5242/$A5242,2),""),"")</f>
        <v>0</v>
      </c>
      <c r="D5242">
        <f t="shared" si="137"/>
        <v>1</v>
      </c>
      <c r="E5242">
        <f t="shared" si="136"/>
        <v>0.94</v>
      </c>
      <c r="F5242">
        <f>IFERROR(IF('SUIVI VENTES 403e'!$A5222&lt;&gt;"",ROUND((($C5242/1.2)-$E5242),2),""),"")</f>
        <v>-0.94</v>
      </c>
      <c r="G5242">
        <f>IFERROR(IF('SUIVI VENTES 403e'!$A5222&lt;&gt;"",ROUND($F5242*$A5242,2),""),"")</f>
        <v>-0.94</v>
      </c>
      <c r="H5242">
        <f>IFERROR(IF('SUIVI VENTES 403e'!$A5222&lt;&gt;"",YEAR('SUIVI VENTES 403e'!$G5222),""),"")</f>
        <v>2020</v>
      </c>
      <c r="I5242">
        <f>IFERROR(IF('SUIVI VENTES 403e'!$A5222&lt;&gt;"",MONTH('SUIVI VENTES 403e'!$G5222),""),"")</f>
        <v>9</v>
      </c>
    </row>
    <row r="5243" spans="1:9" x14ac:dyDescent="0.25">
      <c r="A5243">
        <f>IFERROR('SUIVI VENTES 403e'!B5223*(INDEX(traitement!$A$8:$B$16,MATCH('SUIVI VENTES 403e'!$H5223,traitement!$A$8:$A$16,0),2)),"")</f>
        <v>15</v>
      </c>
      <c r="B5243">
        <f>IFERROR('SUIVI VENTES 403e'!F5223,"")</f>
        <v>150</v>
      </c>
      <c r="C5243">
        <f>IFERROR(IF('SUIVI VENTES 403e'!$A5223&lt;&gt;"",ROUND($B5243/$A5243,2),""),"")</f>
        <v>10</v>
      </c>
      <c r="D5243" t="str">
        <f t="shared" si="137"/>
        <v/>
      </c>
      <c r="E5243">
        <f t="shared" si="136"/>
        <v>0.94</v>
      </c>
      <c r="F5243">
        <f>IFERROR(IF('SUIVI VENTES 403e'!$A5223&lt;&gt;"",ROUND((($C5243/1.2)-$E5243),2),""),"")</f>
        <v>7.39</v>
      </c>
      <c r="G5243">
        <f>IFERROR(IF('SUIVI VENTES 403e'!$A5223&lt;&gt;"",ROUND($F5243*$A5243,2),""),"")</f>
        <v>110.85</v>
      </c>
      <c r="H5243">
        <f>IFERROR(IF('SUIVI VENTES 403e'!$A5223&lt;&gt;"",YEAR('SUIVI VENTES 403e'!$G5223),""),"")</f>
        <v>2020</v>
      </c>
      <c r="I5243">
        <f>IFERROR(IF('SUIVI VENTES 403e'!$A5223&lt;&gt;"",MONTH('SUIVI VENTES 403e'!$G5223),""),"")</f>
        <v>9</v>
      </c>
    </row>
    <row r="5244" spans="1:9" x14ac:dyDescent="0.25">
      <c r="A5244">
        <f>IFERROR('SUIVI VENTES 403e'!B5224*(INDEX(traitement!$A$8:$B$16,MATCH('SUIVI VENTES 403e'!$H5224,traitement!$A$8:$A$16,0),2)),"")</f>
        <v>1</v>
      </c>
      <c r="B5244">
        <f>IFERROR('SUIVI VENTES 403e'!F5224,"")</f>
        <v>0</v>
      </c>
      <c r="C5244">
        <f>IFERROR(IF('SUIVI VENTES 403e'!$A5224&lt;&gt;"",ROUND($B5244/$A5244,2),""),"")</f>
        <v>0</v>
      </c>
      <c r="D5244">
        <f t="shared" si="137"/>
        <v>1</v>
      </c>
      <c r="E5244">
        <f t="shared" si="136"/>
        <v>0.94</v>
      </c>
      <c r="F5244">
        <f>IFERROR(IF('SUIVI VENTES 403e'!$A5224&lt;&gt;"",ROUND((($C5244/1.2)-$E5244),2),""),"")</f>
        <v>-0.94</v>
      </c>
      <c r="G5244">
        <f>IFERROR(IF('SUIVI VENTES 403e'!$A5224&lt;&gt;"",ROUND($F5244*$A5244,2),""),"")</f>
        <v>-0.94</v>
      </c>
      <c r="H5244">
        <f>IFERROR(IF('SUIVI VENTES 403e'!$A5224&lt;&gt;"",YEAR('SUIVI VENTES 403e'!$G5224),""),"")</f>
        <v>2020</v>
      </c>
      <c r="I5244">
        <f>IFERROR(IF('SUIVI VENTES 403e'!$A5224&lt;&gt;"",MONTH('SUIVI VENTES 403e'!$G5224),""),"")</f>
        <v>9</v>
      </c>
    </row>
    <row r="5245" spans="1:9" x14ac:dyDescent="0.25">
      <c r="A5245">
        <f>IFERROR('SUIVI VENTES 403e'!B5225*(INDEX(traitement!$A$8:$B$16,MATCH('SUIVI VENTES 403e'!$H5225,traitement!$A$8:$A$16,0),2)),"")</f>
        <v>5</v>
      </c>
      <c r="B5245">
        <f>IFERROR('SUIVI VENTES 403e'!F5225,"")</f>
        <v>50</v>
      </c>
      <c r="C5245">
        <f>IFERROR(IF('SUIVI VENTES 403e'!$A5225&lt;&gt;"",ROUND($B5245/$A5245,2),""),"")</f>
        <v>10</v>
      </c>
      <c r="D5245" t="str">
        <f t="shared" si="137"/>
        <v/>
      </c>
      <c r="E5245">
        <f t="shared" si="136"/>
        <v>0.94</v>
      </c>
      <c r="F5245">
        <f>IFERROR(IF('SUIVI VENTES 403e'!$A5225&lt;&gt;"",ROUND((($C5245/1.2)-$E5245),2),""),"")</f>
        <v>7.39</v>
      </c>
      <c r="G5245">
        <f>IFERROR(IF('SUIVI VENTES 403e'!$A5225&lt;&gt;"",ROUND($F5245*$A5245,2),""),"")</f>
        <v>36.950000000000003</v>
      </c>
      <c r="H5245">
        <f>IFERROR(IF('SUIVI VENTES 403e'!$A5225&lt;&gt;"",YEAR('SUIVI VENTES 403e'!$G5225),""),"")</f>
        <v>2020</v>
      </c>
      <c r="I5245">
        <f>IFERROR(IF('SUIVI VENTES 403e'!$A5225&lt;&gt;"",MONTH('SUIVI VENTES 403e'!$G5225),""),"")</f>
        <v>9</v>
      </c>
    </row>
    <row r="5246" spans="1:9" x14ac:dyDescent="0.25">
      <c r="A5246">
        <f>IFERROR('SUIVI VENTES 403e'!B5226*(INDEX(traitement!$A$8:$B$16,MATCH('SUIVI VENTES 403e'!$H5226,traitement!$A$8:$A$16,0),2)),"")</f>
        <v>1</v>
      </c>
      <c r="B5246">
        <f>IFERROR('SUIVI VENTES 403e'!F5226,"")</f>
        <v>0</v>
      </c>
      <c r="C5246">
        <f>IFERROR(IF('SUIVI VENTES 403e'!$A5226&lt;&gt;"",ROUND($B5246/$A5246,2),""),"")</f>
        <v>0</v>
      </c>
      <c r="D5246">
        <f t="shared" si="137"/>
        <v>1</v>
      </c>
      <c r="E5246">
        <f t="shared" si="136"/>
        <v>0.94</v>
      </c>
      <c r="F5246">
        <f>IFERROR(IF('SUIVI VENTES 403e'!$A5226&lt;&gt;"",ROUND((($C5246/1.2)-$E5246),2),""),"")</f>
        <v>-0.94</v>
      </c>
      <c r="G5246">
        <f>IFERROR(IF('SUIVI VENTES 403e'!$A5226&lt;&gt;"",ROUND($F5246*$A5246,2),""),"")</f>
        <v>-0.94</v>
      </c>
      <c r="H5246">
        <f>IFERROR(IF('SUIVI VENTES 403e'!$A5226&lt;&gt;"",YEAR('SUIVI VENTES 403e'!$G5226),""),"")</f>
        <v>2020</v>
      </c>
      <c r="I5246">
        <f>IFERROR(IF('SUIVI VENTES 403e'!$A5226&lt;&gt;"",MONTH('SUIVI VENTES 403e'!$G5226),""),"")</f>
        <v>9</v>
      </c>
    </row>
    <row r="5247" spans="1:9" x14ac:dyDescent="0.25">
      <c r="A5247">
        <f>IFERROR('SUIVI VENTES 403e'!B5227*(INDEX(traitement!$A$8:$B$16,MATCH('SUIVI VENTES 403e'!$H5227,traitement!$A$8:$A$16,0),2)),"")</f>
        <v>10</v>
      </c>
      <c r="B5247">
        <f>IFERROR('SUIVI VENTES 403e'!F5227,"")</f>
        <v>100</v>
      </c>
      <c r="C5247">
        <f>IFERROR(IF('SUIVI VENTES 403e'!$A5227&lt;&gt;"",ROUND($B5247/$A5247,2),""),"")</f>
        <v>10</v>
      </c>
      <c r="D5247" t="str">
        <f t="shared" si="137"/>
        <v/>
      </c>
      <c r="E5247">
        <f t="shared" si="136"/>
        <v>0.94</v>
      </c>
      <c r="F5247">
        <f>IFERROR(IF('SUIVI VENTES 403e'!$A5227&lt;&gt;"",ROUND((($C5247/1.2)-$E5247),2),""),"")</f>
        <v>7.39</v>
      </c>
      <c r="G5247">
        <f>IFERROR(IF('SUIVI VENTES 403e'!$A5227&lt;&gt;"",ROUND($F5247*$A5247,2),""),"")</f>
        <v>73.900000000000006</v>
      </c>
      <c r="H5247">
        <f>IFERROR(IF('SUIVI VENTES 403e'!$A5227&lt;&gt;"",YEAR('SUIVI VENTES 403e'!$G5227),""),"")</f>
        <v>2020</v>
      </c>
      <c r="I5247">
        <f>IFERROR(IF('SUIVI VENTES 403e'!$A5227&lt;&gt;"",MONTH('SUIVI VENTES 403e'!$G5227),""),"")</f>
        <v>9</v>
      </c>
    </row>
    <row r="5248" spans="1:9" x14ac:dyDescent="0.25">
      <c r="A5248">
        <f>IFERROR('SUIVI VENTES 403e'!B5228*(INDEX(traitement!$A$8:$B$16,MATCH('SUIVI VENTES 403e'!$H5228,traitement!$A$8:$A$16,0),2)),"")</f>
        <v>2</v>
      </c>
      <c r="B5248">
        <f>IFERROR('SUIVI VENTES 403e'!F5228,"")</f>
        <v>0</v>
      </c>
      <c r="C5248">
        <f>IFERROR(IF('SUIVI VENTES 403e'!$A5228&lt;&gt;"",ROUND($B5248/$A5248,2),""),"")</f>
        <v>0</v>
      </c>
      <c r="D5248">
        <f t="shared" si="137"/>
        <v>2</v>
      </c>
      <c r="E5248">
        <f t="shared" si="136"/>
        <v>0.94</v>
      </c>
      <c r="F5248">
        <f>IFERROR(IF('SUIVI VENTES 403e'!$A5228&lt;&gt;"",ROUND((($C5248/1.2)-$E5248),2),""),"")</f>
        <v>-0.94</v>
      </c>
      <c r="G5248">
        <f>IFERROR(IF('SUIVI VENTES 403e'!$A5228&lt;&gt;"",ROUND($F5248*$A5248,2),""),"")</f>
        <v>-1.88</v>
      </c>
      <c r="H5248">
        <f>IFERROR(IF('SUIVI VENTES 403e'!$A5228&lt;&gt;"",YEAR('SUIVI VENTES 403e'!$G5228),""),"")</f>
        <v>2020</v>
      </c>
      <c r="I5248">
        <f>IFERROR(IF('SUIVI VENTES 403e'!$A5228&lt;&gt;"",MONTH('SUIVI VENTES 403e'!$G5228),""),"")</f>
        <v>9</v>
      </c>
    </row>
    <row r="5249" spans="1:9" x14ac:dyDescent="0.25">
      <c r="A5249">
        <f>IFERROR('SUIVI VENTES 403e'!B5229*(INDEX(traitement!$A$8:$B$16,MATCH('SUIVI VENTES 403e'!$H5229,traitement!$A$8:$A$16,0),2)),"")</f>
        <v>7</v>
      </c>
      <c r="B5249">
        <f>IFERROR('SUIVI VENTES 403e'!F5229,"")</f>
        <v>70</v>
      </c>
      <c r="C5249">
        <f>IFERROR(IF('SUIVI VENTES 403e'!$A5229&lt;&gt;"",ROUND($B5249/$A5249,2),""),"")</f>
        <v>10</v>
      </c>
      <c r="D5249" t="str">
        <f t="shared" si="137"/>
        <v/>
      </c>
      <c r="E5249">
        <f t="shared" si="136"/>
        <v>0.94</v>
      </c>
      <c r="F5249">
        <f>IFERROR(IF('SUIVI VENTES 403e'!$A5229&lt;&gt;"",ROUND((($C5249/1.2)-$E5249),2),""),"")</f>
        <v>7.39</v>
      </c>
      <c r="G5249">
        <f>IFERROR(IF('SUIVI VENTES 403e'!$A5229&lt;&gt;"",ROUND($F5249*$A5249,2),""),"")</f>
        <v>51.73</v>
      </c>
      <c r="H5249">
        <f>IFERROR(IF('SUIVI VENTES 403e'!$A5229&lt;&gt;"",YEAR('SUIVI VENTES 403e'!$G5229),""),"")</f>
        <v>2020</v>
      </c>
      <c r="I5249">
        <f>IFERROR(IF('SUIVI VENTES 403e'!$A5229&lt;&gt;"",MONTH('SUIVI VENTES 403e'!$G5229),""),"")</f>
        <v>9</v>
      </c>
    </row>
    <row r="5250" spans="1:9" x14ac:dyDescent="0.25">
      <c r="A5250">
        <f>IFERROR('SUIVI VENTES 403e'!B5230*(INDEX(traitement!$A$8:$B$16,MATCH('SUIVI VENTES 403e'!$H5230,traitement!$A$8:$A$16,0),2)),"")</f>
        <v>5</v>
      </c>
      <c r="B5250">
        <f>IFERROR('SUIVI VENTES 403e'!F5230,"")</f>
        <v>50</v>
      </c>
      <c r="C5250">
        <f>IFERROR(IF('SUIVI VENTES 403e'!$A5230&lt;&gt;"",ROUND($B5250/$A5250,2),""),"")</f>
        <v>10</v>
      </c>
      <c r="D5250" t="str">
        <f t="shared" si="137"/>
        <v/>
      </c>
      <c r="E5250">
        <f t="shared" si="136"/>
        <v>0.94</v>
      </c>
      <c r="F5250">
        <f>IFERROR(IF('SUIVI VENTES 403e'!$A5230&lt;&gt;"",ROUND((($C5250/1.2)-$E5250),2),""),"")</f>
        <v>7.39</v>
      </c>
      <c r="G5250">
        <f>IFERROR(IF('SUIVI VENTES 403e'!$A5230&lt;&gt;"",ROUND($F5250*$A5250,2),""),"")</f>
        <v>36.950000000000003</v>
      </c>
      <c r="H5250">
        <f>IFERROR(IF('SUIVI VENTES 403e'!$A5230&lt;&gt;"",YEAR('SUIVI VENTES 403e'!$G5230),""),"")</f>
        <v>2020</v>
      </c>
      <c r="I5250">
        <f>IFERROR(IF('SUIVI VENTES 403e'!$A5230&lt;&gt;"",MONTH('SUIVI VENTES 403e'!$G5230),""),"")</f>
        <v>9</v>
      </c>
    </row>
    <row r="5251" spans="1:9" x14ac:dyDescent="0.25">
      <c r="A5251">
        <f>IFERROR('SUIVI VENTES 403e'!B5231*(INDEX(traitement!$A$8:$B$16,MATCH('SUIVI VENTES 403e'!$H5231,traitement!$A$8:$A$16,0),2)),"")</f>
        <v>2</v>
      </c>
      <c r="B5251">
        <f>IFERROR('SUIVI VENTES 403e'!F5231,"")</f>
        <v>0</v>
      </c>
      <c r="C5251">
        <f>IFERROR(IF('SUIVI VENTES 403e'!$A5231&lt;&gt;"",ROUND($B5251/$A5251,2),""),"")</f>
        <v>0</v>
      </c>
      <c r="D5251">
        <f t="shared" si="137"/>
        <v>2</v>
      </c>
      <c r="E5251">
        <f t="shared" si="136"/>
        <v>0.94</v>
      </c>
      <c r="F5251">
        <f>IFERROR(IF('SUIVI VENTES 403e'!$A5231&lt;&gt;"",ROUND((($C5251/1.2)-$E5251),2),""),"")</f>
        <v>-0.94</v>
      </c>
      <c r="G5251">
        <f>IFERROR(IF('SUIVI VENTES 403e'!$A5231&lt;&gt;"",ROUND($F5251*$A5251,2),""),"")</f>
        <v>-1.88</v>
      </c>
      <c r="H5251">
        <f>IFERROR(IF('SUIVI VENTES 403e'!$A5231&lt;&gt;"",YEAR('SUIVI VENTES 403e'!$G5231),""),"")</f>
        <v>2020</v>
      </c>
      <c r="I5251">
        <f>IFERROR(IF('SUIVI VENTES 403e'!$A5231&lt;&gt;"",MONTH('SUIVI VENTES 403e'!$G5231),""),"")</f>
        <v>9</v>
      </c>
    </row>
    <row r="5252" spans="1:9" x14ac:dyDescent="0.25">
      <c r="A5252">
        <f>IFERROR('SUIVI VENTES 403e'!B5232*(INDEX(traitement!$A$8:$B$16,MATCH('SUIVI VENTES 403e'!$H5232,traitement!$A$8:$A$16,0),2)),"")</f>
        <v>1</v>
      </c>
      <c r="B5252">
        <f>IFERROR('SUIVI VENTES 403e'!F5232,"")</f>
        <v>10</v>
      </c>
      <c r="C5252">
        <f>IFERROR(IF('SUIVI VENTES 403e'!$A5232&lt;&gt;"",ROUND($B5252/$A5252,2),""),"")</f>
        <v>10</v>
      </c>
      <c r="D5252" t="str">
        <f t="shared" si="137"/>
        <v/>
      </c>
      <c r="E5252">
        <f t="shared" si="136"/>
        <v>0.94</v>
      </c>
      <c r="F5252">
        <f>IFERROR(IF('SUIVI VENTES 403e'!$A5232&lt;&gt;"",ROUND((($C5252/1.2)-$E5252),2),""),"")</f>
        <v>7.39</v>
      </c>
      <c r="G5252">
        <f>IFERROR(IF('SUIVI VENTES 403e'!$A5232&lt;&gt;"",ROUND($F5252*$A5252,2),""),"")</f>
        <v>7.39</v>
      </c>
      <c r="H5252">
        <f>IFERROR(IF('SUIVI VENTES 403e'!$A5232&lt;&gt;"",YEAR('SUIVI VENTES 403e'!$G5232),""),"")</f>
        <v>2020</v>
      </c>
      <c r="I5252">
        <f>IFERROR(IF('SUIVI VENTES 403e'!$A5232&lt;&gt;"",MONTH('SUIVI VENTES 403e'!$G5232),""),"")</f>
        <v>9</v>
      </c>
    </row>
    <row r="5253" spans="1:9" x14ac:dyDescent="0.25">
      <c r="A5253">
        <f>IFERROR('SUIVI VENTES 403e'!B5233*(INDEX(traitement!$A$8:$B$16,MATCH('SUIVI VENTES 403e'!$H5233,traitement!$A$8:$A$16,0),2)),"")</f>
        <v>5</v>
      </c>
      <c r="B5253">
        <f>IFERROR('SUIVI VENTES 403e'!F5233,"")</f>
        <v>50</v>
      </c>
      <c r="C5253">
        <f>IFERROR(IF('SUIVI VENTES 403e'!$A5233&lt;&gt;"",ROUND($B5253/$A5253,2),""),"")</f>
        <v>10</v>
      </c>
      <c r="D5253" t="str">
        <f t="shared" si="137"/>
        <v/>
      </c>
      <c r="E5253">
        <f t="shared" si="136"/>
        <v>0.94</v>
      </c>
      <c r="F5253">
        <f>IFERROR(IF('SUIVI VENTES 403e'!$A5233&lt;&gt;"",ROUND((($C5253/1.2)-$E5253),2),""),"")</f>
        <v>7.39</v>
      </c>
      <c r="G5253">
        <f>IFERROR(IF('SUIVI VENTES 403e'!$A5233&lt;&gt;"",ROUND($F5253*$A5253,2),""),"")</f>
        <v>36.950000000000003</v>
      </c>
      <c r="H5253">
        <f>IFERROR(IF('SUIVI VENTES 403e'!$A5233&lt;&gt;"",YEAR('SUIVI VENTES 403e'!$G5233),""),"")</f>
        <v>2020</v>
      </c>
      <c r="I5253">
        <f>IFERROR(IF('SUIVI VENTES 403e'!$A5233&lt;&gt;"",MONTH('SUIVI VENTES 403e'!$G5233),""),"")</f>
        <v>9</v>
      </c>
    </row>
    <row r="5254" spans="1:9" x14ac:dyDescent="0.25">
      <c r="A5254">
        <f>IFERROR('SUIVI VENTES 403e'!B5234*(INDEX(traitement!$A$8:$B$16,MATCH('SUIVI VENTES 403e'!$H5234,traitement!$A$8:$A$16,0),2)),"")</f>
        <v>1</v>
      </c>
      <c r="B5254">
        <f>IFERROR('SUIVI VENTES 403e'!F5234,"")</f>
        <v>0</v>
      </c>
      <c r="C5254">
        <f>IFERROR(IF('SUIVI VENTES 403e'!$A5234&lt;&gt;"",ROUND($B5254/$A5254,2),""),"")</f>
        <v>0</v>
      </c>
      <c r="D5254">
        <f t="shared" si="137"/>
        <v>1</v>
      </c>
      <c r="E5254">
        <f t="shared" si="136"/>
        <v>0.94</v>
      </c>
      <c r="F5254">
        <f>IFERROR(IF('SUIVI VENTES 403e'!$A5234&lt;&gt;"",ROUND((($C5254/1.2)-$E5254),2),""),"")</f>
        <v>-0.94</v>
      </c>
      <c r="G5254">
        <f>IFERROR(IF('SUIVI VENTES 403e'!$A5234&lt;&gt;"",ROUND($F5254*$A5254,2),""),"")</f>
        <v>-0.94</v>
      </c>
      <c r="H5254">
        <f>IFERROR(IF('SUIVI VENTES 403e'!$A5234&lt;&gt;"",YEAR('SUIVI VENTES 403e'!$G5234),""),"")</f>
        <v>2020</v>
      </c>
      <c r="I5254">
        <f>IFERROR(IF('SUIVI VENTES 403e'!$A5234&lt;&gt;"",MONTH('SUIVI VENTES 403e'!$G5234),""),"")</f>
        <v>9</v>
      </c>
    </row>
    <row r="5255" spans="1:9" x14ac:dyDescent="0.25">
      <c r="A5255">
        <f>IFERROR('SUIVI VENTES 403e'!B5235*(INDEX(traitement!$A$8:$B$16,MATCH('SUIVI VENTES 403e'!$H5235,traitement!$A$8:$A$16,0),2)),"")</f>
        <v>6</v>
      </c>
      <c r="B5255">
        <f>IFERROR('SUIVI VENTES 403e'!F5235,"")</f>
        <v>60</v>
      </c>
      <c r="C5255">
        <f>IFERROR(IF('SUIVI VENTES 403e'!$A5235&lt;&gt;"",ROUND($B5255/$A5255,2),""),"")</f>
        <v>10</v>
      </c>
      <c r="D5255" t="str">
        <f t="shared" si="137"/>
        <v/>
      </c>
      <c r="E5255">
        <f t="shared" si="136"/>
        <v>0.94</v>
      </c>
      <c r="F5255">
        <f>IFERROR(IF('SUIVI VENTES 403e'!$A5235&lt;&gt;"",ROUND((($C5255/1.2)-$E5255),2),""),"")</f>
        <v>7.39</v>
      </c>
      <c r="G5255">
        <f>IFERROR(IF('SUIVI VENTES 403e'!$A5235&lt;&gt;"",ROUND($F5255*$A5255,2),""),"")</f>
        <v>44.34</v>
      </c>
      <c r="H5255">
        <f>IFERROR(IF('SUIVI VENTES 403e'!$A5235&lt;&gt;"",YEAR('SUIVI VENTES 403e'!$G5235),""),"")</f>
        <v>2020</v>
      </c>
      <c r="I5255">
        <f>IFERROR(IF('SUIVI VENTES 403e'!$A5235&lt;&gt;"",MONTH('SUIVI VENTES 403e'!$G5235),""),"")</f>
        <v>9</v>
      </c>
    </row>
    <row r="5256" spans="1:9" x14ac:dyDescent="0.25">
      <c r="A5256">
        <f>IFERROR('SUIVI VENTES 403e'!B5236*(INDEX(traitement!$A$8:$B$16,MATCH('SUIVI VENTES 403e'!$H5236,traitement!$A$8:$A$16,0),2)),"")</f>
        <v>1</v>
      </c>
      <c r="B5256">
        <f>IFERROR('SUIVI VENTES 403e'!F5236,"")</f>
        <v>0</v>
      </c>
      <c r="C5256">
        <f>IFERROR(IF('SUIVI VENTES 403e'!$A5236&lt;&gt;"",ROUND($B5256/$A5256,2),""),"")</f>
        <v>0</v>
      </c>
      <c r="D5256">
        <f t="shared" si="137"/>
        <v>1</v>
      </c>
      <c r="E5256">
        <f t="shared" si="136"/>
        <v>0.94</v>
      </c>
      <c r="F5256">
        <f>IFERROR(IF('SUIVI VENTES 403e'!$A5236&lt;&gt;"",ROUND((($C5256/1.2)-$E5256),2),""),"")</f>
        <v>-0.94</v>
      </c>
      <c r="G5256">
        <f>IFERROR(IF('SUIVI VENTES 403e'!$A5236&lt;&gt;"",ROUND($F5256*$A5256,2),""),"")</f>
        <v>-0.94</v>
      </c>
      <c r="H5256">
        <f>IFERROR(IF('SUIVI VENTES 403e'!$A5236&lt;&gt;"",YEAR('SUIVI VENTES 403e'!$G5236),""),"")</f>
        <v>2020</v>
      </c>
      <c r="I5256">
        <f>IFERROR(IF('SUIVI VENTES 403e'!$A5236&lt;&gt;"",MONTH('SUIVI VENTES 403e'!$G5236),""),"")</f>
        <v>9</v>
      </c>
    </row>
    <row r="5257" spans="1:9" x14ac:dyDescent="0.25">
      <c r="A5257">
        <f>IFERROR('SUIVI VENTES 403e'!B5237*(INDEX(traitement!$A$8:$B$16,MATCH('SUIVI VENTES 403e'!$H5237,traitement!$A$8:$A$16,0),2)),"")</f>
        <v>12</v>
      </c>
      <c r="B5257">
        <f>IFERROR('SUIVI VENTES 403e'!F5237,"")</f>
        <v>120</v>
      </c>
      <c r="C5257">
        <f>IFERROR(IF('SUIVI VENTES 403e'!$A5237&lt;&gt;"",ROUND($B5257/$A5257,2),""),"")</f>
        <v>10</v>
      </c>
      <c r="D5257" t="str">
        <f t="shared" si="137"/>
        <v/>
      </c>
      <c r="E5257">
        <f t="shared" si="136"/>
        <v>0.94</v>
      </c>
      <c r="F5257">
        <f>IFERROR(IF('SUIVI VENTES 403e'!$A5237&lt;&gt;"",ROUND((($C5257/1.2)-$E5257),2),""),"")</f>
        <v>7.39</v>
      </c>
      <c r="G5257">
        <f>IFERROR(IF('SUIVI VENTES 403e'!$A5237&lt;&gt;"",ROUND($F5257*$A5257,2),""),"")</f>
        <v>88.68</v>
      </c>
      <c r="H5257">
        <f>IFERROR(IF('SUIVI VENTES 403e'!$A5237&lt;&gt;"",YEAR('SUIVI VENTES 403e'!$G5237),""),"")</f>
        <v>2020</v>
      </c>
      <c r="I5257">
        <f>IFERROR(IF('SUIVI VENTES 403e'!$A5237&lt;&gt;"",MONTH('SUIVI VENTES 403e'!$G5237),""),"")</f>
        <v>9</v>
      </c>
    </row>
    <row r="5258" spans="1:9" x14ac:dyDescent="0.25">
      <c r="A5258">
        <f>IFERROR('SUIVI VENTES 403e'!B5238*(INDEX(traitement!$A$8:$B$16,MATCH('SUIVI VENTES 403e'!$H5238,traitement!$A$8:$A$16,0),2)),"")</f>
        <v>2</v>
      </c>
      <c r="B5258">
        <f>IFERROR('SUIVI VENTES 403e'!F5238,"")</f>
        <v>0</v>
      </c>
      <c r="C5258">
        <f>IFERROR(IF('SUIVI VENTES 403e'!$A5238&lt;&gt;"",ROUND($B5258/$A5258,2),""),"")</f>
        <v>0</v>
      </c>
      <c r="D5258">
        <f t="shared" si="137"/>
        <v>2</v>
      </c>
      <c r="E5258">
        <f t="shared" si="136"/>
        <v>0.94</v>
      </c>
      <c r="F5258">
        <f>IFERROR(IF('SUIVI VENTES 403e'!$A5238&lt;&gt;"",ROUND((($C5258/1.2)-$E5258),2),""),"")</f>
        <v>-0.94</v>
      </c>
      <c r="G5258">
        <f>IFERROR(IF('SUIVI VENTES 403e'!$A5238&lt;&gt;"",ROUND($F5258*$A5258,2),""),"")</f>
        <v>-1.88</v>
      </c>
      <c r="H5258">
        <f>IFERROR(IF('SUIVI VENTES 403e'!$A5238&lt;&gt;"",YEAR('SUIVI VENTES 403e'!$G5238),""),"")</f>
        <v>2020</v>
      </c>
      <c r="I5258">
        <f>IFERROR(IF('SUIVI VENTES 403e'!$A5238&lt;&gt;"",MONTH('SUIVI VENTES 403e'!$G5238),""),"")</f>
        <v>9</v>
      </c>
    </row>
    <row r="5259" spans="1:9" x14ac:dyDescent="0.25">
      <c r="A5259">
        <f>IFERROR('SUIVI VENTES 403e'!B5239*(INDEX(traitement!$A$8:$B$16,MATCH('SUIVI VENTES 403e'!$H5239,traitement!$A$8:$A$16,0),2)),"")</f>
        <v>15</v>
      </c>
      <c r="B5259">
        <f>IFERROR('SUIVI VENTES 403e'!F5239,"")</f>
        <v>150</v>
      </c>
      <c r="C5259">
        <f>IFERROR(IF('SUIVI VENTES 403e'!$A5239&lt;&gt;"",ROUND($B5259/$A5259,2),""),"")</f>
        <v>10</v>
      </c>
      <c r="D5259" t="str">
        <f t="shared" si="137"/>
        <v/>
      </c>
      <c r="E5259">
        <f t="shared" si="136"/>
        <v>0.94</v>
      </c>
      <c r="F5259">
        <f>IFERROR(IF('SUIVI VENTES 403e'!$A5239&lt;&gt;"",ROUND((($C5259/1.2)-$E5259),2),""),"")</f>
        <v>7.39</v>
      </c>
      <c r="G5259">
        <f>IFERROR(IF('SUIVI VENTES 403e'!$A5239&lt;&gt;"",ROUND($F5259*$A5259,2),""),"")</f>
        <v>110.85</v>
      </c>
      <c r="H5259">
        <f>IFERROR(IF('SUIVI VENTES 403e'!$A5239&lt;&gt;"",YEAR('SUIVI VENTES 403e'!$G5239),""),"")</f>
        <v>2020</v>
      </c>
      <c r="I5259">
        <f>IFERROR(IF('SUIVI VENTES 403e'!$A5239&lt;&gt;"",MONTH('SUIVI VENTES 403e'!$G5239),""),"")</f>
        <v>9</v>
      </c>
    </row>
    <row r="5260" spans="1:9" x14ac:dyDescent="0.25">
      <c r="A5260">
        <f>IFERROR('SUIVI VENTES 403e'!B5240*(INDEX(traitement!$A$8:$B$16,MATCH('SUIVI VENTES 403e'!$H5240,traitement!$A$8:$A$16,0),2)),"")</f>
        <v>2</v>
      </c>
      <c r="B5260">
        <f>IFERROR('SUIVI VENTES 403e'!F5240,"")</f>
        <v>0</v>
      </c>
      <c r="C5260">
        <f>IFERROR(IF('SUIVI VENTES 403e'!$A5240&lt;&gt;"",ROUND($B5260/$A5260,2),""),"")</f>
        <v>0</v>
      </c>
      <c r="D5260">
        <f t="shared" si="137"/>
        <v>2</v>
      </c>
      <c r="E5260">
        <f t="shared" si="136"/>
        <v>0.94</v>
      </c>
      <c r="F5260">
        <f>IFERROR(IF('SUIVI VENTES 403e'!$A5240&lt;&gt;"",ROUND((($C5260/1.2)-$E5260),2),""),"")</f>
        <v>-0.94</v>
      </c>
      <c r="G5260">
        <f>IFERROR(IF('SUIVI VENTES 403e'!$A5240&lt;&gt;"",ROUND($F5260*$A5260,2),""),"")</f>
        <v>-1.88</v>
      </c>
      <c r="H5260">
        <f>IFERROR(IF('SUIVI VENTES 403e'!$A5240&lt;&gt;"",YEAR('SUIVI VENTES 403e'!$G5240),""),"")</f>
        <v>2020</v>
      </c>
      <c r="I5260">
        <f>IFERROR(IF('SUIVI VENTES 403e'!$A5240&lt;&gt;"",MONTH('SUIVI VENTES 403e'!$G5240),""),"")</f>
        <v>9</v>
      </c>
    </row>
    <row r="5261" spans="1:9" x14ac:dyDescent="0.25">
      <c r="A5261">
        <f>IFERROR('SUIVI VENTES 403e'!B5241*(INDEX(traitement!$A$8:$B$16,MATCH('SUIVI VENTES 403e'!$H5241,traitement!$A$8:$A$16,0),2)),"")</f>
        <v>1</v>
      </c>
      <c r="B5261">
        <f>IFERROR('SUIVI VENTES 403e'!F5241,"")</f>
        <v>0</v>
      </c>
      <c r="C5261">
        <f>IFERROR(IF('SUIVI VENTES 403e'!$A5241&lt;&gt;"",ROUND($B5261/$A5261,2),""),"")</f>
        <v>0</v>
      </c>
      <c r="D5261">
        <f t="shared" si="137"/>
        <v>1</v>
      </c>
      <c r="E5261">
        <f t="shared" si="136"/>
        <v>0.94</v>
      </c>
      <c r="F5261">
        <f>IFERROR(IF('SUIVI VENTES 403e'!$A5241&lt;&gt;"",ROUND((($C5261/1.2)-$E5261),2),""),"")</f>
        <v>-0.94</v>
      </c>
      <c r="G5261">
        <f>IFERROR(IF('SUIVI VENTES 403e'!$A5241&lt;&gt;"",ROUND($F5261*$A5261,2),""),"")</f>
        <v>-0.94</v>
      </c>
      <c r="H5261">
        <f>IFERROR(IF('SUIVI VENTES 403e'!$A5241&lt;&gt;"",YEAR('SUIVI VENTES 403e'!$G5241),""),"")</f>
        <v>2020</v>
      </c>
      <c r="I5261">
        <f>IFERROR(IF('SUIVI VENTES 403e'!$A5241&lt;&gt;"",MONTH('SUIVI VENTES 403e'!$G5241),""),"")</f>
        <v>9</v>
      </c>
    </row>
    <row r="5262" spans="1:9" x14ac:dyDescent="0.25">
      <c r="A5262">
        <f>IFERROR('SUIVI VENTES 403e'!B5242*(INDEX(traitement!$A$8:$B$16,MATCH('SUIVI VENTES 403e'!$H5242,traitement!$A$8:$A$16,0),2)),"")</f>
        <v>5</v>
      </c>
      <c r="B5262">
        <f>IFERROR('SUIVI VENTES 403e'!F5242,"")</f>
        <v>50</v>
      </c>
      <c r="C5262">
        <f>IFERROR(IF('SUIVI VENTES 403e'!$A5242&lt;&gt;"",ROUND($B5262/$A5262,2),""),"")</f>
        <v>10</v>
      </c>
      <c r="D5262" t="str">
        <f t="shared" si="137"/>
        <v/>
      </c>
      <c r="E5262">
        <f t="shared" si="136"/>
        <v>0.94</v>
      </c>
      <c r="F5262">
        <f>IFERROR(IF('SUIVI VENTES 403e'!$A5242&lt;&gt;"",ROUND((($C5262/1.2)-$E5262),2),""),"")</f>
        <v>7.39</v>
      </c>
      <c r="G5262">
        <f>IFERROR(IF('SUIVI VENTES 403e'!$A5242&lt;&gt;"",ROUND($F5262*$A5262,2),""),"")</f>
        <v>36.950000000000003</v>
      </c>
      <c r="H5262">
        <f>IFERROR(IF('SUIVI VENTES 403e'!$A5242&lt;&gt;"",YEAR('SUIVI VENTES 403e'!$G5242),""),"")</f>
        <v>2020</v>
      </c>
      <c r="I5262">
        <f>IFERROR(IF('SUIVI VENTES 403e'!$A5242&lt;&gt;"",MONTH('SUIVI VENTES 403e'!$G5242),""),"")</f>
        <v>9</v>
      </c>
    </row>
    <row r="5263" spans="1:9" x14ac:dyDescent="0.25">
      <c r="A5263">
        <f>IFERROR('SUIVI VENTES 403e'!B5243*(INDEX(traitement!$A$8:$B$16,MATCH('SUIVI VENTES 403e'!$H5243,traitement!$A$8:$A$16,0),2)),"")</f>
        <v>1</v>
      </c>
      <c r="B5263">
        <f>IFERROR('SUIVI VENTES 403e'!F5243,"")</f>
        <v>0</v>
      </c>
      <c r="C5263">
        <f>IFERROR(IF('SUIVI VENTES 403e'!$A5243&lt;&gt;"",ROUND($B5263/$A5263,2),""),"")</f>
        <v>0</v>
      </c>
      <c r="D5263">
        <f t="shared" si="137"/>
        <v>1</v>
      </c>
      <c r="E5263">
        <f t="shared" si="136"/>
        <v>0.94</v>
      </c>
      <c r="F5263">
        <f>IFERROR(IF('SUIVI VENTES 403e'!$A5243&lt;&gt;"",ROUND((($C5263/1.2)-$E5263),2),""),"")</f>
        <v>-0.94</v>
      </c>
      <c r="G5263">
        <f>IFERROR(IF('SUIVI VENTES 403e'!$A5243&lt;&gt;"",ROUND($F5263*$A5263,2),""),"")</f>
        <v>-0.94</v>
      </c>
      <c r="H5263">
        <f>IFERROR(IF('SUIVI VENTES 403e'!$A5243&lt;&gt;"",YEAR('SUIVI VENTES 403e'!$G5243),""),"")</f>
        <v>2020</v>
      </c>
      <c r="I5263">
        <f>IFERROR(IF('SUIVI VENTES 403e'!$A5243&lt;&gt;"",MONTH('SUIVI VENTES 403e'!$G5243),""),"")</f>
        <v>9</v>
      </c>
    </row>
    <row r="5264" spans="1:9" x14ac:dyDescent="0.25">
      <c r="A5264">
        <f>IFERROR('SUIVI VENTES 403e'!B5244*(INDEX(traitement!$A$8:$B$16,MATCH('SUIVI VENTES 403e'!$H5244,traitement!$A$8:$A$16,0),2)),"")</f>
        <v>10</v>
      </c>
      <c r="B5264">
        <f>IFERROR('SUIVI VENTES 403e'!F5244,"")</f>
        <v>100</v>
      </c>
      <c r="C5264">
        <f>IFERROR(IF('SUIVI VENTES 403e'!$A5244&lt;&gt;"",ROUND($B5264/$A5264,2),""),"")</f>
        <v>10</v>
      </c>
      <c r="D5264" t="str">
        <f t="shared" si="137"/>
        <v/>
      </c>
      <c r="E5264">
        <f t="shared" si="136"/>
        <v>0.94</v>
      </c>
      <c r="F5264">
        <f>IFERROR(IF('SUIVI VENTES 403e'!$A5244&lt;&gt;"",ROUND((($C5264/1.2)-$E5264),2),""),"")</f>
        <v>7.39</v>
      </c>
      <c r="G5264">
        <f>IFERROR(IF('SUIVI VENTES 403e'!$A5244&lt;&gt;"",ROUND($F5264*$A5264,2),""),"")</f>
        <v>73.900000000000006</v>
      </c>
      <c r="H5264">
        <f>IFERROR(IF('SUIVI VENTES 403e'!$A5244&lt;&gt;"",YEAR('SUIVI VENTES 403e'!$G5244),""),"")</f>
        <v>2020</v>
      </c>
      <c r="I5264">
        <f>IFERROR(IF('SUIVI VENTES 403e'!$A5244&lt;&gt;"",MONTH('SUIVI VENTES 403e'!$G5244),""),"")</f>
        <v>9</v>
      </c>
    </row>
    <row r="5265" spans="1:9" x14ac:dyDescent="0.25">
      <c r="A5265">
        <f>IFERROR('SUIVI VENTES 403e'!B5245*(INDEX(traitement!$A$8:$B$16,MATCH('SUIVI VENTES 403e'!$H5245,traitement!$A$8:$A$16,0),2)),"")</f>
        <v>1</v>
      </c>
      <c r="B5265">
        <f>IFERROR('SUIVI VENTES 403e'!F5245,"")</f>
        <v>0</v>
      </c>
      <c r="C5265">
        <f>IFERROR(IF('SUIVI VENTES 403e'!$A5245&lt;&gt;"",ROUND($B5265/$A5265,2),""),"")</f>
        <v>0</v>
      </c>
      <c r="D5265">
        <f t="shared" si="137"/>
        <v>1</v>
      </c>
      <c r="E5265">
        <f t="shared" si="136"/>
        <v>0.94</v>
      </c>
      <c r="F5265">
        <f>IFERROR(IF('SUIVI VENTES 403e'!$A5245&lt;&gt;"",ROUND((($C5265/1.2)-$E5265),2),""),"")</f>
        <v>-0.94</v>
      </c>
      <c r="G5265">
        <f>IFERROR(IF('SUIVI VENTES 403e'!$A5245&lt;&gt;"",ROUND($F5265*$A5265,2),""),"")</f>
        <v>-0.94</v>
      </c>
      <c r="H5265">
        <f>IFERROR(IF('SUIVI VENTES 403e'!$A5245&lt;&gt;"",YEAR('SUIVI VENTES 403e'!$G5245),""),"")</f>
        <v>2020</v>
      </c>
      <c r="I5265">
        <f>IFERROR(IF('SUIVI VENTES 403e'!$A5245&lt;&gt;"",MONTH('SUIVI VENTES 403e'!$G5245),""),"")</f>
        <v>9</v>
      </c>
    </row>
    <row r="5266" spans="1:9" x14ac:dyDescent="0.25">
      <c r="A5266">
        <f>IFERROR('SUIVI VENTES 403e'!B5246*(INDEX(traitement!$A$8:$B$16,MATCH('SUIVI VENTES 403e'!$H5246,traitement!$A$8:$A$16,0),2)),"")</f>
        <v>1</v>
      </c>
      <c r="B5266">
        <f>IFERROR('SUIVI VENTES 403e'!F5246,"")</f>
        <v>0</v>
      </c>
      <c r="C5266">
        <f>IFERROR(IF('SUIVI VENTES 403e'!$A5246&lt;&gt;"",ROUND($B5266/$A5266,2),""),"")</f>
        <v>0</v>
      </c>
      <c r="D5266">
        <f t="shared" si="137"/>
        <v>1</v>
      </c>
      <c r="E5266">
        <f t="shared" si="136"/>
        <v>0.94</v>
      </c>
      <c r="F5266">
        <f>IFERROR(IF('SUIVI VENTES 403e'!$A5246&lt;&gt;"",ROUND((($C5266/1.2)-$E5266),2),""),"")</f>
        <v>-0.94</v>
      </c>
      <c r="G5266">
        <f>IFERROR(IF('SUIVI VENTES 403e'!$A5246&lt;&gt;"",ROUND($F5266*$A5266,2),""),"")</f>
        <v>-0.94</v>
      </c>
      <c r="H5266">
        <f>IFERROR(IF('SUIVI VENTES 403e'!$A5246&lt;&gt;"",YEAR('SUIVI VENTES 403e'!$G5246),""),"")</f>
        <v>2020</v>
      </c>
      <c r="I5266">
        <f>IFERROR(IF('SUIVI VENTES 403e'!$A5246&lt;&gt;"",MONTH('SUIVI VENTES 403e'!$G5246),""),"")</f>
        <v>9</v>
      </c>
    </row>
    <row r="5267" spans="1:9" x14ac:dyDescent="0.25">
      <c r="A5267">
        <f>IFERROR('SUIVI VENTES 403e'!B5247*(INDEX(traitement!$A$8:$B$16,MATCH('SUIVI VENTES 403e'!$H5247,traitement!$A$8:$A$16,0),2)),"")</f>
        <v>20</v>
      </c>
      <c r="B5267">
        <f>IFERROR('SUIVI VENTES 403e'!F5247,"")</f>
        <v>200</v>
      </c>
      <c r="C5267">
        <f>IFERROR(IF('SUIVI VENTES 403e'!$A5247&lt;&gt;"",ROUND($B5267/$A5267,2),""),"")</f>
        <v>10</v>
      </c>
      <c r="D5267" t="str">
        <f t="shared" si="137"/>
        <v/>
      </c>
      <c r="E5267">
        <f t="shared" si="136"/>
        <v>0.94</v>
      </c>
      <c r="F5267">
        <f>IFERROR(IF('SUIVI VENTES 403e'!$A5247&lt;&gt;"",ROUND((($C5267/1.2)-$E5267),2),""),"")</f>
        <v>7.39</v>
      </c>
      <c r="G5267">
        <f>IFERROR(IF('SUIVI VENTES 403e'!$A5247&lt;&gt;"",ROUND($F5267*$A5267,2),""),"")</f>
        <v>147.80000000000001</v>
      </c>
      <c r="H5267">
        <f>IFERROR(IF('SUIVI VENTES 403e'!$A5247&lt;&gt;"",YEAR('SUIVI VENTES 403e'!$G5247),""),"")</f>
        <v>2020</v>
      </c>
      <c r="I5267">
        <f>IFERROR(IF('SUIVI VENTES 403e'!$A5247&lt;&gt;"",MONTH('SUIVI VENTES 403e'!$G5247),""),"")</f>
        <v>9</v>
      </c>
    </row>
    <row r="5268" spans="1:9" x14ac:dyDescent="0.25">
      <c r="A5268">
        <f>IFERROR('SUIVI VENTES 403e'!B5248*(INDEX(traitement!$A$8:$B$16,MATCH('SUIVI VENTES 403e'!$H5248,traitement!$A$8:$A$16,0),2)),"")</f>
        <v>3</v>
      </c>
      <c r="B5268">
        <f>IFERROR('SUIVI VENTES 403e'!F5248,"")</f>
        <v>0</v>
      </c>
      <c r="C5268">
        <f>IFERROR(IF('SUIVI VENTES 403e'!$A5248&lt;&gt;"",ROUND($B5268/$A5268,2),""),"")</f>
        <v>0</v>
      </c>
      <c r="D5268">
        <f t="shared" si="137"/>
        <v>3</v>
      </c>
      <c r="E5268">
        <f t="shared" si="136"/>
        <v>0.94</v>
      </c>
      <c r="F5268">
        <f>IFERROR(IF('SUIVI VENTES 403e'!$A5248&lt;&gt;"",ROUND((($C5268/1.2)-$E5268),2),""),"")</f>
        <v>-0.94</v>
      </c>
      <c r="G5268">
        <f>IFERROR(IF('SUIVI VENTES 403e'!$A5248&lt;&gt;"",ROUND($F5268*$A5268,2),""),"")</f>
        <v>-2.82</v>
      </c>
      <c r="H5268">
        <f>IFERROR(IF('SUIVI VENTES 403e'!$A5248&lt;&gt;"",YEAR('SUIVI VENTES 403e'!$G5248),""),"")</f>
        <v>2020</v>
      </c>
      <c r="I5268">
        <f>IFERROR(IF('SUIVI VENTES 403e'!$A5248&lt;&gt;"",MONTH('SUIVI VENTES 403e'!$G5248),""),"")</f>
        <v>9</v>
      </c>
    </row>
    <row r="5269" spans="1:9" x14ac:dyDescent="0.25">
      <c r="A5269">
        <f>IFERROR('SUIVI VENTES 403e'!B5249*(INDEX(traitement!$A$8:$B$16,MATCH('SUIVI VENTES 403e'!$H5249,traitement!$A$8:$A$16,0),2)),"")</f>
        <v>1</v>
      </c>
      <c r="B5269">
        <f>IFERROR('SUIVI VENTES 403e'!F5249,"")</f>
        <v>0</v>
      </c>
      <c r="C5269">
        <f>IFERROR(IF('SUIVI VENTES 403e'!$A5249&lt;&gt;"",ROUND($B5269/$A5269,2),""),"")</f>
        <v>0</v>
      </c>
      <c r="D5269">
        <f t="shared" si="137"/>
        <v>1</v>
      </c>
      <c r="E5269">
        <f t="shared" si="136"/>
        <v>0.94</v>
      </c>
      <c r="F5269">
        <f>IFERROR(IF('SUIVI VENTES 403e'!$A5249&lt;&gt;"",ROUND((($C5269/1.2)-$E5269),2),""),"")</f>
        <v>-0.94</v>
      </c>
      <c r="G5269">
        <f>IFERROR(IF('SUIVI VENTES 403e'!$A5249&lt;&gt;"",ROUND($F5269*$A5269,2),""),"")</f>
        <v>-0.94</v>
      </c>
      <c r="H5269">
        <f>IFERROR(IF('SUIVI VENTES 403e'!$A5249&lt;&gt;"",YEAR('SUIVI VENTES 403e'!$G5249),""),"")</f>
        <v>2020</v>
      </c>
      <c r="I5269">
        <f>IFERROR(IF('SUIVI VENTES 403e'!$A5249&lt;&gt;"",MONTH('SUIVI VENTES 403e'!$G5249),""),"")</f>
        <v>9</v>
      </c>
    </row>
    <row r="5270" spans="1:9" x14ac:dyDescent="0.25">
      <c r="A5270">
        <f>IFERROR('SUIVI VENTES 403e'!B5250*(INDEX(traitement!$A$8:$B$16,MATCH('SUIVI VENTES 403e'!$H5250,traitement!$A$8:$A$16,0),2)),"")</f>
        <v>12</v>
      </c>
      <c r="B5270">
        <f>IFERROR('SUIVI VENTES 403e'!F5250,"")</f>
        <v>120</v>
      </c>
      <c r="C5270">
        <f>IFERROR(IF('SUIVI VENTES 403e'!$A5250&lt;&gt;"",ROUND($B5270/$A5270,2),""),"")</f>
        <v>10</v>
      </c>
      <c r="D5270" t="str">
        <f t="shared" si="137"/>
        <v/>
      </c>
      <c r="E5270">
        <f t="shared" si="136"/>
        <v>0.94</v>
      </c>
      <c r="F5270">
        <f>IFERROR(IF('SUIVI VENTES 403e'!$A5250&lt;&gt;"",ROUND((($C5270/1.2)-$E5270),2),""),"")</f>
        <v>7.39</v>
      </c>
      <c r="G5270">
        <f>IFERROR(IF('SUIVI VENTES 403e'!$A5250&lt;&gt;"",ROUND($F5270*$A5270,2),""),"")</f>
        <v>88.68</v>
      </c>
      <c r="H5270">
        <f>IFERROR(IF('SUIVI VENTES 403e'!$A5250&lt;&gt;"",YEAR('SUIVI VENTES 403e'!$G5250),""),"")</f>
        <v>2020</v>
      </c>
      <c r="I5270">
        <f>IFERROR(IF('SUIVI VENTES 403e'!$A5250&lt;&gt;"",MONTH('SUIVI VENTES 403e'!$G5250),""),"")</f>
        <v>9</v>
      </c>
    </row>
    <row r="5271" spans="1:9" x14ac:dyDescent="0.25">
      <c r="A5271">
        <f>IFERROR('SUIVI VENTES 403e'!B5251*(INDEX(traitement!$A$8:$B$16,MATCH('SUIVI VENTES 403e'!$H5251,traitement!$A$8:$A$16,0),2)),"")</f>
        <v>2</v>
      </c>
      <c r="B5271">
        <f>IFERROR('SUIVI VENTES 403e'!F5251,"")</f>
        <v>0</v>
      </c>
      <c r="C5271">
        <f>IFERROR(IF('SUIVI VENTES 403e'!$A5251&lt;&gt;"",ROUND($B5271/$A5271,2),""),"")</f>
        <v>0</v>
      </c>
      <c r="D5271">
        <f t="shared" si="137"/>
        <v>2</v>
      </c>
      <c r="E5271">
        <f t="shared" si="136"/>
        <v>0.94</v>
      </c>
      <c r="F5271">
        <f>IFERROR(IF('SUIVI VENTES 403e'!$A5251&lt;&gt;"",ROUND((($C5271/1.2)-$E5271),2),""),"")</f>
        <v>-0.94</v>
      </c>
      <c r="G5271">
        <f>IFERROR(IF('SUIVI VENTES 403e'!$A5251&lt;&gt;"",ROUND($F5271*$A5271,2),""),"")</f>
        <v>-1.88</v>
      </c>
      <c r="H5271">
        <f>IFERROR(IF('SUIVI VENTES 403e'!$A5251&lt;&gt;"",YEAR('SUIVI VENTES 403e'!$G5251),""),"")</f>
        <v>2020</v>
      </c>
      <c r="I5271">
        <f>IFERROR(IF('SUIVI VENTES 403e'!$A5251&lt;&gt;"",MONTH('SUIVI VENTES 403e'!$G5251),""),"")</f>
        <v>9</v>
      </c>
    </row>
    <row r="5272" spans="1:9" x14ac:dyDescent="0.25">
      <c r="A5272">
        <f>IFERROR('SUIVI VENTES 403e'!B5252*(INDEX(traitement!$A$8:$B$16,MATCH('SUIVI VENTES 403e'!$H5252,traitement!$A$8:$A$16,0),2)),"")</f>
        <v>3</v>
      </c>
      <c r="B5272">
        <f>IFERROR('SUIVI VENTES 403e'!F5252,"")</f>
        <v>30</v>
      </c>
      <c r="C5272">
        <f>IFERROR(IF('SUIVI VENTES 403e'!$A5252&lt;&gt;"",ROUND($B5272/$A5272,2),""),"")</f>
        <v>10</v>
      </c>
      <c r="D5272" t="str">
        <f t="shared" si="137"/>
        <v/>
      </c>
      <c r="E5272">
        <f t="shared" si="136"/>
        <v>0.94</v>
      </c>
      <c r="F5272">
        <f>IFERROR(IF('SUIVI VENTES 403e'!$A5252&lt;&gt;"",ROUND((($C5272/1.2)-$E5272),2),""),"")</f>
        <v>7.39</v>
      </c>
      <c r="G5272">
        <f>IFERROR(IF('SUIVI VENTES 403e'!$A5252&lt;&gt;"",ROUND($F5272*$A5272,2),""),"")</f>
        <v>22.17</v>
      </c>
      <c r="H5272">
        <f>IFERROR(IF('SUIVI VENTES 403e'!$A5252&lt;&gt;"",YEAR('SUIVI VENTES 403e'!$G5252),""),"")</f>
        <v>2020</v>
      </c>
      <c r="I5272">
        <f>IFERROR(IF('SUIVI VENTES 403e'!$A5252&lt;&gt;"",MONTH('SUIVI VENTES 403e'!$G5252),""),"")</f>
        <v>9</v>
      </c>
    </row>
    <row r="5273" spans="1:9" x14ac:dyDescent="0.25">
      <c r="A5273">
        <f>IFERROR('SUIVI VENTES 403e'!B5253*(INDEX(traitement!$A$8:$B$16,MATCH('SUIVI VENTES 403e'!$H5253,traitement!$A$8:$A$16,0),2)),"")</f>
        <v>2.5</v>
      </c>
      <c r="B5273">
        <f>IFERROR('SUIVI VENTES 403e'!F5253,"")</f>
        <v>29.17</v>
      </c>
      <c r="C5273">
        <f>IFERROR(IF('SUIVI VENTES 403e'!$A5253&lt;&gt;"",ROUND($B5273/$A5273,2),""),"")</f>
        <v>11.67</v>
      </c>
      <c r="D5273" t="str">
        <f t="shared" si="137"/>
        <v/>
      </c>
      <c r="E5273">
        <f t="shared" si="136"/>
        <v>0.94</v>
      </c>
      <c r="F5273">
        <f>IFERROR(IF('SUIVI VENTES 403e'!$A5253&lt;&gt;"",ROUND((($C5273/1.2)-$E5273),2),""),"")</f>
        <v>8.7899999999999991</v>
      </c>
      <c r="G5273">
        <f>IFERROR(IF('SUIVI VENTES 403e'!$A5253&lt;&gt;"",ROUND($F5273*$A5273,2),""),"")</f>
        <v>21.98</v>
      </c>
      <c r="H5273">
        <f>IFERROR(IF('SUIVI VENTES 403e'!$A5253&lt;&gt;"",YEAR('SUIVI VENTES 403e'!$G5253),""),"")</f>
        <v>2020</v>
      </c>
      <c r="I5273">
        <f>IFERROR(IF('SUIVI VENTES 403e'!$A5253&lt;&gt;"",MONTH('SUIVI VENTES 403e'!$G5253),""),"")</f>
        <v>9</v>
      </c>
    </row>
    <row r="5274" spans="1:9" x14ac:dyDescent="0.25">
      <c r="A5274">
        <f>IFERROR('SUIVI VENTES 403e'!B5254*(INDEX(traitement!$A$8:$B$16,MATCH('SUIVI VENTES 403e'!$H5254,traitement!$A$8:$A$16,0),2)),"")</f>
        <v>0.5</v>
      </c>
      <c r="B5274">
        <f>IFERROR('SUIVI VENTES 403e'!F5254,"")</f>
        <v>0</v>
      </c>
      <c r="C5274">
        <f>IFERROR(IF('SUIVI VENTES 403e'!$A5254&lt;&gt;"",ROUND($B5274/$A5274,2),""),"")</f>
        <v>0</v>
      </c>
      <c r="D5274">
        <f t="shared" si="137"/>
        <v>0.5</v>
      </c>
      <c r="E5274">
        <f t="shared" si="136"/>
        <v>0.94</v>
      </c>
      <c r="F5274">
        <f>IFERROR(IF('SUIVI VENTES 403e'!$A5254&lt;&gt;"",ROUND((($C5274/1.2)-$E5274),2),""),"")</f>
        <v>-0.94</v>
      </c>
      <c r="G5274">
        <f>IFERROR(IF('SUIVI VENTES 403e'!$A5254&lt;&gt;"",ROUND($F5274*$A5274,2),""),"")</f>
        <v>-0.47</v>
      </c>
      <c r="H5274">
        <f>IFERROR(IF('SUIVI VENTES 403e'!$A5254&lt;&gt;"",YEAR('SUIVI VENTES 403e'!$G5254),""),"")</f>
        <v>2020</v>
      </c>
      <c r="I5274">
        <f>IFERROR(IF('SUIVI VENTES 403e'!$A5254&lt;&gt;"",MONTH('SUIVI VENTES 403e'!$G5254),""),"")</f>
        <v>9</v>
      </c>
    </row>
    <row r="5275" spans="1:9" x14ac:dyDescent="0.25">
      <c r="A5275">
        <f>IFERROR('SUIVI VENTES 403e'!B5255*(INDEX(traitement!$A$8:$B$16,MATCH('SUIVI VENTES 403e'!$H5255,traitement!$A$8:$A$16,0),2)),"")</f>
        <v>30</v>
      </c>
      <c r="B5275">
        <f>IFERROR('SUIVI VENTES 403e'!F5255,"")</f>
        <v>300</v>
      </c>
      <c r="C5275">
        <f>IFERROR(IF('SUIVI VENTES 403e'!$A5255&lt;&gt;"",ROUND($B5275/$A5275,2),""),"")</f>
        <v>10</v>
      </c>
      <c r="D5275" t="str">
        <f t="shared" si="137"/>
        <v/>
      </c>
      <c r="E5275">
        <f t="shared" si="136"/>
        <v>0.94</v>
      </c>
      <c r="F5275">
        <f>IFERROR(IF('SUIVI VENTES 403e'!$A5255&lt;&gt;"",ROUND((($C5275/1.2)-$E5275),2),""),"")</f>
        <v>7.39</v>
      </c>
      <c r="G5275">
        <f>IFERROR(IF('SUIVI VENTES 403e'!$A5255&lt;&gt;"",ROUND($F5275*$A5275,2),""),"")</f>
        <v>221.7</v>
      </c>
      <c r="H5275">
        <f>IFERROR(IF('SUIVI VENTES 403e'!$A5255&lt;&gt;"",YEAR('SUIVI VENTES 403e'!$G5255),""),"")</f>
        <v>2020</v>
      </c>
      <c r="I5275">
        <f>IFERROR(IF('SUIVI VENTES 403e'!$A5255&lt;&gt;"",MONTH('SUIVI VENTES 403e'!$G5255),""),"")</f>
        <v>9</v>
      </c>
    </row>
    <row r="5276" spans="1:9" x14ac:dyDescent="0.25">
      <c r="A5276">
        <f>IFERROR('SUIVI VENTES 403e'!B5256*(INDEX(traitement!$A$8:$B$16,MATCH('SUIVI VENTES 403e'!$H5256,traitement!$A$8:$A$16,0),2)),"")</f>
        <v>6</v>
      </c>
      <c r="B5276">
        <f>IFERROR('SUIVI VENTES 403e'!F5256,"")</f>
        <v>0</v>
      </c>
      <c r="C5276">
        <f>IFERROR(IF('SUIVI VENTES 403e'!$A5256&lt;&gt;"",ROUND($B5276/$A5276,2),""),"")</f>
        <v>0</v>
      </c>
      <c r="D5276">
        <f t="shared" si="137"/>
        <v>6</v>
      </c>
      <c r="E5276">
        <f t="shared" si="136"/>
        <v>0.94</v>
      </c>
      <c r="F5276">
        <f>IFERROR(IF('SUIVI VENTES 403e'!$A5256&lt;&gt;"",ROUND((($C5276/1.2)-$E5276),2),""),"")</f>
        <v>-0.94</v>
      </c>
      <c r="G5276">
        <f>IFERROR(IF('SUIVI VENTES 403e'!$A5256&lt;&gt;"",ROUND($F5276*$A5276,2),""),"")</f>
        <v>-5.64</v>
      </c>
      <c r="H5276">
        <f>IFERROR(IF('SUIVI VENTES 403e'!$A5256&lt;&gt;"",YEAR('SUIVI VENTES 403e'!$G5256),""),"")</f>
        <v>2020</v>
      </c>
      <c r="I5276">
        <f>IFERROR(IF('SUIVI VENTES 403e'!$A5256&lt;&gt;"",MONTH('SUIVI VENTES 403e'!$G5256),""),"")</f>
        <v>9</v>
      </c>
    </row>
    <row r="5277" spans="1:9" x14ac:dyDescent="0.25">
      <c r="A5277">
        <f>IFERROR('SUIVI VENTES 403e'!B5257*(INDEX(traitement!$A$8:$B$16,MATCH('SUIVI VENTES 403e'!$H5257,traitement!$A$8:$A$16,0),2)),"")</f>
        <v>10</v>
      </c>
      <c r="B5277">
        <f>IFERROR('SUIVI VENTES 403e'!F5257,"")</f>
        <v>100</v>
      </c>
      <c r="C5277">
        <f>IFERROR(IF('SUIVI VENTES 403e'!$A5257&lt;&gt;"",ROUND($B5277/$A5277,2),""),"")</f>
        <v>10</v>
      </c>
      <c r="D5277" t="str">
        <f t="shared" si="137"/>
        <v/>
      </c>
      <c r="E5277">
        <f t="shared" si="136"/>
        <v>0.94</v>
      </c>
      <c r="F5277">
        <f>IFERROR(IF('SUIVI VENTES 403e'!$A5257&lt;&gt;"",ROUND((($C5277/1.2)-$E5277),2),""),"")</f>
        <v>7.39</v>
      </c>
      <c r="G5277">
        <f>IFERROR(IF('SUIVI VENTES 403e'!$A5257&lt;&gt;"",ROUND($F5277*$A5277,2),""),"")</f>
        <v>73.900000000000006</v>
      </c>
      <c r="H5277">
        <f>IFERROR(IF('SUIVI VENTES 403e'!$A5257&lt;&gt;"",YEAR('SUIVI VENTES 403e'!$G5257),""),"")</f>
        <v>2020</v>
      </c>
      <c r="I5277">
        <f>IFERROR(IF('SUIVI VENTES 403e'!$A5257&lt;&gt;"",MONTH('SUIVI VENTES 403e'!$G5257),""),"")</f>
        <v>9</v>
      </c>
    </row>
    <row r="5278" spans="1:9" x14ac:dyDescent="0.25">
      <c r="A5278">
        <f>IFERROR('SUIVI VENTES 403e'!B5258*(INDEX(traitement!$A$8:$B$16,MATCH('SUIVI VENTES 403e'!$H5258,traitement!$A$8:$A$16,0),2)),"")</f>
        <v>10</v>
      </c>
      <c r="B5278">
        <f>IFERROR('SUIVI VENTES 403e'!F5258,"")</f>
        <v>100</v>
      </c>
      <c r="C5278">
        <f>IFERROR(IF('SUIVI VENTES 403e'!$A5258&lt;&gt;"",ROUND($B5278/$A5278,2),""),"")</f>
        <v>10</v>
      </c>
      <c r="D5278" t="str">
        <f t="shared" si="137"/>
        <v/>
      </c>
      <c r="E5278">
        <f t="shared" si="136"/>
        <v>0.94</v>
      </c>
      <c r="F5278">
        <f>IFERROR(IF('SUIVI VENTES 403e'!$A5258&lt;&gt;"",ROUND((($C5278/1.2)-$E5278),2),""),"")</f>
        <v>7.39</v>
      </c>
      <c r="G5278">
        <f>IFERROR(IF('SUIVI VENTES 403e'!$A5258&lt;&gt;"",ROUND($F5278*$A5278,2),""),"")</f>
        <v>73.900000000000006</v>
      </c>
      <c r="H5278">
        <f>IFERROR(IF('SUIVI VENTES 403e'!$A5258&lt;&gt;"",YEAR('SUIVI VENTES 403e'!$G5258),""),"")</f>
        <v>2020</v>
      </c>
      <c r="I5278">
        <f>IFERROR(IF('SUIVI VENTES 403e'!$A5258&lt;&gt;"",MONTH('SUIVI VENTES 403e'!$G5258),""),"")</f>
        <v>9</v>
      </c>
    </row>
    <row r="5279" spans="1:9" x14ac:dyDescent="0.25">
      <c r="A5279">
        <f>IFERROR('SUIVI VENTES 403e'!B5259*(INDEX(traitement!$A$8:$B$16,MATCH('SUIVI VENTES 403e'!$H5259,traitement!$A$8:$A$16,0),2)),"")</f>
        <v>2</v>
      </c>
      <c r="B5279">
        <f>IFERROR('SUIVI VENTES 403e'!F5259,"")</f>
        <v>0</v>
      </c>
      <c r="C5279">
        <f>IFERROR(IF('SUIVI VENTES 403e'!$A5259&lt;&gt;"",ROUND($B5279/$A5279,2),""),"")</f>
        <v>0</v>
      </c>
      <c r="D5279">
        <f t="shared" si="137"/>
        <v>2</v>
      </c>
      <c r="E5279">
        <f t="shared" si="136"/>
        <v>0.94</v>
      </c>
      <c r="F5279">
        <f>IFERROR(IF('SUIVI VENTES 403e'!$A5259&lt;&gt;"",ROUND((($C5279/1.2)-$E5279),2),""),"")</f>
        <v>-0.94</v>
      </c>
      <c r="G5279">
        <f>IFERROR(IF('SUIVI VENTES 403e'!$A5259&lt;&gt;"",ROUND($F5279*$A5279,2),""),"")</f>
        <v>-1.88</v>
      </c>
      <c r="H5279">
        <f>IFERROR(IF('SUIVI VENTES 403e'!$A5259&lt;&gt;"",YEAR('SUIVI VENTES 403e'!$G5259),""),"")</f>
        <v>2020</v>
      </c>
      <c r="I5279">
        <f>IFERROR(IF('SUIVI VENTES 403e'!$A5259&lt;&gt;"",MONTH('SUIVI VENTES 403e'!$G5259),""),"")</f>
        <v>9</v>
      </c>
    </row>
    <row r="5280" spans="1:9" x14ac:dyDescent="0.25">
      <c r="A5280">
        <f>IFERROR('SUIVI VENTES 403e'!B5260*(INDEX(traitement!$A$8:$B$16,MATCH('SUIVI VENTES 403e'!$H5260,traitement!$A$8:$A$16,0),2)),"")</f>
        <v>2</v>
      </c>
      <c r="B5280">
        <f>IFERROR('SUIVI VENTES 403e'!F5260,"")</f>
        <v>20</v>
      </c>
      <c r="C5280">
        <f>IFERROR(IF('SUIVI VENTES 403e'!$A5260&lt;&gt;"",ROUND($B5280/$A5280,2),""),"")</f>
        <v>10</v>
      </c>
      <c r="D5280" t="str">
        <f t="shared" si="137"/>
        <v/>
      </c>
      <c r="E5280">
        <f t="shared" si="136"/>
        <v>0.94</v>
      </c>
      <c r="F5280">
        <f>IFERROR(IF('SUIVI VENTES 403e'!$A5260&lt;&gt;"",ROUND((($C5280/1.2)-$E5280),2),""),"")</f>
        <v>7.39</v>
      </c>
      <c r="G5280">
        <f>IFERROR(IF('SUIVI VENTES 403e'!$A5260&lt;&gt;"",ROUND($F5280*$A5280,2),""),"")</f>
        <v>14.78</v>
      </c>
      <c r="H5280">
        <f>IFERROR(IF('SUIVI VENTES 403e'!$A5260&lt;&gt;"",YEAR('SUIVI VENTES 403e'!$G5260),""),"")</f>
        <v>2020</v>
      </c>
      <c r="I5280">
        <f>IFERROR(IF('SUIVI VENTES 403e'!$A5260&lt;&gt;"",MONTH('SUIVI VENTES 403e'!$G5260),""),"")</f>
        <v>9</v>
      </c>
    </row>
    <row r="5281" spans="1:9" x14ac:dyDescent="0.25">
      <c r="A5281">
        <f>IFERROR('SUIVI VENTES 403e'!B5261*(INDEX(traitement!$A$8:$B$16,MATCH('SUIVI VENTES 403e'!$H5261,traitement!$A$8:$A$16,0),2)),"")</f>
        <v>1.25</v>
      </c>
      <c r="B5281">
        <f>IFERROR('SUIVI VENTES 403e'!F5261,"")</f>
        <v>25</v>
      </c>
      <c r="C5281">
        <f>IFERROR(IF('SUIVI VENTES 403e'!$A5261&lt;&gt;"",ROUND($B5281/$A5281,2),""),"")</f>
        <v>20</v>
      </c>
      <c r="D5281" t="str">
        <f t="shared" si="137"/>
        <v/>
      </c>
      <c r="E5281">
        <f t="shared" si="136"/>
        <v>0.94</v>
      </c>
      <c r="F5281">
        <f>IFERROR(IF('SUIVI VENTES 403e'!$A5261&lt;&gt;"",ROUND((($C5281/1.2)-$E5281),2),""),"")</f>
        <v>15.73</v>
      </c>
      <c r="G5281">
        <f>IFERROR(IF('SUIVI VENTES 403e'!$A5261&lt;&gt;"",ROUND($F5281*$A5281,2),""),"")</f>
        <v>19.66</v>
      </c>
      <c r="H5281">
        <f>IFERROR(IF('SUIVI VENTES 403e'!$A5261&lt;&gt;"",YEAR('SUIVI VENTES 403e'!$G5261),""),"")</f>
        <v>2020</v>
      </c>
      <c r="I5281">
        <f>IFERROR(IF('SUIVI VENTES 403e'!$A5261&lt;&gt;"",MONTH('SUIVI VENTES 403e'!$G5261),""),"")</f>
        <v>9</v>
      </c>
    </row>
    <row r="5282" spans="1:9" x14ac:dyDescent="0.25">
      <c r="A5282">
        <f>IFERROR('SUIVI VENTES 403e'!B5262*(INDEX(traitement!$A$8:$B$16,MATCH('SUIVI VENTES 403e'!$H5262,traitement!$A$8:$A$16,0),2)),"")</f>
        <v>0.25</v>
      </c>
      <c r="B5282">
        <f>IFERROR('SUIVI VENTES 403e'!F5262,"")</f>
        <v>0</v>
      </c>
      <c r="C5282">
        <f>IFERROR(IF('SUIVI VENTES 403e'!$A5262&lt;&gt;"",ROUND($B5282/$A5282,2),""),"")</f>
        <v>0</v>
      </c>
      <c r="D5282">
        <f t="shared" si="137"/>
        <v>0.25</v>
      </c>
      <c r="E5282">
        <f t="shared" si="136"/>
        <v>0.94</v>
      </c>
      <c r="F5282">
        <f>IFERROR(IF('SUIVI VENTES 403e'!$A5262&lt;&gt;"",ROUND((($C5282/1.2)-$E5282),2),""),"")</f>
        <v>-0.94</v>
      </c>
      <c r="G5282">
        <f>IFERROR(IF('SUIVI VENTES 403e'!$A5262&lt;&gt;"",ROUND($F5282*$A5282,2),""),"")</f>
        <v>-0.24</v>
      </c>
      <c r="H5282">
        <f>IFERROR(IF('SUIVI VENTES 403e'!$A5262&lt;&gt;"",YEAR('SUIVI VENTES 403e'!$G5262),""),"")</f>
        <v>2020</v>
      </c>
      <c r="I5282">
        <f>IFERROR(IF('SUIVI VENTES 403e'!$A5262&lt;&gt;"",MONTH('SUIVI VENTES 403e'!$G5262),""),"")</f>
        <v>9</v>
      </c>
    </row>
    <row r="5283" spans="1:9" x14ac:dyDescent="0.25">
      <c r="A5283">
        <f>IFERROR('SUIVI VENTES 403e'!B5263*(INDEX(traitement!$A$8:$B$16,MATCH('SUIVI VENTES 403e'!$H5263,traitement!$A$8:$A$16,0),2)),"")</f>
        <v>2</v>
      </c>
      <c r="B5283">
        <f>IFERROR('SUIVI VENTES 403e'!F5263,"")</f>
        <v>20</v>
      </c>
      <c r="C5283">
        <f>IFERROR(IF('SUIVI VENTES 403e'!$A5263&lt;&gt;"",ROUND($B5283/$A5283,2),""),"")</f>
        <v>10</v>
      </c>
      <c r="D5283" t="str">
        <f t="shared" si="137"/>
        <v/>
      </c>
      <c r="E5283">
        <f t="shared" si="136"/>
        <v>0.94</v>
      </c>
      <c r="F5283">
        <f>IFERROR(IF('SUIVI VENTES 403e'!$A5263&lt;&gt;"",ROUND((($C5283/1.2)-$E5283),2),""),"")</f>
        <v>7.39</v>
      </c>
      <c r="G5283">
        <f>IFERROR(IF('SUIVI VENTES 403e'!$A5263&lt;&gt;"",ROUND($F5283*$A5283,2),""),"")</f>
        <v>14.78</v>
      </c>
      <c r="H5283">
        <f>IFERROR(IF('SUIVI VENTES 403e'!$A5263&lt;&gt;"",YEAR('SUIVI VENTES 403e'!$G5263),""),"")</f>
        <v>2020</v>
      </c>
      <c r="I5283">
        <f>IFERROR(IF('SUIVI VENTES 403e'!$A5263&lt;&gt;"",MONTH('SUIVI VENTES 403e'!$G5263),""),"")</f>
        <v>10</v>
      </c>
    </row>
    <row r="5284" spans="1:9" x14ac:dyDescent="0.25">
      <c r="A5284">
        <f>IFERROR('SUIVI VENTES 403e'!B5264*(INDEX(traitement!$A$8:$B$16,MATCH('SUIVI VENTES 403e'!$H5264,traitement!$A$8:$A$16,0),2)),"")</f>
        <v>10</v>
      </c>
      <c r="B5284">
        <f>IFERROR('SUIVI VENTES 403e'!F5264,"")</f>
        <v>100</v>
      </c>
      <c r="C5284">
        <f>IFERROR(IF('SUIVI VENTES 403e'!$A5264&lt;&gt;"",ROUND($B5284/$A5284,2),""),"")</f>
        <v>10</v>
      </c>
      <c r="D5284" t="str">
        <f t="shared" si="137"/>
        <v/>
      </c>
      <c r="E5284">
        <f t="shared" si="136"/>
        <v>0.94</v>
      </c>
      <c r="F5284">
        <f>IFERROR(IF('SUIVI VENTES 403e'!$A5264&lt;&gt;"",ROUND((($C5284/1.2)-$E5284),2),""),"")</f>
        <v>7.39</v>
      </c>
      <c r="G5284">
        <f>IFERROR(IF('SUIVI VENTES 403e'!$A5264&lt;&gt;"",ROUND($F5284*$A5284,2),""),"")</f>
        <v>73.900000000000006</v>
      </c>
      <c r="H5284">
        <f>IFERROR(IF('SUIVI VENTES 403e'!$A5264&lt;&gt;"",YEAR('SUIVI VENTES 403e'!$G5264),""),"")</f>
        <v>2020</v>
      </c>
      <c r="I5284">
        <f>IFERROR(IF('SUIVI VENTES 403e'!$A5264&lt;&gt;"",MONTH('SUIVI VENTES 403e'!$G5264),""),"")</f>
        <v>10</v>
      </c>
    </row>
    <row r="5285" spans="1:9" x14ac:dyDescent="0.25">
      <c r="A5285">
        <f>IFERROR('SUIVI VENTES 403e'!B5265*(INDEX(traitement!$A$8:$B$16,MATCH('SUIVI VENTES 403e'!$H5265,traitement!$A$8:$A$16,0),2)),"")</f>
        <v>12</v>
      </c>
      <c r="B5285">
        <f>IFERROR('SUIVI VENTES 403e'!F5265,"")</f>
        <v>120</v>
      </c>
      <c r="C5285">
        <f>IFERROR(IF('SUIVI VENTES 403e'!$A5265&lt;&gt;"",ROUND($B5285/$A5285,2),""),"")</f>
        <v>10</v>
      </c>
      <c r="D5285" t="str">
        <f t="shared" si="137"/>
        <v/>
      </c>
      <c r="E5285">
        <f t="shared" si="136"/>
        <v>0.94</v>
      </c>
      <c r="F5285">
        <f>IFERROR(IF('SUIVI VENTES 403e'!$A5265&lt;&gt;"",ROUND((($C5285/1.2)-$E5285),2),""),"")</f>
        <v>7.39</v>
      </c>
      <c r="G5285">
        <f>IFERROR(IF('SUIVI VENTES 403e'!$A5265&lt;&gt;"",ROUND($F5285*$A5285,2),""),"")</f>
        <v>88.68</v>
      </c>
      <c r="H5285">
        <f>IFERROR(IF('SUIVI VENTES 403e'!$A5265&lt;&gt;"",YEAR('SUIVI VENTES 403e'!$G5265),""),"")</f>
        <v>2020</v>
      </c>
      <c r="I5285">
        <f>IFERROR(IF('SUIVI VENTES 403e'!$A5265&lt;&gt;"",MONTH('SUIVI VENTES 403e'!$G5265),""),"")</f>
        <v>10</v>
      </c>
    </row>
    <row r="5286" spans="1:9" x14ac:dyDescent="0.25">
      <c r="A5286">
        <f>IFERROR('SUIVI VENTES 403e'!B5266*(INDEX(traitement!$A$8:$B$16,MATCH('SUIVI VENTES 403e'!$H5266,traitement!$A$8:$A$16,0),2)),"")</f>
        <v>2</v>
      </c>
      <c r="B5286">
        <f>IFERROR('SUIVI VENTES 403e'!F5266,"")</f>
        <v>0</v>
      </c>
      <c r="C5286">
        <f>IFERROR(IF('SUIVI VENTES 403e'!$A5266&lt;&gt;"",ROUND($B5286/$A5286,2),""),"")</f>
        <v>0</v>
      </c>
      <c r="D5286">
        <f t="shared" si="137"/>
        <v>2</v>
      </c>
      <c r="E5286">
        <f t="shared" si="136"/>
        <v>0.94</v>
      </c>
      <c r="F5286">
        <f>IFERROR(IF('SUIVI VENTES 403e'!$A5266&lt;&gt;"",ROUND((($C5286/1.2)-$E5286),2),""),"")</f>
        <v>-0.94</v>
      </c>
      <c r="G5286">
        <f>IFERROR(IF('SUIVI VENTES 403e'!$A5266&lt;&gt;"",ROUND($F5286*$A5286,2),""),"")</f>
        <v>-1.88</v>
      </c>
      <c r="H5286">
        <f>IFERROR(IF('SUIVI VENTES 403e'!$A5266&lt;&gt;"",YEAR('SUIVI VENTES 403e'!$G5266),""),"")</f>
        <v>2020</v>
      </c>
      <c r="I5286">
        <f>IFERROR(IF('SUIVI VENTES 403e'!$A5266&lt;&gt;"",MONTH('SUIVI VENTES 403e'!$G5266),""),"")</f>
        <v>10</v>
      </c>
    </row>
    <row r="5287" spans="1:9" x14ac:dyDescent="0.25">
      <c r="A5287">
        <f>IFERROR('SUIVI VENTES 403e'!B5267*(INDEX(traitement!$A$8:$B$16,MATCH('SUIVI VENTES 403e'!$H5267,traitement!$A$8:$A$16,0),2)),"")</f>
        <v>10</v>
      </c>
      <c r="B5287">
        <f>IFERROR('SUIVI VENTES 403e'!F5267,"")</f>
        <v>100</v>
      </c>
      <c r="C5287">
        <f>IFERROR(IF('SUIVI VENTES 403e'!$A5267&lt;&gt;"",ROUND($B5287/$A5287,2),""),"")</f>
        <v>10</v>
      </c>
      <c r="D5287" t="str">
        <f t="shared" si="137"/>
        <v/>
      </c>
      <c r="E5287">
        <f t="shared" si="136"/>
        <v>0.94</v>
      </c>
      <c r="F5287">
        <f>IFERROR(IF('SUIVI VENTES 403e'!$A5267&lt;&gt;"",ROUND((($C5287/1.2)-$E5287),2),""),"")</f>
        <v>7.39</v>
      </c>
      <c r="G5287">
        <f>IFERROR(IF('SUIVI VENTES 403e'!$A5267&lt;&gt;"",ROUND($F5287*$A5287,2),""),"")</f>
        <v>73.900000000000006</v>
      </c>
      <c r="H5287">
        <f>IFERROR(IF('SUIVI VENTES 403e'!$A5267&lt;&gt;"",YEAR('SUIVI VENTES 403e'!$G5267),""),"")</f>
        <v>2020</v>
      </c>
      <c r="I5287">
        <f>IFERROR(IF('SUIVI VENTES 403e'!$A5267&lt;&gt;"",MONTH('SUIVI VENTES 403e'!$G5267),""),"")</f>
        <v>10</v>
      </c>
    </row>
    <row r="5288" spans="1:9" x14ac:dyDescent="0.25">
      <c r="A5288">
        <f>IFERROR('SUIVI VENTES 403e'!B5268*(INDEX(traitement!$A$8:$B$16,MATCH('SUIVI VENTES 403e'!$H5268,traitement!$A$8:$A$16,0),2)),"")</f>
        <v>0.25</v>
      </c>
      <c r="B5288">
        <f>IFERROR('SUIVI VENTES 403e'!F5268,"")</f>
        <v>5</v>
      </c>
      <c r="C5288">
        <f>IFERROR(IF('SUIVI VENTES 403e'!$A5268&lt;&gt;"",ROUND($B5288/$A5288,2),""),"")</f>
        <v>20</v>
      </c>
      <c r="D5288" t="str">
        <f t="shared" si="137"/>
        <v/>
      </c>
      <c r="E5288">
        <f t="shared" si="136"/>
        <v>0.94</v>
      </c>
      <c r="F5288">
        <f>IFERROR(IF('SUIVI VENTES 403e'!$A5268&lt;&gt;"",ROUND((($C5288/1.2)-$E5288),2),""),"")</f>
        <v>15.73</v>
      </c>
      <c r="G5288">
        <f>IFERROR(IF('SUIVI VENTES 403e'!$A5268&lt;&gt;"",ROUND($F5288*$A5288,2),""),"")</f>
        <v>3.93</v>
      </c>
      <c r="H5288">
        <f>IFERROR(IF('SUIVI VENTES 403e'!$A5268&lt;&gt;"",YEAR('SUIVI VENTES 403e'!$G5268),""),"")</f>
        <v>2020</v>
      </c>
      <c r="I5288">
        <f>IFERROR(IF('SUIVI VENTES 403e'!$A5268&lt;&gt;"",MONTH('SUIVI VENTES 403e'!$G5268),""),"")</f>
        <v>10</v>
      </c>
    </row>
    <row r="5289" spans="1:9" x14ac:dyDescent="0.25">
      <c r="A5289">
        <f>IFERROR('SUIVI VENTES 403e'!B5269*(INDEX(traitement!$A$8:$B$16,MATCH('SUIVI VENTES 403e'!$H5269,traitement!$A$8:$A$16,0),2)),"")</f>
        <v>0.5</v>
      </c>
      <c r="B5289">
        <f>IFERROR('SUIVI VENTES 403e'!F5269,"")</f>
        <v>5.83</v>
      </c>
      <c r="C5289">
        <f>IFERROR(IF('SUIVI VENTES 403e'!$A5269&lt;&gt;"",ROUND($B5289/$A5289,2),""),"")</f>
        <v>11.66</v>
      </c>
      <c r="D5289" t="str">
        <f t="shared" si="137"/>
        <v/>
      </c>
      <c r="E5289">
        <f t="shared" ref="E5289:E5352" si="138">IFERROR(INDEX($G$2:$S$15,MATCH($H5289,$G$2:$G$15,0),MATCH($I5289,$G$2:$S$2,0)),"")</f>
        <v>0.94</v>
      </c>
      <c r="F5289">
        <f>IFERROR(IF('SUIVI VENTES 403e'!$A5269&lt;&gt;"",ROUND((($C5289/1.2)-$E5289),2),""),"")</f>
        <v>8.7799999999999994</v>
      </c>
      <c r="G5289">
        <f>IFERROR(IF('SUIVI VENTES 403e'!$A5269&lt;&gt;"",ROUND($F5289*$A5289,2),""),"")</f>
        <v>4.3899999999999997</v>
      </c>
      <c r="H5289">
        <f>IFERROR(IF('SUIVI VENTES 403e'!$A5269&lt;&gt;"",YEAR('SUIVI VENTES 403e'!$G5269),""),"")</f>
        <v>2020</v>
      </c>
      <c r="I5289">
        <f>IFERROR(IF('SUIVI VENTES 403e'!$A5269&lt;&gt;"",MONTH('SUIVI VENTES 403e'!$G5269),""),"")</f>
        <v>10</v>
      </c>
    </row>
    <row r="5290" spans="1:9" x14ac:dyDescent="0.25">
      <c r="A5290">
        <f>IFERROR('SUIVI VENTES 403e'!B5270*(INDEX(traitement!$A$8:$B$16,MATCH('SUIVI VENTES 403e'!$H5270,traitement!$A$8:$A$16,0),2)),"")</f>
        <v>0.25</v>
      </c>
      <c r="B5290">
        <f>IFERROR('SUIVI VENTES 403e'!F5270,"")</f>
        <v>0</v>
      </c>
      <c r="C5290">
        <f>IFERROR(IF('SUIVI VENTES 403e'!$A5270&lt;&gt;"",ROUND($B5290/$A5290,2),""),"")</f>
        <v>0</v>
      </c>
      <c r="D5290">
        <f t="shared" si="137"/>
        <v>0.25</v>
      </c>
      <c r="E5290">
        <f t="shared" si="138"/>
        <v>0.94</v>
      </c>
      <c r="F5290">
        <f>IFERROR(IF('SUIVI VENTES 403e'!$A5270&lt;&gt;"",ROUND((($C5290/1.2)-$E5290),2),""),"")</f>
        <v>-0.94</v>
      </c>
      <c r="G5290">
        <f>IFERROR(IF('SUIVI VENTES 403e'!$A5270&lt;&gt;"",ROUND($F5290*$A5290,2),""),"")</f>
        <v>-0.24</v>
      </c>
      <c r="H5290">
        <f>IFERROR(IF('SUIVI VENTES 403e'!$A5270&lt;&gt;"",YEAR('SUIVI VENTES 403e'!$G5270),""),"")</f>
        <v>2020</v>
      </c>
      <c r="I5290">
        <f>IFERROR(IF('SUIVI VENTES 403e'!$A5270&lt;&gt;"",MONTH('SUIVI VENTES 403e'!$G5270),""),"")</f>
        <v>10</v>
      </c>
    </row>
    <row r="5291" spans="1:9" x14ac:dyDescent="0.25">
      <c r="A5291">
        <f>IFERROR('SUIVI VENTES 403e'!B5271*(INDEX(traitement!$A$8:$B$16,MATCH('SUIVI VENTES 403e'!$H5271,traitement!$A$8:$A$16,0),2)),"")</f>
        <v>10</v>
      </c>
      <c r="B5291">
        <f>IFERROR('SUIVI VENTES 403e'!F5271,"")</f>
        <v>100</v>
      </c>
      <c r="C5291">
        <f>IFERROR(IF('SUIVI VENTES 403e'!$A5271&lt;&gt;"",ROUND($B5291/$A5291,2),""),"")</f>
        <v>10</v>
      </c>
      <c r="D5291" t="str">
        <f t="shared" si="137"/>
        <v/>
      </c>
      <c r="E5291">
        <f t="shared" si="138"/>
        <v>0.94</v>
      </c>
      <c r="F5291">
        <f>IFERROR(IF('SUIVI VENTES 403e'!$A5271&lt;&gt;"",ROUND((($C5291/1.2)-$E5291),2),""),"")</f>
        <v>7.39</v>
      </c>
      <c r="G5291">
        <f>IFERROR(IF('SUIVI VENTES 403e'!$A5271&lt;&gt;"",ROUND($F5291*$A5291,2),""),"")</f>
        <v>73.900000000000006</v>
      </c>
      <c r="H5291">
        <f>IFERROR(IF('SUIVI VENTES 403e'!$A5271&lt;&gt;"",YEAR('SUIVI VENTES 403e'!$G5271),""),"")</f>
        <v>2020</v>
      </c>
      <c r="I5291">
        <f>IFERROR(IF('SUIVI VENTES 403e'!$A5271&lt;&gt;"",MONTH('SUIVI VENTES 403e'!$G5271),""),"")</f>
        <v>10</v>
      </c>
    </row>
    <row r="5292" spans="1:9" x14ac:dyDescent="0.25">
      <c r="A5292">
        <f>IFERROR('SUIVI VENTES 403e'!B5272*(INDEX(traitement!$A$8:$B$16,MATCH('SUIVI VENTES 403e'!$H5272,traitement!$A$8:$A$16,0),2)),"")</f>
        <v>2</v>
      </c>
      <c r="B5292">
        <f>IFERROR('SUIVI VENTES 403e'!F5272,"")</f>
        <v>0</v>
      </c>
      <c r="C5292">
        <f>IFERROR(IF('SUIVI VENTES 403e'!$A5272&lt;&gt;"",ROUND($B5292/$A5292,2),""),"")</f>
        <v>0</v>
      </c>
      <c r="D5292">
        <f t="shared" si="137"/>
        <v>2</v>
      </c>
      <c r="E5292">
        <f t="shared" si="138"/>
        <v>0.94</v>
      </c>
      <c r="F5292">
        <f>IFERROR(IF('SUIVI VENTES 403e'!$A5272&lt;&gt;"",ROUND((($C5292/1.2)-$E5292),2),""),"")</f>
        <v>-0.94</v>
      </c>
      <c r="G5292">
        <f>IFERROR(IF('SUIVI VENTES 403e'!$A5272&lt;&gt;"",ROUND($F5292*$A5292,2),""),"")</f>
        <v>-1.88</v>
      </c>
      <c r="H5292">
        <f>IFERROR(IF('SUIVI VENTES 403e'!$A5272&lt;&gt;"",YEAR('SUIVI VENTES 403e'!$G5272),""),"")</f>
        <v>2020</v>
      </c>
      <c r="I5292">
        <f>IFERROR(IF('SUIVI VENTES 403e'!$A5272&lt;&gt;"",MONTH('SUIVI VENTES 403e'!$G5272),""),"")</f>
        <v>10</v>
      </c>
    </row>
    <row r="5293" spans="1:9" x14ac:dyDescent="0.25">
      <c r="A5293">
        <f>IFERROR('SUIVI VENTES 403e'!B5273*(INDEX(traitement!$A$8:$B$16,MATCH('SUIVI VENTES 403e'!$H5273,traitement!$A$8:$A$16,0),2)),"")</f>
        <v>12</v>
      </c>
      <c r="B5293">
        <f>IFERROR('SUIVI VENTES 403e'!F5273,"")</f>
        <v>120</v>
      </c>
      <c r="C5293">
        <f>IFERROR(IF('SUIVI VENTES 403e'!$A5273&lt;&gt;"",ROUND($B5293/$A5293,2),""),"")</f>
        <v>10</v>
      </c>
      <c r="D5293" t="str">
        <f t="shared" si="137"/>
        <v/>
      </c>
      <c r="E5293">
        <f t="shared" si="138"/>
        <v>0.94</v>
      </c>
      <c r="F5293">
        <f>IFERROR(IF('SUIVI VENTES 403e'!$A5273&lt;&gt;"",ROUND((($C5293/1.2)-$E5293),2),""),"")</f>
        <v>7.39</v>
      </c>
      <c r="G5293">
        <f>IFERROR(IF('SUIVI VENTES 403e'!$A5273&lt;&gt;"",ROUND($F5293*$A5293,2),""),"")</f>
        <v>88.68</v>
      </c>
      <c r="H5293">
        <f>IFERROR(IF('SUIVI VENTES 403e'!$A5273&lt;&gt;"",YEAR('SUIVI VENTES 403e'!$G5273),""),"")</f>
        <v>2020</v>
      </c>
      <c r="I5293">
        <f>IFERROR(IF('SUIVI VENTES 403e'!$A5273&lt;&gt;"",MONTH('SUIVI VENTES 403e'!$G5273),""),"")</f>
        <v>10</v>
      </c>
    </row>
    <row r="5294" spans="1:9" x14ac:dyDescent="0.25">
      <c r="A5294">
        <f>IFERROR('SUIVI VENTES 403e'!B5274*(INDEX(traitement!$A$8:$B$16,MATCH('SUIVI VENTES 403e'!$H5274,traitement!$A$8:$A$16,0),2)),"")</f>
        <v>2</v>
      </c>
      <c r="B5294">
        <f>IFERROR('SUIVI VENTES 403e'!F5274,"")</f>
        <v>0</v>
      </c>
      <c r="C5294">
        <f>IFERROR(IF('SUIVI VENTES 403e'!$A5274&lt;&gt;"",ROUND($B5294/$A5294,2),""),"")</f>
        <v>0</v>
      </c>
      <c r="D5294">
        <f t="shared" si="137"/>
        <v>2</v>
      </c>
      <c r="E5294">
        <f t="shared" si="138"/>
        <v>0.94</v>
      </c>
      <c r="F5294">
        <f>IFERROR(IF('SUIVI VENTES 403e'!$A5274&lt;&gt;"",ROUND((($C5294/1.2)-$E5294),2),""),"")</f>
        <v>-0.94</v>
      </c>
      <c r="G5294">
        <f>IFERROR(IF('SUIVI VENTES 403e'!$A5274&lt;&gt;"",ROUND($F5294*$A5294,2),""),"")</f>
        <v>-1.88</v>
      </c>
      <c r="H5294">
        <f>IFERROR(IF('SUIVI VENTES 403e'!$A5274&lt;&gt;"",YEAR('SUIVI VENTES 403e'!$G5274),""),"")</f>
        <v>2020</v>
      </c>
      <c r="I5294">
        <f>IFERROR(IF('SUIVI VENTES 403e'!$A5274&lt;&gt;"",MONTH('SUIVI VENTES 403e'!$G5274),""),"")</f>
        <v>10</v>
      </c>
    </row>
    <row r="5295" spans="1:9" x14ac:dyDescent="0.25">
      <c r="A5295">
        <f>IFERROR('SUIVI VENTES 403e'!B5275*(INDEX(traitement!$A$8:$B$16,MATCH('SUIVI VENTES 403e'!$H5275,traitement!$A$8:$A$16,0),2)),"")</f>
        <v>1</v>
      </c>
      <c r="B5295">
        <f>IFERROR('SUIVI VENTES 403e'!F5275,"")</f>
        <v>11.67</v>
      </c>
      <c r="C5295">
        <f>IFERROR(IF('SUIVI VENTES 403e'!$A5275&lt;&gt;"",ROUND($B5295/$A5295,2),""),"")</f>
        <v>11.67</v>
      </c>
      <c r="D5295" t="str">
        <f t="shared" si="137"/>
        <v/>
      </c>
      <c r="E5295">
        <f t="shared" si="138"/>
        <v>0.94</v>
      </c>
      <c r="F5295">
        <f>IFERROR(IF('SUIVI VENTES 403e'!$A5275&lt;&gt;"",ROUND((($C5295/1.2)-$E5295),2),""),"")</f>
        <v>8.7899999999999991</v>
      </c>
      <c r="G5295">
        <f>IFERROR(IF('SUIVI VENTES 403e'!$A5275&lt;&gt;"",ROUND($F5295*$A5295,2),""),"")</f>
        <v>8.7899999999999991</v>
      </c>
      <c r="H5295">
        <f>IFERROR(IF('SUIVI VENTES 403e'!$A5275&lt;&gt;"",YEAR('SUIVI VENTES 403e'!$G5275),""),"")</f>
        <v>2020</v>
      </c>
      <c r="I5295">
        <f>IFERROR(IF('SUIVI VENTES 403e'!$A5275&lt;&gt;"",MONTH('SUIVI VENTES 403e'!$G5275),""),"")</f>
        <v>10</v>
      </c>
    </row>
    <row r="5296" spans="1:9" x14ac:dyDescent="0.25">
      <c r="A5296">
        <f>IFERROR('SUIVI VENTES 403e'!B5276*(INDEX(traitement!$A$8:$B$16,MATCH('SUIVI VENTES 403e'!$H5276,traitement!$A$8:$A$16,0),2)),"")</f>
        <v>12</v>
      </c>
      <c r="B5296">
        <f>IFERROR('SUIVI VENTES 403e'!F5276,"")</f>
        <v>120</v>
      </c>
      <c r="C5296">
        <f>IFERROR(IF('SUIVI VENTES 403e'!$A5276&lt;&gt;"",ROUND($B5296/$A5296,2),""),"")</f>
        <v>10</v>
      </c>
      <c r="D5296" t="str">
        <f t="shared" ref="D5296:D5359" si="139">IF(B5296&lt;&gt;0,"",IF(A5296&lt;&gt;"",A5296,""))</f>
        <v/>
      </c>
      <c r="E5296">
        <f t="shared" si="138"/>
        <v>0.94</v>
      </c>
      <c r="F5296">
        <f>IFERROR(IF('SUIVI VENTES 403e'!$A5276&lt;&gt;"",ROUND((($C5296/1.2)-$E5296),2),""),"")</f>
        <v>7.39</v>
      </c>
      <c r="G5296">
        <f>IFERROR(IF('SUIVI VENTES 403e'!$A5276&lt;&gt;"",ROUND($F5296*$A5296,2),""),"")</f>
        <v>88.68</v>
      </c>
      <c r="H5296">
        <f>IFERROR(IF('SUIVI VENTES 403e'!$A5276&lt;&gt;"",YEAR('SUIVI VENTES 403e'!$G5276),""),"")</f>
        <v>2020</v>
      </c>
      <c r="I5296">
        <f>IFERROR(IF('SUIVI VENTES 403e'!$A5276&lt;&gt;"",MONTH('SUIVI VENTES 403e'!$G5276),""),"")</f>
        <v>10</v>
      </c>
    </row>
    <row r="5297" spans="1:9" x14ac:dyDescent="0.25">
      <c r="A5297">
        <f>IFERROR('SUIVI VENTES 403e'!B5277*(INDEX(traitement!$A$8:$B$16,MATCH('SUIVI VENTES 403e'!$H5277,traitement!$A$8:$A$16,0),2)),"")</f>
        <v>2</v>
      </c>
      <c r="B5297">
        <f>IFERROR('SUIVI VENTES 403e'!F5277,"")</f>
        <v>0</v>
      </c>
      <c r="C5297">
        <f>IFERROR(IF('SUIVI VENTES 403e'!$A5277&lt;&gt;"",ROUND($B5297/$A5297,2),""),"")</f>
        <v>0</v>
      </c>
      <c r="D5297">
        <f t="shared" si="139"/>
        <v>2</v>
      </c>
      <c r="E5297">
        <f t="shared" si="138"/>
        <v>0.94</v>
      </c>
      <c r="F5297">
        <f>IFERROR(IF('SUIVI VENTES 403e'!$A5277&lt;&gt;"",ROUND((($C5297/1.2)-$E5297),2),""),"")</f>
        <v>-0.94</v>
      </c>
      <c r="G5297">
        <f>IFERROR(IF('SUIVI VENTES 403e'!$A5277&lt;&gt;"",ROUND($F5297*$A5297,2),""),"")</f>
        <v>-1.88</v>
      </c>
      <c r="H5297">
        <f>IFERROR(IF('SUIVI VENTES 403e'!$A5277&lt;&gt;"",YEAR('SUIVI VENTES 403e'!$G5277),""),"")</f>
        <v>2020</v>
      </c>
      <c r="I5297">
        <f>IFERROR(IF('SUIVI VENTES 403e'!$A5277&lt;&gt;"",MONTH('SUIVI VENTES 403e'!$G5277),""),"")</f>
        <v>10</v>
      </c>
    </row>
    <row r="5298" spans="1:9" x14ac:dyDescent="0.25">
      <c r="A5298">
        <f>IFERROR('SUIVI VENTES 403e'!B5278*(INDEX(traitement!$A$8:$B$16,MATCH('SUIVI VENTES 403e'!$H5278,traitement!$A$8:$A$16,0),2)),"")</f>
        <v>5</v>
      </c>
      <c r="B5298">
        <f>IFERROR('SUIVI VENTES 403e'!F5278,"")</f>
        <v>50</v>
      </c>
      <c r="C5298">
        <f>IFERROR(IF('SUIVI VENTES 403e'!$A5278&lt;&gt;"",ROUND($B5298/$A5298,2),""),"")</f>
        <v>10</v>
      </c>
      <c r="D5298" t="str">
        <f t="shared" si="139"/>
        <v/>
      </c>
      <c r="E5298">
        <f t="shared" si="138"/>
        <v>0.94</v>
      </c>
      <c r="F5298">
        <f>IFERROR(IF('SUIVI VENTES 403e'!$A5278&lt;&gt;"",ROUND((($C5298/1.2)-$E5298),2),""),"")</f>
        <v>7.39</v>
      </c>
      <c r="G5298">
        <f>IFERROR(IF('SUIVI VENTES 403e'!$A5278&lt;&gt;"",ROUND($F5298*$A5298,2),""),"")</f>
        <v>36.950000000000003</v>
      </c>
      <c r="H5298">
        <f>IFERROR(IF('SUIVI VENTES 403e'!$A5278&lt;&gt;"",YEAR('SUIVI VENTES 403e'!$G5278),""),"")</f>
        <v>2020</v>
      </c>
      <c r="I5298">
        <f>IFERROR(IF('SUIVI VENTES 403e'!$A5278&lt;&gt;"",MONTH('SUIVI VENTES 403e'!$G5278),""),"")</f>
        <v>10</v>
      </c>
    </row>
    <row r="5299" spans="1:9" x14ac:dyDescent="0.25">
      <c r="A5299">
        <f>IFERROR('SUIVI VENTES 403e'!B5279*(INDEX(traitement!$A$8:$B$16,MATCH('SUIVI VENTES 403e'!$H5279,traitement!$A$8:$A$16,0),2)),"")</f>
        <v>1</v>
      </c>
      <c r="B5299">
        <f>IFERROR('SUIVI VENTES 403e'!F5279,"")</f>
        <v>0</v>
      </c>
      <c r="C5299">
        <f>IFERROR(IF('SUIVI VENTES 403e'!$A5279&lt;&gt;"",ROUND($B5299/$A5299,2),""),"")</f>
        <v>0</v>
      </c>
      <c r="D5299">
        <f t="shared" si="139"/>
        <v>1</v>
      </c>
      <c r="E5299">
        <f t="shared" si="138"/>
        <v>0.94</v>
      </c>
      <c r="F5299">
        <f>IFERROR(IF('SUIVI VENTES 403e'!$A5279&lt;&gt;"",ROUND((($C5299/1.2)-$E5299),2),""),"")</f>
        <v>-0.94</v>
      </c>
      <c r="G5299">
        <f>IFERROR(IF('SUIVI VENTES 403e'!$A5279&lt;&gt;"",ROUND($F5299*$A5299,2),""),"")</f>
        <v>-0.94</v>
      </c>
      <c r="H5299">
        <f>IFERROR(IF('SUIVI VENTES 403e'!$A5279&lt;&gt;"",YEAR('SUIVI VENTES 403e'!$G5279),""),"")</f>
        <v>2020</v>
      </c>
      <c r="I5299">
        <f>IFERROR(IF('SUIVI VENTES 403e'!$A5279&lt;&gt;"",MONTH('SUIVI VENTES 403e'!$G5279),""),"")</f>
        <v>10</v>
      </c>
    </row>
    <row r="5300" spans="1:9" x14ac:dyDescent="0.25">
      <c r="A5300">
        <f>IFERROR('SUIVI VENTES 403e'!B5280*(INDEX(traitement!$A$8:$B$16,MATCH('SUIVI VENTES 403e'!$H5280,traitement!$A$8:$A$16,0),2)),"")</f>
        <v>12</v>
      </c>
      <c r="B5300">
        <f>IFERROR('SUIVI VENTES 403e'!F5280,"")</f>
        <v>120</v>
      </c>
      <c r="C5300">
        <f>IFERROR(IF('SUIVI VENTES 403e'!$A5280&lt;&gt;"",ROUND($B5300/$A5300,2),""),"")</f>
        <v>10</v>
      </c>
      <c r="D5300" t="str">
        <f t="shared" si="139"/>
        <v/>
      </c>
      <c r="E5300">
        <f t="shared" si="138"/>
        <v>0.94</v>
      </c>
      <c r="F5300">
        <f>IFERROR(IF('SUIVI VENTES 403e'!$A5280&lt;&gt;"",ROUND((($C5300/1.2)-$E5300),2),""),"")</f>
        <v>7.39</v>
      </c>
      <c r="G5300">
        <f>IFERROR(IF('SUIVI VENTES 403e'!$A5280&lt;&gt;"",ROUND($F5300*$A5300,2),""),"")</f>
        <v>88.68</v>
      </c>
      <c r="H5300">
        <f>IFERROR(IF('SUIVI VENTES 403e'!$A5280&lt;&gt;"",YEAR('SUIVI VENTES 403e'!$G5280),""),"")</f>
        <v>2020</v>
      </c>
      <c r="I5300">
        <f>IFERROR(IF('SUIVI VENTES 403e'!$A5280&lt;&gt;"",MONTH('SUIVI VENTES 403e'!$G5280),""),"")</f>
        <v>10</v>
      </c>
    </row>
    <row r="5301" spans="1:9" x14ac:dyDescent="0.25">
      <c r="A5301">
        <f>IFERROR('SUIVI VENTES 403e'!B5281*(INDEX(traitement!$A$8:$B$16,MATCH('SUIVI VENTES 403e'!$H5281,traitement!$A$8:$A$16,0),2)),"")</f>
        <v>2</v>
      </c>
      <c r="B5301">
        <f>IFERROR('SUIVI VENTES 403e'!F5281,"")</f>
        <v>0</v>
      </c>
      <c r="C5301">
        <f>IFERROR(IF('SUIVI VENTES 403e'!$A5281&lt;&gt;"",ROUND($B5301/$A5301,2),""),"")</f>
        <v>0</v>
      </c>
      <c r="D5301">
        <f t="shared" si="139"/>
        <v>2</v>
      </c>
      <c r="E5301">
        <f t="shared" si="138"/>
        <v>0.94</v>
      </c>
      <c r="F5301">
        <f>IFERROR(IF('SUIVI VENTES 403e'!$A5281&lt;&gt;"",ROUND((($C5301/1.2)-$E5301),2),""),"")</f>
        <v>-0.94</v>
      </c>
      <c r="G5301">
        <f>IFERROR(IF('SUIVI VENTES 403e'!$A5281&lt;&gt;"",ROUND($F5301*$A5301,2),""),"")</f>
        <v>-1.88</v>
      </c>
      <c r="H5301">
        <f>IFERROR(IF('SUIVI VENTES 403e'!$A5281&lt;&gt;"",YEAR('SUIVI VENTES 403e'!$G5281),""),"")</f>
        <v>2020</v>
      </c>
      <c r="I5301">
        <f>IFERROR(IF('SUIVI VENTES 403e'!$A5281&lt;&gt;"",MONTH('SUIVI VENTES 403e'!$G5281),""),"")</f>
        <v>10</v>
      </c>
    </row>
    <row r="5302" spans="1:9" x14ac:dyDescent="0.25">
      <c r="A5302">
        <f>IFERROR('SUIVI VENTES 403e'!B5282*(INDEX(traitement!$A$8:$B$16,MATCH('SUIVI VENTES 403e'!$H5282,traitement!$A$8:$A$16,0),2)),"")</f>
        <v>2</v>
      </c>
      <c r="B5302">
        <f>IFERROR('SUIVI VENTES 403e'!F5282,"")</f>
        <v>20</v>
      </c>
      <c r="C5302">
        <f>IFERROR(IF('SUIVI VENTES 403e'!$A5282&lt;&gt;"",ROUND($B5302/$A5302,2),""),"")</f>
        <v>10</v>
      </c>
      <c r="D5302" t="str">
        <f t="shared" si="139"/>
        <v/>
      </c>
      <c r="E5302">
        <f t="shared" si="138"/>
        <v>0.94</v>
      </c>
      <c r="F5302">
        <f>IFERROR(IF('SUIVI VENTES 403e'!$A5282&lt;&gt;"",ROUND((($C5302/1.2)-$E5302),2),""),"")</f>
        <v>7.39</v>
      </c>
      <c r="G5302">
        <f>IFERROR(IF('SUIVI VENTES 403e'!$A5282&lt;&gt;"",ROUND($F5302*$A5302,2),""),"")</f>
        <v>14.78</v>
      </c>
      <c r="H5302">
        <f>IFERROR(IF('SUIVI VENTES 403e'!$A5282&lt;&gt;"",YEAR('SUIVI VENTES 403e'!$G5282),""),"")</f>
        <v>2020</v>
      </c>
      <c r="I5302">
        <f>IFERROR(IF('SUIVI VENTES 403e'!$A5282&lt;&gt;"",MONTH('SUIVI VENTES 403e'!$G5282),""),"")</f>
        <v>10</v>
      </c>
    </row>
    <row r="5303" spans="1:9" x14ac:dyDescent="0.25">
      <c r="A5303">
        <f>IFERROR('SUIVI VENTES 403e'!B5283*(INDEX(traitement!$A$8:$B$16,MATCH('SUIVI VENTES 403e'!$H5283,traitement!$A$8:$A$16,0),2)),"")</f>
        <v>15</v>
      </c>
      <c r="B5303">
        <f>IFERROR('SUIVI VENTES 403e'!F5283,"")</f>
        <v>150</v>
      </c>
      <c r="C5303">
        <f>IFERROR(IF('SUIVI VENTES 403e'!$A5283&lt;&gt;"",ROUND($B5303/$A5303,2),""),"")</f>
        <v>10</v>
      </c>
      <c r="D5303" t="str">
        <f t="shared" si="139"/>
        <v/>
      </c>
      <c r="E5303">
        <f t="shared" si="138"/>
        <v>0.94</v>
      </c>
      <c r="F5303">
        <f>IFERROR(IF('SUIVI VENTES 403e'!$A5283&lt;&gt;"",ROUND((($C5303/1.2)-$E5303),2),""),"")</f>
        <v>7.39</v>
      </c>
      <c r="G5303">
        <f>IFERROR(IF('SUIVI VENTES 403e'!$A5283&lt;&gt;"",ROUND($F5303*$A5303,2),""),"")</f>
        <v>110.85</v>
      </c>
      <c r="H5303">
        <f>IFERROR(IF('SUIVI VENTES 403e'!$A5283&lt;&gt;"",YEAR('SUIVI VENTES 403e'!$G5283),""),"")</f>
        <v>2020</v>
      </c>
      <c r="I5303">
        <f>IFERROR(IF('SUIVI VENTES 403e'!$A5283&lt;&gt;"",MONTH('SUIVI VENTES 403e'!$G5283),""),"")</f>
        <v>10</v>
      </c>
    </row>
    <row r="5304" spans="1:9" x14ac:dyDescent="0.25">
      <c r="A5304">
        <f>IFERROR('SUIVI VENTES 403e'!B5284*(INDEX(traitement!$A$8:$B$16,MATCH('SUIVI VENTES 403e'!$H5284,traitement!$A$8:$A$16,0),2)),"")</f>
        <v>3</v>
      </c>
      <c r="B5304">
        <f>IFERROR('SUIVI VENTES 403e'!F5284,"")</f>
        <v>0</v>
      </c>
      <c r="C5304">
        <f>IFERROR(IF('SUIVI VENTES 403e'!$A5284&lt;&gt;"",ROUND($B5304/$A5304,2),""),"")</f>
        <v>0</v>
      </c>
      <c r="D5304">
        <f t="shared" si="139"/>
        <v>3</v>
      </c>
      <c r="E5304">
        <f t="shared" si="138"/>
        <v>0.94</v>
      </c>
      <c r="F5304">
        <f>IFERROR(IF('SUIVI VENTES 403e'!$A5284&lt;&gt;"",ROUND((($C5304/1.2)-$E5304),2),""),"")</f>
        <v>-0.94</v>
      </c>
      <c r="G5304">
        <f>IFERROR(IF('SUIVI VENTES 403e'!$A5284&lt;&gt;"",ROUND($F5304*$A5304,2),""),"")</f>
        <v>-2.82</v>
      </c>
      <c r="H5304">
        <f>IFERROR(IF('SUIVI VENTES 403e'!$A5284&lt;&gt;"",YEAR('SUIVI VENTES 403e'!$G5284),""),"")</f>
        <v>2020</v>
      </c>
      <c r="I5304">
        <f>IFERROR(IF('SUIVI VENTES 403e'!$A5284&lt;&gt;"",MONTH('SUIVI VENTES 403e'!$G5284),""),"")</f>
        <v>10</v>
      </c>
    </row>
    <row r="5305" spans="1:9" x14ac:dyDescent="0.25">
      <c r="A5305">
        <f>IFERROR('SUIVI VENTES 403e'!B5285*(INDEX(traitement!$A$8:$B$16,MATCH('SUIVI VENTES 403e'!$H5285,traitement!$A$8:$A$16,0),2)),"")</f>
        <v>15</v>
      </c>
      <c r="B5305">
        <f>IFERROR('SUIVI VENTES 403e'!F5285,"")</f>
        <v>150</v>
      </c>
      <c r="C5305">
        <f>IFERROR(IF('SUIVI VENTES 403e'!$A5285&lt;&gt;"",ROUND($B5305/$A5305,2),""),"")</f>
        <v>10</v>
      </c>
      <c r="D5305" t="str">
        <f t="shared" si="139"/>
        <v/>
      </c>
      <c r="E5305">
        <f t="shared" si="138"/>
        <v>0.94</v>
      </c>
      <c r="F5305">
        <f>IFERROR(IF('SUIVI VENTES 403e'!$A5285&lt;&gt;"",ROUND((($C5305/1.2)-$E5305),2),""),"")</f>
        <v>7.39</v>
      </c>
      <c r="G5305">
        <f>IFERROR(IF('SUIVI VENTES 403e'!$A5285&lt;&gt;"",ROUND($F5305*$A5305,2),""),"")</f>
        <v>110.85</v>
      </c>
      <c r="H5305">
        <f>IFERROR(IF('SUIVI VENTES 403e'!$A5285&lt;&gt;"",YEAR('SUIVI VENTES 403e'!$G5285),""),"")</f>
        <v>2020</v>
      </c>
      <c r="I5305">
        <f>IFERROR(IF('SUIVI VENTES 403e'!$A5285&lt;&gt;"",MONTH('SUIVI VENTES 403e'!$G5285),""),"")</f>
        <v>10</v>
      </c>
    </row>
    <row r="5306" spans="1:9" x14ac:dyDescent="0.25">
      <c r="A5306">
        <f>IFERROR('SUIVI VENTES 403e'!B5286*(INDEX(traitement!$A$8:$B$16,MATCH('SUIVI VENTES 403e'!$H5286,traitement!$A$8:$A$16,0),2)),"")</f>
        <v>3</v>
      </c>
      <c r="B5306">
        <f>IFERROR('SUIVI VENTES 403e'!F5286,"")</f>
        <v>0</v>
      </c>
      <c r="C5306">
        <f>IFERROR(IF('SUIVI VENTES 403e'!$A5286&lt;&gt;"",ROUND($B5306/$A5306,2),""),"")</f>
        <v>0</v>
      </c>
      <c r="D5306">
        <f t="shared" si="139"/>
        <v>3</v>
      </c>
      <c r="E5306">
        <f t="shared" si="138"/>
        <v>0.94</v>
      </c>
      <c r="F5306">
        <f>IFERROR(IF('SUIVI VENTES 403e'!$A5286&lt;&gt;"",ROUND((($C5306/1.2)-$E5306),2),""),"")</f>
        <v>-0.94</v>
      </c>
      <c r="G5306">
        <f>IFERROR(IF('SUIVI VENTES 403e'!$A5286&lt;&gt;"",ROUND($F5306*$A5306,2),""),"")</f>
        <v>-2.82</v>
      </c>
      <c r="H5306">
        <f>IFERROR(IF('SUIVI VENTES 403e'!$A5286&lt;&gt;"",YEAR('SUIVI VENTES 403e'!$G5286),""),"")</f>
        <v>2020</v>
      </c>
      <c r="I5306">
        <f>IFERROR(IF('SUIVI VENTES 403e'!$A5286&lt;&gt;"",MONTH('SUIVI VENTES 403e'!$G5286),""),"")</f>
        <v>10</v>
      </c>
    </row>
    <row r="5307" spans="1:9" x14ac:dyDescent="0.25">
      <c r="A5307">
        <f>IFERROR('SUIVI VENTES 403e'!B5287*(INDEX(traitement!$A$8:$B$16,MATCH('SUIVI VENTES 403e'!$H5287,traitement!$A$8:$A$16,0),2)),"")</f>
        <v>10</v>
      </c>
      <c r="B5307">
        <f>IFERROR('SUIVI VENTES 403e'!F5287,"")</f>
        <v>100</v>
      </c>
      <c r="C5307">
        <f>IFERROR(IF('SUIVI VENTES 403e'!$A5287&lt;&gt;"",ROUND($B5307/$A5307,2),""),"")</f>
        <v>10</v>
      </c>
      <c r="D5307" t="str">
        <f t="shared" si="139"/>
        <v/>
      </c>
      <c r="E5307">
        <f t="shared" si="138"/>
        <v>0.94</v>
      </c>
      <c r="F5307">
        <f>IFERROR(IF('SUIVI VENTES 403e'!$A5287&lt;&gt;"",ROUND((($C5307/1.2)-$E5307),2),""),"")</f>
        <v>7.39</v>
      </c>
      <c r="G5307">
        <f>IFERROR(IF('SUIVI VENTES 403e'!$A5287&lt;&gt;"",ROUND($F5307*$A5307,2),""),"")</f>
        <v>73.900000000000006</v>
      </c>
      <c r="H5307">
        <f>IFERROR(IF('SUIVI VENTES 403e'!$A5287&lt;&gt;"",YEAR('SUIVI VENTES 403e'!$G5287),""),"")</f>
        <v>2020</v>
      </c>
      <c r="I5307">
        <f>IFERROR(IF('SUIVI VENTES 403e'!$A5287&lt;&gt;"",MONTH('SUIVI VENTES 403e'!$G5287),""),"")</f>
        <v>10</v>
      </c>
    </row>
    <row r="5308" spans="1:9" x14ac:dyDescent="0.25">
      <c r="A5308">
        <f>IFERROR('SUIVI VENTES 403e'!B5288*(INDEX(traitement!$A$8:$B$16,MATCH('SUIVI VENTES 403e'!$H5288,traitement!$A$8:$A$16,0),2)),"")</f>
        <v>2</v>
      </c>
      <c r="B5308">
        <f>IFERROR('SUIVI VENTES 403e'!F5288,"")</f>
        <v>0</v>
      </c>
      <c r="C5308">
        <f>IFERROR(IF('SUIVI VENTES 403e'!$A5288&lt;&gt;"",ROUND($B5308/$A5308,2),""),"")</f>
        <v>0</v>
      </c>
      <c r="D5308">
        <f t="shared" si="139"/>
        <v>2</v>
      </c>
      <c r="E5308">
        <f t="shared" si="138"/>
        <v>0.94</v>
      </c>
      <c r="F5308">
        <f>IFERROR(IF('SUIVI VENTES 403e'!$A5288&lt;&gt;"",ROUND((($C5308/1.2)-$E5308),2),""),"")</f>
        <v>-0.94</v>
      </c>
      <c r="G5308">
        <f>IFERROR(IF('SUIVI VENTES 403e'!$A5288&lt;&gt;"",ROUND($F5308*$A5308,2),""),"")</f>
        <v>-1.88</v>
      </c>
      <c r="H5308">
        <f>IFERROR(IF('SUIVI VENTES 403e'!$A5288&lt;&gt;"",YEAR('SUIVI VENTES 403e'!$G5288),""),"")</f>
        <v>2020</v>
      </c>
      <c r="I5308">
        <f>IFERROR(IF('SUIVI VENTES 403e'!$A5288&lt;&gt;"",MONTH('SUIVI VENTES 403e'!$G5288),""),"")</f>
        <v>10</v>
      </c>
    </row>
    <row r="5309" spans="1:9" x14ac:dyDescent="0.25">
      <c r="A5309">
        <f>IFERROR('SUIVI VENTES 403e'!B5289*(INDEX(traitement!$A$8:$B$16,MATCH('SUIVI VENTES 403e'!$H5289,traitement!$A$8:$A$16,0),2)),"")</f>
        <v>3</v>
      </c>
      <c r="B5309">
        <f>IFERROR('SUIVI VENTES 403e'!F5289,"")</f>
        <v>30</v>
      </c>
      <c r="C5309">
        <f>IFERROR(IF('SUIVI VENTES 403e'!$A5289&lt;&gt;"",ROUND($B5309/$A5309,2),""),"")</f>
        <v>10</v>
      </c>
      <c r="D5309" t="str">
        <f t="shared" si="139"/>
        <v/>
      </c>
      <c r="E5309">
        <f t="shared" si="138"/>
        <v>0.94</v>
      </c>
      <c r="F5309">
        <f>IFERROR(IF('SUIVI VENTES 403e'!$A5289&lt;&gt;"",ROUND((($C5309/1.2)-$E5309),2),""),"")</f>
        <v>7.39</v>
      </c>
      <c r="G5309">
        <f>IFERROR(IF('SUIVI VENTES 403e'!$A5289&lt;&gt;"",ROUND($F5309*$A5309,2),""),"")</f>
        <v>22.17</v>
      </c>
      <c r="H5309">
        <f>IFERROR(IF('SUIVI VENTES 403e'!$A5289&lt;&gt;"",YEAR('SUIVI VENTES 403e'!$G5289),""),"")</f>
        <v>2020</v>
      </c>
      <c r="I5309">
        <f>IFERROR(IF('SUIVI VENTES 403e'!$A5289&lt;&gt;"",MONTH('SUIVI VENTES 403e'!$G5289),""),"")</f>
        <v>10</v>
      </c>
    </row>
    <row r="5310" spans="1:9" x14ac:dyDescent="0.25">
      <c r="A5310">
        <f>IFERROR('SUIVI VENTES 403e'!B5290*(INDEX(traitement!$A$8:$B$16,MATCH('SUIVI VENTES 403e'!$H5290,traitement!$A$8:$A$16,0),2)),"")</f>
        <v>15</v>
      </c>
      <c r="B5310">
        <f>IFERROR('SUIVI VENTES 403e'!F5290,"")</f>
        <v>150</v>
      </c>
      <c r="C5310">
        <f>IFERROR(IF('SUIVI VENTES 403e'!$A5290&lt;&gt;"",ROUND($B5310/$A5310,2),""),"")</f>
        <v>10</v>
      </c>
      <c r="D5310" t="str">
        <f t="shared" si="139"/>
        <v/>
      </c>
      <c r="E5310">
        <f t="shared" si="138"/>
        <v>0.94</v>
      </c>
      <c r="F5310">
        <f>IFERROR(IF('SUIVI VENTES 403e'!$A5290&lt;&gt;"",ROUND((($C5310/1.2)-$E5310),2),""),"")</f>
        <v>7.39</v>
      </c>
      <c r="G5310">
        <f>IFERROR(IF('SUIVI VENTES 403e'!$A5290&lt;&gt;"",ROUND($F5310*$A5310,2),""),"")</f>
        <v>110.85</v>
      </c>
      <c r="H5310">
        <f>IFERROR(IF('SUIVI VENTES 403e'!$A5290&lt;&gt;"",YEAR('SUIVI VENTES 403e'!$G5290),""),"")</f>
        <v>2020</v>
      </c>
      <c r="I5310">
        <f>IFERROR(IF('SUIVI VENTES 403e'!$A5290&lt;&gt;"",MONTH('SUIVI VENTES 403e'!$G5290),""),"")</f>
        <v>10</v>
      </c>
    </row>
    <row r="5311" spans="1:9" x14ac:dyDescent="0.25">
      <c r="A5311">
        <f>IFERROR('SUIVI VENTES 403e'!B5291*(INDEX(traitement!$A$8:$B$16,MATCH('SUIVI VENTES 403e'!$H5291,traitement!$A$8:$A$16,0),2)),"")</f>
        <v>3</v>
      </c>
      <c r="B5311">
        <f>IFERROR('SUIVI VENTES 403e'!F5291,"")</f>
        <v>0</v>
      </c>
      <c r="C5311">
        <f>IFERROR(IF('SUIVI VENTES 403e'!$A5291&lt;&gt;"",ROUND($B5311/$A5311,2),""),"")</f>
        <v>0</v>
      </c>
      <c r="D5311">
        <f t="shared" si="139"/>
        <v>3</v>
      </c>
      <c r="E5311">
        <f t="shared" si="138"/>
        <v>0.94</v>
      </c>
      <c r="F5311">
        <f>IFERROR(IF('SUIVI VENTES 403e'!$A5291&lt;&gt;"",ROUND((($C5311/1.2)-$E5311),2),""),"")</f>
        <v>-0.94</v>
      </c>
      <c r="G5311">
        <f>IFERROR(IF('SUIVI VENTES 403e'!$A5291&lt;&gt;"",ROUND($F5311*$A5311,2),""),"")</f>
        <v>-2.82</v>
      </c>
      <c r="H5311">
        <f>IFERROR(IF('SUIVI VENTES 403e'!$A5291&lt;&gt;"",YEAR('SUIVI VENTES 403e'!$G5291),""),"")</f>
        <v>2020</v>
      </c>
      <c r="I5311">
        <f>IFERROR(IF('SUIVI VENTES 403e'!$A5291&lt;&gt;"",MONTH('SUIVI VENTES 403e'!$G5291),""),"")</f>
        <v>10</v>
      </c>
    </row>
    <row r="5312" spans="1:9" x14ac:dyDescent="0.25">
      <c r="A5312">
        <f>IFERROR('SUIVI VENTES 403e'!B5292*(INDEX(traitement!$A$8:$B$16,MATCH('SUIVI VENTES 403e'!$H5292,traitement!$A$8:$A$16,0),2)),"")</f>
        <v>12</v>
      </c>
      <c r="B5312">
        <f>IFERROR('SUIVI VENTES 403e'!F5292,"")</f>
        <v>120</v>
      </c>
      <c r="C5312">
        <f>IFERROR(IF('SUIVI VENTES 403e'!$A5292&lt;&gt;"",ROUND($B5312/$A5312,2),""),"")</f>
        <v>10</v>
      </c>
      <c r="D5312" t="str">
        <f t="shared" si="139"/>
        <v/>
      </c>
      <c r="E5312">
        <f t="shared" si="138"/>
        <v>0.94</v>
      </c>
      <c r="F5312">
        <f>IFERROR(IF('SUIVI VENTES 403e'!$A5292&lt;&gt;"",ROUND((($C5312/1.2)-$E5312),2),""),"")</f>
        <v>7.39</v>
      </c>
      <c r="G5312">
        <f>IFERROR(IF('SUIVI VENTES 403e'!$A5292&lt;&gt;"",ROUND($F5312*$A5312,2),""),"")</f>
        <v>88.68</v>
      </c>
      <c r="H5312">
        <f>IFERROR(IF('SUIVI VENTES 403e'!$A5292&lt;&gt;"",YEAR('SUIVI VENTES 403e'!$G5292),""),"")</f>
        <v>2020</v>
      </c>
      <c r="I5312">
        <f>IFERROR(IF('SUIVI VENTES 403e'!$A5292&lt;&gt;"",MONTH('SUIVI VENTES 403e'!$G5292),""),"")</f>
        <v>10</v>
      </c>
    </row>
    <row r="5313" spans="1:9" x14ac:dyDescent="0.25">
      <c r="A5313">
        <f>IFERROR('SUIVI VENTES 403e'!B5293*(INDEX(traitement!$A$8:$B$16,MATCH('SUIVI VENTES 403e'!$H5293,traitement!$A$8:$A$16,0),2)),"")</f>
        <v>2</v>
      </c>
      <c r="B5313">
        <f>IFERROR('SUIVI VENTES 403e'!F5293,"")</f>
        <v>0</v>
      </c>
      <c r="C5313">
        <f>IFERROR(IF('SUIVI VENTES 403e'!$A5293&lt;&gt;"",ROUND($B5313/$A5313,2),""),"")</f>
        <v>0</v>
      </c>
      <c r="D5313">
        <f t="shared" si="139"/>
        <v>2</v>
      </c>
      <c r="E5313">
        <f t="shared" si="138"/>
        <v>0.94</v>
      </c>
      <c r="F5313">
        <f>IFERROR(IF('SUIVI VENTES 403e'!$A5293&lt;&gt;"",ROUND((($C5313/1.2)-$E5313),2),""),"")</f>
        <v>-0.94</v>
      </c>
      <c r="G5313">
        <f>IFERROR(IF('SUIVI VENTES 403e'!$A5293&lt;&gt;"",ROUND($F5313*$A5313,2),""),"")</f>
        <v>-1.88</v>
      </c>
      <c r="H5313">
        <f>IFERROR(IF('SUIVI VENTES 403e'!$A5293&lt;&gt;"",YEAR('SUIVI VENTES 403e'!$G5293),""),"")</f>
        <v>2020</v>
      </c>
      <c r="I5313">
        <f>IFERROR(IF('SUIVI VENTES 403e'!$A5293&lt;&gt;"",MONTH('SUIVI VENTES 403e'!$G5293),""),"")</f>
        <v>10</v>
      </c>
    </row>
    <row r="5314" spans="1:9" x14ac:dyDescent="0.25">
      <c r="A5314">
        <f>IFERROR('SUIVI VENTES 403e'!B5294*(INDEX(traitement!$A$8:$B$16,MATCH('SUIVI VENTES 403e'!$H5294,traitement!$A$8:$A$16,0),2)),"")</f>
        <v>10</v>
      </c>
      <c r="B5314">
        <f>IFERROR('SUIVI VENTES 403e'!F5294,"")</f>
        <v>100</v>
      </c>
      <c r="C5314">
        <f>IFERROR(IF('SUIVI VENTES 403e'!$A5294&lt;&gt;"",ROUND($B5314/$A5314,2),""),"")</f>
        <v>10</v>
      </c>
      <c r="D5314" t="str">
        <f t="shared" si="139"/>
        <v/>
      </c>
      <c r="E5314">
        <f t="shared" si="138"/>
        <v>0.94</v>
      </c>
      <c r="F5314">
        <f>IFERROR(IF('SUIVI VENTES 403e'!$A5294&lt;&gt;"",ROUND((($C5314/1.2)-$E5314),2),""),"")</f>
        <v>7.39</v>
      </c>
      <c r="G5314">
        <f>IFERROR(IF('SUIVI VENTES 403e'!$A5294&lt;&gt;"",ROUND($F5314*$A5314,2),""),"")</f>
        <v>73.900000000000006</v>
      </c>
      <c r="H5314">
        <f>IFERROR(IF('SUIVI VENTES 403e'!$A5294&lt;&gt;"",YEAR('SUIVI VENTES 403e'!$G5294),""),"")</f>
        <v>2020</v>
      </c>
      <c r="I5314">
        <f>IFERROR(IF('SUIVI VENTES 403e'!$A5294&lt;&gt;"",MONTH('SUIVI VENTES 403e'!$G5294),""),"")</f>
        <v>10</v>
      </c>
    </row>
    <row r="5315" spans="1:9" x14ac:dyDescent="0.25">
      <c r="A5315">
        <f>IFERROR('SUIVI VENTES 403e'!B5295*(INDEX(traitement!$A$8:$B$16,MATCH('SUIVI VENTES 403e'!$H5295,traitement!$A$8:$A$16,0),2)),"")</f>
        <v>2</v>
      </c>
      <c r="B5315">
        <f>IFERROR('SUIVI VENTES 403e'!F5295,"")</f>
        <v>0</v>
      </c>
      <c r="C5315">
        <f>IFERROR(IF('SUIVI VENTES 403e'!$A5295&lt;&gt;"",ROUND($B5315/$A5315,2),""),"")</f>
        <v>0</v>
      </c>
      <c r="D5315">
        <f t="shared" si="139"/>
        <v>2</v>
      </c>
      <c r="E5315">
        <f t="shared" si="138"/>
        <v>0.94</v>
      </c>
      <c r="F5315">
        <f>IFERROR(IF('SUIVI VENTES 403e'!$A5295&lt;&gt;"",ROUND((($C5315/1.2)-$E5315),2),""),"")</f>
        <v>-0.94</v>
      </c>
      <c r="G5315">
        <f>IFERROR(IF('SUIVI VENTES 403e'!$A5295&lt;&gt;"",ROUND($F5315*$A5315,2),""),"")</f>
        <v>-1.88</v>
      </c>
      <c r="H5315">
        <f>IFERROR(IF('SUIVI VENTES 403e'!$A5295&lt;&gt;"",YEAR('SUIVI VENTES 403e'!$G5295),""),"")</f>
        <v>2020</v>
      </c>
      <c r="I5315">
        <f>IFERROR(IF('SUIVI VENTES 403e'!$A5295&lt;&gt;"",MONTH('SUIVI VENTES 403e'!$G5295),""),"")</f>
        <v>10</v>
      </c>
    </row>
    <row r="5316" spans="1:9" x14ac:dyDescent="0.25">
      <c r="A5316">
        <f>IFERROR('SUIVI VENTES 403e'!B5296*(INDEX(traitement!$A$8:$B$16,MATCH('SUIVI VENTES 403e'!$H5296,traitement!$A$8:$A$16,0),2)),"")</f>
        <v>10</v>
      </c>
      <c r="B5316">
        <f>IFERROR('SUIVI VENTES 403e'!F5296,"")</f>
        <v>100</v>
      </c>
      <c r="C5316">
        <f>IFERROR(IF('SUIVI VENTES 403e'!$A5296&lt;&gt;"",ROUND($B5316/$A5316,2),""),"")</f>
        <v>10</v>
      </c>
      <c r="D5316" t="str">
        <f t="shared" si="139"/>
        <v/>
      </c>
      <c r="E5316">
        <f t="shared" si="138"/>
        <v>0.94</v>
      </c>
      <c r="F5316">
        <f>IFERROR(IF('SUIVI VENTES 403e'!$A5296&lt;&gt;"",ROUND((($C5316/1.2)-$E5316),2),""),"")</f>
        <v>7.39</v>
      </c>
      <c r="G5316">
        <f>IFERROR(IF('SUIVI VENTES 403e'!$A5296&lt;&gt;"",ROUND($F5316*$A5316,2),""),"")</f>
        <v>73.900000000000006</v>
      </c>
      <c r="H5316">
        <f>IFERROR(IF('SUIVI VENTES 403e'!$A5296&lt;&gt;"",YEAR('SUIVI VENTES 403e'!$G5296),""),"")</f>
        <v>2020</v>
      </c>
      <c r="I5316">
        <f>IFERROR(IF('SUIVI VENTES 403e'!$A5296&lt;&gt;"",MONTH('SUIVI VENTES 403e'!$G5296),""),"")</f>
        <v>10</v>
      </c>
    </row>
    <row r="5317" spans="1:9" x14ac:dyDescent="0.25">
      <c r="A5317">
        <f>IFERROR('SUIVI VENTES 403e'!B5297*(INDEX(traitement!$A$8:$B$16,MATCH('SUIVI VENTES 403e'!$H5297,traitement!$A$8:$A$16,0),2)),"")</f>
        <v>2</v>
      </c>
      <c r="B5317">
        <f>IFERROR('SUIVI VENTES 403e'!F5297,"")</f>
        <v>0</v>
      </c>
      <c r="C5317">
        <f>IFERROR(IF('SUIVI VENTES 403e'!$A5297&lt;&gt;"",ROUND($B5317/$A5317,2),""),"")</f>
        <v>0</v>
      </c>
      <c r="D5317">
        <f t="shared" si="139"/>
        <v>2</v>
      </c>
      <c r="E5317">
        <f t="shared" si="138"/>
        <v>0.94</v>
      </c>
      <c r="F5317">
        <f>IFERROR(IF('SUIVI VENTES 403e'!$A5297&lt;&gt;"",ROUND((($C5317/1.2)-$E5317),2),""),"")</f>
        <v>-0.94</v>
      </c>
      <c r="G5317">
        <f>IFERROR(IF('SUIVI VENTES 403e'!$A5297&lt;&gt;"",ROUND($F5317*$A5317,2),""),"")</f>
        <v>-1.88</v>
      </c>
      <c r="H5317">
        <f>IFERROR(IF('SUIVI VENTES 403e'!$A5297&lt;&gt;"",YEAR('SUIVI VENTES 403e'!$G5297),""),"")</f>
        <v>2020</v>
      </c>
      <c r="I5317">
        <f>IFERROR(IF('SUIVI VENTES 403e'!$A5297&lt;&gt;"",MONTH('SUIVI VENTES 403e'!$G5297),""),"")</f>
        <v>10</v>
      </c>
    </row>
    <row r="5318" spans="1:9" x14ac:dyDescent="0.25">
      <c r="A5318">
        <f>IFERROR('SUIVI VENTES 403e'!B5298*(INDEX(traitement!$A$8:$B$16,MATCH('SUIVI VENTES 403e'!$H5298,traitement!$A$8:$A$16,0),2)),"")</f>
        <v>10</v>
      </c>
      <c r="B5318">
        <f>IFERROR('SUIVI VENTES 403e'!F5298,"")</f>
        <v>100</v>
      </c>
      <c r="C5318">
        <f>IFERROR(IF('SUIVI VENTES 403e'!$A5298&lt;&gt;"",ROUND($B5318/$A5318,2),""),"")</f>
        <v>10</v>
      </c>
      <c r="D5318" t="str">
        <f t="shared" si="139"/>
        <v/>
      </c>
      <c r="E5318">
        <f t="shared" si="138"/>
        <v>0.94</v>
      </c>
      <c r="F5318">
        <f>IFERROR(IF('SUIVI VENTES 403e'!$A5298&lt;&gt;"",ROUND((($C5318/1.2)-$E5318),2),""),"")</f>
        <v>7.39</v>
      </c>
      <c r="G5318">
        <f>IFERROR(IF('SUIVI VENTES 403e'!$A5298&lt;&gt;"",ROUND($F5318*$A5318,2),""),"")</f>
        <v>73.900000000000006</v>
      </c>
      <c r="H5318">
        <f>IFERROR(IF('SUIVI VENTES 403e'!$A5298&lt;&gt;"",YEAR('SUIVI VENTES 403e'!$G5298),""),"")</f>
        <v>2020</v>
      </c>
      <c r="I5318">
        <f>IFERROR(IF('SUIVI VENTES 403e'!$A5298&lt;&gt;"",MONTH('SUIVI VENTES 403e'!$G5298),""),"")</f>
        <v>10</v>
      </c>
    </row>
    <row r="5319" spans="1:9" x14ac:dyDescent="0.25">
      <c r="A5319">
        <f>IFERROR('SUIVI VENTES 403e'!B5299*(INDEX(traitement!$A$8:$B$16,MATCH('SUIVI VENTES 403e'!$H5299,traitement!$A$8:$A$16,0),2)),"")</f>
        <v>2</v>
      </c>
      <c r="B5319">
        <f>IFERROR('SUIVI VENTES 403e'!F5299,"")</f>
        <v>0</v>
      </c>
      <c r="C5319">
        <f>IFERROR(IF('SUIVI VENTES 403e'!$A5299&lt;&gt;"",ROUND($B5319/$A5319,2),""),"")</f>
        <v>0</v>
      </c>
      <c r="D5319">
        <f t="shared" si="139"/>
        <v>2</v>
      </c>
      <c r="E5319">
        <f t="shared" si="138"/>
        <v>0.94</v>
      </c>
      <c r="F5319">
        <f>IFERROR(IF('SUIVI VENTES 403e'!$A5299&lt;&gt;"",ROUND((($C5319/1.2)-$E5319),2),""),"")</f>
        <v>-0.94</v>
      </c>
      <c r="G5319">
        <f>IFERROR(IF('SUIVI VENTES 403e'!$A5299&lt;&gt;"",ROUND($F5319*$A5319,2),""),"")</f>
        <v>-1.88</v>
      </c>
      <c r="H5319">
        <f>IFERROR(IF('SUIVI VENTES 403e'!$A5299&lt;&gt;"",YEAR('SUIVI VENTES 403e'!$G5299),""),"")</f>
        <v>2020</v>
      </c>
      <c r="I5319">
        <f>IFERROR(IF('SUIVI VENTES 403e'!$A5299&lt;&gt;"",MONTH('SUIVI VENTES 403e'!$G5299),""),"")</f>
        <v>10</v>
      </c>
    </row>
    <row r="5320" spans="1:9" x14ac:dyDescent="0.25">
      <c r="A5320">
        <f>IFERROR('SUIVI VENTES 403e'!B5300*(INDEX(traitement!$A$8:$B$16,MATCH('SUIVI VENTES 403e'!$H5300,traitement!$A$8:$A$16,0),2)),"")</f>
        <v>6</v>
      </c>
      <c r="B5320">
        <f>IFERROR('SUIVI VENTES 403e'!F5300,"")</f>
        <v>60</v>
      </c>
      <c r="C5320">
        <f>IFERROR(IF('SUIVI VENTES 403e'!$A5300&lt;&gt;"",ROUND($B5320/$A5320,2),""),"")</f>
        <v>10</v>
      </c>
      <c r="D5320" t="str">
        <f t="shared" si="139"/>
        <v/>
      </c>
      <c r="E5320">
        <f t="shared" si="138"/>
        <v>0.94</v>
      </c>
      <c r="F5320">
        <f>IFERROR(IF('SUIVI VENTES 403e'!$A5300&lt;&gt;"",ROUND((($C5320/1.2)-$E5320),2),""),"")</f>
        <v>7.39</v>
      </c>
      <c r="G5320">
        <f>IFERROR(IF('SUIVI VENTES 403e'!$A5300&lt;&gt;"",ROUND($F5320*$A5320,2),""),"")</f>
        <v>44.34</v>
      </c>
      <c r="H5320">
        <f>IFERROR(IF('SUIVI VENTES 403e'!$A5300&lt;&gt;"",YEAR('SUIVI VENTES 403e'!$G5300),""),"")</f>
        <v>2020</v>
      </c>
      <c r="I5320">
        <f>IFERROR(IF('SUIVI VENTES 403e'!$A5300&lt;&gt;"",MONTH('SUIVI VENTES 403e'!$G5300),""),"")</f>
        <v>10</v>
      </c>
    </row>
    <row r="5321" spans="1:9" x14ac:dyDescent="0.25">
      <c r="A5321">
        <f>IFERROR('SUIVI VENTES 403e'!B5301*(INDEX(traitement!$A$8:$B$16,MATCH('SUIVI VENTES 403e'!$H5301,traitement!$A$8:$A$16,0),2)),"")</f>
        <v>1</v>
      </c>
      <c r="B5321">
        <f>IFERROR('SUIVI VENTES 403e'!F5301,"")</f>
        <v>0</v>
      </c>
      <c r="C5321">
        <f>IFERROR(IF('SUIVI VENTES 403e'!$A5301&lt;&gt;"",ROUND($B5321/$A5321,2),""),"")</f>
        <v>0</v>
      </c>
      <c r="D5321">
        <f t="shared" si="139"/>
        <v>1</v>
      </c>
      <c r="E5321">
        <f t="shared" si="138"/>
        <v>0.94</v>
      </c>
      <c r="F5321">
        <f>IFERROR(IF('SUIVI VENTES 403e'!$A5301&lt;&gt;"",ROUND((($C5321/1.2)-$E5321),2),""),"")</f>
        <v>-0.94</v>
      </c>
      <c r="G5321">
        <f>IFERROR(IF('SUIVI VENTES 403e'!$A5301&lt;&gt;"",ROUND($F5321*$A5321,2),""),"")</f>
        <v>-0.94</v>
      </c>
      <c r="H5321">
        <f>IFERROR(IF('SUIVI VENTES 403e'!$A5301&lt;&gt;"",YEAR('SUIVI VENTES 403e'!$G5301),""),"")</f>
        <v>2020</v>
      </c>
      <c r="I5321">
        <f>IFERROR(IF('SUIVI VENTES 403e'!$A5301&lt;&gt;"",MONTH('SUIVI VENTES 403e'!$G5301),""),"")</f>
        <v>10</v>
      </c>
    </row>
    <row r="5322" spans="1:9" x14ac:dyDescent="0.25">
      <c r="A5322">
        <f>IFERROR('SUIVI VENTES 403e'!B5302*(INDEX(traitement!$A$8:$B$16,MATCH('SUIVI VENTES 403e'!$H5302,traitement!$A$8:$A$16,0),2)),"")</f>
        <v>25</v>
      </c>
      <c r="B5322">
        <f>IFERROR('SUIVI VENTES 403e'!F5302,"")</f>
        <v>250</v>
      </c>
      <c r="C5322">
        <f>IFERROR(IF('SUIVI VENTES 403e'!$A5302&lt;&gt;"",ROUND($B5322/$A5322,2),""),"")</f>
        <v>10</v>
      </c>
      <c r="D5322" t="str">
        <f t="shared" si="139"/>
        <v/>
      </c>
      <c r="E5322">
        <f t="shared" si="138"/>
        <v>0.94</v>
      </c>
      <c r="F5322">
        <f>IFERROR(IF('SUIVI VENTES 403e'!$A5302&lt;&gt;"",ROUND((($C5322/1.2)-$E5322),2),""),"")</f>
        <v>7.39</v>
      </c>
      <c r="G5322">
        <f>IFERROR(IF('SUIVI VENTES 403e'!$A5302&lt;&gt;"",ROUND($F5322*$A5322,2),""),"")</f>
        <v>184.75</v>
      </c>
      <c r="H5322">
        <f>IFERROR(IF('SUIVI VENTES 403e'!$A5302&lt;&gt;"",YEAR('SUIVI VENTES 403e'!$G5302),""),"")</f>
        <v>2020</v>
      </c>
      <c r="I5322">
        <f>IFERROR(IF('SUIVI VENTES 403e'!$A5302&lt;&gt;"",MONTH('SUIVI VENTES 403e'!$G5302),""),"")</f>
        <v>10</v>
      </c>
    </row>
    <row r="5323" spans="1:9" x14ac:dyDescent="0.25">
      <c r="A5323">
        <f>IFERROR('SUIVI VENTES 403e'!B5303*(INDEX(traitement!$A$8:$B$16,MATCH('SUIVI VENTES 403e'!$H5303,traitement!$A$8:$A$16,0),2)),"")</f>
        <v>5</v>
      </c>
      <c r="B5323">
        <f>IFERROR('SUIVI VENTES 403e'!F5303,"")</f>
        <v>0</v>
      </c>
      <c r="C5323">
        <f>IFERROR(IF('SUIVI VENTES 403e'!$A5303&lt;&gt;"",ROUND($B5323/$A5323,2),""),"")</f>
        <v>0</v>
      </c>
      <c r="D5323">
        <f t="shared" si="139"/>
        <v>5</v>
      </c>
      <c r="E5323">
        <f t="shared" si="138"/>
        <v>0.94</v>
      </c>
      <c r="F5323">
        <f>IFERROR(IF('SUIVI VENTES 403e'!$A5303&lt;&gt;"",ROUND((($C5323/1.2)-$E5323),2),""),"")</f>
        <v>-0.94</v>
      </c>
      <c r="G5323">
        <f>IFERROR(IF('SUIVI VENTES 403e'!$A5303&lt;&gt;"",ROUND($F5323*$A5323,2),""),"")</f>
        <v>-4.7</v>
      </c>
      <c r="H5323">
        <f>IFERROR(IF('SUIVI VENTES 403e'!$A5303&lt;&gt;"",YEAR('SUIVI VENTES 403e'!$G5303),""),"")</f>
        <v>2020</v>
      </c>
      <c r="I5323">
        <f>IFERROR(IF('SUIVI VENTES 403e'!$A5303&lt;&gt;"",MONTH('SUIVI VENTES 403e'!$G5303),""),"")</f>
        <v>10</v>
      </c>
    </row>
    <row r="5324" spans="1:9" x14ac:dyDescent="0.25">
      <c r="A5324">
        <f>IFERROR('SUIVI VENTES 403e'!B5304*(INDEX(traitement!$A$8:$B$16,MATCH('SUIVI VENTES 403e'!$H5304,traitement!$A$8:$A$16,0),2)),"")</f>
        <v>5</v>
      </c>
      <c r="B5324">
        <f>IFERROR('SUIVI VENTES 403e'!F5304,"")</f>
        <v>50</v>
      </c>
      <c r="C5324">
        <f>IFERROR(IF('SUIVI VENTES 403e'!$A5304&lt;&gt;"",ROUND($B5324/$A5324,2),""),"")</f>
        <v>10</v>
      </c>
      <c r="D5324" t="str">
        <f t="shared" si="139"/>
        <v/>
      </c>
      <c r="E5324">
        <f t="shared" si="138"/>
        <v>0.94</v>
      </c>
      <c r="F5324">
        <f>IFERROR(IF('SUIVI VENTES 403e'!$A5304&lt;&gt;"",ROUND((($C5324/1.2)-$E5324),2),""),"")</f>
        <v>7.39</v>
      </c>
      <c r="G5324">
        <f>IFERROR(IF('SUIVI VENTES 403e'!$A5304&lt;&gt;"",ROUND($F5324*$A5324,2),""),"")</f>
        <v>36.950000000000003</v>
      </c>
      <c r="H5324">
        <f>IFERROR(IF('SUIVI VENTES 403e'!$A5304&lt;&gt;"",YEAR('SUIVI VENTES 403e'!$G5304),""),"")</f>
        <v>2020</v>
      </c>
      <c r="I5324">
        <f>IFERROR(IF('SUIVI VENTES 403e'!$A5304&lt;&gt;"",MONTH('SUIVI VENTES 403e'!$G5304),""),"")</f>
        <v>10</v>
      </c>
    </row>
    <row r="5325" spans="1:9" x14ac:dyDescent="0.25">
      <c r="A5325">
        <f>IFERROR('SUIVI VENTES 403e'!B5305*(INDEX(traitement!$A$8:$B$16,MATCH('SUIVI VENTES 403e'!$H5305,traitement!$A$8:$A$16,0),2)),"")</f>
        <v>1</v>
      </c>
      <c r="B5325">
        <f>IFERROR('SUIVI VENTES 403e'!F5305,"")</f>
        <v>0</v>
      </c>
      <c r="C5325">
        <f>IFERROR(IF('SUIVI VENTES 403e'!$A5305&lt;&gt;"",ROUND($B5325/$A5325,2),""),"")</f>
        <v>0</v>
      </c>
      <c r="D5325">
        <f t="shared" si="139"/>
        <v>1</v>
      </c>
      <c r="E5325">
        <f t="shared" si="138"/>
        <v>0.94</v>
      </c>
      <c r="F5325">
        <f>IFERROR(IF('SUIVI VENTES 403e'!$A5305&lt;&gt;"",ROUND((($C5325/1.2)-$E5325),2),""),"")</f>
        <v>-0.94</v>
      </c>
      <c r="G5325">
        <f>IFERROR(IF('SUIVI VENTES 403e'!$A5305&lt;&gt;"",ROUND($F5325*$A5325,2),""),"")</f>
        <v>-0.94</v>
      </c>
      <c r="H5325">
        <f>IFERROR(IF('SUIVI VENTES 403e'!$A5305&lt;&gt;"",YEAR('SUIVI VENTES 403e'!$G5305),""),"")</f>
        <v>2020</v>
      </c>
      <c r="I5325">
        <f>IFERROR(IF('SUIVI VENTES 403e'!$A5305&lt;&gt;"",MONTH('SUIVI VENTES 403e'!$G5305),""),"")</f>
        <v>10</v>
      </c>
    </row>
    <row r="5326" spans="1:9" x14ac:dyDescent="0.25">
      <c r="A5326">
        <f>IFERROR('SUIVI VENTES 403e'!B5306*(INDEX(traitement!$A$8:$B$16,MATCH('SUIVI VENTES 403e'!$H5306,traitement!$A$8:$A$16,0),2)),"")</f>
        <v>0.5</v>
      </c>
      <c r="B5326">
        <f>IFERROR('SUIVI VENTES 403e'!F5306,"")</f>
        <v>5.83</v>
      </c>
      <c r="C5326">
        <f>IFERROR(IF('SUIVI VENTES 403e'!$A5306&lt;&gt;"",ROUND($B5326/$A5326,2),""),"")</f>
        <v>11.66</v>
      </c>
      <c r="D5326" t="str">
        <f t="shared" si="139"/>
        <v/>
      </c>
      <c r="E5326">
        <f t="shared" si="138"/>
        <v>0.94</v>
      </c>
      <c r="F5326">
        <f>IFERROR(IF('SUIVI VENTES 403e'!$A5306&lt;&gt;"",ROUND((($C5326/1.2)-$E5326),2),""),"")</f>
        <v>8.7799999999999994</v>
      </c>
      <c r="G5326">
        <f>IFERROR(IF('SUIVI VENTES 403e'!$A5306&lt;&gt;"",ROUND($F5326*$A5326,2),""),"")</f>
        <v>4.3899999999999997</v>
      </c>
      <c r="H5326">
        <f>IFERROR(IF('SUIVI VENTES 403e'!$A5306&lt;&gt;"",YEAR('SUIVI VENTES 403e'!$G5306),""),"")</f>
        <v>2020</v>
      </c>
      <c r="I5326">
        <f>IFERROR(IF('SUIVI VENTES 403e'!$A5306&lt;&gt;"",MONTH('SUIVI VENTES 403e'!$G5306),""),"")</f>
        <v>10</v>
      </c>
    </row>
    <row r="5327" spans="1:9" x14ac:dyDescent="0.25">
      <c r="A5327">
        <f>IFERROR('SUIVI VENTES 403e'!B5307*(INDEX(traitement!$A$8:$B$16,MATCH('SUIVI VENTES 403e'!$H5307,traitement!$A$8:$A$16,0),2)),"")</f>
        <v>5</v>
      </c>
      <c r="B5327">
        <f>IFERROR('SUIVI VENTES 403e'!F5307,"")</f>
        <v>50</v>
      </c>
      <c r="C5327">
        <f>IFERROR(IF('SUIVI VENTES 403e'!$A5307&lt;&gt;"",ROUND($B5327/$A5327,2),""),"")</f>
        <v>10</v>
      </c>
      <c r="D5327" t="str">
        <f t="shared" si="139"/>
        <v/>
      </c>
      <c r="E5327">
        <f t="shared" si="138"/>
        <v>0.94</v>
      </c>
      <c r="F5327">
        <f>IFERROR(IF('SUIVI VENTES 403e'!$A5307&lt;&gt;"",ROUND((($C5327/1.2)-$E5327),2),""),"")</f>
        <v>7.39</v>
      </c>
      <c r="G5327">
        <f>IFERROR(IF('SUIVI VENTES 403e'!$A5307&lt;&gt;"",ROUND($F5327*$A5327,2),""),"")</f>
        <v>36.950000000000003</v>
      </c>
      <c r="H5327">
        <f>IFERROR(IF('SUIVI VENTES 403e'!$A5307&lt;&gt;"",YEAR('SUIVI VENTES 403e'!$G5307),""),"")</f>
        <v>2020</v>
      </c>
      <c r="I5327">
        <f>IFERROR(IF('SUIVI VENTES 403e'!$A5307&lt;&gt;"",MONTH('SUIVI VENTES 403e'!$G5307),""),"")</f>
        <v>10</v>
      </c>
    </row>
    <row r="5328" spans="1:9" x14ac:dyDescent="0.25">
      <c r="A5328">
        <f>IFERROR('SUIVI VENTES 403e'!B5308*(INDEX(traitement!$A$8:$B$16,MATCH('SUIVI VENTES 403e'!$H5308,traitement!$A$8:$A$16,0),2)),"")</f>
        <v>1</v>
      </c>
      <c r="B5328">
        <f>IFERROR('SUIVI VENTES 403e'!F5308,"")</f>
        <v>0</v>
      </c>
      <c r="C5328">
        <f>IFERROR(IF('SUIVI VENTES 403e'!$A5308&lt;&gt;"",ROUND($B5328/$A5328,2),""),"")</f>
        <v>0</v>
      </c>
      <c r="D5328">
        <f t="shared" si="139"/>
        <v>1</v>
      </c>
      <c r="E5328">
        <f t="shared" si="138"/>
        <v>0.94</v>
      </c>
      <c r="F5328">
        <f>IFERROR(IF('SUIVI VENTES 403e'!$A5308&lt;&gt;"",ROUND((($C5328/1.2)-$E5328),2),""),"")</f>
        <v>-0.94</v>
      </c>
      <c r="G5328">
        <f>IFERROR(IF('SUIVI VENTES 403e'!$A5308&lt;&gt;"",ROUND($F5328*$A5328,2),""),"")</f>
        <v>-0.94</v>
      </c>
      <c r="H5328">
        <f>IFERROR(IF('SUIVI VENTES 403e'!$A5308&lt;&gt;"",YEAR('SUIVI VENTES 403e'!$G5308),""),"")</f>
        <v>2020</v>
      </c>
      <c r="I5328">
        <f>IFERROR(IF('SUIVI VENTES 403e'!$A5308&lt;&gt;"",MONTH('SUIVI VENTES 403e'!$G5308),""),"")</f>
        <v>10</v>
      </c>
    </row>
    <row r="5329" spans="1:9" x14ac:dyDescent="0.25">
      <c r="A5329">
        <f>IFERROR('SUIVI VENTES 403e'!B5309*(INDEX(traitement!$A$8:$B$16,MATCH('SUIVI VENTES 403e'!$H5309,traitement!$A$8:$A$16,0),2)),"")</f>
        <v>12</v>
      </c>
      <c r="B5329">
        <f>IFERROR('SUIVI VENTES 403e'!F5309,"")</f>
        <v>120</v>
      </c>
      <c r="C5329">
        <f>IFERROR(IF('SUIVI VENTES 403e'!$A5309&lt;&gt;"",ROUND($B5329/$A5329,2),""),"")</f>
        <v>10</v>
      </c>
      <c r="D5329" t="str">
        <f t="shared" si="139"/>
        <v/>
      </c>
      <c r="E5329">
        <f t="shared" si="138"/>
        <v>0.94</v>
      </c>
      <c r="F5329">
        <f>IFERROR(IF('SUIVI VENTES 403e'!$A5309&lt;&gt;"",ROUND((($C5329/1.2)-$E5329),2),""),"")</f>
        <v>7.39</v>
      </c>
      <c r="G5329">
        <f>IFERROR(IF('SUIVI VENTES 403e'!$A5309&lt;&gt;"",ROUND($F5329*$A5329,2),""),"")</f>
        <v>88.68</v>
      </c>
      <c r="H5329">
        <f>IFERROR(IF('SUIVI VENTES 403e'!$A5309&lt;&gt;"",YEAR('SUIVI VENTES 403e'!$G5309),""),"")</f>
        <v>2020</v>
      </c>
      <c r="I5329">
        <f>IFERROR(IF('SUIVI VENTES 403e'!$A5309&lt;&gt;"",MONTH('SUIVI VENTES 403e'!$G5309),""),"")</f>
        <v>10</v>
      </c>
    </row>
    <row r="5330" spans="1:9" x14ac:dyDescent="0.25">
      <c r="A5330">
        <f>IFERROR('SUIVI VENTES 403e'!B5310*(INDEX(traitement!$A$8:$B$16,MATCH('SUIVI VENTES 403e'!$H5310,traitement!$A$8:$A$16,0),2)),"")</f>
        <v>2</v>
      </c>
      <c r="B5330">
        <f>IFERROR('SUIVI VENTES 403e'!F5310,"")</f>
        <v>0</v>
      </c>
      <c r="C5330">
        <f>IFERROR(IF('SUIVI VENTES 403e'!$A5310&lt;&gt;"",ROUND($B5330/$A5330,2),""),"")</f>
        <v>0</v>
      </c>
      <c r="D5330">
        <f t="shared" si="139"/>
        <v>2</v>
      </c>
      <c r="E5330">
        <f t="shared" si="138"/>
        <v>0.94</v>
      </c>
      <c r="F5330">
        <f>IFERROR(IF('SUIVI VENTES 403e'!$A5310&lt;&gt;"",ROUND((($C5330/1.2)-$E5330),2),""),"")</f>
        <v>-0.94</v>
      </c>
      <c r="G5330">
        <f>IFERROR(IF('SUIVI VENTES 403e'!$A5310&lt;&gt;"",ROUND($F5330*$A5330,2),""),"")</f>
        <v>-1.88</v>
      </c>
      <c r="H5330">
        <f>IFERROR(IF('SUIVI VENTES 403e'!$A5310&lt;&gt;"",YEAR('SUIVI VENTES 403e'!$G5310),""),"")</f>
        <v>2020</v>
      </c>
      <c r="I5330">
        <f>IFERROR(IF('SUIVI VENTES 403e'!$A5310&lt;&gt;"",MONTH('SUIVI VENTES 403e'!$G5310),""),"")</f>
        <v>10</v>
      </c>
    </row>
    <row r="5331" spans="1:9" x14ac:dyDescent="0.25">
      <c r="A5331">
        <f>IFERROR('SUIVI VENTES 403e'!B5311*(INDEX(traitement!$A$8:$B$16,MATCH('SUIVI VENTES 403e'!$H5311,traitement!$A$8:$A$16,0),2)),"")</f>
        <v>5</v>
      </c>
      <c r="B5331">
        <f>IFERROR('SUIVI VENTES 403e'!F5311,"")</f>
        <v>50</v>
      </c>
      <c r="C5331">
        <f>IFERROR(IF('SUIVI VENTES 403e'!$A5311&lt;&gt;"",ROUND($B5331/$A5331,2),""),"")</f>
        <v>10</v>
      </c>
      <c r="D5331" t="str">
        <f t="shared" si="139"/>
        <v/>
      </c>
      <c r="E5331">
        <f t="shared" si="138"/>
        <v>0.94</v>
      </c>
      <c r="F5331">
        <f>IFERROR(IF('SUIVI VENTES 403e'!$A5311&lt;&gt;"",ROUND((($C5331/1.2)-$E5331),2),""),"")</f>
        <v>7.39</v>
      </c>
      <c r="G5331">
        <f>IFERROR(IF('SUIVI VENTES 403e'!$A5311&lt;&gt;"",ROUND($F5331*$A5331,2),""),"")</f>
        <v>36.950000000000003</v>
      </c>
      <c r="H5331">
        <f>IFERROR(IF('SUIVI VENTES 403e'!$A5311&lt;&gt;"",YEAR('SUIVI VENTES 403e'!$G5311),""),"")</f>
        <v>2020</v>
      </c>
      <c r="I5331">
        <f>IFERROR(IF('SUIVI VENTES 403e'!$A5311&lt;&gt;"",MONTH('SUIVI VENTES 403e'!$G5311),""),"")</f>
        <v>10</v>
      </c>
    </row>
    <row r="5332" spans="1:9" x14ac:dyDescent="0.25">
      <c r="A5332">
        <f>IFERROR('SUIVI VENTES 403e'!B5312*(INDEX(traitement!$A$8:$B$16,MATCH('SUIVI VENTES 403e'!$H5312,traitement!$A$8:$A$16,0),2)),"")</f>
        <v>1</v>
      </c>
      <c r="B5332">
        <f>IFERROR('SUIVI VENTES 403e'!F5312,"")</f>
        <v>0</v>
      </c>
      <c r="C5332">
        <f>IFERROR(IF('SUIVI VENTES 403e'!$A5312&lt;&gt;"",ROUND($B5332/$A5332,2),""),"")</f>
        <v>0</v>
      </c>
      <c r="D5332">
        <f t="shared" si="139"/>
        <v>1</v>
      </c>
      <c r="E5332">
        <f t="shared" si="138"/>
        <v>0.94</v>
      </c>
      <c r="F5332">
        <f>IFERROR(IF('SUIVI VENTES 403e'!$A5312&lt;&gt;"",ROUND((($C5332/1.2)-$E5332),2),""),"")</f>
        <v>-0.94</v>
      </c>
      <c r="G5332">
        <f>IFERROR(IF('SUIVI VENTES 403e'!$A5312&lt;&gt;"",ROUND($F5332*$A5332,2),""),"")</f>
        <v>-0.94</v>
      </c>
      <c r="H5332">
        <f>IFERROR(IF('SUIVI VENTES 403e'!$A5312&lt;&gt;"",YEAR('SUIVI VENTES 403e'!$G5312),""),"")</f>
        <v>2020</v>
      </c>
      <c r="I5332">
        <f>IFERROR(IF('SUIVI VENTES 403e'!$A5312&lt;&gt;"",MONTH('SUIVI VENTES 403e'!$G5312),""),"")</f>
        <v>10</v>
      </c>
    </row>
    <row r="5333" spans="1:9" x14ac:dyDescent="0.25">
      <c r="A5333">
        <f>IFERROR('SUIVI VENTES 403e'!B5313*(INDEX(traitement!$A$8:$B$16,MATCH('SUIVI VENTES 403e'!$H5313,traitement!$A$8:$A$16,0),2)),"")</f>
        <v>10</v>
      </c>
      <c r="B5333">
        <f>IFERROR('SUIVI VENTES 403e'!F5313,"")</f>
        <v>116.6</v>
      </c>
      <c r="C5333">
        <f>IFERROR(IF('SUIVI VENTES 403e'!$A5313&lt;&gt;"",ROUND($B5333/$A5333,2),""),"")</f>
        <v>11.66</v>
      </c>
      <c r="D5333" t="str">
        <f t="shared" si="139"/>
        <v/>
      </c>
      <c r="E5333">
        <f t="shared" si="138"/>
        <v>0.94</v>
      </c>
      <c r="F5333">
        <f>IFERROR(IF('SUIVI VENTES 403e'!$A5313&lt;&gt;"",ROUND((($C5333/1.2)-$E5333),2),""),"")</f>
        <v>8.7799999999999994</v>
      </c>
      <c r="G5333">
        <f>IFERROR(IF('SUIVI VENTES 403e'!$A5313&lt;&gt;"",ROUND($F5333*$A5333,2),""),"")</f>
        <v>87.8</v>
      </c>
      <c r="H5333">
        <f>IFERROR(IF('SUIVI VENTES 403e'!$A5313&lt;&gt;"",YEAR('SUIVI VENTES 403e'!$G5313),""),"")</f>
        <v>2020</v>
      </c>
      <c r="I5333">
        <f>IFERROR(IF('SUIVI VENTES 403e'!$A5313&lt;&gt;"",MONTH('SUIVI VENTES 403e'!$G5313),""),"")</f>
        <v>10</v>
      </c>
    </row>
    <row r="5334" spans="1:9" x14ac:dyDescent="0.25">
      <c r="A5334">
        <f>IFERROR('SUIVI VENTES 403e'!B5314*(INDEX(traitement!$A$8:$B$16,MATCH('SUIVI VENTES 403e'!$H5314,traitement!$A$8:$A$16,0),2)),"")</f>
        <v>2</v>
      </c>
      <c r="B5334">
        <f>IFERROR('SUIVI VENTES 403e'!F5314,"")</f>
        <v>0</v>
      </c>
      <c r="C5334">
        <f>IFERROR(IF('SUIVI VENTES 403e'!$A5314&lt;&gt;"",ROUND($B5334/$A5334,2),""),"")</f>
        <v>0</v>
      </c>
      <c r="D5334">
        <f t="shared" si="139"/>
        <v>2</v>
      </c>
      <c r="E5334">
        <f t="shared" si="138"/>
        <v>0.94</v>
      </c>
      <c r="F5334">
        <f>IFERROR(IF('SUIVI VENTES 403e'!$A5314&lt;&gt;"",ROUND((($C5334/1.2)-$E5334),2),""),"")</f>
        <v>-0.94</v>
      </c>
      <c r="G5334">
        <f>IFERROR(IF('SUIVI VENTES 403e'!$A5314&lt;&gt;"",ROUND($F5334*$A5334,2),""),"")</f>
        <v>-1.88</v>
      </c>
      <c r="H5334">
        <f>IFERROR(IF('SUIVI VENTES 403e'!$A5314&lt;&gt;"",YEAR('SUIVI VENTES 403e'!$G5314),""),"")</f>
        <v>2020</v>
      </c>
      <c r="I5334">
        <f>IFERROR(IF('SUIVI VENTES 403e'!$A5314&lt;&gt;"",MONTH('SUIVI VENTES 403e'!$G5314),""),"")</f>
        <v>10</v>
      </c>
    </row>
    <row r="5335" spans="1:9" x14ac:dyDescent="0.25">
      <c r="A5335">
        <f>IFERROR('SUIVI VENTES 403e'!B5315*(INDEX(traitement!$A$8:$B$16,MATCH('SUIVI VENTES 403e'!$H5315,traitement!$A$8:$A$16,0),2)),"")</f>
        <v>10</v>
      </c>
      <c r="B5335">
        <f>IFERROR('SUIVI VENTES 403e'!F5315,"")</f>
        <v>100</v>
      </c>
      <c r="C5335">
        <f>IFERROR(IF('SUIVI VENTES 403e'!$A5315&lt;&gt;"",ROUND($B5335/$A5335,2),""),"")</f>
        <v>10</v>
      </c>
      <c r="D5335" t="str">
        <f t="shared" si="139"/>
        <v/>
      </c>
      <c r="E5335">
        <f t="shared" si="138"/>
        <v>0.94</v>
      </c>
      <c r="F5335">
        <f>IFERROR(IF('SUIVI VENTES 403e'!$A5315&lt;&gt;"",ROUND((($C5335/1.2)-$E5335),2),""),"")</f>
        <v>7.39</v>
      </c>
      <c r="G5335">
        <f>IFERROR(IF('SUIVI VENTES 403e'!$A5315&lt;&gt;"",ROUND($F5335*$A5335,2),""),"")</f>
        <v>73.900000000000006</v>
      </c>
      <c r="H5335">
        <f>IFERROR(IF('SUIVI VENTES 403e'!$A5315&lt;&gt;"",YEAR('SUIVI VENTES 403e'!$G5315),""),"")</f>
        <v>2020</v>
      </c>
      <c r="I5335">
        <f>IFERROR(IF('SUIVI VENTES 403e'!$A5315&lt;&gt;"",MONTH('SUIVI VENTES 403e'!$G5315),""),"")</f>
        <v>10</v>
      </c>
    </row>
    <row r="5336" spans="1:9" x14ac:dyDescent="0.25">
      <c r="A5336">
        <f>IFERROR('SUIVI VENTES 403e'!B5316*(INDEX(traitement!$A$8:$B$16,MATCH('SUIVI VENTES 403e'!$H5316,traitement!$A$8:$A$16,0),2)),"")</f>
        <v>2</v>
      </c>
      <c r="B5336">
        <f>IFERROR('SUIVI VENTES 403e'!F5316,"")</f>
        <v>0</v>
      </c>
      <c r="C5336">
        <f>IFERROR(IF('SUIVI VENTES 403e'!$A5316&lt;&gt;"",ROUND($B5336/$A5336,2),""),"")</f>
        <v>0</v>
      </c>
      <c r="D5336">
        <f t="shared" si="139"/>
        <v>2</v>
      </c>
      <c r="E5336">
        <f t="shared" si="138"/>
        <v>0.94</v>
      </c>
      <c r="F5336">
        <f>IFERROR(IF('SUIVI VENTES 403e'!$A5316&lt;&gt;"",ROUND((($C5336/1.2)-$E5336),2),""),"")</f>
        <v>-0.94</v>
      </c>
      <c r="G5336">
        <f>IFERROR(IF('SUIVI VENTES 403e'!$A5316&lt;&gt;"",ROUND($F5336*$A5336,2),""),"")</f>
        <v>-1.88</v>
      </c>
      <c r="H5336">
        <f>IFERROR(IF('SUIVI VENTES 403e'!$A5316&lt;&gt;"",YEAR('SUIVI VENTES 403e'!$G5316),""),"")</f>
        <v>2020</v>
      </c>
      <c r="I5336">
        <f>IFERROR(IF('SUIVI VENTES 403e'!$A5316&lt;&gt;"",MONTH('SUIVI VENTES 403e'!$G5316),""),"")</f>
        <v>10</v>
      </c>
    </row>
    <row r="5337" spans="1:9" x14ac:dyDescent="0.25">
      <c r="A5337">
        <f>IFERROR('SUIVI VENTES 403e'!B5317*(INDEX(traitement!$A$8:$B$16,MATCH('SUIVI VENTES 403e'!$H5317,traitement!$A$8:$A$16,0),2)),"")</f>
        <v>6</v>
      </c>
      <c r="B5337">
        <f>IFERROR('SUIVI VENTES 403e'!F5317,"")</f>
        <v>60</v>
      </c>
      <c r="C5337">
        <f>IFERROR(IF('SUIVI VENTES 403e'!$A5317&lt;&gt;"",ROUND($B5337/$A5337,2),""),"")</f>
        <v>10</v>
      </c>
      <c r="D5337" t="str">
        <f t="shared" si="139"/>
        <v/>
      </c>
      <c r="E5337">
        <f t="shared" si="138"/>
        <v>0.94</v>
      </c>
      <c r="F5337">
        <f>IFERROR(IF('SUIVI VENTES 403e'!$A5317&lt;&gt;"",ROUND((($C5337/1.2)-$E5337),2),""),"")</f>
        <v>7.39</v>
      </c>
      <c r="G5337">
        <f>IFERROR(IF('SUIVI VENTES 403e'!$A5317&lt;&gt;"",ROUND($F5337*$A5337,2),""),"")</f>
        <v>44.34</v>
      </c>
      <c r="H5337">
        <f>IFERROR(IF('SUIVI VENTES 403e'!$A5317&lt;&gt;"",YEAR('SUIVI VENTES 403e'!$G5317),""),"")</f>
        <v>2020</v>
      </c>
      <c r="I5337">
        <f>IFERROR(IF('SUIVI VENTES 403e'!$A5317&lt;&gt;"",MONTH('SUIVI VENTES 403e'!$G5317),""),"")</f>
        <v>10</v>
      </c>
    </row>
    <row r="5338" spans="1:9" x14ac:dyDescent="0.25">
      <c r="A5338">
        <f>IFERROR('SUIVI VENTES 403e'!B5318*(INDEX(traitement!$A$8:$B$16,MATCH('SUIVI VENTES 403e'!$H5318,traitement!$A$8:$A$16,0),2)),"")</f>
        <v>1</v>
      </c>
      <c r="B5338">
        <f>IFERROR('SUIVI VENTES 403e'!F5318,"")</f>
        <v>0</v>
      </c>
      <c r="C5338">
        <f>IFERROR(IF('SUIVI VENTES 403e'!$A5318&lt;&gt;"",ROUND($B5338/$A5338,2),""),"")</f>
        <v>0</v>
      </c>
      <c r="D5338">
        <f t="shared" si="139"/>
        <v>1</v>
      </c>
      <c r="E5338">
        <f t="shared" si="138"/>
        <v>0.94</v>
      </c>
      <c r="F5338">
        <f>IFERROR(IF('SUIVI VENTES 403e'!$A5318&lt;&gt;"",ROUND((($C5338/1.2)-$E5338),2),""),"")</f>
        <v>-0.94</v>
      </c>
      <c r="G5338">
        <f>IFERROR(IF('SUIVI VENTES 403e'!$A5318&lt;&gt;"",ROUND($F5338*$A5338,2),""),"")</f>
        <v>-0.94</v>
      </c>
      <c r="H5338">
        <f>IFERROR(IF('SUIVI VENTES 403e'!$A5318&lt;&gt;"",YEAR('SUIVI VENTES 403e'!$G5318),""),"")</f>
        <v>2020</v>
      </c>
      <c r="I5338">
        <f>IFERROR(IF('SUIVI VENTES 403e'!$A5318&lt;&gt;"",MONTH('SUIVI VENTES 403e'!$G5318),""),"")</f>
        <v>10</v>
      </c>
    </row>
    <row r="5339" spans="1:9" x14ac:dyDescent="0.25">
      <c r="A5339">
        <f>IFERROR('SUIVI VENTES 403e'!B5319*(INDEX(traitement!$A$8:$B$16,MATCH('SUIVI VENTES 403e'!$H5319,traitement!$A$8:$A$16,0),2)),"")</f>
        <v>10</v>
      </c>
      <c r="B5339">
        <f>IFERROR('SUIVI VENTES 403e'!F5319,"")</f>
        <v>100</v>
      </c>
      <c r="C5339">
        <f>IFERROR(IF('SUIVI VENTES 403e'!$A5319&lt;&gt;"",ROUND($B5339/$A5339,2),""),"")</f>
        <v>10</v>
      </c>
      <c r="D5339" t="str">
        <f t="shared" si="139"/>
        <v/>
      </c>
      <c r="E5339">
        <f t="shared" si="138"/>
        <v>0.94</v>
      </c>
      <c r="F5339">
        <f>IFERROR(IF('SUIVI VENTES 403e'!$A5319&lt;&gt;"",ROUND((($C5339/1.2)-$E5339),2),""),"")</f>
        <v>7.39</v>
      </c>
      <c r="G5339">
        <f>IFERROR(IF('SUIVI VENTES 403e'!$A5319&lt;&gt;"",ROUND($F5339*$A5339,2),""),"")</f>
        <v>73.900000000000006</v>
      </c>
      <c r="H5339">
        <f>IFERROR(IF('SUIVI VENTES 403e'!$A5319&lt;&gt;"",YEAR('SUIVI VENTES 403e'!$G5319),""),"")</f>
        <v>2020</v>
      </c>
      <c r="I5339">
        <f>IFERROR(IF('SUIVI VENTES 403e'!$A5319&lt;&gt;"",MONTH('SUIVI VENTES 403e'!$G5319),""),"")</f>
        <v>10</v>
      </c>
    </row>
    <row r="5340" spans="1:9" x14ac:dyDescent="0.25">
      <c r="A5340">
        <f>IFERROR('SUIVI VENTES 403e'!B5320*(INDEX(traitement!$A$8:$B$16,MATCH('SUIVI VENTES 403e'!$H5320,traitement!$A$8:$A$16,0),2)),"")</f>
        <v>2</v>
      </c>
      <c r="B5340">
        <f>IFERROR('SUIVI VENTES 403e'!F5320,"")</f>
        <v>0</v>
      </c>
      <c r="C5340">
        <f>IFERROR(IF('SUIVI VENTES 403e'!$A5320&lt;&gt;"",ROUND($B5340/$A5340,2),""),"")</f>
        <v>0</v>
      </c>
      <c r="D5340">
        <f t="shared" si="139"/>
        <v>2</v>
      </c>
      <c r="E5340">
        <f t="shared" si="138"/>
        <v>0.94</v>
      </c>
      <c r="F5340">
        <f>IFERROR(IF('SUIVI VENTES 403e'!$A5320&lt;&gt;"",ROUND((($C5340/1.2)-$E5340),2),""),"")</f>
        <v>-0.94</v>
      </c>
      <c r="G5340">
        <f>IFERROR(IF('SUIVI VENTES 403e'!$A5320&lt;&gt;"",ROUND($F5340*$A5340,2),""),"")</f>
        <v>-1.88</v>
      </c>
      <c r="H5340">
        <f>IFERROR(IF('SUIVI VENTES 403e'!$A5320&lt;&gt;"",YEAR('SUIVI VENTES 403e'!$G5320),""),"")</f>
        <v>2020</v>
      </c>
      <c r="I5340">
        <f>IFERROR(IF('SUIVI VENTES 403e'!$A5320&lt;&gt;"",MONTH('SUIVI VENTES 403e'!$G5320),""),"")</f>
        <v>10</v>
      </c>
    </row>
    <row r="5341" spans="1:9" x14ac:dyDescent="0.25">
      <c r="A5341">
        <f>IFERROR('SUIVI VENTES 403e'!B5321*(INDEX(traitement!$A$8:$B$16,MATCH('SUIVI VENTES 403e'!$H5321,traitement!$A$8:$A$16,0),2)),"")</f>
        <v>5</v>
      </c>
      <c r="B5341">
        <f>IFERROR('SUIVI VENTES 403e'!F5321,"")</f>
        <v>50</v>
      </c>
      <c r="C5341">
        <f>IFERROR(IF('SUIVI VENTES 403e'!$A5321&lt;&gt;"",ROUND($B5341/$A5341,2),""),"")</f>
        <v>10</v>
      </c>
      <c r="D5341" t="str">
        <f t="shared" si="139"/>
        <v/>
      </c>
      <c r="E5341">
        <f t="shared" si="138"/>
        <v>0.94</v>
      </c>
      <c r="F5341">
        <f>IFERROR(IF('SUIVI VENTES 403e'!$A5321&lt;&gt;"",ROUND((($C5341/1.2)-$E5341),2),""),"")</f>
        <v>7.39</v>
      </c>
      <c r="G5341">
        <f>IFERROR(IF('SUIVI VENTES 403e'!$A5321&lt;&gt;"",ROUND($F5341*$A5341,2),""),"")</f>
        <v>36.950000000000003</v>
      </c>
      <c r="H5341">
        <f>IFERROR(IF('SUIVI VENTES 403e'!$A5321&lt;&gt;"",YEAR('SUIVI VENTES 403e'!$G5321),""),"")</f>
        <v>2020</v>
      </c>
      <c r="I5341">
        <f>IFERROR(IF('SUIVI VENTES 403e'!$A5321&lt;&gt;"",MONTH('SUIVI VENTES 403e'!$G5321),""),"")</f>
        <v>10</v>
      </c>
    </row>
    <row r="5342" spans="1:9" x14ac:dyDescent="0.25">
      <c r="A5342">
        <f>IFERROR('SUIVI VENTES 403e'!B5322*(INDEX(traitement!$A$8:$B$16,MATCH('SUIVI VENTES 403e'!$H5322,traitement!$A$8:$A$16,0),2)),"")</f>
        <v>1</v>
      </c>
      <c r="B5342">
        <f>IFERROR('SUIVI VENTES 403e'!F5322,"")</f>
        <v>0</v>
      </c>
      <c r="C5342">
        <f>IFERROR(IF('SUIVI VENTES 403e'!$A5322&lt;&gt;"",ROUND($B5342/$A5342,2),""),"")</f>
        <v>0</v>
      </c>
      <c r="D5342">
        <f t="shared" si="139"/>
        <v>1</v>
      </c>
      <c r="E5342">
        <f t="shared" si="138"/>
        <v>0.94</v>
      </c>
      <c r="F5342">
        <f>IFERROR(IF('SUIVI VENTES 403e'!$A5322&lt;&gt;"",ROUND((($C5342/1.2)-$E5342),2),""),"")</f>
        <v>-0.94</v>
      </c>
      <c r="G5342">
        <f>IFERROR(IF('SUIVI VENTES 403e'!$A5322&lt;&gt;"",ROUND($F5342*$A5342,2),""),"")</f>
        <v>-0.94</v>
      </c>
      <c r="H5342">
        <f>IFERROR(IF('SUIVI VENTES 403e'!$A5322&lt;&gt;"",YEAR('SUIVI VENTES 403e'!$G5322),""),"")</f>
        <v>2020</v>
      </c>
      <c r="I5342">
        <f>IFERROR(IF('SUIVI VENTES 403e'!$A5322&lt;&gt;"",MONTH('SUIVI VENTES 403e'!$G5322),""),"")</f>
        <v>10</v>
      </c>
    </row>
    <row r="5343" spans="1:9" x14ac:dyDescent="0.25">
      <c r="A5343">
        <f>IFERROR('SUIVI VENTES 403e'!B5323*(INDEX(traitement!$A$8:$B$16,MATCH('SUIVI VENTES 403e'!$H5323,traitement!$A$8:$A$16,0),2)),"")</f>
        <v>15</v>
      </c>
      <c r="B5343">
        <f>IFERROR('SUIVI VENTES 403e'!F5323,"")</f>
        <v>150</v>
      </c>
      <c r="C5343">
        <f>IFERROR(IF('SUIVI VENTES 403e'!$A5323&lt;&gt;"",ROUND($B5343/$A5343,2),""),"")</f>
        <v>10</v>
      </c>
      <c r="D5343" t="str">
        <f t="shared" si="139"/>
        <v/>
      </c>
      <c r="E5343">
        <f t="shared" si="138"/>
        <v>0.94</v>
      </c>
      <c r="F5343">
        <f>IFERROR(IF('SUIVI VENTES 403e'!$A5323&lt;&gt;"",ROUND((($C5343/1.2)-$E5343),2),""),"")</f>
        <v>7.39</v>
      </c>
      <c r="G5343">
        <f>IFERROR(IF('SUIVI VENTES 403e'!$A5323&lt;&gt;"",ROUND($F5343*$A5343,2),""),"")</f>
        <v>110.85</v>
      </c>
      <c r="H5343">
        <f>IFERROR(IF('SUIVI VENTES 403e'!$A5323&lt;&gt;"",YEAR('SUIVI VENTES 403e'!$G5323),""),"")</f>
        <v>2020</v>
      </c>
      <c r="I5343">
        <f>IFERROR(IF('SUIVI VENTES 403e'!$A5323&lt;&gt;"",MONTH('SUIVI VENTES 403e'!$G5323),""),"")</f>
        <v>10</v>
      </c>
    </row>
    <row r="5344" spans="1:9" x14ac:dyDescent="0.25">
      <c r="A5344">
        <f>IFERROR('SUIVI VENTES 403e'!B5324*(INDEX(traitement!$A$8:$B$16,MATCH('SUIVI VENTES 403e'!$H5324,traitement!$A$8:$A$16,0),2)),"")</f>
        <v>2</v>
      </c>
      <c r="B5344">
        <f>IFERROR('SUIVI VENTES 403e'!F5324,"")</f>
        <v>0</v>
      </c>
      <c r="C5344">
        <f>IFERROR(IF('SUIVI VENTES 403e'!$A5324&lt;&gt;"",ROUND($B5344/$A5344,2),""),"")</f>
        <v>0</v>
      </c>
      <c r="D5344">
        <f t="shared" si="139"/>
        <v>2</v>
      </c>
      <c r="E5344">
        <f t="shared" si="138"/>
        <v>0.94</v>
      </c>
      <c r="F5344">
        <f>IFERROR(IF('SUIVI VENTES 403e'!$A5324&lt;&gt;"",ROUND((($C5344/1.2)-$E5344),2),""),"")</f>
        <v>-0.94</v>
      </c>
      <c r="G5344">
        <f>IFERROR(IF('SUIVI VENTES 403e'!$A5324&lt;&gt;"",ROUND($F5344*$A5344,2),""),"")</f>
        <v>-1.88</v>
      </c>
      <c r="H5344">
        <f>IFERROR(IF('SUIVI VENTES 403e'!$A5324&lt;&gt;"",YEAR('SUIVI VENTES 403e'!$G5324),""),"")</f>
        <v>2020</v>
      </c>
      <c r="I5344">
        <f>IFERROR(IF('SUIVI VENTES 403e'!$A5324&lt;&gt;"",MONTH('SUIVI VENTES 403e'!$G5324),""),"")</f>
        <v>10</v>
      </c>
    </row>
    <row r="5345" spans="1:9" x14ac:dyDescent="0.25">
      <c r="A5345">
        <f>IFERROR('SUIVI VENTES 403e'!B5325*(INDEX(traitement!$A$8:$B$16,MATCH('SUIVI VENTES 403e'!$H5325,traitement!$A$8:$A$16,0),2)),"")</f>
        <v>1</v>
      </c>
      <c r="B5345">
        <f>IFERROR('SUIVI VENTES 403e'!F5325,"")</f>
        <v>0</v>
      </c>
      <c r="C5345">
        <f>IFERROR(IF('SUIVI VENTES 403e'!$A5325&lt;&gt;"",ROUND($B5345/$A5345,2),""),"")</f>
        <v>0</v>
      </c>
      <c r="D5345">
        <f t="shared" si="139"/>
        <v>1</v>
      </c>
      <c r="E5345">
        <f t="shared" si="138"/>
        <v>0.94</v>
      </c>
      <c r="F5345">
        <f>IFERROR(IF('SUIVI VENTES 403e'!$A5325&lt;&gt;"",ROUND((($C5345/1.2)-$E5345),2),""),"")</f>
        <v>-0.94</v>
      </c>
      <c r="G5345">
        <f>IFERROR(IF('SUIVI VENTES 403e'!$A5325&lt;&gt;"",ROUND($F5345*$A5345,2),""),"")</f>
        <v>-0.94</v>
      </c>
      <c r="H5345">
        <f>IFERROR(IF('SUIVI VENTES 403e'!$A5325&lt;&gt;"",YEAR('SUIVI VENTES 403e'!$G5325),""),"")</f>
        <v>2020</v>
      </c>
      <c r="I5345">
        <f>IFERROR(IF('SUIVI VENTES 403e'!$A5325&lt;&gt;"",MONTH('SUIVI VENTES 403e'!$G5325),""),"")</f>
        <v>10</v>
      </c>
    </row>
    <row r="5346" spans="1:9" x14ac:dyDescent="0.25">
      <c r="A5346">
        <f>IFERROR('SUIVI VENTES 403e'!B5326*(INDEX(traitement!$A$8:$B$16,MATCH('SUIVI VENTES 403e'!$H5326,traitement!$A$8:$A$16,0),2)),"")</f>
        <v>1.4999999999999999E-2</v>
      </c>
      <c r="B5346">
        <f>IFERROR('SUIVI VENTES 403e'!F5326,"")</f>
        <v>0</v>
      </c>
      <c r="C5346">
        <f>IFERROR(IF('SUIVI VENTES 403e'!$A5326&lt;&gt;"",ROUND($B5346/$A5346,2),""),"")</f>
        <v>0</v>
      </c>
      <c r="D5346">
        <f t="shared" si="139"/>
        <v>1.4999999999999999E-2</v>
      </c>
      <c r="E5346">
        <f t="shared" si="138"/>
        <v>0.94</v>
      </c>
      <c r="F5346">
        <f>IFERROR(IF('SUIVI VENTES 403e'!$A5326&lt;&gt;"",ROUND((($C5346/1.2)-$E5346),2),""),"")</f>
        <v>-0.94</v>
      </c>
      <c r="G5346">
        <f>IFERROR(IF('SUIVI VENTES 403e'!$A5326&lt;&gt;"",ROUND($F5346*$A5346,2),""),"")</f>
        <v>-0.01</v>
      </c>
      <c r="H5346">
        <f>IFERROR(IF('SUIVI VENTES 403e'!$A5326&lt;&gt;"",YEAR('SUIVI VENTES 403e'!$G5326),""),"")</f>
        <v>2020</v>
      </c>
      <c r="I5346">
        <f>IFERROR(IF('SUIVI VENTES 403e'!$A5326&lt;&gt;"",MONTH('SUIVI VENTES 403e'!$G5326),""),"")</f>
        <v>10</v>
      </c>
    </row>
    <row r="5347" spans="1:9" x14ac:dyDescent="0.25">
      <c r="A5347">
        <f>IFERROR('SUIVI VENTES 403e'!B5327*(INDEX(traitement!$A$8:$B$16,MATCH('SUIVI VENTES 403e'!$H5327,traitement!$A$8:$A$16,0),2)),"")</f>
        <v>12</v>
      </c>
      <c r="B5347">
        <f>IFERROR('SUIVI VENTES 403e'!F5327,"")</f>
        <v>120</v>
      </c>
      <c r="C5347">
        <f>IFERROR(IF('SUIVI VENTES 403e'!$A5327&lt;&gt;"",ROUND($B5347/$A5347,2),""),"")</f>
        <v>10</v>
      </c>
      <c r="D5347" t="str">
        <f t="shared" si="139"/>
        <v/>
      </c>
      <c r="E5347">
        <f t="shared" si="138"/>
        <v>0.94</v>
      </c>
      <c r="F5347">
        <f>IFERROR(IF('SUIVI VENTES 403e'!$A5327&lt;&gt;"",ROUND((($C5347/1.2)-$E5347),2),""),"")</f>
        <v>7.39</v>
      </c>
      <c r="G5347">
        <f>IFERROR(IF('SUIVI VENTES 403e'!$A5327&lt;&gt;"",ROUND($F5347*$A5347,2),""),"")</f>
        <v>88.68</v>
      </c>
      <c r="H5347">
        <f>IFERROR(IF('SUIVI VENTES 403e'!$A5327&lt;&gt;"",YEAR('SUIVI VENTES 403e'!$G5327),""),"")</f>
        <v>2020</v>
      </c>
      <c r="I5347">
        <f>IFERROR(IF('SUIVI VENTES 403e'!$A5327&lt;&gt;"",MONTH('SUIVI VENTES 403e'!$G5327),""),"")</f>
        <v>10</v>
      </c>
    </row>
    <row r="5348" spans="1:9" x14ac:dyDescent="0.25">
      <c r="A5348">
        <f>IFERROR('SUIVI VENTES 403e'!B5328*(INDEX(traitement!$A$8:$B$16,MATCH('SUIVI VENTES 403e'!$H5328,traitement!$A$8:$A$16,0),2)),"")</f>
        <v>2</v>
      </c>
      <c r="B5348">
        <f>IFERROR('SUIVI VENTES 403e'!F5328,"")</f>
        <v>0</v>
      </c>
      <c r="C5348">
        <f>IFERROR(IF('SUIVI VENTES 403e'!$A5328&lt;&gt;"",ROUND($B5348/$A5348,2),""),"")</f>
        <v>0</v>
      </c>
      <c r="D5348">
        <f t="shared" si="139"/>
        <v>2</v>
      </c>
      <c r="E5348">
        <f t="shared" si="138"/>
        <v>0.94</v>
      </c>
      <c r="F5348">
        <f>IFERROR(IF('SUIVI VENTES 403e'!$A5328&lt;&gt;"",ROUND((($C5348/1.2)-$E5348),2),""),"")</f>
        <v>-0.94</v>
      </c>
      <c r="G5348">
        <f>IFERROR(IF('SUIVI VENTES 403e'!$A5328&lt;&gt;"",ROUND($F5348*$A5348,2),""),"")</f>
        <v>-1.88</v>
      </c>
      <c r="H5348">
        <f>IFERROR(IF('SUIVI VENTES 403e'!$A5328&lt;&gt;"",YEAR('SUIVI VENTES 403e'!$G5328),""),"")</f>
        <v>2020</v>
      </c>
      <c r="I5348">
        <f>IFERROR(IF('SUIVI VENTES 403e'!$A5328&lt;&gt;"",MONTH('SUIVI VENTES 403e'!$G5328),""),"")</f>
        <v>10</v>
      </c>
    </row>
    <row r="5349" spans="1:9" x14ac:dyDescent="0.25">
      <c r="A5349">
        <f>IFERROR('SUIVI VENTES 403e'!B5329*(INDEX(traitement!$A$8:$B$16,MATCH('SUIVI VENTES 403e'!$H5329,traitement!$A$8:$A$16,0),2)),"")</f>
        <v>25</v>
      </c>
      <c r="B5349">
        <f>IFERROR('SUIVI VENTES 403e'!F5329,"")</f>
        <v>250</v>
      </c>
      <c r="C5349">
        <f>IFERROR(IF('SUIVI VENTES 403e'!$A5329&lt;&gt;"",ROUND($B5349/$A5349,2),""),"")</f>
        <v>10</v>
      </c>
      <c r="D5349" t="str">
        <f t="shared" si="139"/>
        <v/>
      </c>
      <c r="E5349">
        <f t="shared" si="138"/>
        <v>0.94</v>
      </c>
      <c r="F5349">
        <f>IFERROR(IF('SUIVI VENTES 403e'!$A5329&lt;&gt;"",ROUND((($C5349/1.2)-$E5349),2),""),"")</f>
        <v>7.39</v>
      </c>
      <c r="G5349">
        <f>IFERROR(IF('SUIVI VENTES 403e'!$A5329&lt;&gt;"",ROUND($F5349*$A5349,2),""),"")</f>
        <v>184.75</v>
      </c>
      <c r="H5349">
        <f>IFERROR(IF('SUIVI VENTES 403e'!$A5329&lt;&gt;"",YEAR('SUIVI VENTES 403e'!$G5329),""),"")</f>
        <v>2020</v>
      </c>
      <c r="I5349">
        <f>IFERROR(IF('SUIVI VENTES 403e'!$A5329&lt;&gt;"",MONTH('SUIVI VENTES 403e'!$G5329),""),"")</f>
        <v>10</v>
      </c>
    </row>
    <row r="5350" spans="1:9" x14ac:dyDescent="0.25">
      <c r="A5350">
        <f>IFERROR('SUIVI VENTES 403e'!B5330*(INDEX(traitement!$A$8:$B$16,MATCH('SUIVI VENTES 403e'!$H5330,traitement!$A$8:$A$16,0),2)),"")</f>
        <v>5</v>
      </c>
      <c r="B5350">
        <f>IFERROR('SUIVI VENTES 403e'!F5330,"")</f>
        <v>0</v>
      </c>
      <c r="C5350">
        <f>IFERROR(IF('SUIVI VENTES 403e'!$A5330&lt;&gt;"",ROUND($B5350/$A5350,2),""),"")</f>
        <v>0</v>
      </c>
      <c r="D5350">
        <f t="shared" si="139"/>
        <v>5</v>
      </c>
      <c r="E5350">
        <f t="shared" si="138"/>
        <v>0.94</v>
      </c>
      <c r="F5350">
        <f>IFERROR(IF('SUIVI VENTES 403e'!$A5330&lt;&gt;"",ROUND((($C5350/1.2)-$E5350),2),""),"")</f>
        <v>-0.94</v>
      </c>
      <c r="G5350">
        <f>IFERROR(IF('SUIVI VENTES 403e'!$A5330&lt;&gt;"",ROUND($F5350*$A5350,2),""),"")</f>
        <v>-4.7</v>
      </c>
      <c r="H5350">
        <f>IFERROR(IF('SUIVI VENTES 403e'!$A5330&lt;&gt;"",YEAR('SUIVI VENTES 403e'!$G5330),""),"")</f>
        <v>2020</v>
      </c>
      <c r="I5350">
        <f>IFERROR(IF('SUIVI VENTES 403e'!$A5330&lt;&gt;"",MONTH('SUIVI VENTES 403e'!$G5330),""),"")</f>
        <v>10</v>
      </c>
    </row>
    <row r="5351" spans="1:9" x14ac:dyDescent="0.25">
      <c r="A5351">
        <f>IFERROR('SUIVI VENTES 403e'!B5331*(INDEX(traitement!$A$8:$B$16,MATCH('SUIVI VENTES 403e'!$H5331,traitement!$A$8:$A$16,0),2)),"")</f>
        <v>5</v>
      </c>
      <c r="B5351">
        <f>IFERROR('SUIVI VENTES 403e'!F5331,"")</f>
        <v>50</v>
      </c>
      <c r="C5351">
        <f>IFERROR(IF('SUIVI VENTES 403e'!$A5331&lt;&gt;"",ROUND($B5351/$A5351,2),""),"")</f>
        <v>10</v>
      </c>
      <c r="D5351" t="str">
        <f t="shared" si="139"/>
        <v/>
      </c>
      <c r="E5351">
        <f t="shared" si="138"/>
        <v>0.94</v>
      </c>
      <c r="F5351">
        <f>IFERROR(IF('SUIVI VENTES 403e'!$A5331&lt;&gt;"",ROUND((($C5351/1.2)-$E5351),2),""),"")</f>
        <v>7.39</v>
      </c>
      <c r="G5351">
        <f>IFERROR(IF('SUIVI VENTES 403e'!$A5331&lt;&gt;"",ROUND($F5351*$A5351,2),""),"")</f>
        <v>36.950000000000003</v>
      </c>
      <c r="H5351">
        <f>IFERROR(IF('SUIVI VENTES 403e'!$A5331&lt;&gt;"",YEAR('SUIVI VENTES 403e'!$G5331),""),"")</f>
        <v>2020</v>
      </c>
      <c r="I5351">
        <f>IFERROR(IF('SUIVI VENTES 403e'!$A5331&lt;&gt;"",MONTH('SUIVI VENTES 403e'!$G5331),""),"")</f>
        <v>10</v>
      </c>
    </row>
    <row r="5352" spans="1:9" x14ac:dyDescent="0.25">
      <c r="A5352">
        <f>IFERROR('SUIVI VENTES 403e'!B5332*(INDEX(traitement!$A$8:$B$16,MATCH('SUIVI VENTES 403e'!$H5332,traitement!$A$8:$A$16,0),2)),"")</f>
        <v>1</v>
      </c>
      <c r="B5352">
        <f>IFERROR('SUIVI VENTES 403e'!F5332,"")</f>
        <v>0</v>
      </c>
      <c r="C5352">
        <f>IFERROR(IF('SUIVI VENTES 403e'!$A5332&lt;&gt;"",ROUND($B5352/$A5352,2),""),"")</f>
        <v>0</v>
      </c>
      <c r="D5352">
        <f t="shared" si="139"/>
        <v>1</v>
      </c>
      <c r="E5352">
        <f t="shared" si="138"/>
        <v>0.94</v>
      </c>
      <c r="F5352">
        <f>IFERROR(IF('SUIVI VENTES 403e'!$A5332&lt;&gt;"",ROUND((($C5352/1.2)-$E5352),2),""),"")</f>
        <v>-0.94</v>
      </c>
      <c r="G5352">
        <f>IFERROR(IF('SUIVI VENTES 403e'!$A5332&lt;&gt;"",ROUND($F5352*$A5352,2),""),"")</f>
        <v>-0.94</v>
      </c>
      <c r="H5352">
        <f>IFERROR(IF('SUIVI VENTES 403e'!$A5332&lt;&gt;"",YEAR('SUIVI VENTES 403e'!$G5332),""),"")</f>
        <v>2020</v>
      </c>
      <c r="I5352">
        <f>IFERROR(IF('SUIVI VENTES 403e'!$A5332&lt;&gt;"",MONTH('SUIVI VENTES 403e'!$G5332),""),"")</f>
        <v>10</v>
      </c>
    </row>
    <row r="5353" spans="1:9" x14ac:dyDescent="0.25">
      <c r="A5353">
        <f>IFERROR('SUIVI VENTES 403e'!B5333*(INDEX(traitement!$A$8:$B$16,MATCH('SUIVI VENTES 403e'!$H5333,traitement!$A$8:$A$16,0),2)),"")</f>
        <v>15</v>
      </c>
      <c r="B5353">
        <f>IFERROR('SUIVI VENTES 403e'!F5333,"")</f>
        <v>150</v>
      </c>
      <c r="C5353">
        <f>IFERROR(IF('SUIVI VENTES 403e'!$A5333&lt;&gt;"",ROUND($B5353/$A5353,2),""),"")</f>
        <v>10</v>
      </c>
      <c r="D5353" t="str">
        <f t="shared" si="139"/>
        <v/>
      </c>
      <c r="E5353">
        <f t="shared" ref="E5353:E5416" si="140">IFERROR(INDEX($G$2:$S$15,MATCH($H5353,$G$2:$G$15,0),MATCH($I5353,$G$2:$S$2,0)),"")</f>
        <v>0.94</v>
      </c>
      <c r="F5353">
        <f>IFERROR(IF('SUIVI VENTES 403e'!$A5333&lt;&gt;"",ROUND((($C5353/1.2)-$E5353),2),""),"")</f>
        <v>7.39</v>
      </c>
      <c r="G5353">
        <f>IFERROR(IF('SUIVI VENTES 403e'!$A5333&lt;&gt;"",ROUND($F5353*$A5353,2),""),"")</f>
        <v>110.85</v>
      </c>
      <c r="H5353">
        <f>IFERROR(IF('SUIVI VENTES 403e'!$A5333&lt;&gt;"",YEAR('SUIVI VENTES 403e'!$G5333),""),"")</f>
        <v>2020</v>
      </c>
      <c r="I5353">
        <f>IFERROR(IF('SUIVI VENTES 403e'!$A5333&lt;&gt;"",MONTH('SUIVI VENTES 403e'!$G5333),""),"")</f>
        <v>10</v>
      </c>
    </row>
    <row r="5354" spans="1:9" x14ac:dyDescent="0.25">
      <c r="A5354">
        <f>IFERROR('SUIVI VENTES 403e'!B5334*(INDEX(traitement!$A$8:$B$16,MATCH('SUIVI VENTES 403e'!$H5334,traitement!$A$8:$A$16,0),2)),"")</f>
        <v>2</v>
      </c>
      <c r="B5354">
        <f>IFERROR('SUIVI VENTES 403e'!F5334,"")</f>
        <v>0</v>
      </c>
      <c r="C5354">
        <f>IFERROR(IF('SUIVI VENTES 403e'!$A5334&lt;&gt;"",ROUND($B5354/$A5354,2),""),"")</f>
        <v>0</v>
      </c>
      <c r="D5354">
        <f t="shared" si="139"/>
        <v>2</v>
      </c>
      <c r="E5354">
        <f t="shared" si="140"/>
        <v>0.94</v>
      </c>
      <c r="F5354">
        <f>IFERROR(IF('SUIVI VENTES 403e'!$A5334&lt;&gt;"",ROUND((($C5354/1.2)-$E5354),2),""),"")</f>
        <v>-0.94</v>
      </c>
      <c r="G5354">
        <f>IFERROR(IF('SUIVI VENTES 403e'!$A5334&lt;&gt;"",ROUND($F5354*$A5354,2),""),"")</f>
        <v>-1.88</v>
      </c>
      <c r="H5354">
        <f>IFERROR(IF('SUIVI VENTES 403e'!$A5334&lt;&gt;"",YEAR('SUIVI VENTES 403e'!$G5334),""),"")</f>
        <v>2020</v>
      </c>
      <c r="I5354">
        <f>IFERROR(IF('SUIVI VENTES 403e'!$A5334&lt;&gt;"",MONTH('SUIVI VENTES 403e'!$G5334),""),"")</f>
        <v>10</v>
      </c>
    </row>
    <row r="5355" spans="1:9" x14ac:dyDescent="0.25">
      <c r="A5355">
        <f>IFERROR('SUIVI VENTES 403e'!B5335*(INDEX(traitement!$A$8:$B$16,MATCH('SUIVI VENTES 403e'!$H5335,traitement!$A$8:$A$16,0),2)),"")</f>
        <v>1</v>
      </c>
      <c r="B5355">
        <f>IFERROR('SUIVI VENTES 403e'!F5335,"")</f>
        <v>0</v>
      </c>
      <c r="C5355">
        <f>IFERROR(IF('SUIVI VENTES 403e'!$A5335&lt;&gt;"",ROUND($B5355/$A5355,2),""),"")</f>
        <v>0</v>
      </c>
      <c r="D5355">
        <f t="shared" si="139"/>
        <v>1</v>
      </c>
      <c r="E5355">
        <f t="shared" si="140"/>
        <v>0.94</v>
      </c>
      <c r="F5355">
        <f>IFERROR(IF('SUIVI VENTES 403e'!$A5335&lt;&gt;"",ROUND((($C5355/1.2)-$E5355),2),""),"")</f>
        <v>-0.94</v>
      </c>
      <c r="G5355">
        <f>IFERROR(IF('SUIVI VENTES 403e'!$A5335&lt;&gt;"",ROUND($F5355*$A5355,2),""),"")</f>
        <v>-0.94</v>
      </c>
      <c r="H5355">
        <f>IFERROR(IF('SUIVI VENTES 403e'!$A5335&lt;&gt;"",YEAR('SUIVI VENTES 403e'!$G5335),""),"")</f>
        <v>2020</v>
      </c>
      <c r="I5355">
        <f>IFERROR(IF('SUIVI VENTES 403e'!$A5335&lt;&gt;"",MONTH('SUIVI VENTES 403e'!$G5335),""),"")</f>
        <v>10</v>
      </c>
    </row>
    <row r="5356" spans="1:9" x14ac:dyDescent="0.25">
      <c r="A5356">
        <f>IFERROR('SUIVI VENTES 403e'!B5336*(INDEX(traitement!$A$8:$B$16,MATCH('SUIVI VENTES 403e'!$H5336,traitement!$A$8:$A$16,0),2)),"")</f>
        <v>2</v>
      </c>
      <c r="B5356">
        <f>IFERROR('SUIVI VENTES 403e'!F5336,"")</f>
        <v>20</v>
      </c>
      <c r="C5356">
        <f>IFERROR(IF('SUIVI VENTES 403e'!$A5336&lt;&gt;"",ROUND($B5356/$A5356,2),""),"")</f>
        <v>10</v>
      </c>
      <c r="D5356" t="str">
        <f t="shared" si="139"/>
        <v/>
      </c>
      <c r="E5356">
        <f t="shared" si="140"/>
        <v>0.94</v>
      </c>
      <c r="F5356">
        <f>IFERROR(IF('SUIVI VENTES 403e'!$A5336&lt;&gt;"",ROUND((($C5356/1.2)-$E5356),2),""),"")</f>
        <v>7.39</v>
      </c>
      <c r="G5356">
        <f>IFERROR(IF('SUIVI VENTES 403e'!$A5336&lt;&gt;"",ROUND($F5356*$A5356,2),""),"")</f>
        <v>14.78</v>
      </c>
      <c r="H5356">
        <f>IFERROR(IF('SUIVI VENTES 403e'!$A5336&lt;&gt;"",YEAR('SUIVI VENTES 403e'!$G5336),""),"")</f>
        <v>2020</v>
      </c>
      <c r="I5356">
        <f>IFERROR(IF('SUIVI VENTES 403e'!$A5336&lt;&gt;"",MONTH('SUIVI VENTES 403e'!$G5336),""),"")</f>
        <v>10</v>
      </c>
    </row>
    <row r="5357" spans="1:9" x14ac:dyDescent="0.25">
      <c r="A5357">
        <f>IFERROR('SUIVI VENTES 403e'!B5337*(INDEX(traitement!$A$8:$B$16,MATCH('SUIVI VENTES 403e'!$H5337,traitement!$A$8:$A$16,0),2)),"")</f>
        <v>1</v>
      </c>
      <c r="B5357">
        <f>IFERROR('SUIVI VENTES 403e'!F5337,"")</f>
        <v>10</v>
      </c>
      <c r="C5357">
        <f>IFERROR(IF('SUIVI VENTES 403e'!$A5337&lt;&gt;"",ROUND($B5357/$A5357,2),""),"")</f>
        <v>10</v>
      </c>
      <c r="D5357" t="str">
        <f t="shared" si="139"/>
        <v/>
      </c>
      <c r="E5357">
        <f t="shared" si="140"/>
        <v>0.94</v>
      </c>
      <c r="F5357">
        <f>IFERROR(IF('SUIVI VENTES 403e'!$A5337&lt;&gt;"",ROUND((($C5357/1.2)-$E5357),2),""),"")</f>
        <v>7.39</v>
      </c>
      <c r="G5357">
        <f>IFERROR(IF('SUIVI VENTES 403e'!$A5337&lt;&gt;"",ROUND($F5357*$A5357,2),""),"")</f>
        <v>7.39</v>
      </c>
      <c r="H5357">
        <f>IFERROR(IF('SUIVI VENTES 403e'!$A5337&lt;&gt;"",YEAR('SUIVI VENTES 403e'!$G5337),""),"")</f>
        <v>2020</v>
      </c>
      <c r="I5357">
        <f>IFERROR(IF('SUIVI VENTES 403e'!$A5337&lt;&gt;"",MONTH('SUIVI VENTES 403e'!$G5337),""),"")</f>
        <v>10</v>
      </c>
    </row>
    <row r="5358" spans="1:9" x14ac:dyDescent="0.25">
      <c r="A5358">
        <f>IFERROR('SUIVI VENTES 403e'!B5338*(INDEX(traitement!$A$8:$B$16,MATCH('SUIVI VENTES 403e'!$H5338,traitement!$A$8:$A$16,0),2)),"")</f>
        <v>0.25</v>
      </c>
      <c r="B5358">
        <f>IFERROR('SUIVI VENTES 403e'!F5338,"")</f>
        <v>0</v>
      </c>
      <c r="C5358">
        <f>IFERROR(IF('SUIVI VENTES 403e'!$A5338&lt;&gt;"",ROUND($B5358/$A5358,2),""),"")</f>
        <v>0</v>
      </c>
      <c r="D5358">
        <f t="shared" si="139"/>
        <v>0.25</v>
      </c>
      <c r="E5358">
        <f t="shared" si="140"/>
        <v>0.94</v>
      </c>
      <c r="F5358">
        <f>IFERROR(IF('SUIVI VENTES 403e'!$A5338&lt;&gt;"",ROUND((($C5358/1.2)-$E5358),2),""),"")</f>
        <v>-0.94</v>
      </c>
      <c r="G5358">
        <f>IFERROR(IF('SUIVI VENTES 403e'!$A5338&lt;&gt;"",ROUND($F5358*$A5358,2),""),"")</f>
        <v>-0.24</v>
      </c>
      <c r="H5358">
        <f>IFERROR(IF('SUIVI VENTES 403e'!$A5338&lt;&gt;"",YEAR('SUIVI VENTES 403e'!$G5338),""),"")</f>
        <v>2020</v>
      </c>
      <c r="I5358">
        <f>IFERROR(IF('SUIVI VENTES 403e'!$A5338&lt;&gt;"",MONTH('SUIVI VENTES 403e'!$G5338),""),"")</f>
        <v>10</v>
      </c>
    </row>
    <row r="5359" spans="1:9" x14ac:dyDescent="0.25">
      <c r="A5359">
        <f>IFERROR('SUIVI VENTES 403e'!B5339*(INDEX(traitement!$A$8:$B$16,MATCH('SUIVI VENTES 403e'!$H5339,traitement!$A$8:$A$16,0),2)),"")</f>
        <v>10</v>
      </c>
      <c r="B5359">
        <f>IFERROR('SUIVI VENTES 403e'!F5339,"")</f>
        <v>100</v>
      </c>
      <c r="C5359">
        <f>IFERROR(IF('SUIVI VENTES 403e'!$A5339&lt;&gt;"",ROUND($B5359/$A5359,2),""),"")</f>
        <v>10</v>
      </c>
      <c r="D5359" t="str">
        <f t="shared" si="139"/>
        <v/>
      </c>
      <c r="E5359">
        <f t="shared" si="140"/>
        <v>0.94</v>
      </c>
      <c r="F5359">
        <f>IFERROR(IF('SUIVI VENTES 403e'!$A5339&lt;&gt;"",ROUND((($C5359/1.2)-$E5359),2),""),"")</f>
        <v>7.39</v>
      </c>
      <c r="G5359">
        <f>IFERROR(IF('SUIVI VENTES 403e'!$A5339&lt;&gt;"",ROUND($F5359*$A5359,2),""),"")</f>
        <v>73.900000000000006</v>
      </c>
      <c r="H5359">
        <f>IFERROR(IF('SUIVI VENTES 403e'!$A5339&lt;&gt;"",YEAR('SUIVI VENTES 403e'!$G5339),""),"")</f>
        <v>2020</v>
      </c>
      <c r="I5359">
        <f>IFERROR(IF('SUIVI VENTES 403e'!$A5339&lt;&gt;"",MONTH('SUIVI VENTES 403e'!$G5339),""),"")</f>
        <v>10</v>
      </c>
    </row>
    <row r="5360" spans="1:9" x14ac:dyDescent="0.25">
      <c r="A5360">
        <f>IFERROR('SUIVI VENTES 403e'!B5340*(INDEX(traitement!$A$8:$B$16,MATCH('SUIVI VENTES 403e'!$H5340,traitement!$A$8:$A$16,0),2)),"")</f>
        <v>2</v>
      </c>
      <c r="B5360">
        <f>IFERROR('SUIVI VENTES 403e'!F5340,"")</f>
        <v>0</v>
      </c>
      <c r="C5360">
        <f>IFERROR(IF('SUIVI VENTES 403e'!$A5340&lt;&gt;"",ROUND($B5360/$A5360,2),""),"")</f>
        <v>0</v>
      </c>
      <c r="D5360">
        <f t="shared" ref="D5360:D5423" si="141">IF(B5360&lt;&gt;0,"",IF(A5360&lt;&gt;"",A5360,""))</f>
        <v>2</v>
      </c>
      <c r="E5360">
        <f t="shared" si="140"/>
        <v>0.94</v>
      </c>
      <c r="F5360">
        <f>IFERROR(IF('SUIVI VENTES 403e'!$A5340&lt;&gt;"",ROUND((($C5360/1.2)-$E5360),2),""),"")</f>
        <v>-0.94</v>
      </c>
      <c r="G5360">
        <f>IFERROR(IF('SUIVI VENTES 403e'!$A5340&lt;&gt;"",ROUND($F5360*$A5360,2),""),"")</f>
        <v>-1.88</v>
      </c>
      <c r="H5360">
        <f>IFERROR(IF('SUIVI VENTES 403e'!$A5340&lt;&gt;"",YEAR('SUIVI VENTES 403e'!$G5340),""),"")</f>
        <v>2020</v>
      </c>
      <c r="I5360">
        <f>IFERROR(IF('SUIVI VENTES 403e'!$A5340&lt;&gt;"",MONTH('SUIVI VENTES 403e'!$G5340),""),"")</f>
        <v>10</v>
      </c>
    </row>
    <row r="5361" spans="1:9" x14ac:dyDescent="0.25">
      <c r="A5361">
        <f>IFERROR('SUIVI VENTES 403e'!B5341*(INDEX(traitement!$A$8:$B$16,MATCH('SUIVI VENTES 403e'!$H5341,traitement!$A$8:$A$16,0),2)),"")</f>
        <v>10</v>
      </c>
      <c r="B5361">
        <f>IFERROR('SUIVI VENTES 403e'!F5341,"")</f>
        <v>100</v>
      </c>
      <c r="C5361">
        <f>IFERROR(IF('SUIVI VENTES 403e'!$A5341&lt;&gt;"",ROUND($B5361/$A5361,2),""),"")</f>
        <v>10</v>
      </c>
      <c r="D5361" t="str">
        <f t="shared" si="141"/>
        <v/>
      </c>
      <c r="E5361">
        <f t="shared" si="140"/>
        <v>0.94</v>
      </c>
      <c r="F5361">
        <f>IFERROR(IF('SUIVI VENTES 403e'!$A5341&lt;&gt;"",ROUND((($C5361/1.2)-$E5361),2),""),"")</f>
        <v>7.39</v>
      </c>
      <c r="G5361">
        <f>IFERROR(IF('SUIVI VENTES 403e'!$A5341&lt;&gt;"",ROUND($F5361*$A5361,2),""),"")</f>
        <v>73.900000000000006</v>
      </c>
      <c r="H5361">
        <f>IFERROR(IF('SUIVI VENTES 403e'!$A5341&lt;&gt;"",YEAR('SUIVI VENTES 403e'!$G5341),""),"")</f>
        <v>2020</v>
      </c>
      <c r="I5361">
        <f>IFERROR(IF('SUIVI VENTES 403e'!$A5341&lt;&gt;"",MONTH('SUIVI VENTES 403e'!$G5341),""),"")</f>
        <v>10</v>
      </c>
    </row>
    <row r="5362" spans="1:9" x14ac:dyDescent="0.25">
      <c r="A5362">
        <f>IFERROR('SUIVI VENTES 403e'!B5342*(INDEX(traitement!$A$8:$B$16,MATCH('SUIVI VENTES 403e'!$H5342,traitement!$A$8:$A$16,0),2)),"")</f>
        <v>2</v>
      </c>
      <c r="B5362">
        <f>IFERROR('SUIVI VENTES 403e'!F5342,"")</f>
        <v>0</v>
      </c>
      <c r="C5362">
        <f>IFERROR(IF('SUIVI VENTES 403e'!$A5342&lt;&gt;"",ROUND($B5362/$A5362,2),""),"")</f>
        <v>0</v>
      </c>
      <c r="D5362">
        <f t="shared" si="141"/>
        <v>2</v>
      </c>
      <c r="E5362">
        <f t="shared" si="140"/>
        <v>0.94</v>
      </c>
      <c r="F5362">
        <f>IFERROR(IF('SUIVI VENTES 403e'!$A5342&lt;&gt;"",ROUND((($C5362/1.2)-$E5362),2),""),"")</f>
        <v>-0.94</v>
      </c>
      <c r="G5362">
        <f>IFERROR(IF('SUIVI VENTES 403e'!$A5342&lt;&gt;"",ROUND($F5362*$A5362,2),""),"")</f>
        <v>-1.88</v>
      </c>
      <c r="H5362">
        <f>IFERROR(IF('SUIVI VENTES 403e'!$A5342&lt;&gt;"",YEAR('SUIVI VENTES 403e'!$G5342),""),"")</f>
        <v>2020</v>
      </c>
      <c r="I5362">
        <f>IFERROR(IF('SUIVI VENTES 403e'!$A5342&lt;&gt;"",MONTH('SUIVI VENTES 403e'!$G5342),""),"")</f>
        <v>10</v>
      </c>
    </row>
    <row r="5363" spans="1:9" x14ac:dyDescent="0.25">
      <c r="A5363">
        <f>IFERROR('SUIVI VENTES 403e'!B5343*(INDEX(traitement!$A$8:$B$16,MATCH('SUIVI VENTES 403e'!$H5343,traitement!$A$8:$A$16,0),2)),"")</f>
        <v>6</v>
      </c>
      <c r="B5363">
        <f>IFERROR('SUIVI VENTES 403e'!F5343,"")</f>
        <v>60</v>
      </c>
      <c r="C5363">
        <f>IFERROR(IF('SUIVI VENTES 403e'!$A5343&lt;&gt;"",ROUND($B5363/$A5363,2),""),"")</f>
        <v>10</v>
      </c>
      <c r="D5363" t="str">
        <f t="shared" si="141"/>
        <v/>
      </c>
      <c r="E5363">
        <f t="shared" si="140"/>
        <v>0.94</v>
      </c>
      <c r="F5363">
        <f>IFERROR(IF('SUIVI VENTES 403e'!$A5343&lt;&gt;"",ROUND((($C5363/1.2)-$E5363),2),""),"")</f>
        <v>7.39</v>
      </c>
      <c r="G5363">
        <f>IFERROR(IF('SUIVI VENTES 403e'!$A5343&lt;&gt;"",ROUND($F5363*$A5363,2),""),"")</f>
        <v>44.34</v>
      </c>
      <c r="H5363">
        <f>IFERROR(IF('SUIVI VENTES 403e'!$A5343&lt;&gt;"",YEAR('SUIVI VENTES 403e'!$G5343),""),"")</f>
        <v>2020</v>
      </c>
      <c r="I5363">
        <f>IFERROR(IF('SUIVI VENTES 403e'!$A5343&lt;&gt;"",MONTH('SUIVI VENTES 403e'!$G5343),""),"")</f>
        <v>10</v>
      </c>
    </row>
    <row r="5364" spans="1:9" x14ac:dyDescent="0.25">
      <c r="A5364">
        <f>IFERROR('SUIVI VENTES 403e'!B5344*(INDEX(traitement!$A$8:$B$16,MATCH('SUIVI VENTES 403e'!$H5344,traitement!$A$8:$A$16,0),2)),"")</f>
        <v>1</v>
      </c>
      <c r="B5364">
        <f>IFERROR('SUIVI VENTES 403e'!F5344,"")</f>
        <v>0</v>
      </c>
      <c r="C5364">
        <f>IFERROR(IF('SUIVI VENTES 403e'!$A5344&lt;&gt;"",ROUND($B5364/$A5364,2),""),"")</f>
        <v>0</v>
      </c>
      <c r="D5364">
        <f t="shared" si="141"/>
        <v>1</v>
      </c>
      <c r="E5364">
        <f t="shared" si="140"/>
        <v>0.94</v>
      </c>
      <c r="F5364">
        <f>IFERROR(IF('SUIVI VENTES 403e'!$A5344&lt;&gt;"",ROUND((($C5364/1.2)-$E5364),2),""),"")</f>
        <v>-0.94</v>
      </c>
      <c r="G5364">
        <f>IFERROR(IF('SUIVI VENTES 403e'!$A5344&lt;&gt;"",ROUND($F5364*$A5364,2),""),"")</f>
        <v>-0.94</v>
      </c>
      <c r="H5364">
        <f>IFERROR(IF('SUIVI VENTES 403e'!$A5344&lt;&gt;"",YEAR('SUIVI VENTES 403e'!$G5344),""),"")</f>
        <v>2020</v>
      </c>
      <c r="I5364">
        <f>IFERROR(IF('SUIVI VENTES 403e'!$A5344&lt;&gt;"",MONTH('SUIVI VENTES 403e'!$G5344),""),"")</f>
        <v>10</v>
      </c>
    </row>
    <row r="5365" spans="1:9" x14ac:dyDescent="0.25">
      <c r="A5365">
        <f>IFERROR('SUIVI VENTES 403e'!B5345*(INDEX(traitement!$A$8:$B$16,MATCH('SUIVI VENTES 403e'!$H5345,traitement!$A$8:$A$16,0),2)),"")</f>
        <v>5</v>
      </c>
      <c r="B5365">
        <f>IFERROR('SUIVI VENTES 403e'!F5345,"")</f>
        <v>50</v>
      </c>
      <c r="C5365">
        <f>IFERROR(IF('SUIVI VENTES 403e'!$A5345&lt;&gt;"",ROUND($B5365/$A5365,2),""),"")</f>
        <v>10</v>
      </c>
      <c r="D5365" t="str">
        <f t="shared" si="141"/>
        <v/>
      </c>
      <c r="E5365">
        <f t="shared" si="140"/>
        <v>0.94</v>
      </c>
      <c r="F5365">
        <f>IFERROR(IF('SUIVI VENTES 403e'!$A5345&lt;&gt;"",ROUND((($C5365/1.2)-$E5365),2),""),"")</f>
        <v>7.39</v>
      </c>
      <c r="G5365">
        <f>IFERROR(IF('SUIVI VENTES 403e'!$A5345&lt;&gt;"",ROUND($F5365*$A5365,2),""),"")</f>
        <v>36.950000000000003</v>
      </c>
      <c r="H5365">
        <f>IFERROR(IF('SUIVI VENTES 403e'!$A5345&lt;&gt;"",YEAR('SUIVI VENTES 403e'!$G5345),""),"")</f>
        <v>2020</v>
      </c>
      <c r="I5365">
        <f>IFERROR(IF('SUIVI VENTES 403e'!$A5345&lt;&gt;"",MONTH('SUIVI VENTES 403e'!$G5345),""),"")</f>
        <v>10</v>
      </c>
    </row>
    <row r="5366" spans="1:9" x14ac:dyDescent="0.25">
      <c r="A5366">
        <f>IFERROR('SUIVI VENTES 403e'!B5346*(INDEX(traitement!$A$8:$B$16,MATCH('SUIVI VENTES 403e'!$H5346,traitement!$A$8:$A$16,0),2)),"")</f>
        <v>1</v>
      </c>
      <c r="B5366">
        <f>IFERROR('SUIVI VENTES 403e'!F5346,"")</f>
        <v>0</v>
      </c>
      <c r="C5366">
        <f>IFERROR(IF('SUIVI VENTES 403e'!$A5346&lt;&gt;"",ROUND($B5366/$A5366,2),""),"")</f>
        <v>0</v>
      </c>
      <c r="D5366">
        <f t="shared" si="141"/>
        <v>1</v>
      </c>
      <c r="E5366">
        <f t="shared" si="140"/>
        <v>0.94</v>
      </c>
      <c r="F5366">
        <f>IFERROR(IF('SUIVI VENTES 403e'!$A5346&lt;&gt;"",ROUND((($C5366/1.2)-$E5366),2),""),"")</f>
        <v>-0.94</v>
      </c>
      <c r="G5366">
        <f>IFERROR(IF('SUIVI VENTES 403e'!$A5346&lt;&gt;"",ROUND($F5366*$A5366,2),""),"")</f>
        <v>-0.94</v>
      </c>
      <c r="H5366">
        <f>IFERROR(IF('SUIVI VENTES 403e'!$A5346&lt;&gt;"",YEAR('SUIVI VENTES 403e'!$G5346),""),"")</f>
        <v>2020</v>
      </c>
      <c r="I5366">
        <f>IFERROR(IF('SUIVI VENTES 403e'!$A5346&lt;&gt;"",MONTH('SUIVI VENTES 403e'!$G5346),""),"")</f>
        <v>10</v>
      </c>
    </row>
    <row r="5367" spans="1:9" x14ac:dyDescent="0.25">
      <c r="A5367">
        <f>IFERROR('SUIVI VENTES 403e'!B5347*(INDEX(traitement!$A$8:$B$16,MATCH('SUIVI VENTES 403e'!$H5347,traitement!$A$8:$A$16,0),2)),"")</f>
        <v>15</v>
      </c>
      <c r="B5367">
        <f>IFERROR('SUIVI VENTES 403e'!F5347,"")</f>
        <v>150</v>
      </c>
      <c r="C5367">
        <f>IFERROR(IF('SUIVI VENTES 403e'!$A5347&lt;&gt;"",ROUND($B5367/$A5367,2),""),"")</f>
        <v>10</v>
      </c>
      <c r="D5367" t="str">
        <f t="shared" si="141"/>
        <v/>
      </c>
      <c r="E5367">
        <f t="shared" si="140"/>
        <v>0.94</v>
      </c>
      <c r="F5367">
        <f>IFERROR(IF('SUIVI VENTES 403e'!$A5347&lt;&gt;"",ROUND((($C5367/1.2)-$E5367),2),""),"")</f>
        <v>7.39</v>
      </c>
      <c r="G5367">
        <f>IFERROR(IF('SUIVI VENTES 403e'!$A5347&lt;&gt;"",ROUND($F5367*$A5367,2),""),"")</f>
        <v>110.85</v>
      </c>
      <c r="H5367">
        <f>IFERROR(IF('SUIVI VENTES 403e'!$A5347&lt;&gt;"",YEAR('SUIVI VENTES 403e'!$G5347),""),"")</f>
        <v>2020</v>
      </c>
      <c r="I5367">
        <f>IFERROR(IF('SUIVI VENTES 403e'!$A5347&lt;&gt;"",MONTH('SUIVI VENTES 403e'!$G5347),""),"")</f>
        <v>10</v>
      </c>
    </row>
    <row r="5368" spans="1:9" x14ac:dyDescent="0.25">
      <c r="A5368">
        <f>IFERROR('SUIVI VENTES 403e'!B5348*(INDEX(traitement!$A$8:$B$16,MATCH('SUIVI VENTES 403e'!$H5348,traitement!$A$8:$A$16,0),2)),"")</f>
        <v>2</v>
      </c>
      <c r="B5368">
        <f>IFERROR('SUIVI VENTES 403e'!F5348,"")</f>
        <v>0</v>
      </c>
      <c r="C5368">
        <f>IFERROR(IF('SUIVI VENTES 403e'!$A5348&lt;&gt;"",ROUND($B5368/$A5368,2),""),"")</f>
        <v>0</v>
      </c>
      <c r="D5368">
        <f t="shared" si="141"/>
        <v>2</v>
      </c>
      <c r="E5368">
        <f t="shared" si="140"/>
        <v>0.94</v>
      </c>
      <c r="F5368">
        <f>IFERROR(IF('SUIVI VENTES 403e'!$A5348&lt;&gt;"",ROUND((($C5368/1.2)-$E5368),2),""),"")</f>
        <v>-0.94</v>
      </c>
      <c r="G5368">
        <f>IFERROR(IF('SUIVI VENTES 403e'!$A5348&lt;&gt;"",ROUND($F5368*$A5368,2),""),"")</f>
        <v>-1.88</v>
      </c>
      <c r="H5368">
        <f>IFERROR(IF('SUIVI VENTES 403e'!$A5348&lt;&gt;"",YEAR('SUIVI VENTES 403e'!$G5348),""),"")</f>
        <v>2020</v>
      </c>
      <c r="I5368">
        <f>IFERROR(IF('SUIVI VENTES 403e'!$A5348&lt;&gt;"",MONTH('SUIVI VENTES 403e'!$G5348),""),"")</f>
        <v>10</v>
      </c>
    </row>
    <row r="5369" spans="1:9" x14ac:dyDescent="0.25">
      <c r="A5369">
        <f>IFERROR('SUIVI VENTES 403e'!B5349*(INDEX(traitement!$A$8:$B$16,MATCH('SUIVI VENTES 403e'!$H5349,traitement!$A$8:$A$16,0),2)),"")</f>
        <v>1</v>
      </c>
      <c r="B5369">
        <f>IFERROR('SUIVI VENTES 403e'!F5349,"")</f>
        <v>0</v>
      </c>
      <c r="C5369">
        <f>IFERROR(IF('SUIVI VENTES 403e'!$A5349&lt;&gt;"",ROUND($B5369/$A5369,2),""),"")</f>
        <v>0</v>
      </c>
      <c r="D5369">
        <f t="shared" si="141"/>
        <v>1</v>
      </c>
      <c r="E5369">
        <f t="shared" si="140"/>
        <v>0.94</v>
      </c>
      <c r="F5369">
        <f>IFERROR(IF('SUIVI VENTES 403e'!$A5349&lt;&gt;"",ROUND((($C5369/1.2)-$E5369),2),""),"")</f>
        <v>-0.94</v>
      </c>
      <c r="G5369">
        <f>IFERROR(IF('SUIVI VENTES 403e'!$A5349&lt;&gt;"",ROUND($F5369*$A5369,2),""),"")</f>
        <v>-0.94</v>
      </c>
      <c r="H5369">
        <f>IFERROR(IF('SUIVI VENTES 403e'!$A5349&lt;&gt;"",YEAR('SUIVI VENTES 403e'!$G5349),""),"")</f>
        <v>2020</v>
      </c>
      <c r="I5369">
        <f>IFERROR(IF('SUIVI VENTES 403e'!$A5349&lt;&gt;"",MONTH('SUIVI VENTES 403e'!$G5349),""),"")</f>
        <v>10</v>
      </c>
    </row>
    <row r="5370" spans="1:9" x14ac:dyDescent="0.25">
      <c r="A5370">
        <f>IFERROR('SUIVI VENTES 403e'!B5350*(INDEX(traitement!$A$8:$B$16,MATCH('SUIVI VENTES 403e'!$H5350,traitement!$A$8:$A$16,0),2)),"")</f>
        <v>5</v>
      </c>
      <c r="B5370">
        <f>IFERROR('SUIVI VENTES 403e'!F5350,"")</f>
        <v>50</v>
      </c>
      <c r="C5370">
        <f>IFERROR(IF('SUIVI VENTES 403e'!$A5350&lt;&gt;"",ROUND($B5370/$A5370,2),""),"")</f>
        <v>10</v>
      </c>
      <c r="D5370" t="str">
        <f t="shared" si="141"/>
        <v/>
      </c>
      <c r="E5370">
        <f t="shared" si="140"/>
        <v>0.94</v>
      </c>
      <c r="F5370">
        <f>IFERROR(IF('SUIVI VENTES 403e'!$A5350&lt;&gt;"",ROUND((($C5370/1.2)-$E5370),2),""),"")</f>
        <v>7.39</v>
      </c>
      <c r="G5370">
        <f>IFERROR(IF('SUIVI VENTES 403e'!$A5350&lt;&gt;"",ROUND($F5370*$A5370,2),""),"")</f>
        <v>36.950000000000003</v>
      </c>
      <c r="H5370">
        <f>IFERROR(IF('SUIVI VENTES 403e'!$A5350&lt;&gt;"",YEAR('SUIVI VENTES 403e'!$G5350),""),"")</f>
        <v>2020</v>
      </c>
      <c r="I5370">
        <f>IFERROR(IF('SUIVI VENTES 403e'!$A5350&lt;&gt;"",MONTH('SUIVI VENTES 403e'!$G5350),""),"")</f>
        <v>10</v>
      </c>
    </row>
    <row r="5371" spans="1:9" x14ac:dyDescent="0.25">
      <c r="A5371">
        <f>IFERROR('SUIVI VENTES 403e'!B5351*(INDEX(traitement!$A$8:$B$16,MATCH('SUIVI VENTES 403e'!$H5351,traitement!$A$8:$A$16,0),2)),"")</f>
        <v>1</v>
      </c>
      <c r="B5371">
        <f>IFERROR('SUIVI VENTES 403e'!F5351,"")</f>
        <v>0</v>
      </c>
      <c r="C5371">
        <f>IFERROR(IF('SUIVI VENTES 403e'!$A5351&lt;&gt;"",ROUND($B5371/$A5371,2),""),"")</f>
        <v>0</v>
      </c>
      <c r="D5371">
        <f t="shared" si="141"/>
        <v>1</v>
      </c>
      <c r="E5371">
        <f t="shared" si="140"/>
        <v>0.94</v>
      </c>
      <c r="F5371">
        <f>IFERROR(IF('SUIVI VENTES 403e'!$A5351&lt;&gt;"",ROUND((($C5371/1.2)-$E5371),2),""),"")</f>
        <v>-0.94</v>
      </c>
      <c r="G5371">
        <f>IFERROR(IF('SUIVI VENTES 403e'!$A5351&lt;&gt;"",ROUND($F5371*$A5371,2),""),"")</f>
        <v>-0.94</v>
      </c>
      <c r="H5371">
        <f>IFERROR(IF('SUIVI VENTES 403e'!$A5351&lt;&gt;"",YEAR('SUIVI VENTES 403e'!$G5351),""),"")</f>
        <v>2020</v>
      </c>
      <c r="I5371">
        <f>IFERROR(IF('SUIVI VENTES 403e'!$A5351&lt;&gt;"",MONTH('SUIVI VENTES 403e'!$G5351),""),"")</f>
        <v>10</v>
      </c>
    </row>
    <row r="5372" spans="1:9" x14ac:dyDescent="0.25">
      <c r="A5372">
        <f>IFERROR('SUIVI VENTES 403e'!B5352*(INDEX(traitement!$A$8:$B$16,MATCH('SUIVI VENTES 403e'!$H5352,traitement!$A$8:$A$16,0),2)),"")</f>
        <v>5</v>
      </c>
      <c r="B5372">
        <f>IFERROR('SUIVI VENTES 403e'!F5352,"")</f>
        <v>50</v>
      </c>
      <c r="C5372">
        <f>IFERROR(IF('SUIVI VENTES 403e'!$A5352&lt;&gt;"",ROUND($B5372/$A5372,2),""),"")</f>
        <v>10</v>
      </c>
      <c r="D5372" t="str">
        <f t="shared" si="141"/>
        <v/>
      </c>
      <c r="E5372">
        <f t="shared" si="140"/>
        <v>0.94</v>
      </c>
      <c r="F5372">
        <f>IFERROR(IF('SUIVI VENTES 403e'!$A5352&lt;&gt;"",ROUND((($C5372/1.2)-$E5372),2),""),"")</f>
        <v>7.39</v>
      </c>
      <c r="G5372">
        <f>IFERROR(IF('SUIVI VENTES 403e'!$A5352&lt;&gt;"",ROUND($F5372*$A5372,2),""),"")</f>
        <v>36.950000000000003</v>
      </c>
      <c r="H5372">
        <f>IFERROR(IF('SUIVI VENTES 403e'!$A5352&lt;&gt;"",YEAR('SUIVI VENTES 403e'!$G5352),""),"")</f>
        <v>2020</v>
      </c>
      <c r="I5372">
        <f>IFERROR(IF('SUIVI VENTES 403e'!$A5352&lt;&gt;"",MONTH('SUIVI VENTES 403e'!$G5352),""),"")</f>
        <v>10</v>
      </c>
    </row>
    <row r="5373" spans="1:9" x14ac:dyDescent="0.25">
      <c r="A5373">
        <f>IFERROR('SUIVI VENTES 403e'!B5353*(INDEX(traitement!$A$8:$B$16,MATCH('SUIVI VENTES 403e'!$H5353,traitement!$A$8:$A$16,0),2)),"")</f>
        <v>1</v>
      </c>
      <c r="B5373">
        <f>IFERROR('SUIVI VENTES 403e'!F5353,"")</f>
        <v>0</v>
      </c>
      <c r="C5373">
        <f>IFERROR(IF('SUIVI VENTES 403e'!$A5353&lt;&gt;"",ROUND($B5373/$A5373,2),""),"")</f>
        <v>0</v>
      </c>
      <c r="D5373">
        <f t="shared" si="141"/>
        <v>1</v>
      </c>
      <c r="E5373">
        <f t="shared" si="140"/>
        <v>0.94</v>
      </c>
      <c r="F5373">
        <f>IFERROR(IF('SUIVI VENTES 403e'!$A5353&lt;&gt;"",ROUND((($C5373/1.2)-$E5373),2),""),"")</f>
        <v>-0.94</v>
      </c>
      <c r="G5373">
        <f>IFERROR(IF('SUIVI VENTES 403e'!$A5353&lt;&gt;"",ROUND($F5373*$A5373,2),""),"")</f>
        <v>-0.94</v>
      </c>
      <c r="H5373">
        <f>IFERROR(IF('SUIVI VENTES 403e'!$A5353&lt;&gt;"",YEAR('SUIVI VENTES 403e'!$G5353),""),"")</f>
        <v>2020</v>
      </c>
      <c r="I5373">
        <f>IFERROR(IF('SUIVI VENTES 403e'!$A5353&lt;&gt;"",MONTH('SUIVI VENTES 403e'!$G5353),""),"")</f>
        <v>10</v>
      </c>
    </row>
    <row r="5374" spans="1:9" x14ac:dyDescent="0.25">
      <c r="A5374">
        <f>IFERROR('SUIVI VENTES 403e'!B5354*(INDEX(traitement!$A$8:$B$16,MATCH('SUIVI VENTES 403e'!$H5354,traitement!$A$8:$A$16,0),2)),"")</f>
        <v>1.25</v>
      </c>
      <c r="B5374">
        <f>IFERROR('SUIVI VENTES 403e'!F5354,"")</f>
        <v>25</v>
      </c>
      <c r="C5374">
        <f>IFERROR(IF('SUIVI VENTES 403e'!$A5354&lt;&gt;"",ROUND($B5374/$A5374,2),""),"")</f>
        <v>20</v>
      </c>
      <c r="D5374" t="str">
        <f t="shared" si="141"/>
        <v/>
      </c>
      <c r="E5374">
        <f t="shared" si="140"/>
        <v>0.94</v>
      </c>
      <c r="F5374">
        <f>IFERROR(IF('SUIVI VENTES 403e'!$A5354&lt;&gt;"",ROUND((($C5374/1.2)-$E5374),2),""),"")</f>
        <v>15.73</v>
      </c>
      <c r="G5374">
        <f>IFERROR(IF('SUIVI VENTES 403e'!$A5354&lt;&gt;"",ROUND($F5374*$A5374,2),""),"")</f>
        <v>19.66</v>
      </c>
      <c r="H5374">
        <f>IFERROR(IF('SUIVI VENTES 403e'!$A5354&lt;&gt;"",YEAR('SUIVI VENTES 403e'!$G5354),""),"")</f>
        <v>2020</v>
      </c>
      <c r="I5374">
        <f>IFERROR(IF('SUIVI VENTES 403e'!$A5354&lt;&gt;"",MONTH('SUIVI VENTES 403e'!$G5354),""),"")</f>
        <v>10</v>
      </c>
    </row>
    <row r="5375" spans="1:9" x14ac:dyDescent="0.25">
      <c r="A5375">
        <f>IFERROR('SUIVI VENTES 403e'!B5355*(INDEX(traitement!$A$8:$B$16,MATCH('SUIVI VENTES 403e'!$H5355,traitement!$A$8:$A$16,0),2)),"")</f>
        <v>0.25</v>
      </c>
      <c r="B5375">
        <f>IFERROR('SUIVI VENTES 403e'!F5355,"")</f>
        <v>0</v>
      </c>
      <c r="C5375">
        <f>IFERROR(IF('SUIVI VENTES 403e'!$A5355&lt;&gt;"",ROUND($B5375/$A5375,2),""),"")</f>
        <v>0</v>
      </c>
      <c r="D5375">
        <f t="shared" si="141"/>
        <v>0.25</v>
      </c>
      <c r="E5375">
        <f t="shared" si="140"/>
        <v>0.94</v>
      </c>
      <c r="F5375">
        <f>IFERROR(IF('SUIVI VENTES 403e'!$A5355&lt;&gt;"",ROUND((($C5375/1.2)-$E5375),2),""),"")</f>
        <v>-0.94</v>
      </c>
      <c r="G5375">
        <f>IFERROR(IF('SUIVI VENTES 403e'!$A5355&lt;&gt;"",ROUND($F5375*$A5375,2),""),"")</f>
        <v>-0.24</v>
      </c>
      <c r="H5375">
        <f>IFERROR(IF('SUIVI VENTES 403e'!$A5355&lt;&gt;"",YEAR('SUIVI VENTES 403e'!$G5355),""),"")</f>
        <v>2020</v>
      </c>
      <c r="I5375">
        <f>IFERROR(IF('SUIVI VENTES 403e'!$A5355&lt;&gt;"",MONTH('SUIVI VENTES 403e'!$G5355),""),"")</f>
        <v>10</v>
      </c>
    </row>
    <row r="5376" spans="1:9" x14ac:dyDescent="0.25">
      <c r="A5376">
        <f>IFERROR('SUIVI VENTES 403e'!B5356*(INDEX(traitement!$A$8:$B$16,MATCH('SUIVI VENTES 403e'!$H5356,traitement!$A$8:$A$16,0),2)),"")</f>
        <v>10</v>
      </c>
      <c r="B5376">
        <f>IFERROR('SUIVI VENTES 403e'!F5356,"")</f>
        <v>100</v>
      </c>
      <c r="C5376">
        <f>IFERROR(IF('SUIVI VENTES 403e'!$A5356&lt;&gt;"",ROUND($B5376/$A5376,2),""),"")</f>
        <v>10</v>
      </c>
      <c r="D5376" t="str">
        <f t="shared" si="141"/>
        <v/>
      </c>
      <c r="E5376">
        <f t="shared" si="140"/>
        <v>0.94</v>
      </c>
      <c r="F5376">
        <f>IFERROR(IF('SUIVI VENTES 403e'!$A5356&lt;&gt;"",ROUND((($C5376/1.2)-$E5376),2),""),"")</f>
        <v>7.39</v>
      </c>
      <c r="G5376">
        <f>IFERROR(IF('SUIVI VENTES 403e'!$A5356&lt;&gt;"",ROUND($F5376*$A5376,2),""),"")</f>
        <v>73.900000000000006</v>
      </c>
      <c r="H5376">
        <f>IFERROR(IF('SUIVI VENTES 403e'!$A5356&lt;&gt;"",YEAR('SUIVI VENTES 403e'!$G5356),""),"")</f>
        <v>2020</v>
      </c>
      <c r="I5376">
        <f>IFERROR(IF('SUIVI VENTES 403e'!$A5356&lt;&gt;"",MONTH('SUIVI VENTES 403e'!$G5356),""),"")</f>
        <v>10</v>
      </c>
    </row>
    <row r="5377" spans="1:9" x14ac:dyDescent="0.25">
      <c r="A5377">
        <f>IFERROR('SUIVI VENTES 403e'!B5357*(INDEX(traitement!$A$8:$B$16,MATCH('SUIVI VENTES 403e'!$H5357,traitement!$A$8:$A$16,0),2)),"")</f>
        <v>1</v>
      </c>
      <c r="B5377">
        <f>IFERROR('SUIVI VENTES 403e'!F5357,"")</f>
        <v>11.67</v>
      </c>
      <c r="C5377">
        <f>IFERROR(IF('SUIVI VENTES 403e'!$A5357&lt;&gt;"",ROUND($B5377/$A5377,2),""),"")</f>
        <v>11.67</v>
      </c>
      <c r="D5377" t="str">
        <f t="shared" si="141"/>
        <v/>
      </c>
      <c r="E5377">
        <f t="shared" si="140"/>
        <v>0.94</v>
      </c>
      <c r="F5377">
        <f>IFERROR(IF('SUIVI VENTES 403e'!$A5357&lt;&gt;"",ROUND((($C5377/1.2)-$E5377),2),""),"")</f>
        <v>8.7899999999999991</v>
      </c>
      <c r="G5377">
        <f>IFERROR(IF('SUIVI VENTES 403e'!$A5357&lt;&gt;"",ROUND($F5377*$A5377,2),""),"")</f>
        <v>8.7899999999999991</v>
      </c>
      <c r="H5377">
        <f>IFERROR(IF('SUIVI VENTES 403e'!$A5357&lt;&gt;"",YEAR('SUIVI VENTES 403e'!$G5357),""),"")</f>
        <v>2020</v>
      </c>
      <c r="I5377">
        <f>IFERROR(IF('SUIVI VENTES 403e'!$A5357&lt;&gt;"",MONTH('SUIVI VENTES 403e'!$G5357),""),"")</f>
        <v>10</v>
      </c>
    </row>
    <row r="5378" spans="1:9" x14ac:dyDescent="0.25">
      <c r="A5378">
        <f>IFERROR('SUIVI VENTES 403e'!B5358*(INDEX(traitement!$A$8:$B$16,MATCH('SUIVI VENTES 403e'!$H5358,traitement!$A$8:$A$16,0),2)),"")</f>
        <v>12</v>
      </c>
      <c r="B5378">
        <f>IFERROR('SUIVI VENTES 403e'!F5358,"")</f>
        <v>120</v>
      </c>
      <c r="C5378">
        <f>IFERROR(IF('SUIVI VENTES 403e'!$A5358&lt;&gt;"",ROUND($B5378/$A5378,2),""),"")</f>
        <v>10</v>
      </c>
      <c r="D5378" t="str">
        <f t="shared" si="141"/>
        <v/>
      </c>
      <c r="E5378">
        <f t="shared" si="140"/>
        <v>0.94</v>
      </c>
      <c r="F5378">
        <f>IFERROR(IF('SUIVI VENTES 403e'!$A5358&lt;&gt;"",ROUND((($C5378/1.2)-$E5378),2),""),"")</f>
        <v>7.39</v>
      </c>
      <c r="G5378">
        <f>IFERROR(IF('SUIVI VENTES 403e'!$A5358&lt;&gt;"",ROUND($F5378*$A5378,2),""),"")</f>
        <v>88.68</v>
      </c>
      <c r="H5378">
        <f>IFERROR(IF('SUIVI VENTES 403e'!$A5358&lt;&gt;"",YEAR('SUIVI VENTES 403e'!$G5358),""),"")</f>
        <v>2020</v>
      </c>
      <c r="I5378">
        <f>IFERROR(IF('SUIVI VENTES 403e'!$A5358&lt;&gt;"",MONTH('SUIVI VENTES 403e'!$G5358),""),"")</f>
        <v>10</v>
      </c>
    </row>
    <row r="5379" spans="1:9" x14ac:dyDescent="0.25">
      <c r="A5379">
        <f>IFERROR('SUIVI VENTES 403e'!B5359*(INDEX(traitement!$A$8:$B$16,MATCH('SUIVI VENTES 403e'!$H5359,traitement!$A$8:$A$16,0),2)),"")</f>
        <v>2</v>
      </c>
      <c r="B5379">
        <f>IFERROR('SUIVI VENTES 403e'!F5359,"")</f>
        <v>0</v>
      </c>
      <c r="C5379">
        <f>IFERROR(IF('SUIVI VENTES 403e'!$A5359&lt;&gt;"",ROUND($B5379/$A5379,2),""),"")</f>
        <v>0</v>
      </c>
      <c r="D5379">
        <f t="shared" si="141"/>
        <v>2</v>
      </c>
      <c r="E5379">
        <f t="shared" si="140"/>
        <v>0.94</v>
      </c>
      <c r="F5379">
        <f>IFERROR(IF('SUIVI VENTES 403e'!$A5359&lt;&gt;"",ROUND((($C5379/1.2)-$E5379),2),""),"")</f>
        <v>-0.94</v>
      </c>
      <c r="G5379">
        <f>IFERROR(IF('SUIVI VENTES 403e'!$A5359&lt;&gt;"",ROUND($F5379*$A5379,2),""),"")</f>
        <v>-1.88</v>
      </c>
      <c r="H5379">
        <f>IFERROR(IF('SUIVI VENTES 403e'!$A5359&lt;&gt;"",YEAR('SUIVI VENTES 403e'!$G5359),""),"")</f>
        <v>2020</v>
      </c>
      <c r="I5379">
        <f>IFERROR(IF('SUIVI VENTES 403e'!$A5359&lt;&gt;"",MONTH('SUIVI VENTES 403e'!$G5359),""),"")</f>
        <v>10</v>
      </c>
    </row>
    <row r="5380" spans="1:9" x14ac:dyDescent="0.25">
      <c r="A5380">
        <f>IFERROR('SUIVI VENTES 403e'!B5360*(INDEX(traitement!$A$8:$B$16,MATCH('SUIVI VENTES 403e'!$H5360,traitement!$A$8:$A$16,0),2)),"")</f>
        <v>1</v>
      </c>
      <c r="B5380">
        <f>IFERROR('SUIVI VENTES 403e'!F5360,"")</f>
        <v>10</v>
      </c>
      <c r="C5380">
        <f>IFERROR(IF('SUIVI VENTES 403e'!$A5360&lt;&gt;"",ROUND($B5380/$A5380,2),""),"")</f>
        <v>10</v>
      </c>
      <c r="D5380" t="str">
        <f t="shared" si="141"/>
        <v/>
      </c>
      <c r="E5380">
        <f t="shared" si="140"/>
        <v>0.94</v>
      </c>
      <c r="F5380">
        <f>IFERROR(IF('SUIVI VENTES 403e'!$A5360&lt;&gt;"",ROUND((($C5380/1.2)-$E5380),2),""),"")</f>
        <v>7.39</v>
      </c>
      <c r="G5380">
        <f>IFERROR(IF('SUIVI VENTES 403e'!$A5360&lt;&gt;"",ROUND($F5380*$A5380,2),""),"")</f>
        <v>7.39</v>
      </c>
      <c r="H5380">
        <f>IFERROR(IF('SUIVI VENTES 403e'!$A5360&lt;&gt;"",YEAR('SUIVI VENTES 403e'!$G5360),""),"")</f>
        <v>2020</v>
      </c>
      <c r="I5380">
        <f>IFERROR(IF('SUIVI VENTES 403e'!$A5360&lt;&gt;"",MONTH('SUIVI VENTES 403e'!$G5360),""),"")</f>
        <v>10</v>
      </c>
    </row>
    <row r="5381" spans="1:9" x14ac:dyDescent="0.25">
      <c r="A5381">
        <f>IFERROR('SUIVI VENTES 403e'!B5361*(INDEX(traitement!$A$8:$B$16,MATCH('SUIVI VENTES 403e'!$H5361,traitement!$A$8:$A$16,0),2)),"")</f>
        <v>12</v>
      </c>
      <c r="B5381">
        <f>IFERROR('SUIVI VENTES 403e'!F5361,"")</f>
        <v>120</v>
      </c>
      <c r="C5381">
        <f>IFERROR(IF('SUIVI VENTES 403e'!$A5361&lt;&gt;"",ROUND($B5381/$A5381,2),""),"")</f>
        <v>10</v>
      </c>
      <c r="D5381" t="str">
        <f t="shared" si="141"/>
        <v/>
      </c>
      <c r="E5381">
        <f t="shared" si="140"/>
        <v>0.94</v>
      </c>
      <c r="F5381">
        <f>IFERROR(IF('SUIVI VENTES 403e'!$A5361&lt;&gt;"",ROUND((($C5381/1.2)-$E5381),2),""),"")</f>
        <v>7.39</v>
      </c>
      <c r="G5381">
        <f>IFERROR(IF('SUIVI VENTES 403e'!$A5361&lt;&gt;"",ROUND($F5381*$A5381,2),""),"")</f>
        <v>88.68</v>
      </c>
      <c r="H5381">
        <f>IFERROR(IF('SUIVI VENTES 403e'!$A5361&lt;&gt;"",YEAR('SUIVI VENTES 403e'!$G5361),""),"")</f>
        <v>2020</v>
      </c>
      <c r="I5381">
        <f>IFERROR(IF('SUIVI VENTES 403e'!$A5361&lt;&gt;"",MONTH('SUIVI VENTES 403e'!$G5361),""),"")</f>
        <v>10</v>
      </c>
    </row>
    <row r="5382" spans="1:9" x14ac:dyDescent="0.25">
      <c r="A5382">
        <f>IFERROR('SUIVI VENTES 403e'!B5362*(INDEX(traitement!$A$8:$B$16,MATCH('SUIVI VENTES 403e'!$H5362,traitement!$A$8:$A$16,0),2)),"")</f>
        <v>1</v>
      </c>
      <c r="B5382">
        <f>IFERROR('SUIVI VENTES 403e'!F5362,"")</f>
        <v>0</v>
      </c>
      <c r="C5382">
        <f>IFERROR(IF('SUIVI VENTES 403e'!$A5362&lt;&gt;"",ROUND($B5382/$A5382,2),""),"")</f>
        <v>0</v>
      </c>
      <c r="D5382">
        <f t="shared" si="141"/>
        <v>1</v>
      </c>
      <c r="E5382">
        <f t="shared" si="140"/>
        <v>0.94</v>
      </c>
      <c r="F5382">
        <f>IFERROR(IF('SUIVI VENTES 403e'!$A5362&lt;&gt;"",ROUND((($C5382/1.2)-$E5382),2),""),"")</f>
        <v>-0.94</v>
      </c>
      <c r="G5382">
        <f>IFERROR(IF('SUIVI VENTES 403e'!$A5362&lt;&gt;"",ROUND($F5382*$A5382,2),""),"")</f>
        <v>-0.94</v>
      </c>
      <c r="H5382">
        <f>IFERROR(IF('SUIVI VENTES 403e'!$A5362&lt;&gt;"",YEAR('SUIVI VENTES 403e'!$G5362),""),"")</f>
        <v>2020</v>
      </c>
      <c r="I5382">
        <f>IFERROR(IF('SUIVI VENTES 403e'!$A5362&lt;&gt;"",MONTH('SUIVI VENTES 403e'!$G5362),""),"")</f>
        <v>10</v>
      </c>
    </row>
    <row r="5383" spans="1:9" x14ac:dyDescent="0.25">
      <c r="A5383">
        <f>IFERROR('SUIVI VENTES 403e'!B5363*(INDEX(traitement!$A$8:$B$16,MATCH('SUIVI VENTES 403e'!$H5363,traitement!$A$8:$A$16,0),2)),"")</f>
        <v>1</v>
      </c>
      <c r="B5383">
        <f>IFERROR('SUIVI VENTES 403e'!F5363,"")</f>
        <v>0</v>
      </c>
      <c r="C5383">
        <f>IFERROR(IF('SUIVI VENTES 403e'!$A5363&lt;&gt;"",ROUND($B5383/$A5383,2),""),"")</f>
        <v>0</v>
      </c>
      <c r="D5383">
        <f t="shared" si="141"/>
        <v>1</v>
      </c>
      <c r="E5383">
        <f t="shared" si="140"/>
        <v>0.94</v>
      </c>
      <c r="F5383">
        <f>IFERROR(IF('SUIVI VENTES 403e'!$A5363&lt;&gt;"",ROUND((($C5383/1.2)-$E5383),2),""),"")</f>
        <v>-0.94</v>
      </c>
      <c r="G5383">
        <f>IFERROR(IF('SUIVI VENTES 403e'!$A5363&lt;&gt;"",ROUND($F5383*$A5383,2),""),"")</f>
        <v>-0.94</v>
      </c>
      <c r="H5383">
        <f>IFERROR(IF('SUIVI VENTES 403e'!$A5363&lt;&gt;"",YEAR('SUIVI VENTES 403e'!$G5363),""),"")</f>
        <v>2020</v>
      </c>
      <c r="I5383">
        <f>IFERROR(IF('SUIVI VENTES 403e'!$A5363&lt;&gt;"",MONTH('SUIVI VENTES 403e'!$G5363),""),"")</f>
        <v>10</v>
      </c>
    </row>
    <row r="5384" spans="1:9" x14ac:dyDescent="0.25">
      <c r="A5384">
        <f>IFERROR('SUIVI VENTES 403e'!B5364*(INDEX(traitement!$A$8:$B$16,MATCH('SUIVI VENTES 403e'!$H5364,traitement!$A$8:$A$16,0),2)),"")</f>
        <v>10</v>
      </c>
      <c r="B5384">
        <f>IFERROR('SUIVI VENTES 403e'!F5364,"")</f>
        <v>100</v>
      </c>
      <c r="C5384">
        <f>IFERROR(IF('SUIVI VENTES 403e'!$A5364&lt;&gt;"",ROUND($B5384/$A5384,2),""),"")</f>
        <v>10</v>
      </c>
      <c r="D5384" t="str">
        <f t="shared" si="141"/>
        <v/>
      </c>
      <c r="E5384">
        <f t="shared" si="140"/>
        <v>0.94</v>
      </c>
      <c r="F5384">
        <f>IFERROR(IF('SUIVI VENTES 403e'!$A5364&lt;&gt;"",ROUND((($C5384/1.2)-$E5384),2),""),"")</f>
        <v>7.39</v>
      </c>
      <c r="G5384">
        <f>IFERROR(IF('SUIVI VENTES 403e'!$A5364&lt;&gt;"",ROUND($F5384*$A5384,2),""),"")</f>
        <v>73.900000000000006</v>
      </c>
      <c r="H5384">
        <f>IFERROR(IF('SUIVI VENTES 403e'!$A5364&lt;&gt;"",YEAR('SUIVI VENTES 403e'!$G5364),""),"")</f>
        <v>2020</v>
      </c>
      <c r="I5384">
        <f>IFERROR(IF('SUIVI VENTES 403e'!$A5364&lt;&gt;"",MONTH('SUIVI VENTES 403e'!$G5364),""),"")</f>
        <v>10</v>
      </c>
    </row>
    <row r="5385" spans="1:9" x14ac:dyDescent="0.25">
      <c r="A5385">
        <f>IFERROR('SUIVI VENTES 403e'!B5365*(INDEX(traitement!$A$8:$B$16,MATCH('SUIVI VENTES 403e'!$H5365,traitement!$A$8:$A$16,0),2)),"")</f>
        <v>3</v>
      </c>
      <c r="B5385">
        <f>IFERROR('SUIVI VENTES 403e'!F5365,"")</f>
        <v>30</v>
      </c>
      <c r="C5385">
        <f>IFERROR(IF('SUIVI VENTES 403e'!$A5365&lt;&gt;"",ROUND($B5385/$A5385,2),""),"")</f>
        <v>10</v>
      </c>
      <c r="D5385" t="str">
        <f t="shared" si="141"/>
        <v/>
      </c>
      <c r="E5385">
        <f t="shared" si="140"/>
        <v>0.94</v>
      </c>
      <c r="F5385">
        <f>IFERROR(IF('SUIVI VENTES 403e'!$A5365&lt;&gt;"",ROUND((($C5385/1.2)-$E5385),2),""),"")</f>
        <v>7.39</v>
      </c>
      <c r="G5385">
        <f>IFERROR(IF('SUIVI VENTES 403e'!$A5365&lt;&gt;"",ROUND($F5385*$A5385,2),""),"")</f>
        <v>22.17</v>
      </c>
      <c r="H5385">
        <f>IFERROR(IF('SUIVI VENTES 403e'!$A5365&lt;&gt;"",YEAR('SUIVI VENTES 403e'!$G5365),""),"")</f>
        <v>2020</v>
      </c>
      <c r="I5385">
        <f>IFERROR(IF('SUIVI VENTES 403e'!$A5365&lt;&gt;"",MONTH('SUIVI VENTES 403e'!$G5365),""),"")</f>
        <v>10</v>
      </c>
    </row>
    <row r="5386" spans="1:9" x14ac:dyDescent="0.25">
      <c r="A5386">
        <f>IFERROR('SUIVI VENTES 403e'!B5366*(INDEX(traitement!$A$8:$B$16,MATCH('SUIVI VENTES 403e'!$H5366,traitement!$A$8:$A$16,0),2)),"")</f>
        <v>10</v>
      </c>
      <c r="B5386">
        <f>IFERROR('SUIVI VENTES 403e'!F5366,"")</f>
        <v>100</v>
      </c>
      <c r="C5386">
        <f>IFERROR(IF('SUIVI VENTES 403e'!$A5366&lt;&gt;"",ROUND($B5386/$A5386,2),""),"")</f>
        <v>10</v>
      </c>
      <c r="D5386" t="str">
        <f t="shared" si="141"/>
        <v/>
      </c>
      <c r="E5386">
        <f t="shared" si="140"/>
        <v>0.94</v>
      </c>
      <c r="F5386">
        <f>IFERROR(IF('SUIVI VENTES 403e'!$A5366&lt;&gt;"",ROUND((($C5386/1.2)-$E5386),2),""),"")</f>
        <v>7.39</v>
      </c>
      <c r="G5386">
        <f>IFERROR(IF('SUIVI VENTES 403e'!$A5366&lt;&gt;"",ROUND($F5386*$A5386,2),""),"")</f>
        <v>73.900000000000006</v>
      </c>
      <c r="H5386">
        <f>IFERROR(IF('SUIVI VENTES 403e'!$A5366&lt;&gt;"",YEAR('SUIVI VENTES 403e'!$G5366),""),"")</f>
        <v>2020</v>
      </c>
      <c r="I5386">
        <f>IFERROR(IF('SUIVI VENTES 403e'!$A5366&lt;&gt;"",MONTH('SUIVI VENTES 403e'!$G5366),""),"")</f>
        <v>10</v>
      </c>
    </row>
    <row r="5387" spans="1:9" x14ac:dyDescent="0.25">
      <c r="A5387">
        <f>IFERROR('SUIVI VENTES 403e'!B5367*(INDEX(traitement!$A$8:$B$16,MATCH('SUIVI VENTES 403e'!$H5367,traitement!$A$8:$A$16,0),2)),"")</f>
        <v>2</v>
      </c>
      <c r="B5387">
        <f>IFERROR('SUIVI VENTES 403e'!F5367,"")</f>
        <v>0</v>
      </c>
      <c r="C5387">
        <f>IFERROR(IF('SUIVI VENTES 403e'!$A5367&lt;&gt;"",ROUND($B5387/$A5387,2),""),"")</f>
        <v>0</v>
      </c>
      <c r="D5387">
        <f t="shared" si="141"/>
        <v>2</v>
      </c>
      <c r="E5387">
        <f t="shared" si="140"/>
        <v>0.94</v>
      </c>
      <c r="F5387">
        <f>IFERROR(IF('SUIVI VENTES 403e'!$A5367&lt;&gt;"",ROUND((($C5387/1.2)-$E5387),2),""),"")</f>
        <v>-0.94</v>
      </c>
      <c r="G5387">
        <f>IFERROR(IF('SUIVI VENTES 403e'!$A5367&lt;&gt;"",ROUND($F5387*$A5387,2),""),"")</f>
        <v>-1.88</v>
      </c>
      <c r="H5387">
        <f>IFERROR(IF('SUIVI VENTES 403e'!$A5367&lt;&gt;"",YEAR('SUIVI VENTES 403e'!$G5367),""),"")</f>
        <v>2020</v>
      </c>
      <c r="I5387">
        <f>IFERROR(IF('SUIVI VENTES 403e'!$A5367&lt;&gt;"",MONTH('SUIVI VENTES 403e'!$G5367),""),"")</f>
        <v>10</v>
      </c>
    </row>
    <row r="5388" spans="1:9" x14ac:dyDescent="0.25">
      <c r="A5388">
        <f>IFERROR('SUIVI VENTES 403e'!B5368*(INDEX(traitement!$A$8:$B$16,MATCH('SUIVI VENTES 403e'!$H5368,traitement!$A$8:$A$16,0),2)),"")</f>
        <v>3</v>
      </c>
      <c r="B5388">
        <f>IFERROR('SUIVI VENTES 403e'!F5368,"")</f>
        <v>30</v>
      </c>
      <c r="C5388">
        <f>IFERROR(IF('SUIVI VENTES 403e'!$A5368&lt;&gt;"",ROUND($B5388/$A5388,2),""),"")</f>
        <v>10</v>
      </c>
      <c r="D5388" t="str">
        <f t="shared" si="141"/>
        <v/>
      </c>
      <c r="E5388">
        <f t="shared" si="140"/>
        <v>0.94</v>
      </c>
      <c r="F5388">
        <f>IFERROR(IF('SUIVI VENTES 403e'!$A5368&lt;&gt;"",ROUND((($C5388/1.2)-$E5388),2),""),"")</f>
        <v>7.39</v>
      </c>
      <c r="G5388">
        <f>IFERROR(IF('SUIVI VENTES 403e'!$A5368&lt;&gt;"",ROUND($F5388*$A5388,2),""),"")</f>
        <v>22.17</v>
      </c>
      <c r="H5388">
        <f>IFERROR(IF('SUIVI VENTES 403e'!$A5368&lt;&gt;"",YEAR('SUIVI VENTES 403e'!$G5368),""),"")</f>
        <v>2020</v>
      </c>
      <c r="I5388">
        <f>IFERROR(IF('SUIVI VENTES 403e'!$A5368&lt;&gt;"",MONTH('SUIVI VENTES 403e'!$G5368),""),"")</f>
        <v>10</v>
      </c>
    </row>
    <row r="5389" spans="1:9" x14ac:dyDescent="0.25">
      <c r="A5389">
        <f>IFERROR('SUIVI VENTES 403e'!B5369*(INDEX(traitement!$A$8:$B$16,MATCH('SUIVI VENTES 403e'!$H5369,traitement!$A$8:$A$16,0),2)),"")</f>
        <v>3</v>
      </c>
      <c r="B5389">
        <f>IFERROR('SUIVI VENTES 403e'!F5369,"")</f>
        <v>35</v>
      </c>
      <c r="C5389">
        <f>IFERROR(IF('SUIVI VENTES 403e'!$A5369&lt;&gt;"",ROUND($B5389/$A5389,2),""),"")</f>
        <v>11.67</v>
      </c>
      <c r="D5389" t="str">
        <f t="shared" si="141"/>
        <v/>
      </c>
      <c r="E5389">
        <f t="shared" si="140"/>
        <v>0.94</v>
      </c>
      <c r="F5389">
        <f>IFERROR(IF('SUIVI VENTES 403e'!$A5369&lt;&gt;"",ROUND((($C5389/1.2)-$E5389),2),""),"")</f>
        <v>8.7899999999999991</v>
      </c>
      <c r="G5389">
        <f>IFERROR(IF('SUIVI VENTES 403e'!$A5369&lt;&gt;"",ROUND($F5389*$A5389,2),""),"")</f>
        <v>26.37</v>
      </c>
      <c r="H5389">
        <f>IFERROR(IF('SUIVI VENTES 403e'!$A5369&lt;&gt;"",YEAR('SUIVI VENTES 403e'!$G5369),""),"")</f>
        <v>2020</v>
      </c>
      <c r="I5389">
        <f>IFERROR(IF('SUIVI VENTES 403e'!$A5369&lt;&gt;"",MONTH('SUIVI VENTES 403e'!$G5369),""),"")</f>
        <v>10</v>
      </c>
    </row>
    <row r="5390" spans="1:9" x14ac:dyDescent="0.25">
      <c r="A5390">
        <f>IFERROR('SUIVI VENTES 403e'!B5370*(INDEX(traitement!$A$8:$B$16,MATCH('SUIVI VENTES 403e'!$H5370,traitement!$A$8:$A$16,0),2)),"")</f>
        <v>10</v>
      </c>
      <c r="B5390">
        <f>IFERROR('SUIVI VENTES 403e'!F5370,"")</f>
        <v>100</v>
      </c>
      <c r="C5390">
        <f>IFERROR(IF('SUIVI VENTES 403e'!$A5370&lt;&gt;"",ROUND($B5390/$A5390,2),""),"")</f>
        <v>10</v>
      </c>
      <c r="D5390" t="str">
        <f t="shared" si="141"/>
        <v/>
      </c>
      <c r="E5390">
        <f t="shared" si="140"/>
        <v>0.94</v>
      </c>
      <c r="F5390">
        <f>IFERROR(IF('SUIVI VENTES 403e'!$A5370&lt;&gt;"",ROUND((($C5390/1.2)-$E5390),2),""),"")</f>
        <v>7.39</v>
      </c>
      <c r="G5390">
        <f>IFERROR(IF('SUIVI VENTES 403e'!$A5370&lt;&gt;"",ROUND($F5390*$A5390,2),""),"")</f>
        <v>73.900000000000006</v>
      </c>
      <c r="H5390">
        <f>IFERROR(IF('SUIVI VENTES 403e'!$A5370&lt;&gt;"",YEAR('SUIVI VENTES 403e'!$G5370),""),"")</f>
        <v>2020</v>
      </c>
      <c r="I5390">
        <f>IFERROR(IF('SUIVI VENTES 403e'!$A5370&lt;&gt;"",MONTH('SUIVI VENTES 403e'!$G5370),""),"")</f>
        <v>10</v>
      </c>
    </row>
    <row r="5391" spans="1:9" x14ac:dyDescent="0.25">
      <c r="A5391">
        <f>IFERROR('SUIVI VENTES 403e'!B5371*(INDEX(traitement!$A$8:$B$16,MATCH('SUIVI VENTES 403e'!$H5371,traitement!$A$8:$A$16,0),2)),"")</f>
        <v>1</v>
      </c>
      <c r="B5391">
        <f>IFERROR('SUIVI VENTES 403e'!F5371,"")</f>
        <v>0</v>
      </c>
      <c r="C5391">
        <f>IFERROR(IF('SUIVI VENTES 403e'!$A5371&lt;&gt;"",ROUND($B5391/$A5391,2),""),"")</f>
        <v>0</v>
      </c>
      <c r="D5391">
        <f t="shared" si="141"/>
        <v>1</v>
      </c>
      <c r="E5391">
        <f t="shared" si="140"/>
        <v>0.94</v>
      </c>
      <c r="F5391">
        <f>IFERROR(IF('SUIVI VENTES 403e'!$A5371&lt;&gt;"",ROUND((($C5391/1.2)-$E5391),2),""),"")</f>
        <v>-0.94</v>
      </c>
      <c r="G5391">
        <f>IFERROR(IF('SUIVI VENTES 403e'!$A5371&lt;&gt;"",ROUND($F5391*$A5391,2),""),"")</f>
        <v>-0.94</v>
      </c>
      <c r="H5391">
        <f>IFERROR(IF('SUIVI VENTES 403e'!$A5371&lt;&gt;"",YEAR('SUIVI VENTES 403e'!$G5371),""),"")</f>
        <v>2020</v>
      </c>
      <c r="I5391">
        <f>IFERROR(IF('SUIVI VENTES 403e'!$A5371&lt;&gt;"",MONTH('SUIVI VENTES 403e'!$G5371),""),"")</f>
        <v>10</v>
      </c>
    </row>
    <row r="5392" spans="1:9" x14ac:dyDescent="0.25">
      <c r="A5392">
        <f>IFERROR('SUIVI VENTES 403e'!B5372*(INDEX(traitement!$A$8:$B$16,MATCH('SUIVI VENTES 403e'!$H5372,traitement!$A$8:$A$16,0),2)),"")</f>
        <v>1</v>
      </c>
      <c r="B5392">
        <f>IFERROR('SUIVI VENTES 403e'!F5372,"")</f>
        <v>0</v>
      </c>
      <c r="C5392">
        <f>IFERROR(IF('SUIVI VENTES 403e'!$A5372&lt;&gt;"",ROUND($B5392/$A5392,2),""),"")</f>
        <v>0</v>
      </c>
      <c r="D5392">
        <f t="shared" si="141"/>
        <v>1</v>
      </c>
      <c r="E5392">
        <f t="shared" si="140"/>
        <v>0.94</v>
      </c>
      <c r="F5392">
        <f>IFERROR(IF('SUIVI VENTES 403e'!$A5372&lt;&gt;"",ROUND((($C5392/1.2)-$E5392),2),""),"")</f>
        <v>-0.94</v>
      </c>
      <c r="G5392">
        <f>IFERROR(IF('SUIVI VENTES 403e'!$A5372&lt;&gt;"",ROUND($F5392*$A5392,2),""),"")</f>
        <v>-0.94</v>
      </c>
      <c r="H5392">
        <f>IFERROR(IF('SUIVI VENTES 403e'!$A5372&lt;&gt;"",YEAR('SUIVI VENTES 403e'!$G5372),""),"")</f>
        <v>2020</v>
      </c>
      <c r="I5392">
        <f>IFERROR(IF('SUIVI VENTES 403e'!$A5372&lt;&gt;"",MONTH('SUIVI VENTES 403e'!$G5372),""),"")</f>
        <v>10</v>
      </c>
    </row>
    <row r="5393" spans="1:9" x14ac:dyDescent="0.25">
      <c r="A5393">
        <f>IFERROR('SUIVI VENTES 403e'!B5373*(INDEX(traitement!$A$8:$B$16,MATCH('SUIVI VENTES 403e'!$H5373,traitement!$A$8:$A$16,0),2)),"")</f>
        <v>2</v>
      </c>
      <c r="B5393">
        <f>IFERROR('SUIVI VENTES 403e'!F5373,"")</f>
        <v>23.33</v>
      </c>
      <c r="C5393">
        <f>IFERROR(IF('SUIVI VENTES 403e'!$A5373&lt;&gt;"",ROUND($B5393/$A5393,2),""),"")</f>
        <v>11.67</v>
      </c>
      <c r="D5393" t="str">
        <f t="shared" si="141"/>
        <v/>
      </c>
      <c r="E5393">
        <f t="shared" si="140"/>
        <v>0.94</v>
      </c>
      <c r="F5393">
        <f>IFERROR(IF('SUIVI VENTES 403e'!$A5373&lt;&gt;"",ROUND((($C5393/1.2)-$E5393),2),""),"")</f>
        <v>8.7899999999999991</v>
      </c>
      <c r="G5393">
        <f>IFERROR(IF('SUIVI VENTES 403e'!$A5373&lt;&gt;"",ROUND($F5393*$A5393,2),""),"")</f>
        <v>17.579999999999998</v>
      </c>
      <c r="H5393">
        <f>IFERROR(IF('SUIVI VENTES 403e'!$A5373&lt;&gt;"",YEAR('SUIVI VENTES 403e'!$G5373),""),"")</f>
        <v>2020</v>
      </c>
      <c r="I5393">
        <f>IFERROR(IF('SUIVI VENTES 403e'!$A5373&lt;&gt;"",MONTH('SUIVI VENTES 403e'!$G5373),""),"")</f>
        <v>10</v>
      </c>
    </row>
    <row r="5394" spans="1:9" x14ac:dyDescent="0.25">
      <c r="A5394">
        <f>IFERROR('SUIVI VENTES 403e'!B5374*(INDEX(traitement!$A$8:$B$16,MATCH('SUIVI VENTES 403e'!$H5374,traitement!$A$8:$A$16,0),2)),"")</f>
        <v>5</v>
      </c>
      <c r="B5394">
        <f>IFERROR('SUIVI VENTES 403e'!F5374,"")</f>
        <v>50</v>
      </c>
      <c r="C5394">
        <f>IFERROR(IF('SUIVI VENTES 403e'!$A5374&lt;&gt;"",ROUND($B5394/$A5394,2),""),"")</f>
        <v>10</v>
      </c>
      <c r="D5394" t="str">
        <f t="shared" si="141"/>
        <v/>
      </c>
      <c r="E5394">
        <f t="shared" si="140"/>
        <v>0.94</v>
      </c>
      <c r="F5394">
        <f>IFERROR(IF('SUIVI VENTES 403e'!$A5374&lt;&gt;"",ROUND((($C5394/1.2)-$E5394),2),""),"")</f>
        <v>7.39</v>
      </c>
      <c r="G5394">
        <f>IFERROR(IF('SUIVI VENTES 403e'!$A5374&lt;&gt;"",ROUND($F5394*$A5394,2),""),"")</f>
        <v>36.950000000000003</v>
      </c>
      <c r="H5394">
        <f>IFERROR(IF('SUIVI VENTES 403e'!$A5374&lt;&gt;"",YEAR('SUIVI VENTES 403e'!$G5374),""),"")</f>
        <v>2020</v>
      </c>
      <c r="I5394">
        <f>IFERROR(IF('SUIVI VENTES 403e'!$A5374&lt;&gt;"",MONTH('SUIVI VENTES 403e'!$G5374),""),"")</f>
        <v>10</v>
      </c>
    </row>
    <row r="5395" spans="1:9" x14ac:dyDescent="0.25">
      <c r="A5395">
        <f>IFERROR('SUIVI VENTES 403e'!B5375*(INDEX(traitement!$A$8:$B$16,MATCH('SUIVI VENTES 403e'!$H5375,traitement!$A$8:$A$16,0),2)),"")</f>
        <v>1</v>
      </c>
      <c r="B5395">
        <f>IFERROR('SUIVI VENTES 403e'!F5375,"")</f>
        <v>0</v>
      </c>
      <c r="C5395">
        <f>IFERROR(IF('SUIVI VENTES 403e'!$A5375&lt;&gt;"",ROUND($B5395/$A5395,2),""),"")</f>
        <v>0</v>
      </c>
      <c r="D5395">
        <f t="shared" si="141"/>
        <v>1</v>
      </c>
      <c r="E5395">
        <f t="shared" si="140"/>
        <v>0.94</v>
      </c>
      <c r="F5395">
        <f>IFERROR(IF('SUIVI VENTES 403e'!$A5375&lt;&gt;"",ROUND((($C5395/1.2)-$E5395),2),""),"")</f>
        <v>-0.94</v>
      </c>
      <c r="G5395">
        <f>IFERROR(IF('SUIVI VENTES 403e'!$A5375&lt;&gt;"",ROUND($F5395*$A5395,2),""),"")</f>
        <v>-0.94</v>
      </c>
      <c r="H5395">
        <f>IFERROR(IF('SUIVI VENTES 403e'!$A5375&lt;&gt;"",YEAR('SUIVI VENTES 403e'!$G5375),""),"")</f>
        <v>2020</v>
      </c>
      <c r="I5395">
        <f>IFERROR(IF('SUIVI VENTES 403e'!$A5375&lt;&gt;"",MONTH('SUIVI VENTES 403e'!$G5375),""),"")</f>
        <v>10</v>
      </c>
    </row>
    <row r="5396" spans="1:9" x14ac:dyDescent="0.25">
      <c r="A5396">
        <f>IFERROR('SUIVI VENTES 403e'!B5376*(INDEX(traitement!$A$8:$B$16,MATCH('SUIVI VENTES 403e'!$H5376,traitement!$A$8:$A$16,0),2)),"")</f>
        <v>5</v>
      </c>
      <c r="B5396">
        <f>IFERROR('SUIVI VENTES 403e'!F5376,"")</f>
        <v>50</v>
      </c>
      <c r="C5396">
        <f>IFERROR(IF('SUIVI VENTES 403e'!$A5376&lt;&gt;"",ROUND($B5396/$A5396,2),""),"")</f>
        <v>10</v>
      </c>
      <c r="D5396" t="str">
        <f t="shared" si="141"/>
        <v/>
      </c>
      <c r="E5396">
        <f t="shared" si="140"/>
        <v>0.94</v>
      </c>
      <c r="F5396">
        <f>IFERROR(IF('SUIVI VENTES 403e'!$A5376&lt;&gt;"",ROUND((($C5396/1.2)-$E5396),2),""),"")</f>
        <v>7.39</v>
      </c>
      <c r="G5396">
        <f>IFERROR(IF('SUIVI VENTES 403e'!$A5376&lt;&gt;"",ROUND($F5396*$A5396,2),""),"")</f>
        <v>36.950000000000003</v>
      </c>
      <c r="H5396">
        <f>IFERROR(IF('SUIVI VENTES 403e'!$A5376&lt;&gt;"",YEAR('SUIVI VENTES 403e'!$G5376),""),"")</f>
        <v>2020</v>
      </c>
      <c r="I5396">
        <f>IFERROR(IF('SUIVI VENTES 403e'!$A5376&lt;&gt;"",MONTH('SUIVI VENTES 403e'!$G5376),""),"")</f>
        <v>10</v>
      </c>
    </row>
    <row r="5397" spans="1:9" x14ac:dyDescent="0.25">
      <c r="A5397">
        <f>IFERROR('SUIVI VENTES 403e'!B5377*(INDEX(traitement!$A$8:$B$16,MATCH('SUIVI VENTES 403e'!$H5377,traitement!$A$8:$A$16,0),2)),"")</f>
        <v>5</v>
      </c>
      <c r="B5397">
        <f>IFERROR('SUIVI VENTES 403e'!F5377,"")</f>
        <v>50</v>
      </c>
      <c r="C5397">
        <f>IFERROR(IF('SUIVI VENTES 403e'!$A5377&lt;&gt;"",ROUND($B5397/$A5397,2),""),"")</f>
        <v>10</v>
      </c>
      <c r="D5397" t="str">
        <f t="shared" si="141"/>
        <v/>
      </c>
      <c r="E5397">
        <f t="shared" si="140"/>
        <v>0.94</v>
      </c>
      <c r="F5397">
        <f>IFERROR(IF('SUIVI VENTES 403e'!$A5377&lt;&gt;"",ROUND((($C5397/1.2)-$E5397),2),""),"")</f>
        <v>7.39</v>
      </c>
      <c r="G5397">
        <f>IFERROR(IF('SUIVI VENTES 403e'!$A5377&lt;&gt;"",ROUND($F5397*$A5397,2),""),"")</f>
        <v>36.950000000000003</v>
      </c>
      <c r="H5397">
        <f>IFERROR(IF('SUIVI VENTES 403e'!$A5377&lt;&gt;"",YEAR('SUIVI VENTES 403e'!$G5377),""),"")</f>
        <v>2020</v>
      </c>
      <c r="I5397">
        <f>IFERROR(IF('SUIVI VENTES 403e'!$A5377&lt;&gt;"",MONTH('SUIVI VENTES 403e'!$G5377),""),"")</f>
        <v>10</v>
      </c>
    </row>
    <row r="5398" spans="1:9" x14ac:dyDescent="0.25">
      <c r="A5398">
        <f>IFERROR('SUIVI VENTES 403e'!B5378*(INDEX(traitement!$A$8:$B$16,MATCH('SUIVI VENTES 403e'!$H5378,traitement!$A$8:$A$16,0),2)),"")</f>
        <v>1</v>
      </c>
      <c r="B5398">
        <f>IFERROR('SUIVI VENTES 403e'!F5378,"")</f>
        <v>0</v>
      </c>
      <c r="C5398">
        <f>IFERROR(IF('SUIVI VENTES 403e'!$A5378&lt;&gt;"",ROUND($B5398/$A5398,2),""),"")</f>
        <v>0</v>
      </c>
      <c r="D5398">
        <f t="shared" si="141"/>
        <v>1</v>
      </c>
      <c r="E5398">
        <f t="shared" si="140"/>
        <v>0.94</v>
      </c>
      <c r="F5398">
        <f>IFERROR(IF('SUIVI VENTES 403e'!$A5378&lt;&gt;"",ROUND((($C5398/1.2)-$E5398),2),""),"")</f>
        <v>-0.94</v>
      </c>
      <c r="G5398">
        <f>IFERROR(IF('SUIVI VENTES 403e'!$A5378&lt;&gt;"",ROUND($F5398*$A5398,2),""),"")</f>
        <v>-0.94</v>
      </c>
      <c r="H5398">
        <f>IFERROR(IF('SUIVI VENTES 403e'!$A5378&lt;&gt;"",YEAR('SUIVI VENTES 403e'!$G5378),""),"")</f>
        <v>2020</v>
      </c>
      <c r="I5398">
        <f>IFERROR(IF('SUIVI VENTES 403e'!$A5378&lt;&gt;"",MONTH('SUIVI VENTES 403e'!$G5378),""),"")</f>
        <v>10</v>
      </c>
    </row>
    <row r="5399" spans="1:9" x14ac:dyDescent="0.25">
      <c r="A5399">
        <f>IFERROR('SUIVI VENTES 403e'!B5379*(INDEX(traitement!$A$8:$B$16,MATCH('SUIVI VENTES 403e'!$H5379,traitement!$A$8:$A$16,0),2)),"")</f>
        <v>1.5</v>
      </c>
      <c r="B5399">
        <f>IFERROR('SUIVI VENTES 403e'!F5379,"")</f>
        <v>17.5</v>
      </c>
      <c r="C5399">
        <f>IFERROR(IF('SUIVI VENTES 403e'!$A5379&lt;&gt;"",ROUND($B5399/$A5399,2),""),"")</f>
        <v>11.67</v>
      </c>
      <c r="D5399" t="str">
        <f t="shared" si="141"/>
        <v/>
      </c>
      <c r="E5399">
        <f t="shared" si="140"/>
        <v>0.94</v>
      </c>
      <c r="F5399">
        <f>IFERROR(IF('SUIVI VENTES 403e'!$A5379&lt;&gt;"",ROUND((($C5399/1.2)-$E5399),2),""),"")</f>
        <v>8.7899999999999991</v>
      </c>
      <c r="G5399">
        <f>IFERROR(IF('SUIVI VENTES 403e'!$A5379&lt;&gt;"",ROUND($F5399*$A5399,2),""),"")</f>
        <v>13.19</v>
      </c>
      <c r="H5399">
        <f>IFERROR(IF('SUIVI VENTES 403e'!$A5379&lt;&gt;"",YEAR('SUIVI VENTES 403e'!$G5379),""),"")</f>
        <v>2020</v>
      </c>
      <c r="I5399">
        <f>IFERROR(IF('SUIVI VENTES 403e'!$A5379&lt;&gt;"",MONTH('SUIVI VENTES 403e'!$G5379),""),"")</f>
        <v>10</v>
      </c>
    </row>
    <row r="5400" spans="1:9" x14ac:dyDescent="0.25">
      <c r="A5400">
        <f>IFERROR('SUIVI VENTES 403e'!B5380*(INDEX(traitement!$A$8:$B$16,MATCH('SUIVI VENTES 403e'!$H5380,traitement!$A$8:$A$16,0),2)),"")</f>
        <v>10</v>
      </c>
      <c r="B5400">
        <f>IFERROR('SUIVI VENTES 403e'!F5380,"")</f>
        <v>116.67</v>
      </c>
      <c r="C5400">
        <f>IFERROR(IF('SUIVI VENTES 403e'!$A5380&lt;&gt;"",ROUND($B5400/$A5400,2),""),"")</f>
        <v>11.67</v>
      </c>
      <c r="D5400" t="str">
        <f t="shared" si="141"/>
        <v/>
      </c>
      <c r="E5400">
        <f t="shared" si="140"/>
        <v>0.94</v>
      </c>
      <c r="F5400">
        <f>IFERROR(IF('SUIVI VENTES 403e'!$A5380&lt;&gt;"",ROUND((($C5400/1.2)-$E5400),2),""),"")</f>
        <v>8.7899999999999991</v>
      </c>
      <c r="G5400">
        <f>IFERROR(IF('SUIVI VENTES 403e'!$A5380&lt;&gt;"",ROUND($F5400*$A5400,2),""),"")</f>
        <v>87.9</v>
      </c>
      <c r="H5400">
        <f>IFERROR(IF('SUIVI VENTES 403e'!$A5380&lt;&gt;"",YEAR('SUIVI VENTES 403e'!$G5380),""),"")</f>
        <v>2020</v>
      </c>
      <c r="I5400">
        <f>IFERROR(IF('SUIVI VENTES 403e'!$A5380&lt;&gt;"",MONTH('SUIVI VENTES 403e'!$G5380),""),"")</f>
        <v>10</v>
      </c>
    </row>
    <row r="5401" spans="1:9" x14ac:dyDescent="0.25">
      <c r="A5401">
        <f>IFERROR('SUIVI VENTES 403e'!B5381*(INDEX(traitement!$A$8:$B$16,MATCH('SUIVI VENTES 403e'!$H5381,traitement!$A$8:$A$16,0),2)),"")</f>
        <v>2</v>
      </c>
      <c r="B5401">
        <f>IFERROR('SUIVI VENTES 403e'!F5381,"")</f>
        <v>0</v>
      </c>
      <c r="C5401">
        <f>IFERROR(IF('SUIVI VENTES 403e'!$A5381&lt;&gt;"",ROUND($B5401/$A5401,2),""),"")</f>
        <v>0</v>
      </c>
      <c r="D5401">
        <f t="shared" si="141"/>
        <v>2</v>
      </c>
      <c r="E5401">
        <f t="shared" si="140"/>
        <v>0.94</v>
      </c>
      <c r="F5401">
        <f>IFERROR(IF('SUIVI VENTES 403e'!$A5381&lt;&gt;"",ROUND((($C5401/1.2)-$E5401),2),""),"")</f>
        <v>-0.94</v>
      </c>
      <c r="G5401">
        <f>IFERROR(IF('SUIVI VENTES 403e'!$A5381&lt;&gt;"",ROUND($F5401*$A5401,2),""),"")</f>
        <v>-1.88</v>
      </c>
      <c r="H5401">
        <f>IFERROR(IF('SUIVI VENTES 403e'!$A5381&lt;&gt;"",YEAR('SUIVI VENTES 403e'!$G5381),""),"")</f>
        <v>2020</v>
      </c>
      <c r="I5401">
        <f>IFERROR(IF('SUIVI VENTES 403e'!$A5381&lt;&gt;"",MONTH('SUIVI VENTES 403e'!$G5381),""),"")</f>
        <v>10</v>
      </c>
    </row>
    <row r="5402" spans="1:9" x14ac:dyDescent="0.25">
      <c r="A5402">
        <f>IFERROR('SUIVI VENTES 403e'!B5382*(INDEX(traitement!$A$8:$B$16,MATCH('SUIVI VENTES 403e'!$H5382,traitement!$A$8:$A$16,0),2)),"")</f>
        <v>10</v>
      </c>
      <c r="B5402">
        <f>IFERROR('SUIVI VENTES 403e'!F5382,"")</f>
        <v>100</v>
      </c>
      <c r="C5402">
        <f>IFERROR(IF('SUIVI VENTES 403e'!$A5382&lt;&gt;"",ROUND($B5402/$A5402,2),""),"")</f>
        <v>10</v>
      </c>
      <c r="D5402" t="str">
        <f t="shared" si="141"/>
        <v/>
      </c>
      <c r="E5402">
        <f t="shared" si="140"/>
        <v>0.94</v>
      </c>
      <c r="F5402">
        <f>IFERROR(IF('SUIVI VENTES 403e'!$A5382&lt;&gt;"",ROUND((($C5402/1.2)-$E5402),2),""),"")</f>
        <v>7.39</v>
      </c>
      <c r="G5402">
        <f>IFERROR(IF('SUIVI VENTES 403e'!$A5382&lt;&gt;"",ROUND($F5402*$A5402,2),""),"")</f>
        <v>73.900000000000006</v>
      </c>
      <c r="H5402">
        <f>IFERROR(IF('SUIVI VENTES 403e'!$A5382&lt;&gt;"",YEAR('SUIVI VENTES 403e'!$G5382),""),"")</f>
        <v>2020</v>
      </c>
      <c r="I5402">
        <f>IFERROR(IF('SUIVI VENTES 403e'!$A5382&lt;&gt;"",MONTH('SUIVI VENTES 403e'!$G5382),""),"")</f>
        <v>10</v>
      </c>
    </row>
    <row r="5403" spans="1:9" x14ac:dyDescent="0.25">
      <c r="A5403">
        <f>IFERROR('SUIVI VENTES 403e'!B5383*(INDEX(traitement!$A$8:$B$16,MATCH('SUIVI VENTES 403e'!$H5383,traitement!$A$8:$A$16,0),2)),"")</f>
        <v>2</v>
      </c>
      <c r="B5403">
        <f>IFERROR('SUIVI VENTES 403e'!F5383,"")</f>
        <v>0</v>
      </c>
      <c r="C5403">
        <f>IFERROR(IF('SUIVI VENTES 403e'!$A5383&lt;&gt;"",ROUND($B5403/$A5403,2),""),"")</f>
        <v>0</v>
      </c>
      <c r="D5403">
        <f t="shared" si="141"/>
        <v>2</v>
      </c>
      <c r="E5403">
        <f t="shared" si="140"/>
        <v>0.94</v>
      </c>
      <c r="F5403">
        <f>IFERROR(IF('SUIVI VENTES 403e'!$A5383&lt;&gt;"",ROUND((($C5403/1.2)-$E5403),2),""),"")</f>
        <v>-0.94</v>
      </c>
      <c r="G5403">
        <f>IFERROR(IF('SUIVI VENTES 403e'!$A5383&lt;&gt;"",ROUND($F5403*$A5403,2),""),"")</f>
        <v>-1.88</v>
      </c>
      <c r="H5403">
        <f>IFERROR(IF('SUIVI VENTES 403e'!$A5383&lt;&gt;"",YEAR('SUIVI VENTES 403e'!$G5383),""),"")</f>
        <v>2020</v>
      </c>
      <c r="I5403">
        <f>IFERROR(IF('SUIVI VENTES 403e'!$A5383&lt;&gt;"",MONTH('SUIVI VENTES 403e'!$G5383),""),"")</f>
        <v>10</v>
      </c>
    </row>
    <row r="5404" spans="1:9" x14ac:dyDescent="0.25">
      <c r="A5404">
        <f>IFERROR('SUIVI VENTES 403e'!B5384*(INDEX(traitement!$A$8:$B$16,MATCH('SUIVI VENTES 403e'!$H5384,traitement!$A$8:$A$16,0),2)),"")</f>
        <v>40</v>
      </c>
      <c r="B5404">
        <f>IFERROR('SUIVI VENTES 403e'!F5384,"")</f>
        <v>400</v>
      </c>
      <c r="C5404">
        <f>IFERROR(IF('SUIVI VENTES 403e'!$A5384&lt;&gt;"",ROUND($B5404/$A5404,2),""),"")</f>
        <v>10</v>
      </c>
      <c r="D5404" t="str">
        <f t="shared" si="141"/>
        <v/>
      </c>
      <c r="E5404">
        <f t="shared" si="140"/>
        <v>0.94</v>
      </c>
      <c r="F5404">
        <f>IFERROR(IF('SUIVI VENTES 403e'!$A5384&lt;&gt;"",ROUND((($C5404/1.2)-$E5404),2),""),"")</f>
        <v>7.39</v>
      </c>
      <c r="G5404">
        <f>IFERROR(IF('SUIVI VENTES 403e'!$A5384&lt;&gt;"",ROUND($F5404*$A5404,2),""),"")</f>
        <v>295.60000000000002</v>
      </c>
      <c r="H5404">
        <f>IFERROR(IF('SUIVI VENTES 403e'!$A5384&lt;&gt;"",YEAR('SUIVI VENTES 403e'!$G5384),""),"")</f>
        <v>2020</v>
      </c>
      <c r="I5404">
        <f>IFERROR(IF('SUIVI VENTES 403e'!$A5384&lt;&gt;"",MONTH('SUIVI VENTES 403e'!$G5384),""),"")</f>
        <v>10</v>
      </c>
    </row>
    <row r="5405" spans="1:9" x14ac:dyDescent="0.25">
      <c r="A5405">
        <f>IFERROR('SUIVI VENTES 403e'!B5385*(INDEX(traitement!$A$8:$B$16,MATCH('SUIVI VENTES 403e'!$H5385,traitement!$A$8:$A$16,0),2)),"")</f>
        <v>10</v>
      </c>
      <c r="B5405">
        <f>IFERROR('SUIVI VENTES 403e'!F5385,"")</f>
        <v>0</v>
      </c>
      <c r="C5405">
        <f>IFERROR(IF('SUIVI VENTES 403e'!$A5385&lt;&gt;"",ROUND($B5405/$A5405,2),""),"")</f>
        <v>0</v>
      </c>
      <c r="D5405">
        <f t="shared" si="141"/>
        <v>10</v>
      </c>
      <c r="E5405">
        <f t="shared" si="140"/>
        <v>0.94</v>
      </c>
      <c r="F5405">
        <f>IFERROR(IF('SUIVI VENTES 403e'!$A5385&lt;&gt;"",ROUND((($C5405/1.2)-$E5405),2),""),"")</f>
        <v>-0.94</v>
      </c>
      <c r="G5405">
        <f>IFERROR(IF('SUIVI VENTES 403e'!$A5385&lt;&gt;"",ROUND($F5405*$A5405,2),""),"")</f>
        <v>-9.4</v>
      </c>
      <c r="H5405">
        <f>IFERROR(IF('SUIVI VENTES 403e'!$A5385&lt;&gt;"",YEAR('SUIVI VENTES 403e'!$G5385),""),"")</f>
        <v>2020</v>
      </c>
      <c r="I5405">
        <f>IFERROR(IF('SUIVI VENTES 403e'!$A5385&lt;&gt;"",MONTH('SUIVI VENTES 403e'!$G5385),""),"")</f>
        <v>10</v>
      </c>
    </row>
    <row r="5406" spans="1:9" x14ac:dyDescent="0.25">
      <c r="A5406">
        <f>IFERROR('SUIVI VENTES 403e'!B5386*(INDEX(traitement!$A$8:$B$16,MATCH('SUIVI VENTES 403e'!$H5386,traitement!$A$8:$A$16,0),2)),"")</f>
        <v>10</v>
      </c>
      <c r="B5406">
        <f>IFERROR('SUIVI VENTES 403e'!F5386,"")</f>
        <v>100</v>
      </c>
      <c r="C5406">
        <f>IFERROR(IF('SUIVI VENTES 403e'!$A5386&lt;&gt;"",ROUND($B5406/$A5406,2),""),"")</f>
        <v>10</v>
      </c>
      <c r="D5406" t="str">
        <f t="shared" si="141"/>
        <v/>
      </c>
      <c r="E5406">
        <f t="shared" si="140"/>
        <v>0.94</v>
      </c>
      <c r="F5406">
        <f>IFERROR(IF('SUIVI VENTES 403e'!$A5386&lt;&gt;"",ROUND((($C5406/1.2)-$E5406),2),""),"")</f>
        <v>7.39</v>
      </c>
      <c r="G5406">
        <f>IFERROR(IF('SUIVI VENTES 403e'!$A5386&lt;&gt;"",ROUND($F5406*$A5406,2),""),"")</f>
        <v>73.900000000000006</v>
      </c>
      <c r="H5406">
        <f>IFERROR(IF('SUIVI VENTES 403e'!$A5386&lt;&gt;"",YEAR('SUIVI VENTES 403e'!$G5386),""),"")</f>
        <v>2020</v>
      </c>
      <c r="I5406">
        <f>IFERROR(IF('SUIVI VENTES 403e'!$A5386&lt;&gt;"",MONTH('SUIVI VENTES 403e'!$G5386),""),"")</f>
        <v>10</v>
      </c>
    </row>
    <row r="5407" spans="1:9" x14ac:dyDescent="0.25">
      <c r="A5407">
        <f>IFERROR('SUIVI VENTES 403e'!B5387*(INDEX(traitement!$A$8:$B$16,MATCH('SUIVI VENTES 403e'!$H5387,traitement!$A$8:$A$16,0),2)),"")</f>
        <v>2</v>
      </c>
      <c r="B5407">
        <f>IFERROR('SUIVI VENTES 403e'!F5387,"")</f>
        <v>0</v>
      </c>
      <c r="C5407">
        <f>IFERROR(IF('SUIVI VENTES 403e'!$A5387&lt;&gt;"",ROUND($B5407/$A5407,2),""),"")</f>
        <v>0</v>
      </c>
      <c r="D5407">
        <f t="shared" si="141"/>
        <v>2</v>
      </c>
      <c r="E5407">
        <f t="shared" si="140"/>
        <v>0.94</v>
      </c>
      <c r="F5407">
        <f>IFERROR(IF('SUIVI VENTES 403e'!$A5387&lt;&gt;"",ROUND((($C5407/1.2)-$E5407),2),""),"")</f>
        <v>-0.94</v>
      </c>
      <c r="G5407">
        <f>IFERROR(IF('SUIVI VENTES 403e'!$A5387&lt;&gt;"",ROUND($F5407*$A5407,2),""),"")</f>
        <v>-1.88</v>
      </c>
      <c r="H5407">
        <f>IFERROR(IF('SUIVI VENTES 403e'!$A5387&lt;&gt;"",YEAR('SUIVI VENTES 403e'!$G5387),""),"")</f>
        <v>2020</v>
      </c>
      <c r="I5407">
        <f>IFERROR(IF('SUIVI VENTES 403e'!$A5387&lt;&gt;"",MONTH('SUIVI VENTES 403e'!$G5387),""),"")</f>
        <v>10</v>
      </c>
    </row>
    <row r="5408" spans="1:9" x14ac:dyDescent="0.25">
      <c r="A5408">
        <f>IFERROR('SUIVI VENTES 403e'!B5388*(INDEX(traitement!$A$8:$B$16,MATCH('SUIVI VENTES 403e'!$H5388,traitement!$A$8:$A$16,0),2)),"")</f>
        <v>15</v>
      </c>
      <c r="B5408">
        <f>IFERROR('SUIVI VENTES 403e'!F5388,"")</f>
        <v>150</v>
      </c>
      <c r="C5408">
        <f>IFERROR(IF('SUIVI VENTES 403e'!$A5388&lt;&gt;"",ROUND($B5408/$A5408,2),""),"")</f>
        <v>10</v>
      </c>
      <c r="D5408" t="str">
        <f t="shared" si="141"/>
        <v/>
      </c>
      <c r="E5408">
        <f t="shared" si="140"/>
        <v>0.94</v>
      </c>
      <c r="F5408">
        <f>IFERROR(IF('SUIVI VENTES 403e'!$A5388&lt;&gt;"",ROUND((($C5408/1.2)-$E5408),2),""),"")</f>
        <v>7.39</v>
      </c>
      <c r="G5408">
        <f>IFERROR(IF('SUIVI VENTES 403e'!$A5388&lt;&gt;"",ROUND($F5408*$A5408,2),""),"")</f>
        <v>110.85</v>
      </c>
      <c r="H5408">
        <f>IFERROR(IF('SUIVI VENTES 403e'!$A5388&lt;&gt;"",YEAR('SUIVI VENTES 403e'!$G5388),""),"")</f>
        <v>2020</v>
      </c>
      <c r="I5408">
        <f>IFERROR(IF('SUIVI VENTES 403e'!$A5388&lt;&gt;"",MONTH('SUIVI VENTES 403e'!$G5388),""),"")</f>
        <v>10</v>
      </c>
    </row>
    <row r="5409" spans="1:9" x14ac:dyDescent="0.25">
      <c r="A5409">
        <f>IFERROR('SUIVI VENTES 403e'!B5389*(INDEX(traitement!$A$8:$B$16,MATCH('SUIVI VENTES 403e'!$H5389,traitement!$A$8:$A$16,0),2)),"")</f>
        <v>3</v>
      </c>
      <c r="B5409">
        <f>IFERROR('SUIVI VENTES 403e'!F5389,"")</f>
        <v>0</v>
      </c>
      <c r="C5409">
        <f>IFERROR(IF('SUIVI VENTES 403e'!$A5389&lt;&gt;"",ROUND($B5409/$A5409,2),""),"")</f>
        <v>0</v>
      </c>
      <c r="D5409">
        <f t="shared" si="141"/>
        <v>3</v>
      </c>
      <c r="E5409">
        <f t="shared" si="140"/>
        <v>0.94</v>
      </c>
      <c r="F5409">
        <f>IFERROR(IF('SUIVI VENTES 403e'!$A5389&lt;&gt;"",ROUND((($C5409/1.2)-$E5409),2),""),"")</f>
        <v>-0.94</v>
      </c>
      <c r="G5409">
        <f>IFERROR(IF('SUIVI VENTES 403e'!$A5389&lt;&gt;"",ROUND($F5409*$A5409,2),""),"")</f>
        <v>-2.82</v>
      </c>
      <c r="H5409">
        <f>IFERROR(IF('SUIVI VENTES 403e'!$A5389&lt;&gt;"",YEAR('SUIVI VENTES 403e'!$G5389),""),"")</f>
        <v>2020</v>
      </c>
      <c r="I5409">
        <f>IFERROR(IF('SUIVI VENTES 403e'!$A5389&lt;&gt;"",MONTH('SUIVI VENTES 403e'!$G5389),""),"")</f>
        <v>10</v>
      </c>
    </row>
    <row r="5410" spans="1:9" x14ac:dyDescent="0.25">
      <c r="A5410">
        <f>IFERROR('SUIVI VENTES 403e'!B5390*(INDEX(traitement!$A$8:$B$16,MATCH('SUIVI VENTES 403e'!$H5390,traitement!$A$8:$A$16,0),2)),"")</f>
        <v>20</v>
      </c>
      <c r="B5410">
        <f>IFERROR('SUIVI VENTES 403e'!F5390,"")</f>
        <v>200</v>
      </c>
      <c r="C5410">
        <f>IFERROR(IF('SUIVI VENTES 403e'!$A5390&lt;&gt;"",ROUND($B5410/$A5410,2),""),"")</f>
        <v>10</v>
      </c>
      <c r="D5410" t="str">
        <f t="shared" si="141"/>
        <v/>
      </c>
      <c r="E5410">
        <f t="shared" si="140"/>
        <v>0.94</v>
      </c>
      <c r="F5410">
        <f>IFERROR(IF('SUIVI VENTES 403e'!$A5390&lt;&gt;"",ROUND((($C5410/1.2)-$E5410),2),""),"")</f>
        <v>7.39</v>
      </c>
      <c r="G5410">
        <f>IFERROR(IF('SUIVI VENTES 403e'!$A5390&lt;&gt;"",ROUND($F5410*$A5410,2),""),"")</f>
        <v>147.80000000000001</v>
      </c>
      <c r="H5410">
        <f>IFERROR(IF('SUIVI VENTES 403e'!$A5390&lt;&gt;"",YEAR('SUIVI VENTES 403e'!$G5390),""),"")</f>
        <v>2020</v>
      </c>
      <c r="I5410">
        <f>IFERROR(IF('SUIVI VENTES 403e'!$A5390&lt;&gt;"",MONTH('SUIVI VENTES 403e'!$G5390),""),"")</f>
        <v>10</v>
      </c>
    </row>
    <row r="5411" spans="1:9" x14ac:dyDescent="0.25">
      <c r="A5411">
        <f>IFERROR('SUIVI VENTES 403e'!B5391*(INDEX(traitement!$A$8:$B$16,MATCH('SUIVI VENTES 403e'!$H5391,traitement!$A$8:$A$16,0),2)),"")</f>
        <v>4</v>
      </c>
      <c r="B5411">
        <f>IFERROR('SUIVI VENTES 403e'!F5391,"")</f>
        <v>0</v>
      </c>
      <c r="C5411">
        <f>IFERROR(IF('SUIVI VENTES 403e'!$A5391&lt;&gt;"",ROUND($B5411/$A5411,2),""),"")</f>
        <v>0</v>
      </c>
      <c r="D5411">
        <f t="shared" si="141"/>
        <v>4</v>
      </c>
      <c r="E5411">
        <f t="shared" si="140"/>
        <v>0.94</v>
      </c>
      <c r="F5411">
        <f>IFERROR(IF('SUIVI VENTES 403e'!$A5391&lt;&gt;"",ROUND((($C5411/1.2)-$E5411),2),""),"")</f>
        <v>-0.94</v>
      </c>
      <c r="G5411">
        <f>IFERROR(IF('SUIVI VENTES 403e'!$A5391&lt;&gt;"",ROUND($F5411*$A5411,2),""),"")</f>
        <v>-3.76</v>
      </c>
      <c r="H5411">
        <f>IFERROR(IF('SUIVI VENTES 403e'!$A5391&lt;&gt;"",YEAR('SUIVI VENTES 403e'!$G5391),""),"")</f>
        <v>2020</v>
      </c>
      <c r="I5411">
        <f>IFERROR(IF('SUIVI VENTES 403e'!$A5391&lt;&gt;"",MONTH('SUIVI VENTES 403e'!$G5391),""),"")</f>
        <v>10</v>
      </c>
    </row>
    <row r="5412" spans="1:9" x14ac:dyDescent="0.25">
      <c r="A5412">
        <f>IFERROR('SUIVI VENTES 403e'!B5392*(INDEX(traitement!$A$8:$B$16,MATCH('SUIVI VENTES 403e'!$H5392,traitement!$A$8:$A$16,0),2)),"")</f>
        <v>1.5</v>
      </c>
      <c r="B5412">
        <f>IFERROR('SUIVI VENTES 403e'!F5392,"")</f>
        <v>17.5</v>
      </c>
      <c r="C5412">
        <f>IFERROR(IF('SUIVI VENTES 403e'!$A5392&lt;&gt;"",ROUND($B5412/$A5412,2),""),"")</f>
        <v>11.67</v>
      </c>
      <c r="D5412" t="str">
        <f t="shared" si="141"/>
        <v/>
      </c>
      <c r="E5412">
        <f t="shared" si="140"/>
        <v>0.94</v>
      </c>
      <c r="F5412">
        <f>IFERROR(IF('SUIVI VENTES 403e'!$A5392&lt;&gt;"",ROUND((($C5412/1.2)-$E5412),2),""),"")</f>
        <v>8.7899999999999991</v>
      </c>
      <c r="G5412">
        <f>IFERROR(IF('SUIVI VENTES 403e'!$A5392&lt;&gt;"",ROUND($F5412*$A5412,2),""),"")</f>
        <v>13.19</v>
      </c>
      <c r="H5412">
        <f>IFERROR(IF('SUIVI VENTES 403e'!$A5392&lt;&gt;"",YEAR('SUIVI VENTES 403e'!$G5392),""),"")</f>
        <v>2020</v>
      </c>
      <c r="I5412">
        <f>IFERROR(IF('SUIVI VENTES 403e'!$A5392&lt;&gt;"",MONTH('SUIVI VENTES 403e'!$G5392),""),"")</f>
        <v>10</v>
      </c>
    </row>
    <row r="5413" spans="1:9" x14ac:dyDescent="0.25">
      <c r="A5413">
        <f>IFERROR('SUIVI VENTES 403e'!B5393*(INDEX(traitement!$A$8:$B$16,MATCH('SUIVI VENTES 403e'!$H5393,traitement!$A$8:$A$16,0),2)),"")</f>
        <v>0.25</v>
      </c>
      <c r="B5413">
        <f>IFERROR('SUIVI VENTES 403e'!F5393,"")</f>
        <v>5</v>
      </c>
      <c r="C5413">
        <f>IFERROR(IF('SUIVI VENTES 403e'!$A5393&lt;&gt;"",ROUND($B5413/$A5413,2),""),"")</f>
        <v>20</v>
      </c>
      <c r="D5413" t="str">
        <f t="shared" si="141"/>
        <v/>
      </c>
      <c r="E5413">
        <f t="shared" si="140"/>
        <v>0.94</v>
      </c>
      <c r="F5413">
        <f>IFERROR(IF('SUIVI VENTES 403e'!$A5393&lt;&gt;"",ROUND((($C5413/1.2)-$E5413),2),""),"")</f>
        <v>15.73</v>
      </c>
      <c r="G5413">
        <f>IFERROR(IF('SUIVI VENTES 403e'!$A5393&lt;&gt;"",ROUND($F5413*$A5413,2),""),"")</f>
        <v>3.93</v>
      </c>
      <c r="H5413">
        <f>IFERROR(IF('SUIVI VENTES 403e'!$A5393&lt;&gt;"",YEAR('SUIVI VENTES 403e'!$G5393),""),"")</f>
        <v>2020</v>
      </c>
      <c r="I5413">
        <f>IFERROR(IF('SUIVI VENTES 403e'!$A5393&lt;&gt;"",MONTH('SUIVI VENTES 403e'!$G5393),""),"")</f>
        <v>10</v>
      </c>
    </row>
    <row r="5414" spans="1:9" x14ac:dyDescent="0.25">
      <c r="A5414">
        <f>IFERROR('SUIVI VENTES 403e'!B5394*(INDEX(traitement!$A$8:$B$16,MATCH('SUIVI VENTES 403e'!$H5394,traitement!$A$8:$A$16,0),2)),"")</f>
        <v>12</v>
      </c>
      <c r="B5414">
        <f>IFERROR('SUIVI VENTES 403e'!F5394,"")</f>
        <v>120</v>
      </c>
      <c r="C5414">
        <f>IFERROR(IF('SUIVI VENTES 403e'!$A5394&lt;&gt;"",ROUND($B5414/$A5414,2),""),"")</f>
        <v>10</v>
      </c>
      <c r="D5414" t="str">
        <f t="shared" si="141"/>
        <v/>
      </c>
      <c r="E5414">
        <f t="shared" si="140"/>
        <v>0.94</v>
      </c>
      <c r="F5414">
        <f>IFERROR(IF('SUIVI VENTES 403e'!$A5394&lt;&gt;"",ROUND((($C5414/1.2)-$E5414),2),""),"")</f>
        <v>7.39</v>
      </c>
      <c r="G5414">
        <f>IFERROR(IF('SUIVI VENTES 403e'!$A5394&lt;&gt;"",ROUND($F5414*$A5414,2),""),"")</f>
        <v>88.68</v>
      </c>
      <c r="H5414">
        <f>IFERROR(IF('SUIVI VENTES 403e'!$A5394&lt;&gt;"",YEAR('SUIVI VENTES 403e'!$G5394),""),"")</f>
        <v>2020</v>
      </c>
      <c r="I5414">
        <f>IFERROR(IF('SUIVI VENTES 403e'!$A5394&lt;&gt;"",MONTH('SUIVI VENTES 403e'!$G5394),""),"")</f>
        <v>10</v>
      </c>
    </row>
    <row r="5415" spans="1:9" x14ac:dyDescent="0.25">
      <c r="A5415">
        <f>IFERROR('SUIVI VENTES 403e'!B5395*(INDEX(traitement!$A$8:$B$16,MATCH('SUIVI VENTES 403e'!$H5395,traitement!$A$8:$A$16,0),2)),"")</f>
        <v>2</v>
      </c>
      <c r="B5415">
        <f>IFERROR('SUIVI VENTES 403e'!F5395,"")</f>
        <v>0</v>
      </c>
      <c r="C5415">
        <f>IFERROR(IF('SUIVI VENTES 403e'!$A5395&lt;&gt;"",ROUND($B5415/$A5415,2),""),"")</f>
        <v>0</v>
      </c>
      <c r="D5415">
        <f t="shared" si="141"/>
        <v>2</v>
      </c>
      <c r="E5415">
        <f t="shared" si="140"/>
        <v>0.94</v>
      </c>
      <c r="F5415">
        <f>IFERROR(IF('SUIVI VENTES 403e'!$A5395&lt;&gt;"",ROUND((($C5415/1.2)-$E5415),2),""),"")</f>
        <v>-0.94</v>
      </c>
      <c r="G5415">
        <f>IFERROR(IF('SUIVI VENTES 403e'!$A5395&lt;&gt;"",ROUND($F5415*$A5415,2),""),"")</f>
        <v>-1.88</v>
      </c>
      <c r="H5415">
        <f>IFERROR(IF('SUIVI VENTES 403e'!$A5395&lt;&gt;"",YEAR('SUIVI VENTES 403e'!$G5395),""),"")</f>
        <v>2020</v>
      </c>
      <c r="I5415">
        <f>IFERROR(IF('SUIVI VENTES 403e'!$A5395&lt;&gt;"",MONTH('SUIVI VENTES 403e'!$G5395),""),"")</f>
        <v>10</v>
      </c>
    </row>
    <row r="5416" spans="1:9" x14ac:dyDescent="0.25">
      <c r="A5416">
        <f>IFERROR('SUIVI VENTES 403e'!B5396*(INDEX(traitement!$A$8:$B$16,MATCH('SUIVI VENTES 403e'!$H5396,traitement!$A$8:$A$16,0),2)),"")</f>
        <v>10</v>
      </c>
      <c r="B5416">
        <f>IFERROR('SUIVI VENTES 403e'!F5396,"")</f>
        <v>100</v>
      </c>
      <c r="C5416">
        <f>IFERROR(IF('SUIVI VENTES 403e'!$A5396&lt;&gt;"",ROUND($B5416/$A5416,2),""),"")</f>
        <v>10</v>
      </c>
      <c r="D5416" t="str">
        <f t="shared" si="141"/>
        <v/>
      </c>
      <c r="E5416">
        <f t="shared" si="140"/>
        <v>0.94</v>
      </c>
      <c r="F5416">
        <f>IFERROR(IF('SUIVI VENTES 403e'!$A5396&lt;&gt;"",ROUND((($C5416/1.2)-$E5416),2),""),"")</f>
        <v>7.39</v>
      </c>
      <c r="G5416">
        <f>IFERROR(IF('SUIVI VENTES 403e'!$A5396&lt;&gt;"",ROUND($F5416*$A5416,2),""),"")</f>
        <v>73.900000000000006</v>
      </c>
      <c r="H5416">
        <f>IFERROR(IF('SUIVI VENTES 403e'!$A5396&lt;&gt;"",YEAR('SUIVI VENTES 403e'!$G5396),""),"")</f>
        <v>2020</v>
      </c>
      <c r="I5416">
        <f>IFERROR(IF('SUIVI VENTES 403e'!$A5396&lt;&gt;"",MONTH('SUIVI VENTES 403e'!$G5396),""),"")</f>
        <v>10</v>
      </c>
    </row>
    <row r="5417" spans="1:9" x14ac:dyDescent="0.25">
      <c r="A5417">
        <f>IFERROR('SUIVI VENTES 403e'!B5397*(INDEX(traitement!$A$8:$B$16,MATCH('SUIVI VENTES 403e'!$H5397,traitement!$A$8:$A$16,0),2)),"")</f>
        <v>2</v>
      </c>
      <c r="B5417">
        <f>IFERROR('SUIVI VENTES 403e'!F5397,"")</f>
        <v>20</v>
      </c>
      <c r="C5417">
        <f>IFERROR(IF('SUIVI VENTES 403e'!$A5397&lt;&gt;"",ROUND($B5417/$A5417,2),""),"")</f>
        <v>10</v>
      </c>
      <c r="D5417" t="str">
        <f t="shared" si="141"/>
        <v/>
      </c>
      <c r="E5417">
        <f t="shared" ref="E5417:E5480" si="142">IFERROR(INDEX($G$2:$S$15,MATCH($H5417,$G$2:$G$15,0),MATCH($I5417,$G$2:$S$2,0)),"")</f>
        <v>0.94</v>
      </c>
      <c r="F5417">
        <f>IFERROR(IF('SUIVI VENTES 403e'!$A5397&lt;&gt;"",ROUND((($C5417/1.2)-$E5417),2),""),"")</f>
        <v>7.39</v>
      </c>
      <c r="G5417">
        <f>IFERROR(IF('SUIVI VENTES 403e'!$A5397&lt;&gt;"",ROUND($F5417*$A5417,2),""),"")</f>
        <v>14.78</v>
      </c>
      <c r="H5417">
        <f>IFERROR(IF('SUIVI VENTES 403e'!$A5397&lt;&gt;"",YEAR('SUIVI VENTES 403e'!$G5397),""),"")</f>
        <v>2020</v>
      </c>
      <c r="I5417">
        <f>IFERROR(IF('SUIVI VENTES 403e'!$A5397&lt;&gt;"",MONTH('SUIVI VENTES 403e'!$G5397),""),"")</f>
        <v>10</v>
      </c>
    </row>
    <row r="5418" spans="1:9" x14ac:dyDescent="0.25">
      <c r="A5418">
        <f>IFERROR('SUIVI VENTES 403e'!B5398*(INDEX(traitement!$A$8:$B$16,MATCH('SUIVI VENTES 403e'!$H5398,traitement!$A$8:$A$16,0),2)),"")</f>
        <v>2</v>
      </c>
      <c r="B5418">
        <f>IFERROR('SUIVI VENTES 403e'!F5398,"")</f>
        <v>0</v>
      </c>
      <c r="C5418">
        <f>IFERROR(IF('SUIVI VENTES 403e'!$A5398&lt;&gt;"",ROUND($B5418/$A5418,2),""),"")</f>
        <v>0</v>
      </c>
      <c r="D5418">
        <f t="shared" si="141"/>
        <v>2</v>
      </c>
      <c r="E5418">
        <f t="shared" si="142"/>
        <v>0.94</v>
      </c>
      <c r="F5418">
        <f>IFERROR(IF('SUIVI VENTES 403e'!$A5398&lt;&gt;"",ROUND((($C5418/1.2)-$E5418),2),""),"")</f>
        <v>-0.94</v>
      </c>
      <c r="G5418">
        <f>IFERROR(IF('SUIVI VENTES 403e'!$A5398&lt;&gt;"",ROUND($F5418*$A5418,2),""),"")</f>
        <v>-1.88</v>
      </c>
      <c r="H5418">
        <f>IFERROR(IF('SUIVI VENTES 403e'!$A5398&lt;&gt;"",YEAR('SUIVI VENTES 403e'!$G5398),""),"")</f>
        <v>2020</v>
      </c>
      <c r="I5418">
        <f>IFERROR(IF('SUIVI VENTES 403e'!$A5398&lt;&gt;"",MONTH('SUIVI VENTES 403e'!$G5398),""),"")</f>
        <v>10</v>
      </c>
    </row>
    <row r="5419" spans="1:9" x14ac:dyDescent="0.25">
      <c r="A5419">
        <f>IFERROR('SUIVI VENTES 403e'!B5399*(INDEX(traitement!$A$8:$B$16,MATCH('SUIVI VENTES 403e'!$H5399,traitement!$A$8:$A$16,0),2)),"")</f>
        <v>10</v>
      </c>
      <c r="B5419">
        <f>IFERROR('SUIVI VENTES 403e'!F5399,"")</f>
        <v>100</v>
      </c>
      <c r="C5419">
        <f>IFERROR(IF('SUIVI VENTES 403e'!$A5399&lt;&gt;"",ROUND($B5419/$A5419,2),""),"")</f>
        <v>10</v>
      </c>
      <c r="D5419" t="str">
        <f t="shared" si="141"/>
        <v/>
      </c>
      <c r="E5419">
        <f t="shared" si="142"/>
        <v>0.94</v>
      </c>
      <c r="F5419">
        <f>IFERROR(IF('SUIVI VENTES 403e'!$A5399&lt;&gt;"",ROUND((($C5419/1.2)-$E5419),2),""),"")</f>
        <v>7.39</v>
      </c>
      <c r="G5419">
        <f>IFERROR(IF('SUIVI VENTES 403e'!$A5399&lt;&gt;"",ROUND($F5419*$A5419,2),""),"")</f>
        <v>73.900000000000006</v>
      </c>
      <c r="H5419">
        <f>IFERROR(IF('SUIVI VENTES 403e'!$A5399&lt;&gt;"",YEAR('SUIVI VENTES 403e'!$G5399),""),"")</f>
        <v>2020</v>
      </c>
      <c r="I5419">
        <f>IFERROR(IF('SUIVI VENTES 403e'!$A5399&lt;&gt;"",MONTH('SUIVI VENTES 403e'!$G5399),""),"")</f>
        <v>10</v>
      </c>
    </row>
    <row r="5420" spans="1:9" x14ac:dyDescent="0.25">
      <c r="A5420">
        <f>IFERROR('SUIVI VENTES 403e'!B5400*(INDEX(traitement!$A$8:$B$16,MATCH('SUIVI VENTES 403e'!$H5400,traitement!$A$8:$A$16,0),2)),"")</f>
        <v>2</v>
      </c>
      <c r="B5420">
        <f>IFERROR('SUIVI VENTES 403e'!F5400,"")</f>
        <v>0</v>
      </c>
      <c r="C5420">
        <f>IFERROR(IF('SUIVI VENTES 403e'!$A5400&lt;&gt;"",ROUND($B5420/$A5420,2),""),"")</f>
        <v>0</v>
      </c>
      <c r="D5420">
        <f t="shared" si="141"/>
        <v>2</v>
      </c>
      <c r="E5420">
        <f t="shared" si="142"/>
        <v>0.94</v>
      </c>
      <c r="F5420">
        <f>IFERROR(IF('SUIVI VENTES 403e'!$A5400&lt;&gt;"",ROUND((($C5420/1.2)-$E5420),2),""),"")</f>
        <v>-0.94</v>
      </c>
      <c r="G5420">
        <f>IFERROR(IF('SUIVI VENTES 403e'!$A5400&lt;&gt;"",ROUND($F5420*$A5420,2),""),"")</f>
        <v>-1.88</v>
      </c>
      <c r="H5420">
        <f>IFERROR(IF('SUIVI VENTES 403e'!$A5400&lt;&gt;"",YEAR('SUIVI VENTES 403e'!$G5400),""),"")</f>
        <v>2020</v>
      </c>
      <c r="I5420">
        <f>IFERROR(IF('SUIVI VENTES 403e'!$A5400&lt;&gt;"",MONTH('SUIVI VENTES 403e'!$G5400),""),"")</f>
        <v>10</v>
      </c>
    </row>
    <row r="5421" spans="1:9" x14ac:dyDescent="0.25">
      <c r="A5421">
        <f>IFERROR('SUIVI VENTES 403e'!B5401*(INDEX(traitement!$A$8:$B$16,MATCH('SUIVI VENTES 403e'!$H5401,traitement!$A$8:$A$16,0),2)),"")</f>
        <v>10</v>
      </c>
      <c r="B5421">
        <f>IFERROR('SUIVI VENTES 403e'!F5401,"")</f>
        <v>100</v>
      </c>
      <c r="C5421">
        <f>IFERROR(IF('SUIVI VENTES 403e'!$A5401&lt;&gt;"",ROUND($B5421/$A5421,2),""),"")</f>
        <v>10</v>
      </c>
      <c r="D5421" t="str">
        <f t="shared" si="141"/>
        <v/>
      </c>
      <c r="E5421">
        <f t="shared" si="142"/>
        <v>0.94</v>
      </c>
      <c r="F5421">
        <f>IFERROR(IF('SUIVI VENTES 403e'!$A5401&lt;&gt;"",ROUND((($C5421/1.2)-$E5421),2),""),"")</f>
        <v>7.39</v>
      </c>
      <c r="G5421">
        <f>IFERROR(IF('SUIVI VENTES 403e'!$A5401&lt;&gt;"",ROUND($F5421*$A5421,2),""),"")</f>
        <v>73.900000000000006</v>
      </c>
      <c r="H5421">
        <f>IFERROR(IF('SUIVI VENTES 403e'!$A5401&lt;&gt;"",YEAR('SUIVI VENTES 403e'!$G5401),""),"")</f>
        <v>2020</v>
      </c>
      <c r="I5421">
        <f>IFERROR(IF('SUIVI VENTES 403e'!$A5401&lt;&gt;"",MONTH('SUIVI VENTES 403e'!$G5401),""),"")</f>
        <v>10</v>
      </c>
    </row>
    <row r="5422" spans="1:9" x14ac:dyDescent="0.25">
      <c r="A5422">
        <f>IFERROR('SUIVI VENTES 403e'!B5402*(INDEX(traitement!$A$8:$B$16,MATCH('SUIVI VENTES 403e'!$H5402,traitement!$A$8:$A$16,0),2)),"")</f>
        <v>2</v>
      </c>
      <c r="B5422">
        <f>IFERROR('SUIVI VENTES 403e'!F5402,"")</f>
        <v>0</v>
      </c>
      <c r="C5422">
        <f>IFERROR(IF('SUIVI VENTES 403e'!$A5402&lt;&gt;"",ROUND($B5422/$A5422,2),""),"")</f>
        <v>0</v>
      </c>
      <c r="D5422">
        <f t="shared" si="141"/>
        <v>2</v>
      </c>
      <c r="E5422">
        <f t="shared" si="142"/>
        <v>0.94</v>
      </c>
      <c r="F5422">
        <f>IFERROR(IF('SUIVI VENTES 403e'!$A5402&lt;&gt;"",ROUND((($C5422/1.2)-$E5422),2),""),"")</f>
        <v>-0.94</v>
      </c>
      <c r="G5422">
        <f>IFERROR(IF('SUIVI VENTES 403e'!$A5402&lt;&gt;"",ROUND($F5422*$A5422,2),""),"")</f>
        <v>-1.88</v>
      </c>
      <c r="H5422">
        <f>IFERROR(IF('SUIVI VENTES 403e'!$A5402&lt;&gt;"",YEAR('SUIVI VENTES 403e'!$G5402),""),"")</f>
        <v>2020</v>
      </c>
      <c r="I5422">
        <f>IFERROR(IF('SUIVI VENTES 403e'!$A5402&lt;&gt;"",MONTH('SUIVI VENTES 403e'!$G5402),""),"")</f>
        <v>10</v>
      </c>
    </row>
    <row r="5423" spans="1:9" x14ac:dyDescent="0.25">
      <c r="A5423">
        <f>IFERROR('SUIVI VENTES 403e'!B5403*(INDEX(traitement!$A$8:$B$16,MATCH('SUIVI VENTES 403e'!$H5403,traitement!$A$8:$A$16,0),2)),"")</f>
        <v>3</v>
      </c>
      <c r="B5423">
        <f>IFERROR('SUIVI VENTES 403e'!F5403,"")</f>
        <v>35</v>
      </c>
      <c r="C5423">
        <f>IFERROR(IF('SUIVI VENTES 403e'!$A5403&lt;&gt;"",ROUND($B5423/$A5423,2),""),"")</f>
        <v>11.67</v>
      </c>
      <c r="D5423" t="str">
        <f t="shared" si="141"/>
        <v/>
      </c>
      <c r="E5423">
        <f t="shared" si="142"/>
        <v>0.94</v>
      </c>
      <c r="F5423">
        <f>IFERROR(IF('SUIVI VENTES 403e'!$A5403&lt;&gt;"",ROUND((($C5423/1.2)-$E5423),2),""),"")</f>
        <v>8.7899999999999991</v>
      </c>
      <c r="G5423">
        <f>IFERROR(IF('SUIVI VENTES 403e'!$A5403&lt;&gt;"",ROUND($F5423*$A5423,2),""),"")</f>
        <v>26.37</v>
      </c>
      <c r="H5423">
        <f>IFERROR(IF('SUIVI VENTES 403e'!$A5403&lt;&gt;"",YEAR('SUIVI VENTES 403e'!$G5403),""),"")</f>
        <v>2020</v>
      </c>
      <c r="I5423">
        <f>IFERROR(IF('SUIVI VENTES 403e'!$A5403&lt;&gt;"",MONTH('SUIVI VENTES 403e'!$G5403),""),"")</f>
        <v>10</v>
      </c>
    </row>
    <row r="5424" spans="1:9" x14ac:dyDescent="0.25">
      <c r="A5424">
        <f>IFERROR('SUIVI VENTES 403e'!B5404*(INDEX(traitement!$A$8:$B$16,MATCH('SUIVI VENTES 403e'!$H5404,traitement!$A$8:$A$16,0),2)),"")</f>
        <v>5</v>
      </c>
      <c r="B5424">
        <f>IFERROR('SUIVI VENTES 403e'!F5404,"")</f>
        <v>50</v>
      </c>
      <c r="C5424">
        <f>IFERROR(IF('SUIVI VENTES 403e'!$A5404&lt;&gt;"",ROUND($B5424/$A5424,2),""),"")</f>
        <v>10</v>
      </c>
      <c r="D5424" t="str">
        <f t="shared" ref="D5424:D5487" si="143">IF(B5424&lt;&gt;0,"",IF(A5424&lt;&gt;"",A5424,""))</f>
        <v/>
      </c>
      <c r="E5424">
        <f t="shared" si="142"/>
        <v>0.94</v>
      </c>
      <c r="F5424">
        <f>IFERROR(IF('SUIVI VENTES 403e'!$A5404&lt;&gt;"",ROUND((($C5424/1.2)-$E5424),2),""),"")</f>
        <v>7.39</v>
      </c>
      <c r="G5424">
        <f>IFERROR(IF('SUIVI VENTES 403e'!$A5404&lt;&gt;"",ROUND($F5424*$A5424,2),""),"")</f>
        <v>36.950000000000003</v>
      </c>
      <c r="H5424">
        <f>IFERROR(IF('SUIVI VENTES 403e'!$A5404&lt;&gt;"",YEAR('SUIVI VENTES 403e'!$G5404),""),"")</f>
        <v>2020</v>
      </c>
      <c r="I5424">
        <f>IFERROR(IF('SUIVI VENTES 403e'!$A5404&lt;&gt;"",MONTH('SUIVI VENTES 403e'!$G5404),""),"")</f>
        <v>10</v>
      </c>
    </row>
    <row r="5425" spans="1:9" x14ac:dyDescent="0.25">
      <c r="A5425">
        <f>IFERROR('SUIVI VENTES 403e'!B5405*(INDEX(traitement!$A$8:$B$16,MATCH('SUIVI VENTES 403e'!$H5405,traitement!$A$8:$A$16,0),2)),"")</f>
        <v>1</v>
      </c>
      <c r="B5425">
        <f>IFERROR('SUIVI VENTES 403e'!F5405,"")</f>
        <v>0</v>
      </c>
      <c r="C5425">
        <f>IFERROR(IF('SUIVI VENTES 403e'!$A5405&lt;&gt;"",ROUND($B5425/$A5425,2),""),"")</f>
        <v>0</v>
      </c>
      <c r="D5425">
        <f t="shared" si="143"/>
        <v>1</v>
      </c>
      <c r="E5425">
        <f t="shared" si="142"/>
        <v>0.94</v>
      </c>
      <c r="F5425">
        <f>IFERROR(IF('SUIVI VENTES 403e'!$A5405&lt;&gt;"",ROUND((($C5425/1.2)-$E5425),2),""),"")</f>
        <v>-0.94</v>
      </c>
      <c r="G5425">
        <f>IFERROR(IF('SUIVI VENTES 403e'!$A5405&lt;&gt;"",ROUND($F5425*$A5425,2),""),"")</f>
        <v>-0.94</v>
      </c>
      <c r="H5425">
        <f>IFERROR(IF('SUIVI VENTES 403e'!$A5405&lt;&gt;"",YEAR('SUIVI VENTES 403e'!$G5405),""),"")</f>
        <v>2020</v>
      </c>
      <c r="I5425">
        <f>IFERROR(IF('SUIVI VENTES 403e'!$A5405&lt;&gt;"",MONTH('SUIVI VENTES 403e'!$G5405),""),"")</f>
        <v>10</v>
      </c>
    </row>
    <row r="5426" spans="1:9" x14ac:dyDescent="0.25">
      <c r="A5426">
        <f>IFERROR('SUIVI VENTES 403e'!B5406*(INDEX(traitement!$A$8:$B$16,MATCH('SUIVI VENTES 403e'!$H5406,traitement!$A$8:$A$16,0),2)),"")</f>
        <v>12</v>
      </c>
      <c r="B5426">
        <f>IFERROR('SUIVI VENTES 403e'!F5406,"")</f>
        <v>120</v>
      </c>
      <c r="C5426">
        <f>IFERROR(IF('SUIVI VENTES 403e'!$A5406&lt;&gt;"",ROUND($B5426/$A5426,2),""),"")</f>
        <v>10</v>
      </c>
      <c r="D5426" t="str">
        <f t="shared" si="143"/>
        <v/>
      </c>
      <c r="E5426">
        <f t="shared" si="142"/>
        <v>0.94</v>
      </c>
      <c r="F5426">
        <f>IFERROR(IF('SUIVI VENTES 403e'!$A5406&lt;&gt;"",ROUND((($C5426/1.2)-$E5426),2),""),"")</f>
        <v>7.39</v>
      </c>
      <c r="G5426">
        <f>IFERROR(IF('SUIVI VENTES 403e'!$A5406&lt;&gt;"",ROUND($F5426*$A5426,2),""),"")</f>
        <v>88.68</v>
      </c>
      <c r="H5426">
        <f>IFERROR(IF('SUIVI VENTES 403e'!$A5406&lt;&gt;"",YEAR('SUIVI VENTES 403e'!$G5406),""),"")</f>
        <v>2020</v>
      </c>
      <c r="I5426">
        <f>IFERROR(IF('SUIVI VENTES 403e'!$A5406&lt;&gt;"",MONTH('SUIVI VENTES 403e'!$G5406),""),"")</f>
        <v>10</v>
      </c>
    </row>
    <row r="5427" spans="1:9" x14ac:dyDescent="0.25">
      <c r="A5427">
        <f>IFERROR('SUIVI VENTES 403e'!B5407*(INDEX(traitement!$A$8:$B$16,MATCH('SUIVI VENTES 403e'!$H5407,traitement!$A$8:$A$16,0),2)),"")</f>
        <v>2</v>
      </c>
      <c r="B5427">
        <f>IFERROR('SUIVI VENTES 403e'!F5407,"")</f>
        <v>0</v>
      </c>
      <c r="C5427">
        <f>IFERROR(IF('SUIVI VENTES 403e'!$A5407&lt;&gt;"",ROUND($B5427/$A5427,2),""),"")</f>
        <v>0</v>
      </c>
      <c r="D5427">
        <f t="shared" si="143"/>
        <v>2</v>
      </c>
      <c r="E5427">
        <f t="shared" si="142"/>
        <v>0.94</v>
      </c>
      <c r="F5427">
        <f>IFERROR(IF('SUIVI VENTES 403e'!$A5407&lt;&gt;"",ROUND((($C5427/1.2)-$E5427),2),""),"")</f>
        <v>-0.94</v>
      </c>
      <c r="G5427">
        <f>IFERROR(IF('SUIVI VENTES 403e'!$A5407&lt;&gt;"",ROUND($F5427*$A5427,2),""),"")</f>
        <v>-1.88</v>
      </c>
      <c r="H5427">
        <f>IFERROR(IF('SUIVI VENTES 403e'!$A5407&lt;&gt;"",YEAR('SUIVI VENTES 403e'!$G5407),""),"")</f>
        <v>2020</v>
      </c>
      <c r="I5427">
        <f>IFERROR(IF('SUIVI VENTES 403e'!$A5407&lt;&gt;"",MONTH('SUIVI VENTES 403e'!$G5407),""),"")</f>
        <v>10</v>
      </c>
    </row>
    <row r="5428" spans="1:9" x14ac:dyDescent="0.25">
      <c r="A5428">
        <f>IFERROR('SUIVI VENTES 403e'!B5408*(INDEX(traitement!$A$8:$B$16,MATCH('SUIVI VENTES 403e'!$H5408,traitement!$A$8:$A$16,0),2)),"")</f>
        <v>2</v>
      </c>
      <c r="B5428">
        <f>IFERROR('SUIVI VENTES 403e'!F5408,"")</f>
        <v>20</v>
      </c>
      <c r="C5428">
        <f>IFERROR(IF('SUIVI VENTES 403e'!$A5408&lt;&gt;"",ROUND($B5428/$A5428,2),""),"")</f>
        <v>10</v>
      </c>
      <c r="D5428" t="str">
        <f t="shared" si="143"/>
        <v/>
      </c>
      <c r="E5428">
        <f t="shared" si="142"/>
        <v>0.94</v>
      </c>
      <c r="F5428">
        <f>IFERROR(IF('SUIVI VENTES 403e'!$A5408&lt;&gt;"",ROUND((($C5428/1.2)-$E5428),2),""),"")</f>
        <v>7.39</v>
      </c>
      <c r="G5428">
        <f>IFERROR(IF('SUIVI VENTES 403e'!$A5408&lt;&gt;"",ROUND($F5428*$A5428,2),""),"")</f>
        <v>14.78</v>
      </c>
      <c r="H5428">
        <f>IFERROR(IF('SUIVI VENTES 403e'!$A5408&lt;&gt;"",YEAR('SUIVI VENTES 403e'!$G5408),""),"")</f>
        <v>2020</v>
      </c>
      <c r="I5428">
        <f>IFERROR(IF('SUIVI VENTES 403e'!$A5408&lt;&gt;"",MONTH('SUIVI VENTES 403e'!$G5408),""),"")</f>
        <v>10</v>
      </c>
    </row>
    <row r="5429" spans="1:9" x14ac:dyDescent="0.25">
      <c r="A5429">
        <f>IFERROR('SUIVI VENTES 403e'!B5409*(INDEX(traitement!$A$8:$B$16,MATCH('SUIVI VENTES 403e'!$H5409,traitement!$A$8:$A$16,0),2)),"")</f>
        <v>6</v>
      </c>
      <c r="B5429">
        <f>IFERROR('SUIVI VENTES 403e'!F5409,"")</f>
        <v>60</v>
      </c>
      <c r="C5429">
        <f>IFERROR(IF('SUIVI VENTES 403e'!$A5409&lt;&gt;"",ROUND($B5429/$A5429,2),""),"")</f>
        <v>10</v>
      </c>
      <c r="D5429" t="str">
        <f t="shared" si="143"/>
        <v/>
      </c>
      <c r="E5429">
        <f t="shared" si="142"/>
        <v>0.94</v>
      </c>
      <c r="F5429">
        <f>IFERROR(IF('SUIVI VENTES 403e'!$A5409&lt;&gt;"",ROUND((($C5429/1.2)-$E5429),2),""),"")</f>
        <v>7.39</v>
      </c>
      <c r="G5429">
        <f>IFERROR(IF('SUIVI VENTES 403e'!$A5409&lt;&gt;"",ROUND($F5429*$A5429,2),""),"")</f>
        <v>44.34</v>
      </c>
      <c r="H5429">
        <f>IFERROR(IF('SUIVI VENTES 403e'!$A5409&lt;&gt;"",YEAR('SUIVI VENTES 403e'!$G5409),""),"")</f>
        <v>2020</v>
      </c>
      <c r="I5429">
        <f>IFERROR(IF('SUIVI VENTES 403e'!$A5409&lt;&gt;"",MONTH('SUIVI VENTES 403e'!$G5409),""),"")</f>
        <v>10</v>
      </c>
    </row>
    <row r="5430" spans="1:9" x14ac:dyDescent="0.25">
      <c r="A5430">
        <f>IFERROR('SUIVI VENTES 403e'!B5410*(INDEX(traitement!$A$8:$B$16,MATCH('SUIVI VENTES 403e'!$H5410,traitement!$A$8:$A$16,0),2)),"")</f>
        <v>1</v>
      </c>
      <c r="B5430">
        <f>IFERROR('SUIVI VENTES 403e'!F5410,"")</f>
        <v>0</v>
      </c>
      <c r="C5430">
        <f>IFERROR(IF('SUIVI VENTES 403e'!$A5410&lt;&gt;"",ROUND($B5430/$A5430,2),""),"")</f>
        <v>0</v>
      </c>
      <c r="D5430">
        <f t="shared" si="143"/>
        <v>1</v>
      </c>
      <c r="E5430">
        <f t="shared" si="142"/>
        <v>0.94</v>
      </c>
      <c r="F5430">
        <f>IFERROR(IF('SUIVI VENTES 403e'!$A5410&lt;&gt;"",ROUND((($C5430/1.2)-$E5430),2),""),"")</f>
        <v>-0.94</v>
      </c>
      <c r="G5430">
        <f>IFERROR(IF('SUIVI VENTES 403e'!$A5410&lt;&gt;"",ROUND($F5430*$A5430,2),""),"")</f>
        <v>-0.94</v>
      </c>
      <c r="H5430">
        <f>IFERROR(IF('SUIVI VENTES 403e'!$A5410&lt;&gt;"",YEAR('SUIVI VENTES 403e'!$G5410),""),"")</f>
        <v>2020</v>
      </c>
      <c r="I5430">
        <f>IFERROR(IF('SUIVI VENTES 403e'!$A5410&lt;&gt;"",MONTH('SUIVI VENTES 403e'!$G5410),""),"")</f>
        <v>10</v>
      </c>
    </row>
    <row r="5431" spans="1:9" x14ac:dyDescent="0.25">
      <c r="A5431">
        <f>IFERROR('SUIVI VENTES 403e'!B5411*(INDEX(traitement!$A$8:$B$16,MATCH('SUIVI VENTES 403e'!$H5411,traitement!$A$8:$A$16,0),2)),"")</f>
        <v>20</v>
      </c>
      <c r="B5431">
        <f>IFERROR('SUIVI VENTES 403e'!F5411,"")</f>
        <v>200</v>
      </c>
      <c r="C5431">
        <f>IFERROR(IF('SUIVI VENTES 403e'!$A5411&lt;&gt;"",ROUND($B5431/$A5431,2),""),"")</f>
        <v>10</v>
      </c>
      <c r="D5431" t="str">
        <f t="shared" si="143"/>
        <v/>
      </c>
      <c r="E5431">
        <f t="shared" si="142"/>
        <v>0.94</v>
      </c>
      <c r="F5431">
        <f>IFERROR(IF('SUIVI VENTES 403e'!$A5411&lt;&gt;"",ROUND((($C5431/1.2)-$E5431),2),""),"")</f>
        <v>7.39</v>
      </c>
      <c r="G5431">
        <f>IFERROR(IF('SUIVI VENTES 403e'!$A5411&lt;&gt;"",ROUND($F5431*$A5431,2),""),"")</f>
        <v>147.80000000000001</v>
      </c>
      <c r="H5431">
        <f>IFERROR(IF('SUIVI VENTES 403e'!$A5411&lt;&gt;"",YEAR('SUIVI VENTES 403e'!$G5411),""),"")</f>
        <v>2020</v>
      </c>
      <c r="I5431">
        <f>IFERROR(IF('SUIVI VENTES 403e'!$A5411&lt;&gt;"",MONTH('SUIVI VENTES 403e'!$G5411),""),"")</f>
        <v>10</v>
      </c>
    </row>
    <row r="5432" spans="1:9" x14ac:dyDescent="0.25">
      <c r="A5432">
        <f>IFERROR('SUIVI VENTES 403e'!B5412*(INDEX(traitement!$A$8:$B$16,MATCH('SUIVI VENTES 403e'!$H5412,traitement!$A$8:$A$16,0),2)),"")</f>
        <v>2</v>
      </c>
      <c r="B5432">
        <f>IFERROR('SUIVI VENTES 403e'!F5412,"")</f>
        <v>0</v>
      </c>
      <c r="C5432">
        <f>IFERROR(IF('SUIVI VENTES 403e'!$A5412&lt;&gt;"",ROUND($B5432/$A5432,2),""),"")</f>
        <v>0</v>
      </c>
      <c r="D5432">
        <f t="shared" si="143"/>
        <v>2</v>
      </c>
      <c r="E5432">
        <f t="shared" si="142"/>
        <v>0.94</v>
      </c>
      <c r="F5432">
        <f>IFERROR(IF('SUIVI VENTES 403e'!$A5412&lt;&gt;"",ROUND((($C5432/1.2)-$E5432),2),""),"")</f>
        <v>-0.94</v>
      </c>
      <c r="G5432">
        <f>IFERROR(IF('SUIVI VENTES 403e'!$A5412&lt;&gt;"",ROUND($F5432*$A5432,2),""),"")</f>
        <v>-1.88</v>
      </c>
      <c r="H5432">
        <f>IFERROR(IF('SUIVI VENTES 403e'!$A5412&lt;&gt;"",YEAR('SUIVI VENTES 403e'!$G5412),""),"")</f>
        <v>2020</v>
      </c>
      <c r="I5432">
        <f>IFERROR(IF('SUIVI VENTES 403e'!$A5412&lt;&gt;"",MONTH('SUIVI VENTES 403e'!$G5412),""),"")</f>
        <v>10</v>
      </c>
    </row>
    <row r="5433" spans="1:9" x14ac:dyDescent="0.25">
      <c r="A5433">
        <f>IFERROR('SUIVI VENTES 403e'!B5413*(INDEX(traitement!$A$8:$B$16,MATCH('SUIVI VENTES 403e'!$H5413,traitement!$A$8:$A$16,0),2)),"")</f>
        <v>2</v>
      </c>
      <c r="B5433">
        <f>IFERROR('SUIVI VENTES 403e'!F5413,"")</f>
        <v>0</v>
      </c>
      <c r="C5433">
        <f>IFERROR(IF('SUIVI VENTES 403e'!$A5413&lt;&gt;"",ROUND($B5433/$A5433,2),""),"")</f>
        <v>0</v>
      </c>
      <c r="D5433">
        <f t="shared" si="143"/>
        <v>2</v>
      </c>
      <c r="E5433">
        <f t="shared" si="142"/>
        <v>0.94</v>
      </c>
      <c r="F5433">
        <f>IFERROR(IF('SUIVI VENTES 403e'!$A5413&lt;&gt;"",ROUND((($C5433/1.2)-$E5433),2),""),"")</f>
        <v>-0.94</v>
      </c>
      <c r="G5433">
        <f>IFERROR(IF('SUIVI VENTES 403e'!$A5413&lt;&gt;"",ROUND($F5433*$A5433,2),""),"")</f>
        <v>-1.88</v>
      </c>
      <c r="H5433">
        <f>IFERROR(IF('SUIVI VENTES 403e'!$A5413&lt;&gt;"",YEAR('SUIVI VENTES 403e'!$G5413),""),"")</f>
        <v>2020</v>
      </c>
      <c r="I5433">
        <f>IFERROR(IF('SUIVI VENTES 403e'!$A5413&lt;&gt;"",MONTH('SUIVI VENTES 403e'!$G5413),""),"")</f>
        <v>10</v>
      </c>
    </row>
    <row r="5434" spans="1:9" x14ac:dyDescent="0.25">
      <c r="A5434">
        <f>IFERROR('SUIVI VENTES 403e'!B5414*(INDEX(traitement!$A$8:$B$16,MATCH('SUIVI VENTES 403e'!$H5414,traitement!$A$8:$A$16,0),2)),"")</f>
        <v>5</v>
      </c>
      <c r="B5434">
        <f>IFERROR('SUIVI VENTES 403e'!F5414,"")</f>
        <v>50</v>
      </c>
      <c r="C5434">
        <f>IFERROR(IF('SUIVI VENTES 403e'!$A5414&lt;&gt;"",ROUND($B5434/$A5434,2),""),"")</f>
        <v>10</v>
      </c>
      <c r="D5434" t="str">
        <f t="shared" si="143"/>
        <v/>
      </c>
      <c r="E5434">
        <f t="shared" si="142"/>
        <v>0.94</v>
      </c>
      <c r="F5434">
        <f>IFERROR(IF('SUIVI VENTES 403e'!$A5414&lt;&gt;"",ROUND((($C5434/1.2)-$E5434),2),""),"")</f>
        <v>7.39</v>
      </c>
      <c r="G5434">
        <f>IFERROR(IF('SUIVI VENTES 403e'!$A5414&lt;&gt;"",ROUND($F5434*$A5434,2),""),"")</f>
        <v>36.950000000000003</v>
      </c>
      <c r="H5434">
        <f>IFERROR(IF('SUIVI VENTES 403e'!$A5414&lt;&gt;"",YEAR('SUIVI VENTES 403e'!$G5414),""),"")</f>
        <v>2020</v>
      </c>
      <c r="I5434">
        <f>IFERROR(IF('SUIVI VENTES 403e'!$A5414&lt;&gt;"",MONTH('SUIVI VENTES 403e'!$G5414),""),"")</f>
        <v>10</v>
      </c>
    </row>
    <row r="5435" spans="1:9" x14ac:dyDescent="0.25">
      <c r="A5435">
        <f>IFERROR('SUIVI VENTES 403e'!B5415*(INDEX(traitement!$A$8:$B$16,MATCH('SUIVI VENTES 403e'!$H5415,traitement!$A$8:$A$16,0),2)),"")</f>
        <v>1</v>
      </c>
      <c r="B5435">
        <f>IFERROR('SUIVI VENTES 403e'!F5415,"")</f>
        <v>0</v>
      </c>
      <c r="C5435">
        <f>IFERROR(IF('SUIVI VENTES 403e'!$A5415&lt;&gt;"",ROUND($B5435/$A5435,2),""),"")</f>
        <v>0</v>
      </c>
      <c r="D5435">
        <f t="shared" si="143"/>
        <v>1</v>
      </c>
      <c r="E5435">
        <f t="shared" si="142"/>
        <v>0.94</v>
      </c>
      <c r="F5435">
        <f>IFERROR(IF('SUIVI VENTES 403e'!$A5415&lt;&gt;"",ROUND((($C5435/1.2)-$E5435),2),""),"")</f>
        <v>-0.94</v>
      </c>
      <c r="G5435">
        <f>IFERROR(IF('SUIVI VENTES 403e'!$A5415&lt;&gt;"",ROUND($F5435*$A5435,2),""),"")</f>
        <v>-0.94</v>
      </c>
      <c r="H5435">
        <f>IFERROR(IF('SUIVI VENTES 403e'!$A5415&lt;&gt;"",YEAR('SUIVI VENTES 403e'!$G5415),""),"")</f>
        <v>2020</v>
      </c>
      <c r="I5435">
        <f>IFERROR(IF('SUIVI VENTES 403e'!$A5415&lt;&gt;"",MONTH('SUIVI VENTES 403e'!$G5415),""),"")</f>
        <v>10</v>
      </c>
    </row>
    <row r="5436" spans="1:9" x14ac:dyDescent="0.25">
      <c r="A5436">
        <f>IFERROR('SUIVI VENTES 403e'!B5416*(INDEX(traitement!$A$8:$B$16,MATCH('SUIVI VENTES 403e'!$H5416,traitement!$A$8:$A$16,0),2)),"")</f>
        <v>7</v>
      </c>
      <c r="B5436">
        <f>IFERROR('SUIVI VENTES 403e'!F5416,"")</f>
        <v>70</v>
      </c>
      <c r="C5436">
        <f>IFERROR(IF('SUIVI VENTES 403e'!$A5416&lt;&gt;"",ROUND($B5436/$A5436,2),""),"")</f>
        <v>10</v>
      </c>
      <c r="D5436" t="str">
        <f t="shared" si="143"/>
        <v/>
      </c>
      <c r="E5436">
        <f t="shared" si="142"/>
        <v>0.94</v>
      </c>
      <c r="F5436">
        <f>IFERROR(IF('SUIVI VENTES 403e'!$A5416&lt;&gt;"",ROUND((($C5436/1.2)-$E5436),2),""),"")</f>
        <v>7.39</v>
      </c>
      <c r="G5436">
        <f>IFERROR(IF('SUIVI VENTES 403e'!$A5416&lt;&gt;"",ROUND($F5436*$A5436,2),""),"")</f>
        <v>51.73</v>
      </c>
      <c r="H5436">
        <f>IFERROR(IF('SUIVI VENTES 403e'!$A5416&lt;&gt;"",YEAR('SUIVI VENTES 403e'!$G5416),""),"")</f>
        <v>2020</v>
      </c>
      <c r="I5436">
        <f>IFERROR(IF('SUIVI VENTES 403e'!$A5416&lt;&gt;"",MONTH('SUIVI VENTES 403e'!$G5416),""),"")</f>
        <v>10</v>
      </c>
    </row>
    <row r="5437" spans="1:9" x14ac:dyDescent="0.25">
      <c r="A5437">
        <f>IFERROR('SUIVI VENTES 403e'!B5417*(INDEX(traitement!$A$8:$B$16,MATCH('SUIVI VENTES 403e'!$H5417,traitement!$A$8:$A$16,0),2)),"")</f>
        <v>1</v>
      </c>
      <c r="B5437">
        <f>IFERROR('SUIVI VENTES 403e'!F5417,"")</f>
        <v>0</v>
      </c>
      <c r="C5437">
        <f>IFERROR(IF('SUIVI VENTES 403e'!$A5417&lt;&gt;"",ROUND($B5437/$A5437,2),""),"")</f>
        <v>0</v>
      </c>
      <c r="D5437">
        <f t="shared" si="143"/>
        <v>1</v>
      </c>
      <c r="E5437">
        <f t="shared" si="142"/>
        <v>0.94</v>
      </c>
      <c r="F5437">
        <f>IFERROR(IF('SUIVI VENTES 403e'!$A5417&lt;&gt;"",ROUND((($C5437/1.2)-$E5437),2),""),"")</f>
        <v>-0.94</v>
      </c>
      <c r="G5437">
        <f>IFERROR(IF('SUIVI VENTES 403e'!$A5417&lt;&gt;"",ROUND($F5437*$A5437,2),""),"")</f>
        <v>-0.94</v>
      </c>
      <c r="H5437">
        <f>IFERROR(IF('SUIVI VENTES 403e'!$A5417&lt;&gt;"",YEAR('SUIVI VENTES 403e'!$G5417),""),"")</f>
        <v>2020</v>
      </c>
      <c r="I5437">
        <f>IFERROR(IF('SUIVI VENTES 403e'!$A5417&lt;&gt;"",MONTH('SUIVI VENTES 403e'!$G5417),""),"")</f>
        <v>10</v>
      </c>
    </row>
    <row r="5438" spans="1:9" x14ac:dyDescent="0.25">
      <c r="A5438">
        <f>IFERROR('SUIVI VENTES 403e'!B5418*(INDEX(traitement!$A$8:$B$16,MATCH('SUIVI VENTES 403e'!$H5418,traitement!$A$8:$A$16,0),2)),"")</f>
        <v>5</v>
      </c>
      <c r="B5438">
        <f>IFERROR('SUIVI VENTES 403e'!F5418,"")</f>
        <v>50</v>
      </c>
      <c r="C5438">
        <f>IFERROR(IF('SUIVI VENTES 403e'!$A5418&lt;&gt;"",ROUND($B5438/$A5438,2),""),"")</f>
        <v>10</v>
      </c>
      <c r="D5438" t="str">
        <f t="shared" si="143"/>
        <v/>
      </c>
      <c r="E5438">
        <f t="shared" si="142"/>
        <v>0.94</v>
      </c>
      <c r="F5438">
        <f>IFERROR(IF('SUIVI VENTES 403e'!$A5418&lt;&gt;"",ROUND((($C5438/1.2)-$E5438),2),""),"")</f>
        <v>7.39</v>
      </c>
      <c r="G5438">
        <f>IFERROR(IF('SUIVI VENTES 403e'!$A5418&lt;&gt;"",ROUND($F5438*$A5438,2),""),"")</f>
        <v>36.950000000000003</v>
      </c>
      <c r="H5438">
        <f>IFERROR(IF('SUIVI VENTES 403e'!$A5418&lt;&gt;"",YEAR('SUIVI VENTES 403e'!$G5418),""),"")</f>
        <v>2020</v>
      </c>
      <c r="I5438">
        <f>IFERROR(IF('SUIVI VENTES 403e'!$A5418&lt;&gt;"",MONTH('SUIVI VENTES 403e'!$G5418),""),"")</f>
        <v>10</v>
      </c>
    </row>
    <row r="5439" spans="1:9" x14ac:dyDescent="0.25">
      <c r="A5439">
        <f>IFERROR('SUIVI VENTES 403e'!B5419*(INDEX(traitement!$A$8:$B$16,MATCH('SUIVI VENTES 403e'!$H5419,traitement!$A$8:$A$16,0),2)),"")</f>
        <v>1</v>
      </c>
      <c r="B5439">
        <f>IFERROR('SUIVI VENTES 403e'!F5419,"")</f>
        <v>0</v>
      </c>
      <c r="C5439">
        <f>IFERROR(IF('SUIVI VENTES 403e'!$A5419&lt;&gt;"",ROUND($B5439/$A5439,2),""),"")</f>
        <v>0</v>
      </c>
      <c r="D5439">
        <f t="shared" si="143"/>
        <v>1</v>
      </c>
      <c r="E5439">
        <f t="shared" si="142"/>
        <v>0.94</v>
      </c>
      <c r="F5439">
        <f>IFERROR(IF('SUIVI VENTES 403e'!$A5419&lt;&gt;"",ROUND((($C5439/1.2)-$E5439),2),""),"")</f>
        <v>-0.94</v>
      </c>
      <c r="G5439">
        <f>IFERROR(IF('SUIVI VENTES 403e'!$A5419&lt;&gt;"",ROUND($F5439*$A5439,2),""),"")</f>
        <v>-0.94</v>
      </c>
      <c r="H5439">
        <f>IFERROR(IF('SUIVI VENTES 403e'!$A5419&lt;&gt;"",YEAR('SUIVI VENTES 403e'!$G5419),""),"")</f>
        <v>2020</v>
      </c>
      <c r="I5439">
        <f>IFERROR(IF('SUIVI VENTES 403e'!$A5419&lt;&gt;"",MONTH('SUIVI VENTES 403e'!$G5419),""),"")</f>
        <v>10</v>
      </c>
    </row>
    <row r="5440" spans="1:9" x14ac:dyDescent="0.25">
      <c r="A5440">
        <f>IFERROR('SUIVI VENTES 403e'!B5420*(INDEX(traitement!$A$8:$B$16,MATCH('SUIVI VENTES 403e'!$H5420,traitement!$A$8:$A$16,0),2)),"")</f>
        <v>15</v>
      </c>
      <c r="B5440">
        <f>IFERROR('SUIVI VENTES 403e'!F5420,"")</f>
        <v>150</v>
      </c>
      <c r="C5440">
        <f>IFERROR(IF('SUIVI VENTES 403e'!$A5420&lt;&gt;"",ROUND($B5440/$A5440,2),""),"")</f>
        <v>10</v>
      </c>
      <c r="D5440" t="str">
        <f t="shared" si="143"/>
        <v/>
      </c>
      <c r="E5440">
        <f t="shared" si="142"/>
        <v>0.94</v>
      </c>
      <c r="F5440">
        <f>IFERROR(IF('SUIVI VENTES 403e'!$A5420&lt;&gt;"",ROUND((($C5440/1.2)-$E5440),2),""),"")</f>
        <v>7.39</v>
      </c>
      <c r="G5440">
        <f>IFERROR(IF('SUIVI VENTES 403e'!$A5420&lt;&gt;"",ROUND($F5440*$A5440,2),""),"")</f>
        <v>110.85</v>
      </c>
      <c r="H5440">
        <f>IFERROR(IF('SUIVI VENTES 403e'!$A5420&lt;&gt;"",YEAR('SUIVI VENTES 403e'!$G5420),""),"")</f>
        <v>2020</v>
      </c>
      <c r="I5440">
        <f>IFERROR(IF('SUIVI VENTES 403e'!$A5420&lt;&gt;"",MONTH('SUIVI VENTES 403e'!$G5420),""),"")</f>
        <v>10</v>
      </c>
    </row>
    <row r="5441" spans="1:9" x14ac:dyDescent="0.25">
      <c r="A5441">
        <f>IFERROR('SUIVI VENTES 403e'!B5421*(INDEX(traitement!$A$8:$B$16,MATCH('SUIVI VENTES 403e'!$H5421,traitement!$A$8:$A$16,0),2)),"")</f>
        <v>2</v>
      </c>
      <c r="B5441">
        <f>IFERROR('SUIVI VENTES 403e'!F5421,"")</f>
        <v>0</v>
      </c>
      <c r="C5441">
        <f>IFERROR(IF('SUIVI VENTES 403e'!$A5421&lt;&gt;"",ROUND($B5441/$A5441,2),""),"")</f>
        <v>0</v>
      </c>
      <c r="D5441">
        <f t="shared" si="143"/>
        <v>2</v>
      </c>
      <c r="E5441">
        <f t="shared" si="142"/>
        <v>0.94</v>
      </c>
      <c r="F5441">
        <f>IFERROR(IF('SUIVI VENTES 403e'!$A5421&lt;&gt;"",ROUND((($C5441/1.2)-$E5441),2),""),"")</f>
        <v>-0.94</v>
      </c>
      <c r="G5441">
        <f>IFERROR(IF('SUIVI VENTES 403e'!$A5421&lt;&gt;"",ROUND($F5441*$A5441,2),""),"")</f>
        <v>-1.88</v>
      </c>
      <c r="H5441">
        <f>IFERROR(IF('SUIVI VENTES 403e'!$A5421&lt;&gt;"",YEAR('SUIVI VENTES 403e'!$G5421),""),"")</f>
        <v>2020</v>
      </c>
      <c r="I5441">
        <f>IFERROR(IF('SUIVI VENTES 403e'!$A5421&lt;&gt;"",MONTH('SUIVI VENTES 403e'!$G5421),""),"")</f>
        <v>10</v>
      </c>
    </row>
    <row r="5442" spans="1:9" x14ac:dyDescent="0.25">
      <c r="A5442">
        <f>IFERROR('SUIVI VENTES 403e'!B5422*(INDEX(traitement!$A$8:$B$16,MATCH('SUIVI VENTES 403e'!$H5422,traitement!$A$8:$A$16,0),2)),"")</f>
        <v>1</v>
      </c>
      <c r="B5442">
        <f>IFERROR('SUIVI VENTES 403e'!F5422,"")</f>
        <v>0</v>
      </c>
      <c r="C5442">
        <f>IFERROR(IF('SUIVI VENTES 403e'!$A5422&lt;&gt;"",ROUND($B5442/$A5442,2),""),"")</f>
        <v>0</v>
      </c>
      <c r="D5442">
        <f t="shared" si="143"/>
        <v>1</v>
      </c>
      <c r="E5442">
        <f t="shared" si="142"/>
        <v>0.94</v>
      </c>
      <c r="F5442">
        <f>IFERROR(IF('SUIVI VENTES 403e'!$A5422&lt;&gt;"",ROUND((($C5442/1.2)-$E5442),2),""),"")</f>
        <v>-0.94</v>
      </c>
      <c r="G5442">
        <f>IFERROR(IF('SUIVI VENTES 403e'!$A5422&lt;&gt;"",ROUND($F5442*$A5442,2),""),"")</f>
        <v>-0.94</v>
      </c>
      <c r="H5442">
        <f>IFERROR(IF('SUIVI VENTES 403e'!$A5422&lt;&gt;"",YEAR('SUIVI VENTES 403e'!$G5422),""),"")</f>
        <v>2020</v>
      </c>
      <c r="I5442">
        <f>IFERROR(IF('SUIVI VENTES 403e'!$A5422&lt;&gt;"",MONTH('SUIVI VENTES 403e'!$G5422),""),"")</f>
        <v>10</v>
      </c>
    </row>
    <row r="5443" spans="1:9" x14ac:dyDescent="0.25">
      <c r="A5443">
        <f>IFERROR('SUIVI VENTES 403e'!B5423*(INDEX(traitement!$A$8:$B$16,MATCH('SUIVI VENTES 403e'!$H5423,traitement!$A$8:$A$16,0),2)),"")</f>
        <v>6</v>
      </c>
      <c r="B5443">
        <f>IFERROR('SUIVI VENTES 403e'!F5423,"")</f>
        <v>60</v>
      </c>
      <c r="C5443">
        <f>IFERROR(IF('SUIVI VENTES 403e'!$A5423&lt;&gt;"",ROUND($B5443/$A5443,2),""),"")</f>
        <v>10</v>
      </c>
      <c r="D5443" t="str">
        <f t="shared" si="143"/>
        <v/>
      </c>
      <c r="E5443">
        <f t="shared" si="142"/>
        <v>0.94</v>
      </c>
      <c r="F5443">
        <f>IFERROR(IF('SUIVI VENTES 403e'!$A5423&lt;&gt;"",ROUND((($C5443/1.2)-$E5443),2),""),"")</f>
        <v>7.39</v>
      </c>
      <c r="G5443">
        <f>IFERROR(IF('SUIVI VENTES 403e'!$A5423&lt;&gt;"",ROUND($F5443*$A5443,2),""),"")</f>
        <v>44.34</v>
      </c>
      <c r="H5443">
        <f>IFERROR(IF('SUIVI VENTES 403e'!$A5423&lt;&gt;"",YEAR('SUIVI VENTES 403e'!$G5423),""),"")</f>
        <v>2020</v>
      </c>
      <c r="I5443">
        <f>IFERROR(IF('SUIVI VENTES 403e'!$A5423&lt;&gt;"",MONTH('SUIVI VENTES 403e'!$G5423),""),"")</f>
        <v>10</v>
      </c>
    </row>
    <row r="5444" spans="1:9" x14ac:dyDescent="0.25">
      <c r="A5444">
        <f>IFERROR('SUIVI VENTES 403e'!B5424*(INDEX(traitement!$A$8:$B$16,MATCH('SUIVI VENTES 403e'!$H5424,traitement!$A$8:$A$16,0),2)),"")</f>
        <v>1</v>
      </c>
      <c r="B5444">
        <f>IFERROR('SUIVI VENTES 403e'!F5424,"")</f>
        <v>0</v>
      </c>
      <c r="C5444">
        <f>IFERROR(IF('SUIVI VENTES 403e'!$A5424&lt;&gt;"",ROUND($B5444/$A5444,2),""),"")</f>
        <v>0</v>
      </c>
      <c r="D5444">
        <f t="shared" si="143"/>
        <v>1</v>
      </c>
      <c r="E5444">
        <f t="shared" si="142"/>
        <v>0.94</v>
      </c>
      <c r="F5444">
        <f>IFERROR(IF('SUIVI VENTES 403e'!$A5424&lt;&gt;"",ROUND((($C5444/1.2)-$E5444),2),""),"")</f>
        <v>-0.94</v>
      </c>
      <c r="G5444">
        <f>IFERROR(IF('SUIVI VENTES 403e'!$A5424&lt;&gt;"",ROUND($F5444*$A5444,2),""),"")</f>
        <v>-0.94</v>
      </c>
      <c r="H5444">
        <f>IFERROR(IF('SUIVI VENTES 403e'!$A5424&lt;&gt;"",YEAR('SUIVI VENTES 403e'!$G5424),""),"")</f>
        <v>2020</v>
      </c>
      <c r="I5444">
        <f>IFERROR(IF('SUIVI VENTES 403e'!$A5424&lt;&gt;"",MONTH('SUIVI VENTES 403e'!$G5424),""),"")</f>
        <v>10</v>
      </c>
    </row>
    <row r="5445" spans="1:9" x14ac:dyDescent="0.25">
      <c r="A5445">
        <f>IFERROR('SUIVI VENTES 403e'!B5425*(INDEX(traitement!$A$8:$B$16,MATCH('SUIVI VENTES 403e'!$H5425,traitement!$A$8:$A$16,0),2)),"")</f>
        <v>0.5</v>
      </c>
      <c r="B5445">
        <f>IFERROR('SUIVI VENTES 403e'!F5425,"")</f>
        <v>5.83</v>
      </c>
      <c r="C5445">
        <f>IFERROR(IF('SUIVI VENTES 403e'!$A5425&lt;&gt;"",ROUND($B5445/$A5445,2),""),"")</f>
        <v>11.66</v>
      </c>
      <c r="D5445" t="str">
        <f t="shared" si="143"/>
        <v/>
      </c>
      <c r="E5445">
        <f t="shared" si="142"/>
        <v>0.94</v>
      </c>
      <c r="F5445">
        <f>IFERROR(IF('SUIVI VENTES 403e'!$A5425&lt;&gt;"",ROUND((($C5445/1.2)-$E5445),2),""),"")</f>
        <v>8.7799999999999994</v>
      </c>
      <c r="G5445">
        <f>IFERROR(IF('SUIVI VENTES 403e'!$A5425&lt;&gt;"",ROUND($F5445*$A5445,2),""),"")</f>
        <v>4.3899999999999997</v>
      </c>
      <c r="H5445">
        <f>IFERROR(IF('SUIVI VENTES 403e'!$A5425&lt;&gt;"",YEAR('SUIVI VENTES 403e'!$G5425),""),"")</f>
        <v>2020</v>
      </c>
      <c r="I5445">
        <f>IFERROR(IF('SUIVI VENTES 403e'!$A5425&lt;&gt;"",MONTH('SUIVI VENTES 403e'!$G5425),""),"")</f>
        <v>10</v>
      </c>
    </row>
    <row r="5446" spans="1:9" x14ac:dyDescent="0.25">
      <c r="A5446">
        <f>IFERROR('SUIVI VENTES 403e'!B5426*(INDEX(traitement!$A$8:$B$16,MATCH('SUIVI VENTES 403e'!$H5426,traitement!$A$8:$A$16,0),2)),"")</f>
        <v>2</v>
      </c>
      <c r="B5446">
        <f>IFERROR('SUIVI VENTES 403e'!F5426,"")</f>
        <v>20</v>
      </c>
      <c r="C5446">
        <f>IFERROR(IF('SUIVI VENTES 403e'!$A5426&lt;&gt;"",ROUND($B5446/$A5446,2),""),"")</f>
        <v>10</v>
      </c>
      <c r="D5446" t="str">
        <f t="shared" si="143"/>
        <v/>
      </c>
      <c r="E5446">
        <f t="shared" si="142"/>
        <v>0.94</v>
      </c>
      <c r="F5446">
        <f>IFERROR(IF('SUIVI VENTES 403e'!$A5426&lt;&gt;"",ROUND((($C5446/1.2)-$E5446),2),""),"")</f>
        <v>7.39</v>
      </c>
      <c r="G5446">
        <f>IFERROR(IF('SUIVI VENTES 403e'!$A5426&lt;&gt;"",ROUND($F5446*$A5446,2),""),"")</f>
        <v>14.78</v>
      </c>
      <c r="H5446">
        <f>IFERROR(IF('SUIVI VENTES 403e'!$A5426&lt;&gt;"",YEAR('SUIVI VENTES 403e'!$G5426),""),"")</f>
        <v>2020</v>
      </c>
      <c r="I5446">
        <f>IFERROR(IF('SUIVI VENTES 403e'!$A5426&lt;&gt;"",MONTH('SUIVI VENTES 403e'!$G5426),""),"")</f>
        <v>10</v>
      </c>
    </row>
    <row r="5447" spans="1:9" x14ac:dyDescent="0.25">
      <c r="A5447">
        <f>IFERROR('SUIVI VENTES 403e'!B5427*(INDEX(traitement!$A$8:$B$16,MATCH('SUIVI VENTES 403e'!$H5427,traitement!$A$8:$A$16,0),2)),"")</f>
        <v>5</v>
      </c>
      <c r="B5447">
        <f>IFERROR('SUIVI VENTES 403e'!F5427,"")</f>
        <v>50</v>
      </c>
      <c r="C5447">
        <f>IFERROR(IF('SUIVI VENTES 403e'!$A5427&lt;&gt;"",ROUND($B5447/$A5447,2),""),"")</f>
        <v>10</v>
      </c>
      <c r="D5447" t="str">
        <f t="shared" si="143"/>
        <v/>
      </c>
      <c r="E5447">
        <f t="shared" si="142"/>
        <v>0.94</v>
      </c>
      <c r="F5447">
        <f>IFERROR(IF('SUIVI VENTES 403e'!$A5427&lt;&gt;"",ROUND((($C5447/1.2)-$E5447),2),""),"")</f>
        <v>7.39</v>
      </c>
      <c r="G5447">
        <f>IFERROR(IF('SUIVI VENTES 403e'!$A5427&lt;&gt;"",ROUND($F5447*$A5447,2),""),"")</f>
        <v>36.950000000000003</v>
      </c>
      <c r="H5447">
        <f>IFERROR(IF('SUIVI VENTES 403e'!$A5427&lt;&gt;"",YEAR('SUIVI VENTES 403e'!$G5427),""),"")</f>
        <v>2020</v>
      </c>
      <c r="I5447">
        <f>IFERROR(IF('SUIVI VENTES 403e'!$A5427&lt;&gt;"",MONTH('SUIVI VENTES 403e'!$G5427),""),"")</f>
        <v>10</v>
      </c>
    </row>
    <row r="5448" spans="1:9" x14ac:dyDescent="0.25">
      <c r="A5448">
        <f>IFERROR('SUIVI VENTES 403e'!B5428*(INDEX(traitement!$A$8:$B$16,MATCH('SUIVI VENTES 403e'!$H5428,traitement!$A$8:$A$16,0),2)),"")</f>
        <v>1</v>
      </c>
      <c r="B5448">
        <f>IFERROR('SUIVI VENTES 403e'!F5428,"")</f>
        <v>0</v>
      </c>
      <c r="C5448">
        <f>IFERROR(IF('SUIVI VENTES 403e'!$A5428&lt;&gt;"",ROUND($B5448/$A5448,2),""),"")</f>
        <v>0</v>
      </c>
      <c r="D5448">
        <f t="shared" si="143"/>
        <v>1</v>
      </c>
      <c r="E5448">
        <f t="shared" si="142"/>
        <v>0.94</v>
      </c>
      <c r="F5448">
        <f>IFERROR(IF('SUIVI VENTES 403e'!$A5428&lt;&gt;"",ROUND((($C5448/1.2)-$E5448),2),""),"")</f>
        <v>-0.94</v>
      </c>
      <c r="G5448">
        <f>IFERROR(IF('SUIVI VENTES 403e'!$A5428&lt;&gt;"",ROUND($F5448*$A5448,2),""),"")</f>
        <v>-0.94</v>
      </c>
      <c r="H5448">
        <f>IFERROR(IF('SUIVI VENTES 403e'!$A5428&lt;&gt;"",YEAR('SUIVI VENTES 403e'!$G5428),""),"")</f>
        <v>2020</v>
      </c>
      <c r="I5448">
        <f>IFERROR(IF('SUIVI VENTES 403e'!$A5428&lt;&gt;"",MONTH('SUIVI VENTES 403e'!$G5428),""),"")</f>
        <v>10</v>
      </c>
    </row>
    <row r="5449" spans="1:9" x14ac:dyDescent="0.25">
      <c r="A5449">
        <f>IFERROR('SUIVI VENTES 403e'!B5429*(INDEX(traitement!$A$8:$B$16,MATCH('SUIVI VENTES 403e'!$H5429,traitement!$A$8:$A$16,0),2)),"")</f>
        <v>5</v>
      </c>
      <c r="B5449">
        <f>IFERROR('SUIVI VENTES 403e'!F5429,"")</f>
        <v>50</v>
      </c>
      <c r="C5449">
        <f>IFERROR(IF('SUIVI VENTES 403e'!$A5429&lt;&gt;"",ROUND($B5449/$A5449,2),""),"")</f>
        <v>10</v>
      </c>
      <c r="D5449" t="str">
        <f t="shared" si="143"/>
        <v/>
      </c>
      <c r="E5449">
        <f t="shared" si="142"/>
        <v>0.94</v>
      </c>
      <c r="F5449">
        <f>IFERROR(IF('SUIVI VENTES 403e'!$A5429&lt;&gt;"",ROUND((($C5449/1.2)-$E5449),2),""),"")</f>
        <v>7.39</v>
      </c>
      <c r="G5449">
        <f>IFERROR(IF('SUIVI VENTES 403e'!$A5429&lt;&gt;"",ROUND($F5449*$A5449,2),""),"")</f>
        <v>36.950000000000003</v>
      </c>
      <c r="H5449">
        <f>IFERROR(IF('SUIVI VENTES 403e'!$A5429&lt;&gt;"",YEAR('SUIVI VENTES 403e'!$G5429),""),"")</f>
        <v>2020</v>
      </c>
      <c r="I5449">
        <f>IFERROR(IF('SUIVI VENTES 403e'!$A5429&lt;&gt;"",MONTH('SUIVI VENTES 403e'!$G5429),""),"")</f>
        <v>10</v>
      </c>
    </row>
    <row r="5450" spans="1:9" x14ac:dyDescent="0.25">
      <c r="A5450">
        <f>IFERROR('SUIVI VENTES 403e'!B5430*(INDEX(traitement!$A$8:$B$16,MATCH('SUIVI VENTES 403e'!$H5430,traitement!$A$8:$A$16,0),2)),"")</f>
        <v>1</v>
      </c>
      <c r="B5450">
        <f>IFERROR('SUIVI VENTES 403e'!F5430,"")</f>
        <v>0</v>
      </c>
      <c r="C5450">
        <f>IFERROR(IF('SUIVI VENTES 403e'!$A5430&lt;&gt;"",ROUND($B5450/$A5450,2),""),"")</f>
        <v>0</v>
      </c>
      <c r="D5450">
        <f t="shared" si="143"/>
        <v>1</v>
      </c>
      <c r="E5450">
        <f t="shared" si="142"/>
        <v>0.94</v>
      </c>
      <c r="F5450">
        <f>IFERROR(IF('SUIVI VENTES 403e'!$A5430&lt;&gt;"",ROUND((($C5450/1.2)-$E5450),2),""),"")</f>
        <v>-0.94</v>
      </c>
      <c r="G5450">
        <f>IFERROR(IF('SUIVI VENTES 403e'!$A5430&lt;&gt;"",ROUND($F5450*$A5450,2),""),"")</f>
        <v>-0.94</v>
      </c>
      <c r="H5450">
        <f>IFERROR(IF('SUIVI VENTES 403e'!$A5430&lt;&gt;"",YEAR('SUIVI VENTES 403e'!$G5430),""),"")</f>
        <v>2020</v>
      </c>
      <c r="I5450">
        <f>IFERROR(IF('SUIVI VENTES 403e'!$A5430&lt;&gt;"",MONTH('SUIVI VENTES 403e'!$G5430),""),"")</f>
        <v>10</v>
      </c>
    </row>
    <row r="5451" spans="1:9" x14ac:dyDescent="0.25">
      <c r="A5451">
        <f>IFERROR('SUIVI VENTES 403e'!B5431*(INDEX(traitement!$A$8:$B$16,MATCH('SUIVI VENTES 403e'!$H5431,traitement!$A$8:$A$16,0),2)),"")</f>
        <v>10</v>
      </c>
      <c r="B5451">
        <f>IFERROR('SUIVI VENTES 403e'!F5431,"")</f>
        <v>100</v>
      </c>
      <c r="C5451">
        <f>IFERROR(IF('SUIVI VENTES 403e'!$A5431&lt;&gt;"",ROUND($B5451/$A5451,2),""),"")</f>
        <v>10</v>
      </c>
      <c r="D5451" t="str">
        <f t="shared" si="143"/>
        <v/>
      </c>
      <c r="E5451">
        <f t="shared" si="142"/>
        <v>0.94</v>
      </c>
      <c r="F5451">
        <f>IFERROR(IF('SUIVI VENTES 403e'!$A5431&lt;&gt;"",ROUND((($C5451/1.2)-$E5451),2),""),"")</f>
        <v>7.39</v>
      </c>
      <c r="G5451">
        <f>IFERROR(IF('SUIVI VENTES 403e'!$A5431&lt;&gt;"",ROUND($F5451*$A5451,2),""),"")</f>
        <v>73.900000000000006</v>
      </c>
      <c r="H5451">
        <f>IFERROR(IF('SUIVI VENTES 403e'!$A5431&lt;&gt;"",YEAR('SUIVI VENTES 403e'!$G5431),""),"")</f>
        <v>2020</v>
      </c>
      <c r="I5451">
        <f>IFERROR(IF('SUIVI VENTES 403e'!$A5431&lt;&gt;"",MONTH('SUIVI VENTES 403e'!$G5431),""),"")</f>
        <v>10</v>
      </c>
    </row>
    <row r="5452" spans="1:9" x14ac:dyDescent="0.25">
      <c r="A5452">
        <f>IFERROR('SUIVI VENTES 403e'!B5432*(INDEX(traitement!$A$8:$B$16,MATCH('SUIVI VENTES 403e'!$H5432,traitement!$A$8:$A$16,0),2)),"")</f>
        <v>2</v>
      </c>
      <c r="B5452">
        <f>IFERROR('SUIVI VENTES 403e'!F5432,"")</f>
        <v>0</v>
      </c>
      <c r="C5452">
        <f>IFERROR(IF('SUIVI VENTES 403e'!$A5432&lt;&gt;"",ROUND($B5452/$A5452,2),""),"")</f>
        <v>0</v>
      </c>
      <c r="D5452">
        <f t="shared" si="143"/>
        <v>2</v>
      </c>
      <c r="E5452">
        <f t="shared" si="142"/>
        <v>0.94</v>
      </c>
      <c r="F5452">
        <f>IFERROR(IF('SUIVI VENTES 403e'!$A5432&lt;&gt;"",ROUND((($C5452/1.2)-$E5452),2),""),"")</f>
        <v>-0.94</v>
      </c>
      <c r="G5452">
        <f>IFERROR(IF('SUIVI VENTES 403e'!$A5432&lt;&gt;"",ROUND($F5452*$A5452,2),""),"")</f>
        <v>-1.88</v>
      </c>
      <c r="H5452">
        <f>IFERROR(IF('SUIVI VENTES 403e'!$A5432&lt;&gt;"",YEAR('SUIVI VENTES 403e'!$G5432),""),"")</f>
        <v>2020</v>
      </c>
      <c r="I5452">
        <f>IFERROR(IF('SUIVI VENTES 403e'!$A5432&lt;&gt;"",MONTH('SUIVI VENTES 403e'!$G5432),""),"")</f>
        <v>10</v>
      </c>
    </row>
    <row r="5453" spans="1:9" x14ac:dyDescent="0.25">
      <c r="A5453">
        <f>IFERROR('SUIVI VENTES 403e'!B5433*(INDEX(traitement!$A$8:$B$16,MATCH('SUIVI VENTES 403e'!$H5433,traitement!$A$8:$A$16,0),2)),"")</f>
        <v>3</v>
      </c>
      <c r="B5453">
        <f>IFERROR('SUIVI VENTES 403e'!F5433,"")</f>
        <v>30</v>
      </c>
      <c r="C5453">
        <f>IFERROR(IF('SUIVI VENTES 403e'!$A5433&lt;&gt;"",ROUND($B5453/$A5453,2),""),"")</f>
        <v>10</v>
      </c>
      <c r="D5453" t="str">
        <f t="shared" si="143"/>
        <v/>
      </c>
      <c r="E5453">
        <f t="shared" si="142"/>
        <v>0.94</v>
      </c>
      <c r="F5453">
        <f>IFERROR(IF('SUIVI VENTES 403e'!$A5433&lt;&gt;"",ROUND((($C5453/1.2)-$E5453),2),""),"")</f>
        <v>7.39</v>
      </c>
      <c r="G5453">
        <f>IFERROR(IF('SUIVI VENTES 403e'!$A5433&lt;&gt;"",ROUND($F5453*$A5453,2),""),"")</f>
        <v>22.17</v>
      </c>
      <c r="H5453">
        <f>IFERROR(IF('SUIVI VENTES 403e'!$A5433&lt;&gt;"",YEAR('SUIVI VENTES 403e'!$G5433),""),"")</f>
        <v>2020</v>
      </c>
      <c r="I5453">
        <f>IFERROR(IF('SUIVI VENTES 403e'!$A5433&lt;&gt;"",MONTH('SUIVI VENTES 403e'!$G5433),""),"")</f>
        <v>10</v>
      </c>
    </row>
    <row r="5454" spans="1:9" x14ac:dyDescent="0.25">
      <c r="A5454">
        <f>IFERROR('SUIVI VENTES 403e'!B5434*(INDEX(traitement!$A$8:$B$16,MATCH('SUIVI VENTES 403e'!$H5434,traitement!$A$8:$A$16,0),2)),"")</f>
        <v>4</v>
      </c>
      <c r="B5454">
        <f>IFERROR('SUIVI VENTES 403e'!F5434,"")</f>
        <v>46.67</v>
      </c>
      <c r="C5454">
        <f>IFERROR(IF('SUIVI VENTES 403e'!$A5434&lt;&gt;"",ROUND($B5454/$A5454,2),""),"")</f>
        <v>11.67</v>
      </c>
      <c r="D5454" t="str">
        <f t="shared" si="143"/>
        <v/>
      </c>
      <c r="E5454">
        <f t="shared" si="142"/>
        <v>0.94</v>
      </c>
      <c r="F5454">
        <f>IFERROR(IF('SUIVI VENTES 403e'!$A5434&lt;&gt;"",ROUND((($C5454/1.2)-$E5454),2),""),"")</f>
        <v>8.7899999999999991</v>
      </c>
      <c r="G5454">
        <f>IFERROR(IF('SUIVI VENTES 403e'!$A5434&lt;&gt;"",ROUND($F5454*$A5454,2),""),"")</f>
        <v>35.159999999999997</v>
      </c>
      <c r="H5454">
        <f>IFERROR(IF('SUIVI VENTES 403e'!$A5434&lt;&gt;"",YEAR('SUIVI VENTES 403e'!$G5434),""),"")</f>
        <v>2020</v>
      </c>
      <c r="I5454">
        <f>IFERROR(IF('SUIVI VENTES 403e'!$A5434&lt;&gt;"",MONTH('SUIVI VENTES 403e'!$G5434),""),"")</f>
        <v>10</v>
      </c>
    </row>
    <row r="5455" spans="1:9" x14ac:dyDescent="0.25">
      <c r="A5455">
        <f>IFERROR('SUIVI VENTES 403e'!B5435*(INDEX(traitement!$A$8:$B$16,MATCH('SUIVI VENTES 403e'!$H5435,traitement!$A$8:$A$16,0),2)),"")</f>
        <v>5</v>
      </c>
      <c r="B5455">
        <f>IFERROR('SUIVI VENTES 403e'!F5435,"")</f>
        <v>50</v>
      </c>
      <c r="C5455">
        <f>IFERROR(IF('SUIVI VENTES 403e'!$A5435&lt;&gt;"",ROUND($B5455/$A5455,2),""),"")</f>
        <v>10</v>
      </c>
      <c r="D5455" t="str">
        <f t="shared" si="143"/>
        <v/>
      </c>
      <c r="E5455">
        <f t="shared" si="142"/>
        <v>0.94</v>
      </c>
      <c r="F5455">
        <f>IFERROR(IF('SUIVI VENTES 403e'!$A5435&lt;&gt;"",ROUND((($C5455/1.2)-$E5455),2),""),"")</f>
        <v>7.39</v>
      </c>
      <c r="G5455">
        <f>IFERROR(IF('SUIVI VENTES 403e'!$A5435&lt;&gt;"",ROUND($F5455*$A5455,2),""),"")</f>
        <v>36.950000000000003</v>
      </c>
      <c r="H5455">
        <f>IFERROR(IF('SUIVI VENTES 403e'!$A5435&lt;&gt;"",YEAR('SUIVI VENTES 403e'!$G5435),""),"")</f>
        <v>2020</v>
      </c>
      <c r="I5455">
        <f>IFERROR(IF('SUIVI VENTES 403e'!$A5435&lt;&gt;"",MONTH('SUIVI VENTES 403e'!$G5435),""),"")</f>
        <v>10</v>
      </c>
    </row>
    <row r="5456" spans="1:9" x14ac:dyDescent="0.25">
      <c r="A5456">
        <f>IFERROR('SUIVI VENTES 403e'!B5436*(INDEX(traitement!$A$8:$B$16,MATCH('SUIVI VENTES 403e'!$H5436,traitement!$A$8:$A$16,0),2)),"")</f>
        <v>1</v>
      </c>
      <c r="B5456">
        <f>IFERROR('SUIVI VENTES 403e'!F5436,"")</f>
        <v>0</v>
      </c>
      <c r="C5456">
        <f>IFERROR(IF('SUIVI VENTES 403e'!$A5436&lt;&gt;"",ROUND($B5456/$A5456,2),""),"")</f>
        <v>0</v>
      </c>
      <c r="D5456">
        <f t="shared" si="143"/>
        <v>1</v>
      </c>
      <c r="E5456">
        <f t="shared" si="142"/>
        <v>0.94</v>
      </c>
      <c r="F5456">
        <f>IFERROR(IF('SUIVI VENTES 403e'!$A5436&lt;&gt;"",ROUND((($C5456/1.2)-$E5456),2),""),"")</f>
        <v>-0.94</v>
      </c>
      <c r="G5456">
        <f>IFERROR(IF('SUIVI VENTES 403e'!$A5436&lt;&gt;"",ROUND($F5456*$A5456,2),""),"")</f>
        <v>-0.94</v>
      </c>
      <c r="H5456">
        <f>IFERROR(IF('SUIVI VENTES 403e'!$A5436&lt;&gt;"",YEAR('SUIVI VENTES 403e'!$G5436),""),"")</f>
        <v>2020</v>
      </c>
      <c r="I5456">
        <f>IFERROR(IF('SUIVI VENTES 403e'!$A5436&lt;&gt;"",MONTH('SUIVI VENTES 403e'!$G5436),""),"")</f>
        <v>10</v>
      </c>
    </row>
    <row r="5457" spans="1:9" x14ac:dyDescent="0.25">
      <c r="A5457">
        <f>IFERROR('SUIVI VENTES 403e'!B5437*(INDEX(traitement!$A$8:$B$16,MATCH('SUIVI VENTES 403e'!$H5437,traitement!$A$8:$A$16,0),2)),"")</f>
        <v>5</v>
      </c>
      <c r="B5457">
        <f>IFERROR('SUIVI VENTES 403e'!F5437,"")</f>
        <v>50</v>
      </c>
      <c r="C5457">
        <f>IFERROR(IF('SUIVI VENTES 403e'!$A5437&lt;&gt;"",ROUND($B5457/$A5457,2),""),"")</f>
        <v>10</v>
      </c>
      <c r="D5457" t="str">
        <f t="shared" si="143"/>
        <v/>
      </c>
      <c r="E5457">
        <f t="shared" si="142"/>
        <v>0.94</v>
      </c>
      <c r="F5457">
        <f>IFERROR(IF('SUIVI VENTES 403e'!$A5437&lt;&gt;"",ROUND((($C5457/1.2)-$E5457),2),""),"")</f>
        <v>7.39</v>
      </c>
      <c r="G5457">
        <f>IFERROR(IF('SUIVI VENTES 403e'!$A5437&lt;&gt;"",ROUND($F5457*$A5457,2),""),"")</f>
        <v>36.950000000000003</v>
      </c>
      <c r="H5457">
        <f>IFERROR(IF('SUIVI VENTES 403e'!$A5437&lt;&gt;"",YEAR('SUIVI VENTES 403e'!$G5437),""),"")</f>
        <v>2020</v>
      </c>
      <c r="I5457">
        <f>IFERROR(IF('SUIVI VENTES 403e'!$A5437&lt;&gt;"",MONTH('SUIVI VENTES 403e'!$G5437),""),"")</f>
        <v>10</v>
      </c>
    </row>
    <row r="5458" spans="1:9" x14ac:dyDescent="0.25">
      <c r="A5458">
        <f>IFERROR('SUIVI VENTES 403e'!B5438*(INDEX(traitement!$A$8:$B$16,MATCH('SUIVI VENTES 403e'!$H5438,traitement!$A$8:$A$16,0),2)),"")</f>
        <v>10</v>
      </c>
      <c r="B5458">
        <f>IFERROR('SUIVI VENTES 403e'!F5438,"")</f>
        <v>100</v>
      </c>
      <c r="C5458">
        <f>IFERROR(IF('SUIVI VENTES 403e'!$A5438&lt;&gt;"",ROUND($B5458/$A5458,2),""),"")</f>
        <v>10</v>
      </c>
      <c r="D5458" t="str">
        <f t="shared" si="143"/>
        <v/>
      </c>
      <c r="E5458">
        <f t="shared" si="142"/>
        <v>0.94</v>
      </c>
      <c r="F5458">
        <f>IFERROR(IF('SUIVI VENTES 403e'!$A5438&lt;&gt;"",ROUND((($C5458/1.2)-$E5458),2),""),"")</f>
        <v>7.39</v>
      </c>
      <c r="G5458">
        <f>IFERROR(IF('SUIVI VENTES 403e'!$A5438&lt;&gt;"",ROUND($F5458*$A5458,2),""),"")</f>
        <v>73.900000000000006</v>
      </c>
      <c r="H5458">
        <f>IFERROR(IF('SUIVI VENTES 403e'!$A5438&lt;&gt;"",YEAR('SUIVI VENTES 403e'!$G5438),""),"")</f>
        <v>2020</v>
      </c>
      <c r="I5458">
        <f>IFERROR(IF('SUIVI VENTES 403e'!$A5438&lt;&gt;"",MONTH('SUIVI VENTES 403e'!$G5438),""),"")</f>
        <v>10</v>
      </c>
    </row>
    <row r="5459" spans="1:9" x14ac:dyDescent="0.25">
      <c r="A5459">
        <f>IFERROR('SUIVI VENTES 403e'!B5439*(INDEX(traitement!$A$8:$B$16,MATCH('SUIVI VENTES 403e'!$H5439,traitement!$A$8:$A$16,0),2)),"")</f>
        <v>1</v>
      </c>
      <c r="B5459">
        <f>IFERROR('SUIVI VENTES 403e'!F5439,"")</f>
        <v>0</v>
      </c>
      <c r="C5459">
        <f>IFERROR(IF('SUIVI VENTES 403e'!$A5439&lt;&gt;"",ROUND($B5459/$A5459,2),""),"")</f>
        <v>0</v>
      </c>
      <c r="D5459">
        <f t="shared" si="143"/>
        <v>1</v>
      </c>
      <c r="E5459">
        <f t="shared" si="142"/>
        <v>0.94</v>
      </c>
      <c r="F5459">
        <f>IFERROR(IF('SUIVI VENTES 403e'!$A5439&lt;&gt;"",ROUND((($C5459/1.2)-$E5459),2),""),"")</f>
        <v>-0.94</v>
      </c>
      <c r="G5459">
        <f>IFERROR(IF('SUIVI VENTES 403e'!$A5439&lt;&gt;"",ROUND($F5459*$A5459,2),""),"")</f>
        <v>-0.94</v>
      </c>
      <c r="H5459">
        <f>IFERROR(IF('SUIVI VENTES 403e'!$A5439&lt;&gt;"",YEAR('SUIVI VENTES 403e'!$G5439),""),"")</f>
        <v>2020</v>
      </c>
      <c r="I5459">
        <f>IFERROR(IF('SUIVI VENTES 403e'!$A5439&lt;&gt;"",MONTH('SUIVI VENTES 403e'!$G5439),""),"")</f>
        <v>10</v>
      </c>
    </row>
    <row r="5460" spans="1:9" x14ac:dyDescent="0.25">
      <c r="A5460">
        <f>IFERROR('SUIVI VENTES 403e'!B5440*(INDEX(traitement!$A$8:$B$16,MATCH('SUIVI VENTES 403e'!$H5440,traitement!$A$8:$A$16,0),2)),"")</f>
        <v>1</v>
      </c>
      <c r="B5460">
        <f>IFERROR('SUIVI VENTES 403e'!F5440,"")</f>
        <v>0</v>
      </c>
      <c r="C5460">
        <f>IFERROR(IF('SUIVI VENTES 403e'!$A5440&lt;&gt;"",ROUND($B5460/$A5460,2),""),"")</f>
        <v>0</v>
      </c>
      <c r="D5460">
        <f t="shared" si="143"/>
        <v>1</v>
      </c>
      <c r="E5460">
        <f t="shared" si="142"/>
        <v>0.94</v>
      </c>
      <c r="F5460">
        <f>IFERROR(IF('SUIVI VENTES 403e'!$A5440&lt;&gt;"",ROUND((($C5460/1.2)-$E5460),2),""),"")</f>
        <v>-0.94</v>
      </c>
      <c r="G5460">
        <f>IFERROR(IF('SUIVI VENTES 403e'!$A5440&lt;&gt;"",ROUND($F5460*$A5460,2),""),"")</f>
        <v>-0.94</v>
      </c>
      <c r="H5460">
        <f>IFERROR(IF('SUIVI VENTES 403e'!$A5440&lt;&gt;"",YEAR('SUIVI VENTES 403e'!$G5440),""),"")</f>
        <v>2020</v>
      </c>
      <c r="I5460">
        <f>IFERROR(IF('SUIVI VENTES 403e'!$A5440&lt;&gt;"",MONTH('SUIVI VENTES 403e'!$G5440),""),"")</f>
        <v>10</v>
      </c>
    </row>
    <row r="5461" spans="1:9" x14ac:dyDescent="0.25">
      <c r="A5461">
        <f>IFERROR('SUIVI VENTES 403e'!B5441*(INDEX(traitement!$A$8:$B$16,MATCH('SUIVI VENTES 403e'!$H5441,traitement!$A$8:$A$16,0),2)),"")</f>
        <v>5</v>
      </c>
      <c r="B5461">
        <f>IFERROR('SUIVI VENTES 403e'!F5441,"")</f>
        <v>50</v>
      </c>
      <c r="C5461">
        <f>IFERROR(IF('SUIVI VENTES 403e'!$A5441&lt;&gt;"",ROUND($B5461/$A5461,2),""),"")</f>
        <v>10</v>
      </c>
      <c r="D5461" t="str">
        <f t="shared" si="143"/>
        <v/>
      </c>
      <c r="E5461">
        <f t="shared" si="142"/>
        <v>0.94</v>
      </c>
      <c r="F5461">
        <f>IFERROR(IF('SUIVI VENTES 403e'!$A5441&lt;&gt;"",ROUND((($C5461/1.2)-$E5461),2),""),"")</f>
        <v>7.39</v>
      </c>
      <c r="G5461">
        <f>IFERROR(IF('SUIVI VENTES 403e'!$A5441&lt;&gt;"",ROUND($F5461*$A5461,2),""),"")</f>
        <v>36.950000000000003</v>
      </c>
      <c r="H5461">
        <f>IFERROR(IF('SUIVI VENTES 403e'!$A5441&lt;&gt;"",YEAR('SUIVI VENTES 403e'!$G5441),""),"")</f>
        <v>2020</v>
      </c>
      <c r="I5461">
        <f>IFERROR(IF('SUIVI VENTES 403e'!$A5441&lt;&gt;"",MONTH('SUIVI VENTES 403e'!$G5441),""),"")</f>
        <v>11</v>
      </c>
    </row>
    <row r="5462" spans="1:9" x14ac:dyDescent="0.25">
      <c r="A5462">
        <f>IFERROR('SUIVI VENTES 403e'!B5442*(INDEX(traitement!$A$8:$B$16,MATCH('SUIVI VENTES 403e'!$H5442,traitement!$A$8:$A$16,0),2)),"")</f>
        <v>1</v>
      </c>
      <c r="B5462">
        <f>IFERROR('SUIVI VENTES 403e'!F5442,"")</f>
        <v>0</v>
      </c>
      <c r="C5462">
        <f>IFERROR(IF('SUIVI VENTES 403e'!$A5442&lt;&gt;"",ROUND($B5462/$A5462,2),""),"")</f>
        <v>0</v>
      </c>
      <c r="D5462">
        <f t="shared" si="143"/>
        <v>1</v>
      </c>
      <c r="E5462">
        <f t="shared" si="142"/>
        <v>0.94</v>
      </c>
      <c r="F5462">
        <f>IFERROR(IF('SUIVI VENTES 403e'!$A5442&lt;&gt;"",ROUND((($C5462/1.2)-$E5462),2),""),"")</f>
        <v>-0.94</v>
      </c>
      <c r="G5462">
        <f>IFERROR(IF('SUIVI VENTES 403e'!$A5442&lt;&gt;"",ROUND($F5462*$A5462,2),""),"")</f>
        <v>-0.94</v>
      </c>
      <c r="H5462">
        <f>IFERROR(IF('SUIVI VENTES 403e'!$A5442&lt;&gt;"",YEAR('SUIVI VENTES 403e'!$G5442),""),"")</f>
        <v>2020</v>
      </c>
      <c r="I5462">
        <f>IFERROR(IF('SUIVI VENTES 403e'!$A5442&lt;&gt;"",MONTH('SUIVI VENTES 403e'!$G5442),""),"")</f>
        <v>11</v>
      </c>
    </row>
    <row r="5463" spans="1:9" x14ac:dyDescent="0.25">
      <c r="A5463">
        <f>IFERROR('SUIVI VENTES 403e'!B5443*(INDEX(traitement!$A$8:$B$16,MATCH('SUIVI VENTES 403e'!$H5443,traitement!$A$8:$A$16,0),2)),"")</f>
        <v>15</v>
      </c>
      <c r="B5463">
        <f>IFERROR('SUIVI VENTES 403e'!F5443,"")</f>
        <v>150</v>
      </c>
      <c r="C5463">
        <f>IFERROR(IF('SUIVI VENTES 403e'!$A5443&lt;&gt;"",ROUND($B5463/$A5463,2),""),"")</f>
        <v>10</v>
      </c>
      <c r="D5463" t="str">
        <f t="shared" si="143"/>
        <v/>
      </c>
      <c r="E5463">
        <f t="shared" si="142"/>
        <v>0.94</v>
      </c>
      <c r="F5463">
        <f>IFERROR(IF('SUIVI VENTES 403e'!$A5443&lt;&gt;"",ROUND((($C5463/1.2)-$E5463),2),""),"")</f>
        <v>7.39</v>
      </c>
      <c r="G5463">
        <f>IFERROR(IF('SUIVI VENTES 403e'!$A5443&lt;&gt;"",ROUND($F5463*$A5463,2),""),"")</f>
        <v>110.85</v>
      </c>
      <c r="H5463">
        <f>IFERROR(IF('SUIVI VENTES 403e'!$A5443&lt;&gt;"",YEAR('SUIVI VENTES 403e'!$G5443),""),"")</f>
        <v>2020</v>
      </c>
      <c r="I5463">
        <f>IFERROR(IF('SUIVI VENTES 403e'!$A5443&lt;&gt;"",MONTH('SUIVI VENTES 403e'!$G5443),""),"")</f>
        <v>11</v>
      </c>
    </row>
    <row r="5464" spans="1:9" x14ac:dyDescent="0.25">
      <c r="A5464">
        <f>IFERROR('SUIVI VENTES 403e'!B5444*(INDEX(traitement!$A$8:$B$16,MATCH('SUIVI VENTES 403e'!$H5444,traitement!$A$8:$A$16,0),2)),"")</f>
        <v>1</v>
      </c>
      <c r="B5464">
        <f>IFERROR('SUIVI VENTES 403e'!F5444,"")</f>
        <v>0</v>
      </c>
      <c r="C5464">
        <f>IFERROR(IF('SUIVI VENTES 403e'!$A5444&lt;&gt;"",ROUND($B5464/$A5464,2),""),"")</f>
        <v>0</v>
      </c>
      <c r="D5464">
        <f t="shared" si="143"/>
        <v>1</v>
      </c>
      <c r="E5464">
        <f t="shared" si="142"/>
        <v>0.94</v>
      </c>
      <c r="F5464">
        <f>IFERROR(IF('SUIVI VENTES 403e'!$A5444&lt;&gt;"",ROUND((($C5464/1.2)-$E5464),2),""),"")</f>
        <v>-0.94</v>
      </c>
      <c r="G5464">
        <f>IFERROR(IF('SUIVI VENTES 403e'!$A5444&lt;&gt;"",ROUND($F5464*$A5464,2),""),"")</f>
        <v>-0.94</v>
      </c>
      <c r="H5464">
        <f>IFERROR(IF('SUIVI VENTES 403e'!$A5444&lt;&gt;"",YEAR('SUIVI VENTES 403e'!$G5444),""),"")</f>
        <v>2020</v>
      </c>
      <c r="I5464">
        <f>IFERROR(IF('SUIVI VENTES 403e'!$A5444&lt;&gt;"",MONTH('SUIVI VENTES 403e'!$G5444),""),"")</f>
        <v>11</v>
      </c>
    </row>
    <row r="5465" spans="1:9" x14ac:dyDescent="0.25">
      <c r="A5465">
        <f>IFERROR('SUIVI VENTES 403e'!B5445*(INDEX(traitement!$A$8:$B$16,MATCH('SUIVI VENTES 403e'!$H5445,traitement!$A$8:$A$16,0),2)),"")</f>
        <v>2</v>
      </c>
      <c r="B5465">
        <f>IFERROR('SUIVI VENTES 403e'!F5445,"")</f>
        <v>0</v>
      </c>
      <c r="C5465">
        <f>IFERROR(IF('SUIVI VENTES 403e'!$A5445&lt;&gt;"",ROUND($B5465/$A5465,2),""),"")</f>
        <v>0</v>
      </c>
      <c r="D5465">
        <f t="shared" si="143"/>
        <v>2</v>
      </c>
      <c r="E5465">
        <f t="shared" si="142"/>
        <v>0.94</v>
      </c>
      <c r="F5465">
        <f>IFERROR(IF('SUIVI VENTES 403e'!$A5445&lt;&gt;"",ROUND((($C5465/1.2)-$E5465),2),""),"")</f>
        <v>-0.94</v>
      </c>
      <c r="G5465">
        <f>IFERROR(IF('SUIVI VENTES 403e'!$A5445&lt;&gt;"",ROUND($F5465*$A5465,2),""),"")</f>
        <v>-1.88</v>
      </c>
      <c r="H5465">
        <f>IFERROR(IF('SUIVI VENTES 403e'!$A5445&lt;&gt;"",YEAR('SUIVI VENTES 403e'!$G5445),""),"")</f>
        <v>2020</v>
      </c>
      <c r="I5465">
        <f>IFERROR(IF('SUIVI VENTES 403e'!$A5445&lt;&gt;"",MONTH('SUIVI VENTES 403e'!$G5445),""),"")</f>
        <v>11</v>
      </c>
    </row>
    <row r="5466" spans="1:9" x14ac:dyDescent="0.25">
      <c r="A5466">
        <f>IFERROR('SUIVI VENTES 403e'!B5446*(INDEX(traitement!$A$8:$B$16,MATCH('SUIVI VENTES 403e'!$H5446,traitement!$A$8:$A$16,0),2)),"")</f>
        <v>2</v>
      </c>
      <c r="B5466">
        <f>IFERROR('SUIVI VENTES 403e'!F5446,"")</f>
        <v>20</v>
      </c>
      <c r="C5466">
        <f>IFERROR(IF('SUIVI VENTES 403e'!$A5446&lt;&gt;"",ROUND($B5466/$A5466,2),""),"")</f>
        <v>10</v>
      </c>
      <c r="D5466" t="str">
        <f t="shared" si="143"/>
        <v/>
      </c>
      <c r="E5466">
        <f t="shared" si="142"/>
        <v>0.94</v>
      </c>
      <c r="F5466">
        <f>IFERROR(IF('SUIVI VENTES 403e'!$A5446&lt;&gt;"",ROUND((($C5466/1.2)-$E5466),2),""),"")</f>
        <v>7.39</v>
      </c>
      <c r="G5466">
        <f>IFERROR(IF('SUIVI VENTES 403e'!$A5446&lt;&gt;"",ROUND($F5466*$A5466,2),""),"")</f>
        <v>14.78</v>
      </c>
      <c r="H5466">
        <f>IFERROR(IF('SUIVI VENTES 403e'!$A5446&lt;&gt;"",YEAR('SUIVI VENTES 403e'!$G5446),""),"")</f>
        <v>2020</v>
      </c>
      <c r="I5466">
        <f>IFERROR(IF('SUIVI VENTES 403e'!$A5446&lt;&gt;"",MONTH('SUIVI VENTES 403e'!$G5446),""),"")</f>
        <v>11</v>
      </c>
    </row>
    <row r="5467" spans="1:9" x14ac:dyDescent="0.25">
      <c r="A5467">
        <f>IFERROR('SUIVI VENTES 403e'!B5447*(INDEX(traitement!$A$8:$B$16,MATCH('SUIVI VENTES 403e'!$H5447,traitement!$A$8:$A$16,0),2)),"")</f>
        <v>12</v>
      </c>
      <c r="B5467">
        <f>IFERROR('SUIVI VENTES 403e'!F5447,"")</f>
        <v>120</v>
      </c>
      <c r="C5467">
        <f>IFERROR(IF('SUIVI VENTES 403e'!$A5447&lt;&gt;"",ROUND($B5467/$A5467,2),""),"")</f>
        <v>10</v>
      </c>
      <c r="D5467" t="str">
        <f t="shared" si="143"/>
        <v/>
      </c>
      <c r="E5467">
        <f t="shared" si="142"/>
        <v>0.94</v>
      </c>
      <c r="F5467">
        <f>IFERROR(IF('SUIVI VENTES 403e'!$A5447&lt;&gt;"",ROUND((($C5467/1.2)-$E5467),2),""),"")</f>
        <v>7.39</v>
      </c>
      <c r="G5467">
        <f>IFERROR(IF('SUIVI VENTES 403e'!$A5447&lt;&gt;"",ROUND($F5467*$A5467,2),""),"")</f>
        <v>88.68</v>
      </c>
      <c r="H5467">
        <f>IFERROR(IF('SUIVI VENTES 403e'!$A5447&lt;&gt;"",YEAR('SUIVI VENTES 403e'!$G5447),""),"")</f>
        <v>2020</v>
      </c>
      <c r="I5467">
        <f>IFERROR(IF('SUIVI VENTES 403e'!$A5447&lt;&gt;"",MONTH('SUIVI VENTES 403e'!$G5447),""),"")</f>
        <v>11</v>
      </c>
    </row>
    <row r="5468" spans="1:9" x14ac:dyDescent="0.25">
      <c r="A5468">
        <f>IFERROR('SUIVI VENTES 403e'!B5448*(INDEX(traitement!$A$8:$B$16,MATCH('SUIVI VENTES 403e'!$H5448,traitement!$A$8:$A$16,0),2)),"")</f>
        <v>2</v>
      </c>
      <c r="B5468">
        <f>IFERROR('SUIVI VENTES 403e'!F5448,"")</f>
        <v>0</v>
      </c>
      <c r="C5468">
        <f>IFERROR(IF('SUIVI VENTES 403e'!$A5448&lt;&gt;"",ROUND($B5468/$A5468,2),""),"")</f>
        <v>0</v>
      </c>
      <c r="D5468">
        <f t="shared" si="143"/>
        <v>2</v>
      </c>
      <c r="E5468">
        <f t="shared" si="142"/>
        <v>0.94</v>
      </c>
      <c r="F5468">
        <f>IFERROR(IF('SUIVI VENTES 403e'!$A5448&lt;&gt;"",ROUND((($C5468/1.2)-$E5468),2),""),"")</f>
        <v>-0.94</v>
      </c>
      <c r="G5468">
        <f>IFERROR(IF('SUIVI VENTES 403e'!$A5448&lt;&gt;"",ROUND($F5468*$A5468,2),""),"")</f>
        <v>-1.88</v>
      </c>
      <c r="H5468">
        <f>IFERROR(IF('SUIVI VENTES 403e'!$A5448&lt;&gt;"",YEAR('SUIVI VENTES 403e'!$G5448),""),"")</f>
        <v>2020</v>
      </c>
      <c r="I5468">
        <f>IFERROR(IF('SUIVI VENTES 403e'!$A5448&lt;&gt;"",MONTH('SUIVI VENTES 403e'!$G5448),""),"")</f>
        <v>11</v>
      </c>
    </row>
    <row r="5469" spans="1:9" x14ac:dyDescent="0.25">
      <c r="A5469">
        <f>IFERROR('SUIVI VENTES 403e'!B5449*(INDEX(traitement!$A$8:$B$16,MATCH('SUIVI VENTES 403e'!$H5449,traitement!$A$8:$A$16,0),2)),"")</f>
        <v>12</v>
      </c>
      <c r="B5469">
        <f>IFERROR('SUIVI VENTES 403e'!F5449,"")</f>
        <v>120</v>
      </c>
      <c r="C5469">
        <f>IFERROR(IF('SUIVI VENTES 403e'!$A5449&lt;&gt;"",ROUND($B5469/$A5469,2),""),"")</f>
        <v>10</v>
      </c>
      <c r="D5469" t="str">
        <f t="shared" si="143"/>
        <v/>
      </c>
      <c r="E5469">
        <f t="shared" si="142"/>
        <v>0.94</v>
      </c>
      <c r="F5469">
        <f>IFERROR(IF('SUIVI VENTES 403e'!$A5449&lt;&gt;"",ROUND((($C5469/1.2)-$E5469),2),""),"")</f>
        <v>7.39</v>
      </c>
      <c r="G5469">
        <f>IFERROR(IF('SUIVI VENTES 403e'!$A5449&lt;&gt;"",ROUND($F5469*$A5469,2),""),"")</f>
        <v>88.68</v>
      </c>
      <c r="H5469">
        <f>IFERROR(IF('SUIVI VENTES 403e'!$A5449&lt;&gt;"",YEAR('SUIVI VENTES 403e'!$G5449),""),"")</f>
        <v>2020</v>
      </c>
      <c r="I5469">
        <f>IFERROR(IF('SUIVI VENTES 403e'!$A5449&lt;&gt;"",MONTH('SUIVI VENTES 403e'!$G5449),""),"")</f>
        <v>11</v>
      </c>
    </row>
    <row r="5470" spans="1:9" x14ac:dyDescent="0.25">
      <c r="A5470">
        <f>IFERROR('SUIVI VENTES 403e'!B5450*(INDEX(traitement!$A$8:$B$16,MATCH('SUIVI VENTES 403e'!$H5450,traitement!$A$8:$A$16,0),2)),"")</f>
        <v>2</v>
      </c>
      <c r="B5470">
        <f>IFERROR('SUIVI VENTES 403e'!F5450,"")</f>
        <v>0</v>
      </c>
      <c r="C5470">
        <f>IFERROR(IF('SUIVI VENTES 403e'!$A5450&lt;&gt;"",ROUND($B5470/$A5470,2),""),"")</f>
        <v>0</v>
      </c>
      <c r="D5470">
        <f t="shared" si="143"/>
        <v>2</v>
      </c>
      <c r="E5470">
        <f t="shared" si="142"/>
        <v>0.94</v>
      </c>
      <c r="F5470">
        <f>IFERROR(IF('SUIVI VENTES 403e'!$A5450&lt;&gt;"",ROUND((($C5470/1.2)-$E5470),2),""),"")</f>
        <v>-0.94</v>
      </c>
      <c r="G5470">
        <f>IFERROR(IF('SUIVI VENTES 403e'!$A5450&lt;&gt;"",ROUND($F5470*$A5470,2),""),"")</f>
        <v>-1.88</v>
      </c>
      <c r="H5470">
        <f>IFERROR(IF('SUIVI VENTES 403e'!$A5450&lt;&gt;"",YEAR('SUIVI VENTES 403e'!$G5450),""),"")</f>
        <v>2020</v>
      </c>
      <c r="I5470">
        <f>IFERROR(IF('SUIVI VENTES 403e'!$A5450&lt;&gt;"",MONTH('SUIVI VENTES 403e'!$G5450),""),"")</f>
        <v>11</v>
      </c>
    </row>
    <row r="5471" spans="1:9" x14ac:dyDescent="0.25">
      <c r="A5471">
        <f>IFERROR('SUIVI VENTES 403e'!B5451*(INDEX(traitement!$A$8:$B$16,MATCH('SUIVI VENTES 403e'!$H5451,traitement!$A$8:$A$16,0),2)),"")</f>
        <v>5</v>
      </c>
      <c r="B5471">
        <f>IFERROR('SUIVI VENTES 403e'!F5451,"")</f>
        <v>50</v>
      </c>
      <c r="C5471">
        <f>IFERROR(IF('SUIVI VENTES 403e'!$A5451&lt;&gt;"",ROUND($B5471/$A5471,2),""),"")</f>
        <v>10</v>
      </c>
      <c r="D5471" t="str">
        <f t="shared" si="143"/>
        <v/>
      </c>
      <c r="E5471">
        <f t="shared" si="142"/>
        <v>0.94</v>
      </c>
      <c r="F5471">
        <f>IFERROR(IF('SUIVI VENTES 403e'!$A5451&lt;&gt;"",ROUND((($C5471/1.2)-$E5471),2),""),"")</f>
        <v>7.39</v>
      </c>
      <c r="G5471">
        <f>IFERROR(IF('SUIVI VENTES 403e'!$A5451&lt;&gt;"",ROUND($F5471*$A5471,2),""),"")</f>
        <v>36.950000000000003</v>
      </c>
      <c r="H5471">
        <f>IFERROR(IF('SUIVI VENTES 403e'!$A5451&lt;&gt;"",YEAR('SUIVI VENTES 403e'!$G5451),""),"")</f>
        <v>2020</v>
      </c>
      <c r="I5471">
        <f>IFERROR(IF('SUIVI VENTES 403e'!$A5451&lt;&gt;"",MONTH('SUIVI VENTES 403e'!$G5451),""),"")</f>
        <v>11</v>
      </c>
    </row>
    <row r="5472" spans="1:9" x14ac:dyDescent="0.25">
      <c r="A5472">
        <f>IFERROR('SUIVI VENTES 403e'!B5452*(INDEX(traitement!$A$8:$B$16,MATCH('SUIVI VENTES 403e'!$H5452,traitement!$A$8:$A$16,0),2)),"")</f>
        <v>1</v>
      </c>
      <c r="B5472">
        <f>IFERROR('SUIVI VENTES 403e'!F5452,"")</f>
        <v>0</v>
      </c>
      <c r="C5472">
        <f>IFERROR(IF('SUIVI VENTES 403e'!$A5452&lt;&gt;"",ROUND($B5472/$A5472,2),""),"")</f>
        <v>0</v>
      </c>
      <c r="D5472">
        <f t="shared" si="143"/>
        <v>1</v>
      </c>
      <c r="E5472">
        <f t="shared" si="142"/>
        <v>0.94</v>
      </c>
      <c r="F5472">
        <f>IFERROR(IF('SUIVI VENTES 403e'!$A5452&lt;&gt;"",ROUND((($C5472/1.2)-$E5472),2),""),"")</f>
        <v>-0.94</v>
      </c>
      <c r="G5472">
        <f>IFERROR(IF('SUIVI VENTES 403e'!$A5452&lt;&gt;"",ROUND($F5472*$A5472,2),""),"")</f>
        <v>-0.94</v>
      </c>
      <c r="H5472">
        <f>IFERROR(IF('SUIVI VENTES 403e'!$A5452&lt;&gt;"",YEAR('SUIVI VENTES 403e'!$G5452),""),"")</f>
        <v>2020</v>
      </c>
      <c r="I5472">
        <f>IFERROR(IF('SUIVI VENTES 403e'!$A5452&lt;&gt;"",MONTH('SUIVI VENTES 403e'!$G5452),""),"")</f>
        <v>11</v>
      </c>
    </row>
    <row r="5473" spans="1:9" x14ac:dyDescent="0.25">
      <c r="A5473">
        <f>IFERROR('SUIVI VENTES 403e'!B5453*(INDEX(traitement!$A$8:$B$16,MATCH('SUIVI VENTES 403e'!$H5453,traitement!$A$8:$A$16,0),2)),"")</f>
        <v>15</v>
      </c>
      <c r="B5473">
        <f>IFERROR('SUIVI VENTES 403e'!F5453,"")</f>
        <v>150</v>
      </c>
      <c r="C5473">
        <f>IFERROR(IF('SUIVI VENTES 403e'!$A5453&lt;&gt;"",ROUND($B5473/$A5473,2),""),"")</f>
        <v>10</v>
      </c>
      <c r="D5473" t="str">
        <f t="shared" si="143"/>
        <v/>
      </c>
      <c r="E5473">
        <f t="shared" si="142"/>
        <v>0.94</v>
      </c>
      <c r="F5473">
        <f>IFERROR(IF('SUIVI VENTES 403e'!$A5453&lt;&gt;"",ROUND((($C5473/1.2)-$E5473),2),""),"")</f>
        <v>7.39</v>
      </c>
      <c r="G5473">
        <f>IFERROR(IF('SUIVI VENTES 403e'!$A5453&lt;&gt;"",ROUND($F5473*$A5473,2),""),"")</f>
        <v>110.85</v>
      </c>
      <c r="H5473">
        <f>IFERROR(IF('SUIVI VENTES 403e'!$A5453&lt;&gt;"",YEAR('SUIVI VENTES 403e'!$G5453),""),"")</f>
        <v>2020</v>
      </c>
      <c r="I5473">
        <f>IFERROR(IF('SUIVI VENTES 403e'!$A5453&lt;&gt;"",MONTH('SUIVI VENTES 403e'!$G5453),""),"")</f>
        <v>11</v>
      </c>
    </row>
    <row r="5474" spans="1:9" x14ac:dyDescent="0.25">
      <c r="A5474">
        <f>IFERROR('SUIVI VENTES 403e'!B5454*(INDEX(traitement!$A$8:$B$16,MATCH('SUIVI VENTES 403e'!$H5454,traitement!$A$8:$A$16,0),2)),"")</f>
        <v>3</v>
      </c>
      <c r="B5474">
        <f>IFERROR('SUIVI VENTES 403e'!F5454,"")</f>
        <v>0</v>
      </c>
      <c r="C5474">
        <f>IFERROR(IF('SUIVI VENTES 403e'!$A5454&lt;&gt;"",ROUND($B5474/$A5474,2),""),"")</f>
        <v>0</v>
      </c>
      <c r="D5474">
        <f t="shared" si="143"/>
        <v>3</v>
      </c>
      <c r="E5474">
        <f t="shared" si="142"/>
        <v>0.94</v>
      </c>
      <c r="F5474">
        <f>IFERROR(IF('SUIVI VENTES 403e'!$A5454&lt;&gt;"",ROUND((($C5474/1.2)-$E5474),2),""),"")</f>
        <v>-0.94</v>
      </c>
      <c r="G5474">
        <f>IFERROR(IF('SUIVI VENTES 403e'!$A5454&lt;&gt;"",ROUND($F5474*$A5474,2),""),"")</f>
        <v>-2.82</v>
      </c>
      <c r="H5474">
        <f>IFERROR(IF('SUIVI VENTES 403e'!$A5454&lt;&gt;"",YEAR('SUIVI VENTES 403e'!$G5454),""),"")</f>
        <v>2020</v>
      </c>
      <c r="I5474">
        <f>IFERROR(IF('SUIVI VENTES 403e'!$A5454&lt;&gt;"",MONTH('SUIVI VENTES 403e'!$G5454),""),"")</f>
        <v>11</v>
      </c>
    </row>
    <row r="5475" spans="1:9" x14ac:dyDescent="0.25">
      <c r="A5475">
        <f>IFERROR('SUIVI VENTES 403e'!B5455*(INDEX(traitement!$A$8:$B$16,MATCH('SUIVI VENTES 403e'!$H5455,traitement!$A$8:$A$16,0),2)),"")</f>
        <v>12</v>
      </c>
      <c r="B5475">
        <f>IFERROR('SUIVI VENTES 403e'!F5455,"")</f>
        <v>120</v>
      </c>
      <c r="C5475">
        <f>IFERROR(IF('SUIVI VENTES 403e'!$A5455&lt;&gt;"",ROUND($B5475/$A5475,2),""),"")</f>
        <v>10</v>
      </c>
      <c r="D5475" t="str">
        <f t="shared" si="143"/>
        <v/>
      </c>
      <c r="E5475">
        <f t="shared" si="142"/>
        <v>0.94</v>
      </c>
      <c r="F5475">
        <f>IFERROR(IF('SUIVI VENTES 403e'!$A5455&lt;&gt;"",ROUND((($C5475/1.2)-$E5475),2),""),"")</f>
        <v>7.39</v>
      </c>
      <c r="G5475">
        <f>IFERROR(IF('SUIVI VENTES 403e'!$A5455&lt;&gt;"",ROUND($F5475*$A5475,2),""),"")</f>
        <v>88.68</v>
      </c>
      <c r="H5475">
        <f>IFERROR(IF('SUIVI VENTES 403e'!$A5455&lt;&gt;"",YEAR('SUIVI VENTES 403e'!$G5455),""),"")</f>
        <v>2020</v>
      </c>
      <c r="I5475">
        <f>IFERROR(IF('SUIVI VENTES 403e'!$A5455&lt;&gt;"",MONTH('SUIVI VENTES 403e'!$G5455),""),"")</f>
        <v>11</v>
      </c>
    </row>
    <row r="5476" spans="1:9" x14ac:dyDescent="0.25">
      <c r="A5476">
        <f>IFERROR('SUIVI VENTES 403e'!B5456*(INDEX(traitement!$A$8:$B$16,MATCH('SUIVI VENTES 403e'!$H5456,traitement!$A$8:$A$16,0),2)),"")</f>
        <v>2</v>
      </c>
      <c r="B5476">
        <f>IFERROR('SUIVI VENTES 403e'!F5456,"")</f>
        <v>0</v>
      </c>
      <c r="C5476">
        <f>IFERROR(IF('SUIVI VENTES 403e'!$A5456&lt;&gt;"",ROUND($B5476/$A5476,2),""),"")</f>
        <v>0</v>
      </c>
      <c r="D5476">
        <f t="shared" si="143"/>
        <v>2</v>
      </c>
      <c r="E5476">
        <f t="shared" si="142"/>
        <v>0.94</v>
      </c>
      <c r="F5476">
        <f>IFERROR(IF('SUIVI VENTES 403e'!$A5456&lt;&gt;"",ROUND((($C5476/1.2)-$E5476),2),""),"")</f>
        <v>-0.94</v>
      </c>
      <c r="G5476">
        <f>IFERROR(IF('SUIVI VENTES 403e'!$A5456&lt;&gt;"",ROUND($F5476*$A5476,2),""),"")</f>
        <v>-1.88</v>
      </c>
      <c r="H5476">
        <f>IFERROR(IF('SUIVI VENTES 403e'!$A5456&lt;&gt;"",YEAR('SUIVI VENTES 403e'!$G5456),""),"")</f>
        <v>2020</v>
      </c>
      <c r="I5476">
        <f>IFERROR(IF('SUIVI VENTES 403e'!$A5456&lt;&gt;"",MONTH('SUIVI VENTES 403e'!$G5456),""),"")</f>
        <v>11</v>
      </c>
    </row>
    <row r="5477" spans="1:9" x14ac:dyDescent="0.25">
      <c r="A5477">
        <f>IFERROR('SUIVI VENTES 403e'!B5457*(INDEX(traitement!$A$8:$B$16,MATCH('SUIVI VENTES 403e'!$H5457,traitement!$A$8:$A$16,0),2)),"")</f>
        <v>1</v>
      </c>
      <c r="B5477">
        <f>IFERROR('SUIVI VENTES 403e'!F5457,"")</f>
        <v>10</v>
      </c>
      <c r="C5477">
        <f>IFERROR(IF('SUIVI VENTES 403e'!$A5457&lt;&gt;"",ROUND($B5477/$A5477,2),""),"")</f>
        <v>10</v>
      </c>
      <c r="D5477" t="str">
        <f t="shared" si="143"/>
        <v/>
      </c>
      <c r="E5477">
        <f t="shared" si="142"/>
        <v>0.94</v>
      </c>
      <c r="F5477">
        <f>IFERROR(IF('SUIVI VENTES 403e'!$A5457&lt;&gt;"",ROUND((($C5477/1.2)-$E5477),2),""),"")</f>
        <v>7.39</v>
      </c>
      <c r="G5477">
        <f>IFERROR(IF('SUIVI VENTES 403e'!$A5457&lt;&gt;"",ROUND($F5477*$A5477,2),""),"")</f>
        <v>7.39</v>
      </c>
      <c r="H5477">
        <f>IFERROR(IF('SUIVI VENTES 403e'!$A5457&lt;&gt;"",YEAR('SUIVI VENTES 403e'!$G5457),""),"")</f>
        <v>2020</v>
      </c>
      <c r="I5477">
        <f>IFERROR(IF('SUIVI VENTES 403e'!$A5457&lt;&gt;"",MONTH('SUIVI VENTES 403e'!$G5457),""),"")</f>
        <v>11</v>
      </c>
    </row>
    <row r="5478" spans="1:9" x14ac:dyDescent="0.25">
      <c r="A5478">
        <f>IFERROR('SUIVI VENTES 403e'!B5458*(INDEX(traitement!$A$8:$B$16,MATCH('SUIVI VENTES 403e'!$H5458,traitement!$A$8:$A$16,0),2)),"")</f>
        <v>10</v>
      </c>
      <c r="B5478">
        <f>IFERROR('SUIVI VENTES 403e'!F5458,"")</f>
        <v>100</v>
      </c>
      <c r="C5478">
        <f>IFERROR(IF('SUIVI VENTES 403e'!$A5458&lt;&gt;"",ROUND($B5478/$A5478,2),""),"")</f>
        <v>10</v>
      </c>
      <c r="D5478" t="str">
        <f t="shared" si="143"/>
        <v/>
      </c>
      <c r="E5478">
        <f t="shared" si="142"/>
        <v>0.94</v>
      </c>
      <c r="F5478">
        <f>IFERROR(IF('SUIVI VENTES 403e'!$A5458&lt;&gt;"",ROUND((($C5478/1.2)-$E5478),2),""),"")</f>
        <v>7.39</v>
      </c>
      <c r="G5478">
        <f>IFERROR(IF('SUIVI VENTES 403e'!$A5458&lt;&gt;"",ROUND($F5478*$A5478,2),""),"")</f>
        <v>73.900000000000006</v>
      </c>
      <c r="H5478">
        <f>IFERROR(IF('SUIVI VENTES 403e'!$A5458&lt;&gt;"",YEAR('SUIVI VENTES 403e'!$G5458),""),"")</f>
        <v>2020</v>
      </c>
      <c r="I5478">
        <f>IFERROR(IF('SUIVI VENTES 403e'!$A5458&lt;&gt;"",MONTH('SUIVI VENTES 403e'!$G5458),""),"")</f>
        <v>11</v>
      </c>
    </row>
    <row r="5479" spans="1:9" x14ac:dyDescent="0.25">
      <c r="A5479">
        <f>IFERROR('SUIVI VENTES 403e'!B5459*(INDEX(traitement!$A$8:$B$16,MATCH('SUIVI VENTES 403e'!$H5459,traitement!$A$8:$A$16,0),2)),"")</f>
        <v>2</v>
      </c>
      <c r="B5479">
        <f>IFERROR('SUIVI VENTES 403e'!F5459,"")</f>
        <v>0</v>
      </c>
      <c r="C5479">
        <f>IFERROR(IF('SUIVI VENTES 403e'!$A5459&lt;&gt;"",ROUND($B5479/$A5479,2),""),"")</f>
        <v>0</v>
      </c>
      <c r="D5479">
        <f t="shared" si="143"/>
        <v>2</v>
      </c>
      <c r="E5479">
        <f t="shared" si="142"/>
        <v>0.94</v>
      </c>
      <c r="F5479">
        <f>IFERROR(IF('SUIVI VENTES 403e'!$A5459&lt;&gt;"",ROUND((($C5479/1.2)-$E5479),2),""),"")</f>
        <v>-0.94</v>
      </c>
      <c r="G5479">
        <f>IFERROR(IF('SUIVI VENTES 403e'!$A5459&lt;&gt;"",ROUND($F5479*$A5479,2),""),"")</f>
        <v>-1.88</v>
      </c>
      <c r="H5479">
        <f>IFERROR(IF('SUIVI VENTES 403e'!$A5459&lt;&gt;"",YEAR('SUIVI VENTES 403e'!$G5459),""),"")</f>
        <v>2020</v>
      </c>
      <c r="I5479">
        <f>IFERROR(IF('SUIVI VENTES 403e'!$A5459&lt;&gt;"",MONTH('SUIVI VENTES 403e'!$G5459),""),"")</f>
        <v>11</v>
      </c>
    </row>
    <row r="5480" spans="1:9" x14ac:dyDescent="0.25">
      <c r="A5480">
        <f>IFERROR('SUIVI VENTES 403e'!B5460*(INDEX(traitement!$A$8:$B$16,MATCH('SUIVI VENTES 403e'!$H5460,traitement!$A$8:$A$16,0),2)),"")</f>
        <v>5</v>
      </c>
      <c r="B5480">
        <f>IFERROR('SUIVI VENTES 403e'!F5460,"")</f>
        <v>50</v>
      </c>
      <c r="C5480">
        <f>IFERROR(IF('SUIVI VENTES 403e'!$A5460&lt;&gt;"",ROUND($B5480/$A5480,2),""),"")</f>
        <v>10</v>
      </c>
      <c r="D5480" t="str">
        <f t="shared" si="143"/>
        <v/>
      </c>
      <c r="E5480">
        <f t="shared" si="142"/>
        <v>0.94</v>
      </c>
      <c r="F5480">
        <f>IFERROR(IF('SUIVI VENTES 403e'!$A5460&lt;&gt;"",ROUND((($C5480/1.2)-$E5480),2),""),"")</f>
        <v>7.39</v>
      </c>
      <c r="G5480">
        <f>IFERROR(IF('SUIVI VENTES 403e'!$A5460&lt;&gt;"",ROUND($F5480*$A5480,2),""),"")</f>
        <v>36.950000000000003</v>
      </c>
      <c r="H5480">
        <f>IFERROR(IF('SUIVI VENTES 403e'!$A5460&lt;&gt;"",YEAR('SUIVI VENTES 403e'!$G5460),""),"")</f>
        <v>2020</v>
      </c>
      <c r="I5480">
        <f>IFERROR(IF('SUIVI VENTES 403e'!$A5460&lt;&gt;"",MONTH('SUIVI VENTES 403e'!$G5460),""),"")</f>
        <v>11</v>
      </c>
    </row>
    <row r="5481" spans="1:9" x14ac:dyDescent="0.25">
      <c r="A5481">
        <f>IFERROR('SUIVI VENTES 403e'!B5461*(INDEX(traitement!$A$8:$B$16,MATCH('SUIVI VENTES 403e'!$H5461,traitement!$A$8:$A$16,0),2)),"")</f>
        <v>1</v>
      </c>
      <c r="B5481">
        <f>IFERROR('SUIVI VENTES 403e'!F5461,"")</f>
        <v>0</v>
      </c>
      <c r="C5481">
        <f>IFERROR(IF('SUIVI VENTES 403e'!$A5461&lt;&gt;"",ROUND($B5481/$A5481,2),""),"")</f>
        <v>0</v>
      </c>
      <c r="D5481">
        <f t="shared" si="143"/>
        <v>1</v>
      </c>
      <c r="E5481">
        <f t="shared" ref="E5481:E5544" si="144">IFERROR(INDEX($G$2:$S$15,MATCH($H5481,$G$2:$G$15,0),MATCH($I5481,$G$2:$S$2,0)),"")</f>
        <v>0.94</v>
      </c>
      <c r="F5481">
        <f>IFERROR(IF('SUIVI VENTES 403e'!$A5461&lt;&gt;"",ROUND((($C5481/1.2)-$E5481),2),""),"")</f>
        <v>-0.94</v>
      </c>
      <c r="G5481">
        <f>IFERROR(IF('SUIVI VENTES 403e'!$A5461&lt;&gt;"",ROUND($F5481*$A5481,2),""),"")</f>
        <v>-0.94</v>
      </c>
      <c r="H5481">
        <f>IFERROR(IF('SUIVI VENTES 403e'!$A5461&lt;&gt;"",YEAR('SUIVI VENTES 403e'!$G5461),""),"")</f>
        <v>2020</v>
      </c>
      <c r="I5481">
        <f>IFERROR(IF('SUIVI VENTES 403e'!$A5461&lt;&gt;"",MONTH('SUIVI VENTES 403e'!$G5461),""),"")</f>
        <v>11</v>
      </c>
    </row>
    <row r="5482" spans="1:9" x14ac:dyDescent="0.25">
      <c r="A5482">
        <f>IFERROR('SUIVI VENTES 403e'!B5462*(INDEX(traitement!$A$8:$B$16,MATCH('SUIVI VENTES 403e'!$H5462,traitement!$A$8:$A$16,0),2)),"")</f>
        <v>5</v>
      </c>
      <c r="B5482">
        <f>IFERROR('SUIVI VENTES 403e'!F5462,"")</f>
        <v>50</v>
      </c>
      <c r="C5482">
        <f>IFERROR(IF('SUIVI VENTES 403e'!$A5462&lt;&gt;"",ROUND($B5482/$A5482,2),""),"")</f>
        <v>10</v>
      </c>
      <c r="D5482" t="str">
        <f t="shared" si="143"/>
        <v/>
      </c>
      <c r="E5482">
        <f t="shared" si="144"/>
        <v>0.94</v>
      </c>
      <c r="F5482">
        <f>IFERROR(IF('SUIVI VENTES 403e'!$A5462&lt;&gt;"",ROUND((($C5482/1.2)-$E5482),2),""),"")</f>
        <v>7.39</v>
      </c>
      <c r="G5482">
        <f>IFERROR(IF('SUIVI VENTES 403e'!$A5462&lt;&gt;"",ROUND($F5482*$A5482,2),""),"")</f>
        <v>36.950000000000003</v>
      </c>
      <c r="H5482">
        <f>IFERROR(IF('SUIVI VENTES 403e'!$A5462&lt;&gt;"",YEAR('SUIVI VENTES 403e'!$G5462),""),"")</f>
        <v>2020</v>
      </c>
      <c r="I5482">
        <f>IFERROR(IF('SUIVI VENTES 403e'!$A5462&lt;&gt;"",MONTH('SUIVI VENTES 403e'!$G5462),""),"")</f>
        <v>11</v>
      </c>
    </row>
    <row r="5483" spans="1:9" x14ac:dyDescent="0.25">
      <c r="A5483">
        <f>IFERROR('SUIVI VENTES 403e'!B5463*(INDEX(traitement!$A$8:$B$16,MATCH('SUIVI VENTES 403e'!$H5463,traitement!$A$8:$A$16,0),2)),"")</f>
        <v>1</v>
      </c>
      <c r="B5483">
        <f>IFERROR('SUIVI VENTES 403e'!F5463,"")</f>
        <v>0</v>
      </c>
      <c r="C5483">
        <f>IFERROR(IF('SUIVI VENTES 403e'!$A5463&lt;&gt;"",ROUND($B5483/$A5483,2),""),"")</f>
        <v>0</v>
      </c>
      <c r="D5483">
        <f t="shared" si="143"/>
        <v>1</v>
      </c>
      <c r="E5483">
        <f t="shared" si="144"/>
        <v>0.94</v>
      </c>
      <c r="F5483">
        <f>IFERROR(IF('SUIVI VENTES 403e'!$A5463&lt;&gt;"",ROUND((($C5483/1.2)-$E5483),2),""),"")</f>
        <v>-0.94</v>
      </c>
      <c r="G5483">
        <f>IFERROR(IF('SUIVI VENTES 403e'!$A5463&lt;&gt;"",ROUND($F5483*$A5483,2),""),"")</f>
        <v>-0.94</v>
      </c>
      <c r="H5483">
        <f>IFERROR(IF('SUIVI VENTES 403e'!$A5463&lt;&gt;"",YEAR('SUIVI VENTES 403e'!$G5463),""),"")</f>
        <v>2020</v>
      </c>
      <c r="I5483">
        <f>IFERROR(IF('SUIVI VENTES 403e'!$A5463&lt;&gt;"",MONTH('SUIVI VENTES 403e'!$G5463),""),"")</f>
        <v>11</v>
      </c>
    </row>
    <row r="5484" spans="1:9" x14ac:dyDescent="0.25">
      <c r="A5484">
        <f>IFERROR('SUIVI VENTES 403e'!B5464*(INDEX(traitement!$A$8:$B$16,MATCH('SUIVI VENTES 403e'!$H5464,traitement!$A$8:$A$16,0),2)),"")</f>
        <v>-15</v>
      </c>
      <c r="B5484">
        <f>IFERROR('SUIVI VENTES 403e'!F5464,"")</f>
        <v>-150</v>
      </c>
      <c r="C5484">
        <f>IFERROR(IF('SUIVI VENTES 403e'!$A5464&lt;&gt;"",ROUND($B5484/$A5484,2),""),"")</f>
        <v>10</v>
      </c>
      <c r="D5484" t="str">
        <f t="shared" si="143"/>
        <v/>
      </c>
      <c r="E5484">
        <f t="shared" si="144"/>
        <v>0.94</v>
      </c>
      <c r="F5484">
        <f>IFERROR(IF('SUIVI VENTES 403e'!$A5464&lt;&gt;"",ROUND((($C5484/1.2)-$E5484),2),""),"")</f>
        <v>7.39</v>
      </c>
      <c r="G5484">
        <f>IFERROR(IF('SUIVI VENTES 403e'!$A5464&lt;&gt;"",ROUND($F5484*$A5484,2),""),"")</f>
        <v>-110.85</v>
      </c>
      <c r="H5484">
        <f>IFERROR(IF('SUIVI VENTES 403e'!$A5464&lt;&gt;"",YEAR('SUIVI VENTES 403e'!$G5464),""),"")</f>
        <v>2020</v>
      </c>
      <c r="I5484">
        <f>IFERROR(IF('SUIVI VENTES 403e'!$A5464&lt;&gt;"",MONTH('SUIVI VENTES 403e'!$G5464),""),"")</f>
        <v>11</v>
      </c>
    </row>
    <row r="5485" spans="1:9" x14ac:dyDescent="0.25">
      <c r="A5485">
        <f>IFERROR('SUIVI VENTES 403e'!B5465*(INDEX(traitement!$A$8:$B$16,MATCH('SUIVI VENTES 403e'!$H5465,traitement!$A$8:$A$16,0),2)),"")</f>
        <v>-2</v>
      </c>
      <c r="B5485">
        <f>IFERROR('SUIVI VENTES 403e'!F5465,"")</f>
        <v>0</v>
      </c>
      <c r="C5485">
        <f>IFERROR(IF('SUIVI VENTES 403e'!$A5465&lt;&gt;"",ROUND($B5485/$A5485,2),""),"")</f>
        <v>0</v>
      </c>
      <c r="D5485">
        <f t="shared" si="143"/>
        <v>-2</v>
      </c>
      <c r="E5485">
        <f t="shared" si="144"/>
        <v>0.94</v>
      </c>
      <c r="F5485">
        <f>IFERROR(IF('SUIVI VENTES 403e'!$A5465&lt;&gt;"",ROUND((($C5485/1.2)-$E5485),2),""),"")</f>
        <v>-0.94</v>
      </c>
      <c r="G5485">
        <f>IFERROR(IF('SUIVI VENTES 403e'!$A5465&lt;&gt;"",ROUND($F5485*$A5485,2),""),"")</f>
        <v>1.88</v>
      </c>
      <c r="H5485">
        <f>IFERROR(IF('SUIVI VENTES 403e'!$A5465&lt;&gt;"",YEAR('SUIVI VENTES 403e'!$G5465),""),"")</f>
        <v>2020</v>
      </c>
      <c r="I5485">
        <f>IFERROR(IF('SUIVI VENTES 403e'!$A5465&lt;&gt;"",MONTH('SUIVI VENTES 403e'!$G5465),""),"")</f>
        <v>11</v>
      </c>
    </row>
    <row r="5486" spans="1:9" x14ac:dyDescent="0.25">
      <c r="A5486">
        <f>IFERROR('SUIVI VENTES 403e'!B5466*(INDEX(traitement!$A$8:$B$16,MATCH('SUIVI VENTES 403e'!$H5466,traitement!$A$8:$A$16,0),2)),"")</f>
        <v>-1</v>
      </c>
      <c r="B5486">
        <f>IFERROR('SUIVI VENTES 403e'!F5466,"")</f>
        <v>0</v>
      </c>
      <c r="C5486">
        <f>IFERROR(IF('SUIVI VENTES 403e'!$A5466&lt;&gt;"",ROUND($B5486/$A5486,2),""),"")</f>
        <v>0</v>
      </c>
      <c r="D5486">
        <f t="shared" si="143"/>
        <v>-1</v>
      </c>
      <c r="E5486">
        <f t="shared" si="144"/>
        <v>0.94</v>
      </c>
      <c r="F5486">
        <f>IFERROR(IF('SUIVI VENTES 403e'!$A5466&lt;&gt;"",ROUND((($C5486/1.2)-$E5486),2),""),"")</f>
        <v>-0.94</v>
      </c>
      <c r="G5486">
        <f>IFERROR(IF('SUIVI VENTES 403e'!$A5466&lt;&gt;"",ROUND($F5486*$A5486,2),""),"")</f>
        <v>0.94</v>
      </c>
      <c r="H5486">
        <f>IFERROR(IF('SUIVI VENTES 403e'!$A5466&lt;&gt;"",YEAR('SUIVI VENTES 403e'!$G5466),""),"")</f>
        <v>2020</v>
      </c>
      <c r="I5486">
        <f>IFERROR(IF('SUIVI VENTES 403e'!$A5466&lt;&gt;"",MONTH('SUIVI VENTES 403e'!$G5466),""),"")</f>
        <v>11</v>
      </c>
    </row>
    <row r="5487" spans="1:9" x14ac:dyDescent="0.25">
      <c r="A5487">
        <f>IFERROR('SUIVI VENTES 403e'!B5467*(INDEX(traitement!$A$8:$B$16,MATCH('SUIVI VENTES 403e'!$H5467,traitement!$A$8:$A$16,0),2)),"")</f>
        <v>10</v>
      </c>
      <c r="B5487">
        <f>IFERROR('SUIVI VENTES 403e'!F5467,"")</f>
        <v>100</v>
      </c>
      <c r="C5487">
        <f>IFERROR(IF('SUIVI VENTES 403e'!$A5467&lt;&gt;"",ROUND($B5487/$A5487,2),""),"")</f>
        <v>10</v>
      </c>
      <c r="D5487" t="str">
        <f t="shared" si="143"/>
        <v/>
      </c>
      <c r="E5487">
        <f t="shared" si="144"/>
        <v>0.94</v>
      </c>
      <c r="F5487">
        <f>IFERROR(IF('SUIVI VENTES 403e'!$A5467&lt;&gt;"",ROUND((($C5487/1.2)-$E5487),2),""),"")</f>
        <v>7.39</v>
      </c>
      <c r="G5487">
        <f>IFERROR(IF('SUIVI VENTES 403e'!$A5467&lt;&gt;"",ROUND($F5487*$A5487,2),""),"")</f>
        <v>73.900000000000006</v>
      </c>
      <c r="H5487">
        <f>IFERROR(IF('SUIVI VENTES 403e'!$A5467&lt;&gt;"",YEAR('SUIVI VENTES 403e'!$G5467),""),"")</f>
        <v>2020</v>
      </c>
      <c r="I5487">
        <f>IFERROR(IF('SUIVI VENTES 403e'!$A5467&lt;&gt;"",MONTH('SUIVI VENTES 403e'!$G5467),""),"")</f>
        <v>11</v>
      </c>
    </row>
    <row r="5488" spans="1:9" x14ac:dyDescent="0.25">
      <c r="A5488">
        <f>IFERROR('SUIVI VENTES 403e'!B5468*(INDEX(traitement!$A$8:$B$16,MATCH('SUIVI VENTES 403e'!$H5468,traitement!$A$8:$A$16,0),2)),"")</f>
        <v>2</v>
      </c>
      <c r="B5488">
        <f>IFERROR('SUIVI VENTES 403e'!F5468,"")</f>
        <v>0</v>
      </c>
      <c r="C5488">
        <f>IFERROR(IF('SUIVI VENTES 403e'!$A5468&lt;&gt;"",ROUND($B5488/$A5488,2),""),"")</f>
        <v>0</v>
      </c>
      <c r="D5488">
        <f t="shared" ref="D5488:D5551" si="145">IF(B5488&lt;&gt;0,"",IF(A5488&lt;&gt;"",A5488,""))</f>
        <v>2</v>
      </c>
      <c r="E5488">
        <f t="shared" si="144"/>
        <v>0.94</v>
      </c>
      <c r="F5488">
        <f>IFERROR(IF('SUIVI VENTES 403e'!$A5468&lt;&gt;"",ROUND((($C5488/1.2)-$E5488),2),""),"")</f>
        <v>-0.94</v>
      </c>
      <c r="G5488">
        <f>IFERROR(IF('SUIVI VENTES 403e'!$A5468&lt;&gt;"",ROUND($F5488*$A5488,2),""),"")</f>
        <v>-1.88</v>
      </c>
      <c r="H5488">
        <f>IFERROR(IF('SUIVI VENTES 403e'!$A5468&lt;&gt;"",YEAR('SUIVI VENTES 403e'!$G5468),""),"")</f>
        <v>2020</v>
      </c>
      <c r="I5488">
        <f>IFERROR(IF('SUIVI VENTES 403e'!$A5468&lt;&gt;"",MONTH('SUIVI VENTES 403e'!$G5468),""),"")</f>
        <v>11</v>
      </c>
    </row>
    <row r="5489" spans="1:9" x14ac:dyDescent="0.25">
      <c r="A5489">
        <f>IFERROR('SUIVI VENTES 403e'!B5469*(INDEX(traitement!$A$8:$B$16,MATCH('SUIVI VENTES 403e'!$H5469,traitement!$A$8:$A$16,0),2)),"")</f>
        <v>2.5</v>
      </c>
      <c r="B5489">
        <f>IFERROR('SUIVI VENTES 403e'!F5469,"")</f>
        <v>29.17</v>
      </c>
      <c r="C5489">
        <f>IFERROR(IF('SUIVI VENTES 403e'!$A5469&lt;&gt;"",ROUND($B5489/$A5489,2),""),"")</f>
        <v>11.67</v>
      </c>
      <c r="D5489" t="str">
        <f t="shared" si="145"/>
        <v/>
      </c>
      <c r="E5489">
        <f t="shared" si="144"/>
        <v>0.94</v>
      </c>
      <c r="F5489">
        <f>IFERROR(IF('SUIVI VENTES 403e'!$A5469&lt;&gt;"",ROUND((($C5489/1.2)-$E5489),2),""),"")</f>
        <v>8.7899999999999991</v>
      </c>
      <c r="G5489">
        <f>IFERROR(IF('SUIVI VENTES 403e'!$A5469&lt;&gt;"",ROUND($F5489*$A5489,2),""),"")</f>
        <v>21.98</v>
      </c>
      <c r="H5489">
        <f>IFERROR(IF('SUIVI VENTES 403e'!$A5469&lt;&gt;"",YEAR('SUIVI VENTES 403e'!$G5469),""),"")</f>
        <v>2020</v>
      </c>
      <c r="I5489">
        <f>IFERROR(IF('SUIVI VENTES 403e'!$A5469&lt;&gt;"",MONTH('SUIVI VENTES 403e'!$G5469),""),"")</f>
        <v>11</v>
      </c>
    </row>
    <row r="5490" spans="1:9" x14ac:dyDescent="0.25">
      <c r="A5490">
        <f>IFERROR('SUIVI VENTES 403e'!B5470*(INDEX(traitement!$A$8:$B$16,MATCH('SUIVI VENTES 403e'!$H5470,traitement!$A$8:$A$16,0),2)),"")</f>
        <v>0.5</v>
      </c>
      <c r="B5490">
        <f>IFERROR('SUIVI VENTES 403e'!F5470,"")</f>
        <v>0</v>
      </c>
      <c r="C5490">
        <f>IFERROR(IF('SUIVI VENTES 403e'!$A5470&lt;&gt;"",ROUND($B5490/$A5490,2),""),"")</f>
        <v>0</v>
      </c>
      <c r="D5490">
        <f t="shared" si="145"/>
        <v>0.5</v>
      </c>
      <c r="E5490">
        <f t="shared" si="144"/>
        <v>0.94</v>
      </c>
      <c r="F5490">
        <f>IFERROR(IF('SUIVI VENTES 403e'!$A5470&lt;&gt;"",ROUND((($C5490/1.2)-$E5490),2),""),"")</f>
        <v>-0.94</v>
      </c>
      <c r="G5490">
        <f>IFERROR(IF('SUIVI VENTES 403e'!$A5470&lt;&gt;"",ROUND($F5490*$A5490,2),""),"")</f>
        <v>-0.47</v>
      </c>
      <c r="H5490">
        <f>IFERROR(IF('SUIVI VENTES 403e'!$A5470&lt;&gt;"",YEAR('SUIVI VENTES 403e'!$G5470),""),"")</f>
        <v>2020</v>
      </c>
      <c r="I5490">
        <f>IFERROR(IF('SUIVI VENTES 403e'!$A5470&lt;&gt;"",MONTH('SUIVI VENTES 403e'!$G5470),""),"")</f>
        <v>11</v>
      </c>
    </row>
    <row r="5491" spans="1:9" x14ac:dyDescent="0.25">
      <c r="A5491">
        <f>IFERROR('SUIVI VENTES 403e'!B5471*(INDEX(traitement!$A$8:$B$16,MATCH('SUIVI VENTES 403e'!$H5471,traitement!$A$8:$A$16,0),2)),"")</f>
        <v>2</v>
      </c>
      <c r="B5491">
        <f>IFERROR('SUIVI VENTES 403e'!F5471,"")</f>
        <v>20</v>
      </c>
      <c r="C5491">
        <f>IFERROR(IF('SUIVI VENTES 403e'!$A5471&lt;&gt;"",ROUND($B5491/$A5491,2),""),"")</f>
        <v>10</v>
      </c>
      <c r="D5491" t="str">
        <f t="shared" si="145"/>
        <v/>
      </c>
      <c r="E5491">
        <f t="shared" si="144"/>
        <v>0.94</v>
      </c>
      <c r="F5491">
        <f>IFERROR(IF('SUIVI VENTES 403e'!$A5471&lt;&gt;"",ROUND((($C5491/1.2)-$E5491),2),""),"")</f>
        <v>7.39</v>
      </c>
      <c r="G5491">
        <f>IFERROR(IF('SUIVI VENTES 403e'!$A5471&lt;&gt;"",ROUND($F5491*$A5491,2),""),"")</f>
        <v>14.78</v>
      </c>
      <c r="H5491">
        <f>IFERROR(IF('SUIVI VENTES 403e'!$A5471&lt;&gt;"",YEAR('SUIVI VENTES 403e'!$G5471),""),"")</f>
        <v>2020</v>
      </c>
      <c r="I5491">
        <f>IFERROR(IF('SUIVI VENTES 403e'!$A5471&lt;&gt;"",MONTH('SUIVI VENTES 403e'!$G5471),""),"")</f>
        <v>11</v>
      </c>
    </row>
    <row r="5492" spans="1:9" x14ac:dyDescent="0.25">
      <c r="A5492">
        <f>IFERROR('SUIVI VENTES 403e'!B5472*(INDEX(traitement!$A$8:$B$16,MATCH('SUIVI VENTES 403e'!$H5472,traitement!$A$8:$A$16,0),2)),"")</f>
        <v>12</v>
      </c>
      <c r="B5492">
        <f>IFERROR('SUIVI VENTES 403e'!F5472,"")</f>
        <v>120</v>
      </c>
      <c r="C5492">
        <f>IFERROR(IF('SUIVI VENTES 403e'!$A5472&lt;&gt;"",ROUND($B5492/$A5492,2),""),"")</f>
        <v>10</v>
      </c>
      <c r="D5492" t="str">
        <f t="shared" si="145"/>
        <v/>
      </c>
      <c r="E5492">
        <f t="shared" si="144"/>
        <v>0.94</v>
      </c>
      <c r="F5492">
        <f>IFERROR(IF('SUIVI VENTES 403e'!$A5472&lt;&gt;"",ROUND((($C5492/1.2)-$E5492),2),""),"")</f>
        <v>7.39</v>
      </c>
      <c r="G5492">
        <f>IFERROR(IF('SUIVI VENTES 403e'!$A5472&lt;&gt;"",ROUND($F5492*$A5492,2),""),"")</f>
        <v>88.68</v>
      </c>
      <c r="H5492">
        <f>IFERROR(IF('SUIVI VENTES 403e'!$A5472&lt;&gt;"",YEAR('SUIVI VENTES 403e'!$G5472),""),"")</f>
        <v>2020</v>
      </c>
      <c r="I5492">
        <f>IFERROR(IF('SUIVI VENTES 403e'!$A5472&lt;&gt;"",MONTH('SUIVI VENTES 403e'!$G5472),""),"")</f>
        <v>11</v>
      </c>
    </row>
    <row r="5493" spans="1:9" x14ac:dyDescent="0.25">
      <c r="A5493">
        <f>IFERROR('SUIVI VENTES 403e'!B5473*(INDEX(traitement!$A$8:$B$16,MATCH('SUIVI VENTES 403e'!$H5473,traitement!$A$8:$A$16,0),2)),"")</f>
        <v>2</v>
      </c>
      <c r="B5493">
        <f>IFERROR('SUIVI VENTES 403e'!F5473,"")</f>
        <v>0</v>
      </c>
      <c r="C5493">
        <f>IFERROR(IF('SUIVI VENTES 403e'!$A5473&lt;&gt;"",ROUND($B5493/$A5493,2),""),"")</f>
        <v>0</v>
      </c>
      <c r="D5493">
        <f t="shared" si="145"/>
        <v>2</v>
      </c>
      <c r="E5493">
        <f t="shared" si="144"/>
        <v>0.94</v>
      </c>
      <c r="F5493">
        <f>IFERROR(IF('SUIVI VENTES 403e'!$A5473&lt;&gt;"",ROUND((($C5493/1.2)-$E5493),2),""),"")</f>
        <v>-0.94</v>
      </c>
      <c r="G5493">
        <f>IFERROR(IF('SUIVI VENTES 403e'!$A5473&lt;&gt;"",ROUND($F5493*$A5493,2),""),"")</f>
        <v>-1.88</v>
      </c>
      <c r="H5493">
        <f>IFERROR(IF('SUIVI VENTES 403e'!$A5473&lt;&gt;"",YEAR('SUIVI VENTES 403e'!$G5473),""),"")</f>
        <v>2020</v>
      </c>
      <c r="I5493">
        <f>IFERROR(IF('SUIVI VENTES 403e'!$A5473&lt;&gt;"",MONTH('SUIVI VENTES 403e'!$G5473),""),"")</f>
        <v>11</v>
      </c>
    </row>
    <row r="5494" spans="1:9" x14ac:dyDescent="0.25">
      <c r="A5494">
        <f>IFERROR('SUIVI VENTES 403e'!B5474*(INDEX(traitement!$A$8:$B$16,MATCH('SUIVI VENTES 403e'!$H5474,traitement!$A$8:$A$16,0),2)),"")</f>
        <v>15</v>
      </c>
      <c r="B5494">
        <f>IFERROR('SUIVI VENTES 403e'!F5474,"")</f>
        <v>150</v>
      </c>
      <c r="C5494">
        <f>IFERROR(IF('SUIVI VENTES 403e'!$A5474&lt;&gt;"",ROUND($B5494/$A5494,2),""),"")</f>
        <v>10</v>
      </c>
      <c r="D5494" t="str">
        <f t="shared" si="145"/>
        <v/>
      </c>
      <c r="E5494">
        <f t="shared" si="144"/>
        <v>0.94</v>
      </c>
      <c r="F5494">
        <f>IFERROR(IF('SUIVI VENTES 403e'!$A5474&lt;&gt;"",ROUND((($C5494/1.2)-$E5494),2),""),"")</f>
        <v>7.39</v>
      </c>
      <c r="G5494">
        <f>IFERROR(IF('SUIVI VENTES 403e'!$A5474&lt;&gt;"",ROUND($F5494*$A5494,2),""),"")</f>
        <v>110.85</v>
      </c>
      <c r="H5494">
        <f>IFERROR(IF('SUIVI VENTES 403e'!$A5474&lt;&gt;"",YEAR('SUIVI VENTES 403e'!$G5474),""),"")</f>
        <v>2020</v>
      </c>
      <c r="I5494">
        <f>IFERROR(IF('SUIVI VENTES 403e'!$A5474&lt;&gt;"",MONTH('SUIVI VENTES 403e'!$G5474),""),"")</f>
        <v>11</v>
      </c>
    </row>
    <row r="5495" spans="1:9" x14ac:dyDescent="0.25">
      <c r="A5495">
        <f>IFERROR('SUIVI VENTES 403e'!B5475*(INDEX(traitement!$A$8:$B$16,MATCH('SUIVI VENTES 403e'!$H5475,traitement!$A$8:$A$16,0),2)),"")</f>
        <v>5</v>
      </c>
      <c r="B5495">
        <f>IFERROR('SUIVI VENTES 403e'!F5475,"")</f>
        <v>50</v>
      </c>
      <c r="C5495">
        <f>IFERROR(IF('SUIVI VENTES 403e'!$A5475&lt;&gt;"",ROUND($B5495/$A5495,2),""),"")</f>
        <v>10</v>
      </c>
      <c r="D5495" t="str">
        <f t="shared" si="145"/>
        <v/>
      </c>
      <c r="E5495">
        <f t="shared" si="144"/>
        <v>0.94</v>
      </c>
      <c r="F5495">
        <f>IFERROR(IF('SUIVI VENTES 403e'!$A5475&lt;&gt;"",ROUND((($C5495/1.2)-$E5495),2),""),"")</f>
        <v>7.39</v>
      </c>
      <c r="G5495">
        <f>IFERROR(IF('SUIVI VENTES 403e'!$A5475&lt;&gt;"",ROUND($F5495*$A5495,2),""),"")</f>
        <v>36.950000000000003</v>
      </c>
      <c r="H5495">
        <f>IFERROR(IF('SUIVI VENTES 403e'!$A5475&lt;&gt;"",YEAR('SUIVI VENTES 403e'!$G5475),""),"")</f>
        <v>2020</v>
      </c>
      <c r="I5495">
        <f>IFERROR(IF('SUIVI VENTES 403e'!$A5475&lt;&gt;"",MONTH('SUIVI VENTES 403e'!$G5475),""),"")</f>
        <v>11</v>
      </c>
    </row>
    <row r="5496" spans="1:9" x14ac:dyDescent="0.25">
      <c r="A5496">
        <f>IFERROR('SUIVI VENTES 403e'!B5476*(INDEX(traitement!$A$8:$B$16,MATCH('SUIVI VENTES 403e'!$H5476,traitement!$A$8:$A$16,0),2)),"")</f>
        <v>1</v>
      </c>
      <c r="B5496">
        <f>IFERROR('SUIVI VENTES 403e'!F5476,"")</f>
        <v>0</v>
      </c>
      <c r="C5496">
        <f>IFERROR(IF('SUIVI VENTES 403e'!$A5476&lt;&gt;"",ROUND($B5496/$A5496,2),""),"")</f>
        <v>0</v>
      </c>
      <c r="D5496">
        <f t="shared" si="145"/>
        <v>1</v>
      </c>
      <c r="E5496">
        <f t="shared" si="144"/>
        <v>0.94</v>
      </c>
      <c r="F5496">
        <f>IFERROR(IF('SUIVI VENTES 403e'!$A5476&lt;&gt;"",ROUND((($C5496/1.2)-$E5496),2),""),"")</f>
        <v>-0.94</v>
      </c>
      <c r="G5496">
        <f>IFERROR(IF('SUIVI VENTES 403e'!$A5476&lt;&gt;"",ROUND($F5496*$A5496,2),""),"")</f>
        <v>-0.94</v>
      </c>
      <c r="H5496">
        <f>IFERROR(IF('SUIVI VENTES 403e'!$A5476&lt;&gt;"",YEAR('SUIVI VENTES 403e'!$G5476),""),"")</f>
        <v>2020</v>
      </c>
      <c r="I5496">
        <f>IFERROR(IF('SUIVI VENTES 403e'!$A5476&lt;&gt;"",MONTH('SUIVI VENTES 403e'!$G5476),""),"")</f>
        <v>11</v>
      </c>
    </row>
    <row r="5497" spans="1:9" x14ac:dyDescent="0.25">
      <c r="A5497">
        <f>IFERROR('SUIVI VENTES 403e'!B5477*(INDEX(traitement!$A$8:$B$16,MATCH('SUIVI VENTES 403e'!$H5477,traitement!$A$8:$A$16,0),2)),"")</f>
        <v>0.5</v>
      </c>
      <c r="B5497">
        <f>IFERROR('SUIVI VENTES 403e'!F5477,"")</f>
        <v>5.83</v>
      </c>
      <c r="C5497">
        <f>IFERROR(IF('SUIVI VENTES 403e'!$A5477&lt;&gt;"",ROUND($B5497/$A5497,2),""),"")</f>
        <v>11.66</v>
      </c>
      <c r="D5497" t="str">
        <f t="shared" si="145"/>
        <v/>
      </c>
      <c r="E5497">
        <f t="shared" si="144"/>
        <v>0.94</v>
      </c>
      <c r="F5497">
        <f>IFERROR(IF('SUIVI VENTES 403e'!$A5477&lt;&gt;"",ROUND((($C5497/1.2)-$E5497),2),""),"")</f>
        <v>8.7799999999999994</v>
      </c>
      <c r="G5497">
        <f>IFERROR(IF('SUIVI VENTES 403e'!$A5477&lt;&gt;"",ROUND($F5497*$A5497,2),""),"")</f>
        <v>4.3899999999999997</v>
      </c>
      <c r="H5497">
        <f>IFERROR(IF('SUIVI VENTES 403e'!$A5477&lt;&gt;"",YEAR('SUIVI VENTES 403e'!$G5477),""),"")</f>
        <v>2020</v>
      </c>
      <c r="I5497">
        <f>IFERROR(IF('SUIVI VENTES 403e'!$A5477&lt;&gt;"",MONTH('SUIVI VENTES 403e'!$G5477),""),"")</f>
        <v>11</v>
      </c>
    </row>
    <row r="5498" spans="1:9" x14ac:dyDescent="0.25">
      <c r="A5498">
        <f>IFERROR('SUIVI VENTES 403e'!B5478*(INDEX(traitement!$A$8:$B$16,MATCH('SUIVI VENTES 403e'!$H5478,traitement!$A$8:$A$16,0),2)),"")</f>
        <v>0.5</v>
      </c>
      <c r="B5498">
        <f>IFERROR('SUIVI VENTES 403e'!F5478,"")</f>
        <v>10</v>
      </c>
      <c r="C5498">
        <f>IFERROR(IF('SUIVI VENTES 403e'!$A5478&lt;&gt;"",ROUND($B5498/$A5498,2),""),"")</f>
        <v>20</v>
      </c>
      <c r="D5498" t="str">
        <f t="shared" si="145"/>
        <v/>
      </c>
      <c r="E5498">
        <f t="shared" si="144"/>
        <v>0.94</v>
      </c>
      <c r="F5498">
        <f>IFERROR(IF('SUIVI VENTES 403e'!$A5478&lt;&gt;"",ROUND((($C5498/1.2)-$E5498),2),""),"")</f>
        <v>15.73</v>
      </c>
      <c r="G5498">
        <f>IFERROR(IF('SUIVI VENTES 403e'!$A5478&lt;&gt;"",ROUND($F5498*$A5498,2),""),"")</f>
        <v>7.87</v>
      </c>
      <c r="H5498">
        <f>IFERROR(IF('SUIVI VENTES 403e'!$A5478&lt;&gt;"",YEAR('SUIVI VENTES 403e'!$G5478),""),"")</f>
        <v>2020</v>
      </c>
      <c r="I5498">
        <f>IFERROR(IF('SUIVI VENTES 403e'!$A5478&lt;&gt;"",MONTH('SUIVI VENTES 403e'!$G5478),""),"")</f>
        <v>11</v>
      </c>
    </row>
    <row r="5499" spans="1:9" x14ac:dyDescent="0.25">
      <c r="A5499">
        <f>IFERROR('SUIVI VENTES 403e'!B5479*(INDEX(traitement!$A$8:$B$16,MATCH('SUIVI VENTES 403e'!$H5479,traitement!$A$8:$A$16,0),2)),"")</f>
        <v>5</v>
      </c>
      <c r="B5499">
        <f>IFERROR('SUIVI VENTES 403e'!F5479,"")</f>
        <v>50</v>
      </c>
      <c r="C5499">
        <f>IFERROR(IF('SUIVI VENTES 403e'!$A5479&lt;&gt;"",ROUND($B5499/$A5499,2),""),"")</f>
        <v>10</v>
      </c>
      <c r="D5499" t="str">
        <f t="shared" si="145"/>
        <v/>
      </c>
      <c r="E5499">
        <f t="shared" si="144"/>
        <v>0.94</v>
      </c>
      <c r="F5499">
        <f>IFERROR(IF('SUIVI VENTES 403e'!$A5479&lt;&gt;"",ROUND((($C5499/1.2)-$E5499),2),""),"")</f>
        <v>7.39</v>
      </c>
      <c r="G5499">
        <f>IFERROR(IF('SUIVI VENTES 403e'!$A5479&lt;&gt;"",ROUND($F5499*$A5499,2),""),"")</f>
        <v>36.950000000000003</v>
      </c>
      <c r="H5499">
        <f>IFERROR(IF('SUIVI VENTES 403e'!$A5479&lt;&gt;"",YEAR('SUIVI VENTES 403e'!$G5479),""),"")</f>
        <v>2020</v>
      </c>
      <c r="I5499">
        <f>IFERROR(IF('SUIVI VENTES 403e'!$A5479&lt;&gt;"",MONTH('SUIVI VENTES 403e'!$G5479),""),"")</f>
        <v>11</v>
      </c>
    </row>
    <row r="5500" spans="1:9" x14ac:dyDescent="0.25">
      <c r="A5500">
        <f>IFERROR('SUIVI VENTES 403e'!B5480*(INDEX(traitement!$A$8:$B$16,MATCH('SUIVI VENTES 403e'!$H5480,traitement!$A$8:$A$16,0),2)),"")</f>
        <v>1</v>
      </c>
      <c r="B5500">
        <f>IFERROR('SUIVI VENTES 403e'!F5480,"")</f>
        <v>0</v>
      </c>
      <c r="C5500">
        <f>IFERROR(IF('SUIVI VENTES 403e'!$A5480&lt;&gt;"",ROUND($B5500/$A5500,2),""),"")</f>
        <v>0</v>
      </c>
      <c r="D5500">
        <f t="shared" si="145"/>
        <v>1</v>
      </c>
      <c r="E5500">
        <f t="shared" si="144"/>
        <v>0.94</v>
      </c>
      <c r="F5500">
        <f>IFERROR(IF('SUIVI VENTES 403e'!$A5480&lt;&gt;"",ROUND((($C5500/1.2)-$E5500),2),""),"")</f>
        <v>-0.94</v>
      </c>
      <c r="G5500">
        <f>IFERROR(IF('SUIVI VENTES 403e'!$A5480&lt;&gt;"",ROUND($F5500*$A5500,2),""),"")</f>
        <v>-0.94</v>
      </c>
      <c r="H5500">
        <f>IFERROR(IF('SUIVI VENTES 403e'!$A5480&lt;&gt;"",YEAR('SUIVI VENTES 403e'!$G5480),""),"")</f>
        <v>2020</v>
      </c>
      <c r="I5500">
        <f>IFERROR(IF('SUIVI VENTES 403e'!$A5480&lt;&gt;"",MONTH('SUIVI VENTES 403e'!$G5480),""),"")</f>
        <v>11</v>
      </c>
    </row>
    <row r="5501" spans="1:9" x14ac:dyDescent="0.25">
      <c r="A5501">
        <f>IFERROR('SUIVI VENTES 403e'!B5481*(INDEX(traitement!$A$8:$B$16,MATCH('SUIVI VENTES 403e'!$H5481,traitement!$A$8:$A$16,0),2)),"")</f>
        <v>12</v>
      </c>
      <c r="B5501">
        <f>IFERROR('SUIVI VENTES 403e'!F5481,"")</f>
        <v>120</v>
      </c>
      <c r="C5501">
        <f>IFERROR(IF('SUIVI VENTES 403e'!$A5481&lt;&gt;"",ROUND($B5501/$A5501,2),""),"")</f>
        <v>10</v>
      </c>
      <c r="D5501" t="str">
        <f t="shared" si="145"/>
        <v/>
      </c>
      <c r="E5501">
        <f t="shared" si="144"/>
        <v>0.94</v>
      </c>
      <c r="F5501">
        <f>IFERROR(IF('SUIVI VENTES 403e'!$A5481&lt;&gt;"",ROUND((($C5501/1.2)-$E5501),2),""),"")</f>
        <v>7.39</v>
      </c>
      <c r="G5501">
        <f>IFERROR(IF('SUIVI VENTES 403e'!$A5481&lt;&gt;"",ROUND($F5501*$A5501,2),""),"")</f>
        <v>88.68</v>
      </c>
      <c r="H5501">
        <f>IFERROR(IF('SUIVI VENTES 403e'!$A5481&lt;&gt;"",YEAR('SUIVI VENTES 403e'!$G5481),""),"")</f>
        <v>2020</v>
      </c>
      <c r="I5501">
        <f>IFERROR(IF('SUIVI VENTES 403e'!$A5481&lt;&gt;"",MONTH('SUIVI VENTES 403e'!$G5481),""),"")</f>
        <v>11</v>
      </c>
    </row>
    <row r="5502" spans="1:9" x14ac:dyDescent="0.25">
      <c r="A5502">
        <f>IFERROR('SUIVI VENTES 403e'!B5482*(INDEX(traitement!$A$8:$B$16,MATCH('SUIVI VENTES 403e'!$H5482,traitement!$A$8:$A$16,0),2)),"")</f>
        <v>2</v>
      </c>
      <c r="B5502">
        <f>IFERROR('SUIVI VENTES 403e'!F5482,"")</f>
        <v>0</v>
      </c>
      <c r="C5502">
        <f>IFERROR(IF('SUIVI VENTES 403e'!$A5482&lt;&gt;"",ROUND($B5502/$A5502,2),""),"")</f>
        <v>0</v>
      </c>
      <c r="D5502">
        <f t="shared" si="145"/>
        <v>2</v>
      </c>
      <c r="E5502">
        <f t="shared" si="144"/>
        <v>0.94</v>
      </c>
      <c r="F5502">
        <f>IFERROR(IF('SUIVI VENTES 403e'!$A5482&lt;&gt;"",ROUND((($C5502/1.2)-$E5502),2),""),"")</f>
        <v>-0.94</v>
      </c>
      <c r="G5502">
        <f>IFERROR(IF('SUIVI VENTES 403e'!$A5482&lt;&gt;"",ROUND($F5502*$A5502,2),""),"")</f>
        <v>-1.88</v>
      </c>
      <c r="H5502">
        <f>IFERROR(IF('SUIVI VENTES 403e'!$A5482&lt;&gt;"",YEAR('SUIVI VENTES 403e'!$G5482),""),"")</f>
        <v>2020</v>
      </c>
      <c r="I5502">
        <f>IFERROR(IF('SUIVI VENTES 403e'!$A5482&lt;&gt;"",MONTH('SUIVI VENTES 403e'!$G5482),""),"")</f>
        <v>11</v>
      </c>
    </row>
    <row r="5503" spans="1:9" x14ac:dyDescent="0.25">
      <c r="A5503">
        <f>IFERROR('SUIVI VENTES 403e'!B5483*(INDEX(traitement!$A$8:$B$16,MATCH('SUIVI VENTES 403e'!$H5483,traitement!$A$8:$A$16,0),2)),"")</f>
        <v>5</v>
      </c>
      <c r="B5503">
        <f>IFERROR('SUIVI VENTES 403e'!F5483,"")</f>
        <v>50</v>
      </c>
      <c r="C5503">
        <f>IFERROR(IF('SUIVI VENTES 403e'!$A5483&lt;&gt;"",ROUND($B5503/$A5503,2),""),"")</f>
        <v>10</v>
      </c>
      <c r="D5503" t="str">
        <f t="shared" si="145"/>
        <v/>
      </c>
      <c r="E5503">
        <f t="shared" si="144"/>
        <v>0.94</v>
      </c>
      <c r="F5503">
        <f>IFERROR(IF('SUIVI VENTES 403e'!$A5483&lt;&gt;"",ROUND((($C5503/1.2)-$E5503),2),""),"")</f>
        <v>7.39</v>
      </c>
      <c r="G5503">
        <f>IFERROR(IF('SUIVI VENTES 403e'!$A5483&lt;&gt;"",ROUND($F5503*$A5503,2),""),"")</f>
        <v>36.950000000000003</v>
      </c>
      <c r="H5503">
        <f>IFERROR(IF('SUIVI VENTES 403e'!$A5483&lt;&gt;"",YEAR('SUIVI VENTES 403e'!$G5483),""),"")</f>
        <v>2020</v>
      </c>
      <c r="I5503">
        <f>IFERROR(IF('SUIVI VENTES 403e'!$A5483&lt;&gt;"",MONTH('SUIVI VENTES 403e'!$G5483),""),"")</f>
        <v>11</v>
      </c>
    </row>
    <row r="5504" spans="1:9" x14ac:dyDescent="0.25">
      <c r="A5504">
        <f>IFERROR('SUIVI VENTES 403e'!B5484*(INDEX(traitement!$A$8:$B$16,MATCH('SUIVI VENTES 403e'!$H5484,traitement!$A$8:$A$16,0),2)),"")</f>
        <v>1</v>
      </c>
      <c r="B5504">
        <f>IFERROR('SUIVI VENTES 403e'!F5484,"")</f>
        <v>0</v>
      </c>
      <c r="C5504">
        <f>IFERROR(IF('SUIVI VENTES 403e'!$A5484&lt;&gt;"",ROUND($B5504/$A5504,2),""),"")</f>
        <v>0</v>
      </c>
      <c r="D5504">
        <f t="shared" si="145"/>
        <v>1</v>
      </c>
      <c r="E5504">
        <f t="shared" si="144"/>
        <v>0.94</v>
      </c>
      <c r="F5504">
        <f>IFERROR(IF('SUIVI VENTES 403e'!$A5484&lt;&gt;"",ROUND((($C5504/1.2)-$E5504),2),""),"")</f>
        <v>-0.94</v>
      </c>
      <c r="G5504">
        <f>IFERROR(IF('SUIVI VENTES 403e'!$A5484&lt;&gt;"",ROUND($F5504*$A5504,2),""),"")</f>
        <v>-0.94</v>
      </c>
      <c r="H5504">
        <f>IFERROR(IF('SUIVI VENTES 403e'!$A5484&lt;&gt;"",YEAR('SUIVI VENTES 403e'!$G5484),""),"")</f>
        <v>2020</v>
      </c>
      <c r="I5504">
        <f>IFERROR(IF('SUIVI VENTES 403e'!$A5484&lt;&gt;"",MONTH('SUIVI VENTES 403e'!$G5484),""),"")</f>
        <v>11</v>
      </c>
    </row>
    <row r="5505" spans="1:9" x14ac:dyDescent="0.25">
      <c r="A5505">
        <f>IFERROR('SUIVI VENTES 403e'!B5485*(INDEX(traitement!$A$8:$B$16,MATCH('SUIVI VENTES 403e'!$H5485,traitement!$A$8:$A$16,0),2)),"")</f>
        <v>15</v>
      </c>
      <c r="B5505">
        <f>IFERROR('SUIVI VENTES 403e'!F5485,"")</f>
        <v>150</v>
      </c>
      <c r="C5505">
        <f>IFERROR(IF('SUIVI VENTES 403e'!$A5485&lt;&gt;"",ROUND($B5505/$A5505,2),""),"")</f>
        <v>10</v>
      </c>
      <c r="D5505" t="str">
        <f t="shared" si="145"/>
        <v/>
      </c>
      <c r="E5505">
        <f t="shared" si="144"/>
        <v>0.94</v>
      </c>
      <c r="F5505">
        <f>IFERROR(IF('SUIVI VENTES 403e'!$A5485&lt;&gt;"",ROUND((($C5505/1.2)-$E5505),2),""),"")</f>
        <v>7.39</v>
      </c>
      <c r="G5505">
        <f>IFERROR(IF('SUIVI VENTES 403e'!$A5485&lt;&gt;"",ROUND($F5505*$A5505,2),""),"")</f>
        <v>110.85</v>
      </c>
      <c r="H5505">
        <f>IFERROR(IF('SUIVI VENTES 403e'!$A5485&lt;&gt;"",YEAR('SUIVI VENTES 403e'!$G5485),""),"")</f>
        <v>2020</v>
      </c>
      <c r="I5505">
        <f>IFERROR(IF('SUIVI VENTES 403e'!$A5485&lt;&gt;"",MONTH('SUIVI VENTES 403e'!$G5485),""),"")</f>
        <v>11</v>
      </c>
    </row>
    <row r="5506" spans="1:9" x14ac:dyDescent="0.25">
      <c r="A5506">
        <f>IFERROR('SUIVI VENTES 403e'!B5486*(INDEX(traitement!$A$8:$B$16,MATCH('SUIVI VENTES 403e'!$H5486,traitement!$A$8:$A$16,0),2)),"")</f>
        <v>3</v>
      </c>
      <c r="B5506">
        <f>IFERROR('SUIVI VENTES 403e'!F5486,"")</f>
        <v>0</v>
      </c>
      <c r="C5506">
        <f>IFERROR(IF('SUIVI VENTES 403e'!$A5486&lt;&gt;"",ROUND($B5506/$A5506,2),""),"")</f>
        <v>0</v>
      </c>
      <c r="D5506">
        <f t="shared" si="145"/>
        <v>3</v>
      </c>
      <c r="E5506">
        <f t="shared" si="144"/>
        <v>0.94</v>
      </c>
      <c r="F5506">
        <f>IFERROR(IF('SUIVI VENTES 403e'!$A5486&lt;&gt;"",ROUND((($C5506/1.2)-$E5506),2),""),"")</f>
        <v>-0.94</v>
      </c>
      <c r="G5506">
        <f>IFERROR(IF('SUIVI VENTES 403e'!$A5486&lt;&gt;"",ROUND($F5506*$A5506,2),""),"")</f>
        <v>-2.82</v>
      </c>
      <c r="H5506">
        <f>IFERROR(IF('SUIVI VENTES 403e'!$A5486&lt;&gt;"",YEAR('SUIVI VENTES 403e'!$G5486),""),"")</f>
        <v>2020</v>
      </c>
      <c r="I5506">
        <f>IFERROR(IF('SUIVI VENTES 403e'!$A5486&lt;&gt;"",MONTH('SUIVI VENTES 403e'!$G5486),""),"")</f>
        <v>11</v>
      </c>
    </row>
    <row r="5507" spans="1:9" x14ac:dyDescent="0.25">
      <c r="A5507">
        <f>IFERROR('SUIVI VENTES 403e'!B5487*(INDEX(traitement!$A$8:$B$16,MATCH('SUIVI VENTES 403e'!$H5487,traitement!$A$8:$A$16,0),2)),"")</f>
        <v>6</v>
      </c>
      <c r="B5507">
        <f>IFERROR('SUIVI VENTES 403e'!F5487,"")</f>
        <v>60</v>
      </c>
      <c r="C5507">
        <f>IFERROR(IF('SUIVI VENTES 403e'!$A5487&lt;&gt;"",ROUND($B5507/$A5507,2),""),"")</f>
        <v>10</v>
      </c>
      <c r="D5507" t="str">
        <f t="shared" si="145"/>
        <v/>
      </c>
      <c r="E5507">
        <f t="shared" si="144"/>
        <v>0.94</v>
      </c>
      <c r="F5507">
        <f>IFERROR(IF('SUIVI VENTES 403e'!$A5487&lt;&gt;"",ROUND((($C5507/1.2)-$E5507),2),""),"")</f>
        <v>7.39</v>
      </c>
      <c r="G5507">
        <f>IFERROR(IF('SUIVI VENTES 403e'!$A5487&lt;&gt;"",ROUND($F5507*$A5507,2),""),"")</f>
        <v>44.34</v>
      </c>
      <c r="H5507">
        <f>IFERROR(IF('SUIVI VENTES 403e'!$A5487&lt;&gt;"",YEAR('SUIVI VENTES 403e'!$G5487),""),"")</f>
        <v>2020</v>
      </c>
      <c r="I5507">
        <f>IFERROR(IF('SUIVI VENTES 403e'!$A5487&lt;&gt;"",MONTH('SUIVI VENTES 403e'!$G5487),""),"")</f>
        <v>11</v>
      </c>
    </row>
    <row r="5508" spans="1:9" x14ac:dyDescent="0.25">
      <c r="A5508">
        <f>IFERROR('SUIVI VENTES 403e'!B5488*(INDEX(traitement!$A$8:$B$16,MATCH('SUIVI VENTES 403e'!$H5488,traitement!$A$8:$A$16,0),2)),"")</f>
        <v>1</v>
      </c>
      <c r="B5508">
        <f>IFERROR('SUIVI VENTES 403e'!F5488,"")</f>
        <v>0</v>
      </c>
      <c r="C5508">
        <f>IFERROR(IF('SUIVI VENTES 403e'!$A5488&lt;&gt;"",ROUND($B5508/$A5508,2),""),"")</f>
        <v>0</v>
      </c>
      <c r="D5508">
        <f t="shared" si="145"/>
        <v>1</v>
      </c>
      <c r="E5508">
        <f t="shared" si="144"/>
        <v>0.94</v>
      </c>
      <c r="F5508">
        <f>IFERROR(IF('SUIVI VENTES 403e'!$A5488&lt;&gt;"",ROUND((($C5508/1.2)-$E5508),2),""),"")</f>
        <v>-0.94</v>
      </c>
      <c r="G5508">
        <f>IFERROR(IF('SUIVI VENTES 403e'!$A5488&lt;&gt;"",ROUND($F5508*$A5508,2),""),"")</f>
        <v>-0.94</v>
      </c>
      <c r="H5508">
        <f>IFERROR(IF('SUIVI VENTES 403e'!$A5488&lt;&gt;"",YEAR('SUIVI VENTES 403e'!$G5488),""),"")</f>
        <v>2020</v>
      </c>
      <c r="I5508">
        <f>IFERROR(IF('SUIVI VENTES 403e'!$A5488&lt;&gt;"",MONTH('SUIVI VENTES 403e'!$G5488),""),"")</f>
        <v>11</v>
      </c>
    </row>
    <row r="5509" spans="1:9" x14ac:dyDescent="0.25">
      <c r="A5509">
        <f>IFERROR('SUIVI VENTES 403e'!B5489*(INDEX(traitement!$A$8:$B$16,MATCH('SUIVI VENTES 403e'!$H5489,traitement!$A$8:$A$16,0),2)),"")</f>
        <v>5</v>
      </c>
      <c r="B5509">
        <f>IFERROR('SUIVI VENTES 403e'!F5489,"")</f>
        <v>50</v>
      </c>
      <c r="C5509">
        <f>IFERROR(IF('SUIVI VENTES 403e'!$A5489&lt;&gt;"",ROUND($B5509/$A5509,2),""),"")</f>
        <v>10</v>
      </c>
      <c r="D5509" t="str">
        <f t="shared" si="145"/>
        <v/>
      </c>
      <c r="E5509">
        <f t="shared" si="144"/>
        <v>0.94</v>
      </c>
      <c r="F5509">
        <f>IFERROR(IF('SUIVI VENTES 403e'!$A5489&lt;&gt;"",ROUND((($C5509/1.2)-$E5509),2),""),"")</f>
        <v>7.39</v>
      </c>
      <c r="G5509">
        <f>IFERROR(IF('SUIVI VENTES 403e'!$A5489&lt;&gt;"",ROUND($F5509*$A5509,2),""),"")</f>
        <v>36.950000000000003</v>
      </c>
      <c r="H5509">
        <f>IFERROR(IF('SUIVI VENTES 403e'!$A5489&lt;&gt;"",YEAR('SUIVI VENTES 403e'!$G5489),""),"")</f>
        <v>2020</v>
      </c>
      <c r="I5509">
        <f>IFERROR(IF('SUIVI VENTES 403e'!$A5489&lt;&gt;"",MONTH('SUIVI VENTES 403e'!$G5489),""),"")</f>
        <v>11</v>
      </c>
    </row>
    <row r="5510" spans="1:9" x14ac:dyDescent="0.25">
      <c r="A5510">
        <f>IFERROR('SUIVI VENTES 403e'!B5490*(INDEX(traitement!$A$8:$B$16,MATCH('SUIVI VENTES 403e'!$H5490,traitement!$A$8:$A$16,0),2)),"")</f>
        <v>1</v>
      </c>
      <c r="B5510">
        <f>IFERROR('SUIVI VENTES 403e'!F5490,"")</f>
        <v>0</v>
      </c>
      <c r="C5510">
        <f>IFERROR(IF('SUIVI VENTES 403e'!$A5490&lt;&gt;"",ROUND($B5510/$A5510,2),""),"")</f>
        <v>0</v>
      </c>
      <c r="D5510">
        <f t="shared" si="145"/>
        <v>1</v>
      </c>
      <c r="E5510">
        <f t="shared" si="144"/>
        <v>0.94</v>
      </c>
      <c r="F5510">
        <f>IFERROR(IF('SUIVI VENTES 403e'!$A5490&lt;&gt;"",ROUND((($C5510/1.2)-$E5510),2),""),"")</f>
        <v>-0.94</v>
      </c>
      <c r="G5510">
        <f>IFERROR(IF('SUIVI VENTES 403e'!$A5490&lt;&gt;"",ROUND($F5510*$A5510,2),""),"")</f>
        <v>-0.94</v>
      </c>
      <c r="H5510">
        <f>IFERROR(IF('SUIVI VENTES 403e'!$A5490&lt;&gt;"",YEAR('SUIVI VENTES 403e'!$G5490),""),"")</f>
        <v>2020</v>
      </c>
      <c r="I5510">
        <f>IFERROR(IF('SUIVI VENTES 403e'!$A5490&lt;&gt;"",MONTH('SUIVI VENTES 403e'!$G5490),""),"")</f>
        <v>11</v>
      </c>
    </row>
    <row r="5511" spans="1:9" x14ac:dyDescent="0.25">
      <c r="A5511">
        <f>IFERROR('SUIVI VENTES 403e'!B5491*(INDEX(traitement!$A$8:$B$16,MATCH('SUIVI VENTES 403e'!$H5491,traitement!$A$8:$A$16,0),2)),"")</f>
        <v>2</v>
      </c>
      <c r="B5511">
        <f>IFERROR('SUIVI VENTES 403e'!F5491,"")</f>
        <v>20</v>
      </c>
      <c r="C5511">
        <f>IFERROR(IF('SUIVI VENTES 403e'!$A5491&lt;&gt;"",ROUND($B5511/$A5511,2),""),"")</f>
        <v>10</v>
      </c>
      <c r="D5511" t="str">
        <f t="shared" si="145"/>
        <v/>
      </c>
      <c r="E5511">
        <f t="shared" si="144"/>
        <v>0.94</v>
      </c>
      <c r="F5511">
        <f>IFERROR(IF('SUIVI VENTES 403e'!$A5491&lt;&gt;"",ROUND((($C5511/1.2)-$E5511),2),""),"")</f>
        <v>7.39</v>
      </c>
      <c r="G5511">
        <f>IFERROR(IF('SUIVI VENTES 403e'!$A5491&lt;&gt;"",ROUND($F5511*$A5511,2),""),"")</f>
        <v>14.78</v>
      </c>
      <c r="H5511">
        <f>IFERROR(IF('SUIVI VENTES 403e'!$A5491&lt;&gt;"",YEAR('SUIVI VENTES 403e'!$G5491),""),"")</f>
        <v>2020</v>
      </c>
      <c r="I5511">
        <f>IFERROR(IF('SUIVI VENTES 403e'!$A5491&lt;&gt;"",MONTH('SUIVI VENTES 403e'!$G5491),""),"")</f>
        <v>11</v>
      </c>
    </row>
    <row r="5512" spans="1:9" x14ac:dyDescent="0.25">
      <c r="A5512">
        <f>IFERROR('SUIVI VENTES 403e'!B5492*(INDEX(traitement!$A$8:$B$16,MATCH('SUIVI VENTES 403e'!$H5492,traitement!$A$8:$A$16,0),2)),"")</f>
        <v>2</v>
      </c>
      <c r="B5512">
        <f>IFERROR('SUIVI VENTES 403e'!F5492,"")</f>
        <v>20</v>
      </c>
      <c r="C5512">
        <f>IFERROR(IF('SUIVI VENTES 403e'!$A5492&lt;&gt;"",ROUND($B5512/$A5512,2),""),"")</f>
        <v>10</v>
      </c>
      <c r="D5512" t="str">
        <f t="shared" si="145"/>
        <v/>
      </c>
      <c r="E5512">
        <f t="shared" si="144"/>
        <v>0.94</v>
      </c>
      <c r="F5512">
        <f>IFERROR(IF('SUIVI VENTES 403e'!$A5492&lt;&gt;"",ROUND((($C5512/1.2)-$E5512),2),""),"")</f>
        <v>7.39</v>
      </c>
      <c r="G5512">
        <f>IFERROR(IF('SUIVI VENTES 403e'!$A5492&lt;&gt;"",ROUND($F5512*$A5512,2),""),"")</f>
        <v>14.78</v>
      </c>
      <c r="H5512">
        <f>IFERROR(IF('SUIVI VENTES 403e'!$A5492&lt;&gt;"",YEAR('SUIVI VENTES 403e'!$G5492),""),"")</f>
        <v>2020</v>
      </c>
      <c r="I5512">
        <f>IFERROR(IF('SUIVI VENTES 403e'!$A5492&lt;&gt;"",MONTH('SUIVI VENTES 403e'!$G5492),""),"")</f>
        <v>11</v>
      </c>
    </row>
    <row r="5513" spans="1:9" x14ac:dyDescent="0.25">
      <c r="A5513">
        <f>IFERROR('SUIVI VENTES 403e'!B5493*(INDEX(traitement!$A$8:$B$16,MATCH('SUIVI VENTES 403e'!$H5493,traitement!$A$8:$A$16,0),2)),"")</f>
        <v>25</v>
      </c>
      <c r="B5513">
        <f>IFERROR('SUIVI VENTES 403e'!F5493,"")</f>
        <v>250</v>
      </c>
      <c r="C5513">
        <f>IFERROR(IF('SUIVI VENTES 403e'!$A5493&lt;&gt;"",ROUND($B5513/$A5513,2),""),"")</f>
        <v>10</v>
      </c>
      <c r="D5513" t="str">
        <f t="shared" si="145"/>
        <v/>
      </c>
      <c r="E5513">
        <f t="shared" si="144"/>
        <v>0.94</v>
      </c>
      <c r="F5513">
        <f>IFERROR(IF('SUIVI VENTES 403e'!$A5493&lt;&gt;"",ROUND((($C5513/1.2)-$E5513),2),""),"")</f>
        <v>7.39</v>
      </c>
      <c r="G5513">
        <f>IFERROR(IF('SUIVI VENTES 403e'!$A5493&lt;&gt;"",ROUND($F5513*$A5513,2),""),"")</f>
        <v>184.75</v>
      </c>
      <c r="H5513">
        <f>IFERROR(IF('SUIVI VENTES 403e'!$A5493&lt;&gt;"",YEAR('SUIVI VENTES 403e'!$G5493),""),"")</f>
        <v>2020</v>
      </c>
      <c r="I5513">
        <f>IFERROR(IF('SUIVI VENTES 403e'!$A5493&lt;&gt;"",MONTH('SUIVI VENTES 403e'!$G5493),""),"")</f>
        <v>11</v>
      </c>
    </row>
    <row r="5514" spans="1:9" x14ac:dyDescent="0.25">
      <c r="A5514">
        <f>IFERROR('SUIVI VENTES 403e'!B5494*(INDEX(traitement!$A$8:$B$16,MATCH('SUIVI VENTES 403e'!$H5494,traitement!$A$8:$A$16,0),2)),"")</f>
        <v>5</v>
      </c>
      <c r="B5514">
        <f>IFERROR('SUIVI VENTES 403e'!F5494,"")</f>
        <v>0</v>
      </c>
      <c r="C5514">
        <f>IFERROR(IF('SUIVI VENTES 403e'!$A5494&lt;&gt;"",ROUND($B5514/$A5514,2),""),"")</f>
        <v>0</v>
      </c>
      <c r="D5514">
        <f t="shared" si="145"/>
        <v>5</v>
      </c>
      <c r="E5514">
        <f t="shared" si="144"/>
        <v>0.94</v>
      </c>
      <c r="F5514">
        <f>IFERROR(IF('SUIVI VENTES 403e'!$A5494&lt;&gt;"",ROUND((($C5514/1.2)-$E5514),2),""),"")</f>
        <v>-0.94</v>
      </c>
      <c r="G5514">
        <f>IFERROR(IF('SUIVI VENTES 403e'!$A5494&lt;&gt;"",ROUND($F5514*$A5514,2),""),"")</f>
        <v>-4.7</v>
      </c>
      <c r="H5514">
        <f>IFERROR(IF('SUIVI VENTES 403e'!$A5494&lt;&gt;"",YEAR('SUIVI VENTES 403e'!$G5494),""),"")</f>
        <v>2020</v>
      </c>
      <c r="I5514">
        <f>IFERROR(IF('SUIVI VENTES 403e'!$A5494&lt;&gt;"",MONTH('SUIVI VENTES 403e'!$G5494),""),"")</f>
        <v>11</v>
      </c>
    </row>
    <row r="5515" spans="1:9" x14ac:dyDescent="0.25">
      <c r="A5515">
        <f>IFERROR('SUIVI VENTES 403e'!B5495*(INDEX(traitement!$A$8:$B$16,MATCH('SUIVI VENTES 403e'!$H5495,traitement!$A$8:$A$16,0),2)),"")</f>
        <v>12</v>
      </c>
      <c r="B5515">
        <f>IFERROR('SUIVI VENTES 403e'!F5495,"")</f>
        <v>120</v>
      </c>
      <c r="C5515">
        <f>IFERROR(IF('SUIVI VENTES 403e'!$A5495&lt;&gt;"",ROUND($B5515/$A5515,2),""),"")</f>
        <v>10</v>
      </c>
      <c r="D5515" t="str">
        <f t="shared" si="145"/>
        <v/>
      </c>
      <c r="E5515">
        <f t="shared" si="144"/>
        <v>0.94</v>
      </c>
      <c r="F5515">
        <f>IFERROR(IF('SUIVI VENTES 403e'!$A5495&lt;&gt;"",ROUND((($C5515/1.2)-$E5515),2),""),"")</f>
        <v>7.39</v>
      </c>
      <c r="G5515">
        <f>IFERROR(IF('SUIVI VENTES 403e'!$A5495&lt;&gt;"",ROUND($F5515*$A5515,2),""),"")</f>
        <v>88.68</v>
      </c>
      <c r="H5515">
        <f>IFERROR(IF('SUIVI VENTES 403e'!$A5495&lt;&gt;"",YEAR('SUIVI VENTES 403e'!$G5495),""),"")</f>
        <v>2020</v>
      </c>
      <c r="I5515">
        <f>IFERROR(IF('SUIVI VENTES 403e'!$A5495&lt;&gt;"",MONTH('SUIVI VENTES 403e'!$G5495),""),"")</f>
        <v>11</v>
      </c>
    </row>
    <row r="5516" spans="1:9" x14ac:dyDescent="0.25">
      <c r="A5516">
        <f>IFERROR('SUIVI VENTES 403e'!B5496*(INDEX(traitement!$A$8:$B$16,MATCH('SUIVI VENTES 403e'!$H5496,traitement!$A$8:$A$16,0),2)),"")</f>
        <v>2</v>
      </c>
      <c r="B5516">
        <f>IFERROR('SUIVI VENTES 403e'!F5496,"")</f>
        <v>0</v>
      </c>
      <c r="C5516">
        <f>IFERROR(IF('SUIVI VENTES 403e'!$A5496&lt;&gt;"",ROUND($B5516/$A5516,2),""),"")</f>
        <v>0</v>
      </c>
      <c r="D5516">
        <f t="shared" si="145"/>
        <v>2</v>
      </c>
      <c r="E5516">
        <f t="shared" si="144"/>
        <v>0.94</v>
      </c>
      <c r="F5516">
        <f>IFERROR(IF('SUIVI VENTES 403e'!$A5496&lt;&gt;"",ROUND((($C5516/1.2)-$E5516),2),""),"")</f>
        <v>-0.94</v>
      </c>
      <c r="G5516">
        <f>IFERROR(IF('SUIVI VENTES 403e'!$A5496&lt;&gt;"",ROUND($F5516*$A5516,2),""),"")</f>
        <v>-1.88</v>
      </c>
      <c r="H5516">
        <f>IFERROR(IF('SUIVI VENTES 403e'!$A5496&lt;&gt;"",YEAR('SUIVI VENTES 403e'!$G5496),""),"")</f>
        <v>2020</v>
      </c>
      <c r="I5516">
        <f>IFERROR(IF('SUIVI VENTES 403e'!$A5496&lt;&gt;"",MONTH('SUIVI VENTES 403e'!$G5496),""),"")</f>
        <v>11</v>
      </c>
    </row>
    <row r="5517" spans="1:9" x14ac:dyDescent="0.25">
      <c r="A5517">
        <f>IFERROR('SUIVI VENTES 403e'!B5497*(INDEX(traitement!$A$8:$B$16,MATCH('SUIVI VENTES 403e'!$H5497,traitement!$A$8:$A$16,0),2)),"")</f>
        <v>10</v>
      </c>
      <c r="B5517">
        <f>IFERROR('SUIVI VENTES 403e'!F5497,"")</f>
        <v>100</v>
      </c>
      <c r="C5517">
        <f>IFERROR(IF('SUIVI VENTES 403e'!$A5497&lt;&gt;"",ROUND($B5517/$A5517,2),""),"")</f>
        <v>10</v>
      </c>
      <c r="D5517" t="str">
        <f t="shared" si="145"/>
        <v/>
      </c>
      <c r="E5517">
        <f t="shared" si="144"/>
        <v>0.94</v>
      </c>
      <c r="F5517">
        <f>IFERROR(IF('SUIVI VENTES 403e'!$A5497&lt;&gt;"",ROUND((($C5517/1.2)-$E5517),2),""),"")</f>
        <v>7.39</v>
      </c>
      <c r="G5517">
        <f>IFERROR(IF('SUIVI VENTES 403e'!$A5497&lt;&gt;"",ROUND($F5517*$A5517,2),""),"")</f>
        <v>73.900000000000006</v>
      </c>
      <c r="H5517">
        <f>IFERROR(IF('SUIVI VENTES 403e'!$A5497&lt;&gt;"",YEAR('SUIVI VENTES 403e'!$G5497),""),"")</f>
        <v>2020</v>
      </c>
      <c r="I5517">
        <f>IFERROR(IF('SUIVI VENTES 403e'!$A5497&lt;&gt;"",MONTH('SUIVI VENTES 403e'!$G5497),""),"")</f>
        <v>11</v>
      </c>
    </row>
    <row r="5518" spans="1:9" x14ac:dyDescent="0.25">
      <c r="A5518">
        <f>IFERROR('SUIVI VENTES 403e'!B5498*(INDEX(traitement!$A$8:$B$16,MATCH('SUIVI VENTES 403e'!$H5498,traitement!$A$8:$A$16,0),2)),"")</f>
        <v>2</v>
      </c>
      <c r="B5518">
        <f>IFERROR('SUIVI VENTES 403e'!F5498,"")</f>
        <v>0</v>
      </c>
      <c r="C5518">
        <f>IFERROR(IF('SUIVI VENTES 403e'!$A5498&lt;&gt;"",ROUND($B5518/$A5518,2),""),"")</f>
        <v>0</v>
      </c>
      <c r="D5518">
        <f t="shared" si="145"/>
        <v>2</v>
      </c>
      <c r="E5518">
        <f t="shared" si="144"/>
        <v>0.94</v>
      </c>
      <c r="F5518">
        <f>IFERROR(IF('SUIVI VENTES 403e'!$A5498&lt;&gt;"",ROUND((($C5518/1.2)-$E5518),2),""),"")</f>
        <v>-0.94</v>
      </c>
      <c r="G5518">
        <f>IFERROR(IF('SUIVI VENTES 403e'!$A5498&lt;&gt;"",ROUND($F5518*$A5518,2),""),"")</f>
        <v>-1.88</v>
      </c>
      <c r="H5518">
        <f>IFERROR(IF('SUIVI VENTES 403e'!$A5498&lt;&gt;"",YEAR('SUIVI VENTES 403e'!$G5498),""),"")</f>
        <v>2020</v>
      </c>
      <c r="I5518">
        <f>IFERROR(IF('SUIVI VENTES 403e'!$A5498&lt;&gt;"",MONTH('SUIVI VENTES 403e'!$G5498),""),"")</f>
        <v>11</v>
      </c>
    </row>
    <row r="5519" spans="1:9" x14ac:dyDescent="0.25">
      <c r="A5519">
        <f>IFERROR('SUIVI VENTES 403e'!B5499*(INDEX(traitement!$A$8:$B$16,MATCH('SUIVI VENTES 403e'!$H5499,traitement!$A$8:$A$16,0),2)),"")</f>
        <v>1</v>
      </c>
      <c r="B5519">
        <f>IFERROR('SUIVI VENTES 403e'!F5499,"")</f>
        <v>10</v>
      </c>
      <c r="C5519">
        <f>IFERROR(IF('SUIVI VENTES 403e'!$A5499&lt;&gt;"",ROUND($B5519/$A5519,2),""),"")</f>
        <v>10</v>
      </c>
      <c r="D5519" t="str">
        <f t="shared" si="145"/>
        <v/>
      </c>
      <c r="E5519">
        <f t="shared" si="144"/>
        <v>0.94</v>
      </c>
      <c r="F5519">
        <f>IFERROR(IF('SUIVI VENTES 403e'!$A5499&lt;&gt;"",ROUND((($C5519/1.2)-$E5519),2),""),"")</f>
        <v>7.39</v>
      </c>
      <c r="G5519">
        <f>IFERROR(IF('SUIVI VENTES 403e'!$A5499&lt;&gt;"",ROUND($F5519*$A5519,2),""),"")</f>
        <v>7.39</v>
      </c>
      <c r="H5519">
        <f>IFERROR(IF('SUIVI VENTES 403e'!$A5499&lt;&gt;"",YEAR('SUIVI VENTES 403e'!$G5499),""),"")</f>
        <v>2020</v>
      </c>
      <c r="I5519">
        <f>IFERROR(IF('SUIVI VENTES 403e'!$A5499&lt;&gt;"",MONTH('SUIVI VENTES 403e'!$G5499),""),"")</f>
        <v>11</v>
      </c>
    </row>
    <row r="5520" spans="1:9" x14ac:dyDescent="0.25">
      <c r="A5520">
        <f>IFERROR('SUIVI VENTES 403e'!B5500*(INDEX(traitement!$A$8:$B$16,MATCH('SUIVI VENTES 403e'!$H5500,traitement!$A$8:$A$16,0),2)),"")</f>
        <v>6.5</v>
      </c>
      <c r="B5520">
        <f>IFERROR('SUIVI VENTES 403e'!F5500,"")</f>
        <v>75.83</v>
      </c>
      <c r="C5520">
        <f>IFERROR(IF('SUIVI VENTES 403e'!$A5500&lt;&gt;"",ROUND($B5520/$A5520,2),""),"")</f>
        <v>11.67</v>
      </c>
      <c r="D5520" t="str">
        <f t="shared" si="145"/>
        <v/>
      </c>
      <c r="E5520">
        <f t="shared" si="144"/>
        <v>0.94</v>
      </c>
      <c r="F5520">
        <f>IFERROR(IF('SUIVI VENTES 403e'!$A5500&lt;&gt;"",ROUND((($C5520/1.2)-$E5520),2),""),"")</f>
        <v>8.7899999999999991</v>
      </c>
      <c r="G5520">
        <f>IFERROR(IF('SUIVI VENTES 403e'!$A5500&lt;&gt;"",ROUND($F5520*$A5520,2),""),"")</f>
        <v>57.14</v>
      </c>
      <c r="H5520">
        <f>IFERROR(IF('SUIVI VENTES 403e'!$A5500&lt;&gt;"",YEAR('SUIVI VENTES 403e'!$G5500),""),"")</f>
        <v>2020</v>
      </c>
      <c r="I5520">
        <f>IFERROR(IF('SUIVI VENTES 403e'!$A5500&lt;&gt;"",MONTH('SUIVI VENTES 403e'!$G5500),""),"")</f>
        <v>11</v>
      </c>
    </row>
    <row r="5521" spans="1:9" x14ac:dyDescent="0.25">
      <c r="A5521">
        <f>IFERROR('SUIVI VENTES 403e'!B5501*(INDEX(traitement!$A$8:$B$16,MATCH('SUIVI VENTES 403e'!$H5501,traitement!$A$8:$A$16,0),2)),"")</f>
        <v>1</v>
      </c>
      <c r="B5521">
        <f>IFERROR('SUIVI VENTES 403e'!F5501,"")</f>
        <v>0</v>
      </c>
      <c r="C5521">
        <f>IFERROR(IF('SUIVI VENTES 403e'!$A5501&lt;&gt;"",ROUND($B5521/$A5521,2),""),"")</f>
        <v>0</v>
      </c>
      <c r="D5521">
        <f t="shared" si="145"/>
        <v>1</v>
      </c>
      <c r="E5521">
        <f t="shared" si="144"/>
        <v>0.94</v>
      </c>
      <c r="F5521">
        <f>IFERROR(IF('SUIVI VENTES 403e'!$A5501&lt;&gt;"",ROUND((($C5521/1.2)-$E5521),2),""),"")</f>
        <v>-0.94</v>
      </c>
      <c r="G5521">
        <f>IFERROR(IF('SUIVI VENTES 403e'!$A5501&lt;&gt;"",ROUND($F5521*$A5521,2),""),"")</f>
        <v>-0.94</v>
      </c>
      <c r="H5521">
        <f>IFERROR(IF('SUIVI VENTES 403e'!$A5501&lt;&gt;"",YEAR('SUIVI VENTES 403e'!$G5501),""),"")</f>
        <v>2020</v>
      </c>
      <c r="I5521">
        <f>IFERROR(IF('SUIVI VENTES 403e'!$A5501&lt;&gt;"",MONTH('SUIVI VENTES 403e'!$G5501),""),"")</f>
        <v>11</v>
      </c>
    </row>
    <row r="5522" spans="1:9" x14ac:dyDescent="0.25">
      <c r="A5522">
        <f>IFERROR('SUIVI VENTES 403e'!B5502*(INDEX(traitement!$A$8:$B$16,MATCH('SUIVI VENTES 403e'!$H5502,traitement!$A$8:$A$16,0),2)),"")</f>
        <v>2</v>
      </c>
      <c r="B5522">
        <f>IFERROR('SUIVI VENTES 403e'!F5502,"")</f>
        <v>40</v>
      </c>
      <c r="C5522">
        <f>IFERROR(IF('SUIVI VENTES 403e'!$A5502&lt;&gt;"",ROUND($B5522/$A5522,2),""),"")</f>
        <v>20</v>
      </c>
      <c r="D5522" t="str">
        <f t="shared" si="145"/>
        <v/>
      </c>
      <c r="E5522">
        <f t="shared" si="144"/>
        <v>0.94</v>
      </c>
      <c r="F5522">
        <f>IFERROR(IF('SUIVI VENTES 403e'!$A5502&lt;&gt;"",ROUND((($C5522/1.2)-$E5522),2),""),"")</f>
        <v>15.73</v>
      </c>
      <c r="G5522">
        <f>IFERROR(IF('SUIVI VENTES 403e'!$A5502&lt;&gt;"",ROUND($F5522*$A5522,2),""),"")</f>
        <v>31.46</v>
      </c>
      <c r="H5522">
        <f>IFERROR(IF('SUIVI VENTES 403e'!$A5502&lt;&gt;"",YEAR('SUIVI VENTES 403e'!$G5502),""),"")</f>
        <v>2020</v>
      </c>
      <c r="I5522">
        <f>IFERROR(IF('SUIVI VENTES 403e'!$A5502&lt;&gt;"",MONTH('SUIVI VENTES 403e'!$G5502),""),"")</f>
        <v>11</v>
      </c>
    </row>
    <row r="5523" spans="1:9" x14ac:dyDescent="0.25">
      <c r="A5523">
        <f>IFERROR('SUIVI VENTES 403e'!B5503*(INDEX(traitement!$A$8:$B$16,MATCH('SUIVI VENTES 403e'!$H5503,traitement!$A$8:$A$16,0),2)),"")</f>
        <v>0.25</v>
      </c>
      <c r="B5523">
        <f>IFERROR('SUIVI VENTES 403e'!F5503,"")</f>
        <v>0</v>
      </c>
      <c r="C5523">
        <f>IFERROR(IF('SUIVI VENTES 403e'!$A5503&lt;&gt;"",ROUND($B5523/$A5523,2),""),"")</f>
        <v>0</v>
      </c>
      <c r="D5523">
        <f t="shared" si="145"/>
        <v>0.25</v>
      </c>
      <c r="E5523">
        <f t="shared" si="144"/>
        <v>0.94</v>
      </c>
      <c r="F5523">
        <f>IFERROR(IF('SUIVI VENTES 403e'!$A5503&lt;&gt;"",ROUND((($C5523/1.2)-$E5523),2),""),"")</f>
        <v>-0.94</v>
      </c>
      <c r="G5523">
        <f>IFERROR(IF('SUIVI VENTES 403e'!$A5503&lt;&gt;"",ROUND($F5523*$A5523,2),""),"")</f>
        <v>-0.24</v>
      </c>
      <c r="H5523">
        <f>IFERROR(IF('SUIVI VENTES 403e'!$A5503&lt;&gt;"",YEAR('SUIVI VENTES 403e'!$G5503),""),"")</f>
        <v>2020</v>
      </c>
      <c r="I5523">
        <f>IFERROR(IF('SUIVI VENTES 403e'!$A5503&lt;&gt;"",MONTH('SUIVI VENTES 403e'!$G5503),""),"")</f>
        <v>11</v>
      </c>
    </row>
    <row r="5524" spans="1:9" x14ac:dyDescent="0.25">
      <c r="A5524">
        <f>IFERROR('SUIVI VENTES 403e'!B5504*(INDEX(traitement!$A$8:$B$16,MATCH('SUIVI VENTES 403e'!$H5504,traitement!$A$8:$A$16,0),2)),"")</f>
        <v>5</v>
      </c>
      <c r="B5524">
        <f>IFERROR('SUIVI VENTES 403e'!F5504,"")</f>
        <v>50</v>
      </c>
      <c r="C5524">
        <f>IFERROR(IF('SUIVI VENTES 403e'!$A5504&lt;&gt;"",ROUND($B5524/$A5524,2),""),"")</f>
        <v>10</v>
      </c>
      <c r="D5524" t="str">
        <f t="shared" si="145"/>
        <v/>
      </c>
      <c r="E5524">
        <f t="shared" si="144"/>
        <v>0.94</v>
      </c>
      <c r="F5524">
        <f>IFERROR(IF('SUIVI VENTES 403e'!$A5504&lt;&gt;"",ROUND((($C5524/1.2)-$E5524),2),""),"")</f>
        <v>7.39</v>
      </c>
      <c r="G5524">
        <f>IFERROR(IF('SUIVI VENTES 403e'!$A5504&lt;&gt;"",ROUND($F5524*$A5524,2),""),"")</f>
        <v>36.950000000000003</v>
      </c>
      <c r="H5524">
        <f>IFERROR(IF('SUIVI VENTES 403e'!$A5504&lt;&gt;"",YEAR('SUIVI VENTES 403e'!$G5504),""),"")</f>
        <v>2020</v>
      </c>
      <c r="I5524">
        <f>IFERROR(IF('SUIVI VENTES 403e'!$A5504&lt;&gt;"",MONTH('SUIVI VENTES 403e'!$G5504),""),"")</f>
        <v>11</v>
      </c>
    </row>
    <row r="5525" spans="1:9" x14ac:dyDescent="0.25">
      <c r="A5525">
        <f>IFERROR('SUIVI VENTES 403e'!B5505*(INDEX(traitement!$A$8:$B$16,MATCH('SUIVI VENTES 403e'!$H5505,traitement!$A$8:$A$16,0),2)),"")</f>
        <v>1</v>
      </c>
      <c r="B5525">
        <f>IFERROR('SUIVI VENTES 403e'!F5505,"")</f>
        <v>0</v>
      </c>
      <c r="C5525">
        <f>IFERROR(IF('SUIVI VENTES 403e'!$A5505&lt;&gt;"",ROUND($B5525/$A5525,2),""),"")</f>
        <v>0</v>
      </c>
      <c r="D5525">
        <f t="shared" si="145"/>
        <v>1</v>
      </c>
      <c r="E5525">
        <f t="shared" si="144"/>
        <v>0.94</v>
      </c>
      <c r="F5525">
        <f>IFERROR(IF('SUIVI VENTES 403e'!$A5505&lt;&gt;"",ROUND((($C5525/1.2)-$E5525),2),""),"")</f>
        <v>-0.94</v>
      </c>
      <c r="G5525">
        <f>IFERROR(IF('SUIVI VENTES 403e'!$A5505&lt;&gt;"",ROUND($F5525*$A5525,2),""),"")</f>
        <v>-0.94</v>
      </c>
      <c r="H5525">
        <f>IFERROR(IF('SUIVI VENTES 403e'!$A5505&lt;&gt;"",YEAR('SUIVI VENTES 403e'!$G5505),""),"")</f>
        <v>2020</v>
      </c>
      <c r="I5525">
        <f>IFERROR(IF('SUIVI VENTES 403e'!$A5505&lt;&gt;"",MONTH('SUIVI VENTES 403e'!$G5505),""),"")</f>
        <v>11</v>
      </c>
    </row>
    <row r="5526" spans="1:9" x14ac:dyDescent="0.25">
      <c r="A5526">
        <f>IFERROR('SUIVI VENTES 403e'!B5506*(INDEX(traitement!$A$8:$B$16,MATCH('SUIVI VENTES 403e'!$H5506,traitement!$A$8:$A$16,0),2)),"")</f>
        <v>1</v>
      </c>
      <c r="B5526">
        <f>IFERROR('SUIVI VENTES 403e'!F5506,"")</f>
        <v>10</v>
      </c>
      <c r="C5526">
        <f>IFERROR(IF('SUIVI VENTES 403e'!$A5506&lt;&gt;"",ROUND($B5526/$A5526,2),""),"")</f>
        <v>10</v>
      </c>
      <c r="D5526" t="str">
        <f t="shared" si="145"/>
        <v/>
      </c>
      <c r="E5526">
        <f t="shared" si="144"/>
        <v>0.94</v>
      </c>
      <c r="F5526">
        <f>IFERROR(IF('SUIVI VENTES 403e'!$A5506&lt;&gt;"",ROUND((($C5526/1.2)-$E5526),2),""),"")</f>
        <v>7.39</v>
      </c>
      <c r="G5526">
        <f>IFERROR(IF('SUIVI VENTES 403e'!$A5506&lt;&gt;"",ROUND($F5526*$A5526,2),""),"")</f>
        <v>7.39</v>
      </c>
      <c r="H5526">
        <f>IFERROR(IF('SUIVI VENTES 403e'!$A5506&lt;&gt;"",YEAR('SUIVI VENTES 403e'!$G5506),""),"")</f>
        <v>2020</v>
      </c>
      <c r="I5526">
        <f>IFERROR(IF('SUIVI VENTES 403e'!$A5506&lt;&gt;"",MONTH('SUIVI VENTES 403e'!$G5506),""),"")</f>
        <v>11</v>
      </c>
    </row>
    <row r="5527" spans="1:9" x14ac:dyDescent="0.25">
      <c r="A5527">
        <f>IFERROR('SUIVI VENTES 403e'!B5507*(INDEX(traitement!$A$8:$B$16,MATCH('SUIVI VENTES 403e'!$H5507,traitement!$A$8:$A$16,0),2)),"")</f>
        <v>5</v>
      </c>
      <c r="B5527">
        <f>IFERROR('SUIVI VENTES 403e'!F5507,"")</f>
        <v>50</v>
      </c>
      <c r="C5527">
        <f>IFERROR(IF('SUIVI VENTES 403e'!$A5507&lt;&gt;"",ROUND($B5527/$A5527,2),""),"")</f>
        <v>10</v>
      </c>
      <c r="D5527" t="str">
        <f t="shared" si="145"/>
        <v/>
      </c>
      <c r="E5527">
        <f t="shared" si="144"/>
        <v>0.94</v>
      </c>
      <c r="F5527">
        <f>IFERROR(IF('SUIVI VENTES 403e'!$A5507&lt;&gt;"",ROUND((($C5527/1.2)-$E5527),2),""),"")</f>
        <v>7.39</v>
      </c>
      <c r="G5527">
        <f>IFERROR(IF('SUIVI VENTES 403e'!$A5507&lt;&gt;"",ROUND($F5527*$A5527,2),""),"")</f>
        <v>36.950000000000003</v>
      </c>
      <c r="H5527">
        <f>IFERROR(IF('SUIVI VENTES 403e'!$A5507&lt;&gt;"",YEAR('SUIVI VENTES 403e'!$G5507),""),"")</f>
        <v>2020</v>
      </c>
      <c r="I5527">
        <f>IFERROR(IF('SUIVI VENTES 403e'!$A5507&lt;&gt;"",MONTH('SUIVI VENTES 403e'!$G5507),""),"")</f>
        <v>11</v>
      </c>
    </row>
    <row r="5528" spans="1:9" x14ac:dyDescent="0.25">
      <c r="A5528">
        <f>IFERROR('SUIVI VENTES 403e'!B5508*(INDEX(traitement!$A$8:$B$16,MATCH('SUIVI VENTES 403e'!$H5508,traitement!$A$8:$A$16,0),2)),"")</f>
        <v>1</v>
      </c>
      <c r="B5528">
        <f>IFERROR('SUIVI VENTES 403e'!F5508,"")</f>
        <v>10</v>
      </c>
      <c r="C5528">
        <f>IFERROR(IF('SUIVI VENTES 403e'!$A5508&lt;&gt;"",ROUND($B5528/$A5528,2),""),"")</f>
        <v>10</v>
      </c>
      <c r="D5528" t="str">
        <f t="shared" si="145"/>
        <v/>
      </c>
      <c r="E5528">
        <f t="shared" si="144"/>
        <v>0.94</v>
      </c>
      <c r="F5528">
        <f>IFERROR(IF('SUIVI VENTES 403e'!$A5508&lt;&gt;"",ROUND((($C5528/1.2)-$E5528),2),""),"")</f>
        <v>7.39</v>
      </c>
      <c r="G5528">
        <f>IFERROR(IF('SUIVI VENTES 403e'!$A5508&lt;&gt;"",ROUND($F5528*$A5528,2),""),"")</f>
        <v>7.39</v>
      </c>
      <c r="H5528">
        <f>IFERROR(IF('SUIVI VENTES 403e'!$A5508&lt;&gt;"",YEAR('SUIVI VENTES 403e'!$G5508),""),"")</f>
        <v>2020</v>
      </c>
      <c r="I5528">
        <f>IFERROR(IF('SUIVI VENTES 403e'!$A5508&lt;&gt;"",MONTH('SUIVI VENTES 403e'!$G5508),""),"")</f>
        <v>11</v>
      </c>
    </row>
    <row r="5529" spans="1:9" x14ac:dyDescent="0.25">
      <c r="A5529">
        <f>IFERROR('SUIVI VENTES 403e'!B5509*(INDEX(traitement!$A$8:$B$16,MATCH('SUIVI VENTES 403e'!$H5509,traitement!$A$8:$A$16,0),2)),"")</f>
        <v>8</v>
      </c>
      <c r="B5529">
        <f>IFERROR('SUIVI VENTES 403e'!F5509,"")</f>
        <v>80</v>
      </c>
      <c r="C5529">
        <f>IFERROR(IF('SUIVI VENTES 403e'!$A5509&lt;&gt;"",ROUND($B5529/$A5529,2),""),"")</f>
        <v>10</v>
      </c>
      <c r="D5529" t="str">
        <f t="shared" si="145"/>
        <v/>
      </c>
      <c r="E5529">
        <f t="shared" si="144"/>
        <v>0.94</v>
      </c>
      <c r="F5529">
        <f>IFERROR(IF('SUIVI VENTES 403e'!$A5509&lt;&gt;"",ROUND((($C5529/1.2)-$E5529),2),""),"")</f>
        <v>7.39</v>
      </c>
      <c r="G5529">
        <f>IFERROR(IF('SUIVI VENTES 403e'!$A5509&lt;&gt;"",ROUND($F5529*$A5529,2),""),"")</f>
        <v>59.12</v>
      </c>
      <c r="H5529">
        <f>IFERROR(IF('SUIVI VENTES 403e'!$A5509&lt;&gt;"",YEAR('SUIVI VENTES 403e'!$G5509),""),"")</f>
        <v>2020</v>
      </c>
      <c r="I5529">
        <f>IFERROR(IF('SUIVI VENTES 403e'!$A5509&lt;&gt;"",MONTH('SUIVI VENTES 403e'!$G5509),""),"")</f>
        <v>11</v>
      </c>
    </row>
    <row r="5530" spans="1:9" x14ac:dyDescent="0.25">
      <c r="A5530">
        <f>IFERROR('SUIVI VENTES 403e'!B5510*(INDEX(traitement!$A$8:$B$16,MATCH('SUIVI VENTES 403e'!$H5510,traitement!$A$8:$A$16,0),2)),"")</f>
        <v>4</v>
      </c>
      <c r="B5530">
        <f>IFERROR('SUIVI VENTES 403e'!F5510,"")</f>
        <v>40</v>
      </c>
      <c r="C5530">
        <f>IFERROR(IF('SUIVI VENTES 403e'!$A5510&lt;&gt;"",ROUND($B5530/$A5530,2),""),"")</f>
        <v>10</v>
      </c>
      <c r="D5530" t="str">
        <f t="shared" si="145"/>
        <v/>
      </c>
      <c r="E5530">
        <f t="shared" si="144"/>
        <v>0.94</v>
      </c>
      <c r="F5530">
        <f>IFERROR(IF('SUIVI VENTES 403e'!$A5510&lt;&gt;"",ROUND((($C5530/1.2)-$E5530),2),""),"")</f>
        <v>7.39</v>
      </c>
      <c r="G5530">
        <f>IFERROR(IF('SUIVI VENTES 403e'!$A5510&lt;&gt;"",ROUND($F5530*$A5530,2),""),"")</f>
        <v>29.56</v>
      </c>
      <c r="H5530">
        <f>IFERROR(IF('SUIVI VENTES 403e'!$A5510&lt;&gt;"",YEAR('SUIVI VENTES 403e'!$G5510),""),"")</f>
        <v>2020</v>
      </c>
      <c r="I5530">
        <f>IFERROR(IF('SUIVI VENTES 403e'!$A5510&lt;&gt;"",MONTH('SUIVI VENTES 403e'!$G5510),""),"")</f>
        <v>11</v>
      </c>
    </row>
    <row r="5531" spans="1:9" x14ac:dyDescent="0.25">
      <c r="A5531">
        <f>IFERROR('SUIVI VENTES 403e'!B5511*(INDEX(traitement!$A$8:$B$16,MATCH('SUIVI VENTES 403e'!$H5511,traitement!$A$8:$A$16,0),2)),"")</f>
        <v>2</v>
      </c>
      <c r="B5531">
        <f>IFERROR('SUIVI VENTES 403e'!F5511,"")</f>
        <v>0</v>
      </c>
      <c r="C5531">
        <f>IFERROR(IF('SUIVI VENTES 403e'!$A5511&lt;&gt;"",ROUND($B5531/$A5531,2),""),"")</f>
        <v>0</v>
      </c>
      <c r="D5531">
        <f t="shared" si="145"/>
        <v>2</v>
      </c>
      <c r="E5531">
        <f t="shared" si="144"/>
        <v>0.94</v>
      </c>
      <c r="F5531">
        <f>IFERROR(IF('SUIVI VENTES 403e'!$A5511&lt;&gt;"",ROUND((($C5531/1.2)-$E5531),2),""),"")</f>
        <v>-0.94</v>
      </c>
      <c r="G5531">
        <f>IFERROR(IF('SUIVI VENTES 403e'!$A5511&lt;&gt;"",ROUND($F5531*$A5531,2),""),"")</f>
        <v>-1.88</v>
      </c>
      <c r="H5531">
        <f>IFERROR(IF('SUIVI VENTES 403e'!$A5511&lt;&gt;"",YEAR('SUIVI VENTES 403e'!$G5511),""),"")</f>
        <v>2020</v>
      </c>
      <c r="I5531">
        <f>IFERROR(IF('SUIVI VENTES 403e'!$A5511&lt;&gt;"",MONTH('SUIVI VENTES 403e'!$G5511),""),"")</f>
        <v>11</v>
      </c>
    </row>
    <row r="5532" spans="1:9" x14ac:dyDescent="0.25">
      <c r="A5532">
        <f>IFERROR('SUIVI VENTES 403e'!B5512*(INDEX(traitement!$A$8:$B$16,MATCH('SUIVI VENTES 403e'!$H5512,traitement!$A$8:$A$16,0),2)),"")</f>
        <v>8</v>
      </c>
      <c r="B5532">
        <f>IFERROR('SUIVI VENTES 403e'!F5512,"")</f>
        <v>80</v>
      </c>
      <c r="C5532">
        <f>IFERROR(IF('SUIVI VENTES 403e'!$A5512&lt;&gt;"",ROUND($B5532/$A5532,2),""),"")</f>
        <v>10</v>
      </c>
      <c r="D5532" t="str">
        <f t="shared" si="145"/>
        <v/>
      </c>
      <c r="E5532">
        <f t="shared" si="144"/>
        <v>0.94</v>
      </c>
      <c r="F5532">
        <f>IFERROR(IF('SUIVI VENTES 403e'!$A5512&lt;&gt;"",ROUND((($C5532/1.2)-$E5532),2),""),"")</f>
        <v>7.39</v>
      </c>
      <c r="G5532">
        <f>IFERROR(IF('SUIVI VENTES 403e'!$A5512&lt;&gt;"",ROUND($F5532*$A5532,2),""),"")</f>
        <v>59.12</v>
      </c>
      <c r="H5532">
        <f>IFERROR(IF('SUIVI VENTES 403e'!$A5512&lt;&gt;"",YEAR('SUIVI VENTES 403e'!$G5512),""),"")</f>
        <v>2020</v>
      </c>
      <c r="I5532">
        <f>IFERROR(IF('SUIVI VENTES 403e'!$A5512&lt;&gt;"",MONTH('SUIVI VENTES 403e'!$G5512),""),"")</f>
        <v>11</v>
      </c>
    </row>
    <row r="5533" spans="1:9" x14ac:dyDescent="0.25">
      <c r="A5533">
        <f>IFERROR('SUIVI VENTES 403e'!B5513*(INDEX(traitement!$A$8:$B$16,MATCH('SUIVI VENTES 403e'!$H5513,traitement!$A$8:$A$16,0),2)),"")</f>
        <v>4</v>
      </c>
      <c r="B5533">
        <f>IFERROR('SUIVI VENTES 403e'!F5513,"")</f>
        <v>40</v>
      </c>
      <c r="C5533">
        <f>IFERROR(IF('SUIVI VENTES 403e'!$A5513&lt;&gt;"",ROUND($B5533/$A5533,2),""),"")</f>
        <v>10</v>
      </c>
      <c r="D5533" t="str">
        <f t="shared" si="145"/>
        <v/>
      </c>
      <c r="E5533">
        <f t="shared" si="144"/>
        <v>0.94</v>
      </c>
      <c r="F5533">
        <f>IFERROR(IF('SUIVI VENTES 403e'!$A5513&lt;&gt;"",ROUND((($C5533/1.2)-$E5533),2),""),"")</f>
        <v>7.39</v>
      </c>
      <c r="G5533">
        <f>IFERROR(IF('SUIVI VENTES 403e'!$A5513&lt;&gt;"",ROUND($F5533*$A5533,2),""),"")</f>
        <v>29.56</v>
      </c>
      <c r="H5533">
        <f>IFERROR(IF('SUIVI VENTES 403e'!$A5513&lt;&gt;"",YEAR('SUIVI VENTES 403e'!$G5513),""),"")</f>
        <v>2020</v>
      </c>
      <c r="I5533">
        <f>IFERROR(IF('SUIVI VENTES 403e'!$A5513&lt;&gt;"",MONTH('SUIVI VENTES 403e'!$G5513),""),"")</f>
        <v>11</v>
      </c>
    </row>
    <row r="5534" spans="1:9" x14ac:dyDescent="0.25">
      <c r="A5534">
        <f>IFERROR('SUIVI VENTES 403e'!B5514*(INDEX(traitement!$A$8:$B$16,MATCH('SUIVI VENTES 403e'!$H5514,traitement!$A$8:$A$16,0),2)),"")</f>
        <v>2</v>
      </c>
      <c r="B5534">
        <f>IFERROR('SUIVI VENTES 403e'!F5514,"")</f>
        <v>0</v>
      </c>
      <c r="C5534">
        <f>IFERROR(IF('SUIVI VENTES 403e'!$A5514&lt;&gt;"",ROUND($B5534/$A5534,2),""),"")</f>
        <v>0</v>
      </c>
      <c r="D5534">
        <f t="shared" si="145"/>
        <v>2</v>
      </c>
      <c r="E5534">
        <f t="shared" si="144"/>
        <v>0.94</v>
      </c>
      <c r="F5534">
        <f>IFERROR(IF('SUIVI VENTES 403e'!$A5514&lt;&gt;"",ROUND((($C5534/1.2)-$E5534),2),""),"")</f>
        <v>-0.94</v>
      </c>
      <c r="G5534">
        <f>IFERROR(IF('SUIVI VENTES 403e'!$A5514&lt;&gt;"",ROUND($F5534*$A5534,2),""),"")</f>
        <v>-1.88</v>
      </c>
      <c r="H5534">
        <f>IFERROR(IF('SUIVI VENTES 403e'!$A5514&lt;&gt;"",YEAR('SUIVI VENTES 403e'!$G5514),""),"")</f>
        <v>2020</v>
      </c>
      <c r="I5534">
        <f>IFERROR(IF('SUIVI VENTES 403e'!$A5514&lt;&gt;"",MONTH('SUIVI VENTES 403e'!$G5514),""),"")</f>
        <v>11</v>
      </c>
    </row>
    <row r="5535" spans="1:9" x14ac:dyDescent="0.25">
      <c r="A5535">
        <f>IFERROR('SUIVI VENTES 403e'!B5515*(INDEX(traitement!$A$8:$B$16,MATCH('SUIVI VENTES 403e'!$H5515,traitement!$A$8:$A$16,0),2)),"")</f>
        <v>6</v>
      </c>
      <c r="B5535">
        <f>IFERROR('SUIVI VENTES 403e'!F5515,"")</f>
        <v>60</v>
      </c>
      <c r="C5535">
        <f>IFERROR(IF('SUIVI VENTES 403e'!$A5515&lt;&gt;"",ROUND($B5535/$A5535,2),""),"")</f>
        <v>10</v>
      </c>
      <c r="D5535" t="str">
        <f t="shared" si="145"/>
        <v/>
      </c>
      <c r="E5535">
        <f t="shared" si="144"/>
        <v>0.94</v>
      </c>
      <c r="F5535">
        <f>IFERROR(IF('SUIVI VENTES 403e'!$A5515&lt;&gt;"",ROUND((($C5535/1.2)-$E5535),2),""),"")</f>
        <v>7.39</v>
      </c>
      <c r="G5535">
        <f>IFERROR(IF('SUIVI VENTES 403e'!$A5515&lt;&gt;"",ROUND($F5535*$A5535,2),""),"")</f>
        <v>44.34</v>
      </c>
      <c r="H5535">
        <f>IFERROR(IF('SUIVI VENTES 403e'!$A5515&lt;&gt;"",YEAR('SUIVI VENTES 403e'!$G5515),""),"")</f>
        <v>2020</v>
      </c>
      <c r="I5535">
        <f>IFERROR(IF('SUIVI VENTES 403e'!$A5515&lt;&gt;"",MONTH('SUIVI VENTES 403e'!$G5515),""),"")</f>
        <v>11</v>
      </c>
    </row>
    <row r="5536" spans="1:9" x14ac:dyDescent="0.25">
      <c r="A5536">
        <f>IFERROR('SUIVI VENTES 403e'!B5516*(INDEX(traitement!$A$8:$B$16,MATCH('SUIVI VENTES 403e'!$H5516,traitement!$A$8:$A$16,0),2)),"")</f>
        <v>1</v>
      </c>
      <c r="B5536">
        <f>IFERROR('SUIVI VENTES 403e'!F5516,"")</f>
        <v>0</v>
      </c>
      <c r="C5536">
        <f>IFERROR(IF('SUIVI VENTES 403e'!$A5516&lt;&gt;"",ROUND($B5536/$A5536,2),""),"")</f>
        <v>0</v>
      </c>
      <c r="D5536">
        <f t="shared" si="145"/>
        <v>1</v>
      </c>
      <c r="E5536">
        <f t="shared" si="144"/>
        <v>0.94</v>
      </c>
      <c r="F5536">
        <f>IFERROR(IF('SUIVI VENTES 403e'!$A5516&lt;&gt;"",ROUND((($C5536/1.2)-$E5536),2),""),"")</f>
        <v>-0.94</v>
      </c>
      <c r="G5536">
        <f>IFERROR(IF('SUIVI VENTES 403e'!$A5516&lt;&gt;"",ROUND($F5536*$A5536,2),""),"")</f>
        <v>-0.94</v>
      </c>
      <c r="H5536">
        <f>IFERROR(IF('SUIVI VENTES 403e'!$A5516&lt;&gt;"",YEAR('SUIVI VENTES 403e'!$G5516),""),"")</f>
        <v>2020</v>
      </c>
      <c r="I5536">
        <f>IFERROR(IF('SUIVI VENTES 403e'!$A5516&lt;&gt;"",MONTH('SUIVI VENTES 403e'!$G5516),""),"")</f>
        <v>11</v>
      </c>
    </row>
    <row r="5537" spans="1:9" x14ac:dyDescent="0.25">
      <c r="A5537">
        <f>IFERROR('SUIVI VENTES 403e'!B5517*(INDEX(traitement!$A$8:$B$16,MATCH('SUIVI VENTES 403e'!$H5517,traitement!$A$8:$A$16,0),2)),"")</f>
        <v>5</v>
      </c>
      <c r="B5537">
        <f>IFERROR('SUIVI VENTES 403e'!F5517,"")</f>
        <v>50</v>
      </c>
      <c r="C5537">
        <f>IFERROR(IF('SUIVI VENTES 403e'!$A5517&lt;&gt;"",ROUND($B5537/$A5537,2),""),"")</f>
        <v>10</v>
      </c>
      <c r="D5537" t="str">
        <f t="shared" si="145"/>
        <v/>
      </c>
      <c r="E5537">
        <f t="shared" si="144"/>
        <v>0.94</v>
      </c>
      <c r="F5537">
        <f>IFERROR(IF('SUIVI VENTES 403e'!$A5517&lt;&gt;"",ROUND((($C5537/1.2)-$E5537),2),""),"")</f>
        <v>7.39</v>
      </c>
      <c r="G5537">
        <f>IFERROR(IF('SUIVI VENTES 403e'!$A5517&lt;&gt;"",ROUND($F5537*$A5537,2),""),"")</f>
        <v>36.950000000000003</v>
      </c>
      <c r="H5537">
        <f>IFERROR(IF('SUIVI VENTES 403e'!$A5517&lt;&gt;"",YEAR('SUIVI VENTES 403e'!$G5517),""),"")</f>
        <v>2020</v>
      </c>
      <c r="I5537">
        <f>IFERROR(IF('SUIVI VENTES 403e'!$A5517&lt;&gt;"",MONTH('SUIVI VENTES 403e'!$G5517),""),"")</f>
        <v>11</v>
      </c>
    </row>
    <row r="5538" spans="1:9" x14ac:dyDescent="0.25">
      <c r="A5538">
        <f>IFERROR('SUIVI VENTES 403e'!B5518*(INDEX(traitement!$A$8:$B$16,MATCH('SUIVI VENTES 403e'!$H5518,traitement!$A$8:$A$16,0),2)),"")</f>
        <v>1</v>
      </c>
      <c r="B5538">
        <f>IFERROR('SUIVI VENTES 403e'!F5518,"")</f>
        <v>0</v>
      </c>
      <c r="C5538">
        <f>IFERROR(IF('SUIVI VENTES 403e'!$A5518&lt;&gt;"",ROUND($B5538/$A5538,2),""),"")</f>
        <v>0</v>
      </c>
      <c r="D5538">
        <f t="shared" si="145"/>
        <v>1</v>
      </c>
      <c r="E5538">
        <f t="shared" si="144"/>
        <v>0.94</v>
      </c>
      <c r="F5538">
        <f>IFERROR(IF('SUIVI VENTES 403e'!$A5518&lt;&gt;"",ROUND((($C5538/1.2)-$E5538),2),""),"")</f>
        <v>-0.94</v>
      </c>
      <c r="G5538">
        <f>IFERROR(IF('SUIVI VENTES 403e'!$A5518&lt;&gt;"",ROUND($F5538*$A5538,2),""),"")</f>
        <v>-0.94</v>
      </c>
      <c r="H5538">
        <f>IFERROR(IF('SUIVI VENTES 403e'!$A5518&lt;&gt;"",YEAR('SUIVI VENTES 403e'!$G5518),""),"")</f>
        <v>2020</v>
      </c>
      <c r="I5538">
        <f>IFERROR(IF('SUIVI VENTES 403e'!$A5518&lt;&gt;"",MONTH('SUIVI VENTES 403e'!$G5518),""),"")</f>
        <v>11</v>
      </c>
    </row>
    <row r="5539" spans="1:9" x14ac:dyDescent="0.25">
      <c r="A5539">
        <f>IFERROR('SUIVI VENTES 403e'!B5519*(INDEX(traitement!$A$8:$B$16,MATCH('SUIVI VENTES 403e'!$H5519,traitement!$A$8:$A$16,0),2)),"")</f>
        <v>15</v>
      </c>
      <c r="B5539">
        <f>IFERROR('SUIVI VENTES 403e'!F5519,"")</f>
        <v>150</v>
      </c>
      <c r="C5539">
        <f>IFERROR(IF('SUIVI VENTES 403e'!$A5519&lt;&gt;"",ROUND($B5539/$A5539,2),""),"")</f>
        <v>10</v>
      </c>
      <c r="D5539" t="str">
        <f t="shared" si="145"/>
        <v/>
      </c>
      <c r="E5539">
        <f t="shared" si="144"/>
        <v>0.94</v>
      </c>
      <c r="F5539">
        <f>IFERROR(IF('SUIVI VENTES 403e'!$A5519&lt;&gt;"",ROUND((($C5539/1.2)-$E5539),2),""),"")</f>
        <v>7.39</v>
      </c>
      <c r="G5539">
        <f>IFERROR(IF('SUIVI VENTES 403e'!$A5519&lt;&gt;"",ROUND($F5539*$A5539,2),""),"")</f>
        <v>110.85</v>
      </c>
      <c r="H5539">
        <f>IFERROR(IF('SUIVI VENTES 403e'!$A5519&lt;&gt;"",YEAR('SUIVI VENTES 403e'!$G5519),""),"")</f>
        <v>2020</v>
      </c>
      <c r="I5539">
        <f>IFERROR(IF('SUIVI VENTES 403e'!$A5519&lt;&gt;"",MONTH('SUIVI VENTES 403e'!$G5519),""),"")</f>
        <v>11</v>
      </c>
    </row>
    <row r="5540" spans="1:9" x14ac:dyDescent="0.25">
      <c r="A5540">
        <f>IFERROR('SUIVI VENTES 403e'!B5520*(INDEX(traitement!$A$8:$B$16,MATCH('SUIVI VENTES 403e'!$H5520,traitement!$A$8:$A$16,0),2)),"")</f>
        <v>3</v>
      </c>
      <c r="B5540">
        <f>IFERROR('SUIVI VENTES 403e'!F5520,"")</f>
        <v>0</v>
      </c>
      <c r="C5540">
        <f>IFERROR(IF('SUIVI VENTES 403e'!$A5520&lt;&gt;"",ROUND($B5540/$A5540,2),""),"")</f>
        <v>0</v>
      </c>
      <c r="D5540">
        <f t="shared" si="145"/>
        <v>3</v>
      </c>
      <c r="E5540">
        <f t="shared" si="144"/>
        <v>0.94</v>
      </c>
      <c r="F5540">
        <f>IFERROR(IF('SUIVI VENTES 403e'!$A5520&lt;&gt;"",ROUND((($C5540/1.2)-$E5540),2),""),"")</f>
        <v>-0.94</v>
      </c>
      <c r="G5540">
        <f>IFERROR(IF('SUIVI VENTES 403e'!$A5520&lt;&gt;"",ROUND($F5540*$A5540,2),""),"")</f>
        <v>-2.82</v>
      </c>
      <c r="H5540">
        <f>IFERROR(IF('SUIVI VENTES 403e'!$A5520&lt;&gt;"",YEAR('SUIVI VENTES 403e'!$G5520),""),"")</f>
        <v>2020</v>
      </c>
      <c r="I5540">
        <f>IFERROR(IF('SUIVI VENTES 403e'!$A5520&lt;&gt;"",MONTH('SUIVI VENTES 403e'!$G5520),""),"")</f>
        <v>11</v>
      </c>
    </row>
    <row r="5541" spans="1:9" x14ac:dyDescent="0.25">
      <c r="A5541">
        <f>IFERROR('SUIVI VENTES 403e'!B5521*(INDEX(traitement!$A$8:$B$16,MATCH('SUIVI VENTES 403e'!$H5521,traitement!$A$8:$A$16,0),2)),"")</f>
        <v>12</v>
      </c>
      <c r="B5541">
        <f>IFERROR('SUIVI VENTES 403e'!F5521,"")</f>
        <v>120</v>
      </c>
      <c r="C5541">
        <f>IFERROR(IF('SUIVI VENTES 403e'!$A5521&lt;&gt;"",ROUND($B5541/$A5541,2),""),"")</f>
        <v>10</v>
      </c>
      <c r="D5541" t="str">
        <f t="shared" si="145"/>
        <v/>
      </c>
      <c r="E5541">
        <f t="shared" si="144"/>
        <v>0.94</v>
      </c>
      <c r="F5541">
        <f>IFERROR(IF('SUIVI VENTES 403e'!$A5521&lt;&gt;"",ROUND((($C5541/1.2)-$E5541),2),""),"")</f>
        <v>7.39</v>
      </c>
      <c r="G5541">
        <f>IFERROR(IF('SUIVI VENTES 403e'!$A5521&lt;&gt;"",ROUND($F5541*$A5541,2),""),"")</f>
        <v>88.68</v>
      </c>
      <c r="H5541">
        <f>IFERROR(IF('SUIVI VENTES 403e'!$A5521&lt;&gt;"",YEAR('SUIVI VENTES 403e'!$G5521),""),"")</f>
        <v>2020</v>
      </c>
      <c r="I5541">
        <f>IFERROR(IF('SUIVI VENTES 403e'!$A5521&lt;&gt;"",MONTH('SUIVI VENTES 403e'!$G5521),""),"")</f>
        <v>11</v>
      </c>
    </row>
    <row r="5542" spans="1:9" x14ac:dyDescent="0.25">
      <c r="A5542">
        <f>IFERROR('SUIVI VENTES 403e'!B5522*(INDEX(traitement!$A$8:$B$16,MATCH('SUIVI VENTES 403e'!$H5522,traitement!$A$8:$A$16,0),2)),"")</f>
        <v>2</v>
      </c>
      <c r="B5542">
        <f>IFERROR('SUIVI VENTES 403e'!F5522,"")</f>
        <v>0</v>
      </c>
      <c r="C5542">
        <f>IFERROR(IF('SUIVI VENTES 403e'!$A5522&lt;&gt;"",ROUND($B5542/$A5542,2),""),"")</f>
        <v>0</v>
      </c>
      <c r="D5542">
        <f t="shared" si="145"/>
        <v>2</v>
      </c>
      <c r="E5542">
        <f t="shared" si="144"/>
        <v>0.94</v>
      </c>
      <c r="F5542">
        <f>IFERROR(IF('SUIVI VENTES 403e'!$A5522&lt;&gt;"",ROUND((($C5542/1.2)-$E5542),2),""),"")</f>
        <v>-0.94</v>
      </c>
      <c r="G5542">
        <f>IFERROR(IF('SUIVI VENTES 403e'!$A5522&lt;&gt;"",ROUND($F5542*$A5542,2),""),"")</f>
        <v>-1.88</v>
      </c>
      <c r="H5542">
        <f>IFERROR(IF('SUIVI VENTES 403e'!$A5522&lt;&gt;"",YEAR('SUIVI VENTES 403e'!$G5522),""),"")</f>
        <v>2020</v>
      </c>
      <c r="I5542">
        <f>IFERROR(IF('SUIVI VENTES 403e'!$A5522&lt;&gt;"",MONTH('SUIVI VENTES 403e'!$G5522),""),"")</f>
        <v>11</v>
      </c>
    </row>
    <row r="5543" spans="1:9" x14ac:dyDescent="0.25">
      <c r="A5543">
        <f>IFERROR('SUIVI VENTES 403e'!B5523*(INDEX(traitement!$A$8:$B$16,MATCH('SUIVI VENTES 403e'!$H5523,traitement!$A$8:$A$16,0),2)),"")</f>
        <v>12</v>
      </c>
      <c r="B5543">
        <f>IFERROR('SUIVI VENTES 403e'!F5523,"")</f>
        <v>120</v>
      </c>
      <c r="C5543">
        <f>IFERROR(IF('SUIVI VENTES 403e'!$A5523&lt;&gt;"",ROUND($B5543/$A5543,2),""),"")</f>
        <v>10</v>
      </c>
      <c r="D5543" t="str">
        <f t="shared" si="145"/>
        <v/>
      </c>
      <c r="E5543">
        <f t="shared" si="144"/>
        <v>0.94</v>
      </c>
      <c r="F5543">
        <f>IFERROR(IF('SUIVI VENTES 403e'!$A5523&lt;&gt;"",ROUND((($C5543/1.2)-$E5543),2),""),"")</f>
        <v>7.39</v>
      </c>
      <c r="G5543">
        <f>IFERROR(IF('SUIVI VENTES 403e'!$A5523&lt;&gt;"",ROUND($F5543*$A5543,2),""),"")</f>
        <v>88.68</v>
      </c>
      <c r="H5543">
        <f>IFERROR(IF('SUIVI VENTES 403e'!$A5523&lt;&gt;"",YEAR('SUIVI VENTES 403e'!$G5523),""),"")</f>
        <v>2020</v>
      </c>
      <c r="I5543">
        <f>IFERROR(IF('SUIVI VENTES 403e'!$A5523&lt;&gt;"",MONTH('SUIVI VENTES 403e'!$G5523),""),"")</f>
        <v>11</v>
      </c>
    </row>
    <row r="5544" spans="1:9" x14ac:dyDescent="0.25">
      <c r="A5544">
        <f>IFERROR('SUIVI VENTES 403e'!B5524*(INDEX(traitement!$A$8:$B$16,MATCH('SUIVI VENTES 403e'!$H5524,traitement!$A$8:$A$16,0),2)),"")</f>
        <v>2</v>
      </c>
      <c r="B5544">
        <f>IFERROR('SUIVI VENTES 403e'!F5524,"")</f>
        <v>0</v>
      </c>
      <c r="C5544">
        <f>IFERROR(IF('SUIVI VENTES 403e'!$A5524&lt;&gt;"",ROUND($B5544/$A5544,2),""),"")</f>
        <v>0</v>
      </c>
      <c r="D5544">
        <f t="shared" si="145"/>
        <v>2</v>
      </c>
      <c r="E5544">
        <f t="shared" si="144"/>
        <v>0.94</v>
      </c>
      <c r="F5544">
        <f>IFERROR(IF('SUIVI VENTES 403e'!$A5524&lt;&gt;"",ROUND((($C5544/1.2)-$E5544),2),""),"")</f>
        <v>-0.94</v>
      </c>
      <c r="G5544">
        <f>IFERROR(IF('SUIVI VENTES 403e'!$A5524&lt;&gt;"",ROUND($F5544*$A5544,2),""),"")</f>
        <v>-1.88</v>
      </c>
      <c r="H5544">
        <f>IFERROR(IF('SUIVI VENTES 403e'!$A5524&lt;&gt;"",YEAR('SUIVI VENTES 403e'!$G5524),""),"")</f>
        <v>2020</v>
      </c>
      <c r="I5544">
        <f>IFERROR(IF('SUIVI VENTES 403e'!$A5524&lt;&gt;"",MONTH('SUIVI VENTES 403e'!$G5524),""),"")</f>
        <v>11</v>
      </c>
    </row>
    <row r="5545" spans="1:9" x14ac:dyDescent="0.25">
      <c r="A5545">
        <f>IFERROR('SUIVI VENTES 403e'!B5525*(INDEX(traitement!$A$8:$B$16,MATCH('SUIVI VENTES 403e'!$H5525,traitement!$A$8:$A$16,0),2)),"")</f>
        <v>2</v>
      </c>
      <c r="B5545">
        <f>IFERROR('SUIVI VENTES 403e'!F5525,"")</f>
        <v>20</v>
      </c>
      <c r="C5545">
        <f>IFERROR(IF('SUIVI VENTES 403e'!$A5525&lt;&gt;"",ROUND($B5545/$A5545,2),""),"")</f>
        <v>10</v>
      </c>
      <c r="D5545" t="str">
        <f t="shared" si="145"/>
        <v/>
      </c>
      <c r="E5545">
        <f t="shared" ref="E5545:E5608" si="146">IFERROR(INDEX($G$2:$S$15,MATCH($H5545,$G$2:$G$15,0),MATCH($I5545,$G$2:$S$2,0)),"")</f>
        <v>0.94</v>
      </c>
      <c r="F5545">
        <f>IFERROR(IF('SUIVI VENTES 403e'!$A5525&lt;&gt;"",ROUND((($C5545/1.2)-$E5545),2),""),"")</f>
        <v>7.39</v>
      </c>
      <c r="G5545">
        <f>IFERROR(IF('SUIVI VENTES 403e'!$A5525&lt;&gt;"",ROUND($F5545*$A5545,2),""),"")</f>
        <v>14.78</v>
      </c>
      <c r="H5545">
        <f>IFERROR(IF('SUIVI VENTES 403e'!$A5525&lt;&gt;"",YEAR('SUIVI VENTES 403e'!$G5525),""),"")</f>
        <v>2020</v>
      </c>
      <c r="I5545">
        <f>IFERROR(IF('SUIVI VENTES 403e'!$A5525&lt;&gt;"",MONTH('SUIVI VENTES 403e'!$G5525),""),"")</f>
        <v>11</v>
      </c>
    </row>
    <row r="5546" spans="1:9" x14ac:dyDescent="0.25">
      <c r="A5546">
        <f>IFERROR('SUIVI VENTES 403e'!B5526*(INDEX(traitement!$A$8:$B$16,MATCH('SUIVI VENTES 403e'!$H5526,traitement!$A$8:$A$16,0),2)),"")</f>
        <v>5</v>
      </c>
      <c r="B5546">
        <f>IFERROR('SUIVI VENTES 403e'!F5526,"")</f>
        <v>50</v>
      </c>
      <c r="C5546">
        <f>IFERROR(IF('SUIVI VENTES 403e'!$A5526&lt;&gt;"",ROUND($B5546/$A5546,2),""),"")</f>
        <v>10</v>
      </c>
      <c r="D5546" t="str">
        <f t="shared" si="145"/>
        <v/>
      </c>
      <c r="E5546">
        <f t="shared" si="146"/>
        <v>0.94</v>
      </c>
      <c r="F5546">
        <f>IFERROR(IF('SUIVI VENTES 403e'!$A5526&lt;&gt;"",ROUND((($C5546/1.2)-$E5546),2),""),"")</f>
        <v>7.39</v>
      </c>
      <c r="G5546">
        <f>IFERROR(IF('SUIVI VENTES 403e'!$A5526&lt;&gt;"",ROUND($F5546*$A5546,2),""),"")</f>
        <v>36.950000000000003</v>
      </c>
      <c r="H5546">
        <f>IFERROR(IF('SUIVI VENTES 403e'!$A5526&lt;&gt;"",YEAR('SUIVI VENTES 403e'!$G5526),""),"")</f>
        <v>2020</v>
      </c>
      <c r="I5546">
        <f>IFERROR(IF('SUIVI VENTES 403e'!$A5526&lt;&gt;"",MONTH('SUIVI VENTES 403e'!$G5526),""),"")</f>
        <v>11</v>
      </c>
    </row>
    <row r="5547" spans="1:9" x14ac:dyDescent="0.25">
      <c r="A5547">
        <f>IFERROR('SUIVI VENTES 403e'!B5527*(INDEX(traitement!$A$8:$B$16,MATCH('SUIVI VENTES 403e'!$H5527,traitement!$A$8:$A$16,0),2)),"")</f>
        <v>5</v>
      </c>
      <c r="B5547">
        <f>IFERROR('SUIVI VENTES 403e'!F5527,"")</f>
        <v>50</v>
      </c>
      <c r="C5547">
        <f>IFERROR(IF('SUIVI VENTES 403e'!$A5527&lt;&gt;"",ROUND($B5547/$A5547,2),""),"")</f>
        <v>10</v>
      </c>
      <c r="D5547" t="str">
        <f t="shared" si="145"/>
        <v/>
      </c>
      <c r="E5547">
        <f t="shared" si="146"/>
        <v>0.94</v>
      </c>
      <c r="F5547">
        <f>IFERROR(IF('SUIVI VENTES 403e'!$A5527&lt;&gt;"",ROUND((($C5547/1.2)-$E5547),2),""),"")</f>
        <v>7.39</v>
      </c>
      <c r="G5547">
        <f>IFERROR(IF('SUIVI VENTES 403e'!$A5527&lt;&gt;"",ROUND($F5547*$A5547,2),""),"")</f>
        <v>36.950000000000003</v>
      </c>
      <c r="H5547">
        <f>IFERROR(IF('SUIVI VENTES 403e'!$A5527&lt;&gt;"",YEAR('SUIVI VENTES 403e'!$G5527),""),"")</f>
        <v>2020</v>
      </c>
      <c r="I5547">
        <f>IFERROR(IF('SUIVI VENTES 403e'!$A5527&lt;&gt;"",MONTH('SUIVI VENTES 403e'!$G5527),""),"")</f>
        <v>11</v>
      </c>
    </row>
    <row r="5548" spans="1:9" x14ac:dyDescent="0.25">
      <c r="A5548">
        <f>IFERROR('SUIVI VENTES 403e'!B5528*(INDEX(traitement!$A$8:$B$16,MATCH('SUIVI VENTES 403e'!$H5528,traitement!$A$8:$A$16,0),2)),"")</f>
        <v>1</v>
      </c>
      <c r="B5548">
        <f>IFERROR('SUIVI VENTES 403e'!F5528,"")</f>
        <v>0</v>
      </c>
      <c r="C5548">
        <f>IFERROR(IF('SUIVI VENTES 403e'!$A5528&lt;&gt;"",ROUND($B5548/$A5548,2),""),"")</f>
        <v>0</v>
      </c>
      <c r="D5548">
        <f t="shared" si="145"/>
        <v>1</v>
      </c>
      <c r="E5548">
        <f t="shared" si="146"/>
        <v>0.94</v>
      </c>
      <c r="F5548">
        <f>IFERROR(IF('SUIVI VENTES 403e'!$A5528&lt;&gt;"",ROUND((($C5548/1.2)-$E5548),2),""),"")</f>
        <v>-0.94</v>
      </c>
      <c r="G5548">
        <f>IFERROR(IF('SUIVI VENTES 403e'!$A5528&lt;&gt;"",ROUND($F5548*$A5548,2),""),"")</f>
        <v>-0.94</v>
      </c>
      <c r="H5548">
        <f>IFERROR(IF('SUIVI VENTES 403e'!$A5528&lt;&gt;"",YEAR('SUIVI VENTES 403e'!$G5528),""),"")</f>
        <v>2020</v>
      </c>
      <c r="I5548">
        <f>IFERROR(IF('SUIVI VENTES 403e'!$A5528&lt;&gt;"",MONTH('SUIVI VENTES 403e'!$G5528),""),"")</f>
        <v>11</v>
      </c>
    </row>
    <row r="5549" spans="1:9" x14ac:dyDescent="0.25">
      <c r="A5549">
        <f>IFERROR('SUIVI VENTES 403e'!B5529*(INDEX(traitement!$A$8:$B$16,MATCH('SUIVI VENTES 403e'!$H5529,traitement!$A$8:$A$16,0),2)),"")</f>
        <v>5</v>
      </c>
      <c r="B5549">
        <f>IFERROR('SUIVI VENTES 403e'!F5529,"")</f>
        <v>50</v>
      </c>
      <c r="C5549">
        <f>IFERROR(IF('SUIVI VENTES 403e'!$A5529&lt;&gt;"",ROUND($B5549/$A5549,2),""),"")</f>
        <v>10</v>
      </c>
      <c r="D5549" t="str">
        <f t="shared" si="145"/>
        <v/>
      </c>
      <c r="E5549">
        <f t="shared" si="146"/>
        <v>0.94</v>
      </c>
      <c r="F5549">
        <f>IFERROR(IF('SUIVI VENTES 403e'!$A5529&lt;&gt;"",ROUND((($C5549/1.2)-$E5549),2),""),"")</f>
        <v>7.39</v>
      </c>
      <c r="G5549">
        <f>IFERROR(IF('SUIVI VENTES 403e'!$A5529&lt;&gt;"",ROUND($F5549*$A5549,2),""),"")</f>
        <v>36.950000000000003</v>
      </c>
      <c r="H5549">
        <f>IFERROR(IF('SUIVI VENTES 403e'!$A5529&lt;&gt;"",YEAR('SUIVI VENTES 403e'!$G5529),""),"")</f>
        <v>2020</v>
      </c>
      <c r="I5549">
        <f>IFERROR(IF('SUIVI VENTES 403e'!$A5529&lt;&gt;"",MONTH('SUIVI VENTES 403e'!$G5529),""),"")</f>
        <v>11</v>
      </c>
    </row>
    <row r="5550" spans="1:9" x14ac:dyDescent="0.25">
      <c r="A5550">
        <f>IFERROR('SUIVI VENTES 403e'!B5530*(INDEX(traitement!$A$8:$B$16,MATCH('SUIVI VENTES 403e'!$H5530,traitement!$A$8:$A$16,0),2)),"")</f>
        <v>1</v>
      </c>
      <c r="B5550">
        <f>IFERROR('SUIVI VENTES 403e'!F5530,"")</f>
        <v>0</v>
      </c>
      <c r="C5550">
        <f>IFERROR(IF('SUIVI VENTES 403e'!$A5530&lt;&gt;"",ROUND($B5550/$A5550,2),""),"")</f>
        <v>0</v>
      </c>
      <c r="D5550">
        <f t="shared" si="145"/>
        <v>1</v>
      </c>
      <c r="E5550">
        <f t="shared" si="146"/>
        <v>0.94</v>
      </c>
      <c r="F5550">
        <f>IFERROR(IF('SUIVI VENTES 403e'!$A5530&lt;&gt;"",ROUND((($C5550/1.2)-$E5550),2),""),"")</f>
        <v>-0.94</v>
      </c>
      <c r="G5550">
        <f>IFERROR(IF('SUIVI VENTES 403e'!$A5530&lt;&gt;"",ROUND($F5550*$A5550,2),""),"")</f>
        <v>-0.94</v>
      </c>
      <c r="H5550">
        <f>IFERROR(IF('SUIVI VENTES 403e'!$A5530&lt;&gt;"",YEAR('SUIVI VENTES 403e'!$G5530),""),"")</f>
        <v>2020</v>
      </c>
      <c r="I5550">
        <f>IFERROR(IF('SUIVI VENTES 403e'!$A5530&lt;&gt;"",MONTH('SUIVI VENTES 403e'!$G5530),""),"")</f>
        <v>11</v>
      </c>
    </row>
    <row r="5551" spans="1:9" x14ac:dyDescent="0.25">
      <c r="A5551">
        <f>IFERROR('SUIVI VENTES 403e'!B5531*(INDEX(traitement!$A$8:$B$16,MATCH('SUIVI VENTES 403e'!$H5531,traitement!$A$8:$A$16,0),2)),"")</f>
        <v>30</v>
      </c>
      <c r="B5551">
        <f>IFERROR('SUIVI VENTES 403e'!F5531,"")</f>
        <v>300</v>
      </c>
      <c r="C5551">
        <f>IFERROR(IF('SUIVI VENTES 403e'!$A5531&lt;&gt;"",ROUND($B5551/$A5551,2),""),"")</f>
        <v>10</v>
      </c>
      <c r="D5551" t="str">
        <f t="shared" si="145"/>
        <v/>
      </c>
      <c r="E5551">
        <f t="shared" si="146"/>
        <v>0.94</v>
      </c>
      <c r="F5551">
        <f>IFERROR(IF('SUIVI VENTES 403e'!$A5531&lt;&gt;"",ROUND((($C5551/1.2)-$E5551),2),""),"")</f>
        <v>7.39</v>
      </c>
      <c r="G5551">
        <f>IFERROR(IF('SUIVI VENTES 403e'!$A5531&lt;&gt;"",ROUND($F5551*$A5551,2),""),"")</f>
        <v>221.7</v>
      </c>
      <c r="H5551">
        <f>IFERROR(IF('SUIVI VENTES 403e'!$A5531&lt;&gt;"",YEAR('SUIVI VENTES 403e'!$G5531),""),"")</f>
        <v>2020</v>
      </c>
      <c r="I5551">
        <f>IFERROR(IF('SUIVI VENTES 403e'!$A5531&lt;&gt;"",MONTH('SUIVI VENTES 403e'!$G5531),""),"")</f>
        <v>11</v>
      </c>
    </row>
    <row r="5552" spans="1:9" x14ac:dyDescent="0.25">
      <c r="A5552">
        <f>IFERROR('SUIVI VENTES 403e'!B5532*(INDEX(traitement!$A$8:$B$16,MATCH('SUIVI VENTES 403e'!$H5532,traitement!$A$8:$A$16,0),2)),"")</f>
        <v>6</v>
      </c>
      <c r="B5552">
        <f>IFERROR('SUIVI VENTES 403e'!F5532,"")</f>
        <v>0</v>
      </c>
      <c r="C5552">
        <f>IFERROR(IF('SUIVI VENTES 403e'!$A5532&lt;&gt;"",ROUND($B5552/$A5552,2),""),"")</f>
        <v>0</v>
      </c>
      <c r="D5552">
        <f t="shared" ref="D5552:D5615" si="147">IF(B5552&lt;&gt;0,"",IF(A5552&lt;&gt;"",A5552,""))</f>
        <v>6</v>
      </c>
      <c r="E5552">
        <f t="shared" si="146"/>
        <v>0.94</v>
      </c>
      <c r="F5552">
        <f>IFERROR(IF('SUIVI VENTES 403e'!$A5532&lt;&gt;"",ROUND((($C5552/1.2)-$E5552),2),""),"")</f>
        <v>-0.94</v>
      </c>
      <c r="G5552">
        <f>IFERROR(IF('SUIVI VENTES 403e'!$A5532&lt;&gt;"",ROUND($F5552*$A5552,2),""),"")</f>
        <v>-5.64</v>
      </c>
      <c r="H5552">
        <f>IFERROR(IF('SUIVI VENTES 403e'!$A5532&lt;&gt;"",YEAR('SUIVI VENTES 403e'!$G5532),""),"")</f>
        <v>2020</v>
      </c>
      <c r="I5552">
        <f>IFERROR(IF('SUIVI VENTES 403e'!$A5532&lt;&gt;"",MONTH('SUIVI VENTES 403e'!$G5532),""),"")</f>
        <v>11</v>
      </c>
    </row>
    <row r="5553" spans="1:9" x14ac:dyDescent="0.25">
      <c r="A5553">
        <f>IFERROR('SUIVI VENTES 403e'!B5533*(INDEX(traitement!$A$8:$B$16,MATCH('SUIVI VENTES 403e'!$H5533,traitement!$A$8:$A$16,0),2)),"")</f>
        <v>6</v>
      </c>
      <c r="B5553">
        <f>IFERROR('SUIVI VENTES 403e'!F5533,"")</f>
        <v>60</v>
      </c>
      <c r="C5553">
        <f>IFERROR(IF('SUIVI VENTES 403e'!$A5533&lt;&gt;"",ROUND($B5553/$A5553,2),""),"")</f>
        <v>10</v>
      </c>
      <c r="D5553" t="str">
        <f t="shared" si="147"/>
        <v/>
      </c>
      <c r="E5553">
        <f t="shared" si="146"/>
        <v>0.94</v>
      </c>
      <c r="F5553">
        <f>IFERROR(IF('SUIVI VENTES 403e'!$A5533&lt;&gt;"",ROUND((($C5553/1.2)-$E5553),2),""),"")</f>
        <v>7.39</v>
      </c>
      <c r="G5553">
        <f>IFERROR(IF('SUIVI VENTES 403e'!$A5533&lt;&gt;"",ROUND($F5553*$A5553,2),""),"")</f>
        <v>44.34</v>
      </c>
      <c r="H5553">
        <f>IFERROR(IF('SUIVI VENTES 403e'!$A5533&lt;&gt;"",YEAR('SUIVI VENTES 403e'!$G5533),""),"")</f>
        <v>2020</v>
      </c>
      <c r="I5553">
        <f>IFERROR(IF('SUIVI VENTES 403e'!$A5533&lt;&gt;"",MONTH('SUIVI VENTES 403e'!$G5533),""),"")</f>
        <v>11</v>
      </c>
    </row>
    <row r="5554" spans="1:9" x14ac:dyDescent="0.25">
      <c r="A5554">
        <f>IFERROR('SUIVI VENTES 403e'!B5534*(INDEX(traitement!$A$8:$B$16,MATCH('SUIVI VENTES 403e'!$H5534,traitement!$A$8:$A$16,0),2)),"")</f>
        <v>10</v>
      </c>
      <c r="B5554">
        <f>IFERROR('SUIVI VENTES 403e'!F5534,"")</f>
        <v>100</v>
      </c>
      <c r="C5554">
        <f>IFERROR(IF('SUIVI VENTES 403e'!$A5534&lt;&gt;"",ROUND($B5554/$A5554,2),""),"")</f>
        <v>10</v>
      </c>
      <c r="D5554" t="str">
        <f t="shared" si="147"/>
        <v/>
      </c>
      <c r="E5554">
        <f t="shared" si="146"/>
        <v>0.94</v>
      </c>
      <c r="F5554">
        <f>IFERROR(IF('SUIVI VENTES 403e'!$A5534&lt;&gt;"",ROUND((($C5554/1.2)-$E5554),2),""),"")</f>
        <v>7.39</v>
      </c>
      <c r="G5554">
        <f>IFERROR(IF('SUIVI VENTES 403e'!$A5534&lt;&gt;"",ROUND($F5554*$A5554,2),""),"")</f>
        <v>73.900000000000006</v>
      </c>
      <c r="H5554">
        <f>IFERROR(IF('SUIVI VENTES 403e'!$A5534&lt;&gt;"",YEAR('SUIVI VENTES 403e'!$G5534),""),"")</f>
        <v>2020</v>
      </c>
      <c r="I5554">
        <f>IFERROR(IF('SUIVI VENTES 403e'!$A5534&lt;&gt;"",MONTH('SUIVI VENTES 403e'!$G5534),""),"")</f>
        <v>11</v>
      </c>
    </row>
    <row r="5555" spans="1:9" x14ac:dyDescent="0.25">
      <c r="A5555">
        <f>IFERROR('SUIVI VENTES 403e'!B5535*(INDEX(traitement!$A$8:$B$16,MATCH('SUIVI VENTES 403e'!$H5535,traitement!$A$8:$A$16,0),2)),"")</f>
        <v>0.25</v>
      </c>
      <c r="B5555">
        <f>IFERROR('SUIVI VENTES 403e'!F5535,"")</f>
        <v>5</v>
      </c>
      <c r="C5555">
        <f>IFERROR(IF('SUIVI VENTES 403e'!$A5535&lt;&gt;"",ROUND($B5555/$A5555,2),""),"")</f>
        <v>20</v>
      </c>
      <c r="D5555" t="str">
        <f t="shared" si="147"/>
        <v/>
      </c>
      <c r="E5555">
        <f t="shared" si="146"/>
        <v>0.94</v>
      </c>
      <c r="F5555">
        <f>IFERROR(IF('SUIVI VENTES 403e'!$A5535&lt;&gt;"",ROUND((($C5555/1.2)-$E5555),2),""),"")</f>
        <v>15.73</v>
      </c>
      <c r="G5555">
        <f>IFERROR(IF('SUIVI VENTES 403e'!$A5535&lt;&gt;"",ROUND($F5555*$A5555,2),""),"")</f>
        <v>3.93</v>
      </c>
      <c r="H5555">
        <f>IFERROR(IF('SUIVI VENTES 403e'!$A5535&lt;&gt;"",YEAR('SUIVI VENTES 403e'!$G5535),""),"")</f>
        <v>2020</v>
      </c>
      <c r="I5555">
        <f>IFERROR(IF('SUIVI VENTES 403e'!$A5535&lt;&gt;"",MONTH('SUIVI VENTES 403e'!$G5535),""),"")</f>
        <v>11</v>
      </c>
    </row>
    <row r="5556" spans="1:9" x14ac:dyDescent="0.25">
      <c r="A5556">
        <f>IFERROR('SUIVI VENTES 403e'!B5536*(INDEX(traitement!$A$8:$B$16,MATCH('SUIVI VENTES 403e'!$H5536,traitement!$A$8:$A$16,0),2)),"")</f>
        <v>4</v>
      </c>
      <c r="B5556">
        <f>IFERROR('SUIVI VENTES 403e'!F5536,"")</f>
        <v>40</v>
      </c>
      <c r="C5556">
        <f>IFERROR(IF('SUIVI VENTES 403e'!$A5536&lt;&gt;"",ROUND($B5556/$A5556,2),""),"")</f>
        <v>10</v>
      </c>
      <c r="D5556" t="str">
        <f t="shared" si="147"/>
        <v/>
      </c>
      <c r="E5556">
        <f t="shared" si="146"/>
        <v>0.94</v>
      </c>
      <c r="F5556">
        <f>IFERROR(IF('SUIVI VENTES 403e'!$A5536&lt;&gt;"",ROUND((($C5556/1.2)-$E5556),2),""),"")</f>
        <v>7.39</v>
      </c>
      <c r="G5556">
        <f>IFERROR(IF('SUIVI VENTES 403e'!$A5536&lt;&gt;"",ROUND($F5556*$A5556,2),""),"")</f>
        <v>29.56</v>
      </c>
      <c r="H5556">
        <f>IFERROR(IF('SUIVI VENTES 403e'!$A5536&lt;&gt;"",YEAR('SUIVI VENTES 403e'!$G5536),""),"")</f>
        <v>2020</v>
      </c>
      <c r="I5556">
        <f>IFERROR(IF('SUIVI VENTES 403e'!$A5536&lt;&gt;"",MONTH('SUIVI VENTES 403e'!$G5536),""),"")</f>
        <v>11</v>
      </c>
    </row>
    <row r="5557" spans="1:9" x14ac:dyDescent="0.25">
      <c r="A5557">
        <f>IFERROR('SUIVI VENTES 403e'!B5537*(INDEX(traitement!$A$8:$B$16,MATCH('SUIVI VENTES 403e'!$H5537,traitement!$A$8:$A$16,0),2)),"")</f>
        <v>10</v>
      </c>
      <c r="B5557">
        <f>IFERROR('SUIVI VENTES 403e'!F5537,"")</f>
        <v>100</v>
      </c>
      <c r="C5557">
        <f>IFERROR(IF('SUIVI VENTES 403e'!$A5537&lt;&gt;"",ROUND($B5557/$A5557,2),""),"")</f>
        <v>10</v>
      </c>
      <c r="D5557" t="str">
        <f t="shared" si="147"/>
        <v/>
      </c>
      <c r="E5557">
        <f t="shared" si="146"/>
        <v>0.94</v>
      </c>
      <c r="F5557">
        <f>IFERROR(IF('SUIVI VENTES 403e'!$A5537&lt;&gt;"",ROUND((($C5557/1.2)-$E5557),2),""),"")</f>
        <v>7.39</v>
      </c>
      <c r="G5557">
        <f>IFERROR(IF('SUIVI VENTES 403e'!$A5537&lt;&gt;"",ROUND($F5557*$A5557,2),""),"")</f>
        <v>73.900000000000006</v>
      </c>
      <c r="H5557">
        <f>IFERROR(IF('SUIVI VENTES 403e'!$A5537&lt;&gt;"",YEAR('SUIVI VENTES 403e'!$G5537),""),"")</f>
        <v>2020</v>
      </c>
      <c r="I5557">
        <f>IFERROR(IF('SUIVI VENTES 403e'!$A5537&lt;&gt;"",MONTH('SUIVI VENTES 403e'!$G5537),""),"")</f>
        <v>11</v>
      </c>
    </row>
    <row r="5558" spans="1:9" x14ac:dyDescent="0.25">
      <c r="A5558">
        <f>IFERROR('SUIVI VENTES 403e'!B5538*(INDEX(traitement!$A$8:$B$16,MATCH('SUIVI VENTES 403e'!$H5538,traitement!$A$8:$A$16,0),2)),"")</f>
        <v>12</v>
      </c>
      <c r="B5558">
        <f>IFERROR('SUIVI VENTES 403e'!F5538,"")</f>
        <v>120</v>
      </c>
      <c r="C5558">
        <f>IFERROR(IF('SUIVI VENTES 403e'!$A5538&lt;&gt;"",ROUND($B5558/$A5558,2),""),"")</f>
        <v>10</v>
      </c>
      <c r="D5558" t="str">
        <f t="shared" si="147"/>
        <v/>
      </c>
      <c r="E5558">
        <f t="shared" si="146"/>
        <v>0.94</v>
      </c>
      <c r="F5558">
        <f>IFERROR(IF('SUIVI VENTES 403e'!$A5538&lt;&gt;"",ROUND((($C5558/1.2)-$E5558),2),""),"")</f>
        <v>7.39</v>
      </c>
      <c r="G5558">
        <f>IFERROR(IF('SUIVI VENTES 403e'!$A5538&lt;&gt;"",ROUND($F5558*$A5558,2),""),"")</f>
        <v>88.68</v>
      </c>
      <c r="H5558">
        <f>IFERROR(IF('SUIVI VENTES 403e'!$A5538&lt;&gt;"",YEAR('SUIVI VENTES 403e'!$G5538),""),"")</f>
        <v>2020</v>
      </c>
      <c r="I5558">
        <f>IFERROR(IF('SUIVI VENTES 403e'!$A5538&lt;&gt;"",MONTH('SUIVI VENTES 403e'!$G5538),""),"")</f>
        <v>11</v>
      </c>
    </row>
    <row r="5559" spans="1:9" x14ac:dyDescent="0.25">
      <c r="A5559">
        <f>IFERROR('SUIVI VENTES 403e'!B5539*(INDEX(traitement!$A$8:$B$16,MATCH('SUIVI VENTES 403e'!$H5539,traitement!$A$8:$A$16,0),2)),"")</f>
        <v>1</v>
      </c>
      <c r="B5559">
        <f>IFERROR('SUIVI VENTES 403e'!F5539,"")</f>
        <v>10</v>
      </c>
      <c r="C5559">
        <f>IFERROR(IF('SUIVI VENTES 403e'!$A5539&lt;&gt;"",ROUND($B5559/$A5559,2),""),"")</f>
        <v>10</v>
      </c>
      <c r="D5559" t="str">
        <f t="shared" si="147"/>
        <v/>
      </c>
      <c r="E5559">
        <f t="shared" si="146"/>
        <v>0.94</v>
      </c>
      <c r="F5559">
        <f>IFERROR(IF('SUIVI VENTES 403e'!$A5539&lt;&gt;"",ROUND((($C5559/1.2)-$E5559),2),""),"")</f>
        <v>7.39</v>
      </c>
      <c r="G5559">
        <f>IFERROR(IF('SUIVI VENTES 403e'!$A5539&lt;&gt;"",ROUND($F5559*$A5559,2),""),"")</f>
        <v>7.39</v>
      </c>
      <c r="H5559">
        <f>IFERROR(IF('SUIVI VENTES 403e'!$A5539&lt;&gt;"",YEAR('SUIVI VENTES 403e'!$G5539),""),"")</f>
        <v>2020</v>
      </c>
      <c r="I5559">
        <f>IFERROR(IF('SUIVI VENTES 403e'!$A5539&lt;&gt;"",MONTH('SUIVI VENTES 403e'!$G5539),""),"")</f>
        <v>11</v>
      </c>
    </row>
    <row r="5560" spans="1:9" x14ac:dyDescent="0.25">
      <c r="A5560">
        <f>IFERROR('SUIVI VENTES 403e'!B5540*(INDEX(traitement!$A$8:$B$16,MATCH('SUIVI VENTES 403e'!$H5540,traitement!$A$8:$A$16,0),2)),"")</f>
        <v>3</v>
      </c>
      <c r="B5560">
        <f>IFERROR('SUIVI VENTES 403e'!F5540,"")</f>
        <v>30</v>
      </c>
      <c r="C5560">
        <f>IFERROR(IF('SUIVI VENTES 403e'!$A5540&lt;&gt;"",ROUND($B5560/$A5560,2),""),"")</f>
        <v>10</v>
      </c>
      <c r="D5560" t="str">
        <f t="shared" si="147"/>
        <v/>
      </c>
      <c r="E5560">
        <f t="shared" si="146"/>
        <v>0.94</v>
      </c>
      <c r="F5560">
        <f>IFERROR(IF('SUIVI VENTES 403e'!$A5540&lt;&gt;"",ROUND((($C5560/1.2)-$E5560),2),""),"")</f>
        <v>7.39</v>
      </c>
      <c r="G5560">
        <f>IFERROR(IF('SUIVI VENTES 403e'!$A5540&lt;&gt;"",ROUND($F5560*$A5560,2),""),"")</f>
        <v>22.17</v>
      </c>
      <c r="H5560">
        <f>IFERROR(IF('SUIVI VENTES 403e'!$A5540&lt;&gt;"",YEAR('SUIVI VENTES 403e'!$G5540),""),"")</f>
        <v>2020</v>
      </c>
      <c r="I5560">
        <f>IFERROR(IF('SUIVI VENTES 403e'!$A5540&lt;&gt;"",MONTH('SUIVI VENTES 403e'!$G5540),""),"")</f>
        <v>11</v>
      </c>
    </row>
    <row r="5561" spans="1:9" x14ac:dyDescent="0.25">
      <c r="A5561">
        <f>IFERROR('SUIVI VENTES 403e'!B5541*(INDEX(traitement!$A$8:$B$16,MATCH('SUIVI VENTES 403e'!$H5541,traitement!$A$8:$A$16,0),2)),"")</f>
        <v>20</v>
      </c>
      <c r="B5561">
        <f>IFERROR('SUIVI VENTES 403e'!F5541,"")</f>
        <v>200</v>
      </c>
      <c r="C5561">
        <f>IFERROR(IF('SUIVI VENTES 403e'!$A5541&lt;&gt;"",ROUND($B5561/$A5561,2),""),"")</f>
        <v>10</v>
      </c>
      <c r="D5561" t="str">
        <f t="shared" si="147"/>
        <v/>
      </c>
      <c r="E5561">
        <f t="shared" si="146"/>
        <v>0.94</v>
      </c>
      <c r="F5561">
        <f>IFERROR(IF('SUIVI VENTES 403e'!$A5541&lt;&gt;"",ROUND((($C5561/1.2)-$E5561),2),""),"")</f>
        <v>7.39</v>
      </c>
      <c r="G5561">
        <f>IFERROR(IF('SUIVI VENTES 403e'!$A5541&lt;&gt;"",ROUND($F5561*$A5561,2),""),"")</f>
        <v>147.80000000000001</v>
      </c>
      <c r="H5561">
        <f>IFERROR(IF('SUIVI VENTES 403e'!$A5541&lt;&gt;"",YEAR('SUIVI VENTES 403e'!$G5541),""),"")</f>
        <v>2020</v>
      </c>
      <c r="I5561">
        <f>IFERROR(IF('SUIVI VENTES 403e'!$A5541&lt;&gt;"",MONTH('SUIVI VENTES 403e'!$G5541),""),"")</f>
        <v>11</v>
      </c>
    </row>
    <row r="5562" spans="1:9" x14ac:dyDescent="0.25">
      <c r="A5562">
        <f>IFERROR('SUIVI VENTES 403e'!B5542*(INDEX(traitement!$A$8:$B$16,MATCH('SUIVI VENTES 403e'!$H5542,traitement!$A$8:$A$16,0),2)),"")</f>
        <v>4</v>
      </c>
      <c r="B5562">
        <f>IFERROR('SUIVI VENTES 403e'!F5542,"")</f>
        <v>0</v>
      </c>
      <c r="C5562">
        <f>IFERROR(IF('SUIVI VENTES 403e'!$A5542&lt;&gt;"",ROUND($B5562/$A5562,2),""),"")</f>
        <v>0</v>
      </c>
      <c r="D5562">
        <f t="shared" si="147"/>
        <v>4</v>
      </c>
      <c r="E5562">
        <f t="shared" si="146"/>
        <v>0.94</v>
      </c>
      <c r="F5562">
        <f>IFERROR(IF('SUIVI VENTES 403e'!$A5542&lt;&gt;"",ROUND((($C5562/1.2)-$E5562),2),""),"")</f>
        <v>-0.94</v>
      </c>
      <c r="G5562">
        <f>IFERROR(IF('SUIVI VENTES 403e'!$A5542&lt;&gt;"",ROUND($F5562*$A5562,2),""),"")</f>
        <v>-3.76</v>
      </c>
      <c r="H5562">
        <f>IFERROR(IF('SUIVI VENTES 403e'!$A5542&lt;&gt;"",YEAR('SUIVI VENTES 403e'!$G5542),""),"")</f>
        <v>2020</v>
      </c>
      <c r="I5562">
        <f>IFERROR(IF('SUIVI VENTES 403e'!$A5542&lt;&gt;"",MONTH('SUIVI VENTES 403e'!$G5542),""),"")</f>
        <v>11</v>
      </c>
    </row>
    <row r="5563" spans="1:9" x14ac:dyDescent="0.25">
      <c r="A5563">
        <f>IFERROR('SUIVI VENTES 403e'!B5543*(INDEX(traitement!$A$8:$B$16,MATCH('SUIVI VENTES 403e'!$H5543,traitement!$A$8:$A$16,0),2)),"")</f>
        <v>10</v>
      </c>
      <c r="B5563">
        <f>IFERROR('SUIVI VENTES 403e'!F5543,"")</f>
        <v>100</v>
      </c>
      <c r="C5563">
        <f>IFERROR(IF('SUIVI VENTES 403e'!$A5543&lt;&gt;"",ROUND($B5563/$A5563,2),""),"")</f>
        <v>10</v>
      </c>
      <c r="D5563" t="str">
        <f t="shared" si="147"/>
        <v/>
      </c>
      <c r="E5563">
        <f t="shared" si="146"/>
        <v>0.94</v>
      </c>
      <c r="F5563">
        <f>IFERROR(IF('SUIVI VENTES 403e'!$A5543&lt;&gt;"",ROUND((($C5563/1.2)-$E5563),2),""),"")</f>
        <v>7.39</v>
      </c>
      <c r="G5563">
        <f>IFERROR(IF('SUIVI VENTES 403e'!$A5543&lt;&gt;"",ROUND($F5563*$A5563,2),""),"")</f>
        <v>73.900000000000006</v>
      </c>
      <c r="H5563">
        <f>IFERROR(IF('SUIVI VENTES 403e'!$A5543&lt;&gt;"",YEAR('SUIVI VENTES 403e'!$G5543),""),"")</f>
        <v>2020</v>
      </c>
      <c r="I5563">
        <f>IFERROR(IF('SUIVI VENTES 403e'!$A5543&lt;&gt;"",MONTH('SUIVI VENTES 403e'!$G5543),""),"")</f>
        <v>11</v>
      </c>
    </row>
    <row r="5564" spans="1:9" x14ac:dyDescent="0.25">
      <c r="A5564">
        <f>IFERROR('SUIVI VENTES 403e'!B5544*(INDEX(traitement!$A$8:$B$16,MATCH('SUIVI VENTES 403e'!$H5544,traitement!$A$8:$A$16,0),2)),"")</f>
        <v>2</v>
      </c>
      <c r="B5564">
        <f>IFERROR('SUIVI VENTES 403e'!F5544,"")</f>
        <v>20</v>
      </c>
      <c r="C5564">
        <f>IFERROR(IF('SUIVI VENTES 403e'!$A5544&lt;&gt;"",ROUND($B5564/$A5564,2),""),"")</f>
        <v>10</v>
      </c>
      <c r="D5564" t="str">
        <f t="shared" si="147"/>
        <v/>
      </c>
      <c r="E5564">
        <f t="shared" si="146"/>
        <v>0.94</v>
      </c>
      <c r="F5564">
        <f>IFERROR(IF('SUIVI VENTES 403e'!$A5544&lt;&gt;"",ROUND((($C5564/1.2)-$E5564),2),""),"")</f>
        <v>7.39</v>
      </c>
      <c r="G5564">
        <f>IFERROR(IF('SUIVI VENTES 403e'!$A5544&lt;&gt;"",ROUND($F5564*$A5564,2),""),"")</f>
        <v>14.78</v>
      </c>
      <c r="H5564">
        <f>IFERROR(IF('SUIVI VENTES 403e'!$A5544&lt;&gt;"",YEAR('SUIVI VENTES 403e'!$G5544),""),"")</f>
        <v>2020</v>
      </c>
      <c r="I5564">
        <f>IFERROR(IF('SUIVI VENTES 403e'!$A5544&lt;&gt;"",MONTH('SUIVI VENTES 403e'!$G5544),""),"")</f>
        <v>11</v>
      </c>
    </row>
    <row r="5565" spans="1:9" x14ac:dyDescent="0.25">
      <c r="A5565">
        <f>IFERROR('SUIVI VENTES 403e'!B5545*(INDEX(traitement!$A$8:$B$16,MATCH('SUIVI VENTES 403e'!$H5545,traitement!$A$8:$A$16,0),2)),"")</f>
        <v>15</v>
      </c>
      <c r="B5565">
        <f>IFERROR('SUIVI VENTES 403e'!F5545,"")</f>
        <v>150</v>
      </c>
      <c r="C5565">
        <f>IFERROR(IF('SUIVI VENTES 403e'!$A5545&lt;&gt;"",ROUND($B5565/$A5565,2),""),"")</f>
        <v>10</v>
      </c>
      <c r="D5565" t="str">
        <f t="shared" si="147"/>
        <v/>
      </c>
      <c r="E5565">
        <f t="shared" si="146"/>
        <v>0.94</v>
      </c>
      <c r="F5565">
        <f>IFERROR(IF('SUIVI VENTES 403e'!$A5545&lt;&gt;"",ROUND((($C5565/1.2)-$E5565),2),""),"")</f>
        <v>7.39</v>
      </c>
      <c r="G5565">
        <f>IFERROR(IF('SUIVI VENTES 403e'!$A5545&lt;&gt;"",ROUND($F5565*$A5565,2),""),"")</f>
        <v>110.85</v>
      </c>
      <c r="H5565">
        <f>IFERROR(IF('SUIVI VENTES 403e'!$A5545&lt;&gt;"",YEAR('SUIVI VENTES 403e'!$G5545),""),"")</f>
        <v>2020</v>
      </c>
      <c r="I5565">
        <f>IFERROR(IF('SUIVI VENTES 403e'!$A5545&lt;&gt;"",MONTH('SUIVI VENTES 403e'!$G5545),""),"")</f>
        <v>11</v>
      </c>
    </row>
    <row r="5566" spans="1:9" x14ac:dyDescent="0.25">
      <c r="A5566">
        <f>IFERROR('SUIVI VENTES 403e'!B5546*(INDEX(traitement!$A$8:$B$16,MATCH('SUIVI VENTES 403e'!$H5546,traitement!$A$8:$A$16,0),2)),"")</f>
        <v>24</v>
      </c>
      <c r="B5566">
        <f>IFERROR('SUIVI VENTES 403e'!F5546,"")</f>
        <v>240</v>
      </c>
      <c r="C5566">
        <f>IFERROR(IF('SUIVI VENTES 403e'!$A5546&lt;&gt;"",ROUND($B5566/$A5566,2),""),"")</f>
        <v>10</v>
      </c>
      <c r="D5566" t="str">
        <f t="shared" si="147"/>
        <v/>
      </c>
      <c r="E5566">
        <f t="shared" si="146"/>
        <v>0.94</v>
      </c>
      <c r="F5566">
        <f>IFERROR(IF('SUIVI VENTES 403e'!$A5546&lt;&gt;"",ROUND((($C5566/1.2)-$E5566),2),""),"")</f>
        <v>7.39</v>
      </c>
      <c r="G5566">
        <f>IFERROR(IF('SUIVI VENTES 403e'!$A5546&lt;&gt;"",ROUND($F5566*$A5566,2),""),"")</f>
        <v>177.36</v>
      </c>
      <c r="H5566">
        <f>IFERROR(IF('SUIVI VENTES 403e'!$A5546&lt;&gt;"",YEAR('SUIVI VENTES 403e'!$G5546),""),"")</f>
        <v>2020</v>
      </c>
      <c r="I5566">
        <f>IFERROR(IF('SUIVI VENTES 403e'!$A5546&lt;&gt;"",MONTH('SUIVI VENTES 403e'!$G5546),""),"")</f>
        <v>11</v>
      </c>
    </row>
    <row r="5567" spans="1:9" x14ac:dyDescent="0.25">
      <c r="A5567">
        <f>IFERROR('SUIVI VENTES 403e'!B5547*(INDEX(traitement!$A$8:$B$16,MATCH('SUIVI VENTES 403e'!$H5547,traitement!$A$8:$A$16,0),2)),"")</f>
        <v>4</v>
      </c>
      <c r="B5567">
        <f>IFERROR('SUIVI VENTES 403e'!F5547,"")</f>
        <v>0</v>
      </c>
      <c r="C5567">
        <f>IFERROR(IF('SUIVI VENTES 403e'!$A5547&lt;&gt;"",ROUND($B5567/$A5567,2),""),"")</f>
        <v>0</v>
      </c>
      <c r="D5567">
        <f t="shared" si="147"/>
        <v>4</v>
      </c>
      <c r="E5567">
        <f t="shared" si="146"/>
        <v>0.94</v>
      </c>
      <c r="F5567">
        <f>IFERROR(IF('SUIVI VENTES 403e'!$A5547&lt;&gt;"",ROUND((($C5567/1.2)-$E5567),2),""),"")</f>
        <v>-0.94</v>
      </c>
      <c r="G5567">
        <f>IFERROR(IF('SUIVI VENTES 403e'!$A5547&lt;&gt;"",ROUND($F5567*$A5567,2),""),"")</f>
        <v>-3.76</v>
      </c>
      <c r="H5567">
        <f>IFERROR(IF('SUIVI VENTES 403e'!$A5547&lt;&gt;"",YEAR('SUIVI VENTES 403e'!$G5547),""),"")</f>
        <v>2020</v>
      </c>
      <c r="I5567">
        <f>IFERROR(IF('SUIVI VENTES 403e'!$A5547&lt;&gt;"",MONTH('SUIVI VENTES 403e'!$G5547),""),"")</f>
        <v>11</v>
      </c>
    </row>
    <row r="5568" spans="1:9" x14ac:dyDescent="0.25">
      <c r="A5568">
        <f>IFERROR('SUIVI VENTES 403e'!B5548*(INDEX(traitement!$A$8:$B$16,MATCH('SUIVI VENTES 403e'!$H5548,traitement!$A$8:$A$16,0),2)),"")</f>
        <v>5</v>
      </c>
      <c r="B5568">
        <f>IFERROR('SUIVI VENTES 403e'!F5548,"")</f>
        <v>50</v>
      </c>
      <c r="C5568">
        <f>IFERROR(IF('SUIVI VENTES 403e'!$A5548&lt;&gt;"",ROUND($B5568/$A5568,2),""),"")</f>
        <v>10</v>
      </c>
      <c r="D5568" t="str">
        <f t="shared" si="147"/>
        <v/>
      </c>
      <c r="E5568">
        <f t="shared" si="146"/>
        <v>0.94</v>
      </c>
      <c r="F5568">
        <f>IFERROR(IF('SUIVI VENTES 403e'!$A5548&lt;&gt;"",ROUND((($C5568/1.2)-$E5568),2),""),"")</f>
        <v>7.39</v>
      </c>
      <c r="G5568">
        <f>IFERROR(IF('SUIVI VENTES 403e'!$A5548&lt;&gt;"",ROUND($F5568*$A5568,2),""),"")</f>
        <v>36.950000000000003</v>
      </c>
      <c r="H5568">
        <f>IFERROR(IF('SUIVI VENTES 403e'!$A5548&lt;&gt;"",YEAR('SUIVI VENTES 403e'!$G5548),""),"")</f>
        <v>2020</v>
      </c>
      <c r="I5568">
        <f>IFERROR(IF('SUIVI VENTES 403e'!$A5548&lt;&gt;"",MONTH('SUIVI VENTES 403e'!$G5548),""),"")</f>
        <v>11</v>
      </c>
    </row>
    <row r="5569" spans="1:9" x14ac:dyDescent="0.25">
      <c r="A5569">
        <f>IFERROR('SUIVI VENTES 403e'!B5549*(INDEX(traitement!$A$8:$B$16,MATCH('SUIVI VENTES 403e'!$H5549,traitement!$A$8:$A$16,0),2)),"")</f>
        <v>4</v>
      </c>
      <c r="B5569">
        <f>IFERROR('SUIVI VENTES 403e'!F5549,"")</f>
        <v>40</v>
      </c>
      <c r="C5569">
        <f>IFERROR(IF('SUIVI VENTES 403e'!$A5549&lt;&gt;"",ROUND($B5569/$A5569,2),""),"")</f>
        <v>10</v>
      </c>
      <c r="D5569" t="str">
        <f t="shared" si="147"/>
        <v/>
      </c>
      <c r="E5569">
        <f t="shared" si="146"/>
        <v>0.94</v>
      </c>
      <c r="F5569">
        <f>IFERROR(IF('SUIVI VENTES 403e'!$A5549&lt;&gt;"",ROUND((($C5569/1.2)-$E5569),2),""),"")</f>
        <v>7.39</v>
      </c>
      <c r="G5569">
        <f>IFERROR(IF('SUIVI VENTES 403e'!$A5549&lt;&gt;"",ROUND($F5569*$A5569,2),""),"")</f>
        <v>29.56</v>
      </c>
      <c r="H5569">
        <f>IFERROR(IF('SUIVI VENTES 403e'!$A5549&lt;&gt;"",YEAR('SUIVI VENTES 403e'!$G5549),""),"")</f>
        <v>2020</v>
      </c>
      <c r="I5569">
        <f>IFERROR(IF('SUIVI VENTES 403e'!$A5549&lt;&gt;"",MONTH('SUIVI VENTES 403e'!$G5549),""),"")</f>
        <v>11</v>
      </c>
    </row>
    <row r="5570" spans="1:9" x14ac:dyDescent="0.25">
      <c r="A5570">
        <f>IFERROR('SUIVI VENTES 403e'!B5550*(INDEX(traitement!$A$8:$B$16,MATCH('SUIVI VENTES 403e'!$H5550,traitement!$A$8:$A$16,0),2)),"")</f>
        <v>20</v>
      </c>
      <c r="B5570">
        <f>IFERROR('SUIVI VENTES 403e'!F5550,"")</f>
        <v>200</v>
      </c>
      <c r="C5570">
        <f>IFERROR(IF('SUIVI VENTES 403e'!$A5550&lt;&gt;"",ROUND($B5570/$A5570,2),""),"")</f>
        <v>10</v>
      </c>
      <c r="D5570" t="str">
        <f t="shared" si="147"/>
        <v/>
      </c>
      <c r="E5570">
        <f t="shared" si="146"/>
        <v>0.94</v>
      </c>
      <c r="F5570">
        <f>IFERROR(IF('SUIVI VENTES 403e'!$A5550&lt;&gt;"",ROUND((($C5570/1.2)-$E5570),2),""),"")</f>
        <v>7.39</v>
      </c>
      <c r="G5570">
        <f>IFERROR(IF('SUIVI VENTES 403e'!$A5550&lt;&gt;"",ROUND($F5570*$A5570,2),""),"")</f>
        <v>147.80000000000001</v>
      </c>
      <c r="H5570">
        <f>IFERROR(IF('SUIVI VENTES 403e'!$A5550&lt;&gt;"",YEAR('SUIVI VENTES 403e'!$G5550),""),"")</f>
        <v>2020</v>
      </c>
      <c r="I5570">
        <f>IFERROR(IF('SUIVI VENTES 403e'!$A5550&lt;&gt;"",MONTH('SUIVI VENTES 403e'!$G5550),""),"")</f>
        <v>11</v>
      </c>
    </row>
    <row r="5571" spans="1:9" x14ac:dyDescent="0.25">
      <c r="A5571">
        <f>IFERROR('SUIVI VENTES 403e'!B5551*(INDEX(traitement!$A$8:$B$16,MATCH('SUIVI VENTES 403e'!$H5551,traitement!$A$8:$A$16,0),2)),"")</f>
        <v>8</v>
      </c>
      <c r="B5571">
        <f>IFERROR('SUIVI VENTES 403e'!F5551,"")</f>
        <v>80</v>
      </c>
      <c r="C5571">
        <f>IFERROR(IF('SUIVI VENTES 403e'!$A5551&lt;&gt;"",ROUND($B5571/$A5571,2),""),"")</f>
        <v>10</v>
      </c>
      <c r="D5571" t="str">
        <f t="shared" si="147"/>
        <v/>
      </c>
      <c r="E5571">
        <f t="shared" si="146"/>
        <v>0.94</v>
      </c>
      <c r="F5571">
        <f>IFERROR(IF('SUIVI VENTES 403e'!$A5551&lt;&gt;"",ROUND((($C5571/1.2)-$E5571),2),""),"")</f>
        <v>7.39</v>
      </c>
      <c r="G5571">
        <f>IFERROR(IF('SUIVI VENTES 403e'!$A5551&lt;&gt;"",ROUND($F5571*$A5571,2),""),"")</f>
        <v>59.12</v>
      </c>
      <c r="H5571">
        <f>IFERROR(IF('SUIVI VENTES 403e'!$A5551&lt;&gt;"",YEAR('SUIVI VENTES 403e'!$G5551),""),"")</f>
        <v>2020</v>
      </c>
      <c r="I5571">
        <f>IFERROR(IF('SUIVI VENTES 403e'!$A5551&lt;&gt;"",MONTH('SUIVI VENTES 403e'!$G5551),""),"")</f>
        <v>11</v>
      </c>
    </row>
    <row r="5572" spans="1:9" x14ac:dyDescent="0.25">
      <c r="A5572">
        <f>IFERROR('SUIVI VENTES 403e'!B5552*(INDEX(traitement!$A$8:$B$16,MATCH('SUIVI VENTES 403e'!$H5552,traitement!$A$8:$A$16,0),2)),"")</f>
        <v>5</v>
      </c>
      <c r="B5572">
        <f>IFERROR('SUIVI VENTES 403e'!F5552,"")</f>
        <v>50</v>
      </c>
      <c r="C5572">
        <f>IFERROR(IF('SUIVI VENTES 403e'!$A5552&lt;&gt;"",ROUND($B5572/$A5572,2),""),"")</f>
        <v>10</v>
      </c>
      <c r="D5572" t="str">
        <f t="shared" si="147"/>
        <v/>
      </c>
      <c r="E5572">
        <f t="shared" si="146"/>
        <v>0.94</v>
      </c>
      <c r="F5572">
        <f>IFERROR(IF('SUIVI VENTES 403e'!$A5552&lt;&gt;"",ROUND((($C5572/1.2)-$E5572),2),""),"")</f>
        <v>7.39</v>
      </c>
      <c r="G5572">
        <f>IFERROR(IF('SUIVI VENTES 403e'!$A5552&lt;&gt;"",ROUND($F5572*$A5572,2),""),"")</f>
        <v>36.950000000000003</v>
      </c>
      <c r="H5572">
        <f>IFERROR(IF('SUIVI VENTES 403e'!$A5552&lt;&gt;"",YEAR('SUIVI VENTES 403e'!$G5552),""),"")</f>
        <v>2020</v>
      </c>
      <c r="I5572">
        <f>IFERROR(IF('SUIVI VENTES 403e'!$A5552&lt;&gt;"",MONTH('SUIVI VENTES 403e'!$G5552),""),"")</f>
        <v>11</v>
      </c>
    </row>
    <row r="5573" spans="1:9" x14ac:dyDescent="0.25">
      <c r="A5573">
        <f>IFERROR('SUIVI VENTES 403e'!B5553*(INDEX(traitement!$A$8:$B$16,MATCH('SUIVI VENTES 403e'!$H5553,traitement!$A$8:$A$16,0),2)),"")</f>
        <v>1</v>
      </c>
      <c r="B5573">
        <f>IFERROR('SUIVI VENTES 403e'!F5553,"")</f>
        <v>0</v>
      </c>
      <c r="C5573">
        <f>IFERROR(IF('SUIVI VENTES 403e'!$A5553&lt;&gt;"",ROUND($B5573/$A5573,2),""),"")</f>
        <v>0</v>
      </c>
      <c r="D5573">
        <f t="shared" si="147"/>
        <v>1</v>
      </c>
      <c r="E5573">
        <f t="shared" si="146"/>
        <v>0.94</v>
      </c>
      <c r="F5573">
        <f>IFERROR(IF('SUIVI VENTES 403e'!$A5553&lt;&gt;"",ROUND((($C5573/1.2)-$E5573),2),""),"")</f>
        <v>-0.94</v>
      </c>
      <c r="G5573">
        <f>IFERROR(IF('SUIVI VENTES 403e'!$A5553&lt;&gt;"",ROUND($F5573*$A5573,2),""),"")</f>
        <v>-0.94</v>
      </c>
      <c r="H5573">
        <f>IFERROR(IF('SUIVI VENTES 403e'!$A5553&lt;&gt;"",YEAR('SUIVI VENTES 403e'!$G5553),""),"")</f>
        <v>2020</v>
      </c>
      <c r="I5573">
        <f>IFERROR(IF('SUIVI VENTES 403e'!$A5553&lt;&gt;"",MONTH('SUIVI VENTES 403e'!$G5553),""),"")</f>
        <v>11</v>
      </c>
    </row>
    <row r="5574" spans="1:9" x14ac:dyDescent="0.25">
      <c r="A5574">
        <f>IFERROR('SUIVI VENTES 403e'!B5554*(INDEX(traitement!$A$8:$B$16,MATCH('SUIVI VENTES 403e'!$H5554,traitement!$A$8:$A$16,0),2)),"")</f>
        <v>12</v>
      </c>
      <c r="B5574">
        <f>IFERROR('SUIVI VENTES 403e'!F5554,"")</f>
        <v>120</v>
      </c>
      <c r="C5574">
        <f>IFERROR(IF('SUIVI VENTES 403e'!$A5554&lt;&gt;"",ROUND($B5574/$A5574,2),""),"")</f>
        <v>10</v>
      </c>
      <c r="D5574" t="str">
        <f t="shared" si="147"/>
        <v/>
      </c>
      <c r="E5574">
        <f t="shared" si="146"/>
        <v>0.94</v>
      </c>
      <c r="F5574">
        <f>IFERROR(IF('SUIVI VENTES 403e'!$A5554&lt;&gt;"",ROUND((($C5574/1.2)-$E5574),2),""),"")</f>
        <v>7.39</v>
      </c>
      <c r="G5574">
        <f>IFERROR(IF('SUIVI VENTES 403e'!$A5554&lt;&gt;"",ROUND($F5574*$A5574,2),""),"")</f>
        <v>88.68</v>
      </c>
      <c r="H5574">
        <f>IFERROR(IF('SUIVI VENTES 403e'!$A5554&lt;&gt;"",YEAR('SUIVI VENTES 403e'!$G5554),""),"")</f>
        <v>2020</v>
      </c>
      <c r="I5574">
        <f>IFERROR(IF('SUIVI VENTES 403e'!$A5554&lt;&gt;"",MONTH('SUIVI VENTES 403e'!$G5554),""),"")</f>
        <v>11</v>
      </c>
    </row>
    <row r="5575" spans="1:9" x14ac:dyDescent="0.25">
      <c r="A5575">
        <f>IFERROR('SUIVI VENTES 403e'!B5555*(INDEX(traitement!$A$8:$B$16,MATCH('SUIVI VENTES 403e'!$H5555,traitement!$A$8:$A$16,0),2)),"")</f>
        <v>2</v>
      </c>
      <c r="B5575">
        <f>IFERROR('SUIVI VENTES 403e'!F5555,"")</f>
        <v>0</v>
      </c>
      <c r="C5575">
        <f>IFERROR(IF('SUIVI VENTES 403e'!$A5555&lt;&gt;"",ROUND($B5575/$A5575,2),""),"")</f>
        <v>0</v>
      </c>
      <c r="D5575">
        <f t="shared" si="147"/>
        <v>2</v>
      </c>
      <c r="E5575">
        <f t="shared" si="146"/>
        <v>0.94</v>
      </c>
      <c r="F5575">
        <f>IFERROR(IF('SUIVI VENTES 403e'!$A5555&lt;&gt;"",ROUND((($C5575/1.2)-$E5575),2),""),"")</f>
        <v>-0.94</v>
      </c>
      <c r="G5575">
        <f>IFERROR(IF('SUIVI VENTES 403e'!$A5555&lt;&gt;"",ROUND($F5575*$A5575,2),""),"")</f>
        <v>-1.88</v>
      </c>
      <c r="H5575">
        <f>IFERROR(IF('SUIVI VENTES 403e'!$A5555&lt;&gt;"",YEAR('SUIVI VENTES 403e'!$G5555),""),"")</f>
        <v>2020</v>
      </c>
      <c r="I5575">
        <f>IFERROR(IF('SUIVI VENTES 403e'!$A5555&lt;&gt;"",MONTH('SUIVI VENTES 403e'!$G5555),""),"")</f>
        <v>11</v>
      </c>
    </row>
    <row r="5576" spans="1:9" x14ac:dyDescent="0.25">
      <c r="A5576">
        <f>IFERROR('SUIVI VENTES 403e'!B5556*(INDEX(traitement!$A$8:$B$16,MATCH('SUIVI VENTES 403e'!$H5556,traitement!$A$8:$A$16,0),2)),"")</f>
        <v>12</v>
      </c>
      <c r="B5576">
        <f>IFERROR('SUIVI VENTES 403e'!F5556,"")</f>
        <v>120</v>
      </c>
      <c r="C5576">
        <f>IFERROR(IF('SUIVI VENTES 403e'!$A5556&lt;&gt;"",ROUND($B5576/$A5576,2),""),"")</f>
        <v>10</v>
      </c>
      <c r="D5576" t="str">
        <f t="shared" si="147"/>
        <v/>
      </c>
      <c r="E5576">
        <f t="shared" si="146"/>
        <v>0.94</v>
      </c>
      <c r="F5576">
        <f>IFERROR(IF('SUIVI VENTES 403e'!$A5556&lt;&gt;"",ROUND((($C5576/1.2)-$E5576),2),""),"")</f>
        <v>7.39</v>
      </c>
      <c r="G5576">
        <f>IFERROR(IF('SUIVI VENTES 403e'!$A5556&lt;&gt;"",ROUND($F5576*$A5576,2),""),"")</f>
        <v>88.68</v>
      </c>
      <c r="H5576">
        <f>IFERROR(IF('SUIVI VENTES 403e'!$A5556&lt;&gt;"",YEAR('SUIVI VENTES 403e'!$G5556),""),"")</f>
        <v>2020</v>
      </c>
      <c r="I5576">
        <f>IFERROR(IF('SUIVI VENTES 403e'!$A5556&lt;&gt;"",MONTH('SUIVI VENTES 403e'!$G5556),""),"")</f>
        <v>11</v>
      </c>
    </row>
    <row r="5577" spans="1:9" x14ac:dyDescent="0.25">
      <c r="A5577">
        <f>IFERROR('SUIVI VENTES 403e'!B5557*(INDEX(traitement!$A$8:$B$16,MATCH('SUIVI VENTES 403e'!$H5557,traitement!$A$8:$A$16,0),2)),"")</f>
        <v>2</v>
      </c>
      <c r="B5577">
        <f>IFERROR('SUIVI VENTES 403e'!F5557,"")</f>
        <v>0</v>
      </c>
      <c r="C5577">
        <f>IFERROR(IF('SUIVI VENTES 403e'!$A5557&lt;&gt;"",ROUND($B5577/$A5577,2),""),"")</f>
        <v>0</v>
      </c>
      <c r="D5577">
        <f t="shared" si="147"/>
        <v>2</v>
      </c>
      <c r="E5577">
        <f t="shared" si="146"/>
        <v>0.94</v>
      </c>
      <c r="F5577">
        <f>IFERROR(IF('SUIVI VENTES 403e'!$A5557&lt;&gt;"",ROUND((($C5577/1.2)-$E5577),2),""),"")</f>
        <v>-0.94</v>
      </c>
      <c r="G5577">
        <f>IFERROR(IF('SUIVI VENTES 403e'!$A5557&lt;&gt;"",ROUND($F5577*$A5577,2),""),"")</f>
        <v>-1.88</v>
      </c>
      <c r="H5577">
        <f>IFERROR(IF('SUIVI VENTES 403e'!$A5557&lt;&gt;"",YEAR('SUIVI VENTES 403e'!$G5557),""),"")</f>
        <v>2020</v>
      </c>
      <c r="I5577">
        <f>IFERROR(IF('SUIVI VENTES 403e'!$A5557&lt;&gt;"",MONTH('SUIVI VENTES 403e'!$G5557),""),"")</f>
        <v>11</v>
      </c>
    </row>
    <row r="5578" spans="1:9" x14ac:dyDescent="0.25">
      <c r="A5578">
        <f>IFERROR('SUIVI VENTES 403e'!B5558*(INDEX(traitement!$A$8:$B$16,MATCH('SUIVI VENTES 403e'!$H5558,traitement!$A$8:$A$16,0),2)),"")</f>
        <v>4</v>
      </c>
      <c r="B5578">
        <f>IFERROR('SUIVI VENTES 403e'!F5558,"")</f>
        <v>46.67</v>
      </c>
      <c r="C5578">
        <f>IFERROR(IF('SUIVI VENTES 403e'!$A5558&lt;&gt;"",ROUND($B5578/$A5578,2),""),"")</f>
        <v>11.67</v>
      </c>
      <c r="D5578" t="str">
        <f t="shared" si="147"/>
        <v/>
      </c>
      <c r="E5578">
        <f t="shared" si="146"/>
        <v>0.94</v>
      </c>
      <c r="F5578">
        <f>IFERROR(IF('SUIVI VENTES 403e'!$A5558&lt;&gt;"",ROUND((($C5578/1.2)-$E5578),2),""),"")</f>
        <v>8.7899999999999991</v>
      </c>
      <c r="G5578">
        <f>IFERROR(IF('SUIVI VENTES 403e'!$A5558&lt;&gt;"",ROUND($F5578*$A5578,2),""),"")</f>
        <v>35.159999999999997</v>
      </c>
      <c r="H5578">
        <f>IFERROR(IF('SUIVI VENTES 403e'!$A5558&lt;&gt;"",YEAR('SUIVI VENTES 403e'!$G5558),""),"")</f>
        <v>2020</v>
      </c>
      <c r="I5578">
        <f>IFERROR(IF('SUIVI VENTES 403e'!$A5558&lt;&gt;"",MONTH('SUIVI VENTES 403e'!$G5558),""),"")</f>
        <v>11</v>
      </c>
    </row>
    <row r="5579" spans="1:9" x14ac:dyDescent="0.25">
      <c r="A5579">
        <f>IFERROR('SUIVI VENTES 403e'!B5559*(INDEX(traitement!$A$8:$B$16,MATCH('SUIVI VENTES 403e'!$H5559,traitement!$A$8:$A$16,0),2)),"")</f>
        <v>10</v>
      </c>
      <c r="B5579">
        <f>IFERROR('SUIVI VENTES 403e'!F5559,"")</f>
        <v>100</v>
      </c>
      <c r="C5579">
        <f>IFERROR(IF('SUIVI VENTES 403e'!$A5559&lt;&gt;"",ROUND($B5579/$A5579,2),""),"")</f>
        <v>10</v>
      </c>
      <c r="D5579" t="str">
        <f t="shared" si="147"/>
        <v/>
      </c>
      <c r="E5579">
        <f t="shared" si="146"/>
        <v>0.94</v>
      </c>
      <c r="F5579">
        <f>IFERROR(IF('SUIVI VENTES 403e'!$A5559&lt;&gt;"",ROUND((($C5579/1.2)-$E5579),2),""),"")</f>
        <v>7.39</v>
      </c>
      <c r="G5579">
        <f>IFERROR(IF('SUIVI VENTES 403e'!$A5559&lt;&gt;"",ROUND($F5579*$A5579,2),""),"")</f>
        <v>73.900000000000006</v>
      </c>
      <c r="H5579">
        <f>IFERROR(IF('SUIVI VENTES 403e'!$A5559&lt;&gt;"",YEAR('SUIVI VENTES 403e'!$G5559),""),"")</f>
        <v>2020</v>
      </c>
      <c r="I5579">
        <f>IFERROR(IF('SUIVI VENTES 403e'!$A5559&lt;&gt;"",MONTH('SUIVI VENTES 403e'!$G5559),""),"")</f>
        <v>11</v>
      </c>
    </row>
    <row r="5580" spans="1:9" x14ac:dyDescent="0.25">
      <c r="A5580">
        <f>IFERROR('SUIVI VENTES 403e'!B5560*(INDEX(traitement!$A$8:$B$16,MATCH('SUIVI VENTES 403e'!$H5560,traitement!$A$8:$A$16,0),2)),"")</f>
        <v>12</v>
      </c>
      <c r="B5580">
        <f>IFERROR('SUIVI VENTES 403e'!F5560,"")</f>
        <v>120</v>
      </c>
      <c r="C5580">
        <f>IFERROR(IF('SUIVI VENTES 403e'!$A5560&lt;&gt;"",ROUND($B5580/$A5580,2),""),"")</f>
        <v>10</v>
      </c>
      <c r="D5580" t="str">
        <f t="shared" si="147"/>
        <v/>
      </c>
      <c r="E5580">
        <f t="shared" si="146"/>
        <v>0.94</v>
      </c>
      <c r="F5580">
        <f>IFERROR(IF('SUIVI VENTES 403e'!$A5560&lt;&gt;"",ROUND((($C5580/1.2)-$E5580),2),""),"")</f>
        <v>7.39</v>
      </c>
      <c r="G5580">
        <f>IFERROR(IF('SUIVI VENTES 403e'!$A5560&lt;&gt;"",ROUND($F5580*$A5580,2),""),"")</f>
        <v>88.68</v>
      </c>
      <c r="H5580">
        <f>IFERROR(IF('SUIVI VENTES 403e'!$A5560&lt;&gt;"",YEAR('SUIVI VENTES 403e'!$G5560),""),"")</f>
        <v>2020</v>
      </c>
      <c r="I5580">
        <f>IFERROR(IF('SUIVI VENTES 403e'!$A5560&lt;&gt;"",MONTH('SUIVI VENTES 403e'!$G5560),""),"")</f>
        <v>11</v>
      </c>
    </row>
    <row r="5581" spans="1:9" x14ac:dyDescent="0.25">
      <c r="A5581">
        <f>IFERROR('SUIVI VENTES 403e'!B5561*(INDEX(traitement!$A$8:$B$16,MATCH('SUIVI VENTES 403e'!$H5561,traitement!$A$8:$A$16,0),2)),"")</f>
        <v>1</v>
      </c>
      <c r="B5581">
        <f>IFERROR('SUIVI VENTES 403e'!F5561,"")</f>
        <v>0</v>
      </c>
      <c r="C5581">
        <f>IFERROR(IF('SUIVI VENTES 403e'!$A5561&lt;&gt;"",ROUND($B5581/$A5581,2),""),"")</f>
        <v>0</v>
      </c>
      <c r="D5581">
        <f t="shared" si="147"/>
        <v>1</v>
      </c>
      <c r="E5581">
        <f t="shared" si="146"/>
        <v>0.94</v>
      </c>
      <c r="F5581">
        <f>IFERROR(IF('SUIVI VENTES 403e'!$A5561&lt;&gt;"",ROUND((($C5581/1.2)-$E5581),2),""),"")</f>
        <v>-0.94</v>
      </c>
      <c r="G5581">
        <f>IFERROR(IF('SUIVI VENTES 403e'!$A5561&lt;&gt;"",ROUND($F5581*$A5581,2),""),"")</f>
        <v>-0.94</v>
      </c>
      <c r="H5581">
        <f>IFERROR(IF('SUIVI VENTES 403e'!$A5561&lt;&gt;"",YEAR('SUIVI VENTES 403e'!$G5561),""),"")</f>
        <v>2020</v>
      </c>
      <c r="I5581">
        <f>IFERROR(IF('SUIVI VENTES 403e'!$A5561&lt;&gt;"",MONTH('SUIVI VENTES 403e'!$G5561),""),"")</f>
        <v>11</v>
      </c>
    </row>
    <row r="5582" spans="1:9" x14ac:dyDescent="0.25">
      <c r="A5582">
        <f>IFERROR('SUIVI VENTES 403e'!B5562*(INDEX(traitement!$A$8:$B$16,MATCH('SUIVI VENTES 403e'!$H5562,traitement!$A$8:$A$16,0),2)),"")</f>
        <v>5</v>
      </c>
      <c r="B5582">
        <f>IFERROR('SUIVI VENTES 403e'!F5562,"")</f>
        <v>50</v>
      </c>
      <c r="C5582">
        <f>IFERROR(IF('SUIVI VENTES 403e'!$A5562&lt;&gt;"",ROUND($B5582/$A5582,2),""),"")</f>
        <v>10</v>
      </c>
      <c r="D5582" t="str">
        <f t="shared" si="147"/>
        <v/>
      </c>
      <c r="E5582">
        <f t="shared" si="146"/>
        <v>0.94</v>
      </c>
      <c r="F5582">
        <f>IFERROR(IF('SUIVI VENTES 403e'!$A5562&lt;&gt;"",ROUND((($C5582/1.2)-$E5582),2),""),"")</f>
        <v>7.39</v>
      </c>
      <c r="G5582">
        <f>IFERROR(IF('SUIVI VENTES 403e'!$A5562&lt;&gt;"",ROUND($F5582*$A5582,2),""),"")</f>
        <v>36.950000000000003</v>
      </c>
      <c r="H5582">
        <f>IFERROR(IF('SUIVI VENTES 403e'!$A5562&lt;&gt;"",YEAR('SUIVI VENTES 403e'!$G5562),""),"")</f>
        <v>2020</v>
      </c>
      <c r="I5582">
        <f>IFERROR(IF('SUIVI VENTES 403e'!$A5562&lt;&gt;"",MONTH('SUIVI VENTES 403e'!$G5562),""),"")</f>
        <v>11</v>
      </c>
    </row>
    <row r="5583" spans="1:9" x14ac:dyDescent="0.25">
      <c r="A5583">
        <f>IFERROR('SUIVI VENTES 403e'!B5563*(INDEX(traitement!$A$8:$B$16,MATCH('SUIVI VENTES 403e'!$H5563,traitement!$A$8:$A$16,0),2)),"")</f>
        <v>1</v>
      </c>
      <c r="B5583">
        <f>IFERROR('SUIVI VENTES 403e'!F5563,"")</f>
        <v>0</v>
      </c>
      <c r="C5583">
        <f>IFERROR(IF('SUIVI VENTES 403e'!$A5563&lt;&gt;"",ROUND($B5583/$A5583,2),""),"")</f>
        <v>0</v>
      </c>
      <c r="D5583">
        <f t="shared" si="147"/>
        <v>1</v>
      </c>
      <c r="E5583">
        <f t="shared" si="146"/>
        <v>0.94</v>
      </c>
      <c r="F5583">
        <f>IFERROR(IF('SUIVI VENTES 403e'!$A5563&lt;&gt;"",ROUND((($C5583/1.2)-$E5583),2),""),"")</f>
        <v>-0.94</v>
      </c>
      <c r="G5583">
        <f>IFERROR(IF('SUIVI VENTES 403e'!$A5563&lt;&gt;"",ROUND($F5583*$A5583,2),""),"")</f>
        <v>-0.94</v>
      </c>
      <c r="H5583">
        <f>IFERROR(IF('SUIVI VENTES 403e'!$A5563&lt;&gt;"",YEAR('SUIVI VENTES 403e'!$G5563),""),"")</f>
        <v>2020</v>
      </c>
      <c r="I5583">
        <f>IFERROR(IF('SUIVI VENTES 403e'!$A5563&lt;&gt;"",MONTH('SUIVI VENTES 403e'!$G5563),""),"")</f>
        <v>11</v>
      </c>
    </row>
    <row r="5584" spans="1:9" x14ac:dyDescent="0.25">
      <c r="A5584">
        <f>IFERROR('SUIVI VENTES 403e'!B5564*(INDEX(traitement!$A$8:$B$16,MATCH('SUIVI VENTES 403e'!$H5564,traitement!$A$8:$A$16,0),2)),"")</f>
        <v>10</v>
      </c>
      <c r="B5584">
        <f>IFERROR('SUIVI VENTES 403e'!F5564,"")</f>
        <v>100</v>
      </c>
      <c r="C5584">
        <f>IFERROR(IF('SUIVI VENTES 403e'!$A5564&lt;&gt;"",ROUND($B5584/$A5584,2),""),"")</f>
        <v>10</v>
      </c>
      <c r="D5584" t="str">
        <f t="shared" si="147"/>
        <v/>
      </c>
      <c r="E5584">
        <f t="shared" si="146"/>
        <v>0.94</v>
      </c>
      <c r="F5584">
        <f>IFERROR(IF('SUIVI VENTES 403e'!$A5564&lt;&gt;"",ROUND((($C5584/1.2)-$E5584),2),""),"")</f>
        <v>7.39</v>
      </c>
      <c r="G5584">
        <f>IFERROR(IF('SUIVI VENTES 403e'!$A5564&lt;&gt;"",ROUND($F5584*$A5584,2),""),"")</f>
        <v>73.900000000000006</v>
      </c>
      <c r="H5584">
        <f>IFERROR(IF('SUIVI VENTES 403e'!$A5564&lt;&gt;"",YEAR('SUIVI VENTES 403e'!$G5564),""),"")</f>
        <v>2020</v>
      </c>
      <c r="I5584">
        <f>IFERROR(IF('SUIVI VENTES 403e'!$A5564&lt;&gt;"",MONTH('SUIVI VENTES 403e'!$G5564),""),"")</f>
        <v>11</v>
      </c>
    </row>
    <row r="5585" spans="1:9" x14ac:dyDescent="0.25">
      <c r="A5585">
        <f>IFERROR('SUIVI VENTES 403e'!B5565*(INDEX(traitement!$A$8:$B$16,MATCH('SUIVI VENTES 403e'!$H5565,traitement!$A$8:$A$16,0),2)),"")</f>
        <v>20</v>
      </c>
      <c r="B5585">
        <f>IFERROR('SUIVI VENTES 403e'!F5565,"")</f>
        <v>200</v>
      </c>
      <c r="C5585">
        <f>IFERROR(IF('SUIVI VENTES 403e'!$A5565&lt;&gt;"",ROUND($B5585/$A5585,2),""),"")</f>
        <v>10</v>
      </c>
      <c r="D5585" t="str">
        <f t="shared" si="147"/>
        <v/>
      </c>
      <c r="E5585">
        <f t="shared" si="146"/>
        <v>0.94</v>
      </c>
      <c r="F5585">
        <f>IFERROR(IF('SUIVI VENTES 403e'!$A5565&lt;&gt;"",ROUND((($C5585/1.2)-$E5585),2),""),"")</f>
        <v>7.39</v>
      </c>
      <c r="G5585">
        <f>IFERROR(IF('SUIVI VENTES 403e'!$A5565&lt;&gt;"",ROUND($F5585*$A5585,2),""),"")</f>
        <v>147.80000000000001</v>
      </c>
      <c r="H5585">
        <f>IFERROR(IF('SUIVI VENTES 403e'!$A5565&lt;&gt;"",YEAR('SUIVI VENTES 403e'!$G5565),""),"")</f>
        <v>2020</v>
      </c>
      <c r="I5585">
        <f>IFERROR(IF('SUIVI VENTES 403e'!$A5565&lt;&gt;"",MONTH('SUIVI VENTES 403e'!$G5565),""),"")</f>
        <v>11</v>
      </c>
    </row>
    <row r="5586" spans="1:9" x14ac:dyDescent="0.25">
      <c r="A5586">
        <f>IFERROR('SUIVI VENTES 403e'!B5566*(INDEX(traitement!$A$8:$B$16,MATCH('SUIVI VENTES 403e'!$H5566,traitement!$A$8:$A$16,0),2)),"")</f>
        <v>3</v>
      </c>
      <c r="B5586">
        <f>IFERROR('SUIVI VENTES 403e'!F5566,"")</f>
        <v>0</v>
      </c>
      <c r="C5586">
        <f>IFERROR(IF('SUIVI VENTES 403e'!$A5566&lt;&gt;"",ROUND($B5586/$A5586,2),""),"")</f>
        <v>0</v>
      </c>
      <c r="D5586">
        <f t="shared" si="147"/>
        <v>3</v>
      </c>
      <c r="E5586">
        <f t="shared" si="146"/>
        <v>0.94</v>
      </c>
      <c r="F5586">
        <f>IFERROR(IF('SUIVI VENTES 403e'!$A5566&lt;&gt;"",ROUND((($C5586/1.2)-$E5586),2),""),"")</f>
        <v>-0.94</v>
      </c>
      <c r="G5586">
        <f>IFERROR(IF('SUIVI VENTES 403e'!$A5566&lt;&gt;"",ROUND($F5586*$A5586,2),""),"")</f>
        <v>-2.82</v>
      </c>
      <c r="H5586">
        <f>IFERROR(IF('SUIVI VENTES 403e'!$A5566&lt;&gt;"",YEAR('SUIVI VENTES 403e'!$G5566),""),"")</f>
        <v>2020</v>
      </c>
      <c r="I5586">
        <f>IFERROR(IF('SUIVI VENTES 403e'!$A5566&lt;&gt;"",MONTH('SUIVI VENTES 403e'!$G5566),""),"")</f>
        <v>11</v>
      </c>
    </row>
    <row r="5587" spans="1:9" x14ac:dyDescent="0.25">
      <c r="A5587">
        <f>IFERROR('SUIVI VENTES 403e'!B5567*(INDEX(traitement!$A$8:$B$16,MATCH('SUIVI VENTES 403e'!$H5567,traitement!$A$8:$A$16,0),2)),"")</f>
        <v>4</v>
      </c>
      <c r="B5587">
        <f>IFERROR('SUIVI VENTES 403e'!F5567,"")</f>
        <v>40</v>
      </c>
      <c r="C5587">
        <f>IFERROR(IF('SUIVI VENTES 403e'!$A5567&lt;&gt;"",ROUND($B5587/$A5587,2),""),"")</f>
        <v>10</v>
      </c>
      <c r="D5587" t="str">
        <f t="shared" si="147"/>
        <v/>
      </c>
      <c r="E5587">
        <f t="shared" si="146"/>
        <v>0.94</v>
      </c>
      <c r="F5587">
        <f>IFERROR(IF('SUIVI VENTES 403e'!$A5567&lt;&gt;"",ROUND((($C5587/1.2)-$E5587),2),""),"")</f>
        <v>7.39</v>
      </c>
      <c r="G5587">
        <f>IFERROR(IF('SUIVI VENTES 403e'!$A5567&lt;&gt;"",ROUND($F5587*$A5587,2),""),"")</f>
        <v>29.56</v>
      </c>
      <c r="H5587">
        <f>IFERROR(IF('SUIVI VENTES 403e'!$A5567&lt;&gt;"",YEAR('SUIVI VENTES 403e'!$G5567),""),"")</f>
        <v>2020</v>
      </c>
      <c r="I5587">
        <f>IFERROR(IF('SUIVI VENTES 403e'!$A5567&lt;&gt;"",MONTH('SUIVI VENTES 403e'!$G5567),""),"")</f>
        <v>11</v>
      </c>
    </row>
    <row r="5588" spans="1:9" x14ac:dyDescent="0.25">
      <c r="A5588">
        <f>IFERROR('SUIVI VENTES 403e'!B5568*(INDEX(traitement!$A$8:$B$16,MATCH('SUIVI VENTES 403e'!$H5568,traitement!$A$8:$A$16,0),2)),"")</f>
        <v>0.5</v>
      </c>
      <c r="B5588">
        <f>IFERROR('SUIVI VENTES 403e'!F5568,"")</f>
        <v>0</v>
      </c>
      <c r="C5588">
        <f>IFERROR(IF('SUIVI VENTES 403e'!$A5568&lt;&gt;"",ROUND($B5588/$A5588,2),""),"")</f>
        <v>0</v>
      </c>
      <c r="D5588">
        <f t="shared" si="147"/>
        <v>0.5</v>
      </c>
      <c r="E5588">
        <f t="shared" si="146"/>
        <v>0.94</v>
      </c>
      <c r="F5588">
        <f>IFERROR(IF('SUIVI VENTES 403e'!$A5568&lt;&gt;"",ROUND((($C5588/1.2)-$E5588),2),""),"")</f>
        <v>-0.94</v>
      </c>
      <c r="G5588">
        <f>IFERROR(IF('SUIVI VENTES 403e'!$A5568&lt;&gt;"",ROUND($F5588*$A5588,2),""),"")</f>
        <v>-0.47</v>
      </c>
      <c r="H5588">
        <f>IFERROR(IF('SUIVI VENTES 403e'!$A5568&lt;&gt;"",YEAR('SUIVI VENTES 403e'!$G5568),""),"")</f>
        <v>2020</v>
      </c>
      <c r="I5588">
        <f>IFERROR(IF('SUIVI VENTES 403e'!$A5568&lt;&gt;"",MONTH('SUIVI VENTES 403e'!$G5568),""),"")</f>
        <v>11</v>
      </c>
    </row>
    <row r="5589" spans="1:9" x14ac:dyDescent="0.25">
      <c r="A5589">
        <f>IFERROR('SUIVI VENTES 403e'!B5569*(INDEX(traitement!$A$8:$B$16,MATCH('SUIVI VENTES 403e'!$H5569,traitement!$A$8:$A$16,0),2)),"")</f>
        <v>8</v>
      </c>
      <c r="B5589">
        <f>IFERROR('SUIVI VENTES 403e'!F5569,"")</f>
        <v>80</v>
      </c>
      <c r="C5589">
        <f>IFERROR(IF('SUIVI VENTES 403e'!$A5569&lt;&gt;"",ROUND($B5589/$A5589,2),""),"")</f>
        <v>10</v>
      </c>
      <c r="D5589" t="str">
        <f t="shared" si="147"/>
        <v/>
      </c>
      <c r="E5589">
        <f t="shared" si="146"/>
        <v>0.94</v>
      </c>
      <c r="F5589">
        <f>IFERROR(IF('SUIVI VENTES 403e'!$A5569&lt;&gt;"",ROUND((($C5589/1.2)-$E5589),2),""),"")</f>
        <v>7.39</v>
      </c>
      <c r="G5589">
        <f>IFERROR(IF('SUIVI VENTES 403e'!$A5569&lt;&gt;"",ROUND($F5589*$A5589,2),""),"")</f>
        <v>59.12</v>
      </c>
      <c r="H5589">
        <f>IFERROR(IF('SUIVI VENTES 403e'!$A5569&lt;&gt;"",YEAR('SUIVI VENTES 403e'!$G5569),""),"")</f>
        <v>2020</v>
      </c>
      <c r="I5589">
        <f>IFERROR(IF('SUIVI VENTES 403e'!$A5569&lt;&gt;"",MONTH('SUIVI VENTES 403e'!$G5569),""),"")</f>
        <v>11</v>
      </c>
    </row>
    <row r="5590" spans="1:9" x14ac:dyDescent="0.25">
      <c r="A5590">
        <f>IFERROR('SUIVI VENTES 403e'!B5570*(INDEX(traitement!$A$8:$B$16,MATCH('SUIVI VENTES 403e'!$H5570,traitement!$A$8:$A$16,0),2)),"")</f>
        <v>1</v>
      </c>
      <c r="B5590">
        <f>IFERROR('SUIVI VENTES 403e'!F5570,"")</f>
        <v>0</v>
      </c>
      <c r="C5590">
        <f>IFERROR(IF('SUIVI VENTES 403e'!$A5570&lt;&gt;"",ROUND($B5590/$A5590,2),""),"")</f>
        <v>0</v>
      </c>
      <c r="D5590">
        <f t="shared" si="147"/>
        <v>1</v>
      </c>
      <c r="E5590">
        <f t="shared" si="146"/>
        <v>0.94</v>
      </c>
      <c r="F5590">
        <f>IFERROR(IF('SUIVI VENTES 403e'!$A5570&lt;&gt;"",ROUND((($C5590/1.2)-$E5590),2),""),"")</f>
        <v>-0.94</v>
      </c>
      <c r="G5590">
        <f>IFERROR(IF('SUIVI VENTES 403e'!$A5570&lt;&gt;"",ROUND($F5590*$A5590,2),""),"")</f>
        <v>-0.94</v>
      </c>
      <c r="H5590">
        <f>IFERROR(IF('SUIVI VENTES 403e'!$A5570&lt;&gt;"",YEAR('SUIVI VENTES 403e'!$G5570),""),"")</f>
        <v>2020</v>
      </c>
      <c r="I5590">
        <f>IFERROR(IF('SUIVI VENTES 403e'!$A5570&lt;&gt;"",MONTH('SUIVI VENTES 403e'!$G5570),""),"")</f>
        <v>11</v>
      </c>
    </row>
    <row r="5591" spans="1:9" x14ac:dyDescent="0.25">
      <c r="A5591">
        <f>IFERROR('SUIVI VENTES 403e'!B5571*(INDEX(traitement!$A$8:$B$16,MATCH('SUIVI VENTES 403e'!$H5571,traitement!$A$8:$A$16,0),2)),"")</f>
        <v>5</v>
      </c>
      <c r="B5591">
        <f>IFERROR('SUIVI VENTES 403e'!F5571,"")</f>
        <v>50</v>
      </c>
      <c r="C5591">
        <f>IFERROR(IF('SUIVI VENTES 403e'!$A5571&lt;&gt;"",ROUND($B5591/$A5591,2),""),"")</f>
        <v>10</v>
      </c>
      <c r="D5591" t="str">
        <f t="shared" si="147"/>
        <v/>
      </c>
      <c r="E5591">
        <f t="shared" si="146"/>
        <v>0.94</v>
      </c>
      <c r="F5591">
        <f>IFERROR(IF('SUIVI VENTES 403e'!$A5571&lt;&gt;"",ROUND((($C5591/1.2)-$E5591),2),""),"")</f>
        <v>7.39</v>
      </c>
      <c r="G5591">
        <f>IFERROR(IF('SUIVI VENTES 403e'!$A5571&lt;&gt;"",ROUND($F5591*$A5591,2),""),"")</f>
        <v>36.950000000000003</v>
      </c>
      <c r="H5591">
        <f>IFERROR(IF('SUIVI VENTES 403e'!$A5571&lt;&gt;"",YEAR('SUIVI VENTES 403e'!$G5571),""),"")</f>
        <v>2020</v>
      </c>
      <c r="I5591">
        <f>IFERROR(IF('SUIVI VENTES 403e'!$A5571&lt;&gt;"",MONTH('SUIVI VENTES 403e'!$G5571),""),"")</f>
        <v>11</v>
      </c>
    </row>
    <row r="5592" spans="1:9" x14ac:dyDescent="0.25">
      <c r="A5592">
        <f>IFERROR('SUIVI VENTES 403e'!B5572*(INDEX(traitement!$A$8:$B$16,MATCH('SUIVI VENTES 403e'!$H5572,traitement!$A$8:$A$16,0),2)),"")</f>
        <v>10</v>
      </c>
      <c r="B5592">
        <f>IFERROR('SUIVI VENTES 403e'!F5572,"")</f>
        <v>100</v>
      </c>
      <c r="C5592">
        <f>IFERROR(IF('SUIVI VENTES 403e'!$A5572&lt;&gt;"",ROUND($B5592/$A5592,2),""),"")</f>
        <v>10</v>
      </c>
      <c r="D5592" t="str">
        <f t="shared" si="147"/>
        <v/>
      </c>
      <c r="E5592">
        <f t="shared" si="146"/>
        <v>0.94</v>
      </c>
      <c r="F5592">
        <f>IFERROR(IF('SUIVI VENTES 403e'!$A5572&lt;&gt;"",ROUND((($C5592/1.2)-$E5592),2),""),"")</f>
        <v>7.39</v>
      </c>
      <c r="G5592">
        <f>IFERROR(IF('SUIVI VENTES 403e'!$A5572&lt;&gt;"",ROUND($F5592*$A5592,2),""),"")</f>
        <v>73.900000000000006</v>
      </c>
      <c r="H5592">
        <f>IFERROR(IF('SUIVI VENTES 403e'!$A5572&lt;&gt;"",YEAR('SUIVI VENTES 403e'!$G5572),""),"")</f>
        <v>2020</v>
      </c>
      <c r="I5592">
        <f>IFERROR(IF('SUIVI VENTES 403e'!$A5572&lt;&gt;"",MONTH('SUIVI VENTES 403e'!$G5572),""),"")</f>
        <v>11</v>
      </c>
    </row>
    <row r="5593" spans="1:9" x14ac:dyDescent="0.25">
      <c r="A5593">
        <f>IFERROR('SUIVI VENTES 403e'!B5573*(INDEX(traitement!$A$8:$B$16,MATCH('SUIVI VENTES 403e'!$H5573,traitement!$A$8:$A$16,0),2)),"")</f>
        <v>10</v>
      </c>
      <c r="B5593">
        <f>IFERROR('SUIVI VENTES 403e'!F5573,"")</f>
        <v>100</v>
      </c>
      <c r="C5593">
        <f>IFERROR(IF('SUIVI VENTES 403e'!$A5573&lt;&gt;"",ROUND($B5593/$A5593,2),""),"")</f>
        <v>10</v>
      </c>
      <c r="D5593" t="str">
        <f t="shared" si="147"/>
        <v/>
      </c>
      <c r="E5593">
        <f t="shared" si="146"/>
        <v>0.94</v>
      </c>
      <c r="F5593">
        <f>IFERROR(IF('SUIVI VENTES 403e'!$A5573&lt;&gt;"",ROUND((($C5593/1.2)-$E5593),2),""),"")</f>
        <v>7.39</v>
      </c>
      <c r="G5593">
        <f>IFERROR(IF('SUIVI VENTES 403e'!$A5573&lt;&gt;"",ROUND($F5593*$A5593,2),""),"")</f>
        <v>73.900000000000006</v>
      </c>
      <c r="H5593">
        <f>IFERROR(IF('SUIVI VENTES 403e'!$A5573&lt;&gt;"",YEAR('SUIVI VENTES 403e'!$G5573),""),"")</f>
        <v>2020</v>
      </c>
      <c r="I5593">
        <f>IFERROR(IF('SUIVI VENTES 403e'!$A5573&lt;&gt;"",MONTH('SUIVI VENTES 403e'!$G5573),""),"")</f>
        <v>11</v>
      </c>
    </row>
    <row r="5594" spans="1:9" x14ac:dyDescent="0.25">
      <c r="A5594">
        <f>IFERROR('SUIVI VENTES 403e'!B5574*(INDEX(traitement!$A$8:$B$16,MATCH('SUIVI VENTES 403e'!$H5574,traitement!$A$8:$A$16,0),2)),"")</f>
        <v>2</v>
      </c>
      <c r="B5594">
        <f>IFERROR('SUIVI VENTES 403e'!F5574,"")</f>
        <v>0</v>
      </c>
      <c r="C5594">
        <f>IFERROR(IF('SUIVI VENTES 403e'!$A5574&lt;&gt;"",ROUND($B5594/$A5594,2),""),"")</f>
        <v>0</v>
      </c>
      <c r="D5594">
        <f t="shared" si="147"/>
        <v>2</v>
      </c>
      <c r="E5594">
        <f t="shared" si="146"/>
        <v>0.94</v>
      </c>
      <c r="F5594">
        <f>IFERROR(IF('SUIVI VENTES 403e'!$A5574&lt;&gt;"",ROUND((($C5594/1.2)-$E5594),2),""),"")</f>
        <v>-0.94</v>
      </c>
      <c r="G5594">
        <f>IFERROR(IF('SUIVI VENTES 403e'!$A5574&lt;&gt;"",ROUND($F5594*$A5594,2),""),"")</f>
        <v>-1.88</v>
      </c>
      <c r="H5594">
        <f>IFERROR(IF('SUIVI VENTES 403e'!$A5574&lt;&gt;"",YEAR('SUIVI VENTES 403e'!$G5574),""),"")</f>
        <v>2020</v>
      </c>
      <c r="I5594">
        <f>IFERROR(IF('SUIVI VENTES 403e'!$A5574&lt;&gt;"",MONTH('SUIVI VENTES 403e'!$G5574),""),"")</f>
        <v>11</v>
      </c>
    </row>
    <row r="5595" spans="1:9" x14ac:dyDescent="0.25">
      <c r="A5595">
        <f>IFERROR('SUIVI VENTES 403e'!B5575*(INDEX(traitement!$A$8:$B$16,MATCH('SUIVI VENTES 403e'!$H5575,traitement!$A$8:$A$16,0),2)),"")</f>
        <v>6</v>
      </c>
      <c r="B5595">
        <f>IFERROR('SUIVI VENTES 403e'!F5575,"")</f>
        <v>60</v>
      </c>
      <c r="C5595">
        <f>IFERROR(IF('SUIVI VENTES 403e'!$A5575&lt;&gt;"",ROUND($B5595/$A5595,2),""),"")</f>
        <v>10</v>
      </c>
      <c r="D5595" t="str">
        <f t="shared" si="147"/>
        <v/>
      </c>
      <c r="E5595">
        <f t="shared" si="146"/>
        <v>0.94</v>
      </c>
      <c r="F5595">
        <f>IFERROR(IF('SUIVI VENTES 403e'!$A5575&lt;&gt;"",ROUND((($C5595/1.2)-$E5595),2),""),"")</f>
        <v>7.39</v>
      </c>
      <c r="G5595">
        <f>IFERROR(IF('SUIVI VENTES 403e'!$A5575&lt;&gt;"",ROUND($F5595*$A5595,2),""),"")</f>
        <v>44.34</v>
      </c>
      <c r="H5595">
        <f>IFERROR(IF('SUIVI VENTES 403e'!$A5575&lt;&gt;"",YEAR('SUIVI VENTES 403e'!$G5575),""),"")</f>
        <v>2020</v>
      </c>
      <c r="I5595">
        <f>IFERROR(IF('SUIVI VENTES 403e'!$A5575&lt;&gt;"",MONTH('SUIVI VENTES 403e'!$G5575),""),"")</f>
        <v>11</v>
      </c>
    </row>
    <row r="5596" spans="1:9" x14ac:dyDescent="0.25">
      <c r="A5596">
        <f>IFERROR('SUIVI VENTES 403e'!B5576*(INDEX(traitement!$A$8:$B$16,MATCH('SUIVI VENTES 403e'!$H5576,traitement!$A$8:$A$16,0),2)),"")</f>
        <v>10</v>
      </c>
      <c r="B5596">
        <f>IFERROR('SUIVI VENTES 403e'!F5576,"")</f>
        <v>116.67</v>
      </c>
      <c r="C5596">
        <f>IFERROR(IF('SUIVI VENTES 403e'!$A5576&lt;&gt;"",ROUND($B5596/$A5596,2),""),"")</f>
        <v>11.67</v>
      </c>
      <c r="D5596" t="str">
        <f t="shared" si="147"/>
        <v/>
      </c>
      <c r="E5596">
        <f t="shared" si="146"/>
        <v>0.94</v>
      </c>
      <c r="F5596">
        <f>IFERROR(IF('SUIVI VENTES 403e'!$A5576&lt;&gt;"",ROUND((($C5596/1.2)-$E5596),2),""),"")</f>
        <v>8.7899999999999991</v>
      </c>
      <c r="G5596">
        <f>IFERROR(IF('SUIVI VENTES 403e'!$A5576&lt;&gt;"",ROUND($F5596*$A5596,2),""),"")</f>
        <v>87.9</v>
      </c>
      <c r="H5596">
        <f>IFERROR(IF('SUIVI VENTES 403e'!$A5576&lt;&gt;"",YEAR('SUIVI VENTES 403e'!$G5576),""),"")</f>
        <v>2020</v>
      </c>
      <c r="I5596">
        <f>IFERROR(IF('SUIVI VENTES 403e'!$A5576&lt;&gt;"",MONTH('SUIVI VENTES 403e'!$G5576),""),"")</f>
        <v>11</v>
      </c>
    </row>
    <row r="5597" spans="1:9" x14ac:dyDescent="0.25">
      <c r="A5597">
        <f>IFERROR('SUIVI VENTES 403e'!B5577*(INDEX(traitement!$A$8:$B$16,MATCH('SUIVI VENTES 403e'!$H5577,traitement!$A$8:$A$16,0),2)),"")</f>
        <v>5</v>
      </c>
      <c r="B5597">
        <f>IFERROR('SUIVI VENTES 403e'!F5577,"")</f>
        <v>50</v>
      </c>
      <c r="C5597">
        <f>IFERROR(IF('SUIVI VENTES 403e'!$A5577&lt;&gt;"",ROUND($B5597/$A5597,2),""),"")</f>
        <v>10</v>
      </c>
      <c r="D5597" t="str">
        <f t="shared" si="147"/>
        <v/>
      </c>
      <c r="E5597">
        <f t="shared" si="146"/>
        <v>0.94</v>
      </c>
      <c r="F5597">
        <f>IFERROR(IF('SUIVI VENTES 403e'!$A5577&lt;&gt;"",ROUND((($C5597/1.2)-$E5597),2),""),"")</f>
        <v>7.39</v>
      </c>
      <c r="G5597">
        <f>IFERROR(IF('SUIVI VENTES 403e'!$A5577&lt;&gt;"",ROUND($F5597*$A5597,2),""),"")</f>
        <v>36.950000000000003</v>
      </c>
      <c r="H5597">
        <f>IFERROR(IF('SUIVI VENTES 403e'!$A5577&lt;&gt;"",YEAR('SUIVI VENTES 403e'!$G5577),""),"")</f>
        <v>2020</v>
      </c>
      <c r="I5597">
        <f>IFERROR(IF('SUIVI VENTES 403e'!$A5577&lt;&gt;"",MONTH('SUIVI VENTES 403e'!$G5577),""),"")</f>
        <v>11</v>
      </c>
    </row>
    <row r="5598" spans="1:9" x14ac:dyDescent="0.25">
      <c r="A5598">
        <f>IFERROR('SUIVI VENTES 403e'!B5578*(INDEX(traitement!$A$8:$B$16,MATCH('SUIVI VENTES 403e'!$H5578,traitement!$A$8:$A$16,0),2)),"")</f>
        <v>5</v>
      </c>
      <c r="B5598">
        <f>IFERROR('SUIVI VENTES 403e'!F5578,"")</f>
        <v>50</v>
      </c>
      <c r="C5598">
        <f>IFERROR(IF('SUIVI VENTES 403e'!$A5578&lt;&gt;"",ROUND($B5598/$A5598,2),""),"")</f>
        <v>10</v>
      </c>
      <c r="D5598" t="str">
        <f t="shared" si="147"/>
        <v/>
      </c>
      <c r="E5598">
        <f t="shared" si="146"/>
        <v>0.94</v>
      </c>
      <c r="F5598">
        <f>IFERROR(IF('SUIVI VENTES 403e'!$A5578&lt;&gt;"",ROUND((($C5598/1.2)-$E5598),2),""),"")</f>
        <v>7.39</v>
      </c>
      <c r="G5598">
        <f>IFERROR(IF('SUIVI VENTES 403e'!$A5578&lt;&gt;"",ROUND($F5598*$A5598,2),""),"")</f>
        <v>36.950000000000003</v>
      </c>
      <c r="H5598">
        <f>IFERROR(IF('SUIVI VENTES 403e'!$A5578&lt;&gt;"",YEAR('SUIVI VENTES 403e'!$G5578),""),"")</f>
        <v>2020</v>
      </c>
      <c r="I5598">
        <f>IFERROR(IF('SUIVI VENTES 403e'!$A5578&lt;&gt;"",MONTH('SUIVI VENTES 403e'!$G5578),""),"")</f>
        <v>11</v>
      </c>
    </row>
    <row r="5599" spans="1:9" x14ac:dyDescent="0.25">
      <c r="A5599">
        <f>IFERROR('SUIVI VENTES 403e'!B5579*(INDEX(traitement!$A$8:$B$16,MATCH('SUIVI VENTES 403e'!$H5579,traitement!$A$8:$A$16,0),2)),"")</f>
        <v>1</v>
      </c>
      <c r="B5599">
        <f>IFERROR('SUIVI VENTES 403e'!F5579,"")</f>
        <v>0</v>
      </c>
      <c r="C5599">
        <f>IFERROR(IF('SUIVI VENTES 403e'!$A5579&lt;&gt;"",ROUND($B5599/$A5599,2),""),"")</f>
        <v>0</v>
      </c>
      <c r="D5599">
        <f t="shared" si="147"/>
        <v>1</v>
      </c>
      <c r="E5599">
        <f t="shared" si="146"/>
        <v>0.94</v>
      </c>
      <c r="F5599">
        <f>IFERROR(IF('SUIVI VENTES 403e'!$A5579&lt;&gt;"",ROUND((($C5599/1.2)-$E5599),2),""),"")</f>
        <v>-0.94</v>
      </c>
      <c r="G5599">
        <f>IFERROR(IF('SUIVI VENTES 403e'!$A5579&lt;&gt;"",ROUND($F5599*$A5599,2),""),"")</f>
        <v>-0.94</v>
      </c>
      <c r="H5599">
        <f>IFERROR(IF('SUIVI VENTES 403e'!$A5579&lt;&gt;"",YEAR('SUIVI VENTES 403e'!$G5579),""),"")</f>
        <v>2020</v>
      </c>
      <c r="I5599">
        <f>IFERROR(IF('SUIVI VENTES 403e'!$A5579&lt;&gt;"",MONTH('SUIVI VENTES 403e'!$G5579),""),"")</f>
        <v>11</v>
      </c>
    </row>
    <row r="5600" spans="1:9" x14ac:dyDescent="0.25">
      <c r="A5600">
        <f>IFERROR('SUIVI VENTES 403e'!B5580*(INDEX(traitement!$A$8:$B$16,MATCH('SUIVI VENTES 403e'!$H5580,traitement!$A$8:$A$16,0),2)),"")</f>
        <v>4</v>
      </c>
      <c r="B5600">
        <f>IFERROR('SUIVI VENTES 403e'!F5580,"")</f>
        <v>40</v>
      </c>
      <c r="C5600">
        <f>IFERROR(IF('SUIVI VENTES 403e'!$A5580&lt;&gt;"",ROUND($B5600/$A5600,2),""),"")</f>
        <v>10</v>
      </c>
      <c r="D5600" t="str">
        <f t="shared" si="147"/>
        <v/>
      </c>
      <c r="E5600">
        <f t="shared" si="146"/>
        <v>0.94</v>
      </c>
      <c r="F5600">
        <f>IFERROR(IF('SUIVI VENTES 403e'!$A5580&lt;&gt;"",ROUND((($C5600/1.2)-$E5600),2),""),"")</f>
        <v>7.39</v>
      </c>
      <c r="G5600">
        <f>IFERROR(IF('SUIVI VENTES 403e'!$A5580&lt;&gt;"",ROUND($F5600*$A5600,2),""),"")</f>
        <v>29.56</v>
      </c>
      <c r="H5600">
        <f>IFERROR(IF('SUIVI VENTES 403e'!$A5580&lt;&gt;"",YEAR('SUIVI VENTES 403e'!$G5580),""),"")</f>
        <v>2020</v>
      </c>
      <c r="I5600">
        <f>IFERROR(IF('SUIVI VENTES 403e'!$A5580&lt;&gt;"",MONTH('SUIVI VENTES 403e'!$G5580),""),"")</f>
        <v>11</v>
      </c>
    </row>
    <row r="5601" spans="1:9" x14ac:dyDescent="0.25">
      <c r="A5601">
        <f>IFERROR('SUIVI VENTES 403e'!B5581*(INDEX(traitement!$A$8:$B$16,MATCH('SUIVI VENTES 403e'!$H5581,traitement!$A$8:$A$16,0),2)),"")</f>
        <v>1</v>
      </c>
      <c r="B5601">
        <f>IFERROR('SUIVI VENTES 403e'!F5581,"")</f>
        <v>11.67</v>
      </c>
      <c r="C5601">
        <f>IFERROR(IF('SUIVI VENTES 403e'!$A5581&lt;&gt;"",ROUND($B5601/$A5601,2),""),"")</f>
        <v>11.67</v>
      </c>
      <c r="D5601" t="str">
        <f t="shared" si="147"/>
        <v/>
      </c>
      <c r="E5601">
        <f t="shared" si="146"/>
        <v>0.94</v>
      </c>
      <c r="F5601">
        <f>IFERROR(IF('SUIVI VENTES 403e'!$A5581&lt;&gt;"",ROUND((($C5601/1.2)-$E5601),2),""),"")</f>
        <v>8.7899999999999991</v>
      </c>
      <c r="G5601">
        <f>IFERROR(IF('SUIVI VENTES 403e'!$A5581&lt;&gt;"",ROUND($F5601*$A5601,2),""),"")</f>
        <v>8.7899999999999991</v>
      </c>
      <c r="H5601">
        <f>IFERROR(IF('SUIVI VENTES 403e'!$A5581&lt;&gt;"",YEAR('SUIVI VENTES 403e'!$G5581),""),"")</f>
        <v>2020</v>
      </c>
      <c r="I5601">
        <f>IFERROR(IF('SUIVI VENTES 403e'!$A5581&lt;&gt;"",MONTH('SUIVI VENTES 403e'!$G5581),""),"")</f>
        <v>11</v>
      </c>
    </row>
    <row r="5602" spans="1:9" x14ac:dyDescent="0.25">
      <c r="A5602">
        <f>IFERROR('SUIVI VENTES 403e'!B5582*(INDEX(traitement!$A$8:$B$16,MATCH('SUIVI VENTES 403e'!$H5582,traitement!$A$8:$A$16,0),2)),"")</f>
        <v>4</v>
      </c>
      <c r="B5602">
        <f>IFERROR('SUIVI VENTES 403e'!F5582,"")</f>
        <v>40</v>
      </c>
      <c r="C5602">
        <f>IFERROR(IF('SUIVI VENTES 403e'!$A5582&lt;&gt;"",ROUND($B5602/$A5602,2),""),"")</f>
        <v>10</v>
      </c>
      <c r="D5602" t="str">
        <f t="shared" si="147"/>
        <v/>
      </c>
      <c r="E5602">
        <f t="shared" si="146"/>
        <v>0.94</v>
      </c>
      <c r="F5602">
        <f>IFERROR(IF('SUIVI VENTES 403e'!$A5582&lt;&gt;"",ROUND((($C5602/1.2)-$E5602),2),""),"")</f>
        <v>7.39</v>
      </c>
      <c r="G5602">
        <f>IFERROR(IF('SUIVI VENTES 403e'!$A5582&lt;&gt;"",ROUND($F5602*$A5602,2),""),"")</f>
        <v>29.56</v>
      </c>
      <c r="H5602">
        <f>IFERROR(IF('SUIVI VENTES 403e'!$A5582&lt;&gt;"",YEAR('SUIVI VENTES 403e'!$G5582),""),"")</f>
        <v>2020</v>
      </c>
      <c r="I5602">
        <f>IFERROR(IF('SUIVI VENTES 403e'!$A5582&lt;&gt;"",MONTH('SUIVI VENTES 403e'!$G5582),""),"")</f>
        <v>12</v>
      </c>
    </row>
    <row r="5603" spans="1:9" x14ac:dyDescent="0.25">
      <c r="A5603">
        <f>IFERROR('SUIVI VENTES 403e'!B5583*(INDEX(traitement!$A$8:$B$16,MATCH('SUIVI VENTES 403e'!$H5583,traitement!$A$8:$A$16,0),2)),"")</f>
        <v>10</v>
      </c>
      <c r="B5603">
        <f>IFERROR('SUIVI VENTES 403e'!F5583,"")</f>
        <v>100</v>
      </c>
      <c r="C5603">
        <f>IFERROR(IF('SUIVI VENTES 403e'!$A5583&lt;&gt;"",ROUND($B5603/$A5603,2),""),"")</f>
        <v>10</v>
      </c>
      <c r="D5603" t="str">
        <f t="shared" si="147"/>
        <v/>
      </c>
      <c r="E5603">
        <f t="shared" si="146"/>
        <v>0.94</v>
      </c>
      <c r="F5603">
        <f>IFERROR(IF('SUIVI VENTES 403e'!$A5583&lt;&gt;"",ROUND((($C5603/1.2)-$E5603),2),""),"")</f>
        <v>7.39</v>
      </c>
      <c r="G5603">
        <f>IFERROR(IF('SUIVI VENTES 403e'!$A5583&lt;&gt;"",ROUND($F5603*$A5603,2),""),"")</f>
        <v>73.900000000000006</v>
      </c>
      <c r="H5603">
        <f>IFERROR(IF('SUIVI VENTES 403e'!$A5583&lt;&gt;"",YEAR('SUIVI VENTES 403e'!$G5583),""),"")</f>
        <v>2020</v>
      </c>
      <c r="I5603">
        <f>IFERROR(IF('SUIVI VENTES 403e'!$A5583&lt;&gt;"",MONTH('SUIVI VENTES 403e'!$G5583),""),"")</f>
        <v>12</v>
      </c>
    </row>
    <row r="5604" spans="1:9" x14ac:dyDescent="0.25">
      <c r="A5604">
        <f>IFERROR('SUIVI VENTES 403e'!B5584*(INDEX(traitement!$A$8:$B$16,MATCH('SUIVI VENTES 403e'!$H5584,traitement!$A$8:$A$16,0),2)),"")</f>
        <v>12</v>
      </c>
      <c r="B5604">
        <f>IFERROR('SUIVI VENTES 403e'!F5584,"")</f>
        <v>120</v>
      </c>
      <c r="C5604">
        <f>IFERROR(IF('SUIVI VENTES 403e'!$A5584&lt;&gt;"",ROUND($B5604/$A5604,2),""),"")</f>
        <v>10</v>
      </c>
      <c r="D5604" t="str">
        <f t="shared" si="147"/>
        <v/>
      </c>
      <c r="E5604">
        <f t="shared" si="146"/>
        <v>0.94</v>
      </c>
      <c r="F5604">
        <f>IFERROR(IF('SUIVI VENTES 403e'!$A5584&lt;&gt;"",ROUND((($C5604/1.2)-$E5604),2),""),"")</f>
        <v>7.39</v>
      </c>
      <c r="G5604">
        <f>IFERROR(IF('SUIVI VENTES 403e'!$A5584&lt;&gt;"",ROUND($F5604*$A5604,2),""),"")</f>
        <v>88.68</v>
      </c>
      <c r="H5604">
        <f>IFERROR(IF('SUIVI VENTES 403e'!$A5584&lt;&gt;"",YEAR('SUIVI VENTES 403e'!$G5584),""),"")</f>
        <v>2020</v>
      </c>
      <c r="I5604">
        <f>IFERROR(IF('SUIVI VENTES 403e'!$A5584&lt;&gt;"",MONTH('SUIVI VENTES 403e'!$G5584),""),"")</f>
        <v>12</v>
      </c>
    </row>
    <row r="5605" spans="1:9" x14ac:dyDescent="0.25">
      <c r="A5605">
        <f>IFERROR('SUIVI VENTES 403e'!B5585*(INDEX(traitement!$A$8:$B$16,MATCH('SUIVI VENTES 403e'!$H5585,traitement!$A$8:$A$16,0),2)),"")</f>
        <v>12</v>
      </c>
      <c r="B5605">
        <f>IFERROR('SUIVI VENTES 403e'!F5585,"")</f>
        <v>120</v>
      </c>
      <c r="C5605">
        <f>IFERROR(IF('SUIVI VENTES 403e'!$A5585&lt;&gt;"",ROUND($B5605/$A5605,2),""),"")</f>
        <v>10</v>
      </c>
      <c r="D5605" t="str">
        <f t="shared" si="147"/>
        <v/>
      </c>
      <c r="E5605">
        <f t="shared" si="146"/>
        <v>0.94</v>
      </c>
      <c r="F5605">
        <f>IFERROR(IF('SUIVI VENTES 403e'!$A5585&lt;&gt;"",ROUND((($C5605/1.2)-$E5605),2),""),"")</f>
        <v>7.39</v>
      </c>
      <c r="G5605">
        <f>IFERROR(IF('SUIVI VENTES 403e'!$A5585&lt;&gt;"",ROUND($F5605*$A5605,2),""),"")</f>
        <v>88.68</v>
      </c>
      <c r="H5605">
        <f>IFERROR(IF('SUIVI VENTES 403e'!$A5585&lt;&gt;"",YEAR('SUIVI VENTES 403e'!$G5585),""),"")</f>
        <v>2020</v>
      </c>
      <c r="I5605">
        <f>IFERROR(IF('SUIVI VENTES 403e'!$A5585&lt;&gt;"",MONTH('SUIVI VENTES 403e'!$G5585),""),"")</f>
        <v>12</v>
      </c>
    </row>
    <row r="5606" spans="1:9" x14ac:dyDescent="0.25">
      <c r="A5606">
        <f>IFERROR('SUIVI VENTES 403e'!B5586*(INDEX(traitement!$A$8:$B$16,MATCH('SUIVI VENTES 403e'!$H5586,traitement!$A$8:$A$16,0),2)),"")</f>
        <v>2</v>
      </c>
      <c r="B5606">
        <f>IFERROR('SUIVI VENTES 403e'!F5586,"")</f>
        <v>0</v>
      </c>
      <c r="C5606">
        <f>IFERROR(IF('SUIVI VENTES 403e'!$A5586&lt;&gt;"",ROUND($B5606/$A5606,2),""),"")</f>
        <v>0</v>
      </c>
      <c r="D5606">
        <f t="shared" si="147"/>
        <v>2</v>
      </c>
      <c r="E5606">
        <f t="shared" si="146"/>
        <v>0.94</v>
      </c>
      <c r="F5606">
        <f>IFERROR(IF('SUIVI VENTES 403e'!$A5586&lt;&gt;"",ROUND((($C5606/1.2)-$E5606),2),""),"")</f>
        <v>-0.94</v>
      </c>
      <c r="G5606">
        <f>IFERROR(IF('SUIVI VENTES 403e'!$A5586&lt;&gt;"",ROUND($F5606*$A5606,2),""),"")</f>
        <v>-1.88</v>
      </c>
      <c r="H5606">
        <f>IFERROR(IF('SUIVI VENTES 403e'!$A5586&lt;&gt;"",YEAR('SUIVI VENTES 403e'!$G5586),""),"")</f>
        <v>2020</v>
      </c>
      <c r="I5606">
        <f>IFERROR(IF('SUIVI VENTES 403e'!$A5586&lt;&gt;"",MONTH('SUIVI VENTES 403e'!$G5586),""),"")</f>
        <v>12</v>
      </c>
    </row>
    <row r="5607" spans="1:9" x14ac:dyDescent="0.25">
      <c r="A5607">
        <f>IFERROR('SUIVI VENTES 403e'!B5587*(INDEX(traitement!$A$8:$B$16,MATCH('SUIVI VENTES 403e'!$H5587,traitement!$A$8:$A$16,0),2)),"")</f>
        <v>10</v>
      </c>
      <c r="B5607">
        <f>IFERROR('SUIVI VENTES 403e'!F5587,"")</f>
        <v>100</v>
      </c>
      <c r="C5607">
        <f>IFERROR(IF('SUIVI VENTES 403e'!$A5587&lt;&gt;"",ROUND($B5607/$A5607,2),""),"")</f>
        <v>10</v>
      </c>
      <c r="D5607" t="str">
        <f t="shared" si="147"/>
        <v/>
      </c>
      <c r="E5607">
        <f t="shared" si="146"/>
        <v>0.94</v>
      </c>
      <c r="F5607">
        <f>IFERROR(IF('SUIVI VENTES 403e'!$A5587&lt;&gt;"",ROUND((($C5607/1.2)-$E5607),2),""),"")</f>
        <v>7.39</v>
      </c>
      <c r="G5607">
        <f>IFERROR(IF('SUIVI VENTES 403e'!$A5587&lt;&gt;"",ROUND($F5607*$A5607,2),""),"")</f>
        <v>73.900000000000006</v>
      </c>
      <c r="H5607">
        <f>IFERROR(IF('SUIVI VENTES 403e'!$A5587&lt;&gt;"",YEAR('SUIVI VENTES 403e'!$G5587),""),"")</f>
        <v>2020</v>
      </c>
      <c r="I5607">
        <f>IFERROR(IF('SUIVI VENTES 403e'!$A5587&lt;&gt;"",MONTH('SUIVI VENTES 403e'!$G5587),""),"")</f>
        <v>12</v>
      </c>
    </row>
    <row r="5608" spans="1:9" x14ac:dyDescent="0.25">
      <c r="A5608">
        <f>IFERROR('SUIVI VENTES 403e'!B5588*(INDEX(traitement!$A$8:$B$16,MATCH('SUIVI VENTES 403e'!$H5588,traitement!$A$8:$A$16,0),2)),"")</f>
        <v>10</v>
      </c>
      <c r="B5608">
        <f>IFERROR('SUIVI VENTES 403e'!F5588,"")</f>
        <v>100</v>
      </c>
      <c r="C5608">
        <f>IFERROR(IF('SUIVI VENTES 403e'!$A5588&lt;&gt;"",ROUND($B5608/$A5608,2),""),"")</f>
        <v>10</v>
      </c>
      <c r="D5608" t="str">
        <f t="shared" si="147"/>
        <v/>
      </c>
      <c r="E5608">
        <f t="shared" si="146"/>
        <v>0.94</v>
      </c>
      <c r="F5608">
        <f>IFERROR(IF('SUIVI VENTES 403e'!$A5588&lt;&gt;"",ROUND((($C5608/1.2)-$E5608),2),""),"")</f>
        <v>7.39</v>
      </c>
      <c r="G5608">
        <f>IFERROR(IF('SUIVI VENTES 403e'!$A5588&lt;&gt;"",ROUND($F5608*$A5608,2),""),"")</f>
        <v>73.900000000000006</v>
      </c>
      <c r="H5608">
        <f>IFERROR(IF('SUIVI VENTES 403e'!$A5588&lt;&gt;"",YEAR('SUIVI VENTES 403e'!$G5588),""),"")</f>
        <v>2020</v>
      </c>
      <c r="I5608">
        <f>IFERROR(IF('SUIVI VENTES 403e'!$A5588&lt;&gt;"",MONTH('SUIVI VENTES 403e'!$G5588),""),"")</f>
        <v>12</v>
      </c>
    </row>
    <row r="5609" spans="1:9" x14ac:dyDescent="0.25">
      <c r="A5609">
        <f>IFERROR('SUIVI VENTES 403e'!B5589*(INDEX(traitement!$A$8:$B$16,MATCH('SUIVI VENTES 403e'!$H5589,traitement!$A$8:$A$16,0),2)),"")</f>
        <v>2</v>
      </c>
      <c r="B5609">
        <f>IFERROR('SUIVI VENTES 403e'!F5589,"")</f>
        <v>0</v>
      </c>
      <c r="C5609">
        <f>IFERROR(IF('SUIVI VENTES 403e'!$A5589&lt;&gt;"",ROUND($B5609/$A5609,2),""),"")</f>
        <v>0</v>
      </c>
      <c r="D5609">
        <f t="shared" si="147"/>
        <v>2</v>
      </c>
      <c r="E5609">
        <f t="shared" ref="E5609:E5657" si="148">IFERROR(INDEX($G$2:$S$15,MATCH($H5609,$G$2:$G$15,0),MATCH($I5609,$G$2:$S$2,0)),"")</f>
        <v>0.94</v>
      </c>
      <c r="F5609">
        <f>IFERROR(IF('SUIVI VENTES 403e'!$A5589&lt;&gt;"",ROUND((($C5609/1.2)-$E5609),2),""),"")</f>
        <v>-0.94</v>
      </c>
      <c r="G5609">
        <f>IFERROR(IF('SUIVI VENTES 403e'!$A5589&lt;&gt;"",ROUND($F5609*$A5609,2),""),"")</f>
        <v>-1.88</v>
      </c>
      <c r="H5609">
        <f>IFERROR(IF('SUIVI VENTES 403e'!$A5589&lt;&gt;"",YEAR('SUIVI VENTES 403e'!$G5589),""),"")</f>
        <v>2020</v>
      </c>
      <c r="I5609">
        <f>IFERROR(IF('SUIVI VENTES 403e'!$A5589&lt;&gt;"",MONTH('SUIVI VENTES 403e'!$G5589),""),"")</f>
        <v>12</v>
      </c>
    </row>
    <row r="5610" spans="1:9" x14ac:dyDescent="0.25">
      <c r="A5610">
        <f>IFERROR('SUIVI VENTES 403e'!B5590*(INDEX(traitement!$A$8:$B$16,MATCH('SUIVI VENTES 403e'!$H5590,traitement!$A$8:$A$16,0),2)),"")</f>
        <v>12</v>
      </c>
      <c r="B5610">
        <f>IFERROR('SUIVI VENTES 403e'!F5590,"")</f>
        <v>120</v>
      </c>
      <c r="C5610">
        <f>IFERROR(IF('SUIVI VENTES 403e'!$A5590&lt;&gt;"",ROUND($B5610/$A5610,2),""),"")</f>
        <v>10</v>
      </c>
      <c r="D5610" t="str">
        <f t="shared" si="147"/>
        <v/>
      </c>
      <c r="E5610">
        <f t="shared" si="148"/>
        <v>0.94</v>
      </c>
      <c r="F5610">
        <f>IFERROR(IF('SUIVI VENTES 403e'!$A5590&lt;&gt;"",ROUND((($C5610/1.2)-$E5610),2),""),"")</f>
        <v>7.39</v>
      </c>
      <c r="G5610">
        <f>IFERROR(IF('SUIVI VENTES 403e'!$A5590&lt;&gt;"",ROUND($F5610*$A5610,2),""),"")</f>
        <v>88.68</v>
      </c>
      <c r="H5610">
        <f>IFERROR(IF('SUIVI VENTES 403e'!$A5590&lt;&gt;"",YEAR('SUIVI VENTES 403e'!$G5590),""),"")</f>
        <v>2020</v>
      </c>
      <c r="I5610">
        <f>IFERROR(IF('SUIVI VENTES 403e'!$A5590&lt;&gt;"",MONTH('SUIVI VENTES 403e'!$G5590),""),"")</f>
        <v>12</v>
      </c>
    </row>
    <row r="5611" spans="1:9" x14ac:dyDescent="0.25">
      <c r="A5611">
        <f>IFERROR('SUIVI VENTES 403e'!B5591*(INDEX(traitement!$A$8:$B$16,MATCH('SUIVI VENTES 403e'!$H5591,traitement!$A$8:$A$16,0),2)),"")</f>
        <v>1</v>
      </c>
      <c r="B5611">
        <f>IFERROR('SUIVI VENTES 403e'!F5591,"")</f>
        <v>0</v>
      </c>
      <c r="C5611">
        <f>IFERROR(IF('SUIVI VENTES 403e'!$A5591&lt;&gt;"",ROUND($B5611/$A5611,2),""),"")</f>
        <v>0</v>
      </c>
      <c r="D5611">
        <f t="shared" si="147"/>
        <v>1</v>
      </c>
      <c r="E5611">
        <f t="shared" si="148"/>
        <v>0.94</v>
      </c>
      <c r="F5611">
        <f>IFERROR(IF('SUIVI VENTES 403e'!$A5591&lt;&gt;"",ROUND((($C5611/1.2)-$E5611),2),""),"")</f>
        <v>-0.94</v>
      </c>
      <c r="G5611">
        <f>IFERROR(IF('SUIVI VENTES 403e'!$A5591&lt;&gt;"",ROUND($F5611*$A5611,2),""),"")</f>
        <v>-0.94</v>
      </c>
      <c r="H5611">
        <f>IFERROR(IF('SUIVI VENTES 403e'!$A5591&lt;&gt;"",YEAR('SUIVI VENTES 403e'!$G5591),""),"")</f>
        <v>2020</v>
      </c>
      <c r="I5611">
        <f>IFERROR(IF('SUIVI VENTES 403e'!$A5591&lt;&gt;"",MONTH('SUIVI VENTES 403e'!$G5591),""),"")</f>
        <v>12</v>
      </c>
    </row>
    <row r="5612" spans="1:9" x14ac:dyDescent="0.25">
      <c r="A5612">
        <f>IFERROR('SUIVI VENTES 403e'!B5592*(INDEX(traitement!$A$8:$B$16,MATCH('SUIVI VENTES 403e'!$H5592,traitement!$A$8:$A$16,0),2)),"")</f>
        <v>5</v>
      </c>
      <c r="B5612">
        <f>IFERROR('SUIVI VENTES 403e'!F5592,"")</f>
        <v>50</v>
      </c>
      <c r="C5612">
        <f>IFERROR(IF('SUIVI VENTES 403e'!$A5592&lt;&gt;"",ROUND($B5612/$A5612,2),""),"")</f>
        <v>10</v>
      </c>
      <c r="D5612" t="str">
        <f t="shared" si="147"/>
        <v/>
      </c>
      <c r="E5612">
        <f t="shared" si="148"/>
        <v>0.94</v>
      </c>
      <c r="F5612">
        <f>IFERROR(IF('SUIVI VENTES 403e'!$A5592&lt;&gt;"",ROUND((($C5612/1.2)-$E5612),2),""),"")</f>
        <v>7.39</v>
      </c>
      <c r="G5612">
        <f>IFERROR(IF('SUIVI VENTES 403e'!$A5592&lt;&gt;"",ROUND($F5612*$A5612,2),""),"")</f>
        <v>36.950000000000003</v>
      </c>
      <c r="H5612">
        <f>IFERROR(IF('SUIVI VENTES 403e'!$A5592&lt;&gt;"",YEAR('SUIVI VENTES 403e'!$G5592),""),"")</f>
        <v>2020</v>
      </c>
      <c r="I5612">
        <f>IFERROR(IF('SUIVI VENTES 403e'!$A5592&lt;&gt;"",MONTH('SUIVI VENTES 403e'!$G5592),""),"")</f>
        <v>12</v>
      </c>
    </row>
    <row r="5613" spans="1:9" x14ac:dyDescent="0.25">
      <c r="A5613">
        <f>IFERROR('SUIVI VENTES 403e'!B5593*(INDEX(traitement!$A$8:$B$16,MATCH('SUIVI VENTES 403e'!$H5593,traitement!$A$8:$A$16,0),2)),"")</f>
        <v>4</v>
      </c>
      <c r="B5613">
        <f>IFERROR('SUIVI VENTES 403e'!F5593,"")</f>
        <v>40</v>
      </c>
      <c r="C5613">
        <f>IFERROR(IF('SUIVI VENTES 403e'!$A5593&lt;&gt;"",ROUND($B5613/$A5613,2),""),"")</f>
        <v>10</v>
      </c>
      <c r="D5613" t="str">
        <f t="shared" si="147"/>
        <v/>
      </c>
      <c r="E5613">
        <f t="shared" si="148"/>
        <v>0.94</v>
      </c>
      <c r="F5613">
        <f>IFERROR(IF('SUIVI VENTES 403e'!$A5593&lt;&gt;"",ROUND((($C5613/1.2)-$E5613),2),""),"")</f>
        <v>7.39</v>
      </c>
      <c r="G5613">
        <f>IFERROR(IF('SUIVI VENTES 403e'!$A5593&lt;&gt;"",ROUND($F5613*$A5613,2),""),"")</f>
        <v>29.56</v>
      </c>
      <c r="H5613">
        <f>IFERROR(IF('SUIVI VENTES 403e'!$A5593&lt;&gt;"",YEAR('SUIVI VENTES 403e'!$G5593),""),"")</f>
        <v>2020</v>
      </c>
      <c r="I5613">
        <f>IFERROR(IF('SUIVI VENTES 403e'!$A5593&lt;&gt;"",MONTH('SUIVI VENTES 403e'!$G5593),""),"")</f>
        <v>12</v>
      </c>
    </row>
    <row r="5614" spans="1:9" x14ac:dyDescent="0.25">
      <c r="A5614">
        <f>IFERROR('SUIVI VENTES 403e'!B5594*(INDEX(traitement!$A$8:$B$16,MATCH('SUIVI VENTES 403e'!$H5594,traitement!$A$8:$A$16,0),2)),"")</f>
        <v>5</v>
      </c>
      <c r="B5614">
        <f>IFERROR('SUIVI VENTES 403e'!F5594,"")</f>
        <v>50</v>
      </c>
      <c r="C5614">
        <f>IFERROR(IF('SUIVI VENTES 403e'!$A5594&lt;&gt;"",ROUND($B5614/$A5614,2),""),"")</f>
        <v>10</v>
      </c>
      <c r="D5614" t="str">
        <f t="shared" si="147"/>
        <v/>
      </c>
      <c r="E5614">
        <f t="shared" si="148"/>
        <v>0.94</v>
      </c>
      <c r="F5614">
        <f>IFERROR(IF('SUIVI VENTES 403e'!$A5594&lt;&gt;"",ROUND((($C5614/1.2)-$E5614),2),""),"")</f>
        <v>7.39</v>
      </c>
      <c r="G5614">
        <f>IFERROR(IF('SUIVI VENTES 403e'!$A5594&lt;&gt;"",ROUND($F5614*$A5614,2),""),"")</f>
        <v>36.950000000000003</v>
      </c>
      <c r="H5614">
        <f>IFERROR(IF('SUIVI VENTES 403e'!$A5594&lt;&gt;"",YEAR('SUIVI VENTES 403e'!$G5594),""),"")</f>
        <v>2020</v>
      </c>
      <c r="I5614">
        <f>IFERROR(IF('SUIVI VENTES 403e'!$A5594&lt;&gt;"",MONTH('SUIVI VENTES 403e'!$G5594),""),"")</f>
        <v>12</v>
      </c>
    </row>
    <row r="5615" spans="1:9" x14ac:dyDescent="0.25">
      <c r="A5615">
        <f>IFERROR('SUIVI VENTES 403e'!B5595*(INDEX(traitement!$A$8:$B$16,MATCH('SUIVI VENTES 403e'!$H5595,traitement!$A$8:$A$16,0),2)),"")</f>
        <v>1</v>
      </c>
      <c r="B5615">
        <f>IFERROR('SUIVI VENTES 403e'!F5595,"")</f>
        <v>0</v>
      </c>
      <c r="C5615">
        <f>IFERROR(IF('SUIVI VENTES 403e'!$A5595&lt;&gt;"",ROUND($B5615/$A5615,2),""),"")</f>
        <v>0</v>
      </c>
      <c r="D5615">
        <f t="shared" si="147"/>
        <v>1</v>
      </c>
      <c r="E5615">
        <f t="shared" si="148"/>
        <v>0.94</v>
      </c>
      <c r="F5615">
        <f>IFERROR(IF('SUIVI VENTES 403e'!$A5595&lt;&gt;"",ROUND((($C5615/1.2)-$E5615),2),""),"")</f>
        <v>-0.94</v>
      </c>
      <c r="G5615">
        <f>IFERROR(IF('SUIVI VENTES 403e'!$A5595&lt;&gt;"",ROUND($F5615*$A5615,2),""),"")</f>
        <v>-0.94</v>
      </c>
      <c r="H5615">
        <f>IFERROR(IF('SUIVI VENTES 403e'!$A5595&lt;&gt;"",YEAR('SUIVI VENTES 403e'!$G5595),""),"")</f>
        <v>2020</v>
      </c>
      <c r="I5615">
        <f>IFERROR(IF('SUIVI VENTES 403e'!$A5595&lt;&gt;"",MONTH('SUIVI VENTES 403e'!$G5595),""),"")</f>
        <v>12</v>
      </c>
    </row>
    <row r="5616" spans="1:9" x14ac:dyDescent="0.25">
      <c r="A5616">
        <f>IFERROR('SUIVI VENTES 403e'!B5596*(INDEX(traitement!$A$8:$B$16,MATCH('SUIVI VENTES 403e'!$H5596,traitement!$A$8:$A$16,0),2)),"")</f>
        <v>12</v>
      </c>
      <c r="B5616">
        <f>IFERROR('SUIVI VENTES 403e'!F5596,"")</f>
        <v>120</v>
      </c>
      <c r="C5616">
        <f>IFERROR(IF('SUIVI VENTES 403e'!$A5596&lt;&gt;"",ROUND($B5616/$A5616,2),""),"")</f>
        <v>10</v>
      </c>
      <c r="D5616" t="str">
        <f t="shared" ref="D5616:D5658" si="149">IF(B5616&lt;&gt;0,"",IF(A5616&lt;&gt;"",A5616,""))</f>
        <v/>
      </c>
      <c r="E5616">
        <f t="shared" si="148"/>
        <v>0.94</v>
      </c>
      <c r="F5616">
        <f>IFERROR(IF('SUIVI VENTES 403e'!$A5596&lt;&gt;"",ROUND((($C5616/1.2)-$E5616),2),""),"")</f>
        <v>7.39</v>
      </c>
      <c r="G5616">
        <f>IFERROR(IF('SUIVI VENTES 403e'!$A5596&lt;&gt;"",ROUND($F5616*$A5616,2),""),"")</f>
        <v>88.68</v>
      </c>
      <c r="H5616">
        <f>IFERROR(IF('SUIVI VENTES 403e'!$A5596&lt;&gt;"",YEAR('SUIVI VENTES 403e'!$G5596),""),"")</f>
        <v>2020</v>
      </c>
      <c r="I5616">
        <f>IFERROR(IF('SUIVI VENTES 403e'!$A5596&lt;&gt;"",MONTH('SUIVI VENTES 403e'!$G5596),""),"")</f>
        <v>12</v>
      </c>
    </row>
    <row r="5617" spans="1:9" x14ac:dyDescent="0.25">
      <c r="A5617">
        <f>IFERROR('SUIVI VENTES 403e'!B5597*(INDEX(traitement!$A$8:$B$16,MATCH('SUIVI VENTES 403e'!$H5597,traitement!$A$8:$A$16,0),2)),"")</f>
        <v>6</v>
      </c>
      <c r="B5617">
        <f>IFERROR('SUIVI VENTES 403e'!F5597,"")</f>
        <v>60</v>
      </c>
      <c r="C5617">
        <f>IFERROR(IF('SUIVI VENTES 403e'!$A5597&lt;&gt;"",ROUND($B5617/$A5617,2),""),"")</f>
        <v>10</v>
      </c>
      <c r="D5617" t="str">
        <f t="shared" si="149"/>
        <v/>
      </c>
      <c r="E5617">
        <f t="shared" si="148"/>
        <v>0.94</v>
      </c>
      <c r="F5617">
        <f>IFERROR(IF('SUIVI VENTES 403e'!$A5597&lt;&gt;"",ROUND((($C5617/1.2)-$E5617),2),""),"")</f>
        <v>7.39</v>
      </c>
      <c r="G5617">
        <f>IFERROR(IF('SUIVI VENTES 403e'!$A5597&lt;&gt;"",ROUND($F5617*$A5617,2),""),"")</f>
        <v>44.34</v>
      </c>
      <c r="H5617">
        <f>IFERROR(IF('SUIVI VENTES 403e'!$A5597&lt;&gt;"",YEAR('SUIVI VENTES 403e'!$G5597),""),"")</f>
        <v>2020</v>
      </c>
      <c r="I5617">
        <f>IFERROR(IF('SUIVI VENTES 403e'!$A5597&lt;&gt;"",MONTH('SUIVI VENTES 403e'!$G5597),""),"")</f>
        <v>12</v>
      </c>
    </row>
    <row r="5618" spans="1:9" x14ac:dyDescent="0.25">
      <c r="A5618">
        <f>IFERROR('SUIVI VENTES 403e'!B5598*(INDEX(traitement!$A$8:$B$16,MATCH('SUIVI VENTES 403e'!$H5598,traitement!$A$8:$A$16,0),2)),"")</f>
        <v>2</v>
      </c>
      <c r="B5618">
        <f>IFERROR('SUIVI VENTES 403e'!F5598,"")</f>
        <v>20</v>
      </c>
      <c r="C5618">
        <f>IFERROR(IF('SUIVI VENTES 403e'!$A5598&lt;&gt;"",ROUND($B5618/$A5618,2),""),"")</f>
        <v>10</v>
      </c>
      <c r="D5618" t="str">
        <f t="shared" si="149"/>
        <v/>
      </c>
      <c r="E5618">
        <f t="shared" si="148"/>
        <v>0.94</v>
      </c>
      <c r="F5618">
        <f>IFERROR(IF('SUIVI VENTES 403e'!$A5598&lt;&gt;"",ROUND((($C5618/1.2)-$E5618),2),""),"")</f>
        <v>7.39</v>
      </c>
      <c r="G5618">
        <f>IFERROR(IF('SUIVI VENTES 403e'!$A5598&lt;&gt;"",ROUND($F5618*$A5618,2),""),"")</f>
        <v>14.78</v>
      </c>
      <c r="H5618">
        <f>IFERROR(IF('SUIVI VENTES 403e'!$A5598&lt;&gt;"",YEAR('SUIVI VENTES 403e'!$G5598),""),"")</f>
        <v>2020</v>
      </c>
      <c r="I5618">
        <f>IFERROR(IF('SUIVI VENTES 403e'!$A5598&lt;&gt;"",MONTH('SUIVI VENTES 403e'!$G5598),""),"")</f>
        <v>12</v>
      </c>
    </row>
    <row r="5619" spans="1:9" x14ac:dyDescent="0.25">
      <c r="A5619">
        <f>IFERROR('SUIVI VENTES 403e'!B5599*(INDEX(traitement!$A$8:$B$16,MATCH('SUIVI VENTES 403e'!$H5599,traitement!$A$8:$A$16,0),2)),"")</f>
        <v>6</v>
      </c>
      <c r="B5619">
        <f>IFERROR('SUIVI VENTES 403e'!F5599,"")</f>
        <v>60</v>
      </c>
      <c r="C5619">
        <f>IFERROR(IF('SUIVI VENTES 403e'!$A5599&lt;&gt;"",ROUND($B5619/$A5619,2),""),"")</f>
        <v>10</v>
      </c>
      <c r="D5619" t="str">
        <f t="shared" si="149"/>
        <v/>
      </c>
      <c r="E5619">
        <f t="shared" si="148"/>
        <v>0.94</v>
      </c>
      <c r="F5619">
        <f>IFERROR(IF('SUIVI VENTES 403e'!$A5599&lt;&gt;"",ROUND((($C5619/1.2)-$E5619),2),""),"")</f>
        <v>7.39</v>
      </c>
      <c r="G5619">
        <f>IFERROR(IF('SUIVI VENTES 403e'!$A5599&lt;&gt;"",ROUND($F5619*$A5619,2),""),"")</f>
        <v>44.34</v>
      </c>
      <c r="H5619">
        <f>IFERROR(IF('SUIVI VENTES 403e'!$A5599&lt;&gt;"",YEAR('SUIVI VENTES 403e'!$G5599),""),"")</f>
        <v>2020</v>
      </c>
      <c r="I5619">
        <f>IFERROR(IF('SUIVI VENTES 403e'!$A5599&lt;&gt;"",MONTH('SUIVI VENTES 403e'!$G5599),""),"")</f>
        <v>12</v>
      </c>
    </row>
    <row r="5620" spans="1:9" x14ac:dyDescent="0.25">
      <c r="A5620">
        <f>IFERROR('SUIVI VENTES 403e'!B5600*(INDEX(traitement!$A$8:$B$16,MATCH('SUIVI VENTES 403e'!$H5600,traitement!$A$8:$A$16,0),2)),"")</f>
        <v>6</v>
      </c>
      <c r="B5620">
        <f>IFERROR('SUIVI VENTES 403e'!F5600,"")</f>
        <v>60</v>
      </c>
      <c r="C5620">
        <f>IFERROR(IF('SUIVI VENTES 403e'!$A5600&lt;&gt;"",ROUND($B5620/$A5620,2),""),"")</f>
        <v>10</v>
      </c>
      <c r="D5620" t="str">
        <f t="shared" si="149"/>
        <v/>
      </c>
      <c r="E5620">
        <f t="shared" si="148"/>
        <v>0.94</v>
      </c>
      <c r="F5620">
        <f>IFERROR(IF('SUIVI VENTES 403e'!$A5600&lt;&gt;"",ROUND((($C5620/1.2)-$E5620),2),""),"")</f>
        <v>7.39</v>
      </c>
      <c r="G5620">
        <f>IFERROR(IF('SUIVI VENTES 403e'!$A5600&lt;&gt;"",ROUND($F5620*$A5620,2),""),"")</f>
        <v>44.34</v>
      </c>
      <c r="H5620">
        <f>IFERROR(IF('SUIVI VENTES 403e'!$A5600&lt;&gt;"",YEAR('SUIVI VENTES 403e'!$G5600),""),"")</f>
        <v>2020</v>
      </c>
      <c r="I5620">
        <f>IFERROR(IF('SUIVI VENTES 403e'!$A5600&lt;&gt;"",MONTH('SUIVI VENTES 403e'!$G5600),""),"")</f>
        <v>12</v>
      </c>
    </row>
    <row r="5621" spans="1:9" x14ac:dyDescent="0.25">
      <c r="A5621">
        <f>IFERROR('SUIVI VENTES 403e'!B5601*(INDEX(traitement!$A$8:$B$16,MATCH('SUIVI VENTES 403e'!$H5601,traitement!$A$8:$A$16,0),2)),"")</f>
        <v>1</v>
      </c>
      <c r="B5621">
        <f>IFERROR('SUIVI VENTES 403e'!F5601,"")</f>
        <v>0</v>
      </c>
      <c r="C5621">
        <f>IFERROR(IF('SUIVI VENTES 403e'!$A5601&lt;&gt;"",ROUND($B5621/$A5621,2),""),"")</f>
        <v>0</v>
      </c>
      <c r="D5621">
        <f t="shared" si="149"/>
        <v>1</v>
      </c>
      <c r="E5621">
        <f t="shared" si="148"/>
        <v>0.94</v>
      </c>
      <c r="F5621">
        <f>IFERROR(IF('SUIVI VENTES 403e'!$A5601&lt;&gt;"",ROUND((($C5621/1.2)-$E5621),2),""),"")</f>
        <v>-0.94</v>
      </c>
      <c r="G5621">
        <f>IFERROR(IF('SUIVI VENTES 403e'!$A5601&lt;&gt;"",ROUND($F5621*$A5621,2),""),"")</f>
        <v>-0.94</v>
      </c>
      <c r="H5621">
        <f>IFERROR(IF('SUIVI VENTES 403e'!$A5601&lt;&gt;"",YEAR('SUIVI VENTES 403e'!$G5601),""),"")</f>
        <v>2020</v>
      </c>
      <c r="I5621">
        <f>IFERROR(IF('SUIVI VENTES 403e'!$A5601&lt;&gt;"",MONTH('SUIVI VENTES 403e'!$G5601),""),"")</f>
        <v>12</v>
      </c>
    </row>
    <row r="5622" spans="1:9" x14ac:dyDescent="0.25">
      <c r="A5622">
        <f>IFERROR('SUIVI VENTES 403e'!B5602*(INDEX(traitement!$A$8:$B$16,MATCH('SUIVI VENTES 403e'!$H5602,traitement!$A$8:$A$16,0),2)),"")</f>
        <v>10</v>
      </c>
      <c r="B5622">
        <f>IFERROR('SUIVI VENTES 403e'!F5602,"")</f>
        <v>100</v>
      </c>
      <c r="C5622">
        <f>IFERROR(IF('SUIVI VENTES 403e'!$A5602&lt;&gt;"",ROUND($B5622/$A5622,2),""),"")</f>
        <v>10</v>
      </c>
      <c r="D5622" t="str">
        <f t="shared" si="149"/>
        <v/>
      </c>
      <c r="E5622">
        <f t="shared" si="148"/>
        <v>0.94</v>
      </c>
      <c r="F5622">
        <f>IFERROR(IF('SUIVI VENTES 403e'!$A5602&lt;&gt;"",ROUND((($C5622/1.2)-$E5622),2),""),"")</f>
        <v>7.39</v>
      </c>
      <c r="G5622">
        <f>IFERROR(IF('SUIVI VENTES 403e'!$A5602&lt;&gt;"",ROUND($F5622*$A5622,2),""),"")</f>
        <v>73.900000000000006</v>
      </c>
      <c r="H5622">
        <f>IFERROR(IF('SUIVI VENTES 403e'!$A5602&lt;&gt;"",YEAR('SUIVI VENTES 403e'!$G5602),""),"")</f>
        <v>2020</v>
      </c>
      <c r="I5622">
        <f>IFERROR(IF('SUIVI VENTES 403e'!$A5602&lt;&gt;"",MONTH('SUIVI VENTES 403e'!$G5602),""),"")</f>
        <v>12</v>
      </c>
    </row>
    <row r="5623" spans="1:9" x14ac:dyDescent="0.25">
      <c r="A5623">
        <f>IFERROR('SUIVI VENTES 403e'!B5603*(INDEX(traitement!$A$8:$B$16,MATCH('SUIVI VENTES 403e'!$H5603,traitement!$A$8:$A$16,0),2)),"")</f>
        <v>10</v>
      </c>
      <c r="B5623">
        <f>IFERROR('SUIVI VENTES 403e'!F5603,"")</f>
        <v>100</v>
      </c>
      <c r="C5623">
        <f>IFERROR(IF('SUIVI VENTES 403e'!$A5603&lt;&gt;"",ROUND($B5623/$A5623,2),""),"")</f>
        <v>10</v>
      </c>
      <c r="D5623" t="str">
        <f t="shared" si="149"/>
        <v/>
      </c>
      <c r="E5623">
        <f t="shared" si="148"/>
        <v>0.94</v>
      </c>
      <c r="F5623">
        <f>IFERROR(IF('SUIVI VENTES 403e'!$A5603&lt;&gt;"",ROUND((($C5623/1.2)-$E5623),2),""),"")</f>
        <v>7.39</v>
      </c>
      <c r="G5623">
        <f>IFERROR(IF('SUIVI VENTES 403e'!$A5603&lt;&gt;"",ROUND($F5623*$A5623,2),""),"")</f>
        <v>73.900000000000006</v>
      </c>
      <c r="H5623">
        <f>IFERROR(IF('SUIVI VENTES 403e'!$A5603&lt;&gt;"",YEAR('SUIVI VENTES 403e'!$G5603),""),"")</f>
        <v>2020</v>
      </c>
      <c r="I5623">
        <f>IFERROR(IF('SUIVI VENTES 403e'!$A5603&lt;&gt;"",MONTH('SUIVI VENTES 403e'!$G5603),""),"")</f>
        <v>12</v>
      </c>
    </row>
    <row r="5624" spans="1:9" x14ac:dyDescent="0.25">
      <c r="A5624">
        <f>IFERROR('SUIVI VENTES 403e'!B5604*(INDEX(traitement!$A$8:$B$16,MATCH('SUIVI VENTES 403e'!$H5604,traitement!$A$8:$A$16,0),2)),"")</f>
        <v>4</v>
      </c>
      <c r="B5624">
        <f>IFERROR('SUIVI VENTES 403e'!F5604,"")</f>
        <v>0</v>
      </c>
      <c r="C5624">
        <f>IFERROR(IF('SUIVI VENTES 403e'!$A5604&lt;&gt;"",ROUND($B5624/$A5624,2),""),"")</f>
        <v>0</v>
      </c>
      <c r="D5624">
        <f t="shared" si="149"/>
        <v>4</v>
      </c>
      <c r="E5624">
        <f t="shared" si="148"/>
        <v>0.94</v>
      </c>
      <c r="F5624">
        <f>IFERROR(IF('SUIVI VENTES 403e'!$A5604&lt;&gt;"",ROUND((($C5624/1.2)-$E5624),2),""),"")</f>
        <v>-0.94</v>
      </c>
      <c r="G5624">
        <f>IFERROR(IF('SUIVI VENTES 403e'!$A5604&lt;&gt;"",ROUND($F5624*$A5624,2),""),"")</f>
        <v>-3.76</v>
      </c>
      <c r="H5624">
        <f>IFERROR(IF('SUIVI VENTES 403e'!$A5604&lt;&gt;"",YEAR('SUIVI VENTES 403e'!$G5604),""),"")</f>
        <v>2020</v>
      </c>
      <c r="I5624">
        <f>IFERROR(IF('SUIVI VENTES 403e'!$A5604&lt;&gt;"",MONTH('SUIVI VENTES 403e'!$G5604),""),"")</f>
        <v>12</v>
      </c>
    </row>
    <row r="5625" spans="1:9" x14ac:dyDescent="0.25">
      <c r="A5625">
        <f>IFERROR('SUIVI VENTES 403e'!B5605*(INDEX(traitement!$A$8:$B$16,MATCH('SUIVI VENTES 403e'!$H5605,traitement!$A$8:$A$16,0),2)),"")</f>
        <v>12</v>
      </c>
      <c r="B5625">
        <f>IFERROR('SUIVI VENTES 403e'!F5605,"")</f>
        <v>120</v>
      </c>
      <c r="C5625">
        <f>IFERROR(IF('SUIVI VENTES 403e'!$A5605&lt;&gt;"",ROUND($B5625/$A5625,2),""),"")</f>
        <v>10</v>
      </c>
      <c r="D5625" t="str">
        <f t="shared" si="149"/>
        <v/>
      </c>
      <c r="E5625">
        <f t="shared" si="148"/>
        <v>0.94</v>
      </c>
      <c r="F5625">
        <f>IFERROR(IF('SUIVI VENTES 403e'!$A5605&lt;&gt;"",ROUND((($C5625/1.2)-$E5625),2),""),"")</f>
        <v>7.39</v>
      </c>
      <c r="G5625">
        <f>IFERROR(IF('SUIVI VENTES 403e'!$A5605&lt;&gt;"",ROUND($F5625*$A5625,2),""),"")</f>
        <v>88.68</v>
      </c>
      <c r="H5625">
        <f>IFERROR(IF('SUIVI VENTES 403e'!$A5605&lt;&gt;"",YEAR('SUIVI VENTES 403e'!$G5605),""),"")</f>
        <v>2020</v>
      </c>
      <c r="I5625">
        <f>IFERROR(IF('SUIVI VENTES 403e'!$A5605&lt;&gt;"",MONTH('SUIVI VENTES 403e'!$G5605),""),"")</f>
        <v>12</v>
      </c>
    </row>
    <row r="5626" spans="1:9" x14ac:dyDescent="0.25">
      <c r="A5626">
        <f>IFERROR('SUIVI VENTES 403e'!B5606*(INDEX(traitement!$A$8:$B$16,MATCH('SUIVI VENTES 403e'!$H5606,traitement!$A$8:$A$16,0),2)),"")</f>
        <v>2</v>
      </c>
      <c r="B5626">
        <f>IFERROR('SUIVI VENTES 403e'!F5606,"")</f>
        <v>20</v>
      </c>
      <c r="C5626">
        <f>IFERROR(IF('SUIVI VENTES 403e'!$A5606&lt;&gt;"",ROUND($B5626/$A5626,2),""),"")</f>
        <v>10</v>
      </c>
      <c r="D5626" t="str">
        <f t="shared" si="149"/>
        <v/>
      </c>
      <c r="E5626">
        <f t="shared" si="148"/>
        <v>0.94</v>
      </c>
      <c r="F5626">
        <f>IFERROR(IF('SUIVI VENTES 403e'!$A5606&lt;&gt;"",ROUND((($C5626/1.2)-$E5626),2),""),"")</f>
        <v>7.39</v>
      </c>
      <c r="G5626">
        <f>IFERROR(IF('SUIVI VENTES 403e'!$A5606&lt;&gt;"",ROUND($F5626*$A5626,2),""),"")</f>
        <v>14.78</v>
      </c>
      <c r="H5626">
        <f>IFERROR(IF('SUIVI VENTES 403e'!$A5606&lt;&gt;"",YEAR('SUIVI VENTES 403e'!$G5606),""),"")</f>
        <v>2020</v>
      </c>
      <c r="I5626">
        <f>IFERROR(IF('SUIVI VENTES 403e'!$A5606&lt;&gt;"",MONTH('SUIVI VENTES 403e'!$G5606),""),"")</f>
        <v>12</v>
      </c>
    </row>
    <row r="5627" spans="1:9" x14ac:dyDescent="0.25">
      <c r="A5627">
        <f>IFERROR('SUIVI VENTES 403e'!B5607*(INDEX(traitement!$A$8:$B$16,MATCH('SUIVI VENTES 403e'!$H5607,traitement!$A$8:$A$16,0),2)),"")</f>
        <v>1</v>
      </c>
      <c r="B5627">
        <f>IFERROR('SUIVI VENTES 403e'!F5607,"")</f>
        <v>11.67</v>
      </c>
      <c r="C5627">
        <f>IFERROR(IF('SUIVI VENTES 403e'!$A5607&lt;&gt;"",ROUND($B5627/$A5627,2),""),"")</f>
        <v>11.67</v>
      </c>
      <c r="D5627" t="str">
        <f t="shared" si="149"/>
        <v/>
      </c>
      <c r="E5627">
        <f t="shared" si="148"/>
        <v>0.94</v>
      </c>
      <c r="F5627">
        <f>IFERROR(IF('SUIVI VENTES 403e'!$A5607&lt;&gt;"",ROUND((($C5627/1.2)-$E5627),2),""),"")</f>
        <v>8.7899999999999991</v>
      </c>
      <c r="G5627">
        <f>IFERROR(IF('SUIVI VENTES 403e'!$A5607&lt;&gt;"",ROUND($F5627*$A5627,2),""),"")</f>
        <v>8.7899999999999991</v>
      </c>
      <c r="H5627">
        <f>IFERROR(IF('SUIVI VENTES 403e'!$A5607&lt;&gt;"",YEAR('SUIVI VENTES 403e'!$G5607),""),"")</f>
        <v>2020</v>
      </c>
      <c r="I5627">
        <f>IFERROR(IF('SUIVI VENTES 403e'!$A5607&lt;&gt;"",MONTH('SUIVI VENTES 403e'!$G5607),""),"")</f>
        <v>12</v>
      </c>
    </row>
    <row r="5628" spans="1:9" x14ac:dyDescent="0.25">
      <c r="A5628">
        <f>IFERROR('SUIVI VENTES 403e'!B5608*(INDEX(traitement!$A$8:$B$16,MATCH('SUIVI VENTES 403e'!$H5608,traitement!$A$8:$A$16,0),2)),"")</f>
        <v>1.25</v>
      </c>
      <c r="B5628">
        <f>IFERROR('SUIVI VENTES 403e'!F5608,"")</f>
        <v>25</v>
      </c>
      <c r="C5628">
        <f>IFERROR(IF('SUIVI VENTES 403e'!$A5608&lt;&gt;"",ROUND($B5628/$A5628,2),""),"")</f>
        <v>20</v>
      </c>
      <c r="D5628" t="str">
        <f t="shared" si="149"/>
        <v/>
      </c>
      <c r="E5628">
        <f t="shared" si="148"/>
        <v>0.94</v>
      </c>
      <c r="F5628">
        <f>IFERROR(IF('SUIVI VENTES 403e'!$A5608&lt;&gt;"",ROUND((($C5628/1.2)-$E5628),2),""),"")</f>
        <v>15.73</v>
      </c>
      <c r="G5628">
        <f>IFERROR(IF('SUIVI VENTES 403e'!$A5608&lt;&gt;"",ROUND($F5628*$A5628,2),""),"")</f>
        <v>19.66</v>
      </c>
      <c r="H5628">
        <f>IFERROR(IF('SUIVI VENTES 403e'!$A5608&lt;&gt;"",YEAR('SUIVI VENTES 403e'!$G5608),""),"")</f>
        <v>2020</v>
      </c>
      <c r="I5628">
        <f>IFERROR(IF('SUIVI VENTES 403e'!$A5608&lt;&gt;"",MONTH('SUIVI VENTES 403e'!$G5608),""),"")</f>
        <v>12</v>
      </c>
    </row>
    <row r="5629" spans="1:9" x14ac:dyDescent="0.25">
      <c r="A5629">
        <f>IFERROR('SUIVI VENTES 403e'!B5609*(INDEX(traitement!$A$8:$B$16,MATCH('SUIVI VENTES 403e'!$H5609,traitement!$A$8:$A$16,0),2)),"")</f>
        <v>12</v>
      </c>
      <c r="B5629">
        <f>IFERROR('SUIVI VENTES 403e'!F5609,"")</f>
        <v>120</v>
      </c>
      <c r="C5629">
        <f>IFERROR(IF('SUIVI VENTES 403e'!$A5609&lt;&gt;"",ROUND($B5629/$A5629,2),""),"")</f>
        <v>10</v>
      </c>
      <c r="D5629" t="str">
        <f t="shared" si="149"/>
        <v/>
      </c>
      <c r="E5629">
        <f t="shared" si="148"/>
        <v>0.94</v>
      </c>
      <c r="F5629">
        <f>IFERROR(IF('SUIVI VENTES 403e'!$A5609&lt;&gt;"",ROUND((($C5629/1.2)-$E5629),2),""),"")</f>
        <v>7.39</v>
      </c>
      <c r="G5629">
        <f>IFERROR(IF('SUIVI VENTES 403e'!$A5609&lt;&gt;"",ROUND($F5629*$A5629,2),""),"")</f>
        <v>88.68</v>
      </c>
      <c r="H5629">
        <f>IFERROR(IF('SUIVI VENTES 403e'!$A5609&lt;&gt;"",YEAR('SUIVI VENTES 403e'!$G5609),""),"")</f>
        <v>2020</v>
      </c>
      <c r="I5629">
        <f>IFERROR(IF('SUIVI VENTES 403e'!$A5609&lt;&gt;"",MONTH('SUIVI VENTES 403e'!$G5609),""),"")</f>
        <v>12</v>
      </c>
    </row>
    <row r="5630" spans="1:9" x14ac:dyDescent="0.25">
      <c r="A5630">
        <f>IFERROR('SUIVI VENTES 403e'!B5610*(INDEX(traitement!$A$8:$B$16,MATCH('SUIVI VENTES 403e'!$H5610,traitement!$A$8:$A$16,0),2)),"")</f>
        <v>2</v>
      </c>
      <c r="B5630">
        <f>IFERROR('SUIVI VENTES 403e'!F5610,"")</f>
        <v>0</v>
      </c>
      <c r="C5630">
        <f>IFERROR(IF('SUIVI VENTES 403e'!$A5610&lt;&gt;"",ROUND($B5630/$A5630,2),""),"")</f>
        <v>0</v>
      </c>
      <c r="D5630">
        <f t="shared" si="149"/>
        <v>2</v>
      </c>
      <c r="E5630">
        <f t="shared" si="148"/>
        <v>0.94</v>
      </c>
      <c r="F5630">
        <f>IFERROR(IF('SUIVI VENTES 403e'!$A5610&lt;&gt;"",ROUND((($C5630/1.2)-$E5630),2),""),"")</f>
        <v>-0.94</v>
      </c>
      <c r="G5630">
        <f>IFERROR(IF('SUIVI VENTES 403e'!$A5610&lt;&gt;"",ROUND($F5630*$A5630,2),""),"")</f>
        <v>-1.88</v>
      </c>
      <c r="H5630">
        <f>IFERROR(IF('SUIVI VENTES 403e'!$A5610&lt;&gt;"",YEAR('SUIVI VENTES 403e'!$G5610),""),"")</f>
        <v>2020</v>
      </c>
      <c r="I5630">
        <f>IFERROR(IF('SUIVI VENTES 403e'!$A5610&lt;&gt;"",MONTH('SUIVI VENTES 403e'!$G5610),""),"")</f>
        <v>12</v>
      </c>
    </row>
    <row r="5631" spans="1:9" x14ac:dyDescent="0.25">
      <c r="A5631">
        <f>IFERROR('SUIVI VENTES 403e'!B5611*(INDEX(traitement!$A$8:$B$16,MATCH('SUIVI VENTES 403e'!$H5611,traitement!$A$8:$A$16,0),2)),"")</f>
        <v>8</v>
      </c>
      <c r="B5631">
        <f>IFERROR('SUIVI VENTES 403e'!F5611,"")</f>
        <v>80</v>
      </c>
      <c r="C5631">
        <f>IFERROR(IF('SUIVI VENTES 403e'!$A5611&lt;&gt;"",ROUND($B5631/$A5631,2),""),"")</f>
        <v>10</v>
      </c>
      <c r="D5631" t="str">
        <f t="shared" si="149"/>
        <v/>
      </c>
      <c r="E5631">
        <f t="shared" si="148"/>
        <v>0.94</v>
      </c>
      <c r="F5631">
        <f>IFERROR(IF('SUIVI VENTES 403e'!$A5611&lt;&gt;"",ROUND((($C5631/1.2)-$E5631),2),""),"")</f>
        <v>7.39</v>
      </c>
      <c r="G5631">
        <f>IFERROR(IF('SUIVI VENTES 403e'!$A5611&lt;&gt;"",ROUND($F5631*$A5631,2),""),"")</f>
        <v>59.12</v>
      </c>
      <c r="H5631">
        <f>IFERROR(IF('SUIVI VENTES 403e'!$A5611&lt;&gt;"",YEAR('SUIVI VENTES 403e'!$G5611),""),"")</f>
        <v>2020</v>
      </c>
      <c r="I5631">
        <f>IFERROR(IF('SUIVI VENTES 403e'!$A5611&lt;&gt;"",MONTH('SUIVI VENTES 403e'!$G5611),""),"")</f>
        <v>12</v>
      </c>
    </row>
    <row r="5632" spans="1:9" x14ac:dyDescent="0.25">
      <c r="A5632">
        <f>IFERROR('SUIVI VENTES 403e'!B5612*(INDEX(traitement!$A$8:$B$16,MATCH('SUIVI VENTES 403e'!$H5612,traitement!$A$8:$A$16,0),2)),"")</f>
        <v>10</v>
      </c>
      <c r="B5632">
        <f>IFERROR('SUIVI VENTES 403e'!F5612,"")</f>
        <v>100</v>
      </c>
      <c r="C5632">
        <f>IFERROR(IF('SUIVI VENTES 403e'!$A5612&lt;&gt;"",ROUND($B5632/$A5632,2),""),"")</f>
        <v>10</v>
      </c>
      <c r="D5632" t="str">
        <f t="shared" si="149"/>
        <v/>
      </c>
      <c r="E5632">
        <f t="shared" si="148"/>
        <v>0.94</v>
      </c>
      <c r="F5632">
        <f>IFERROR(IF('SUIVI VENTES 403e'!$A5612&lt;&gt;"",ROUND((($C5632/1.2)-$E5632),2),""),"")</f>
        <v>7.39</v>
      </c>
      <c r="G5632">
        <f>IFERROR(IF('SUIVI VENTES 403e'!$A5612&lt;&gt;"",ROUND($F5632*$A5632,2),""),"")</f>
        <v>73.900000000000006</v>
      </c>
      <c r="H5632">
        <f>IFERROR(IF('SUIVI VENTES 403e'!$A5612&lt;&gt;"",YEAR('SUIVI VENTES 403e'!$G5612),""),"")</f>
        <v>2020</v>
      </c>
      <c r="I5632">
        <f>IFERROR(IF('SUIVI VENTES 403e'!$A5612&lt;&gt;"",MONTH('SUIVI VENTES 403e'!$G5612),""),"")</f>
        <v>12</v>
      </c>
    </row>
    <row r="5633" spans="1:9" x14ac:dyDescent="0.25">
      <c r="A5633">
        <f>IFERROR('SUIVI VENTES 403e'!B5613*(INDEX(traitement!$A$8:$B$16,MATCH('SUIVI VENTES 403e'!$H5613,traitement!$A$8:$A$16,0),2)),"")</f>
        <v>15</v>
      </c>
      <c r="B5633">
        <f>IFERROR('SUIVI VENTES 403e'!F5613,"")</f>
        <v>150</v>
      </c>
      <c r="C5633">
        <f>IFERROR(IF('SUIVI VENTES 403e'!$A5613&lt;&gt;"",ROUND($B5633/$A5633,2),""),"")</f>
        <v>10</v>
      </c>
      <c r="D5633" t="str">
        <f t="shared" si="149"/>
        <v/>
      </c>
      <c r="E5633">
        <f t="shared" si="148"/>
        <v>0.94</v>
      </c>
      <c r="F5633">
        <f>IFERROR(IF('SUIVI VENTES 403e'!$A5613&lt;&gt;"",ROUND((($C5633/1.2)-$E5633),2),""),"")</f>
        <v>7.39</v>
      </c>
      <c r="G5633">
        <f>IFERROR(IF('SUIVI VENTES 403e'!$A5613&lt;&gt;"",ROUND($F5633*$A5633,2),""),"")</f>
        <v>110.85</v>
      </c>
      <c r="H5633">
        <f>IFERROR(IF('SUIVI VENTES 403e'!$A5613&lt;&gt;"",YEAR('SUIVI VENTES 403e'!$G5613),""),"")</f>
        <v>2020</v>
      </c>
      <c r="I5633">
        <f>IFERROR(IF('SUIVI VENTES 403e'!$A5613&lt;&gt;"",MONTH('SUIVI VENTES 403e'!$G5613),""),"")</f>
        <v>12</v>
      </c>
    </row>
    <row r="5634" spans="1:9" x14ac:dyDescent="0.25">
      <c r="A5634">
        <f>IFERROR('SUIVI VENTES 403e'!B5614*(INDEX(traitement!$A$8:$B$16,MATCH('SUIVI VENTES 403e'!$H5614,traitement!$A$8:$A$16,0),2)),"")</f>
        <v>3</v>
      </c>
      <c r="B5634">
        <f>IFERROR('SUIVI VENTES 403e'!F5614,"")</f>
        <v>0</v>
      </c>
      <c r="C5634">
        <f>IFERROR(IF('SUIVI VENTES 403e'!$A5614&lt;&gt;"",ROUND($B5634/$A5634,2),""),"")</f>
        <v>0</v>
      </c>
      <c r="D5634">
        <f t="shared" si="149"/>
        <v>3</v>
      </c>
      <c r="E5634">
        <f t="shared" si="148"/>
        <v>0.94</v>
      </c>
      <c r="F5634">
        <f>IFERROR(IF('SUIVI VENTES 403e'!$A5614&lt;&gt;"",ROUND((($C5634/1.2)-$E5634),2),""),"")</f>
        <v>-0.94</v>
      </c>
      <c r="G5634">
        <f>IFERROR(IF('SUIVI VENTES 403e'!$A5614&lt;&gt;"",ROUND($F5634*$A5634,2),""),"")</f>
        <v>-2.82</v>
      </c>
      <c r="H5634">
        <f>IFERROR(IF('SUIVI VENTES 403e'!$A5614&lt;&gt;"",YEAR('SUIVI VENTES 403e'!$G5614),""),"")</f>
        <v>2020</v>
      </c>
      <c r="I5634">
        <f>IFERROR(IF('SUIVI VENTES 403e'!$A5614&lt;&gt;"",MONTH('SUIVI VENTES 403e'!$G5614),""),"")</f>
        <v>12</v>
      </c>
    </row>
    <row r="5635" spans="1:9" x14ac:dyDescent="0.25">
      <c r="A5635">
        <f>IFERROR('SUIVI VENTES 403e'!B5615*(INDEX(traitement!$A$8:$B$16,MATCH('SUIVI VENTES 403e'!$H5615,traitement!$A$8:$A$16,0),2)),"")</f>
        <v>12</v>
      </c>
      <c r="B5635">
        <f>IFERROR('SUIVI VENTES 403e'!F5615,"")</f>
        <v>120</v>
      </c>
      <c r="C5635">
        <f>IFERROR(IF('SUIVI VENTES 403e'!$A5615&lt;&gt;"",ROUND($B5635/$A5635,2),""),"")</f>
        <v>10</v>
      </c>
      <c r="D5635" t="str">
        <f t="shared" si="149"/>
        <v/>
      </c>
      <c r="E5635">
        <f t="shared" si="148"/>
        <v>0.94</v>
      </c>
      <c r="F5635">
        <f>IFERROR(IF('SUIVI VENTES 403e'!$A5615&lt;&gt;"",ROUND((($C5635/1.2)-$E5635),2),""),"")</f>
        <v>7.39</v>
      </c>
      <c r="G5635">
        <f>IFERROR(IF('SUIVI VENTES 403e'!$A5615&lt;&gt;"",ROUND($F5635*$A5635,2),""),"")</f>
        <v>88.68</v>
      </c>
      <c r="H5635">
        <f>IFERROR(IF('SUIVI VENTES 403e'!$A5615&lt;&gt;"",YEAR('SUIVI VENTES 403e'!$G5615),""),"")</f>
        <v>2020</v>
      </c>
      <c r="I5635">
        <f>IFERROR(IF('SUIVI VENTES 403e'!$A5615&lt;&gt;"",MONTH('SUIVI VENTES 403e'!$G5615),""),"")</f>
        <v>12</v>
      </c>
    </row>
    <row r="5636" spans="1:9" x14ac:dyDescent="0.25">
      <c r="A5636">
        <f>IFERROR('SUIVI VENTES 403e'!B5616*(INDEX(traitement!$A$8:$B$16,MATCH('SUIVI VENTES 403e'!$H5616,traitement!$A$8:$A$16,0),2)),"")</f>
        <v>5</v>
      </c>
      <c r="B5636">
        <f>IFERROR('SUIVI VENTES 403e'!F5616,"")</f>
        <v>50</v>
      </c>
      <c r="C5636">
        <f>IFERROR(IF('SUIVI VENTES 403e'!$A5616&lt;&gt;"",ROUND($B5636/$A5636,2),""),"")</f>
        <v>10</v>
      </c>
      <c r="D5636" t="str">
        <f t="shared" si="149"/>
        <v/>
      </c>
      <c r="E5636">
        <f t="shared" si="148"/>
        <v>0.94</v>
      </c>
      <c r="F5636">
        <f>IFERROR(IF('SUIVI VENTES 403e'!$A5616&lt;&gt;"",ROUND((($C5636/1.2)-$E5636),2),""),"")</f>
        <v>7.39</v>
      </c>
      <c r="G5636">
        <f>IFERROR(IF('SUIVI VENTES 403e'!$A5616&lt;&gt;"",ROUND($F5636*$A5636,2),""),"")</f>
        <v>36.950000000000003</v>
      </c>
      <c r="H5636">
        <f>IFERROR(IF('SUIVI VENTES 403e'!$A5616&lt;&gt;"",YEAR('SUIVI VENTES 403e'!$G5616),""),"")</f>
        <v>2020</v>
      </c>
      <c r="I5636">
        <f>IFERROR(IF('SUIVI VENTES 403e'!$A5616&lt;&gt;"",MONTH('SUIVI VENTES 403e'!$G5616),""),"")</f>
        <v>12</v>
      </c>
    </row>
    <row r="5637" spans="1:9" x14ac:dyDescent="0.25">
      <c r="A5637">
        <f>IFERROR('SUIVI VENTES 403e'!B5617*(INDEX(traitement!$A$8:$B$16,MATCH('SUIVI VENTES 403e'!$H5617,traitement!$A$8:$A$16,0),2)),"")</f>
        <v>12</v>
      </c>
      <c r="B5637">
        <f>IFERROR('SUIVI VENTES 403e'!F5617,"")</f>
        <v>120</v>
      </c>
      <c r="C5637">
        <f>IFERROR(IF('SUIVI VENTES 403e'!$A5617&lt;&gt;"",ROUND($B5637/$A5637,2),""),"")</f>
        <v>10</v>
      </c>
      <c r="D5637" t="str">
        <f t="shared" si="149"/>
        <v/>
      </c>
      <c r="E5637">
        <f t="shared" si="148"/>
        <v>0.94</v>
      </c>
      <c r="F5637">
        <f>IFERROR(IF('SUIVI VENTES 403e'!$A5617&lt;&gt;"",ROUND((($C5637/1.2)-$E5637),2),""),"")</f>
        <v>7.39</v>
      </c>
      <c r="G5637">
        <f>IFERROR(IF('SUIVI VENTES 403e'!$A5617&lt;&gt;"",ROUND($F5637*$A5637,2),""),"")</f>
        <v>88.68</v>
      </c>
      <c r="H5637">
        <f>IFERROR(IF('SUIVI VENTES 403e'!$A5617&lt;&gt;"",YEAR('SUIVI VENTES 403e'!$G5617),""),"")</f>
        <v>2020</v>
      </c>
      <c r="I5637">
        <f>IFERROR(IF('SUIVI VENTES 403e'!$A5617&lt;&gt;"",MONTH('SUIVI VENTES 403e'!$G5617),""),"")</f>
        <v>12</v>
      </c>
    </row>
    <row r="5638" spans="1:9" x14ac:dyDescent="0.25">
      <c r="A5638">
        <f>IFERROR('SUIVI VENTES 403e'!B5618*(INDEX(traitement!$A$8:$B$16,MATCH('SUIVI VENTES 403e'!$H5618,traitement!$A$8:$A$16,0),2)),"")</f>
        <v>1</v>
      </c>
      <c r="B5638">
        <f>IFERROR('SUIVI VENTES 403e'!F5618,"")</f>
        <v>0</v>
      </c>
      <c r="C5638">
        <f>IFERROR(IF('SUIVI VENTES 403e'!$A5618&lt;&gt;"",ROUND($B5638/$A5638,2),""),"")</f>
        <v>0</v>
      </c>
      <c r="D5638">
        <f t="shared" si="149"/>
        <v>1</v>
      </c>
      <c r="E5638">
        <f t="shared" si="148"/>
        <v>0.94</v>
      </c>
      <c r="F5638">
        <f>IFERROR(IF('SUIVI VENTES 403e'!$A5618&lt;&gt;"",ROUND((($C5638/1.2)-$E5638),2),""),"")</f>
        <v>-0.94</v>
      </c>
      <c r="G5638">
        <f>IFERROR(IF('SUIVI VENTES 403e'!$A5618&lt;&gt;"",ROUND($F5638*$A5638,2),""),"")</f>
        <v>-0.94</v>
      </c>
      <c r="H5638">
        <f>IFERROR(IF('SUIVI VENTES 403e'!$A5618&lt;&gt;"",YEAR('SUIVI VENTES 403e'!$G5618),""),"")</f>
        <v>2020</v>
      </c>
      <c r="I5638">
        <f>IFERROR(IF('SUIVI VENTES 403e'!$A5618&lt;&gt;"",MONTH('SUIVI VENTES 403e'!$G5618),""),"")</f>
        <v>12</v>
      </c>
    </row>
    <row r="5639" spans="1:9" x14ac:dyDescent="0.25">
      <c r="A5639">
        <f>IFERROR('SUIVI VENTES 403e'!B5619*(INDEX(traitement!$A$8:$B$16,MATCH('SUIVI VENTES 403e'!$H5619,traitement!$A$8:$A$16,0),2)),"")</f>
        <v>6</v>
      </c>
      <c r="B5639">
        <f>IFERROR('SUIVI VENTES 403e'!F5619,"")</f>
        <v>60</v>
      </c>
      <c r="C5639">
        <f>IFERROR(IF('SUIVI VENTES 403e'!$A5619&lt;&gt;"",ROUND($B5639/$A5639,2),""),"")</f>
        <v>10</v>
      </c>
      <c r="D5639" t="str">
        <f t="shared" si="149"/>
        <v/>
      </c>
      <c r="E5639">
        <f t="shared" si="148"/>
        <v>0.94</v>
      </c>
      <c r="F5639">
        <f>IFERROR(IF('SUIVI VENTES 403e'!$A5619&lt;&gt;"",ROUND((($C5639/1.2)-$E5639),2),""),"")</f>
        <v>7.39</v>
      </c>
      <c r="G5639">
        <f>IFERROR(IF('SUIVI VENTES 403e'!$A5619&lt;&gt;"",ROUND($F5639*$A5639,2),""),"")</f>
        <v>44.34</v>
      </c>
      <c r="H5639">
        <f>IFERROR(IF('SUIVI VENTES 403e'!$A5619&lt;&gt;"",YEAR('SUIVI VENTES 403e'!$G5619),""),"")</f>
        <v>2020</v>
      </c>
      <c r="I5639">
        <f>IFERROR(IF('SUIVI VENTES 403e'!$A5619&lt;&gt;"",MONTH('SUIVI VENTES 403e'!$G5619),""),"")</f>
        <v>12</v>
      </c>
    </row>
    <row r="5640" spans="1:9" x14ac:dyDescent="0.25">
      <c r="A5640">
        <f>IFERROR('SUIVI VENTES 403e'!B5620*(INDEX(traitement!$A$8:$B$16,MATCH('SUIVI VENTES 403e'!$H5620,traitement!$A$8:$A$16,0),2)),"")</f>
        <v>5</v>
      </c>
      <c r="B5640">
        <f>IFERROR('SUIVI VENTES 403e'!F5620,"")</f>
        <v>58.33</v>
      </c>
      <c r="C5640">
        <f>IFERROR(IF('SUIVI VENTES 403e'!$A5620&lt;&gt;"",ROUND($B5640/$A5640,2),""),"")</f>
        <v>11.67</v>
      </c>
      <c r="D5640" t="str">
        <f t="shared" si="149"/>
        <v/>
      </c>
      <c r="E5640">
        <f t="shared" si="148"/>
        <v>0.94</v>
      </c>
      <c r="F5640">
        <f>IFERROR(IF('SUIVI VENTES 403e'!$A5620&lt;&gt;"",ROUND((($C5640/1.2)-$E5640),2),""),"")</f>
        <v>8.7899999999999991</v>
      </c>
      <c r="G5640">
        <f>IFERROR(IF('SUIVI VENTES 403e'!$A5620&lt;&gt;"",ROUND($F5640*$A5640,2),""),"")</f>
        <v>43.95</v>
      </c>
      <c r="H5640">
        <f>IFERROR(IF('SUIVI VENTES 403e'!$A5620&lt;&gt;"",YEAR('SUIVI VENTES 403e'!$G5620),""),"")</f>
        <v>2020</v>
      </c>
      <c r="I5640">
        <f>IFERROR(IF('SUIVI VENTES 403e'!$A5620&lt;&gt;"",MONTH('SUIVI VENTES 403e'!$G5620),""),"")</f>
        <v>12</v>
      </c>
    </row>
    <row r="5641" spans="1:9" x14ac:dyDescent="0.25">
      <c r="A5641">
        <f>IFERROR('SUIVI VENTES 403e'!B5621*(INDEX(traitement!$A$8:$B$16,MATCH('SUIVI VENTES 403e'!$H5621,traitement!$A$8:$A$16,0),2)),"")</f>
        <v>6</v>
      </c>
      <c r="B5641">
        <f>IFERROR('SUIVI VENTES 403e'!F5621,"")</f>
        <v>60</v>
      </c>
      <c r="C5641">
        <f>IFERROR(IF('SUIVI VENTES 403e'!$A5621&lt;&gt;"",ROUND($B5641/$A5641,2),""),"")</f>
        <v>10</v>
      </c>
      <c r="D5641" t="str">
        <f t="shared" si="149"/>
        <v/>
      </c>
      <c r="E5641">
        <f t="shared" si="148"/>
        <v>0.94</v>
      </c>
      <c r="F5641">
        <f>IFERROR(IF('SUIVI VENTES 403e'!$A5621&lt;&gt;"",ROUND((($C5641/1.2)-$E5641),2),""),"")</f>
        <v>7.39</v>
      </c>
      <c r="G5641">
        <f>IFERROR(IF('SUIVI VENTES 403e'!$A5621&lt;&gt;"",ROUND($F5641*$A5641,2),""),"")</f>
        <v>44.34</v>
      </c>
      <c r="H5641">
        <f>IFERROR(IF('SUIVI VENTES 403e'!$A5621&lt;&gt;"",YEAR('SUIVI VENTES 403e'!$G5621),""),"")</f>
        <v>2020</v>
      </c>
      <c r="I5641">
        <f>IFERROR(IF('SUIVI VENTES 403e'!$A5621&lt;&gt;"",MONTH('SUIVI VENTES 403e'!$G5621),""),"")</f>
        <v>12</v>
      </c>
    </row>
    <row r="5642" spans="1:9" x14ac:dyDescent="0.25">
      <c r="A5642">
        <f>IFERROR('SUIVI VENTES 403e'!B5622*(INDEX(traitement!$A$8:$B$16,MATCH('SUIVI VENTES 403e'!$H5622,traitement!$A$8:$A$16,0),2)),"")</f>
        <v>15</v>
      </c>
      <c r="B5642">
        <f>IFERROR('SUIVI VENTES 403e'!F5622,"")</f>
        <v>150</v>
      </c>
      <c r="C5642">
        <f>IFERROR(IF('SUIVI VENTES 403e'!$A5622&lt;&gt;"",ROUND($B5642/$A5642,2),""),"")</f>
        <v>10</v>
      </c>
      <c r="D5642" t="str">
        <f t="shared" si="149"/>
        <v/>
      </c>
      <c r="E5642">
        <f t="shared" si="148"/>
        <v>0.94</v>
      </c>
      <c r="F5642">
        <f>IFERROR(IF('SUIVI VENTES 403e'!$A5622&lt;&gt;"",ROUND((($C5642/1.2)-$E5642),2),""),"")</f>
        <v>7.39</v>
      </c>
      <c r="G5642">
        <f>IFERROR(IF('SUIVI VENTES 403e'!$A5622&lt;&gt;"",ROUND($F5642*$A5642,2),""),"")</f>
        <v>110.85</v>
      </c>
      <c r="H5642">
        <f>IFERROR(IF('SUIVI VENTES 403e'!$A5622&lt;&gt;"",YEAR('SUIVI VENTES 403e'!$G5622),""),"")</f>
        <v>2020</v>
      </c>
      <c r="I5642">
        <f>IFERROR(IF('SUIVI VENTES 403e'!$A5622&lt;&gt;"",MONTH('SUIVI VENTES 403e'!$G5622),""),"")</f>
        <v>12</v>
      </c>
    </row>
    <row r="5643" spans="1:9" x14ac:dyDescent="0.25">
      <c r="A5643">
        <f>IFERROR('SUIVI VENTES 403e'!B5623*(INDEX(traitement!$A$8:$B$16,MATCH('SUIVI VENTES 403e'!$H5623,traitement!$A$8:$A$16,0),2)),"")</f>
        <v>2.25</v>
      </c>
      <c r="B5643">
        <f>IFERROR('SUIVI VENTES 403e'!F5623,"")</f>
        <v>0</v>
      </c>
      <c r="C5643">
        <f>IFERROR(IF('SUIVI VENTES 403e'!$A5623&lt;&gt;"",ROUND($B5643/$A5643,2),""),"")</f>
        <v>0</v>
      </c>
      <c r="D5643">
        <f t="shared" si="149"/>
        <v>2.25</v>
      </c>
      <c r="E5643">
        <f t="shared" si="148"/>
        <v>0.94</v>
      </c>
      <c r="F5643">
        <f>IFERROR(IF('SUIVI VENTES 403e'!$A5623&lt;&gt;"",ROUND((($C5643/1.2)-$E5643),2),""),"")</f>
        <v>-0.94</v>
      </c>
      <c r="G5643">
        <f>IFERROR(IF('SUIVI VENTES 403e'!$A5623&lt;&gt;"",ROUND($F5643*$A5643,2),""),"")</f>
        <v>-2.12</v>
      </c>
      <c r="H5643">
        <f>IFERROR(IF('SUIVI VENTES 403e'!$A5623&lt;&gt;"",YEAR('SUIVI VENTES 403e'!$G5623),""),"")</f>
        <v>2020</v>
      </c>
      <c r="I5643">
        <f>IFERROR(IF('SUIVI VENTES 403e'!$A5623&lt;&gt;"",MONTH('SUIVI VENTES 403e'!$G5623),""),"")</f>
        <v>12</v>
      </c>
    </row>
    <row r="5644" spans="1:9" x14ac:dyDescent="0.25">
      <c r="A5644">
        <f>IFERROR('SUIVI VENTES 403e'!B5624*(INDEX(traitement!$A$8:$B$16,MATCH('SUIVI VENTES 403e'!$H5624,traitement!$A$8:$A$16,0),2)),"")</f>
        <v>10</v>
      </c>
      <c r="B5644">
        <f>IFERROR('SUIVI VENTES 403e'!F5624,"")</f>
        <v>100</v>
      </c>
      <c r="C5644">
        <f>IFERROR(IF('SUIVI VENTES 403e'!$A5624&lt;&gt;"",ROUND($B5644/$A5644,2),""),"")</f>
        <v>10</v>
      </c>
      <c r="D5644" t="str">
        <f t="shared" si="149"/>
        <v/>
      </c>
      <c r="E5644">
        <f t="shared" si="148"/>
        <v>0.94</v>
      </c>
      <c r="F5644">
        <f>IFERROR(IF('SUIVI VENTES 403e'!$A5624&lt;&gt;"",ROUND((($C5644/1.2)-$E5644),2),""),"")</f>
        <v>7.39</v>
      </c>
      <c r="G5644">
        <f>IFERROR(IF('SUIVI VENTES 403e'!$A5624&lt;&gt;"",ROUND($F5644*$A5644,2),""),"")</f>
        <v>73.900000000000006</v>
      </c>
      <c r="H5644">
        <f>IFERROR(IF('SUIVI VENTES 403e'!$A5624&lt;&gt;"",YEAR('SUIVI VENTES 403e'!$G5624),""),"")</f>
        <v>2020</v>
      </c>
      <c r="I5644">
        <f>IFERROR(IF('SUIVI VENTES 403e'!$A5624&lt;&gt;"",MONTH('SUIVI VENTES 403e'!$G5624),""),"")</f>
        <v>12</v>
      </c>
    </row>
    <row r="5645" spans="1:9" x14ac:dyDescent="0.25">
      <c r="A5645">
        <f>IFERROR('SUIVI VENTES 403e'!B5625*(INDEX(traitement!$A$8:$B$16,MATCH('SUIVI VENTES 403e'!$H5625,traitement!$A$8:$A$16,0),2)),"")</f>
        <v>5</v>
      </c>
      <c r="B5645">
        <f>IFERROR('SUIVI VENTES 403e'!F5625,"")</f>
        <v>50</v>
      </c>
      <c r="C5645">
        <f>IFERROR(IF('SUIVI VENTES 403e'!$A5625&lt;&gt;"",ROUND($B5645/$A5645,2),""),"")</f>
        <v>10</v>
      </c>
      <c r="D5645" t="str">
        <f t="shared" si="149"/>
        <v/>
      </c>
      <c r="E5645">
        <f t="shared" si="148"/>
        <v>0.94</v>
      </c>
      <c r="F5645">
        <f>IFERROR(IF('SUIVI VENTES 403e'!$A5625&lt;&gt;"",ROUND((($C5645/1.2)-$E5645),2),""),"")</f>
        <v>7.39</v>
      </c>
      <c r="G5645">
        <f>IFERROR(IF('SUIVI VENTES 403e'!$A5625&lt;&gt;"",ROUND($F5645*$A5645,2),""),"")</f>
        <v>36.950000000000003</v>
      </c>
      <c r="H5645">
        <f>IFERROR(IF('SUIVI VENTES 403e'!$A5625&lt;&gt;"",YEAR('SUIVI VENTES 403e'!$G5625),""),"")</f>
        <v>2020</v>
      </c>
      <c r="I5645">
        <f>IFERROR(IF('SUIVI VENTES 403e'!$A5625&lt;&gt;"",MONTH('SUIVI VENTES 403e'!$G5625),""),"")</f>
        <v>12</v>
      </c>
    </row>
    <row r="5646" spans="1:9" x14ac:dyDescent="0.25">
      <c r="A5646">
        <f>IFERROR('SUIVI VENTES 403e'!B5626*(INDEX(traitement!$A$8:$B$16,MATCH('SUIVI VENTES 403e'!$H5626,traitement!$A$8:$A$16,0),2)),"")</f>
        <v>6</v>
      </c>
      <c r="B5646">
        <f>IFERROR('SUIVI VENTES 403e'!F5626,"")</f>
        <v>60</v>
      </c>
      <c r="C5646">
        <f>IFERROR(IF('SUIVI VENTES 403e'!$A5626&lt;&gt;"",ROUND($B5646/$A5646,2),""),"")</f>
        <v>10</v>
      </c>
      <c r="D5646" t="str">
        <f t="shared" si="149"/>
        <v/>
      </c>
      <c r="E5646">
        <f t="shared" si="148"/>
        <v>0.94</v>
      </c>
      <c r="F5646">
        <f>IFERROR(IF('SUIVI VENTES 403e'!$A5626&lt;&gt;"",ROUND((($C5646/1.2)-$E5646),2),""),"")</f>
        <v>7.39</v>
      </c>
      <c r="G5646">
        <f>IFERROR(IF('SUIVI VENTES 403e'!$A5626&lt;&gt;"",ROUND($F5646*$A5646,2),""),"")</f>
        <v>44.34</v>
      </c>
      <c r="H5646">
        <f>IFERROR(IF('SUIVI VENTES 403e'!$A5626&lt;&gt;"",YEAR('SUIVI VENTES 403e'!$G5626),""),"")</f>
        <v>2020</v>
      </c>
      <c r="I5646">
        <f>IFERROR(IF('SUIVI VENTES 403e'!$A5626&lt;&gt;"",MONTH('SUIVI VENTES 403e'!$G5626),""),"")</f>
        <v>12</v>
      </c>
    </row>
    <row r="5647" spans="1:9" x14ac:dyDescent="0.25">
      <c r="A5647">
        <f>IFERROR('SUIVI VENTES 403e'!B5627*(INDEX(traitement!$A$8:$B$16,MATCH('SUIVI VENTES 403e'!$H5627,traitement!$A$8:$A$16,0),2)),"")</f>
        <v>12</v>
      </c>
      <c r="B5647">
        <f>IFERROR('SUIVI VENTES 403e'!F5627,"")</f>
        <v>120</v>
      </c>
      <c r="C5647">
        <f>IFERROR(IF('SUIVI VENTES 403e'!$A5627&lt;&gt;"",ROUND($B5647/$A5647,2),""),"")</f>
        <v>10</v>
      </c>
      <c r="D5647" t="str">
        <f t="shared" si="149"/>
        <v/>
      </c>
      <c r="E5647">
        <f t="shared" si="148"/>
        <v>0.94</v>
      </c>
      <c r="F5647">
        <f>IFERROR(IF('SUIVI VENTES 403e'!$A5627&lt;&gt;"",ROUND((($C5647/1.2)-$E5647),2),""),"")</f>
        <v>7.39</v>
      </c>
      <c r="G5647">
        <f>IFERROR(IF('SUIVI VENTES 403e'!$A5627&lt;&gt;"",ROUND($F5647*$A5647,2),""),"")</f>
        <v>88.68</v>
      </c>
      <c r="H5647">
        <f>IFERROR(IF('SUIVI VENTES 403e'!$A5627&lt;&gt;"",YEAR('SUIVI VENTES 403e'!$G5627),""),"")</f>
        <v>2020</v>
      </c>
      <c r="I5647">
        <f>IFERROR(IF('SUIVI VENTES 403e'!$A5627&lt;&gt;"",MONTH('SUIVI VENTES 403e'!$G5627),""),"")</f>
        <v>12</v>
      </c>
    </row>
    <row r="5648" spans="1:9" x14ac:dyDescent="0.25">
      <c r="A5648">
        <f>IFERROR('SUIVI VENTES 403e'!B5628*(INDEX(traitement!$A$8:$B$16,MATCH('SUIVI VENTES 403e'!$H5628,traitement!$A$8:$A$16,0),2)),"")</f>
        <v>3</v>
      </c>
      <c r="B5648">
        <f>IFERROR('SUIVI VENTES 403e'!F5628,"")</f>
        <v>0</v>
      </c>
      <c r="C5648">
        <f>IFERROR(IF('SUIVI VENTES 403e'!$A5628&lt;&gt;"",ROUND($B5648/$A5648,2),""),"")</f>
        <v>0</v>
      </c>
      <c r="D5648">
        <f t="shared" si="149"/>
        <v>3</v>
      </c>
      <c r="E5648">
        <f t="shared" si="148"/>
        <v>0.94</v>
      </c>
      <c r="F5648">
        <f>IFERROR(IF('SUIVI VENTES 403e'!$A5628&lt;&gt;"",ROUND((($C5648/1.2)-$E5648),2),""),"")</f>
        <v>-0.94</v>
      </c>
      <c r="G5648">
        <f>IFERROR(IF('SUIVI VENTES 403e'!$A5628&lt;&gt;"",ROUND($F5648*$A5648,2),""),"")</f>
        <v>-2.82</v>
      </c>
      <c r="H5648">
        <f>IFERROR(IF('SUIVI VENTES 403e'!$A5628&lt;&gt;"",YEAR('SUIVI VENTES 403e'!$G5628),""),"")</f>
        <v>2020</v>
      </c>
      <c r="I5648">
        <f>IFERROR(IF('SUIVI VENTES 403e'!$A5628&lt;&gt;"",MONTH('SUIVI VENTES 403e'!$G5628),""),"")</f>
        <v>12</v>
      </c>
    </row>
    <row r="5649" spans="1:9" x14ac:dyDescent="0.25">
      <c r="A5649">
        <f>IFERROR('SUIVI VENTES 403e'!B5629*(INDEX(traitement!$A$8:$B$16,MATCH('SUIVI VENTES 403e'!$H5629,traitement!$A$8:$A$16,0),2)),"")</f>
        <v>5</v>
      </c>
      <c r="B5649">
        <f>IFERROR('SUIVI VENTES 403e'!F5629,"")</f>
        <v>50</v>
      </c>
      <c r="C5649">
        <f>IFERROR(IF('SUIVI VENTES 403e'!$A5629&lt;&gt;"",ROUND($B5649/$A5649,2),""),"")</f>
        <v>10</v>
      </c>
      <c r="D5649" t="str">
        <f t="shared" si="149"/>
        <v/>
      </c>
      <c r="E5649">
        <f t="shared" si="148"/>
        <v>0.94</v>
      </c>
      <c r="F5649">
        <f>IFERROR(IF('SUIVI VENTES 403e'!$A5629&lt;&gt;"",ROUND((($C5649/1.2)-$E5649),2),""),"")</f>
        <v>7.39</v>
      </c>
      <c r="G5649">
        <f>IFERROR(IF('SUIVI VENTES 403e'!$A5629&lt;&gt;"",ROUND($F5649*$A5649,2),""),"")</f>
        <v>36.950000000000003</v>
      </c>
      <c r="H5649">
        <f>IFERROR(IF('SUIVI VENTES 403e'!$A5629&lt;&gt;"",YEAR('SUIVI VENTES 403e'!$G5629),""),"")</f>
        <v>2020</v>
      </c>
      <c r="I5649">
        <f>IFERROR(IF('SUIVI VENTES 403e'!$A5629&lt;&gt;"",MONTH('SUIVI VENTES 403e'!$G5629),""),"")</f>
        <v>12</v>
      </c>
    </row>
    <row r="5650" spans="1:9" x14ac:dyDescent="0.25">
      <c r="A5650">
        <f>IFERROR('SUIVI VENTES 403e'!B5630*(INDEX(traitement!$A$8:$B$16,MATCH('SUIVI VENTES 403e'!$H5630,traitement!$A$8:$A$16,0),2)),"")</f>
        <v>6</v>
      </c>
      <c r="B5650">
        <f>IFERROR('SUIVI VENTES 403e'!F5630,"")</f>
        <v>60</v>
      </c>
      <c r="C5650">
        <f>IFERROR(IF('SUIVI VENTES 403e'!$A5630&lt;&gt;"",ROUND($B5650/$A5650,2),""),"")</f>
        <v>10</v>
      </c>
      <c r="D5650" t="str">
        <f t="shared" si="149"/>
        <v/>
      </c>
      <c r="E5650">
        <f t="shared" si="148"/>
        <v>0.94</v>
      </c>
      <c r="F5650">
        <f>IFERROR(IF('SUIVI VENTES 403e'!$A5630&lt;&gt;"",ROUND((($C5650/1.2)-$E5650),2),""),"")</f>
        <v>7.39</v>
      </c>
      <c r="G5650">
        <f>IFERROR(IF('SUIVI VENTES 403e'!$A5630&lt;&gt;"",ROUND($F5650*$A5650,2),""),"")</f>
        <v>44.34</v>
      </c>
      <c r="H5650">
        <f>IFERROR(IF('SUIVI VENTES 403e'!$A5630&lt;&gt;"",YEAR('SUIVI VENTES 403e'!$G5630),""),"")</f>
        <v>2020</v>
      </c>
      <c r="I5650">
        <f>IFERROR(IF('SUIVI VENTES 403e'!$A5630&lt;&gt;"",MONTH('SUIVI VENTES 403e'!$G5630),""),"")</f>
        <v>12</v>
      </c>
    </row>
    <row r="5651" spans="1:9" x14ac:dyDescent="0.25">
      <c r="A5651">
        <f>IFERROR('SUIVI VENTES 403e'!B5631*(INDEX(traitement!$A$8:$B$16,MATCH('SUIVI VENTES 403e'!$H5631,traitement!$A$8:$A$16,0),2)),"")</f>
        <v>12</v>
      </c>
      <c r="B5651">
        <f>IFERROR('SUIVI VENTES 403e'!F5631,"")</f>
        <v>120</v>
      </c>
      <c r="C5651">
        <f>IFERROR(IF('SUIVI VENTES 403e'!$A5631&lt;&gt;"",ROUND($B5651/$A5651,2),""),"")</f>
        <v>10</v>
      </c>
      <c r="D5651" t="str">
        <f t="shared" si="149"/>
        <v/>
      </c>
      <c r="E5651">
        <f t="shared" si="148"/>
        <v>0.94</v>
      </c>
      <c r="F5651">
        <f>IFERROR(IF('SUIVI VENTES 403e'!$A5631&lt;&gt;"",ROUND((($C5651/1.2)-$E5651),2),""),"")</f>
        <v>7.39</v>
      </c>
      <c r="G5651">
        <f>IFERROR(IF('SUIVI VENTES 403e'!$A5631&lt;&gt;"",ROUND($F5651*$A5651,2),""),"")</f>
        <v>88.68</v>
      </c>
      <c r="H5651">
        <f>IFERROR(IF('SUIVI VENTES 403e'!$A5631&lt;&gt;"",YEAR('SUIVI VENTES 403e'!$G5631),""),"")</f>
        <v>2020</v>
      </c>
      <c r="I5651">
        <f>IFERROR(IF('SUIVI VENTES 403e'!$A5631&lt;&gt;"",MONTH('SUIVI VENTES 403e'!$G5631),""),"")</f>
        <v>12</v>
      </c>
    </row>
    <row r="5652" spans="1:9" x14ac:dyDescent="0.25">
      <c r="A5652">
        <f>IFERROR('SUIVI VENTES 403e'!B5632*(INDEX(traitement!$A$8:$B$16,MATCH('SUIVI VENTES 403e'!$H5632,traitement!$A$8:$A$16,0),2)),"")</f>
        <v>5</v>
      </c>
      <c r="B5652">
        <f>IFERROR('SUIVI VENTES 403e'!F5632,"")</f>
        <v>50</v>
      </c>
      <c r="C5652">
        <f>IFERROR(IF('SUIVI VENTES 403e'!$A5632&lt;&gt;"",ROUND($B5652/$A5652,2),""),"")</f>
        <v>10</v>
      </c>
      <c r="D5652" t="str">
        <f t="shared" si="149"/>
        <v/>
      </c>
      <c r="E5652">
        <f t="shared" si="148"/>
        <v>0.94</v>
      </c>
      <c r="F5652">
        <f>IFERROR(IF('SUIVI VENTES 403e'!$A5632&lt;&gt;"",ROUND((($C5652/1.2)-$E5652),2),""),"")</f>
        <v>7.39</v>
      </c>
      <c r="G5652">
        <f>IFERROR(IF('SUIVI VENTES 403e'!$A5632&lt;&gt;"",ROUND($F5652*$A5652,2),""),"")</f>
        <v>36.950000000000003</v>
      </c>
      <c r="H5652">
        <f>IFERROR(IF('SUIVI VENTES 403e'!$A5632&lt;&gt;"",YEAR('SUIVI VENTES 403e'!$G5632),""),"")</f>
        <v>2020</v>
      </c>
      <c r="I5652">
        <f>IFERROR(IF('SUIVI VENTES 403e'!$A5632&lt;&gt;"",MONTH('SUIVI VENTES 403e'!$G5632),""),"")</f>
        <v>12</v>
      </c>
    </row>
    <row r="5653" spans="1:9" x14ac:dyDescent="0.25">
      <c r="A5653">
        <f>IFERROR('SUIVI VENTES 403e'!B5633*(INDEX(traitement!$A$8:$B$16,MATCH('SUIVI VENTES 403e'!$H5633,traitement!$A$8:$A$16,0),2)),"")</f>
        <v>15</v>
      </c>
      <c r="B5653">
        <f>IFERROR('SUIVI VENTES 403e'!F5633,"")</f>
        <v>150</v>
      </c>
      <c r="C5653">
        <f>IFERROR(IF('SUIVI VENTES 403e'!$A5633&lt;&gt;"",ROUND($B5653/$A5653,2),""),"")</f>
        <v>10</v>
      </c>
      <c r="D5653" t="str">
        <f t="shared" si="149"/>
        <v/>
      </c>
      <c r="E5653">
        <f t="shared" si="148"/>
        <v>0.94</v>
      </c>
      <c r="F5653">
        <f>IFERROR(IF('SUIVI VENTES 403e'!$A5633&lt;&gt;"",ROUND((($C5653/1.2)-$E5653),2),""),"")</f>
        <v>7.39</v>
      </c>
      <c r="G5653">
        <f>IFERROR(IF('SUIVI VENTES 403e'!$A5633&lt;&gt;"",ROUND($F5653*$A5653,2),""),"")</f>
        <v>110.85</v>
      </c>
      <c r="H5653">
        <f>IFERROR(IF('SUIVI VENTES 403e'!$A5633&lt;&gt;"",YEAR('SUIVI VENTES 403e'!$G5633),""),"")</f>
        <v>2020</v>
      </c>
      <c r="I5653">
        <f>IFERROR(IF('SUIVI VENTES 403e'!$A5633&lt;&gt;"",MONTH('SUIVI VENTES 403e'!$G5633),""),"")</f>
        <v>12</v>
      </c>
    </row>
    <row r="5654" spans="1:9" x14ac:dyDescent="0.25">
      <c r="A5654">
        <f>IFERROR('SUIVI VENTES 403e'!B5634*(INDEX(traitement!$A$8:$B$16,MATCH('SUIVI VENTES 403e'!$H5634,traitement!$A$8:$A$16,0),2)),"")</f>
        <v>3</v>
      </c>
      <c r="B5654">
        <f>IFERROR('SUIVI VENTES 403e'!F5634,"")</f>
        <v>0</v>
      </c>
      <c r="C5654">
        <f>IFERROR(IF('SUIVI VENTES 403e'!$A5634&lt;&gt;"",ROUND($B5654/$A5654,2),""),"")</f>
        <v>0</v>
      </c>
      <c r="D5654">
        <f t="shared" si="149"/>
        <v>3</v>
      </c>
      <c r="E5654">
        <f t="shared" si="148"/>
        <v>0.94</v>
      </c>
      <c r="F5654">
        <f>IFERROR(IF('SUIVI VENTES 403e'!$A5634&lt;&gt;"",ROUND((($C5654/1.2)-$E5654),2),""),"")</f>
        <v>-0.94</v>
      </c>
      <c r="G5654">
        <f>IFERROR(IF('SUIVI VENTES 403e'!$A5634&lt;&gt;"",ROUND($F5654*$A5654,2),""),"")</f>
        <v>-2.82</v>
      </c>
      <c r="H5654">
        <f>IFERROR(IF('SUIVI VENTES 403e'!$A5634&lt;&gt;"",YEAR('SUIVI VENTES 403e'!$G5634),""),"")</f>
        <v>2020</v>
      </c>
      <c r="I5654">
        <f>IFERROR(IF('SUIVI VENTES 403e'!$A5634&lt;&gt;"",MONTH('SUIVI VENTES 403e'!$G5634),""),"")</f>
        <v>12</v>
      </c>
    </row>
    <row r="5655" spans="1:9" x14ac:dyDescent="0.25">
      <c r="A5655">
        <f>IFERROR('SUIVI VENTES 403e'!B5635*(INDEX(traitement!$A$8:$B$16,MATCH('SUIVI VENTES 403e'!$H5635,traitement!$A$8:$A$16,0),2)),"")</f>
        <v>8</v>
      </c>
      <c r="B5655">
        <f>IFERROR('SUIVI VENTES 403e'!F5635,"")</f>
        <v>80</v>
      </c>
      <c r="C5655">
        <f>IFERROR(IF('SUIVI VENTES 403e'!$A5635&lt;&gt;"",ROUND($B5655/$A5655,2),""),"")</f>
        <v>10</v>
      </c>
      <c r="D5655" t="str">
        <f t="shared" si="149"/>
        <v/>
      </c>
      <c r="E5655">
        <f t="shared" si="148"/>
        <v>0.94</v>
      </c>
      <c r="F5655">
        <f>IFERROR(IF('SUIVI VENTES 403e'!$A5635&lt;&gt;"",ROUND((($C5655/1.2)-$E5655),2),""),"")</f>
        <v>7.39</v>
      </c>
      <c r="G5655">
        <f>IFERROR(IF('SUIVI VENTES 403e'!$A5635&lt;&gt;"",ROUND($F5655*$A5655,2),""),"")</f>
        <v>59.12</v>
      </c>
      <c r="H5655">
        <f>IFERROR(IF('SUIVI VENTES 403e'!$A5635&lt;&gt;"",YEAR('SUIVI VENTES 403e'!$G5635),""),"")</f>
        <v>2020</v>
      </c>
      <c r="I5655">
        <f>IFERROR(IF('SUIVI VENTES 403e'!$A5635&lt;&gt;"",MONTH('SUIVI VENTES 403e'!$G5635),""),"")</f>
        <v>12</v>
      </c>
    </row>
    <row r="5656" spans="1:9" x14ac:dyDescent="0.25">
      <c r="A5656">
        <f>IFERROR('SUIVI VENTES 403e'!B5636*(INDEX(traitement!$A$8:$B$16,MATCH('SUIVI VENTES 403e'!$H5636,traitement!$A$8:$A$16,0),2)),"")</f>
        <v>1</v>
      </c>
      <c r="B5656">
        <f>IFERROR('SUIVI VENTES 403e'!F5636,"")</f>
        <v>11.67</v>
      </c>
      <c r="C5656">
        <f>IFERROR(IF('SUIVI VENTES 403e'!$A5636&lt;&gt;"",ROUND($B5656/$A5656,2),""),"")</f>
        <v>11.67</v>
      </c>
      <c r="D5656" t="str">
        <f t="shared" si="149"/>
        <v/>
      </c>
      <c r="E5656">
        <f t="shared" si="148"/>
        <v>0.94</v>
      </c>
      <c r="F5656">
        <f>IFERROR(IF('SUIVI VENTES 403e'!$A5636&lt;&gt;"",ROUND((($C5656/1.2)-$E5656),2),""),"")</f>
        <v>8.7899999999999991</v>
      </c>
      <c r="G5656">
        <f>IFERROR(IF('SUIVI VENTES 403e'!$A5636&lt;&gt;"",ROUND($F5656*$A5656,2),""),"")</f>
        <v>8.7899999999999991</v>
      </c>
      <c r="H5656">
        <f>IFERROR(IF('SUIVI VENTES 403e'!$A5636&lt;&gt;"",YEAR('SUIVI VENTES 403e'!$G5636),""),"")</f>
        <v>2020</v>
      </c>
      <c r="I5656">
        <f>IFERROR(IF('SUIVI VENTES 403e'!$A5636&lt;&gt;"",MONTH('SUIVI VENTES 403e'!$G5636),""),"")</f>
        <v>12</v>
      </c>
    </row>
    <row r="5657" spans="1:9" x14ac:dyDescent="0.25">
      <c r="A5657">
        <f>IFERROR('SUIVI VENTES 403e'!B5637*(INDEX(traitement!$A$8:$B$16,MATCH('SUIVI VENTES 403e'!$H5637,traitement!$A$8:$A$16,0),2)),"")</f>
        <v>5.75</v>
      </c>
      <c r="B5657">
        <f>IFERROR('SUIVI VENTES 403e'!F5637,"")</f>
        <v>115</v>
      </c>
      <c r="C5657">
        <f>IFERROR(IF('SUIVI VENTES 403e'!$A5637&lt;&gt;"",ROUND($B5657/$A5657,2),""),"")</f>
        <v>20</v>
      </c>
      <c r="D5657" t="str">
        <f t="shared" si="149"/>
        <v/>
      </c>
      <c r="E5657">
        <f t="shared" si="148"/>
        <v>0.94</v>
      </c>
      <c r="F5657">
        <f>IFERROR(IF('SUIVI VENTES 403e'!$A5637&lt;&gt;"",ROUND((($C5657/1.2)-$E5657),2),""),"")</f>
        <v>15.73</v>
      </c>
      <c r="G5657">
        <f>IFERROR(IF('SUIVI VENTES 403e'!$A5637&lt;&gt;"",ROUND($F5657*$A5657,2),""),"")</f>
        <v>90.45</v>
      </c>
      <c r="H5657">
        <f>IFERROR(IF('SUIVI VENTES 403e'!$A5637&lt;&gt;"",YEAR('SUIVI VENTES 403e'!$G5637),""),"")</f>
        <v>2020</v>
      </c>
      <c r="I5657">
        <f>IFERROR(IF('SUIVI VENTES 403e'!$A5637&lt;&gt;"",MONTH('SUIVI VENTES 403e'!$G5637),""),"")</f>
        <v>12</v>
      </c>
    </row>
    <row r="5658" spans="1:9" x14ac:dyDescent="0.25">
      <c r="A5658">
        <f>IFERROR('SUIVI VENTES 403e'!B5638*(INDEX(traitement!$A$8:$B$16,MATCH('SUIVI VENTES 403e'!$H5638,traitement!$A$8:$A$16,0),2)),"")</f>
        <v>6</v>
      </c>
      <c r="B5658">
        <f>IFERROR('SUIVI VENTES 403e'!F5638,"")</f>
        <v>60</v>
      </c>
      <c r="C5658">
        <f>IFERROR(IF('SUIVI VENTES 403e'!$A5638&lt;&gt;"",ROUND($B5658/$A5658,2),""),"")</f>
        <v>10</v>
      </c>
      <c r="D5658" t="str">
        <f t="shared" si="149"/>
        <v/>
      </c>
      <c r="E5658">
        <f>IFERROR(INDEX($G$2:$S$15,MATCH($H5658,$G$2:$G$15,0),MATCH($I5658,$G$2:$S$2,0)),"")</f>
        <v>0.94</v>
      </c>
      <c r="F5658">
        <f>IFERROR(IF('SUIVI VENTES 403e'!$A5638&lt;&gt;"",ROUND((($C5658/1.2)-$E5658),2),""),"")</f>
        <v>7.39</v>
      </c>
      <c r="G5658">
        <f>IFERROR(IF('SUIVI VENTES 403e'!$A5638&lt;&gt;"",ROUND($F5658*$A5658,2),""),"")</f>
        <v>44.34</v>
      </c>
      <c r="H5658">
        <f>IFERROR(IF('SUIVI VENTES 403e'!$A5638&lt;&gt;"",YEAR('SUIVI VENTES 403e'!$G5638),""),"")</f>
        <v>2020</v>
      </c>
      <c r="I5658">
        <f>IFERROR(IF('SUIVI VENTES 403e'!$A5638&lt;&gt;"",MONTH('SUIVI VENTES 403e'!$G5638),""),"")</f>
        <v>12</v>
      </c>
    </row>
    <row r="5659" spans="1:9" x14ac:dyDescent="0.25">
      <c r="A5659">
        <f>IFERROR('SUIVI VENTES 403e'!B5639*(INDEX(traitement!$A$8:$B$16,MATCH('SUIVI VENTES 403e'!$H5639,traitement!$A$8:$A$16,0),2)),"")</f>
        <v>5</v>
      </c>
      <c r="B5659">
        <f>IFERROR('SUIVI VENTES 403e'!F5639,"")</f>
        <v>50</v>
      </c>
      <c r="C5659">
        <f>IFERROR(IF('SUIVI VENTES 403e'!$A5639&lt;&gt;"",ROUND($B5659/$A5659,2),""),"")</f>
        <v>10</v>
      </c>
      <c r="D5659" t="str">
        <f t="shared" ref="D5655:D5718" si="150">IF(B5659&lt;&gt;0,"",IF(A5659&lt;&gt;"",A5659,""))</f>
        <v/>
      </c>
      <c r="E5659">
        <f>IFERROR(INDEX($G$2:$S$15,MATCH($H5659,$G$2:$G$15,0),MATCH($I5659,$G$2:$S$2,0)),"")</f>
        <v>0.94</v>
      </c>
      <c r="F5659">
        <f>IFERROR(IF('SUIVI VENTES 403e'!$A5639&lt;&gt;"",ROUND((($C5659/1.2)-$E5659),2),""),"")</f>
        <v>7.39</v>
      </c>
      <c r="G5659">
        <f>IFERROR(IF('SUIVI VENTES 403e'!$A5639&lt;&gt;"",ROUND($F5659*$A5659,2),""),"")</f>
        <v>36.950000000000003</v>
      </c>
      <c r="H5659">
        <f>IFERROR(IF('SUIVI VENTES 403e'!$A5639&lt;&gt;"",YEAR('SUIVI VENTES 403e'!$G5639),""),"")</f>
        <v>2020</v>
      </c>
      <c r="I5659">
        <f>IFERROR(IF('SUIVI VENTES 403e'!$A5639&lt;&gt;"",MONTH('SUIVI VENTES 403e'!$G5639),""),"")</f>
        <v>12</v>
      </c>
    </row>
    <row r="5660" spans="1:9" x14ac:dyDescent="0.25">
      <c r="A5660">
        <f>IFERROR('SUIVI VENTES 403e'!B5640*(INDEX(traitement!$A$8:$B$16,MATCH('SUIVI VENTES 403e'!$H5640,traitement!$A$8:$A$16,0),2)),"")</f>
        <v>3</v>
      </c>
      <c r="B5660">
        <f>IFERROR('SUIVI VENTES 403e'!F5640,"")</f>
        <v>30</v>
      </c>
      <c r="C5660">
        <f>IFERROR(IF('SUIVI VENTES 403e'!$A5640&lt;&gt;"",ROUND($B5660/$A5660,2),""),"")</f>
        <v>10</v>
      </c>
      <c r="D5660" t="str">
        <f t="shared" si="150"/>
        <v/>
      </c>
      <c r="E5660">
        <f>IFERROR(INDEX($G$2:$S$15,MATCH($H5660,$G$2:$G$15,0),MATCH($I5660,$G$2:$S$2,0)),"")</f>
        <v>0.94</v>
      </c>
      <c r="F5660">
        <f>IFERROR(IF('SUIVI VENTES 403e'!$A5640&lt;&gt;"",ROUND((($C5660/1.2)-$E5660),2),""),"")</f>
        <v>7.39</v>
      </c>
      <c r="G5660">
        <f>IFERROR(IF('SUIVI VENTES 403e'!$A5640&lt;&gt;"",ROUND($F5660*$A5660,2),""),"")</f>
        <v>22.17</v>
      </c>
      <c r="H5660">
        <f>IFERROR(IF('SUIVI VENTES 403e'!$A5640&lt;&gt;"",YEAR('SUIVI VENTES 403e'!$G5640),""),"")</f>
        <v>2020</v>
      </c>
      <c r="I5660">
        <f>IFERROR(IF('SUIVI VENTES 403e'!$A5640&lt;&gt;"",MONTH('SUIVI VENTES 403e'!$G5640),""),"")</f>
        <v>12</v>
      </c>
    </row>
    <row r="5661" spans="1:9" x14ac:dyDescent="0.25">
      <c r="A5661">
        <f>IFERROR('SUIVI VENTES 403e'!B5641*(INDEX(traitement!$A$8:$B$16,MATCH('SUIVI VENTES 403e'!$H5641,traitement!$A$8:$A$16,0),2)),"")</f>
        <v>1</v>
      </c>
      <c r="B5661">
        <f>IFERROR('SUIVI VENTES 403e'!F5641,"")</f>
        <v>10</v>
      </c>
      <c r="C5661">
        <f>IFERROR(IF('SUIVI VENTES 403e'!$A5641&lt;&gt;"",ROUND($B5661/$A5661,2),""),"")</f>
        <v>10</v>
      </c>
      <c r="D5661" t="str">
        <f t="shared" si="150"/>
        <v/>
      </c>
      <c r="E5661">
        <f>IFERROR(INDEX($G$2:$S$15,MATCH($H5661,$G$2:$G$15,0),MATCH($I5661,$G$2:$S$2,0)),"")</f>
        <v>0.94</v>
      </c>
      <c r="F5661">
        <f>IFERROR(IF('SUIVI VENTES 403e'!$A5641&lt;&gt;"",ROUND((($C5661/1.2)-$E5661),2),""),"")</f>
        <v>7.39</v>
      </c>
      <c r="G5661">
        <f>IFERROR(IF('SUIVI VENTES 403e'!$A5641&lt;&gt;"",ROUND($F5661*$A5661,2),""),"")</f>
        <v>7.39</v>
      </c>
      <c r="H5661">
        <f>IFERROR(IF('SUIVI VENTES 403e'!$A5641&lt;&gt;"",YEAR('SUIVI VENTES 403e'!$G5641),""),"")</f>
        <v>2020</v>
      </c>
      <c r="I5661">
        <f>IFERROR(IF('SUIVI VENTES 403e'!$A5641&lt;&gt;"",MONTH('SUIVI VENTES 403e'!$G5641),""),"")</f>
        <v>12</v>
      </c>
    </row>
    <row r="5662" spans="1:9" x14ac:dyDescent="0.25">
      <c r="A5662">
        <f>IFERROR('SUIVI VENTES 403e'!B5642*(INDEX(traitement!$A$8:$B$16,MATCH('SUIVI VENTES 403e'!$H5642,traitement!$A$8:$A$16,0),2)),"")</f>
        <v>12</v>
      </c>
      <c r="B5662">
        <f>IFERROR('SUIVI VENTES 403e'!F5642,"")</f>
        <v>120</v>
      </c>
      <c r="C5662">
        <f>IFERROR(IF('SUIVI VENTES 403e'!$A5642&lt;&gt;"",ROUND($B5662/$A5662,2),""),"")</f>
        <v>10</v>
      </c>
      <c r="D5662" t="str">
        <f t="shared" si="150"/>
        <v/>
      </c>
      <c r="E5662">
        <f>IFERROR(INDEX($G$2:$S$15,MATCH($H5662,$G$2:$G$15,0),MATCH($I5662,$G$2:$S$2,0)),"")</f>
        <v>0.94</v>
      </c>
      <c r="F5662">
        <f>IFERROR(IF('SUIVI VENTES 403e'!$A5642&lt;&gt;"",ROUND((($C5662/1.2)-$E5662),2),""),"")</f>
        <v>7.39</v>
      </c>
      <c r="G5662">
        <f>IFERROR(IF('SUIVI VENTES 403e'!$A5642&lt;&gt;"",ROUND($F5662*$A5662,2),""),"")</f>
        <v>88.68</v>
      </c>
      <c r="H5662">
        <f>IFERROR(IF('SUIVI VENTES 403e'!$A5642&lt;&gt;"",YEAR('SUIVI VENTES 403e'!$G5642),""),"")</f>
        <v>2020</v>
      </c>
      <c r="I5662">
        <f>IFERROR(IF('SUIVI VENTES 403e'!$A5642&lt;&gt;"",MONTH('SUIVI VENTES 403e'!$G5642),""),"")</f>
        <v>12</v>
      </c>
    </row>
    <row r="5663" spans="1:9" x14ac:dyDescent="0.25">
      <c r="A5663">
        <f>IFERROR('SUIVI VENTES 403e'!B5643*(INDEX(traitement!$A$8:$B$16,MATCH('SUIVI VENTES 403e'!$H5643,traitement!$A$8:$A$16,0),2)),"")</f>
        <v>8</v>
      </c>
      <c r="B5663">
        <f>IFERROR('SUIVI VENTES 403e'!F5643,"")</f>
        <v>80</v>
      </c>
      <c r="C5663">
        <f>IFERROR(IF('SUIVI VENTES 403e'!$A5643&lt;&gt;"",ROUND($B5663/$A5663,2),""),"")</f>
        <v>10</v>
      </c>
      <c r="D5663" t="str">
        <f t="shared" si="150"/>
        <v/>
      </c>
      <c r="E5663">
        <f>IFERROR(INDEX($G$2:$S$15,MATCH($H5663,$G$2:$G$15,0),MATCH($I5663,$G$2:$S$2,0)),"")</f>
        <v>0.94</v>
      </c>
      <c r="F5663">
        <f>IFERROR(IF('SUIVI VENTES 403e'!$A5643&lt;&gt;"",ROUND((($C5663/1.2)-$E5663),2),""),"")</f>
        <v>7.39</v>
      </c>
      <c r="G5663">
        <f>IFERROR(IF('SUIVI VENTES 403e'!$A5643&lt;&gt;"",ROUND($F5663*$A5663,2),""),"")</f>
        <v>59.12</v>
      </c>
      <c r="H5663">
        <f>IFERROR(IF('SUIVI VENTES 403e'!$A5643&lt;&gt;"",YEAR('SUIVI VENTES 403e'!$G5643),""),"")</f>
        <v>2020</v>
      </c>
      <c r="I5663">
        <f>IFERROR(IF('SUIVI VENTES 403e'!$A5643&lt;&gt;"",MONTH('SUIVI VENTES 403e'!$G5643),""),"")</f>
        <v>12</v>
      </c>
    </row>
    <row r="5664" spans="1:9" x14ac:dyDescent="0.25">
      <c r="A5664">
        <f>IFERROR('SUIVI VENTES 403e'!B5644*(INDEX(traitement!$A$8:$B$16,MATCH('SUIVI VENTES 403e'!$H5644,traitement!$A$8:$A$16,0),2)),"")</f>
        <v>2</v>
      </c>
      <c r="B5664">
        <f>IFERROR('SUIVI VENTES 403e'!F5644,"")</f>
        <v>20</v>
      </c>
      <c r="C5664">
        <f>IFERROR(IF('SUIVI VENTES 403e'!$A5644&lt;&gt;"",ROUND($B5664/$A5664,2),""),"")</f>
        <v>10</v>
      </c>
      <c r="D5664" t="str">
        <f t="shared" si="150"/>
        <v/>
      </c>
      <c r="E5664">
        <f>IFERROR(INDEX($G$2:$S$15,MATCH($H5664,$G$2:$G$15,0),MATCH($I5664,$G$2:$S$2,0)),"")</f>
        <v>0.94</v>
      </c>
      <c r="F5664">
        <f>IFERROR(IF('SUIVI VENTES 403e'!$A5644&lt;&gt;"",ROUND((($C5664/1.2)-$E5664),2),""),"")</f>
        <v>7.39</v>
      </c>
      <c r="G5664">
        <f>IFERROR(IF('SUIVI VENTES 403e'!$A5644&lt;&gt;"",ROUND($F5664*$A5664,2),""),"")</f>
        <v>14.78</v>
      </c>
      <c r="H5664">
        <f>IFERROR(IF('SUIVI VENTES 403e'!$A5644&lt;&gt;"",YEAR('SUIVI VENTES 403e'!$G5644),""),"")</f>
        <v>2020</v>
      </c>
      <c r="I5664">
        <f>IFERROR(IF('SUIVI VENTES 403e'!$A5644&lt;&gt;"",MONTH('SUIVI VENTES 403e'!$G5644),""),"")</f>
        <v>12</v>
      </c>
    </row>
    <row r="5665" spans="1:9" x14ac:dyDescent="0.25">
      <c r="A5665">
        <f>IFERROR('SUIVI VENTES 403e'!B5645*(INDEX(traitement!$A$8:$B$16,MATCH('SUIVI VENTES 403e'!$H5645,traitement!$A$8:$A$16,0),2)),"")</f>
        <v>1</v>
      </c>
      <c r="B5665">
        <f>IFERROR('SUIVI VENTES 403e'!F5645,"")</f>
        <v>0</v>
      </c>
      <c r="C5665">
        <f>IFERROR(IF('SUIVI VENTES 403e'!$A5645&lt;&gt;"",ROUND($B5665/$A5665,2),""),"")</f>
        <v>0</v>
      </c>
      <c r="D5665">
        <f t="shared" si="150"/>
        <v>1</v>
      </c>
      <c r="E5665">
        <f>IFERROR(INDEX($G$2:$S$15,MATCH($H5665,$G$2:$G$15,0),MATCH($I5665,$G$2:$S$2,0)),"")</f>
        <v>0.94</v>
      </c>
      <c r="F5665">
        <f>IFERROR(IF('SUIVI VENTES 403e'!$A5645&lt;&gt;"",ROUND((($C5665/1.2)-$E5665),2),""),"")</f>
        <v>-0.94</v>
      </c>
      <c r="G5665">
        <f>IFERROR(IF('SUIVI VENTES 403e'!$A5645&lt;&gt;"",ROUND($F5665*$A5665,2),""),"")</f>
        <v>-0.94</v>
      </c>
      <c r="H5665">
        <f>IFERROR(IF('SUIVI VENTES 403e'!$A5645&lt;&gt;"",YEAR('SUIVI VENTES 403e'!$G5645),""),"")</f>
        <v>2020</v>
      </c>
      <c r="I5665">
        <f>IFERROR(IF('SUIVI VENTES 403e'!$A5645&lt;&gt;"",MONTH('SUIVI VENTES 403e'!$G5645),""),"")</f>
        <v>12</v>
      </c>
    </row>
    <row r="5666" spans="1:9" x14ac:dyDescent="0.25">
      <c r="A5666">
        <f>IFERROR('SUIVI VENTES 403e'!B5646*(INDEX(traitement!$A$8:$B$16,MATCH('SUIVI VENTES 403e'!$H5646,traitement!$A$8:$A$16,0),2)),"")</f>
        <v>5</v>
      </c>
      <c r="B5666">
        <f>IFERROR('SUIVI VENTES 403e'!F5646,"")</f>
        <v>50</v>
      </c>
      <c r="C5666">
        <f>IFERROR(IF('SUIVI VENTES 403e'!$A5646&lt;&gt;"",ROUND($B5666/$A5666,2),""),"")</f>
        <v>10</v>
      </c>
      <c r="D5666" t="str">
        <f t="shared" si="150"/>
        <v/>
      </c>
      <c r="E5666">
        <f>IFERROR(INDEX($G$2:$S$15,MATCH($H5666,$G$2:$G$15,0),MATCH($I5666,$G$2:$S$2,0)),"")</f>
        <v>0.94</v>
      </c>
      <c r="F5666">
        <f>IFERROR(IF('SUIVI VENTES 403e'!$A5646&lt;&gt;"",ROUND((($C5666/1.2)-$E5666),2),""),"")</f>
        <v>7.39</v>
      </c>
      <c r="G5666">
        <f>IFERROR(IF('SUIVI VENTES 403e'!$A5646&lt;&gt;"",ROUND($F5666*$A5666,2),""),"")</f>
        <v>36.950000000000003</v>
      </c>
      <c r="H5666">
        <f>IFERROR(IF('SUIVI VENTES 403e'!$A5646&lt;&gt;"",YEAR('SUIVI VENTES 403e'!$G5646),""),"")</f>
        <v>2020</v>
      </c>
      <c r="I5666">
        <f>IFERROR(IF('SUIVI VENTES 403e'!$A5646&lt;&gt;"",MONTH('SUIVI VENTES 403e'!$G5646),""),"")</f>
        <v>12</v>
      </c>
    </row>
    <row r="5667" spans="1:9" x14ac:dyDescent="0.25">
      <c r="A5667">
        <f>IFERROR('SUIVI VENTES 403e'!B5647*(INDEX(traitement!$A$8:$B$16,MATCH('SUIVI VENTES 403e'!$H5647,traitement!$A$8:$A$16,0),2)),"")</f>
        <v>1</v>
      </c>
      <c r="B5667">
        <f>IFERROR('SUIVI VENTES 403e'!F5647,"")</f>
        <v>0</v>
      </c>
      <c r="C5667">
        <f>IFERROR(IF('SUIVI VENTES 403e'!$A5647&lt;&gt;"",ROUND($B5667/$A5667,2),""),"")</f>
        <v>0</v>
      </c>
      <c r="D5667">
        <f t="shared" si="150"/>
        <v>1</v>
      </c>
      <c r="E5667">
        <f>IFERROR(INDEX($G$2:$S$15,MATCH($H5667,$G$2:$G$15,0),MATCH($I5667,$G$2:$S$2,0)),"")</f>
        <v>0.94</v>
      </c>
      <c r="F5667">
        <f>IFERROR(IF('SUIVI VENTES 403e'!$A5647&lt;&gt;"",ROUND((($C5667/1.2)-$E5667),2),""),"")</f>
        <v>-0.94</v>
      </c>
      <c r="G5667">
        <f>IFERROR(IF('SUIVI VENTES 403e'!$A5647&lt;&gt;"",ROUND($F5667*$A5667,2),""),"")</f>
        <v>-0.94</v>
      </c>
      <c r="H5667">
        <f>IFERROR(IF('SUIVI VENTES 403e'!$A5647&lt;&gt;"",YEAR('SUIVI VENTES 403e'!$G5647),""),"")</f>
        <v>2020</v>
      </c>
      <c r="I5667">
        <f>IFERROR(IF('SUIVI VENTES 403e'!$A5647&lt;&gt;"",MONTH('SUIVI VENTES 403e'!$G5647),""),"")</f>
        <v>12</v>
      </c>
    </row>
    <row r="5668" spans="1:9" x14ac:dyDescent="0.25">
      <c r="A5668">
        <f>IFERROR('SUIVI VENTES 403e'!B5648*(INDEX(traitement!$A$8:$B$16,MATCH('SUIVI VENTES 403e'!$H5648,traitement!$A$8:$A$16,0),2)),"")</f>
        <v>15</v>
      </c>
      <c r="B5668">
        <f>IFERROR('SUIVI VENTES 403e'!F5648,"")</f>
        <v>150</v>
      </c>
      <c r="C5668">
        <f>IFERROR(IF('SUIVI VENTES 403e'!$A5648&lt;&gt;"",ROUND($B5668/$A5668,2),""),"")</f>
        <v>10</v>
      </c>
      <c r="D5668" t="str">
        <f t="shared" si="150"/>
        <v/>
      </c>
      <c r="E5668">
        <f>IFERROR(INDEX($G$2:$S$15,MATCH($H5668,$G$2:$G$15,0),MATCH($I5668,$G$2:$S$2,0)),"")</f>
        <v>0.94</v>
      </c>
      <c r="F5668">
        <f>IFERROR(IF('SUIVI VENTES 403e'!$A5648&lt;&gt;"",ROUND((($C5668/1.2)-$E5668),2),""),"")</f>
        <v>7.39</v>
      </c>
      <c r="G5668">
        <f>IFERROR(IF('SUIVI VENTES 403e'!$A5648&lt;&gt;"",ROUND($F5668*$A5668,2),""),"")</f>
        <v>110.85</v>
      </c>
      <c r="H5668">
        <f>IFERROR(IF('SUIVI VENTES 403e'!$A5648&lt;&gt;"",YEAR('SUIVI VENTES 403e'!$G5648),""),"")</f>
        <v>2020</v>
      </c>
      <c r="I5668">
        <f>IFERROR(IF('SUIVI VENTES 403e'!$A5648&lt;&gt;"",MONTH('SUIVI VENTES 403e'!$G5648),""),"")</f>
        <v>12</v>
      </c>
    </row>
    <row r="5669" spans="1:9" x14ac:dyDescent="0.25">
      <c r="A5669">
        <f>IFERROR('SUIVI VENTES 403e'!B5649*(INDEX(traitement!$A$8:$B$16,MATCH('SUIVI VENTES 403e'!$H5649,traitement!$A$8:$A$16,0),2)),"")</f>
        <v>1</v>
      </c>
      <c r="B5669">
        <f>IFERROR('SUIVI VENTES 403e'!F5649,"")</f>
        <v>10</v>
      </c>
      <c r="C5669">
        <f>IFERROR(IF('SUIVI VENTES 403e'!$A5649&lt;&gt;"",ROUND($B5669/$A5669,2),""),"")</f>
        <v>10</v>
      </c>
      <c r="D5669" t="str">
        <f t="shared" si="150"/>
        <v/>
      </c>
      <c r="E5669">
        <f>IFERROR(INDEX($G$2:$S$15,MATCH($H5669,$G$2:$G$15,0),MATCH($I5669,$G$2:$S$2,0)),"")</f>
        <v>0.94</v>
      </c>
      <c r="F5669">
        <f>IFERROR(IF('SUIVI VENTES 403e'!$A5649&lt;&gt;"",ROUND((($C5669/1.2)-$E5669),2),""),"")</f>
        <v>7.39</v>
      </c>
      <c r="G5669">
        <f>IFERROR(IF('SUIVI VENTES 403e'!$A5649&lt;&gt;"",ROUND($F5669*$A5669,2),""),"")</f>
        <v>7.39</v>
      </c>
      <c r="H5669">
        <f>IFERROR(IF('SUIVI VENTES 403e'!$A5649&lt;&gt;"",YEAR('SUIVI VENTES 403e'!$G5649),""),"")</f>
        <v>2020</v>
      </c>
      <c r="I5669">
        <f>IFERROR(IF('SUIVI VENTES 403e'!$A5649&lt;&gt;"",MONTH('SUIVI VENTES 403e'!$G5649),""),"")</f>
        <v>12</v>
      </c>
    </row>
    <row r="5670" spans="1:9" x14ac:dyDescent="0.25">
      <c r="A5670">
        <f>IFERROR('SUIVI VENTES 403e'!B5650*(INDEX(traitement!$A$8:$B$16,MATCH('SUIVI VENTES 403e'!$H5650,traitement!$A$8:$A$16,0),2)),"")</f>
        <v>10</v>
      </c>
      <c r="B5670">
        <f>IFERROR('SUIVI VENTES 403e'!F5650,"")</f>
        <v>100</v>
      </c>
      <c r="C5670">
        <f>IFERROR(IF('SUIVI VENTES 403e'!$A5650&lt;&gt;"",ROUND($B5670/$A5670,2),""),"")</f>
        <v>10</v>
      </c>
      <c r="D5670" t="str">
        <f t="shared" si="150"/>
        <v/>
      </c>
      <c r="E5670">
        <f>IFERROR(INDEX($G$2:$S$15,MATCH($H5670,$G$2:$G$15,0),MATCH($I5670,$G$2:$S$2,0)),"")</f>
        <v>0.94</v>
      </c>
      <c r="F5670">
        <f>IFERROR(IF('SUIVI VENTES 403e'!$A5650&lt;&gt;"",ROUND((($C5670/1.2)-$E5670),2),""),"")</f>
        <v>7.39</v>
      </c>
      <c r="G5670">
        <f>IFERROR(IF('SUIVI VENTES 403e'!$A5650&lt;&gt;"",ROUND($F5670*$A5670,2),""),"")</f>
        <v>73.900000000000006</v>
      </c>
      <c r="H5670">
        <f>IFERROR(IF('SUIVI VENTES 403e'!$A5650&lt;&gt;"",YEAR('SUIVI VENTES 403e'!$G5650),""),"")</f>
        <v>2020</v>
      </c>
      <c r="I5670">
        <f>IFERROR(IF('SUIVI VENTES 403e'!$A5650&lt;&gt;"",MONTH('SUIVI VENTES 403e'!$G5650),""),"")</f>
        <v>12</v>
      </c>
    </row>
    <row r="5671" spans="1:9" x14ac:dyDescent="0.25">
      <c r="A5671">
        <f>IFERROR('SUIVI VENTES 403e'!B5651*(INDEX(traitement!$A$8:$B$16,MATCH('SUIVI VENTES 403e'!$H5651,traitement!$A$8:$A$16,0),2)),"")</f>
        <v>2</v>
      </c>
      <c r="B5671">
        <f>IFERROR('SUIVI VENTES 403e'!F5651,"")</f>
        <v>0</v>
      </c>
      <c r="C5671">
        <f>IFERROR(IF('SUIVI VENTES 403e'!$A5651&lt;&gt;"",ROUND($B5671/$A5671,2),""),"")</f>
        <v>0</v>
      </c>
      <c r="D5671">
        <f t="shared" si="150"/>
        <v>2</v>
      </c>
      <c r="E5671">
        <f>IFERROR(INDEX($G$2:$S$15,MATCH($H5671,$G$2:$G$15,0),MATCH($I5671,$G$2:$S$2,0)),"")</f>
        <v>0.94</v>
      </c>
      <c r="F5671">
        <f>IFERROR(IF('SUIVI VENTES 403e'!$A5651&lt;&gt;"",ROUND((($C5671/1.2)-$E5671),2),""),"")</f>
        <v>-0.94</v>
      </c>
      <c r="G5671">
        <f>IFERROR(IF('SUIVI VENTES 403e'!$A5651&lt;&gt;"",ROUND($F5671*$A5671,2),""),"")</f>
        <v>-1.88</v>
      </c>
      <c r="H5671">
        <f>IFERROR(IF('SUIVI VENTES 403e'!$A5651&lt;&gt;"",YEAR('SUIVI VENTES 403e'!$G5651),""),"")</f>
        <v>2020</v>
      </c>
      <c r="I5671">
        <f>IFERROR(IF('SUIVI VENTES 403e'!$A5651&lt;&gt;"",MONTH('SUIVI VENTES 403e'!$G5651),""),"")</f>
        <v>12</v>
      </c>
    </row>
    <row r="5672" spans="1:9" x14ac:dyDescent="0.25">
      <c r="A5672">
        <f>IFERROR('SUIVI VENTES 403e'!B5652*(INDEX(traitement!$A$8:$B$16,MATCH('SUIVI VENTES 403e'!$H5652,traitement!$A$8:$A$16,0),2)),"")</f>
        <v>10</v>
      </c>
      <c r="B5672">
        <f>IFERROR('SUIVI VENTES 403e'!F5652,"")</f>
        <v>100</v>
      </c>
      <c r="C5672">
        <f>IFERROR(IF('SUIVI VENTES 403e'!$A5652&lt;&gt;"",ROUND($B5672/$A5672,2),""),"")</f>
        <v>10</v>
      </c>
      <c r="D5672" t="str">
        <f t="shared" si="150"/>
        <v/>
      </c>
      <c r="E5672">
        <f>IFERROR(INDEX($G$2:$S$15,MATCH($H5672,$G$2:$G$15,0),MATCH($I5672,$G$2:$S$2,0)),"")</f>
        <v>0.94</v>
      </c>
      <c r="F5672">
        <f>IFERROR(IF('SUIVI VENTES 403e'!$A5652&lt;&gt;"",ROUND((($C5672/1.2)-$E5672),2),""),"")</f>
        <v>7.39</v>
      </c>
      <c r="G5672">
        <f>IFERROR(IF('SUIVI VENTES 403e'!$A5652&lt;&gt;"",ROUND($F5672*$A5672,2),""),"")</f>
        <v>73.900000000000006</v>
      </c>
      <c r="H5672">
        <f>IFERROR(IF('SUIVI VENTES 403e'!$A5652&lt;&gt;"",YEAR('SUIVI VENTES 403e'!$G5652),""),"")</f>
        <v>2020</v>
      </c>
      <c r="I5672">
        <f>IFERROR(IF('SUIVI VENTES 403e'!$A5652&lt;&gt;"",MONTH('SUIVI VENTES 403e'!$G5652),""),"")</f>
        <v>12</v>
      </c>
    </row>
    <row r="5673" spans="1:9" x14ac:dyDescent="0.25">
      <c r="A5673">
        <f>IFERROR('SUIVI VENTES 403e'!B5653*(INDEX(traitement!$A$8:$B$16,MATCH('SUIVI VENTES 403e'!$H5653,traitement!$A$8:$A$16,0),2)),"")</f>
        <v>3</v>
      </c>
      <c r="B5673">
        <f>IFERROR('SUIVI VENTES 403e'!F5653,"")</f>
        <v>30</v>
      </c>
      <c r="C5673">
        <f>IFERROR(IF('SUIVI VENTES 403e'!$A5653&lt;&gt;"",ROUND($B5673/$A5673,2),""),"")</f>
        <v>10</v>
      </c>
      <c r="D5673" t="str">
        <f t="shared" si="150"/>
        <v/>
      </c>
      <c r="E5673">
        <f>IFERROR(INDEX($G$2:$S$15,MATCH($H5673,$G$2:$G$15,0),MATCH($I5673,$G$2:$S$2,0)),"")</f>
        <v>0.94</v>
      </c>
      <c r="F5673">
        <f>IFERROR(IF('SUIVI VENTES 403e'!$A5653&lt;&gt;"",ROUND((($C5673/1.2)-$E5673),2),""),"")</f>
        <v>7.39</v>
      </c>
      <c r="G5673">
        <f>IFERROR(IF('SUIVI VENTES 403e'!$A5653&lt;&gt;"",ROUND($F5673*$A5673,2),""),"")</f>
        <v>22.17</v>
      </c>
      <c r="H5673">
        <f>IFERROR(IF('SUIVI VENTES 403e'!$A5653&lt;&gt;"",YEAR('SUIVI VENTES 403e'!$G5653),""),"")</f>
        <v>2020</v>
      </c>
      <c r="I5673">
        <f>IFERROR(IF('SUIVI VENTES 403e'!$A5653&lt;&gt;"",MONTH('SUIVI VENTES 403e'!$G5653),""),"")</f>
        <v>12</v>
      </c>
    </row>
    <row r="5674" spans="1:9" x14ac:dyDescent="0.25">
      <c r="A5674">
        <f>IFERROR('SUIVI VENTES 403e'!B5654*(INDEX(traitement!$A$8:$B$16,MATCH('SUIVI VENTES 403e'!$H5654,traitement!$A$8:$A$16,0),2)),"")</f>
        <v>2</v>
      </c>
      <c r="B5674">
        <f>IFERROR('SUIVI VENTES 403e'!F5654,"")</f>
        <v>20</v>
      </c>
      <c r="C5674">
        <f>IFERROR(IF('SUIVI VENTES 403e'!$A5654&lt;&gt;"",ROUND($B5674/$A5674,2),""),"")</f>
        <v>10</v>
      </c>
      <c r="D5674" t="str">
        <f t="shared" si="150"/>
        <v/>
      </c>
      <c r="E5674">
        <f>IFERROR(INDEX($G$2:$S$15,MATCH($H5674,$G$2:$G$15,0),MATCH($I5674,$G$2:$S$2,0)),"")</f>
        <v>0.94</v>
      </c>
      <c r="F5674">
        <f>IFERROR(IF('SUIVI VENTES 403e'!$A5654&lt;&gt;"",ROUND((($C5674/1.2)-$E5674),2),""),"")</f>
        <v>7.39</v>
      </c>
      <c r="G5674">
        <f>IFERROR(IF('SUIVI VENTES 403e'!$A5654&lt;&gt;"",ROUND($F5674*$A5674,2),""),"")</f>
        <v>14.78</v>
      </c>
      <c r="H5674">
        <f>IFERROR(IF('SUIVI VENTES 403e'!$A5654&lt;&gt;"",YEAR('SUIVI VENTES 403e'!$G5654),""),"")</f>
        <v>2020</v>
      </c>
      <c r="I5674">
        <f>IFERROR(IF('SUIVI VENTES 403e'!$A5654&lt;&gt;"",MONTH('SUIVI VENTES 403e'!$G5654),""),"")</f>
        <v>12</v>
      </c>
    </row>
    <row r="5675" spans="1:9" x14ac:dyDescent="0.25">
      <c r="A5675">
        <f>IFERROR('SUIVI VENTES 403e'!B5655*(INDEX(traitement!$A$8:$B$16,MATCH('SUIVI VENTES 403e'!$H5655,traitement!$A$8:$A$16,0),2)),"")</f>
        <v>5</v>
      </c>
      <c r="B5675">
        <f>IFERROR('SUIVI VENTES 403e'!F5655,"")</f>
        <v>50</v>
      </c>
      <c r="C5675">
        <f>IFERROR(IF('SUIVI VENTES 403e'!$A5655&lt;&gt;"",ROUND($B5675/$A5675,2),""),"")</f>
        <v>10</v>
      </c>
      <c r="D5675" t="str">
        <f t="shared" si="150"/>
        <v/>
      </c>
      <c r="E5675">
        <f>IFERROR(INDEX($G$2:$S$15,MATCH($H5675,$G$2:$G$15,0),MATCH($I5675,$G$2:$S$2,0)),"")</f>
        <v>0.94</v>
      </c>
      <c r="F5675">
        <f>IFERROR(IF('SUIVI VENTES 403e'!$A5655&lt;&gt;"",ROUND((($C5675/1.2)-$E5675),2),""),"")</f>
        <v>7.39</v>
      </c>
      <c r="G5675">
        <f>IFERROR(IF('SUIVI VENTES 403e'!$A5655&lt;&gt;"",ROUND($F5675*$A5675,2),""),"")</f>
        <v>36.950000000000003</v>
      </c>
      <c r="H5675">
        <f>IFERROR(IF('SUIVI VENTES 403e'!$A5655&lt;&gt;"",YEAR('SUIVI VENTES 403e'!$G5655),""),"")</f>
        <v>2020</v>
      </c>
      <c r="I5675">
        <f>IFERROR(IF('SUIVI VENTES 403e'!$A5655&lt;&gt;"",MONTH('SUIVI VENTES 403e'!$G5655),""),"")</f>
        <v>12</v>
      </c>
    </row>
    <row r="5676" spans="1:9" x14ac:dyDescent="0.25">
      <c r="A5676">
        <f>IFERROR('SUIVI VENTES 403e'!B5656*(INDEX(traitement!$A$8:$B$16,MATCH('SUIVI VENTES 403e'!$H5656,traitement!$A$8:$A$16,0),2)),"")</f>
        <v>5</v>
      </c>
      <c r="B5676">
        <f>IFERROR('SUIVI VENTES 403e'!F5656,"")</f>
        <v>50</v>
      </c>
      <c r="C5676">
        <f>IFERROR(IF('SUIVI VENTES 403e'!$A5656&lt;&gt;"",ROUND($B5676/$A5676,2),""),"")</f>
        <v>10</v>
      </c>
      <c r="D5676" t="str">
        <f t="shared" si="150"/>
        <v/>
      </c>
      <c r="E5676">
        <f>IFERROR(INDEX($G$2:$S$15,MATCH($H5676,$G$2:$G$15,0),MATCH($I5676,$G$2:$S$2,0)),"")</f>
        <v>0.94</v>
      </c>
      <c r="F5676">
        <f>IFERROR(IF('SUIVI VENTES 403e'!$A5656&lt;&gt;"",ROUND((($C5676/1.2)-$E5676),2),""),"")</f>
        <v>7.39</v>
      </c>
      <c r="G5676">
        <f>IFERROR(IF('SUIVI VENTES 403e'!$A5656&lt;&gt;"",ROUND($F5676*$A5676,2),""),"")</f>
        <v>36.950000000000003</v>
      </c>
      <c r="H5676">
        <f>IFERROR(IF('SUIVI VENTES 403e'!$A5656&lt;&gt;"",YEAR('SUIVI VENTES 403e'!$G5656),""),"")</f>
        <v>2020</v>
      </c>
      <c r="I5676">
        <f>IFERROR(IF('SUIVI VENTES 403e'!$A5656&lt;&gt;"",MONTH('SUIVI VENTES 403e'!$G5656),""),"")</f>
        <v>12</v>
      </c>
    </row>
    <row r="5677" spans="1:9" x14ac:dyDescent="0.25">
      <c r="A5677">
        <f>IFERROR('SUIVI VENTES 403e'!B5657*(INDEX(traitement!$A$8:$B$16,MATCH('SUIVI VENTES 403e'!$H5657,traitement!$A$8:$A$16,0),2)),"")</f>
        <v>20</v>
      </c>
      <c r="B5677">
        <f>IFERROR('SUIVI VENTES 403e'!F5657,"")</f>
        <v>200</v>
      </c>
      <c r="C5677">
        <f>IFERROR(IF('SUIVI VENTES 403e'!$A5657&lt;&gt;"",ROUND($B5677/$A5677,2),""),"")</f>
        <v>10</v>
      </c>
      <c r="D5677" t="str">
        <f t="shared" si="150"/>
        <v/>
      </c>
      <c r="E5677">
        <f>IFERROR(INDEX($G$2:$S$15,MATCH($H5677,$G$2:$G$15,0),MATCH($I5677,$G$2:$S$2,0)),"")</f>
        <v>0.94</v>
      </c>
      <c r="F5677">
        <f>IFERROR(IF('SUIVI VENTES 403e'!$A5657&lt;&gt;"",ROUND((($C5677/1.2)-$E5677),2),""),"")</f>
        <v>7.39</v>
      </c>
      <c r="G5677">
        <f>IFERROR(IF('SUIVI VENTES 403e'!$A5657&lt;&gt;"",ROUND($F5677*$A5677,2),""),"")</f>
        <v>147.80000000000001</v>
      </c>
      <c r="H5677">
        <f>IFERROR(IF('SUIVI VENTES 403e'!$A5657&lt;&gt;"",YEAR('SUIVI VENTES 403e'!$G5657),""),"")</f>
        <v>2020</v>
      </c>
      <c r="I5677">
        <f>IFERROR(IF('SUIVI VENTES 403e'!$A5657&lt;&gt;"",MONTH('SUIVI VENTES 403e'!$G5657),""),"")</f>
        <v>12</v>
      </c>
    </row>
    <row r="5678" spans="1:9" x14ac:dyDescent="0.25">
      <c r="A5678">
        <f>IFERROR('SUIVI VENTES 403e'!B5658*(INDEX(traitement!$A$8:$B$16,MATCH('SUIVI VENTES 403e'!$H5658,traitement!$A$8:$A$16,0),2)),"")</f>
        <v>5</v>
      </c>
      <c r="B5678">
        <f>IFERROR('SUIVI VENTES 403e'!F5658,"")</f>
        <v>50</v>
      </c>
      <c r="C5678">
        <f>IFERROR(IF('SUIVI VENTES 403e'!$A5658&lt;&gt;"",ROUND($B5678/$A5678,2),""),"")</f>
        <v>10</v>
      </c>
      <c r="D5678" t="str">
        <f t="shared" si="150"/>
        <v/>
      </c>
      <c r="E5678">
        <f>IFERROR(INDEX($G$2:$S$15,MATCH($H5678,$G$2:$G$15,0),MATCH($I5678,$G$2:$S$2,0)),"")</f>
        <v>0.94</v>
      </c>
      <c r="F5678">
        <f>IFERROR(IF('SUIVI VENTES 403e'!$A5658&lt;&gt;"",ROUND((($C5678/1.2)-$E5678),2),""),"")</f>
        <v>7.39</v>
      </c>
      <c r="G5678">
        <f>IFERROR(IF('SUIVI VENTES 403e'!$A5658&lt;&gt;"",ROUND($F5678*$A5678,2),""),"")</f>
        <v>36.950000000000003</v>
      </c>
      <c r="H5678">
        <f>IFERROR(IF('SUIVI VENTES 403e'!$A5658&lt;&gt;"",YEAR('SUIVI VENTES 403e'!$G5658),""),"")</f>
        <v>2020</v>
      </c>
      <c r="I5678">
        <f>IFERROR(IF('SUIVI VENTES 403e'!$A5658&lt;&gt;"",MONTH('SUIVI VENTES 403e'!$G5658),""),"")</f>
        <v>12</v>
      </c>
    </row>
    <row r="5679" spans="1:9" x14ac:dyDescent="0.25">
      <c r="A5679">
        <f>IFERROR('SUIVI VENTES 403e'!B5659*(INDEX(traitement!$A$8:$B$16,MATCH('SUIVI VENTES 403e'!$H5659,traitement!$A$8:$A$16,0),2)),"")</f>
        <v>1</v>
      </c>
      <c r="B5679">
        <f>IFERROR('SUIVI VENTES 403e'!F5659,"")</f>
        <v>0</v>
      </c>
      <c r="C5679">
        <f>IFERROR(IF('SUIVI VENTES 403e'!$A5659&lt;&gt;"",ROUND($B5679/$A5679,2),""),"")</f>
        <v>0</v>
      </c>
      <c r="D5679">
        <f t="shared" si="150"/>
        <v>1</v>
      </c>
      <c r="E5679">
        <f>IFERROR(INDEX($G$2:$S$15,MATCH($H5679,$G$2:$G$15,0),MATCH($I5679,$G$2:$S$2,0)),"")</f>
        <v>0.94</v>
      </c>
      <c r="F5679">
        <f>IFERROR(IF('SUIVI VENTES 403e'!$A5659&lt;&gt;"",ROUND((($C5679/1.2)-$E5679),2),""),"")</f>
        <v>-0.94</v>
      </c>
      <c r="G5679">
        <f>IFERROR(IF('SUIVI VENTES 403e'!$A5659&lt;&gt;"",ROUND($F5679*$A5679,2),""),"")</f>
        <v>-0.94</v>
      </c>
      <c r="H5679">
        <f>IFERROR(IF('SUIVI VENTES 403e'!$A5659&lt;&gt;"",YEAR('SUIVI VENTES 403e'!$G5659),""),"")</f>
        <v>2020</v>
      </c>
      <c r="I5679">
        <f>IFERROR(IF('SUIVI VENTES 403e'!$A5659&lt;&gt;"",MONTH('SUIVI VENTES 403e'!$G5659),""),"")</f>
        <v>12</v>
      </c>
    </row>
    <row r="5680" spans="1:9" x14ac:dyDescent="0.25">
      <c r="A5680">
        <f>IFERROR('SUIVI VENTES 403e'!B5660*(INDEX(traitement!$A$8:$B$16,MATCH('SUIVI VENTES 403e'!$H5660,traitement!$A$8:$A$16,0),2)),"")</f>
        <v>10</v>
      </c>
      <c r="B5680">
        <f>IFERROR('SUIVI VENTES 403e'!F5660,"")</f>
        <v>116.67</v>
      </c>
      <c r="C5680">
        <f>IFERROR(IF('SUIVI VENTES 403e'!$A5660&lt;&gt;"",ROUND($B5680/$A5680,2),""),"")</f>
        <v>11.67</v>
      </c>
      <c r="D5680" t="str">
        <f t="shared" si="150"/>
        <v/>
      </c>
      <c r="E5680">
        <f>IFERROR(INDEX($G$2:$S$15,MATCH($H5680,$G$2:$G$15,0),MATCH($I5680,$G$2:$S$2,0)),"")</f>
        <v>0.94</v>
      </c>
      <c r="F5680">
        <f>IFERROR(IF('SUIVI VENTES 403e'!$A5660&lt;&gt;"",ROUND((($C5680/1.2)-$E5680),2),""),"")</f>
        <v>8.7899999999999991</v>
      </c>
      <c r="G5680">
        <f>IFERROR(IF('SUIVI VENTES 403e'!$A5660&lt;&gt;"",ROUND($F5680*$A5680,2),""),"")</f>
        <v>87.9</v>
      </c>
      <c r="H5680">
        <f>IFERROR(IF('SUIVI VENTES 403e'!$A5660&lt;&gt;"",YEAR('SUIVI VENTES 403e'!$G5660),""),"")</f>
        <v>2020</v>
      </c>
      <c r="I5680">
        <f>IFERROR(IF('SUIVI VENTES 403e'!$A5660&lt;&gt;"",MONTH('SUIVI VENTES 403e'!$G5660),""),"")</f>
        <v>12</v>
      </c>
    </row>
    <row r="5681" spans="1:9" x14ac:dyDescent="0.25">
      <c r="A5681">
        <f>IFERROR('SUIVI VENTES 403e'!B5661*(INDEX(traitement!$A$8:$B$16,MATCH('SUIVI VENTES 403e'!$H5661,traitement!$A$8:$A$16,0),2)),"")</f>
        <v>2</v>
      </c>
      <c r="B5681">
        <f>IFERROR('SUIVI VENTES 403e'!F5661,"")</f>
        <v>20</v>
      </c>
      <c r="C5681">
        <f>IFERROR(IF('SUIVI VENTES 403e'!$A5661&lt;&gt;"",ROUND($B5681/$A5681,2),""),"")</f>
        <v>10</v>
      </c>
      <c r="D5681" t="str">
        <f t="shared" si="150"/>
        <v/>
      </c>
      <c r="E5681">
        <f>IFERROR(INDEX($G$2:$S$15,MATCH($H5681,$G$2:$G$15,0),MATCH($I5681,$G$2:$S$2,0)),"")</f>
        <v>0.94</v>
      </c>
      <c r="F5681">
        <f>IFERROR(IF('SUIVI VENTES 403e'!$A5661&lt;&gt;"",ROUND((($C5681/1.2)-$E5681),2),""),"")</f>
        <v>7.39</v>
      </c>
      <c r="G5681">
        <f>IFERROR(IF('SUIVI VENTES 403e'!$A5661&lt;&gt;"",ROUND($F5681*$A5681,2),""),"")</f>
        <v>14.78</v>
      </c>
      <c r="H5681">
        <f>IFERROR(IF('SUIVI VENTES 403e'!$A5661&lt;&gt;"",YEAR('SUIVI VENTES 403e'!$G5661),""),"")</f>
        <v>2020</v>
      </c>
      <c r="I5681">
        <f>IFERROR(IF('SUIVI VENTES 403e'!$A5661&lt;&gt;"",MONTH('SUIVI VENTES 403e'!$G5661),""),"")</f>
        <v>12</v>
      </c>
    </row>
    <row r="5682" spans="1:9" x14ac:dyDescent="0.25">
      <c r="A5682">
        <f>IFERROR('SUIVI VENTES 403e'!B5662*(INDEX(traitement!$A$8:$B$16,MATCH('SUIVI VENTES 403e'!$H5662,traitement!$A$8:$A$16,0),2)),"")</f>
        <v>0.5</v>
      </c>
      <c r="B5682">
        <f>IFERROR('SUIVI VENTES 403e'!F5662,"")</f>
        <v>10</v>
      </c>
      <c r="C5682">
        <f>IFERROR(IF('SUIVI VENTES 403e'!$A5662&lt;&gt;"",ROUND($B5682/$A5682,2),""),"")</f>
        <v>20</v>
      </c>
      <c r="D5682" t="str">
        <f t="shared" si="150"/>
        <v/>
      </c>
      <c r="E5682">
        <f>IFERROR(INDEX($G$2:$S$15,MATCH($H5682,$G$2:$G$15,0),MATCH($I5682,$G$2:$S$2,0)),"")</f>
        <v>0.94</v>
      </c>
      <c r="F5682">
        <f>IFERROR(IF('SUIVI VENTES 403e'!$A5662&lt;&gt;"",ROUND((($C5682/1.2)-$E5682),2),""),"")</f>
        <v>15.73</v>
      </c>
      <c r="G5682">
        <f>IFERROR(IF('SUIVI VENTES 403e'!$A5662&lt;&gt;"",ROUND($F5682*$A5682,2),""),"")</f>
        <v>7.87</v>
      </c>
      <c r="H5682">
        <f>IFERROR(IF('SUIVI VENTES 403e'!$A5662&lt;&gt;"",YEAR('SUIVI VENTES 403e'!$G5662),""),"")</f>
        <v>2020</v>
      </c>
      <c r="I5682">
        <f>IFERROR(IF('SUIVI VENTES 403e'!$A5662&lt;&gt;"",MONTH('SUIVI VENTES 403e'!$G5662),""),"")</f>
        <v>12</v>
      </c>
    </row>
    <row r="5683" spans="1:9" x14ac:dyDescent="0.25">
      <c r="A5683">
        <f>IFERROR('SUIVI VENTES 403e'!B5663*(INDEX(traitement!$A$8:$B$16,MATCH('SUIVI VENTES 403e'!$H5663,traitement!$A$8:$A$16,0),2)),"")</f>
        <v>5</v>
      </c>
      <c r="B5683">
        <f>IFERROR('SUIVI VENTES 403e'!F5663,"")</f>
        <v>50</v>
      </c>
      <c r="C5683">
        <f>IFERROR(IF('SUIVI VENTES 403e'!$A5663&lt;&gt;"",ROUND($B5683/$A5683,2),""),"")</f>
        <v>10</v>
      </c>
      <c r="D5683" t="str">
        <f t="shared" si="150"/>
        <v/>
      </c>
      <c r="E5683">
        <f>IFERROR(INDEX($G$2:$S$15,MATCH($H5683,$G$2:$G$15,0),MATCH($I5683,$G$2:$S$2,0)),"")</f>
        <v>0.94</v>
      </c>
      <c r="F5683">
        <f>IFERROR(IF('SUIVI VENTES 403e'!$A5663&lt;&gt;"",ROUND((($C5683/1.2)-$E5683),2),""),"")</f>
        <v>7.39</v>
      </c>
      <c r="G5683">
        <f>IFERROR(IF('SUIVI VENTES 403e'!$A5663&lt;&gt;"",ROUND($F5683*$A5683,2),""),"")</f>
        <v>36.950000000000003</v>
      </c>
      <c r="H5683">
        <f>IFERROR(IF('SUIVI VENTES 403e'!$A5663&lt;&gt;"",YEAR('SUIVI VENTES 403e'!$G5663),""),"")</f>
        <v>2020</v>
      </c>
      <c r="I5683">
        <f>IFERROR(IF('SUIVI VENTES 403e'!$A5663&lt;&gt;"",MONTH('SUIVI VENTES 403e'!$G5663),""),"")</f>
        <v>12</v>
      </c>
    </row>
    <row r="5684" spans="1:9" x14ac:dyDescent="0.25">
      <c r="A5684">
        <f>IFERROR('SUIVI VENTES 403e'!B5664*(INDEX(traitement!$A$8:$B$16,MATCH('SUIVI VENTES 403e'!$H5664,traitement!$A$8:$A$16,0),2)),"")</f>
        <v>1</v>
      </c>
      <c r="B5684">
        <f>IFERROR('SUIVI VENTES 403e'!F5664,"")</f>
        <v>8.33</v>
      </c>
      <c r="C5684">
        <f>IFERROR(IF('SUIVI VENTES 403e'!$A5664&lt;&gt;"",ROUND($B5684/$A5684,2),""),"")</f>
        <v>8.33</v>
      </c>
      <c r="D5684" t="str">
        <f t="shared" si="150"/>
        <v/>
      </c>
      <c r="E5684">
        <f>IFERROR(INDEX($G$2:$S$15,MATCH($H5684,$G$2:$G$15,0),MATCH($I5684,$G$2:$S$2,0)),"")</f>
        <v>0.94</v>
      </c>
      <c r="F5684">
        <f>IFERROR(IF('SUIVI VENTES 403e'!$A5664&lt;&gt;"",ROUND((($C5684/1.2)-$E5684),2),""),"")</f>
        <v>6</v>
      </c>
      <c r="G5684">
        <f>IFERROR(IF('SUIVI VENTES 403e'!$A5664&lt;&gt;"",ROUND($F5684*$A5684,2),""),"")</f>
        <v>6</v>
      </c>
      <c r="H5684">
        <f>IFERROR(IF('SUIVI VENTES 403e'!$A5664&lt;&gt;"",YEAR('SUIVI VENTES 403e'!$G5664),""),"")</f>
        <v>2020</v>
      </c>
      <c r="I5684">
        <f>IFERROR(IF('SUIVI VENTES 403e'!$A5664&lt;&gt;"",MONTH('SUIVI VENTES 403e'!$G5664),""),"")</f>
        <v>12</v>
      </c>
    </row>
    <row r="5685" spans="1:9" x14ac:dyDescent="0.25">
      <c r="A5685">
        <f>IFERROR('SUIVI VENTES 403e'!B5665*(INDEX(traitement!$A$8:$B$16,MATCH('SUIVI VENTES 403e'!$H5665,traitement!$A$8:$A$16,0),2)),"")</f>
        <v>10</v>
      </c>
      <c r="B5685">
        <f>IFERROR('SUIVI VENTES 403e'!F5665,"")</f>
        <v>100</v>
      </c>
      <c r="C5685">
        <f>IFERROR(IF('SUIVI VENTES 403e'!$A5665&lt;&gt;"",ROUND($B5685/$A5685,2),""),"")</f>
        <v>10</v>
      </c>
      <c r="D5685" t="str">
        <f t="shared" si="150"/>
        <v/>
      </c>
      <c r="E5685">
        <f>IFERROR(INDEX($G$2:$S$15,MATCH($H5685,$G$2:$G$15,0),MATCH($I5685,$G$2:$S$2,0)),"")</f>
        <v>0.94</v>
      </c>
      <c r="F5685">
        <f>IFERROR(IF('SUIVI VENTES 403e'!$A5665&lt;&gt;"",ROUND((($C5685/1.2)-$E5685),2),""),"")</f>
        <v>7.39</v>
      </c>
      <c r="G5685">
        <f>IFERROR(IF('SUIVI VENTES 403e'!$A5665&lt;&gt;"",ROUND($F5685*$A5685,2),""),"")</f>
        <v>73.900000000000006</v>
      </c>
      <c r="H5685">
        <f>IFERROR(IF('SUIVI VENTES 403e'!$A5665&lt;&gt;"",YEAR('SUIVI VENTES 403e'!$G5665),""),"")</f>
        <v>2020</v>
      </c>
      <c r="I5685">
        <f>IFERROR(IF('SUIVI VENTES 403e'!$A5665&lt;&gt;"",MONTH('SUIVI VENTES 403e'!$G5665),""),"")</f>
        <v>12</v>
      </c>
    </row>
    <row r="5686" spans="1:9" x14ac:dyDescent="0.25">
      <c r="A5686">
        <f>IFERROR('SUIVI VENTES 403e'!B5666*(INDEX(traitement!$A$8:$B$16,MATCH('SUIVI VENTES 403e'!$H5666,traitement!$A$8:$A$16,0),2)),"")</f>
        <v>3</v>
      </c>
      <c r="B5686">
        <f>IFERROR('SUIVI VENTES 403e'!F5666,"")</f>
        <v>30</v>
      </c>
      <c r="C5686">
        <f>IFERROR(IF('SUIVI VENTES 403e'!$A5666&lt;&gt;"",ROUND($B5686/$A5686,2),""),"")</f>
        <v>10</v>
      </c>
      <c r="D5686" t="str">
        <f t="shared" si="150"/>
        <v/>
      </c>
      <c r="E5686">
        <f>IFERROR(INDEX($G$2:$S$15,MATCH($H5686,$G$2:$G$15,0),MATCH($I5686,$G$2:$S$2,0)),"")</f>
        <v>0.94</v>
      </c>
      <c r="F5686">
        <f>IFERROR(IF('SUIVI VENTES 403e'!$A5666&lt;&gt;"",ROUND((($C5686/1.2)-$E5686),2),""),"")</f>
        <v>7.39</v>
      </c>
      <c r="G5686">
        <f>IFERROR(IF('SUIVI VENTES 403e'!$A5666&lt;&gt;"",ROUND($F5686*$A5686,2),""),"")</f>
        <v>22.17</v>
      </c>
      <c r="H5686">
        <f>IFERROR(IF('SUIVI VENTES 403e'!$A5666&lt;&gt;"",YEAR('SUIVI VENTES 403e'!$G5666),""),"")</f>
        <v>2020</v>
      </c>
      <c r="I5686">
        <f>IFERROR(IF('SUIVI VENTES 403e'!$A5666&lt;&gt;"",MONTH('SUIVI VENTES 403e'!$G5666),""),"")</f>
        <v>12</v>
      </c>
    </row>
    <row r="5687" spans="1:9" x14ac:dyDescent="0.25">
      <c r="A5687">
        <f>IFERROR('SUIVI VENTES 403e'!B5667*(INDEX(traitement!$A$8:$B$16,MATCH('SUIVI VENTES 403e'!$H5667,traitement!$A$8:$A$16,0),2)),"")</f>
        <v>5</v>
      </c>
      <c r="B5687">
        <f>IFERROR('SUIVI VENTES 403e'!F5667,"")</f>
        <v>50</v>
      </c>
      <c r="C5687">
        <f>IFERROR(IF('SUIVI VENTES 403e'!$A5667&lt;&gt;"",ROUND($B5687/$A5687,2),""),"")</f>
        <v>10</v>
      </c>
      <c r="D5687" t="str">
        <f t="shared" si="150"/>
        <v/>
      </c>
      <c r="E5687">
        <f>IFERROR(INDEX($G$2:$S$15,MATCH($H5687,$G$2:$G$15,0),MATCH($I5687,$G$2:$S$2,0)),"")</f>
        <v>0.94</v>
      </c>
      <c r="F5687">
        <f>IFERROR(IF('SUIVI VENTES 403e'!$A5667&lt;&gt;"",ROUND((($C5687/1.2)-$E5687),2),""),"")</f>
        <v>7.39</v>
      </c>
      <c r="G5687">
        <f>IFERROR(IF('SUIVI VENTES 403e'!$A5667&lt;&gt;"",ROUND($F5687*$A5687,2),""),"")</f>
        <v>36.950000000000003</v>
      </c>
      <c r="H5687">
        <f>IFERROR(IF('SUIVI VENTES 403e'!$A5667&lt;&gt;"",YEAR('SUIVI VENTES 403e'!$G5667),""),"")</f>
        <v>2020</v>
      </c>
      <c r="I5687">
        <f>IFERROR(IF('SUIVI VENTES 403e'!$A5667&lt;&gt;"",MONTH('SUIVI VENTES 403e'!$G5667),""),"")</f>
        <v>12</v>
      </c>
    </row>
    <row r="5688" spans="1:9" x14ac:dyDescent="0.25">
      <c r="A5688">
        <f>IFERROR('SUIVI VENTES 403e'!B5668*(INDEX(traitement!$A$8:$B$16,MATCH('SUIVI VENTES 403e'!$H5668,traitement!$A$8:$A$16,0),2)),"")</f>
        <v>1</v>
      </c>
      <c r="B5688">
        <f>IFERROR('SUIVI VENTES 403e'!F5668,"")</f>
        <v>0</v>
      </c>
      <c r="C5688">
        <f>IFERROR(IF('SUIVI VENTES 403e'!$A5668&lt;&gt;"",ROUND($B5688/$A5688,2),""),"")</f>
        <v>0</v>
      </c>
      <c r="D5688">
        <f t="shared" si="150"/>
        <v>1</v>
      </c>
      <c r="E5688">
        <f>IFERROR(INDEX($G$2:$S$15,MATCH($H5688,$G$2:$G$15,0),MATCH($I5688,$G$2:$S$2,0)),"")</f>
        <v>0.94</v>
      </c>
      <c r="F5688">
        <f>IFERROR(IF('SUIVI VENTES 403e'!$A5668&lt;&gt;"",ROUND((($C5688/1.2)-$E5688),2),""),"")</f>
        <v>-0.94</v>
      </c>
      <c r="G5688">
        <f>IFERROR(IF('SUIVI VENTES 403e'!$A5668&lt;&gt;"",ROUND($F5688*$A5688,2),""),"")</f>
        <v>-0.94</v>
      </c>
      <c r="H5688">
        <f>IFERROR(IF('SUIVI VENTES 403e'!$A5668&lt;&gt;"",YEAR('SUIVI VENTES 403e'!$G5668),""),"")</f>
        <v>2020</v>
      </c>
      <c r="I5688">
        <f>IFERROR(IF('SUIVI VENTES 403e'!$A5668&lt;&gt;"",MONTH('SUIVI VENTES 403e'!$G5668),""),"")</f>
        <v>12</v>
      </c>
    </row>
    <row r="5689" spans="1:9" x14ac:dyDescent="0.25">
      <c r="A5689">
        <f>IFERROR('SUIVI VENTES 403e'!B5669*(INDEX(traitement!$A$8:$B$16,MATCH('SUIVI VENTES 403e'!$H5669,traitement!$A$8:$A$16,0),2)),"")</f>
        <v>5</v>
      </c>
      <c r="B5689">
        <f>IFERROR('SUIVI VENTES 403e'!F5669,"")</f>
        <v>50</v>
      </c>
      <c r="C5689">
        <f>IFERROR(IF('SUIVI VENTES 403e'!$A5669&lt;&gt;"",ROUND($B5689/$A5689,2),""),"")</f>
        <v>10</v>
      </c>
      <c r="D5689" t="str">
        <f t="shared" si="150"/>
        <v/>
      </c>
      <c r="E5689">
        <f>IFERROR(INDEX($G$2:$S$15,MATCH($H5689,$G$2:$G$15,0),MATCH($I5689,$G$2:$S$2,0)),"")</f>
        <v>0.94</v>
      </c>
      <c r="F5689">
        <f>IFERROR(IF('SUIVI VENTES 403e'!$A5669&lt;&gt;"",ROUND((($C5689/1.2)-$E5689),2),""),"")</f>
        <v>7.39</v>
      </c>
      <c r="G5689">
        <f>IFERROR(IF('SUIVI VENTES 403e'!$A5669&lt;&gt;"",ROUND($F5689*$A5689,2),""),"")</f>
        <v>36.950000000000003</v>
      </c>
      <c r="H5689">
        <f>IFERROR(IF('SUIVI VENTES 403e'!$A5669&lt;&gt;"",YEAR('SUIVI VENTES 403e'!$G5669),""),"")</f>
        <v>2021</v>
      </c>
      <c r="I5689">
        <f>IFERROR(IF('SUIVI VENTES 403e'!$A5669&lt;&gt;"",MONTH('SUIVI VENTES 403e'!$G5669),""),"")</f>
        <v>1</v>
      </c>
    </row>
    <row r="5690" spans="1:9" x14ac:dyDescent="0.25">
      <c r="A5690">
        <f>IFERROR('SUIVI VENTES 403e'!B5670*(INDEX(traitement!$A$8:$B$16,MATCH('SUIVI VENTES 403e'!$H5670,traitement!$A$8:$A$16,0),2)),"")</f>
        <v>5</v>
      </c>
      <c r="B5690">
        <f>IFERROR('SUIVI VENTES 403e'!F5670,"")</f>
        <v>50</v>
      </c>
      <c r="C5690">
        <f>IFERROR(IF('SUIVI VENTES 403e'!$A5670&lt;&gt;"",ROUND($B5690/$A5690,2),""),"")</f>
        <v>10</v>
      </c>
      <c r="D5690" t="str">
        <f t="shared" si="150"/>
        <v/>
      </c>
      <c r="E5690">
        <f>IFERROR(INDEX($G$2:$S$15,MATCH($H5690,$G$2:$G$15,0),MATCH($I5690,$G$2:$S$2,0)),"")</f>
        <v>0.94</v>
      </c>
      <c r="F5690">
        <f>IFERROR(IF('SUIVI VENTES 403e'!$A5670&lt;&gt;"",ROUND((($C5690/1.2)-$E5690),2),""),"")</f>
        <v>7.39</v>
      </c>
      <c r="G5690">
        <f>IFERROR(IF('SUIVI VENTES 403e'!$A5670&lt;&gt;"",ROUND($F5690*$A5690,2),""),"")</f>
        <v>36.950000000000003</v>
      </c>
      <c r="H5690">
        <f>IFERROR(IF('SUIVI VENTES 403e'!$A5670&lt;&gt;"",YEAR('SUIVI VENTES 403e'!$G5670),""),"")</f>
        <v>2021</v>
      </c>
      <c r="I5690">
        <f>IFERROR(IF('SUIVI VENTES 403e'!$A5670&lt;&gt;"",MONTH('SUIVI VENTES 403e'!$G5670),""),"")</f>
        <v>1</v>
      </c>
    </row>
    <row r="5691" spans="1:9" x14ac:dyDescent="0.25">
      <c r="A5691">
        <f>IFERROR('SUIVI VENTES 403e'!B5671*(INDEX(traitement!$A$8:$B$16,MATCH('SUIVI VENTES 403e'!$H5671,traitement!$A$8:$A$16,0),2)),"")</f>
        <v>10</v>
      </c>
      <c r="B5691">
        <f>IFERROR('SUIVI VENTES 403e'!F5671,"")</f>
        <v>100</v>
      </c>
      <c r="C5691">
        <f>IFERROR(IF('SUIVI VENTES 403e'!$A5671&lt;&gt;"",ROUND($B5691/$A5691,2),""),"")</f>
        <v>10</v>
      </c>
      <c r="D5691" t="str">
        <f t="shared" si="150"/>
        <v/>
      </c>
      <c r="E5691">
        <f>IFERROR(INDEX($G$2:$S$15,MATCH($H5691,$G$2:$G$15,0),MATCH($I5691,$G$2:$S$2,0)),"")</f>
        <v>0.94</v>
      </c>
      <c r="F5691">
        <f>IFERROR(IF('SUIVI VENTES 403e'!$A5671&lt;&gt;"",ROUND((($C5691/1.2)-$E5691),2),""),"")</f>
        <v>7.39</v>
      </c>
      <c r="G5691">
        <f>IFERROR(IF('SUIVI VENTES 403e'!$A5671&lt;&gt;"",ROUND($F5691*$A5691,2),""),"")</f>
        <v>73.900000000000006</v>
      </c>
      <c r="H5691">
        <f>IFERROR(IF('SUIVI VENTES 403e'!$A5671&lt;&gt;"",YEAR('SUIVI VENTES 403e'!$G5671),""),"")</f>
        <v>2021</v>
      </c>
      <c r="I5691">
        <f>IFERROR(IF('SUIVI VENTES 403e'!$A5671&lt;&gt;"",MONTH('SUIVI VENTES 403e'!$G5671),""),"")</f>
        <v>1</v>
      </c>
    </row>
    <row r="5692" spans="1:9" x14ac:dyDescent="0.25">
      <c r="A5692">
        <f>IFERROR('SUIVI VENTES 403e'!B5672*(INDEX(traitement!$A$8:$B$16,MATCH('SUIVI VENTES 403e'!$H5672,traitement!$A$8:$A$16,0),2)),"")</f>
        <v>2</v>
      </c>
      <c r="B5692">
        <f>IFERROR('SUIVI VENTES 403e'!F5672,"")</f>
        <v>0</v>
      </c>
      <c r="C5692">
        <f>IFERROR(IF('SUIVI VENTES 403e'!$A5672&lt;&gt;"",ROUND($B5692/$A5692,2),""),"")</f>
        <v>0</v>
      </c>
      <c r="D5692">
        <f t="shared" si="150"/>
        <v>2</v>
      </c>
      <c r="E5692">
        <f>IFERROR(INDEX($G$2:$S$15,MATCH($H5692,$G$2:$G$15,0),MATCH($I5692,$G$2:$S$2,0)),"")</f>
        <v>0.94</v>
      </c>
      <c r="F5692">
        <f>IFERROR(IF('SUIVI VENTES 403e'!$A5672&lt;&gt;"",ROUND((($C5692/1.2)-$E5692),2),""),"")</f>
        <v>-0.94</v>
      </c>
      <c r="G5692">
        <f>IFERROR(IF('SUIVI VENTES 403e'!$A5672&lt;&gt;"",ROUND($F5692*$A5692,2),""),"")</f>
        <v>-1.88</v>
      </c>
      <c r="H5692">
        <f>IFERROR(IF('SUIVI VENTES 403e'!$A5672&lt;&gt;"",YEAR('SUIVI VENTES 403e'!$G5672),""),"")</f>
        <v>2021</v>
      </c>
      <c r="I5692">
        <f>IFERROR(IF('SUIVI VENTES 403e'!$A5672&lt;&gt;"",MONTH('SUIVI VENTES 403e'!$G5672),""),"")</f>
        <v>1</v>
      </c>
    </row>
    <row r="5693" spans="1:9" x14ac:dyDescent="0.25">
      <c r="A5693">
        <f>IFERROR('SUIVI VENTES 403e'!B5673*(INDEX(traitement!$A$8:$B$16,MATCH('SUIVI VENTES 403e'!$H5673,traitement!$A$8:$A$16,0),2)),"")</f>
        <v>6</v>
      </c>
      <c r="B5693">
        <f>IFERROR('SUIVI VENTES 403e'!F5673,"")</f>
        <v>60</v>
      </c>
      <c r="C5693">
        <f>IFERROR(IF('SUIVI VENTES 403e'!$A5673&lt;&gt;"",ROUND($B5693/$A5693,2),""),"")</f>
        <v>10</v>
      </c>
      <c r="D5693" t="str">
        <f t="shared" si="150"/>
        <v/>
      </c>
      <c r="E5693">
        <f>IFERROR(INDEX($G$2:$S$15,MATCH($H5693,$G$2:$G$15,0),MATCH($I5693,$G$2:$S$2,0)),"")</f>
        <v>0.94</v>
      </c>
      <c r="F5693">
        <f>IFERROR(IF('SUIVI VENTES 403e'!$A5673&lt;&gt;"",ROUND((($C5693/1.2)-$E5693),2),""),"")</f>
        <v>7.39</v>
      </c>
      <c r="G5693">
        <f>IFERROR(IF('SUIVI VENTES 403e'!$A5673&lt;&gt;"",ROUND($F5693*$A5693,2),""),"")</f>
        <v>44.34</v>
      </c>
      <c r="H5693">
        <f>IFERROR(IF('SUIVI VENTES 403e'!$A5673&lt;&gt;"",YEAR('SUIVI VENTES 403e'!$G5673),""),"")</f>
        <v>2021</v>
      </c>
      <c r="I5693">
        <f>IFERROR(IF('SUIVI VENTES 403e'!$A5673&lt;&gt;"",MONTH('SUIVI VENTES 403e'!$G5673),""),"")</f>
        <v>1</v>
      </c>
    </row>
    <row r="5694" spans="1:9" x14ac:dyDescent="0.25">
      <c r="A5694">
        <f>IFERROR('SUIVI VENTES 403e'!B5674*(INDEX(traitement!$A$8:$B$16,MATCH('SUIVI VENTES 403e'!$H5674,traitement!$A$8:$A$16,0),2)),"")</f>
        <v>12</v>
      </c>
      <c r="B5694">
        <f>IFERROR('SUIVI VENTES 403e'!F5674,"")</f>
        <v>120</v>
      </c>
      <c r="C5694">
        <f>IFERROR(IF('SUIVI VENTES 403e'!$A5674&lt;&gt;"",ROUND($B5694/$A5694,2),""),"")</f>
        <v>10</v>
      </c>
      <c r="D5694" t="str">
        <f t="shared" si="150"/>
        <v/>
      </c>
      <c r="E5694">
        <f>IFERROR(INDEX($G$2:$S$15,MATCH($H5694,$G$2:$G$15,0),MATCH($I5694,$G$2:$S$2,0)),"")</f>
        <v>0.94</v>
      </c>
      <c r="F5694">
        <f>IFERROR(IF('SUIVI VENTES 403e'!$A5674&lt;&gt;"",ROUND((($C5694/1.2)-$E5694),2),""),"")</f>
        <v>7.39</v>
      </c>
      <c r="G5694">
        <f>IFERROR(IF('SUIVI VENTES 403e'!$A5674&lt;&gt;"",ROUND($F5694*$A5694,2),""),"")</f>
        <v>88.68</v>
      </c>
      <c r="H5694">
        <f>IFERROR(IF('SUIVI VENTES 403e'!$A5674&lt;&gt;"",YEAR('SUIVI VENTES 403e'!$G5674),""),"")</f>
        <v>2021</v>
      </c>
      <c r="I5694">
        <f>IFERROR(IF('SUIVI VENTES 403e'!$A5674&lt;&gt;"",MONTH('SUIVI VENTES 403e'!$G5674),""),"")</f>
        <v>1</v>
      </c>
    </row>
    <row r="5695" spans="1:9" x14ac:dyDescent="0.25">
      <c r="A5695">
        <f>IFERROR('SUIVI VENTES 403e'!B5675*(INDEX(traitement!$A$8:$B$16,MATCH('SUIVI VENTES 403e'!$H5675,traitement!$A$8:$A$16,0),2)),"")</f>
        <v>1.4999999999999999E-2</v>
      </c>
      <c r="B5695">
        <f>IFERROR('SUIVI VENTES 403e'!F5675,"")</f>
        <v>0</v>
      </c>
      <c r="C5695">
        <f>IFERROR(IF('SUIVI VENTES 403e'!$A5675&lt;&gt;"",ROUND($B5695/$A5695,2),""),"")</f>
        <v>0</v>
      </c>
      <c r="D5695">
        <f t="shared" si="150"/>
        <v>1.4999999999999999E-2</v>
      </c>
      <c r="E5695">
        <f>IFERROR(INDEX($G$2:$S$15,MATCH($H5695,$G$2:$G$15,0),MATCH($I5695,$G$2:$S$2,0)),"")</f>
        <v>0.94</v>
      </c>
      <c r="F5695">
        <f>IFERROR(IF('SUIVI VENTES 403e'!$A5675&lt;&gt;"",ROUND((($C5695/1.2)-$E5695),2),""),"")</f>
        <v>-0.94</v>
      </c>
      <c r="G5695">
        <f>IFERROR(IF('SUIVI VENTES 403e'!$A5675&lt;&gt;"",ROUND($F5695*$A5695,2),""),"")</f>
        <v>-0.01</v>
      </c>
      <c r="H5695">
        <f>IFERROR(IF('SUIVI VENTES 403e'!$A5675&lt;&gt;"",YEAR('SUIVI VENTES 403e'!$G5675),""),"")</f>
        <v>2021</v>
      </c>
      <c r="I5695">
        <f>IFERROR(IF('SUIVI VENTES 403e'!$A5675&lt;&gt;"",MONTH('SUIVI VENTES 403e'!$G5675),""),"")</f>
        <v>1</v>
      </c>
    </row>
    <row r="5696" spans="1:9" x14ac:dyDescent="0.25">
      <c r="A5696">
        <f>IFERROR('SUIVI VENTES 403e'!B5676*(INDEX(traitement!$A$8:$B$16,MATCH('SUIVI VENTES 403e'!$H5676,traitement!$A$8:$A$16,0),2)),"")</f>
        <v>3</v>
      </c>
      <c r="B5696">
        <f>IFERROR('SUIVI VENTES 403e'!F5676,"")</f>
        <v>30</v>
      </c>
      <c r="C5696">
        <f>IFERROR(IF('SUIVI VENTES 403e'!$A5676&lt;&gt;"",ROUND($B5696/$A5696,2),""),"")</f>
        <v>10</v>
      </c>
      <c r="D5696" t="str">
        <f t="shared" si="150"/>
        <v/>
      </c>
      <c r="E5696">
        <f>IFERROR(INDEX($G$2:$S$15,MATCH($H5696,$G$2:$G$15,0),MATCH($I5696,$G$2:$S$2,0)),"")</f>
        <v>0.94</v>
      </c>
      <c r="F5696">
        <f>IFERROR(IF('SUIVI VENTES 403e'!$A5676&lt;&gt;"",ROUND((($C5696/1.2)-$E5696),2),""),"")</f>
        <v>7.39</v>
      </c>
      <c r="G5696">
        <f>IFERROR(IF('SUIVI VENTES 403e'!$A5676&lt;&gt;"",ROUND($F5696*$A5696,2),""),"")</f>
        <v>22.17</v>
      </c>
      <c r="H5696">
        <f>IFERROR(IF('SUIVI VENTES 403e'!$A5676&lt;&gt;"",YEAR('SUIVI VENTES 403e'!$G5676),""),"")</f>
        <v>2021</v>
      </c>
      <c r="I5696">
        <f>IFERROR(IF('SUIVI VENTES 403e'!$A5676&lt;&gt;"",MONTH('SUIVI VENTES 403e'!$G5676),""),"")</f>
        <v>1</v>
      </c>
    </row>
    <row r="5697" spans="1:9" x14ac:dyDescent="0.25">
      <c r="A5697">
        <f>IFERROR('SUIVI VENTES 403e'!B5677*(INDEX(traitement!$A$8:$B$16,MATCH('SUIVI VENTES 403e'!$H5677,traitement!$A$8:$A$16,0),2)),"")</f>
        <v>5</v>
      </c>
      <c r="B5697">
        <f>IFERROR('SUIVI VENTES 403e'!F5677,"")</f>
        <v>50</v>
      </c>
      <c r="C5697">
        <f>IFERROR(IF('SUIVI VENTES 403e'!$A5677&lt;&gt;"",ROUND($B5697/$A5697,2),""),"")</f>
        <v>10</v>
      </c>
      <c r="D5697" t="str">
        <f t="shared" si="150"/>
        <v/>
      </c>
      <c r="E5697">
        <f>IFERROR(INDEX($G$2:$S$15,MATCH($H5697,$G$2:$G$15,0),MATCH($I5697,$G$2:$S$2,0)),"")</f>
        <v>0.94</v>
      </c>
      <c r="F5697">
        <f>IFERROR(IF('SUIVI VENTES 403e'!$A5677&lt;&gt;"",ROUND((($C5697/1.2)-$E5697),2),""),"")</f>
        <v>7.39</v>
      </c>
      <c r="G5697">
        <f>IFERROR(IF('SUIVI VENTES 403e'!$A5677&lt;&gt;"",ROUND($F5697*$A5697,2),""),"")</f>
        <v>36.950000000000003</v>
      </c>
      <c r="H5697">
        <f>IFERROR(IF('SUIVI VENTES 403e'!$A5677&lt;&gt;"",YEAR('SUIVI VENTES 403e'!$G5677),""),"")</f>
        <v>2021</v>
      </c>
      <c r="I5697">
        <f>IFERROR(IF('SUIVI VENTES 403e'!$A5677&lt;&gt;"",MONTH('SUIVI VENTES 403e'!$G5677),""),"")</f>
        <v>1</v>
      </c>
    </row>
    <row r="5698" spans="1:9" x14ac:dyDescent="0.25">
      <c r="A5698">
        <f>IFERROR('SUIVI VENTES 403e'!B5678*(INDEX(traitement!$A$8:$B$16,MATCH('SUIVI VENTES 403e'!$H5678,traitement!$A$8:$A$16,0),2)),"")</f>
        <v>1</v>
      </c>
      <c r="B5698">
        <f>IFERROR('SUIVI VENTES 403e'!F5678,"")</f>
        <v>0</v>
      </c>
      <c r="C5698">
        <f>IFERROR(IF('SUIVI VENTES 403e'!$A5678&lt;&gt;"",ROUND($B5698/$A5698,2),""),"")</f>
        <v>0</v>
      </c>
      <c r="D5698">
        <f t="shared" si="150"/>
        <v>1</v>
      </c>
      <c r="E5698">
        <f>IFERROR(INDEX($G$2:$S$15,MATCH($H5698,$G$2:$G$15,0),MATCH($I5698,$G$2:$S$2,0)),"")</f>
        <v>0.94</v>
      </c>
      <c r="F5698">
        <f>IFERROR(IF('SUIVI VENTES 403e'!$A5678&lt;&gt;"",ROUND((($C5698/1.2)-$E5698),2),""),"")</f>
        <v>-0.94</v>
      </c>
      <c r="G5698">
        <f>IFERROR(IF('SUIVI VENTES 403e'!$A5678&lt;&gt;"",ROUND($F5698*$A5698,2),""),"")</f>
        <v>-0.94</v>
      </c>
      <c r="H5698">
        <f>IFERROR(IF('SUIVI VENTES 403e'!$A5678&lt;&gt;"",YEAR('SUIVI VENTES 403e'!$G5678),""),"")</f>
        <v>2021</v>
      </c>
      <c r="I5698">
        <f>IFERROR(IF('SUIVI VENTES 403e'!$A5678&lt;&gt;"",MONTH('SUIVI VENTES 403e'!$G5678),""),"")</f>
        <v>1</v>
      </c>
    </row>
    <row r="5699" spans="1:9" x14ac:dyDescent="0.25">
      <c r="A5699">
        <f>IFERROR('SUIVI VENTES 403e'!B5679*(INDEX(traitement!$A$8:$B$16,MATCH('SUIVI VENTES 403e'!$H5679,traitement!$A$8:$A$16,0),2)),"")</f>
        <v>10</v>
      </c>
      <c r="B5699">
        <f>IFERROR('SUIVI VENTES 403e'!F5679,"")</f>
        <v>100</v>
      </c>
      <c r="C5699">
        <f>IFERROR(IF('SUIVI VENTES 403e'!$A5679&lt;&gt;"",ROUND($B5699/$A5699,2),""),"")</f>
        <v>10</v>
      </c>
      <c r="D5699" t="str">
        <f t="shared" si="150"/>
        <v/>
      </c>
      <c r="E5699">
        <f>IFERROR(INDEX($G$2:$S$15,MATCH($H5699,$G$2:$G$15,0),MATCH($I5699,$G$2:$S$2,0)),"")</f>
        <v>0.94</v>
      </c>
      <c r="F5699">
        <f>IFERROR(IF('SUIVI VENTES 403e'!$A5679&lt;&gt;"",ROUND((($C5699/1.2)-$E5699),2),""),"")</f>
        <v>7.39</v>
      </c>
      <c r="G5699">
        <f>IFERROR(IF('SUIVI VENTES 403e'!$A5679&lt;&gt;"",ROUND($F5699*$A5699,2),""),"")</f>
        <v>73.900000000000006</v>
      </c>
      <c r="H5699">
        <f>IFERROR(IF('SUIVI VENTES 403e'!$A5679&lt;&gt;"",YEAR('SUIVI VENTES 403e'!$G5679),""),"")</f>
        <v>2021</v>
      </c>
      <c r="I5699">
        <f>IFERROR(IF('SUIVI VENTES 403e'!$A5679&lt;&gt;"",MONTH('SUIVI VENTES 403e'!$G5679),""),"")</f>
        <v>1</v>
      </c>
    </row>
    <row r="5700" spans="1:9" x14ac:dyDescent="0.25">
      <c r="A5700">
        <f>IFERROR('SUIVI VENTES 403e'!B5680*(INDEX(traitement!$A$8:$B$16,MATCH('SUIVI VENTES 403e'!$H5680,traitement!$A$8:$A$16,0),2)),"")</f>
        <v>2</v>
      </c>
      <c r="B5700">
        <f>IFERROR('SUIVI VENTES 403e'!F5680,"")</f>
        <v>20</v>
      </c>
      <c r="C5700">
        <f>IFERROR(IF('SUIVI VENTES 403e'!$A5680&lt;&gt;"",ROUND($B5700/$A5700,2),""),"")</f>
        <v>10</v>
      </c>
      <c r="D5700" t="str">
        <f t="shared" si="150"/>
        <v/>
      </c>
      <c r="E5700">
        <f>IFERROR(INDEX($G$2:$S$15,MATCH($H5700,$G$2:$G$15,0),MATCH($I5700,$G$2:$S$2,0)),"")</f>
        <v>0.94</v>
      </c>
      <c r="F5700">
        <f>IFERROR(IF('SUIVI VENTES 403e'!$A5680&lt;&gt;"",ROUND((($C5700/1.2)-$E5700),2),""),"")</f>
        <v>7.39</v>
      </c>
      <c r="G5700">
        <f>IFERROR(IF('SUIVI VENTES 403e'!$A5680&lt;&gt;"",ROUND($F5700*$A5700,2),""),"")</f>
        <v>14.78</v>
      </c>
      <c r="H5700">
        <f>IFERROR(IF('SUIVI VENTES 403e'!$A5680&lt;&gt;"",YEAR('SUIVI VENTES 403e'!$G5680),""),"")</f>
        <v>2021</v>
      </c>
      <c r="I5700">
        <f>IFERROR(IF('SUIVI VENTES 403e'!$A5680&lt;&gt;"",MONTH('SUIVI VENTES 403e'!$G5680),""),"")</f>
        <v>1</v>
      </c>
    </row>
    <row r="5701" spans="1:9" x14ac:dyDescent="0.25">
      <c r="A5701">
        <f>IFERROR('SUIVI VENTES 403e'!B5681*(INDEX(traitement!$A$8:$B$16,MATCH('SUIVI VENTES 403e'!$H5681,traitement!$A$8:$A$16,0),2)),"")</f>
        <v>6</v>
      </c>
      <c r="B5701">
        <f>IFERROR('SUIVI VENTES 403e'!F5681,"")</f>
        <v>60</v>
      </c>
      <c r="C5701">
        <f>IFERROR(IF('SUIVI VENTES 403e'!$A5681&lt;&gt;"",ROUND($B5701/$A5701,2),""),"")</f>
        <v>10</v>
      </c>
      <c r="D5701" t="str">
        <f t="shared" si="150"/>
        <v/>
      </c>
      <c r="E5701">
        <f>IFERROR(INDEX($G$2:$S$15,MATCH($H5701,$G$2:$G$15,0),MATCH($I5701,$G$2:$S$2,0)),"")</f>
        <v>0.94</v>
      </c>
      <c r="F5701">
        <f>IFERROR(IF('SUIVI VENTES 403e'!$A5681&lt;&gt;"",ROUND((($C5701/1.2)-$E5701),2),""),"")</f>
        <v>7.39</v>
      </c>
      <c r="G5701">
        <f>IFERROR(IF('SUIVI VENTES 403e'!$A5681&lt;&gt;"",ROUND($F5701*$A5701,2),""),"")</f>
        <v>44.34</v>
      </c>
      <c r="H5701">
        <f>IFERROR(IF('SUIVI VENTES 403e'!$A5681&lt;&gt;"",YEAR('SUIVI VENTES 403e'!$G5681),""),"")</f>
        <v>2021</v>
      </c>
      <c r="I5701">
        <f>IFERROR(IF('SUIVI VENTES 403e'!$A5681&lt;&gt;"",MONTH('SUIVI VENTES 403e'!$G5681),""),"")</f>
        <v>1</v>
      </c>
    </row>
    <row r="5702" spans="1:9" x14ac:dyDescent="0.25">
      <c r="A5702">
        <f>IFERROR('SUIVI VENTES 403e'!B5682*(INDEX(traitement!$A$8:$B$16,MATCH('SUIVI VENTES 403e'!$H5682,traitement!$A$8:$A$16,0),2)),"")</f>
        <v>10</v>
      </c>
      <c r="B5702">
        <f>IFERROR('SUIVI VENTES 403e'!F5682,"")</f>
        <v>100</v>
      </c>
      <c r="C5702">
        <f>IFERROR(IF('SUIVI VENTES 403e'!$A5682&lt;&gt;"",ROUND($B5702/$A5702,2),""),"")</f>
        <v>10</v>
      </c>
      <c r="D5702" t="str">
        <f t="shared" si="150"/>
        <v/>
      </c>
      <c r="E5702">
        <f>IFERROR(INDEX($G$2:$S$15,MATCH($H5702,$G$2:$G$15,0),MATCH($I5702,$G$2:$S$2,0)),"")</f>
        <v>0.94</v>
      </c>
      <c r="F5702">
        <f>IFERROR(IF('SUIVI VENTES 403e'!$A5682&lt;&gt;"",ROUND((($C5702/1.2)-$E5702),2),""),"")</f>
        <v>7.39</v>
      </c>
      <c r="G5702">
        <f>IFERROR(IF('SUIVI VENTES 403e'!$A5682&lt;&gt;"",ROUND($F5702*$A5702,2),""),"")</f>
        <v>73.900000000000006</v>
      </c>
      <c r="H5702">
        <f>IFERROR(IF('SUIVI VENTES 403e'!$A5682&lt;&gt;"",YEAR('SUIVI VENTES 403e'!$G5682),""),"")</f>
        <v>2021</v>
      </c>
      <c r="I5702">
        <f>IFERROR(IF('SUIVI VENTES 403e'!$A5682&lt;&gt;"",MONTH('SUIVI VENTES 403e'!$G5682),""),"")</f>
        <v>1</v>
      </c>
    </row>
    <row r="5703" spans="1:9" x14ac:dyDescent="0.25">
      <c r="A5703">
        <f>IFERROR('SUIVI VENTES 403e'!B5683*(INDEX(traitement!$A$8:$B$16,MATCH('SUIVI VENTES 403e'!$H5683,traitement!$A$8:$A$16,0),2)),"")</f>
        <v>2</v>
      </c>
      <c r="B5703">
        <f>IFERROR('SUIVI VENTES 403e'!F5683,"")</f>
        <v>0</v>
      </c>
      <c r="C5703">
        <f>IFERROR(IF('SUIVI VENTES 403e'!$A5683&lt;&gt;"",ROUND($B5703/$A5703,2),""),"")</f>
        <v>0</v>
      </c>
      <c r="D5703">
        <f t="shared" si="150"/>
        <v>2</v>
      </c>
      <c r="E5703">
        <f>IFERROR(INDEX($G$2:$S$15,MATCH($H5703,$G$2:$G$15,0),MATCH($I5703,$G$2:$S$2,0)),"")</f>
        <v>0.94</v>
      </c>
      <c r="F5703">
        <f>IFERROR(IF('SUIVI VENTES 403e'!$A5683&lt;&gt;"",ROUND((($C5703/1.2)-$E5703),2),""),"")</f>
        <v>-0.94</v>
      </c>
      <c r="G5703">
        <f>IFERROR(IF('SUIVI VENTES 403e'!$A5683&lt;&gt;"",ROUND($F5703*$A5703,2),""),"")</f>
        <v>-1.88</v>
      </c>
      <c r="H5703">
        <f>IFERROR(IF('SUIVI VENTES 403e'!$A5683&lt;&gt;"",YEAR('SUIVI VENTES 403e'!$G5683),""),"")</f>
        <v>2021</v>
      </c>
      <c r="I5703">
        <f>IFERROR(IF('SUIVI VENTES 403e'!$A5683&lt;&gt;"",MONTH('SUIVI VENTES 403e'!$G5683),""),"")</f>
        <v>1</v>
      </c>
    </row>
    <row r="5704" spans="1:9" x14ac:dyDescent="0.25">
      <c r="A5704">
        <f>IFERROR('SUIVI VENTES 403e'!B5684*(INDEX(traitement!$A$8:$B$16,MATCH('SUIVI VENTES 403e'!$H5684,traitement!$A$8:$A$16,0),2)),"")</f>
        <v>5</v>
      </c>
      <c r="B5704">
        <f>IFERROR('SUIVI VENTES 403e'!F5684,"")</f>
        <v>50</v>
      </c>
      <c r="C5704">
        <f>IFERROR(IF('SUIVI VENTES 403e'!$A5684&lt;&gt;"",ROUND($B5704/$A5704,2),""),"")</f>
        <v>10</v>
      </c>
      <c r="D5704" t="str">
        <f t="shared" si="150"/>
        <v/>
      </c>
      <c r="E5704">
        <f>IFERROR(INDEX($G$2:$S$15,MATCH($H5704,$G$2:$G$15,0),MATCH($I5704,$G$2:$S$2,0)),"")</f>
        <v>0.94</v>
      </c>
      <c r="F5704">
        <f>IFERROR(IF('SUIVI VENTES 403e'!$A5684&lt;&gt;"",ROUND((($C5704/1.2)-$E5704),2),""),"")</f>
        <v>7.39</v>
      </c>
      <c r="G5704">
        <f>IFERROR(IF('SUIVI VENTES 403e'!$A5684&lt;&gt;"",ROUND($F5704*$A5704,2),""),"")</f>
        <v>36.950000000000003</v>
      </c>
      <c r="H5704">
        <f>IFERROR(IF('SUIVI VENTES 403e'!$A5684&lt;&gt;"",YEAR('SUIVI VENTES 403e'!$G5684),""),"")</f>
        <v>2021</v>
      </c>
      <c r="I5704">
        <f>IFERROR(IF('SUIVI VENTES 403e'!$A5684&lt;&gt;"",MONTH('SUIVI VENTES 403e'!$G5684),""),"")</f>
        <v>1</v>
      </c>
    </row>
    <row r="5705" spans="1:9" x14ac:dyDescent="0.25">
      <c r="A5705">
        <f>IFERROR('SUIVI VENTES 403e'!B5685*(INDEX(traitement!$A$8:$B$16,MATCH('SUIVI VENTES 403e'!$H5685,traitement!$A$8:$A$16,0),2)),"")</f>
        <v>1</v>
      </c>
      <c r="B5705">
        <f>IFERROR('SUIVI VENTES 403e'!F5685,"")</f>
        <v>0</v>
      </c>
      <c r="C5705">
        <f>IFERROR(IF('SUIVI VENTES 403e'!$A5685&lt;&gt;"",ROUND($B5705/$A5705,2),""),"")</f>
        <v>0</v>
      </c>
      <c r="D5705">
        <f t="shared" si="150"/>
        <v>1</v>
      </c>
      <c r="E5705">
        <f>IFERROR(INDEX($G$2:$S$15,MATCH($H5705,$G$2:$G$15,0),MATCH($I5705,$G$2:$S$2,0)),"")</f>
        <v>0.94</v>
      </c>
      <c r="F5705">
        <f>IFERROR(IF('SUIVI VENTES 403e'!$A5685&lt;&gt;"",ROUND((($C5705/1.2)-$E5705),2),""),"")</f>
        <v>-0.94</v>
      </c>
      <c r="G5705">
        <f>IFERROR(IF('SUIVI VENTES 403e'!$A5685&lt;&gt;"",ROUND($F5705*$A5705,2),""),"")</f>
        <v>-0.94</v>
      </c>
      <c r="H5705">
        <f>IFERROR(IF('SUIVI VENTES 403e'!$A5685&lt;&gt;"",YEAR('SUIVI VENTES 403e'!$G5685),""),"")</f>
        <v>2021</v>
      </c>
      <c r="I5705">
        <f>IFERROR(IF('SUIVI VENTES 403e'!$A5685&lt;&gt;"",MONTH('SUIVI VENTES 403e'!$G5685),""),"")</f>
        <v>1</v>
      </c>
    </row>
    <row r="5706" spans="1:9" x14ac:dyDescent="0.25">
      <c r="A5706">
        <f>IFERROR('SUIVI VENTES 403e'!B5686*(INDEX(traitement!$A$8:$B$16,MATCH('SUIVI VENTES 403e'!$H5686,traitement!$A$8:$A$16,0),2)),"")</f>
        <v>2</v>
      </c>
      <c r="B5706">
        <f>IFERROR('SUIVI VENTES 403e'!F5686,"")</f>
        <v>20</v>
      </c>
      <c r="C5706">
        <f>IFERROR(IF('SUIVI VENTES 403e'!$A5686&lt;&gt;"",ROUND($B5706/$A5706,2),""),"")</f>
        <v>10</v>
      </c>
      <c r="D5706" t="str">
        <f t="shared" si="150"/>
        <v/>
      </c>
      <c r="E5706">
        <f>IFERROR(INDEX($G$2:$S$15,MATCH($H5706,$G$2:$G$15,0),MATCH($I5706,$G$2:$S$2,0)),"")</f>
        <v>0.94</v>
      </c>
      <c r="F5706">
        <f>IFERROR(IF('SUIVI VENTES 403e'!$A5686&lt;&gt;"",ROUND((($C5706/1.2)-$E5706),2),""),"")</f>
        <v>7.39</v>
      </c>
      <c r="G5706">
        <f>IFERROR(IF('SUIVI VENTES 403e'!$A5686&lt;&gt;"",ROUND($F5706*$A5706,2),""),"")</f>
        <v>14.78</v>
      </c>
      <c r="H5706">
        <f>IFERROR(IF('SUIVI VENTES 403e'!$A5686&lt;&gt;"",YEAR('SUIVI VENTES 403e'!$G5686),""),"")</f>
        <v>2021</v>
      </c>
      <c r="I5706">
        <f>IFERROR(IF('SUIVI VENTES 403e'!$A5686&lt;&gt;"",MONTH('SUIVI VENTES 403e'!$G5686),""),"")</f>
        <v>1</v>
      </c>
    </row>
    <row r="5707" spans="1:9" x14ac:dyDescent="0.25">
      <c r="A5707">
        <f>IFERROR('SUIVI VENTES 403e'!B5687*(INDEX(traitement!$A$8:$B$16,MATCH('SUIVI VENTES 403e'!$H5687,traitement!$A$8:$A$16,0),2)),"")</f>
        <v>12</v>
      </c>
      <c r="B5707">
        <f>IFERROR('SUIVI VENTES 403e'!F5687,"")</f>
        <v>120</v>
      </c>
      <c r="C5707">
        <f>IFERROR(IF('SUIVI VENTES 403e'!$A5687&lt;&gt;"",ROUND($B5707/$A5707,2),""),"")</f>
        <v>10</v>
      </c>
      <c r="D5707" t="str">
        <f t="shared" si="150"/>
        <v/>
      </c>
      <c r="E5707">
        <f>IFERROR(INDEX($G$2:$S$15,MATCH($H5707,$G$2:$G$15,0),MATCH($I5707,$G$2:$S$2,0)),"")</f>
        <v>0.94</v>
      </c>
      <c r="F5707">
        <f>IFERROR(IF('SUIVI VENTES 403e'!$A5687&lt;&gt;"",ROUND((($C5707/1.2)-$E5707),2),""),"")</f>
        <v>7.39</v>
      </c>
      <c r="G5707">
        <f>IFERROR(IF('SUIVI VENTES 403e'!$A5687&lt;&gt;"",ROUND($F5707*$A5707,2),""),"")</f>
        <v>88.68</v>
      </c>
      <c r="H5707">
        <f>IFERROR(IF('SUIVI VENTES 403e'!$A5687&lt;&gt;"",YEAR('SUIVI VENTES 403e'!$G5687),""),"")</f>
        <v>2021</v>
      </c>
      <c r="I5707">
        <f>IFERROR(IF('SUIVI VENTES 403e'!$A5687&lt;&gt;"",MONTH('SUIVI VENTES 403e'!$G5687),""),"")</f>
        <v>1</v>
      </c>
    </row>
    <row r="5708" spans="1:9" x14ac:dyDescent="0.25">
      <c r="A5708">
        <f>IFERROR('SUIVI VENTES 403e'!B5688*(INDEX(traitement!$A$8:$B$16,MATCH('SUIVI VENTES 403e'!$H5688,traitement!$A$8:$A$16,0),2)),"")</f>
        <v>3</v>
      </c>
      <c r="B5708">
        <f>IFERROR('SUIVI VENTES 403e'!F5688,"")</f>
        <v>30</v>
      </c>
      <c r="C5708">
        <f>IFERROR(IF('SUIVI VENTES 403e'!$A5688&lt;&gt;"",ROUND($B5708/$A5708,2),""),"")</f>
        <v>10</v>
      </c>
      <c r="D5708" t="str">
        <f t="shared" si="150"/>
        <v/>
      </c>
      <c r="E5708">
        <f>IFERROR(INDEX($G$2:$S$15,MATCH($H5708,$G$2:$G$15,0),MATCH($I5708,$G$2:$S$2,0)),"")</f>
        <v>0.94</v>
      </c>
      <c r="F5708">
        <f>IFERROR(IF('SUIVI VENTES 403e'!$A5688&lt;&gt;"",ROUND((($C5708/1.2)-$E5708),2),""),"")</f>
        <v>7.39</v>
      </c>
      <c r="G5708">
        <f>IFERROR(IF('SUIVI VENTES 403e'!$A5688&lt;&gt;"",ROUND($F5708*$A5708,2),""),"")</f>
        <v>22.17</v>
      </c>
      <c r="H5708">
        <f>IFERROR(IF('SUIVI VENTES 403e'!$A5688&lt;&gt;"",YEAR('SUIVI VENTES 403e'!$G5688),""),"")</f>
        <v>2021</v>
      </c>
      <c r="I5708">
        <f>IFERROR(IF('SUIVI VENTES 403e'!$A5688&lt;&gt;"",MONTH('SUIVI VENTES 403e'!$G5688),""),"")</f>
        <v>1</v>
      </c>
    </row>
    <row r="5709" spans="1:9" x14ac:dyDescent="0.25">
      <c r="A5709">
        <f>IFERROR('SUIVI VENTES 403e'!B5689*(INDEX(traitement!$A$8:$B$16,MATCH('SUIVI VENTES 403e'!$H5689,traitement!$A$8:$A$16,0),2)),"")</f>
        <v>12</v>
      </c>
      <c r="B5709">
        <f>IFERROR('SUIVI VENTES 403e'!F5689,"")</f>
        <v>120</v>
      </c>
      <c r="C5709">
        <f>IFERROR(IF('SUIVI VENTES 403e'!$A5689&lt;&gt;"",ROUND($B5709/$A5709,2),""),"")</f>
        <v>10</v>
      </c>
      <c r="D5709" t="str">
        <f t="shared" si="150"/>
        <v/>
      </c>
      <c r="E5709">
        <f>IFERROR(INDEX($G$2:$S$15,MATCH($H5709,$G$2:$G$15,0),MATCH($I5709,$G$2:$S$2,0)),"")</f>
        <v>0.94</v>
      </c>
      <c r="F5709">
        <f>IFERROR(IF('SUIVI VENTES 403e'!$A5689&lt;&gt;"",ROUND((($C5709/1.2)-$E5709),2),""),"")</f>
        <v>7.39</v>
      </c>
      <c r="G5709">
        <f>IFERROR(IF('SUIVI VENTES 403e'!$A5689&lt;&gt;"",ROUND($F5709*$A5709,2),""),"")</f>
        <v>88.68</v>
      </c>
      <c r="H5709">
        <f>IFERROR(IF('SUIVI VENTES 403e'!$A5689&lt;&gt;"",YEAR('SUIVI VENTES 403e'!$G5689),""),"")</f>
        <v>2021</v>
      </c>
      <c r="I5709">
        <f>IFERROR(IF('SUIVI VENTES 403e'!$A5689&lt;&gt;"",MONTH('SUIVI VENTES 403e'!$G5689),""),"")</f>
        <v>1</v>
      </c>
    </row>
    <row r="5710" spans="1:9" x14ac:dyDescent="0.25">
      <c r="A5710">
        <f>IFERROR('SUIVI VENTES 403e'!B5690*(INDEX(traitement!$A$8:$B$16,MATCH('SUIVI VENTES 403e'!$H5690,traitement!$A$8:$A$16,0),2)),"")</f>
        <v>10</v>
      </c>
      <c r="B5710">
        <f>IFERROR('SUIVI VENTES 403e'!F5690,"")</f>
        <v>100</v>
      </c>
      <c r="C5710">
        <f>IFERROR(IF('SUIVI VENTES 403e'!$A5690&lt;&gt;"",ROUND($B5710/$A5710,2),""),"")</f>
        <v>10</v>
      </c>
      <c r="D5710" t="str">
        <f t="shared" si="150"/>
        <v/>
      </c>
      <c r="E5710">
        <f>IFERROR(INDEX($G$2:$S$15,MATCH($H5710,$G$2:$G$15,0),MATCH($I5710,$G$2:$S$2,0)),"")</f>
        <v>0.94</v>
      </c>
      <c r="F5710">
        <f>IFERROR(IF('SUIVI VENTES 403e'!$A5690&lt;&gt;"",ROUND((($C5710/1.2)-$E5710),2),""),"")</f>
        <v>7.39</v>
      </c>
      <c r="G5710">
        <f>IFERROR(IF('SUIVI VENTES 403e'!$A5690&lt;&gt;"",ROUND($F5710*$A5710,2),""),"")</f>
        <v>73.900000000000006</v>
      </c>
      <c r="H5710">
        <f>IFERROR(IF('SUIVI VENTES 403e'!$A5690&lt;&gt;"",YEAR('SUIVI VENTES 403e'!$G5690),""),"")</f>
        <v>2021</v>
      </c>
      <c r="I5710">
        <f>IFERROR(IF('SUIVI VENTES 403e'!$A5690&lt;&gt;"",MONTH('SUIVI VENTES 403e'!$G5690),""),"")</f>
        <v>1</v>
      </c>
    </row>
    <row r="5711" spans="1:9" x14ac:dyDescent="0.25">
      <c r="A5711">
        <f>IFERROR('SUIVI VENTES 403e'!B5691*(INDEX(traitement!$A$8:$B$16,MATCH('SUIVI VENTES 403e'!$H5691,traitement!$A$8:$A$16,0),2)),"")</f>
        <v>5</v>
      </c>
      <c r="B5711">
        <f>IFERROR('SUIVI VENTES 403e'!F5691,"")</f>
        <v>50</v>
      </c>
      <c r="C5711">
        <f>IFERROR(IF('SUIVI VENTES 403e'!$A5691&lt;&gt;"",ROUND($B5711/$A5711,2),""),"")</f>
        <v>10</v>
      </c>
      <c r="D5711" t="str">
        <f t="shared" si="150"/>
        <v/>
      </c>
      <c r="E5711">
        <f>IFERROR(INDEX($G$2:$S$15,MATCH($H5711,$G$2:$G$15,0),MATCH($I5711,$G$2:$S$2,0)),"")</f>
        <v>0.94</v>
      </c>
      <c r="F5711">
        <f>IFERROR(IF('SUIVI VENTES 403e'!$A5691&lt;&gt;"",ROUND((($C5711/1.2)-$E5711),2),""),"")</f>
        <v>7.39</v>
      </c>
      <c r="G5711">
        <f>IFERROR(IF('SUIVI VENTES 403e'!$A5691&lt;&gt;"",ROUND($F5711*$A5711,2),""),"")</f>
        <v>36.950000000000003</v>
      </c>
      <c r="H5711">
        <f>IFERROR(IF('SUIVI VENTES 403e'!$A5691&lt;&gt;"",YEAR('SUIVI VENTES 403e'!$G5691),""),"")</f>
        <v>2021</v>
      </c>
      <c r="I5711">
        <f>IFERROR(IF('SUIVI VENTES 403e'!$A5691&lt;&gt;"",MONTH('SUIVI VENTES 403e'!$G5691),""),"")</f>
        <v>1</v>
      </c>
    </row>
    <row r="5712" spans="1:9" x14ac:dyDescent="0.25">
      <c r="A5712">
        <f>IFERROR('SUIVI VENTES 403e'!B5692*(INDEX(traitement!$A$8:$B$16,MATCH('SUIVI VENTES 403e'!$H5692,traitement!$A$8:$A$16,0),2)),"")</f>
        <v>6</v>
      </c>
      <c r="B5712">
        <f>IFERROR('SUIVI VENTES 403e'!F5692,"")</f>
        <v>60</v>
      </c>
      <c r="C5712">
        <f>IFERROR(IF('SUIVI VENTES 403e'!$A5692&lt;&gt;"",ROUND($B5712/$A5712,2),""),"")</f>
        <v>10</v>
      </c>
      <c r="D5712" t="str">
        <f t="shared" si="150"/>
        <v/>
      </c>
      <c r="E5712">
        <f>IFERROR(INDEX($G$2:$S$15,MATCH($H5712,$G$2:$G$15,0),MATCH($I5712,$G$2:$S$2,0)),"")</f>
        <v>0.94</v>
      </c>
      <c r="F5712">
        <f>IFERROR(IF('SUIVI VENTES 403e'!$A5692&lt;&gt;"",ROUND((($C5712/1.2)-$E5712),2),""),"")</f>
        <v>7.39</v>
      </c>
      <c r="G5712">
        <f>IFERROR(IF('SUIVI VENTES 403e'!$A5692&lt;&gt;"",ROUND($F5712*$A5712,2),""),"")</f>
        <v>44.34</v>
      </c>
      <c r="H5712">
        <f>IFERROR(IF('SUIVI VENTES 403e'!$A5692&lt;&gt;"",YEAR('SUIVI VENTES 403e'!$G5692),""),"")</f>
        <v>2021</v>
      </c>
      <c r="I5712">
        <f>IFERROR(IF('SUIVI VENTES 403e'!$A5692&lt;&gt;"",MONTH('SUIVI VENTES 403e'!$G5692),""),"")</f>
        <v>1</v>
      </c>
    </row>
    <row r="5713" spans="1:9" x14ac:dyDescent="0.25">
      <c r="A5713">
        <f>IFERROR('SUIVI VENTES 403e'!B5693*(INDEX(traitement!$A$8:$B$16,MATCH('SUIVI VENTES 403e'!$H5693,traitement!$A$8:$A$16,0),2)),"")</f>
        <v>4</v>
      </c>
      <c r="B5713">
        <f>IFERROR('SUIVI VENTES 403e'!F5693,"")</f>
        <v>40</v>
      </c>
      <c r="C5713">
        <f>IFERROR(IF('SUIVI VENTES 403e'!$A5693&lt;&gt;"",ROUND($B5713/$A5713,2),""),"")</f>
        <v>10</v>
      </c>
      <c r="D5713" t="str">
        <f t="shared" si="150"/>
        <v/>
      </c>
      <c r="E5713">
        <f>IFERROR(INDEX($G$2:$S$15,MATCH($H5713,$G$2:$G$15,0),MATCH($I5713,$G$2:$S$2,0)),"")</f>
        <v>0.94</v>
      </c>
      <c r="F5713">
        <f>IFERROR(IF('SUIVI VENTES 403e'!$A5693&lt;&gt;"",ROUND((($C5713/1.2)-$E5713),2),""),"")</f>
        <v>7.39</v>
      </c>
      <c r="G5713">
        <f>IFERROR(IF('SUIVI VENTES 403e'!$A5693&lt;&gt;"",ROUND($F5713*$A5713,2),""),"")</f>
        <v>29.56</v>
      </c>
      <c r="H5713">
        <f>IFERROR(IF('SUIVI VENTES 403e'!$A5693&lt;&gt;"",YEAR('SUIVI VENTES 403e'!$G5693),""),"")</f>
        <v>2021</v>
      </c>
      <c r="I5713">
        <f>IFERROR(IF('SUIVI VENTES 403e'!$A5693&lt;&gt;"",MONTH('SUIVI VENTES 403e'!$G5693),""),"")</f>
        <v>1</v>
      </c>
    </row>
    <row r="5714" spans="1:9" x14ac:dyDescent="0.25">
      <c r="A5714">
        <f>IFERROR('SUIVI VENTES 403e'!B5694*(INDEX(traitement!$A$8:$B$16,MATCH('SUIVI VENTES 403e'!$H5694,traitement!$A$8:$A$16,0),2)),"")</f>
        <v>4</v>
      </c>
      <c r="B5714">
        <f>IFERROR('SUIVI VENTES 403e'!F5694,"")</f>
        <v>40</v>
      </c>
      <c r="C5714">
        <f>IFERROR(IF('SUIVI VENTES 403e'!$A5694&lt;&gt;"",ROUND($B5714/$A5714,2),""),"")</f>
        <v>10</v>
      </c>
      <c r="D5714" t="str">
        <f t="shared" si="150"/>
        <v/>
      </c>
      <c r="E5714">
        <f>IFERROR(INDEX($G$2:$S$15,MATCH($H5714,$G$2:$G$15,0),MATCH($I5714,$G$2:$S$2,0)),"")</f>
        <v>0.94</v>
      </c>
      <c r="F5714">
        <f>IFERROR(IF('SUIVI VENTES 403e'!$A5694&lt;&gt;"",ROUND((($C5714/1.2)-$E5714),2),""),"")</f>
        <v>7.39</v>
      </c>
      <c r="G5714">
        <f>IFERROR(IF('SUIVI VENTES 403e'!$A5694&lt;&gt;"",ROUND($F5714*$A5714,2),""),"")</f>
        <v>29.56</v>
      </c>
      <c r="H5714">
        <f>IFERROR(IF('SUIVI VENTES 403e'!$A5694&lt;&gt;"",YEAR('SUIVI VENTES 403e'!$G5694),""),"")</f>
        <v>2021</v>
      </c>
      <c r="I5714">
        <f>IFERROR(IF('SUIVI VENTES 403e'!$A5694&lt;&gt;"",MONTH('SUIVI VENTES 403e'!$G5694),""),"")</f>
        <v>1</v>
      </c>
    </row>
    <row r="5715" spans="1:9" x14ac:dyDescent="0.25">
      <c r="A5715">
        <f>IFERROR('SUIVI VENTES 403e'!B5695*(INDEX(traitement!$A$8:$B$16,MATCH('SUIVI VENTES 403e'!$H5695,traitement!$A$8:$A$16,0),2)),"")</f>
        <v>12</v>
      </c>
      <c r="B5715">
        <f>IFERROR('SUIVI VENTES 403e'!F5695,"")</f>
        <v>120</v>
      </c>
      <c r="C5715">
        <f>IFERROR(IF('SUIVI VENTES 403e'!$A5695&lt;&gt;"",ROUND($B5715/$A5715,2),""),"")</f>
        <v>10</v>
      </c>
      <c r="D5715" t="str">
        <f t="shared" si="150"/>
        <v/>
      </c>
      <c r="E5715">
        <f>IFERROR(INDEX($G$2:$S$15,MATCH($H5715,$G$2:$G$15,0),MATCH($I5715,$G$2:$S$2,0)),"")</f>
        <v>0.94</v>
      </c>
      <c r="F5715">
        <f>IFERROR(IF('SUIVI VENTES 403e'!$A5695&lt;&gt;"",ROUND((($C5715/1.2)-$E5715),2),""),"")</f>
        <v>7.39</v>
      </c>
      <c r="G5715">
        <f>IFERROR(IF('SUIVI VENTES 403e'!$A5695&lt;&gt;"",ROUND($F5715*$A5715,2),""),"")</f>
        <v>88.68</v>
      </c>
      <c r="H5715">
        <f>IFERROR(IF('SUIVI VENTES 403e'!$A5695&lt;&gt;"",YEAR('SUIVI VENTES 403e'!$G5695),""),"")</f>
        <v>2021</v>
      </c>
      <c r="I5715">
        <f>IFERROR(IF('SUIVI VENTES 403e'!$A5695&lt;&gt;"",MONTH('SUIVI VENTES 403e'!$G5695),""),"")</f>
        <v>1</v>
      </c>
    </row>
    <row r="5716" spans="1:9" x14ac:dyDescent="0.25">
      <c r="A5716">
        <f>IFERROR('SUIVI VENTES 403e'!B5696*(INDEX(traitement!$A$8:$B$16,MATCH('SUIVI VENTES 403e'!$H5696,traitement!$A$8:$A$16,0),2)),"")</f>
        <v>4</v>
      </c>
      <c r="B5716">
        <f>IFERROR('SUIVI VENTES 403e'!F5696,"")</f>
        <v>40</v>
      </c>
      <c r="C5716">
        <f>IFERROR(IF('SUIVI VENTES 403e'!$A5696&lt;&gt;"",ROUND($B5716/$A5716,2),""),"")</f>
        <v>10</v>
      </c>
      <c r="D5716" t="str">
        <f t="shared" si="150"/>
        <v/>
      </c>
      <c r="E5716">
        <f>IFERROR(INDEX($G$2:$S$15,MATCH($H5716,$G$2:$G$15,0),MATCH($I5716,$G$2:$S$2,0)),"")</f>
        <v>0.94</v>
      </c>
      <c r="F5716">
        <f>IFERROR(IF('SUIVI VENTES 403e'!$A5696&lt;&gt;"",ROUND((($C5716/1.2)-$E5716),2),""),"")</f>
        <v>7.39</v>
      </c>
      <c r="G5716">
        <f>IFERROR(IF('SUIVI VENTES 403e'!$A5696&lt;&gt;"",ROUND($F5716*$A5716,2),""),"")</f>
        <v>29.56</v>
      </c>
      <c r="H5716">
        <f>IFERROR(IF('SUIVI VENTES 403e'!$A5696&lt;&gt;"",YEAR('SUIVI VENTES 403e'!$G5696),""),"")</f>
        <v>2021</v>
      </c>
      <c r="I5716">
        <f>IFERROR(IF('SUIVI VENTES 403e'!$A5696&lt;&gt;"",MONTH('SUIVI VENTES 403e'!$G5696),""),"")</f>
        <v>1</v>
      </c>
    </row>
    <row r="5717" spans="1:9" x14ac:dyDescent="0.25">
      <c r="A5717">
        <f>IFERROR('SUIVI VENTES 403e'!B5697*(INDEX(traitement!$A$8:$B$16,MATCH('SUIVI VENTES 403e'!$H5697,traitement!$A$8:$A$16,0),2)),"")</f>
        <v>12</v>
      </c>
      <c r="B5717">
        <f>IFERROR('SUIVI VENTES 403e'!F5697,"")</f>
        <v>120</v>
      </c>
      <c r="C5717">
        <f>IFERROR(IF('SUIVI VENTES 403e'!$A5697&lt;&gt;"",ROUND($B5717/$A5717,2),""),"")</f>
        <v>10</v>
      </c>
      <c r="D5717" t="str">
        <f t="shared" si="150"/>
        <v/>
      </c>
      <c r="E5717">
        <f>IFERROR(INDEX($G$2:$S$15,MATCH($H5717,$G$2:$G$15,0),MATCH($I5717,$G$2:$S$2,0)),"")</f>
        <v>0.94</v>
      </c>
      <c r="F5717">
        <f>IFERROR(IF('SUIVI VENTES 403e'!$A5697&lt;&gt;"",ROUND((($C5717/1.2)-$E5717),2),""),"")</f>
        <v>7.39</v>
      </c>
      <c r="G5717">
        <f>IFERROR(IF('SUIVI VENTES 403e'!$A5697&lt;&gt;"",ROUND($F5717*$A5717,2),""),"")</f>
        <v>88.68</v>
      </c>
      <c r="H5717">
        <f>IFERROR(IF('SUIVI VENTES 403e'!$A5697&lt;&gt;"",YEAR('SUIVI VENTES 403e'!$G5697),""),"")</f>
        <v>2021</v>
      </c>
      <c r="I5717">
        <f>IFERROR(IF('SUIVI VENTES 403e'!$A5697&lt;&gt;"",MONTH('SUIVI VENTES 403e'!$G5697),""),"")</f>
        <v>1</v>
      </c>
    </row>
    <row r="5718" spans="1:9" x14ac:dyDescent="0.25">
      <c r="A5718">
        <f>IFERROR('SUIVI VENTES 403e'!B5698*(INDEX(traitement!$A$8:$B$16,MATCH('SUIVI VENTES 403e'!$H5698,traitement!$A$8:$A$16,0),2)),"")</f>
        <v>6</v>
      </c>
      <c r="B5718">
        <f>IFERROR('SUIVI VENTES 403e'!F5698,"")</f>
        <v>60</v>
      </c>
      <c r="C5718">
        <f>IFERROR(IF('SUIVI VENTES 403e'!$A5698&lt;&gt;"",ROUND($B5718/$A5718,2),""),"")</f>
        <v>10</v>
      </c>
      <c r="D5718" t="str">
        <f t="shared" si="150"/>
        <v/>
      </c>
      <c r="E5718">
        <f>IFERROR(INDEX($G$2:$S$15,MATCH($H5718,$G$2:$G$15,0),MATCH($I5718,$G$2:$S$2,0)),"")</f>
        <v>0.94</v>
      </c>
      <c r="F5718">
        <f>IFERROR(IF('SUIVI VENTES 403e'!$A5698&lt;&gt;"",ROUND((($C5718/1.2)-$E5718),2),""),"")</f>
        <v>7.39</v>
      </c>
      <c r="G5718">
        <f>IFERROR(IF('SUIVI VENTES 403e'!$A5698&lt;&gt;"",ROUND($F5718*$A5718,2),""),"")</f>
        <v>44.34</v>
      </c>
      <c r="H5718">
        <f>IFERROR(IF('SUIVI VENTES 403e'!$A5698&lt;&gt;"",YEAR('SUIVI VENTES 403e'!$G5698),""),"")</f>
        <v>2021</v>
      </c>
      <c r="I5718">
        <f>IFERROR(IF('SUIVI VENTES 403e'!$A5698&lt;&gt;"",MONTH('SUIVI VENTES 403e'!$G5698),""),"")</f>
        <v>1</v>
      </c>
    </row>
    <row r="5719" spans="1:9" x14ac:dyDescent="0.25">
      <c r="A5719">
        <f>IFERROR('SUIVI VENTES 403e'!B5699*(INDEX(traitement!$A$8:$B$16,MATCH('SUIVI VENTES 403e'!$H5699,traitement!$A$8:$A$16,0),2)),"")</f>
        <v>1</v>
      </c>
      <c r="B5719">
        <f>IFERROR('SUIVI VENTES 403e'!F5699,"")</f>
        <v>0</v>
      </c>
      <c r="C5719">
        <f>IFERROR(IF('SUIVI VENTES 403e'!$A5699&lt;&gt;"",ROUND($B5719/$A5719,2),""),"")</f>
        <v>0</v>
      </c>
      <c r="D5719">
        <f t="shared" ref="D5719:D5782" si="151">IF(B5719&lt;&gt;0,"",IF(A5719&lt;&gt;"",A5719,""))</f>
        <v>1</v>
      </c>
      <c r="E5719">
        <f>IFERROR(INDEX($G$2:$S$15,MATCH($H5719,$G$2:$G$15,0),MATCH($I5719,$G$2:$S$2,0)),"")</f>
        <v>0.94</v>
      </c>
      <c r="F5719">
        <f>IFERROR(IF('SUIVI VENTES 403e'!$A5699&lt;&gt;"",ROUND((($C5719/1.2)-$E5719),2),""),"")</f>
        <v>-0.94</v>
      </c>
      <c r="G5719">
        <f>IFERROR(IF('SUIVI VENTES 403e'!$A5699&lt;&gt;"",ROUND($F5719*$A5719,2),""),"")</f>
        <v>-0.94</v>
      </c>
      <c r="H5719">
        <f>IFERROR(IF('SUIVI VENTES 403e'!$A5699&lt;&gt;"",YEAR('SUIVI VENTES 403e'!$G5699),""),"")</f>
        <v>2021</v>
      </c>
      <c r="I5719">
        <f>IFERROR(IF('SUIVI VENTES 403e'!$A5699&lt;&gt;"",MONTH('SUIVI VENTES 403e'!$G5699),""),"")</f>
        <v>1</v>
      </c>
    </row>
    <row r="5720" spans="1:9" x14ac:dyDescent="0.25">
      <c r="A5720">
        <f>IFERROR('SUIVI VENTES 403e'!B5700*(INDEX(traitement!$A$8:$B$16,MATCH('SUIVI VENTES 403e'!$H5700,traitement!$A$8:$A$16,0),2)),"")</f>
        <v>2</v>
      </c>
      <c r="B5720">
        <f>IFERROR('SUIVI VENTES 403e'!F5700,"")</f>
        <v>20</v>
      </c>
      <c r="C5720">
        <f>IFERROR(IF('SUIVI VENTES 403e'!$A5700&lt;&gt;"",ROUND($B5720/$A5720,2),""),"")</f>
        <v>10</v>
      </c>
      <c r="D5720" t="str">
        <f t="shared" si="151"/>
        <v/>
      </c>
      <c r="E5720">
        <f>IFERROR(INDEX($G$2:$S$15,MATCH($H5720,$G$2:$G$15,0),MATCH($I5720,$G$2:$S$2,0)),"")</f>
        <v>0.94</v>
      </c>
      <c r="F5720">
        <f>IFERROR(IF('SUIVI VENTES 403e'!$A5700&lt;&gt;"",ROUND((($C5720/1.2)-$E5720),2),""),"")</f>
        <v>7.39</v>
      </c>
      <c r="G5720">
        <f>IFERROR(IF('SUIVI VENTES 403e'!$A5700&lt;&gt;"",ROUND($F5720*$A5720,2),""),"")</f>
        <v>14.78</v>
      </c>
      <c r="H5720">
        <f>IFERROR(IF('SUIVI VENTES 403e'!$A5700&lt;&gt;"",YEAR('SUIVI VENTES 403e'!$G5700),""),"")</f>
        <v>2021</v>
      </c>
      <c r="I5720">
        <f>IFERROR(IF('SUIVI VENTES 403e'!$A5700&lt;&gt;"",MONTH('SUIVI VENTES 403e'!$G5700),""),"")</f>
        <v>1</v>
      </c>
    </row>
    <row r="5721" spans="1:9" x14ac:dyDescent="0.25">
      <c r="A5721">
        <f>IFERROR('SUIVI VENTES 403e'!B5701*(INDEX(traitement!$A$8:$B$16,MATCH('SUIVI VENTES 403e'!$H5701,traitement!$A$8:$A$16,0),2)),"")</f>
        <v>0.5</v>
      </c>
      <c r="B5721">
        <f>IFERROR('SUIVI VENTES 403e'!F5701,"")</f>
        <v>5.83</v>
      </c>
      <c r="C5721">
        <f>IFERROR(IF('SUIVI VENTES 403e'!$A5701&lt;&gt;"",ROUND($B5721/$A5721,2),""),"")</f>
        <v>11.66</v>
      </c>
      <c r="D5721" t="str">
        <f t="shared" si="151"/>
        <v/>
      </c>
      <c r="E5721">
        <f>IFERROR(INDEX($G$2:$S$15,MATCH($H5721,$G$2:$G$15,0),MATCH($I5721,$G$2:$S$2,0)),"")</f>
        <v>0.94</v>
      </c>
      <c r="F5721">
        <f>IFERROR(IF('SUIVI VENTES 403e'!$A5701&lt;&gt;"",ROUND((($C5721/1.2)-$E5721),2),""),"")</f>
        <v>8.7799999999999994</v>
      </c>
      <c r="G5721">
        <f>IFERROR(IF('SUIVI VENTES 403e'!$A5701&lt;&gt;"",ROUND($F5721*$A5721,2),""),"")</f>
        <v>4.3899999999999997</v>
      </c>
      <c r="H5721">
        <f>IFERROR(IF('SUIVI VENTES 403e'!$A5701&lt;&gt;"",YEAR('SUIVI VENTES 403e'!$G5701),""),"")</f>
        <v>2021</v>
      </c>
      <c r="I5721">
        <f>IFERROR(IF('SUIVI VENTES 403e'!$A5701&lt;&gt;"",MONTH('SUIVI VENTES 403e'!$G5701),""),"")</f>
        <v>1</v>
      </c>
    </row>
    <row r="5722" spans="1:9" x14ac:dyDescent="0.25">
      <c r="A5722">
        <f>IFERROR('SUIVI VENTES 403e'!B5702*(INDEX(traitement!$A$8:$B$16,MATCH('SUIVI VENTES 403e'!$H5702,traitement!$A$8:$A$16,0),2)),"")</f>
        <v>2.5</v>
      </c>
      <c r="B5722">
        <f>IFERROR('SUIVI VENTES 403e'!F5702,"")</f>
        <v>29.17</v>
      </c>
      <c r="C5722">
        <f>IFERROR(IF('SUIVI VENTES 403e'!$A5702&lt;&gt;"",ROUND($B5722/$A5722,2),""),"")</f>
        <v>11.67</v>
      </c>
      <c r="D5722" t="str">
        <f t="shared" si="151"/>
        <v/>
      </c>
      <c r="E5722">
        <f>IFERROR(INDEX($G$2:$S$15,MATCH($H5722,$G$2:$G$15,0),MATCH($I5722,$G$2:$S$2,0)),"")</f>
        <v>0.94</v>
      </c>
      <c r="F5722">
        <f>IFERROR(IF('SUIVI VENTES 403e'!$A5702&lt;&gt;"",ROUND((($C5722/1.2)-$E5722),2),""),"")</f>
        <v>8.7899999999999991</v>
      </c>
      <c r="G5722">
        <f>IFERROR(IF('SUIVI VENTES 403e'!$A5702&lt;&gt;"",ROUND($F5722*$A5722,2),""),"")</f>
        <v>21.98</v>
      </c>
      <c r="H5722">
        <f>IFERROR(IF('SUIVI VENTES 403e'!$A5702&lt;&gt;"",YEAR('SUIVI VENTES 403e'!$G5702),""),"")</f>
        <v>2021</v>
      </c>
      <c r="I5722">
        <f>IFERROR(IF('SUIVI VENTES 403e'!$A5702&lt;&gt;"",MONTH('SUIVI VENTES 403e'!$G5702),""),"")</f>
        <v>1</v>
      </c>
    </row>
    <row r="5723" spans="1:9" x14ac:dyDescent="0.25">
      <c r="A5723">
        <f>IFERROR('SUIVI VENTES 403e'!B5703*(INDEX(traitement!$A$8:$B$16,MATCH('SUIVI VENTES 403e'!$H5703,traitement!$A$8:$A$16,0),2)),"")</f>
        <v>0.5</v>
      </c>
      <c r="B5723">
        <f>IFERROR('SUIVI VENTES 403e'!F5703,"")</f>
        <v>0</v>
      </c>
      <c r="C5723">
        <f>IFERROR(IF('SUIVI VENTES 403e'!$A5703&lt;&gt;"",ROUND($B5723/$A5723,2),""),"")</f>
        <v>0</v>
      </c>
      <c r="D5723">
        <f t="shared" si="151"/>
        <v>0.5</v>
      </c>
      <c r="E5723">
        <f>IFERROR(INDEX($G$2:$S$15,MATCH($H5723,$G$2:$G$15,0),MATCH($I5723,$G$2:$S$2,0)),"")</f>
        <v>0.94</v>
      </c>
      <c r="F5723">
        <f>IFERROR(IF('SUIVI VENTES 403e'!$A5703&lt;&gt;"",ROUND((($C5723/1.2)-$E5723),2),""),"")</f>
        <v>-0.94</v>
      </c>
      <c r="G5723">
        <f>IFERROR(IF('SUIVI VENTES 403e'!$A5703&lt;&gt;"",ROUND($F5723*$A5723,2),""),"")</f>
        <v>-0.47</v>
      </c>
      <c r="H5723">
        <f>IFERROR(IF('SUIVI VENTES 403e'!$A5703&lt;&gt;"",YEAR('SUIVI VENTES 403e'!$G5703),""),"")</f>
        <v>2021</v>
      </c>
      <c r="I5723">
        <f>IFERROR(IF('SUIVI VENTES 403e'!$A5703&lt;&gt;"",MONTH('SUIVI VENTES 403e'!$G5703),""),"")</f>
        <v>1</v>
      </c>
    </row>
    <row r="5724" spans="1:9" x14ac:dyDescent="0.25">
      <c r="A5724">
        <f>IFERROR('SUIVI VENTES 403e'!B5704*(INDEX(traitement!$A$8:$B$16,MATCH('SUIVI VENTES 403e'!$H5704,traitement!$A$8:$A$16,0),2)),"")</f>
        <v>4</v>
      </c>
      <c r="B5724">
        <f>IFERROR('SUIVI VENTES 403e'!F5704,"")</f>
        <v>40</v>
      </c>
      <c r="C5724">
        <f>IFERROR(IF('SUIVI VENTES 403e'!$A5704&lt;&gt;"",ROUND($B5724/$A5724,2),""),"")</f>
        <v>10</v>
      </c>
      <c r="D5724" t="str">
        <f t="shared" si="151"/>
        <v/>
      </c>
      <c r="E5724">
        <f>IFERROR(INDEX($G$2:$S$15,MATCH($H5724,$G$2:$G$15,0),MATCH($I5724,$G$2:$S$2,0)),"")</f>
        <v>0.94</v>
      </c>
      <c r="F5724">
        <f>IFERROR(IF('SUIVI VENTES 403e'!$A5704&lt;&gt;"",ROUND((($C5724/1.2)-$E5724),2),""),"")</f>
        <v>7.39</v>
      </c>
      <c r="G5724">
        <f>IFERROR(IF('SUIVI VENTES 403e'!$A5704&lt;&gt;"",ROUND($F5724*$A5724,2),""),"")</f>
        <v>29.56</v>
      </c>
      <c r="H5724">
        <f>IFERROR(IF('SUIVI VENTES 403e'!$A5704&lt;&gt;"",YEAR('SUIVI VENTES 403e'!$G5704),""),"")</f>
        <v>2021</v>
      </c>
      <c r="I5724">
        <f>IFERROR(IF('SUIVI VENTES 403e'!$A5704&lt;&gt;"",MONTH('SUIVI VENTES 403e'!$G5704),""),"")</f>
        <v>1</v>
      </c>
    </row>
    <row r="5725" spans="1:9" x14ac:dyDescent="0.25">
      <c r="A5725">
        <f>IFERROR('SUIVI VENTES 403e'!B5705*(INDEX(traitement!$A$8:$B$16,MATCH('SUIVI VENTES 403e'!$H5705,traitement!$A$8:$A$16,0),2)),"")</f>
        <v>2</v>
      </c>
      <c r="B5725">
        <f>IFERROR('SUIVI VENTES 403e'!F5705,"")</f>
        <v>20</v>
      </c>
      <c r="C5725">
        <f>IFERROR(IF('SUIVI VENTES 403e'!$A5705&lt;&gt;"",ROUND($B5725/$A5725,2),""),"")</f>
        <v>10</v>
      </c>
      <c r="D5725" t="str">
        <f t="shared" si="151"/>
        <v/>
      </c>
      <c r="E5725">
        <f>IFERROR(INDEX($G$2:$S$15,MATCH($H5725,$G$2:$G$15,0),MATCH($I5725,$G$2:$S$2,0)),"")</f>
        <v>0.94</v>
      </c>
      <c r="F5725">
        <f>IFERROR(IF('SUIVI VENTES 403e'!$A5705&lt;&gt;"",ROUND((($C5725/1.2)-$E5725),2),""),"")</f>
        <v>7.39</v>
      </c>
      <c r="G5725">
        <f>IFERROR(IF('SUIVI VENTES 403e'!$A5705&lt;&gt;"",ROUND($F5725*$A5725,2),""),"")</f>
        <v>14.78</v>
      </c>
      <c r="H5725">
        <f>IFERROR(IF('SUIVI VENTES 403e'!$A5705&lt;&gt;"",YEAR('SUIVI VENTES 403e'!$G5705),""),"")</f>
        <v>2021</v>
      </c>
      <c r="I5725">
        <f>IFERROR(IF('SUIVI VENTES 403e'!$A5705&lt;&gt;"",MONTH('SUIVI VENTES 403e'!$G5705),""),"")</f>
        <v>1</v>
      </c>
    </row>
    <row r="5726" spans="1:9" x14ac:dyDescent="0.25">
      <c r="A5726">
        <f>IFERROR('SUIVI VENTES 403e'!B5706*(INDEX(traitement!$A$8:$B$16,MATCH('SUIVI VENTES 403e'!$H5706,traitement!$A$8:$A$16,0),2)),"")</f>
        <v>10</v>
      </c>
      <c r="B5726">
        <f>IFERROR('SUIVI VENTES 403e'!F5706,"")</f>
        <v>100</v>
      </c>
      <c r="C5726">
        <f>IFERROR(IF('SUIVI VENTES 403e'!$A5706&lt;&gt;"",ROUND($B5726/$A5726,2),""),"")</f>
        <v>10</v>
      </c>
      <c r="D5726" t="str">
        <f t="shared" si="151"/>
        <v/>
      </c>
      <c r="E5726">
        <f>IFERROR(INDEX($G$2:$S$15,MATCH($H5726,$G$2:$G$15,0),MATCH($I5726,$G$2:$S$2,0)),"")</f>
        <v>0.94</v>
      </c>
      <c r="F5726">
        <f>IFERROR(IF('SUIVI VENTES 403e'!$A5706&lt;&gt;"",ROUND((($C5726/1.2)-$E5726),2),""),"")</f>
        <v>7.39</v>
      </c>
      <c r="G5726">
        <f>IFERROR(IF('SUIVI VENTES 403e'!$A5706&lt;&gt;"",ROUND($F5726*$A5726,2),""),"")</f>
        <v>73.900000000000006</v>
      </c>
      <c r="H5726">
        <f>IFERROR(IF('SUIVI VENTES 403e'!$A5706&lt;&gt;"",YEAR('SUIVI VENTES 403e'!$G5706),""),"")</f>
        <v>2021</v>
      </c>
      <c r="I5726">
        <f>IFERROR(IF('SUIVI VENTES 403e'!$A5706&lt;&gt;"",MONTH('SUIVI VENTES 403e'!$G5706),""),"")</f>
        <v>1</v>
      </c>
    </row>
    <row r="5727" spans="1:9" x14ac:dyDescent="0.25">
      <c r="A5727">
        <f>IFERROR('SUIVI VENTES 403e'!B5707*(INDEX(traitement!$A$8:$B$16,MATCH('SUIVI VENTES 403e'!$H5707,traitement!$A$8:$A$16,0),2)),"")</f>
        <v>12</v>
      </c>
      <c r="B5727">
        <f>IFERROR('SUIVI VENTES 403e'!F5707,"")</f>
        <v>120</v>
      </c>
      <c r="C5727">
        <f>IFERROR(IF('SUIVI VENTES 403e'!$A5707&lt;&gt;"",ROUND($B5727/$A5727,2),""),"")</f>
        <v>10</v>
      </c>
      <c r="D5727" t="str">
        <f t="shared" si="151"/>
        <v/>
      </c>
      <c r="E5727">
        <f>IFERROR(INDEX($G$2:$S$15,MATCH($H5727,$G$2:$G$15,0),MATCH($I5727,$G$2:$S$2,0)),"")</f>
        <v>0.94</v>
      </c>
      <c r="F5727">
        <f>IFERROR(IF('SUIVI VENTES 403e'!$A5707&lt;&gt;"",ROUND((($C5727/1.2)-$E5727),2),""),"")</f>
        <v>7.39</v>
      </c>
      <c r="G5727">
        <f>IFERROR(IF('SUIVI VENTES 403e'!$A5707&lt;&gt;"",ROUND($F5727*$A5727,2),""),"")</f>
        <v>88.68</v>
      </c>
      <c r="H5727">
        <f>IFERROR(IF('SUIVI VENTES 403e'!$A5707&lt;&gt;"",YEAR('SUIVI VENTES 403e'!$G5707),""),"")</f>
        <v>2021</v>
      </c>
      <c r="I5727">
        <f>IFERROR(IF('SUIVI VENTES 403e'!$A5707&lt;&gt;"",MONTH('SUIVI VENTES 403e'!$G5707),""),"")</f>
        <v>1</v>
      </c>
    </row>
    <row r="5728" spans="1:9" x14ac:dyDescent="0.25">
      <c r="A5728">
        <f>IFERROR('SUIVI VENTES 403e'!B5708*(INDEX(traitement!$A$8:$B$16,MATCH('SUIVI VENTES 403e'!$H5708,traitement!$A$8:$A$16,0),2)),"")</f>
        <v>6</v>
      </c>
      <c r="B5728">
        <f>IFERROR('SUIVI VENTES 403e'!F5708,"")</f>
        <v>60</v>
      </c>
      <c r="C5728">
        <f>IFERROR(IF('SUIVI VENTES 403e'!$A5708&lt;&gt;"",ROUND($B5728/$A5728,2),""),"")</f>
        <v>10</v>
      </c>
      <c r="D5728" t="str">
        <f t="shared" si="151"/>
        <v/>
      </c>
      <c r="E5728">
        <f>IFERROR(INDEX($G$2:$S$15,MATCH($H5728,$G$2:$G$15,0),MATCH($I5728,$G$2:$S$2,0)),"")</f>
        <v>0.94</v>
      </c>
      <c r="F5728">
        <f>IFERROR(IF('SUIVI VENTES 403e'!$A5708&lt;&gt;"",ROUND((($C5728/1.2)-$E5728),2),""),"")</f>
        <v>7.39</v>
      </c>
      <c r="G5728">
        <f>IFERROR(IF('SUIVI VENTES 403e'!$A5708&lt;&gt;"",ROUND($F5728*$A5728,2),""),"")</f>
        <v>44.34</v>
      </c>
      <c r="H5728">
        <f>IFERROR(IF('SUIVI VENTES 403e'!$A5708&lt;&gt;"",YEAR('SUIVI VENTES 403e'!$G5708),""),"")</f>
        <v>2021</v>
      </c>
      <c r="I5728">
        <f>IFERROR(IF('SUIVI VENTES 403e'!$A5708&lt;&gt;"",MONTH('SUIVI VENTES 403e'!$G5708),""),"")</f>
        <v>1</v>
      </c>
    </row>
    <row r="5729" spans="1:9" x14ac:dyDescent="0.25">
      <c r="A5729">
        <f>IFERROR('SUIVI VENTES 403e'!B5709*(INDEX(traitement!$A$8:$B$16,MATCH('SUIVI VENTES 403e'!$H5709,traitement!$A$8:$A$16,0),2)),"")</f>
        <v>1</v>
      </c>
      <c r="B5729">
        <f>IFERROR('SUIVI VENTES 403e'!F5709,"")</f>
        <v>0</v>
      </c>
      <c r="C5729">
        <f>IFERROR(IF('SUIVI VENTES 403e'!$A5709&lt;&gt;"",ROUND($B5729/$A5729,2),""),"")</f>
        <v>0</v>
      </c>
      <c r="D5729">
        <f t="shared" si="151"/>
        <v>1</v>
      </c>
      <c r="E5729">
        <f>IFERROR(INDEX($G$2:$S$15,MATCH($H5729,$G$2:$G$15,0),MATCH($I5729,$G$2:$S$2,0)),"")</f>
        <v>0.94</v>
      </c>
      <c r="F5729">
        <f>IFERROR(IF('SUIVI VENTES 403e'!$A5709&lt;&gt;"",ROUND((($C5729/1.2)-$E5729),2),""),"")</f>
        <v>-0.94</v>
      </c>
      <c r="G5729">
        <f>IFERROR(IF('SUIVI VENTES 403e'!$A5709&lt;&gt;"",ROUND($F5729*$A5729,2),""),"")</f>
        <v>-0.94</v>
      </c>
      <c r="H5729">
        <f>IFERROR(IF('SUIVI VENTES 403e'!$A5709&lt;&gt;"",YEAR('SUIVI VENTES 403e'!$G5709),""),"")</f>
        <v>2021</v>
      </c>
      <c r="I5729">
        <f>IFERROR(IF('SUIVI VENTES 403e'!$A5709&lt;&gt;"",MONTH('SUIVI VENTES 403e'!$G5709),""),"")</f>
        <v>1</v>
      </c>
    </row>
    <row r="5730" spans="1:9" x14ac:dyDescent="0.25">
      <c r="A5730">
        <f>IFERROR('SUIVI VENTES 403e'!B5710*(INDEX(traitement!$A$8:$B$16,MATCH('SUIVI VENTES 403e'!$H5710,traitement!$A$8:$A$16,0),2)),"")</f>
        <v>5</v>
      </c>
      <c r="B5730">
        <f>IFERROR('SUIVI VENTES 403e'!F5710,"")</f>
        <v>50</v>
      </c>
      <c r="C5730">
        <f>IFERROR(IF('SUIVI VENTES 403e'!$A5710&lt;&gt;"",ROUND($B5730/$A5730,2),""),"")</f>
        <v>10</v>
      </c>
      <c r="D5730" t="str">
        <f t="shared" si="151"/>
        <v/>
      </c>
      <c r="E5730">
        <f>IFERROR(INDEX($G$2:$S$15,MATCH($H5730,$G$2:$G$15,0),MATCH($I5730,$G$2:$S$2,0)),"")</f>
        <v>0.94</v>
      </c>
      <c r="F5730">
        <f>IFERROR(IF('SUIVI VENTES 403e'!$A5710&lt;&gt;"",ROUND((($C5730/1.2)-$E5730),2),""),"")</f>
        <v>7.39</v>
      </c>
      <c r="G5730">
        <f>IFERROR(IF('SUIVI VENTES 403e'!$A5710&lt;&gt;"",ROUND($F5730*$A5730,2),""),"")</f>
        <v>36.950000000000003</v>
      </c>
      <c r="H5730">
        <f>IFERROR(IF('SUIVI VENTES 403e'!$A5710&lt;&gt;"",YEAR('SUIVI VENTES 403e'!$G5710),""),"")</f>
        <v>2021</v>
      </c>
      <c r="I5730">
        <f>IFERROR(IF('SUIVI VENTES 403e'!$A5710&lt;&gt;"",MONTH('SUIVI VENTES 403e'!$G5710),""),"")</f>
        <v>1</v>
      </c>
    </row>
    <row r="5731" spans="1:9" x14ac:dyDescent="0.25">
      <c r="A5731">
        <f>IFERROR('SUIVI VENTES 403e'!B5711*(INDEX(traitement!$A$8:$B$16,MATCH('SUIVI VENTES 403e'!$H5711,traitement!$A$8:$A$16,0),2)),"")</f>
        <v>1</v>
      </c>
      <c r="B5731">
        <f>IFERROR('SUIVI VENTES 403e'!F5711,"")</f>
        <v>0</v>
      </c>
      <c r="C5731">
        <f>IFERROR(IF('SUIVI VENTES 403e'!$A5711&lt;&gt;"",ROUND($B5731/$A5731,2),""),"")</f>
        <v>0</v>
      </c>
      <c r="D5731">
        <f t="shared" si="151"/>
        <v>1</v>
      </c>
      <c r="E5731">
        <f>IFERROR(INDEX($G$2:$S$15,MATCH($H5731,$G$2:$G$15,0),MATCH($I5731,$G$2:$S$2,0)),"")</f>
        <v>0.94</v>
      </c>
      <c r="F5731">
        <f>IFERROR(IF('SUIVI VENTES 403e'!$A5711&lt;&gt;"",ROUND((($C5731/1.2)-$E5731),2),""),"")</f>
        <v>-0.94</v>
      </c>
      <c r="G5731">
        <f>IFERROR(IF('SUIVI VENTES 403e'!$A5711&lt;&gt;"",ROUND($F5731*$A5731,2),""),"")</f>
        <v>-0.94</v>
      </c>
      <c r="H5731">
        <f>IFERROR(IF('SUIVI VENTES 403e'!$A5711&lt;&gt;"",YEAR('SUIVI VENTES 403e'!$G5711),""),"")</f>
        <v>2021</v>
      </c>
      <c r="I5731">
        <f>IFERROR(IF('SUIVI VENTES 403e'!$A5711&lt;&gt;"",MONTH('SUIVI VENTES 403e'!$G5711),""),"")</f>
        <v>1</v>
      </c>
    </row>
    <row r="5732" spans="1:9" x14ac:dyDescent="0.25">
      <c r="A5732">
        <f>IFERROR('SUIVI VENTES 403e'!B5712*(INDEX(traitement!$A$8:$B$16,MATCH('SUIVI VENTES 403e'!$H5712,traitement!$A$8:$A$16,0),2)),"")</f>
        <v>10</v>
      </c>
      <c r="B5732">
        <f>IFERROR('SUIVI VENTES 403e'!F5712,"")</f>
        <v>100</v>
      </c>
      <c r="C5732">
        <f>IFERROR(IF('SUIVI VENTES 403e'!$A5712&lt;&gt;"",ROUND($B5732/$A5732,2),""),"")</f>
        <v>10</v>
      </c>
      <c r="D5732" t="str">
        <f t="shared" si="151"/>
        <v/>
      </c>
      <c r="E5732">
        <f>IFERROR(INDEX($G$2:$S$15,MATCH($H5732,$G$2:$G$15,0),MATCH($I5732,$G$2:$S$2,0)),"")</f>
        <v>0.94</v>
      </c>
      <c r="F5732">
        <f>IFERROR(IF('SUIVI VENTES 403e'!$A5712&lt;&gt;"",ROUND((($C5732/1.2)-$E5732),2),""),"")</f>
        <v>7.39</v>
      </c>
      <c r="G5732">
        <f>IFERROR(IF('SUIVI VENTES 403e'!$A5712&lt;&gt;"",ROUND($F5732*$A5732,2),""),"")</f>
        <v>73.900000000000006</v>
      </c>
      <c r="H5732">
        <f>IFERROR(IF('SUIVI VENTES 403e'!$A5712&lt;&gt;"",YEAR('SUIVI VENTES 403e'!$G5712),""),"")</f>
        <v>2021</v>
      </c>
      <c r="I5732">
        <f>IFERROR(IF('SUIVI VENTES 403e'!$A5712&lt;&gt;"",MONTH('SUIVI VENTES 403e'!$G5712),""),"")</f>
        <v>1</v>
      </c>
    </row>
    <row r="5733" spans="1:9" x14ac:dyDescent="0.25">
      <c r="A5733">
        <f>IFERROR('SUIVI VENTES 403e'!B5713*(INDEX(traitement!$A$8:$B$16,MATCH('SUIVI VENTES 403e'!$H5713,traitement!$A$8:$A$16,0),2)),"")</f>
        <v>15</v>
      </c>
      <c r="B5733">
        <f>IFERROR('SUIVI VENTES 403e'!F5713,"")</f>
        <v>150</v>
      </c>
      <c r="C5733">
        <f>IFERROR(IF('SUIVI VENTES 403e'!$A5713&lt;&gt;"",ROUND($B5733/$A5733,2),""),"")</f>
        <v>10</v>
      </c>
      <c r="D5733" t="str">
        <f t="shared" si="151"/>
        <v/>
      </c>
      <c r="E5733">
        <f>IFERROR(INDEX($G$2:$S$15,MATCH($H5733,$G$2:$G$15,0),MATCH($I5733,$G$2:$S$2,0)),"")</f>
        <v>0.94</v>
      </c>
      <c r="F5733">
        <f>IFERROR(IF('SUIVI VENTES 403e'!$A5713&lt;&gt;"",ROUND((($C5733/1.2)-$E5733),2),""),"")</f>
        <v>7.39</v>
      </c>
      <c r="G5733">
        <f>IFERROR(IF('SUIVI VENTES 403e'!$A5713&lt;&gt;"",ROUND($F5733*$A5733,2),""),"")</f>
        <v>110.85</v>
      </c>
      <c r="H5733">
        <f>IFERROR(IF('SUIVI VENTES 403e'!$A5713&lt;&gt;"",YEAR('SUIVI VENTES 403e'!$G5713),""),"")</f>
        <v>2021</v>
      </c>
      <c r="I5733">
        <f>IFERROR(IF('SUIVI VENTES 403e'!$A5713&lt;&gt;"",MONTH('SUIVI VENTES 403e'!$G5713),""),"")</f>
        <v>1</v>
      </c>
    </row>
    <row r="5734" spans="1:9" x14ac:dyDescent="0.25">
      <c r="A5734">
        <f>IFERROR('SUIVI VENTES 403e'!B5714*(INDEX(traitement!$A$8:$B$16,MATCH('SUIVI VENTES 403e'!$H5714,traitement!$A$8:$A$16,0),2)),"")</f>
        <v>3</v>
      </c>
      <c r="B5734">
        <f>IFERROR('SUIVI VENTES 403e'!F5714,"")</f>
        <v>0</v>
      </c>
      <c r="C5734">
        <f>IFERROR(IF('SUIVI VENTES 403e'!$A5714&lt;&gt;"",ROUND($B5734/$A5734,2),""),"")</f>
        <v>0</v>
      </c>
      <c r="D5734">
        <f t="shared" si="151"/>
        <v>3</v>
      </c>
      <c r="E5734">
        <f>IFERROR(INDEX($G$2:$S$15,MATCH($H5734,$G$2:$G$15,0),MATCH($I5734,$G$2:$S$2,0)),"")</f>
        <v>0.94</v>
      </c>
      <c r="F5734">
        <f>IFERROR(IF('SUIVI VENTES 403e'!$A5714&lt;&gt;"",ROUND((($C5734/1.2)-$E5734),2),""),"")</f>
        <v>-0.94</v>
      </c>
      <c r="G5734">
        <f>IFERROR(IF('SUIVI VENTES 403e'!$A5714&lt;&gt;"",ROUND($F5734*$A5734,2),""),"")</f>
        <v>-2.82</v>
      </c>
      <c r="H5734">
        <f>IFERROR(IF('SUIVI VENTES 403e'!$A5714&lt;&gt;"",YEAR('SUIVI VENTES 403e'!$G5714),""),"")</f>
        <v>2021</v>
      </c>
      <c r="I5734">
        <f>IFERROR(IF('SUIVI VENTES 403e'!$A5714&lt;&gt;"",MONTH('SUIVI VENTES 403e'!$G5714),""),"")</f>
        <v>1</v>
      </c>
    </row>
    <row r="5735" spans="1:9" x14ac:dyDescent="0.25">
      <c r="A5735">
        <f>IFERROR('SUIVI VENTES 403e'!B5715*(INDEX(traitement!$A$8:$B$16,MATCH('SUIVI VENTES 403e'!$H5715,traitement!$A$8:$A$16,0),2)),"")</f>
        <v>20</v>
      </c>
      <c r="B5735">
        <f>IFERROR('SUIVI VENTES 403e'!F5715,"")</f>
        <v>200</v>
      </c>
      <c r="C5735">
        <f>IFERROR(IF('SUIVI VENTES 403e'!$A5715&lt;&gt;"",ROUND($B5735/$A5735,2),""),"")</f>
        <v>10</v>
      </c>
      <c r="D5735" t="str">
        <f t="shared" si="151"/>
        <v/>
      </c>
      <c r="E5735">
        <f>IFERROR(INDEX($G$2:$S$15,MATCH($H5735,$G$2:$G$15,0),MATCH($I5735,$G$2:$S$2,0)),"")</f>
        <v>0.94</v>
      </c>
      <c r="F5735">
        <f>IFERROR(IF('SUIVI VENTES 403e'!$A5715&lt;&gt;"",ROUND((($C5735/1.2)-$E5735),2),""),"")</f>
        <v>7.39</v>
      </c>
      <c r="G5735">
        <f>IFERROR(IF('SUIVI VENTES 403e'!$A5715&lt;&gt;"",ROUND($F5735*$A5735,2),""),"")</f>
        <v>147.80000000000001</v>
      </c>
      <c r="H5735">
        <f>IFERROR(IF('SUIVI VENTES 403e'!$A5715&lt;&gt;"",YEAR('SUIVI VENTES 403e'!$G5715),""),"")</f>
        <v>2021</v>
      </c>
      <c r="I5735">
        <f>IFERROR(IF('SUIVI VENTES 403e'!$A5715&lt;&gt;"",MONTH('SUIVI VENTES 403e'!$G5715),""),"")</f>
        <v>1</v>
      </c>
    </row>
    <row r="5736" spans="1:9" x14ac:dyDescent="0.25">
      <c r="A5736">
        <f>IFERROR('SUIVI VENTES 403e'!B5716*(INDEX(traitement!$A$8:$B$16,MATCH('SUIVI VENTES 403e'!$H5716,traitement!$A$8:$A$16,0),2)),"")</f>
        <v>4</v>
      </c>
      <c r="B5736">
        <f>IFERROR('SUIVI VENTES 403e'!F5716,"")</f>
        <v>0</v>
      </c>
      <c r="C5736">
        <f>IFERROR(IF('SUIVI VENTES 403e'!$A5716&lt;&gt;"",ROUND($B5736/$A5736,2),""),"")</f>
        <v>0</v>
      </c>
      <c r="D5736">
        <f t="shared" si="151"/>
        <v>4</v>
      </c>
      <c r="E5736">
        <f>IFERROR(INDEX($G$2:$S$15,MATCH($H5736,$G$2:$G$15,0),MATCH($I5736,$G$2:$S$2,0)),"")</f>
        <v>0.94</v>
      </c>
      <c r="F5736">
        <f>IFERROR(IF('SUIVI VENTES 403e'!$A5716&lt;&gt;"",ROUND((($C5736/1.2)-$E5736),2),""),"")</f>
        <v>-0.94</v>
      </c>
      <c r="G5736">
        <f>IFERROR(IF('SUIVI VENTES 403e'!$A5716&lt;&gt;"",ROUND($F5736*$A5736,2),""),"")</f>
        <v>-3.76</v>
      </c>
      <c r="H5736">
        <f>IFERROR(IF('SUIVI VENTES 403e'!$A5716&lt;&gt;"",YEAR('SUIVI VENTES 403e'!$G5716),""),"")</f>
        <v>2021</v>
      </c>
      <c r="I5736">
        <f>IFERROR(IF('SUIVI VENTES 403e'!$A5716&lt;&gt;"",MONTH('SUIVI VENTES 403e'!$G5716),""),"")</f>
        <v>1</v>
      </c>
    </row>
    <row r="5737" spans="1:9" x14ac:dyDescent="0.25">
      <c r="A5737">
        <f>IFERROR('SUIVI VENTES 403e'!B5717*(INDEX(traitement!$A$8:$B$16,MATCH('SUIVI VENTES 403e'!$H5717,traitement!$A$8:$A$16,0),2)),"")</f>
        <v>10</v>
      </c>
      <c r="B5737">
        <f>IFERROR('SUIVI VENTES 403e'!F5717,"")</f>
        <v>100</v>
      </c>
      <c r="C5737">
        <f>IFERROR(IF('SUIVI VENTES 403e'!$A5717&lt;&gt;"",ROUND($B5737/$A5737,2),""),"")</f>
        <v>10</v>
      </c>
      <c r="D5737" t="str">
        <f t="shared" si="151"/>
        <v/>
      </c>
      <c r="E5737">
        <f>IFERROR(INDEX($G$2:$S$15,MATCH($H5737,$G$2:$G$15,0),MATCH($I5737,$G$2:$S$2,0)),"")</f>
        <v>0.94</v>
      </c>
      <c r="F5737">
        <f>IFERROR(IF('SUIVI VENTES 403e'!$A5717&lt;&gt;"",ROUND((($C5737/1.2)-$E5737),2),""),"")</f>
        <v>7.39</v>
      </c>
      <c r="G5737">
        <f>IFERROR(IF('SUIVI VENTES 403e'!$A5717&lt;&gt;"",ROUND($F5737*$A5737,2),""),"")</f>
        <v>73.900000000000006</v>
      </c>
      <c r="H5737">
        <f>IFERROR(IF('SUIVI VENTES 403e'!$A5717&lt;&gt;"",YEAR('SUIVI VENTES 403e'!$G5717),""),"")</f>
        <v>2021</v>
      </c>
      <c r="I5737">
        <f>IFERROR(IF('SUIVI VENTES 403e'!$A5717&lt;&gt;"",MONTH('SUIVI VENTES 403e'!$G5717),""),"")</f>
        <v>1</v>
      </c>
    </row>
    <row r="5738" spans="1:9" x14ac:dyDescent="0.25">
      <c r="A5738">
        <f>IFERROR('SUIVI VENTES 403e'!B5718*(INDEX(traitement!$A$8:$B$16,MATCH('SUIVI VENTES 403e'!$H5718,traitement!$A$8:$A$16,0),2)),"")</f>
        <v>1</v>
      </c>
      <c r="B5738">
        <f>IFERROR('SUIVI VENTES 403e'!F5718,"")</f>
        <v>0</v>
      </c>
      <c r="C5738">
        <f>IFERROR(IF('SUIVI VENTES 403e'!$A5718&lt;&gt;"",ROUND($B5738/$A5738,2),""),"")</f>
        <v>0</v>
      </c>
      <c r="D5738">
        <f t="shared" si="151"/>
        <v>1</v>
      </c>
      <c r="E5738">
        <f>IFERROR(INDEX($G$2:$S$15,MATCH($H5738,$G$2:$G$15,0),MATCH($I5738,$G$2:$S$2,0)),"")</f>
        <v>0.94</v>
      </c>
      <c r="F5738">
        <f>IFERROR(IF('SUIVI VENTES 403e'!$A5718&lt;&gt;"",ROUND((($C5738/1.2)-$E5738),2),""),"")</f>
        <v>-0.94</v>
      </c>
      <c r="G5738">
        <f>IFERROR(IF('SUIVI VENTES 403e'!$A5718&lt;&gt;"",ROUND($F5738*$A5738,2),""),"")</f>
        <v>-0.94</v>
      </c>
      <c r="H5738">
        <f>IFERROR(IF('SUIVI VENTES 403e'!$A5718&lt;&gt;"",YEAR('SUIVI VENTES 403e'!$G5718),""),"")</f>
        <v>2021</v>
      </c>
      <c r="I5738">
        <f>IFERROR(IF('SUIVI VENTES 403e'!$A5718&lt;&gt;"",MONTH('SUIVI VENTES 403e'!$G5718),""),"")</f>
        <v>1</v>
      </c>
    </row>
    <row r="5739" spans="1:9" x14ac:dyDescent="0.25">
      <c r="A5739">
        <f>IFERROR('SUIVI VENTES 403e'!B5719*(INDEX(traitement!$A$8:$B$16,MATCH('SUIVI VENTES 403e'!$H5719,traitement!$A$8:$A$16,0),2)),"")</f>
        <v>5</v>
      </c>
      <c r="B5739">
        <f>IFERROR('SUIVI VENTES 403e'!F5719,"")</f>
        <v>50</v>
      </c>
      <c r="C5739">
        <f>IFERROR(IF('SUIVI VENTES 403e'!$A5719&lt;&gt;"",ROUND($B5739/$A5739,2),""),"")</f>
        <v>10</v>
      </c>
      <c r="D5739" t="str">
        <f t="shared" si="151"/>
        <v/>
      </c>
      <c r="E5739">
        <f>IFERROR(INDEX($G$2:$S$15,MATCH($H5739,$G$2:$G$15,0),MATCH($I5739,$G$2:$S$2,0)),"")</f>
        <v>0.94</v>
      </c>
      <c r="F5739">
        <f>IFERROR(IF('SUIVI VENTES 403e'!$A5719&lt;&gt;"",ROUND((($C5739/1.2)-$E5739),2),""),"")</f>
        <v>7.39</v>
      </c>
      <c r="G5739">
        <f>IFERROR(IF('SUIVI VENTES 403e'!$A5719&lt;&gt;"",ROUND($F5739*$A5739,2),""),"")</f>
        <v>36.950000000000003</v>
      </c>
      <c r="H5739">
        <f>IFERROR(IF('SUIVI VENTES 403e'!$A5719&lt;&gt;"",YEAR('SUIVI VENTES 403e'!$G5719),""),"")</f>
        <v>2021</v>
      </c>
      <c r="I5739">
        <f>IFERROR(IF('SUIVI VENTES 403e'!$A5719&lt;&gt;"",MONTH('SUIVI VENTES 403e'!$G5719),""),"")</f>
        <v>1</v>
      </c>
    </row>
    <row r="5740" spans="1:9" x14ac:dyDescent="0.25">
      <c r="A5740">
        <f>IFERROR('SUIVI VENTES 403e'!B5720*(INDEX(traitement!$A$8:$B$16,MATCH('SUIVI VENTES 403e'!$H5720,traitement!$A$8:$A$16,0),2)),"")</f>
        <v>1</v>
      </c>
      <c r="B5740">
        <f>IFERROR('SUIVI VENTES 403e'!F5720,"")</f>
        <v>0</v>
      </c>
      <c r="C5740">
        <f>IFERROR(IF('SUIVI VENTES 403e'!$A5720&lt;&gt;"",ROUND($B5740/$A5740,2),""),"")</f>
        <v>0</v>
      </c>
      <c r="D5740">
        <f t="shared" si="151"/>
        <v>1</v>
      </c>
      <c r="E5740">
        <f>IFERROR(INDEX($G$2:$S$15,MATCH($H5740,$G$2:$G$15,0),MATCH($I5740,$G$2:$S$2,0)),"")</f>
        <v>0.94</v>
      </c>
      <c r="F5740">
        <f>IFERROR(IF('SUIVI VENTES 403e'!$A5720&lt;&gt;"",ROUND((($C5740/1.2)-$E5740),2),""),"")</f>
        <v>-0.94</v>
      </c>
      <c r="G5740">
        <f>IFERROR(IF('SUIVI VENTES 403e'!$A5720&lt;&gt;"",ROUND($F5740*$A5740,2),""),"")</f>
        <v>-0.94</v>
      </c>
      <c r="H5740">
        <f>IFERROR(IF('SUIVI VENTES 403e'!$A5720&lt;&gt;"",YEAR('SUIVI VENTES 403e'!$G5720),""),"")</f>
        <v>2021</v>
      </c>
      <c r="I5740">
        <f>IFERROR(IF('SUIVI VENTES 403e'!$A5720&lt;&gt;"",MONTH('SUIVI VENTES 403e'!$G5720),""),"")</f>
        <v>1</v>
      </c>
    </row>
    <row r="5741" spans="1:9" x14ac:dyDescent="0.25">
      <c r="A5741">
        <f>IFERROR('SUIVI VENTES 403e'!B5721*(INDEX(traitement!$A$8:$B$16,MATCH('SUIVI VENTES 403e'!$H5721,traitement!$A$8:$A$16,0),2)),"")</f>
        <v>15</v>
      </c>
      <c r="B5741">
        <f>IFERROR('SUIVI VENTES 403e'!F5721,"")</f>
        <v>150</v>
      </c>
      <c r="C5741">
        <f>IFERROR(IF('SUIVI VENTES 403e'!$A5721&lt;&gt;"",ROUND($B5741/$A5741,2),""),"")</f>
        <v>10</v>
      </c>
      <c r="D5741" t="str">
        <f t="shared" si="151"/>
        <v/>
      </c>
      <c r="E5741">
        <f>IFERROR(INDEX($G$2:$S$15,MATCH($H5741,$G$2:$G$15,0),MATCH($I5741,$G$2:$S$2,0)),"")</f>
        <v>0.94</v>
      </c>
      <c r="F5741">
        <f>IFERROR(IF('SUIVI VENTES 403e'!$A5721&lt;&gt;"",ROUND((($C5741/1.2)-$E5741),2),""),"")</f>
        <v>7.39</v>
      </c>
      <c r="G5741">
        <f>IFERROR(IF('SUIVI VENTES 403e'!$A5721&lt;&gt;"",ROUND($F5741*$A5741,2),""),"")</f>
        <v>110.85</v>
      </c>
      <c r="H5741">
        <f>IFERROR(IF('SUIVI VENTES 403e'!$A5721&lt;&gt;"",YEAR('SUIVI VENTES 403e'!$G5721),""),"")</f>
        <v>2021</v>
      </c>
      <c r="I5741">
        <f>IFERROR(IF('SUIVI VENTES 403e'!$A5721&lt;&gt;"",MONTH('SUIVI VENTES 403e'!$G5721),""),"")</f>
        <v>1</v>
      </c>
    </row>
    <row r="5742" spans="1:9" x14ac:dyDescent="0.25">
      <c r="A5742">
        <f>IFERROR('SUIVI VENTES 403e'!B5722*(INDEX(traitement!$A$8:$B$16,MATCH('SUIVI VENTES 403e'!$H5722,traitement!$A$8:$A$16,0),2)),"")</f>
        <v>10</v>
      </c>
      <c r="B5742">
        <f>IFERROR('SUIVI VENTES 403e'!F5722,"")</f>
        <v>100</v>
      </c>
      <c r="C5742">
        <f>IFERROR(IF('SUIVI VENTES 403e'!$A5722&lt;&gt;"",ROUND($B5742/$A5742,2),""),"")</f>
        <v>10</v>
      </c>
      <c r="D5742" t="str">
        <f t="shared" si="151"/>
        <v/>
      </c>
      <c r="E5742">
        <f>IFERROR(INDEX($G$2:$S$15,MATCH($H5742,$G$2:$G$15,0),MATCH($I5742,$G$2:$S$2,0)),"")</f>
        <v>0.94</v>
      </c>
      <c r="F5742">
        <f>IFERROR(IF('SUIVI VENTES 403e'!$A5722&lt;&gt;"",ROUND((($C5742/1.2)-$E5742),2),""),"")</f>
        <v>7.39</v>
      </c>
      <c r="G5742">
        <f>IFERROR(IF('SUIVI VENTES 403e'!$A5722&lt;&gt;"",ROUND($F5742*$A5742,2),""),"")</f>
        <v>73.900000000000006</v>
      </c>
      <c r="H5742">
        <f>IFERROR(IF('SUIVI VENTES 403e'!$A5722&lt;&gt;"",YEAR('SUIVI VENTES 403e'!$G5722),""),"")</f>
        <v>2021</v>
      </c>
      <c r="I5742">
        <f>IFERROR(IF('SUIVI VENTES 403e'!$A5722&lt;&gt;"",MONTH('SUIVI VENTES 403e'!$G5722),""),"")</f>
        <v>1</v>
      </c>
    </row>
    <row r="5743" spans="1:9" x14ac:dyDescent="0.25">
      <c r="A5743">
        <f>IFERROR('SUIVI VENTES 403e'!B5723*(INDEX(traitement!$A$8:$B$16,MATCH('SUIVI VENTES 403e'!$H5723,traitement!$A$8:$A$16,0),2)),"")</f>
        <v>4</v>
      </c>
      <c r="B5743">
        <f>IFERROR('SUIVI VENTES 403e'!F5723,"")</f>
        <v>40</v>
      </c>
      <c r="C5743">
        <f>IFERROR(IF('SUIVI VENTES 403e'!$A5723&lt;&gt;"",ROUND($B5743/$A5743,2),""),"")</f>
        <v>10</v>
      </c>
      <c r="D5743" t="str">
        <f t="shared" si="151"/>
        <v/>
      </c>
      <c r="E5743">
        <f>IFERROR(INDEX($G$2:$S$15,MATCH($H5743,$G$2:$G$15,0),MATCH($I5743,$G$2:$S$2,0)),"")</f>
        <v>0.94</v>
      </c>
      <c r="F5743">
        <f>IFERROR(IF('SUIVI VENTES 403e'!$A5723&lt;&gt;"",ROUND((($C5743/1.2)-$E5743),2),""),"")</f>
        <v>7.39</v>
      </c>
      <c r="G5743">
        <f>IFERROR(IF('SUIVI VENTES 403e'!$A5723&lt;&gt;"",ROUND($F5743*$A5743,2),""),"")</f>
        <v>29.56</v>
      </c>
      <c r="H5743">
        <f>IFERROR(IF('SUIVI VENTES 403e'!$A5723&lt;&gt;"",YEAR('SUIVI VENTES 403e'!$G5723),""),"")</f>
        <v>2021</v>
      </c>
      <c r="I5743">
        <f>IFERROR(IF('SUIVI VENTES 403e'!$A5723&lt;&gt;"",MONTH('SUIVI VENTES 403e'!$G5723),""),"")</f>
        <v>1</v>
      </c>
    </row>
    <row r="5744" spans="1:9" x14ac:dyDescent="0.25">
      <c r="A5744">
        <f>IFERROR('SUIVI VENTES 403e'!B5724*(INDEX(traitement!$A$8:$B$16,MATCH('SUIVI VENTES 403e'!$H5724,traitement!$A$8:$A$16,0),2)),"")</f>
        <v>20</v>
      </c>
      <c r="B5744">
        <f>IFERROR('SUIVI VENTES 403e'!F5724,"")</f>
        <v>200</v>
      </c>
      <c r="C5744">
        <f>IFERROR(IF('SUIVI VENTES 403e'!$A5724&lt;&gt;"",ROUND($B5744/$A5744,2),""),"")</f>
        <v>10</v>
      </c>
      <c r="D5744" t="str">
        <f t="shared" si="151"/>
        <v/>
      </c>
      <c r="E5744">
        <f>IFERROR(INDEX($G$2:$S$15,MATCH($H5744,$G$2:$G$15,0),MATCH($I5744,$G$2:$S$2,0)),"")</f>
        <v>0.94</v>
      </c>
      <c r="F5744">
        <f>IFERROR(IF('SUIVI VENTES 403e'!$A5724&lt;&gt;"",ROUND((($C5744/1.2)-$E5744),2),""),"")</f>
        <v>7.39</v>
      </c>
      <c r="G5744">
        <f>IFERROR(IF('SUIVI VENTES 403e'!$A5724&lt;&gt;"",ROUND($F5744*$A5744,2),""),"")</f>
        <v>147.80000000000001</v>
      </c>
      <c r="H5744">
        <f>IFERROR(IF('SUIVI VENTES 403e'!$A5724&lt;&gt;"",YEAR('SUIVI VENTES 403e'!$G5724),""),"")</f>
        <v>2021</v>
      </c>
      <c r="I5744">
        <f>IFERROR(IF('SUIVI VENTES 403e'!$A5724&lt;&gt;"",MONTH('SUIVI VENTES 403e'!$G5724),""),"")</f>
        <v>1</v>
      </c>
    </row>
    <row r="5745" spans="1:9" x14ac:dyDescent="0.25">
      <c r="A5745">
        <f>IFERROR('SUIVI VENTES 403e'!B5725*(INDEX(traitement!$A$8:$B$16,MATCH('SUIVI VENTES 403e'!$H5725,traitement!$A$8:$A$16,0),2)),"")</f>
        <v>4</v>
      </c>
      <c r="B5745">
        <f>IFERROR('SUIVI VENTES 403e'!F5725,"")</f>
        <v>0</v>
      </c>
      <c r="C5745">
        <f>IFERROR(IF('SUIVI VENTES 403e'!$A5725&lt;&gt;"",ROUND($B5745/$A5745,2),""),"")</f>
        <v>0</v>
      </c>
      <c r="D5745">
        <f t="shared" si="151"/>
        <v>4</v>
      </c>
      <c r="E5745">
        <f>IFERROR(INDEX($G$2:$S$15,MATCH($H5745,$G$2:$G$15,0),MATCH($I5745,$G$2:$S$2,0)),"")</f>
        <v>0.94</v>
      </c>
      <c r="F5745">
        <f>IFERROR(IF('SUIVI VENTES 403e'!$A5725&lt;&gt;"",ROUND((($C5745/1.2)-$E5745),2),""),"")</f>
        <v>-0.94</v>
      </c>
      <c r="G5745">
        <f>IFERROR(IF('SUIVI VENTES 403e'!$A5725&lt;&gt;"",ROUND($F5745*$A5745,2),""),"")</f>
        <v>-3.76</v>
      </c>
      <c r="H5745">
        <f>IFERROR(IF('SUIVI VENTES 403e'!$A5725&lt;&gt;"",YEAR('SUIVI VENTES 403e'!$G5725),""),"")</f>
        <v>2021</v>
      </c>
      <c r="I5745">
        <f>IFERROR(IF('SUIVI VENTES 403e'!$A5725&lt;&gt;"",MONTH('SUIVI VENTES 403e'!$G5725),""),"")</f>
        <v>1</v>
      </c>
    </row>
    <row r="5746" spans="1:9" x14ac:dyDescent="0.25">
      <c r="A5746">
        <f>IFERROR('SUIVI VENTES 403e'!B5726*(INDEX(traitement!$A$8:$B$16,MATCH('SUIVI VENTES 403e'!$H5726,traitement!$A$8:$A$16,0),2)),"")</f>
        <v>8</v>
      </c>
      <c r="B5746">
        <f>IFERROR('SUIVI VENTES 403e'!F5726,"")</f>
        <v>80</v>
      </c>
      <c r="C5746">
        <f>IFERROR(IF('SUIVI VENTES 403e'!$A5726&lt;&gt;"",ROUND($B5746/$A5746,2),""),"")</f>
        <v>10</v>
      </c>
      <c r="D5746" t="str">
        <f t="shared" si="151"/>
        <v/>
      </c>
      <c r="E5746">
        <f>IFERROR(INDEX($G$2:$S$15,MATCH($H5746,$G$2:$G$15,0),MATCH($I5746,$G$2:$S$2,0)),"")</f>
        <v>0.94</v>
      </c>
      <c r="F5746">
        <f>IFERROR(IF('SUIVI VENTES 403e'!$A5726&lt;&gt;"",ROUND((($C5746/1.2)-$E5746),2),""),"")</f>
        <v>7.39</v>
      </c>
      <c r="G5746">
        <f>IFERROR(IF('SUIVI VENTES 403e'!$A5726&lt;&gt;"",ROUND($F5746*$A5746,2),""),"")</f>
        <v>59.12</v>
      </c>
      <c r="H5746">
        <f>IFERROR(IF('SUIVI VENTES 403e'!$A5726&lt;&gt;"",YEAR('SUIVI VENTES 403e'!$G5726),""),"")</f>
        <v>2021</v>
      </c>
      <c r="I5746">
        <f>IFERROR(IF('SUIVI VENTES 403e'!$A5726&lt;&gt;"",MONTH('SUIVI VENTES 403e'!$G5726),""),"")</f>
        <v>1</v>
      </c>
    </row>
    <row r="5747" spans="1:9" x14ac:dyDescent="0.25">
      <c r="A5747">
        <f>IFERROR('SUIVI VENTES 403e'!B5727*(INDEX(traitement!$A$8:$B$16,MATCH('SUIVI VENTES 403e'!$H5727,traitement!$A$8:$A$16,0),2)),"")</f>
        <v>1</v>
      </c>
      <c r="B5747">
        <f>IFERROR('SUIVI VENTES 403e'!F5727,"")</f>
        <v>10</v>
      </c>
      <c r="C5747">
        <f>IFERROR(IF('SUIVI VENTES 403e'!$A5727&lt;&gt;"",ROUND($B5747/$A5747,2),""),"")</f>
        <v>10</v>
      </c>
      <c r="D5747" t="str">
        <f t="shared" si="151"/>
        <v/>
      </c>
      <c r="E5747">
        <f>IFERROR(INDEX($G$2:$S$15,MATCH($H5747,$G$2:$G$15,0),MATCH($I5747,$G$2:$S$2,0)),"")</f>
        <v>0.94</v>
      </c>
      <c r="F5747">
        <f>IFERROR(IF('SUIVI VENTES 403e'!$A5727&lt;&gt;"",ROUND((($C5747/1.2)-$E5747),2),""),"")</f>
        <v>7.39</v>
      </c>
      <c r="G5747">
        <f>IFERROR(IF('SUIVI VENTES 403e'!$A5727&lt;&gt;"",ROUND($F5747*$A5747,2),""),"")</f>
        <v>7.39</v>
      </c>
      <c r="H5747">
        <f>IFERROR(IF('SUIVI VENTES 403e'!$A5727&lt;&gt;"",YEAR('SUIVI VENTES 403e'!$G5727),""),"")</f>
        <v>2021</v>
      </c>
      <c r="I5747">
        <f>IFERROR(IF('SUIVI VENTES 403e'!$A5727&lt;&gt;"",MONTH('SUIVI VENTES 403e'!$G5727),""),"")</f>
        <v>1</v>
      </c>
    </row>
    <row r="5748" spans="1:9" x14ac:dyDescent="0.25">
      <c r="A5748">
        <f>IFERROR('SUIVI VENTES 403e'!B5728*(INDEX(traitement!$A$8:$B$16,MATCH('SUIVI VENTES 403e'!$H5728,traitement!$A$8:$A$16,0),2)),"")</f>
        <v>6</v>
      </c>
      <c r="B5748">
        <f>IFERROR('SUIVI VENTES 403e'!F5728,"")</f>
        <v>60</v>
      </c>
      <c r="C5748">
        <f>IFERROR(IF('SUIVI VENTES 403e'!$A5728&lt;&gt;"",ROUND($B5748/$A5748,2),""),"")</f>
        <v>10</v>
      </c>
      <c r="D5748" t="str">
        <f t="shared" si="151"/>
        <v/>
      </c>
      <c r="E5748">
        <f>IFERROR(INDEX($G$2:$S$15,MATCH($H5748,$G$2:$G$15,0),MATCH($I5748,$G$2:$S$2,0)),"")</f>
        <v>0.94</v>
      </c>
      <c r="F5748">
        <f>IFERROR(IF('SUIVI VENTES 403e'!$A5728&lt;&gt;"",ROUND((($C5748/1.2)-$E5748),2),""),"")</f>
        <v>7.39</v>
      </c>
      <c r="G5748">
        <f>IFERROR(IF('SUIVI VENTES 403e'!$A5728&lt;&gt;"",ROUND($F5748*$A5748,2),""),"")</f>
        <v>44.34</v>
      </c>
      <c r="H5748">
        <f>IFERROR(IF('SUIVI VENTES 403e'!$A5728&lt;&gt;"",YEAR('SUIVI VENTES 403e'!$G5728),""),"")</f>
        <v>2021</v>
      </c>
      <c r="I5748">
        <f>IFERROR(IF('SUIVI VENTES 403e'!$A5728&lt;&gt;"",MONTH('SUIVI VENTES 403e'!$G5728),""),"")</f>
        <v>1</v>
      </c>
    </row>
    <row r="5749" spans="1:9" x14ac:dyDescent="0.25">
      <c r="A5749">
        <f>IFERROR('SUIVI VENTES 403e'!B5729*(INDEX(traitement!$A$8:$B$16,MATCH('SUIVI VENTES 403e'!$H5729,traitement!$A$8:$A$16,0),2)),"")</f>
        <v>1</v>
      </c>
      <c r="B5749">
        <f>IFERROR('SUIVI VENTES 403e'!F5729,"")</f>
        <v>0</v>
      </c>
      <c r="C5749">
        <f>IFERROR(IF('SUIVI VENTES 403e'!$A5729&lt;&gt;"",ROUND($B5749/$A5749,2),""),"")</f>
        <v>0</v>
      </c>
      <c r="D5749">
        <f t="shared" si="151"/>
        <v>1</v>
      </c>
      <c r="E5749">
        <f>IFERROR(INDEX($G$2:$S$15,MATCH($H5749,$G$2:$G$15,0),MATCH($I5749,$G$2:$S$2,0)),"")</f>
        <v>0.94</v>
      </c>
      <c r="F5749">
        <f>IFERROR(IF('SUIVI VENTES 403e'!$A5729&lt;&gt;"",ROUND((($C5749/1.2)-$E5749),2),""),"")</f>
        <v>-0.94</v>
      </c>
      <c r="G5749">
        <f>IFERROR(IF('SUIVI VENTES 403e'!$A5729&lt;&gt;"",ROUND($F5749*$A5749,2),""),"")</f>
        <v>-0.94</v>
      </c>
      <c r="H5749">
        <f>IFERROR(IF('SUIVI VENTES 403e'!$A5729&lt;&gt;"",YEAR('SUIVI VENTES 403e'!$G5729),""),"")</f>
        <v>2021</v>
      </c>
      <c r="I5749">
        <f>IFERROR(IF('SUIVI VENTES 403e'!$A5729&lt;&gt;"",MONTH('SUIVI VENTES 403e'!$G5729),""),"")</f>
        <v>1</v>
      </c>
    </row>
    <row r="5750" spans="1:9" x14ac:dyDescent="0.25">
      <c r="A5750">
        <f>IFERROR('SUIVI VENTES 403e'!B5730*(INDEX(traitement!$A$8:$B$16,MATCH('SUIVI VENTES 403e'!$H5730,traitement!$A$8:$A$16,0),2)),"")</f>
        <v>5</v>
      </c>
      <c r="B5750">
        <f>IFERROR('SUIVI VENTES 403e'!F5730,"")</f>
        <v>50</v>
      </c>
      <c r="C5750">
        <f>IFERROR(IF('SUIVI VENTES 403e'!$A5730&lt;&gt;"",ROUND($B5750/$A5750,2),""),"")</f>
        <v>10</v>
      </c>
      <c r="D5750" t="str">
        <f t="shared" si="151"/>
        <v/>
      </c>
      <c r="E5750">
        <f>IFERROR(INDEX($G$2:$S$15,MATCH($H5750,$G$2:$G$15,0),MATCH($I5750,$G$2:$S$2,0)),"")</f>
        <v>0.94</v>
      </c>
      <c r="F5750">
        <f>IFERROR(IF('SUIVI VENTES 403e'!$A5730&lt;&gt;"",ROUND((($C5750/1.2)-$E5750),2),""),"")</f>
        <v>7.39</v>
      </c>
      <c r="G5750">
        <f>IFERROR(IF('SUIVI VENTES 403e'!$A5730&lt;&gt;"",ROUND($F5750*$A5750,2),""),"")</f>
        <v>36.950000000000003</v>
      </c>
      <c r="H5750">
        <f>IFERROR(IF('SUIVI VENTES 403e'!$A5730&lt;&gt;"",YEAR('SUIVI VENTES 403e'!$G5730),""),"")</f>
        <v>2021</v>
      </c>
      <c r="I5750">
        <f>IFERROR(IF('SUIVI VENTES 403e'!$A5730&lt;&gt;"",MONTH('SUIVI VENTES 403e'!$G5730),""),"")</f>
        <v>1</v>
      </c>
    </row>
    <row r="5751" spans="1:9" x14ac:dyDescent="0.25">
      <c r="A5751">
        <f>IFERROR('SUIVI VENTES 403e'!B5731*(INDEX(traitement!$A$8:$B$16,MATCH('SUIVI VENTES 403e'!$H5731,traitement!$A$8:$A$16,0),2)),"")</f>
        <v>1</v>
      </c>
      <c r="B5751">
        <f>IFERROR('SUIVI VENTES 403e'!F5731,"")</f>
        <v>0</v>
      </c>
      <c r="C5751">
        <f>IFERROR(IF('SUIVI VENTES 403e'!$A5731&lt;&gt;"",ROUND($B5751/$A5751,2),""),"")</f>
        <v>0</v>
      </c>
      <c r="D5751">
        <f t="shared" si="151"/>
        <v>1</v>
      </c>
      <c r="E5751">
        <f>IFERROR(INDEX($G$2:$S$15,MATCH($H5751,$G$2:$G$15,0),MATCH($I5751,$G$2:$S$2,0)),"")</f>
        <v>0.94</v>
      </c>
      <c r="F5751">
        <f>IFERROR(IF('SUIVI VENTES 403e'!$A5731&lt;&gt;"",ROUND((($C5751/1.2)-$E5751),2),""),"")</f>
        <v>-0.94</v>
      </c>
      <c r="G5751">
        <f>IFERROR(IF('SUIVI VENTES 403e'!$A5731&lt;&gt;"",ROUND($F5751*$A5751,2),""),"")</f>
        <v>-0.94</v>
      </c>
      <c r="H5751">
        <f>IFERROR(IF('SUIVI VENTES 403e'!$A5731&lt;&gt;"",YEAR('SUIVI VENTES 403e'!$G5731),""),"")</f>
        <v>2021</v>
      </c>
      <c r="I5751">
        <f>IFERROR(IF('SUIVI VENTES 403e'!$A5731&lt;&gt;"",MONTH('SUIVI VENTES 403e'!$G5731),""),"")</f>
        <v>1</v>
      </c>
    </row>
    <row r="5752" spans="1:9" x14ac:dyDescent="0.25">
      <c r="A5752">
        <f>IFERROR('SUIVI VENTES 403e'!B5732*(INDEX(traitement!$A$8:$B$16,MATCH('SUIVI VENTES 403e'!$H5732,traitement!$A$8:$A$16,0),2)),"")</f>
        <v>12</v>
      </c>
      <c r="B5752">
        <f>IFERROR('SUIVI VENTES 403e'!F5732,"")</f>
        <v>120</v>
      </c>
      <c r="C5752">
        <f>IFERROR(IF('SUIVI VENTES 403e'!$A5732&lt;&gt;"",ROUND($B5752/$A5752,2),""),"")</f>
        <v>10</v>
      </c>
      <c r="D5752" t="str">
        <f t="shared" si="151"/>
        <v/>
      </c>
      <c r="E5752">
        <f>IFERROR(INDEX($G$2:$S$15,MATCH($H5752,$G$2:$G$15,0),MATCH($I5752,$G$2:$S$2,0)),"")</f>
        <v>0.94</v>
      </c>
      <c r="F5752">
        <f>IFERROR(IF('SUIVI VENTES 403e'!$A5732&lt;&gt;"",ROUND((($C5752/1.2)-$E5752),2),""),"")</f>
        <v>7.39</v>
      </c>
      <c r="G5752">
        <f>IFERROR(IF('SUIVI VENTES 403e'!$A5732&lt;&gt;"",ROUND($F5752*$A5752,2),""),"")</f>
        <v>88.68</v>
      </c>
      <c r="H5752">
        <f>IFERROR(IF('SUIVI VENTES 403e'!$A5732&lt;&gt;"",YEAR('SUIVI VENTES 403e'!$G5732),""),"")</f>
        <v>2021</v>
      </c>
      <c r="I5752">
        <f>IFERROR(IF('SUIVI VENTES 403e'!$A5732&lt;&gt;"",MONTH('SUIVI VENTES 403e'!$G5732),""),"")</f>
        <v>1</v>
      </c>
    </row>
    <row r="5753" spans="1:9" x14ac:dyDescent="0.25">
      <c r="A5753">
        <f>IFERROR('SUIVI VENTES 403e'!B5733*(INDEX(traitement!$A$8:$B$16,MATCH('SUIVI VENTES 403e'!$H5733,traitement!$A$8:$A$16,0),2)),"")</f>
        <v>4</v>
      </c>
      <c r="B5753">
        <f>IFERROR('SUIVI VENTES 403e'!F5733,"")</f>
        <v>40</v>
      </c>
      <c r="C5753">
        <f>IFERROR(IF('SUIVI VENTES 403e'!$A5733&lt;&gt;"",ROUND($B5753/$A5753,2),""),"")</f>
        <v>10</v>
      </c>
      <c r="D5753" t="str">
        <f t="shared" si="151"/>
        <v/>
      </c>
      <c r="E5753">
        <f>IFERROR(INDEX($G$2:$S$15,MATCH($H5753,$G$2:$G$15,0),MATCH($I5753,$G$2:$S$2,0)),"")</f>
        <v>0.94</v>
      </c>
      <c r="F5753">
        <f>IFERROR(IF('SUIVI VENTES 403e'!$A5733&lt;&gt;"",ROUND((($C5753/1.2)-$E5753),2),""),"")</f>
        <v>7.39</v>
      </c>
      <c r="G5753">
        <f>IFERROR(IF('SUIVI VENTES 403e'!$A5733&lt;&gt;"",ROUND($F5753*$A5753,2),""),"")</f>
        <v>29.56</v>
      </c>
      <c r="H5753">
        <f>IFERROR(IF('SUIVI VENTES 403e'!$A5733&lt;&gt;"",YEAR('SUIVI VENTES 403e'!$G5733),""),"")</f>
        <v>2021</v>
      </c>
      <c r="I5753">
        <f>IFERROR(IF('SUIVI VENTES 403e'!$A5733&lt;&gt;"",MONTH('SUIVI VENTES 403e'!$G5733),""),"")</f>
        <v>1</v>
      </c>
    </row>
    <row r="5754" spans="1:9" x14ac:dyDescent="0.25">
      <c r="A5754">
        <f>IFERROR('SUIVI VENTES 403e'!B5734*(INDEX(traitement!$A$8:$B$16,MATCH('SUIVI VENTES 403e'!$H5734,traitement!$A$8:$A$16,0),2)),"")</f>
        <v>12</v>
      </c>
      <c r="B5754">
        <f>IFERROR('SUIVI VENTES 403e'!F5734,"")</f>
        <v>120</v>
      </c>
      <c r="C5754">
        <f>IFERROR(IF('SUIVI VENTES 403e'!$A5734&lt;&gt;"",ROUND($B5754/$A5754,2),""),"")</f>
        <v>10</v>
      </c>
      <c r="D5754" t="str">
        <f t="shared" si="151"/>
        <v/>
      </c>
      <c r="E5754">
        <f>IFERROR(INDEX($G$2:$S$15,MATCH($H5754,$G$2:$G$15,0),MATCH($I5754,$G$2:$S$2,0)),"")</f>
        <v>0.94</v>
      </c>
      <c r="F5754">
        <f>IFERROR(IF('SUIVI VENTES 403e'!$A5734&lt;&gt;"",ROUND((($C5754/1.2)-$E5754),2),""),"")</f>
        <v>7.39</v>
      </c>
      <c r="G5754">
        <f>IFERROR(IF('SUIVI VENTES 403e'!$A5734&lt;&gt;"",ROUND($F5754*$A5754,2),""),"")</f>
        <v>88.68</v>
      </c>
      <c r="H5754">
        <f>IFERROR(IF('SUIVI VENTES 403e'!$A5734&lt;&gt;"",YEAR('SUIVI VENTES 403e'!$G5734),""),"")</f>
        <v>2021</v>
      </c>
      <c r="I5754">
        <f>IFERROR(IF('SUIVI VENTES 403e'!$A5734&lt;&gt;"",MONTH('SUIVI VENTES 403e'!$G5734),""),"")</f>
        <v>1</v>
      </c>
    </row>
    <row r="5755" spans="1:9" x14ac:dyDescent="0.25">
      <c r="A5755">
        <f>IFERROR('SUIVI VENTES 403e'!B5735*(INDEX(traitement!$A$8:$B$16,MATCH('SUIVI VENTES 403e'!$H5735,traitement!$A$8:$A$16,0),2)),"")</f>
        <v>2</v>
      </c>
      <c r="B5755">
        <f>IFERROR('SUIVI VENTES 403e'!F5735,"")</f>
        <v>20</v>
      </c>
      <c r="C5755">
        <f>IFERROR(IF('SUIVI VENTES 403e'!$A5735&lt;&gt;"",ROUND($B5755/$A5755,2),""),"")</f>
        <v>10</v>
      </c>
      <c r="D5755" t="str">
        <f t="shared" si="151"/>
        <v/>
      </c>
      <c r="E5755">
        <f>IFERROR(INDEX($G$2:$S$15,MATCH($H5755,$G$2:$G$15,0),MATCH($I5755,$G$2:$S$2,0)),"")</f>
        <v>0.94</v>
      </c>
      <c r="F5755">
        <f>IFERROR(IF('SUIVI VENTES 403e'!$A5735&lt;&gt;"",ROUND((($C5755/1.2)-$E5755),2),""),"")</f>
        <v>7.39</v>
      </c>
      <c r="G5755">
        <f>IFERROR(IF('SUIVI VENTES 403e'!$A5735&lt;&gt;"",ROUND($F5755*$A5755,2),""),"")</f>
        <v>14.78</v>
      </c>
      <c r="H5755">
        <f>IFERROR(IF('SUIVI VENTES 403e'!$A5735&lt;&gt;"",YEAR('SUIVI VENTES 403e'!$G5735),""),"")</f>
        <v>2021</v>
      </c>
      <c r="I5755">
        <f>IFERROR(IF('SUIVI VENTES 403e'!$A5735&lt;&gt;"",MONTH('SUIVI VENTES 403e'!$G5735),""),"")</f>
        <v>1</v>
      </c>
    </row>
    <row r="5756" spans="1:9" x14ac:dyDescent="0.25">
      <c r="A5756">
        <f>IFERROR('SUIVI VENTES 403e'!B5736*(INDEX(traitement!$A$8:$B$16,MATCH('SUIVI VENTES 403e'!$H5736,traitement!$A$8:$A$16,0),2)),"")</f>
        <v>20</v>
      </c>
      <c r="B5756">
        <f>IFERROR('SUIVI VENTES 403e'!F5736,"")</f>
        <v>200</v>
      </c>
      <c r="C5756">
        <f>IFERROR(IF('SUIVI VENTES 403e'!$A5736&lt;&gt;"",ROUND($B5756/$A5756,2),""),"")</f>
        <v>10</v>
      </c>
      <c r="D5756" t="str">
        <f t="shared" si="151"/>
        <v/>
      </c>
      <c r="E5756">
        <f>IFERROR(INDEX($G$2:$S$15,MATCH($H5756,$G$2:$G$15,0),MATCH($I5756,$G$2:$S$2,0)),"")</f>
        <v>0.94</v>
      </c>
      <c r="F5756">
        <f>IFERROR(IF('SUIVI VENTES 403e'!$A5736&lt;&gt;"",ROUND((($C5756/1.2)-$E5756),2),""),"")</f>
        <v>7.39</v>
      </c>
      <c r="G5756">
        <f>IFERROR(IF('SUIVI VENTES 403e'!$A5736&lt;&gt;"",ROUND($F5756*$A5756,2),""),"")</f>
        <v>147.80000000000001</v>
      </c>
      <c r="H5756">
        <f>IFERROR(IF('SUIVI VENTES 403e'!$A5736&lt;&gt;"",YEAR('SUIVI VENTES 403e'!$G5736),""),"")</f>
        <v>2021</v>
      </c>
      <c r="I5756">
        <f>IFERROR(IF('SUIVI VENTES 403e'!$A5736&lt;&gt;"",MONTH('SUIVI VENTES 403e'!$G5736),""),"")</f>
        <v>1</v>
      </c>
    </row>
    <row r="5757" spans="1:9" x14ac:dyDescent="0.25">
      <c r="A5757">
        <f>IFERROR('SUIVI VENTES 403e'!B5737*(INDEX(traitement!$A$8:$B$16,MATCH('SUIVI VENTES 403e'!$H5737,traitement!$A$8:$A$16,0),2)),"")</f>
        <v>4</v>
      </c>
      <c r="B5757">
        <f>IFERROR('SUIVI VENTES 403e'!F5737,"")</f>
        <v>0</v>
      </c>
      <c r="C5757">
        <f>IFERROR(IF('SUIVI VENTES 403e'!$A5737&lt;&gt;"",ROUND($B5757/$A5757,2),""),"")</f>
        <v>0</v>
      </c>
      <c r="D5757">
        <f t="shared" si="151"/>
        <v>4</v>
      </c>
      <c r="E5757">
        <f>IFERROR(INDEX($G$2:$S$15,MATCH($H5757,$G$2:$G$15,0),MATCH($I5757,$G$2:$S$2,0)),"")</f>
        <v>0.94</v>
      </c>
      <c r="F5757">
        <f>IFERROR(IF('SUIVI VENTES 403e'!$A5737&lt;&gt;"",ROUND((($C5757/1.2)-$E5757),2),""),"")</f>
        <v>-0.94</v>
      </c>
      <c r="G5757">
        <f>IFERROR(IF('SUIVI VENTES 403e'!$A5737&lt;&gt;"",ROUND($F5757*$A5757,2),""),"")</f>
        <v>-3.76</v>
      </c>
      <c r="H5757">
        <f>IFERROR(IF('SUIVI VENTES 403e'!$A5737&lt;&gt;"",YEAR('SUIVI VENTES 403e'!$G5737),""),"")</f>
        <v>2021</v>
      </c>
      <c r="I5757">
        <f>IFERROR(IF('SUIVI VENTES 403e'!$A5737&lt;&gt;"",MONTH('SUIVI VENTES 403e'!$G5737),""),"")</f>
        <v>1</v>
      </c>
    </row>
    <row r="5758" spans="1:9" x14ac:dyDescent="0.25">
      <c r="A5758">
        <f>IFERROR('SUIVI VENTES 403e'!B5738*(INDEX(traitement!$A$8:$B$16,MATCH('SUIVI VENTES 403e'!$H5738,traitement!$A$8:$A$16,0),2)),"")</f>
        <v>0.5</v>
      </c>
      <c r="B5758">
        <f>IFERROR('SUIVI VENTES 403e'!F5738,"")</f>
        <v>0</v>
      </c>
      <c r="C5758">
        <f>IFERROR(IF('SUIVI VENTES 403e'!$A5738&lt;&gt;"",ROUND($B5758/$A5758,2),""),"")</f>
        <v>0</v>
      </c>
      <c r="D5758">
        <f t="shared" si="151"/>
        <v>0.5</v>
      </c>
      <c r="E5758">
        <f>IFERROR(INDEX($G$2:$S$15,MATCH($H5758,$G$2:$G$15,0),MATCH($I5758,$G$2:$S$2,0)),"")</f>
        <v>0.94</v>
      </c>
      <c r="F5758">
        <f>IFERROR(IF('SUIVI VENTES 403e'!$A5738&lt;&gt;"",ROUND((($C5758/1.2)-$E5758),2),""),"")</f>
        <v>-0.94</v>
      </c>
      <c r="G5758">
        <f>IFERROR(IF('SUIVI VENTES 403e'!$A5738&lt;&gt;"",ROUND($F5758*$A5758,2),""),"")</f>
        <v>-0.47</v>
      </c>
      <c r="H5758">
        <f>IFERROR(IF('SUIVI VENTES 403e'!$A5738&lt;&gt;"",YEAR('SUIVI VENTES 403e'!$G5738),""),"")</f>
        <v>2021</v>
      </c>
      <c r="I5758">
        <f>IFERROR(IF('SUIVI VENTES 403e'!$A5738&lt;&gt;"",MONTH('SUIVI VENTES 403e'!$G5738),""),"")</f>
        <v>1</v>
      </c>
    </row>
    <row r="5759" spans="1:9" x14ac:dyDescent="0.25">
      <c r="A5759">
        <f>IFERROR('SUIVI VENTES 403e'!B5739*(INDEX(traitement!$A$8:$B$16,MATCH('SUIVI VENTES 403e'!$H5739,traitement!$A$8:$A$16,0),2)),"")</f>
        <v>12</v>
      </c>
      <c r="B5759">
        <f>IFERROR('SUIVI VENTES 403e'!F5739,"")</f>
        <v>120</v>
      </c>
      <c r="C5759">
        <f>IFERROR(IF('SUIVI VENTES 403e'!$A5739&lt;&gt;"",ROUND($B5759/$A5759,2),""),"")</f>
        <v>10</v>
      </c>
      <c r="D5759" t="str">
        <f t="shared" si="151"/>
        <v/>
      </c>
      <c r="E5759">
        <f>IFERROR(INDEX($G$2:$S$15,MATCH($H5759,$G$2:$G$15,0),MATCH($I5759,$G$2:$S$2,0)),"")</f>
        <v>0.94</v>
      </c>
      <c r="F5759">
        <f>IFERROR(IF('SUIVI VENTES 403e'!$A5739&lt;&gt;"",ROUND((($C5759/1.2)-$E5759),2),""),"")</f>
        <v>7.39</v>
      </c>
      <c r="G5759">
        <f>IFERROR(IF('SUIVI VENTES 403e'!$A5739&lt;&gt;"",ROUND($F5759*$A5759,2),""),"")</f>
        <v>88.68</v>
      </c>
      <c r="H5759">
        <f>IFERROR(IF('SUIVI VENTES 403e'!$A5739&lt;&gt;"",YEAR('SUIVI VENTES 403e'!$G5739),""),"")</f>
        <v>2021</v>
      </c>
      <c r="I5759">
        <f>IFERROR(IF('SUIVI VENTES 403e'!$A5739&lt;&gt;"",MONTH('SUIVI VENTES 403e'!$G5739),""),"")</f>
        <v>1</v>
      </c>
    </row>
    <row r="5760" spans="1:9" x14ac:dyDescent="0.25">
      <c r="A5760">
        <f>IFERROR('SUIVI VENTES 403e'!B5740*(INDEX(traitement!$A$8:$B$16,MATCH('SUIVI VENTES 403e'!$H5740,traitement!$A$8:$A$16,0),2)),"")</f>
        <v>8</v>
      </c>
      <c r="B5760">
        <f>IFERROR('SUIVI VENTES 403e'!F5740,"")</f>
        <v>80</v>
      </c>
      <c r="C5760">
        <f>IFERROR(IF('SUIVI VENTES 403e'!$A5740&lt;&gt;"",ROUND($B5760/$A5760,2),""),"")</f>
        <v>10</v>
      </c>
      <c r="D5760" t="str">
        <f t="shared" si="151"/>
        <v/>
      </c>
      <c r="E5760">
        <f>IFERROR(INDEX($G$2:$S$15,MATCH($H5760,$G$2:$G$15,0),MATCH($I5760,$G$2:$S$2,0)),"")</f>
        <v>0.94</v>
      </c>
      <c r="F5760">
        <f>IFERROR(IF('SUIVI VENTES 403e'!$A5740&lt;&gt;"",ROUND((($C5760/1.2)-$E5760),2),""),"")</f>
        <v>7.39</v>
      </c>
      <c r="G5760">
        <f>IFERROR(IF('SUIVI VENTES 403e'!$A5740&lt;&gt;"",ROUND($F5760*$A5760,2),""),"")</f>
        <v>59.12</v>
      </c>
      <c r="H5760">
        <f>IFERROR(IF('SUIVI VENTES 403e'!$A5740&lt;&gt;"",YEAR('SUIVI VENTES 403e'!$G5740),""),"")</f>
        <v>2021</v>
      </c>
      <c r="I5760">
        <f>IFERROR(IF('SUIVI VENTES 403e'!$A5740&lt;&gt;"",MONTH('SUIVI VENTES 403e'!$G5740),""),"")</f>
        <v>1</v>
      </c>
    </row>
    <row r="5761" spans="1:9" x14ac:dyDescent="0.25">
      <c r="A5761">
        <f>IFERROR('SUIVI VENTES 403e'!B5741*(INDEX(traitement!$A$8:$B$16,MATCH('SUIVI VENTES 403e'!$H5741,traitement!$A$8:$A$16,0),2)),"")</f>
        <v>10</v>
      </c>
      <c r="B5761">
        <f>IFERROR('SUIVI VENTES 403e'!F5741,"")</f>
        <v>100</v>
      </c>
      <c r="C5761">
        <f>IFERROR(IF('SUIVI VENTES 403e'!$A5741&lt;&gt;"",ROUND($B5761/$A5761,2),""),"")</f>
        <v>10</v>
      </c>
      <c r="D5761" t="str">
        <f t="shared" si="151"/>
        <v/>
      </c>
      <c r="E5761">
        <f>IFERROR(INDEX($G$2:$S$15,MATCH($H5761,$G$2:$G$15,0),MATCH($I5761,$G$2:$S$2,0)),"")</f>
        <v>0.94</v>
      </c>
      <c r="F5761">
        <f>IFERROR(IF('SUIVI VENTES 403e'!$A5741&lt;&gt;"",ROUND((($C5761/1.2)-$E5761),2),""),"")</f>
        <v>7.39</v>
      </c>
      <c r="G5761">
        <f>IFERROR(IF('SUIVI VENTES 403e'!$A5741&lt;&gt;"",ROUND($F5761*$A5761,2),""),"")</f>
        <v>73.900000000000006</v>
      </c>
      <c r="H5761">
        <f>IFERROR(IF('SUIVI VENTES 403e'!$A5741&lt;&gt;"",YEAR('SUIVI VENTES 403e'!$G5741),""),"")</f>
        <v>2021</v>
      </c>
      <c r="I5761">
        <f>IFERROR(IF('SUIVI VENTES 403e'!$A5741&lt;&gt;"",MONTH('SUIVI VENTES 403e'!$G5741),""),"")</f>
        <v>1</v>
      </c>
    </row>
    <row r="5762" spans="1:9" x14ac:dyDescent="0.25">
      <c r="A5762">
        <f>IFERROR('SUIVI VENTES 403e'!B5742*(INDEX(traitement!$A$8:$B$16,MATCH('SUIVI VENTES 403e'!$H5742,traitement!$A$8:$A$16,0),2)),"")</f>
        <v>1</v>
      </c>
      <c r="B5762">
        <f>IFERROR('SUIVI VENTES 403e'!F5742,"")</f>
        <v>0</v>
      </c>
      <c r="C5762">
        <f>IFERROR(IF('SUIVI VENTES 403e'!$A5742&lt;&gt;"",ROUND($B5762/$A5762,2),""),"")</f>
        <v>0</v>
      </c>
      <c r="D5762">
        <f t="shared" si="151"/>
        <v>1</v>
      </c>
      <c r="E5762">
        <f>IFERROR(INDEX($G$2:$S$15,MATCH($H5762,$G$2:$G$15,0),MATCH($I5762,$G$2:$S$2,0)),"")</f>
        <v>0.94</v>
      </c>
      <c r="F5762">
        <f>IFERROR(IF('SUIVI VENTES 403e'!$A5742&lt;&gt;"",ROUND((($C5762/1.2)-$E5762),2),""),"")</f>
        <v>-0.94</v>
      </c>
      <c r="G5762">
        <f>IFERROR(IF('SUIVI VENTES 403e'!$A5742&lt;&gt;"",ROUND($F5762*$A5762,2),""),"")</f>
        <v>-0.94</v>
      </c>
      <c r="H5762">
        <f>IFERROR(IF('SUIVI VENTES 403e'!$A5742&lt;&gt;"",YEAR('SUIVI VENTES 403e'!$G5742),""),"")</f>
        <v>2021</v>
      </c>
      <c r="I5762">
        <f>IFERROR(IF('SUIVI VENTES 403e'!$A5742&lt;&gt;"",MONTH('SUIVI VENTES 403e'!$G5742),""),"")</f>
        <v>1</v>
      </c>
    </row>
    <row r="5763" spans="1:9" x14ac:dyDescent="0.25">
      <c r="A5763">
        <f>IFERROR('SUIVI VENTES 403e'!B5743*(INDEX(traitement!$A$8:$B$16,MATCH('SUIVI VENTES 403e'!$H5743,traitement!$A$8:$A$16,0),2)),"")</f>
        <v>6</v>
      </c>
      <c r="B5763">
        <f>IFERROR('SUIVI VENTES 403e'!F5743,"")</f>
        <v>60</v>
      </c>
      <c r="C5763">
        <f>IFERROR(IF('SUIVI VENTES 403e'!$A5743&lt;&gt;"",ROUND($B5763/$A5763,2),""),"")</f>
        <v>10</v>
      </c>
      <c r="D5763" t="str">
        <f t="shared" si="151"/>
        <v/>
      </c>
      <c r="E5763">
        <f>IFERROR(INDEX($G$2:$S$15,MATCH($H5763,$G$2:$G$15,0),MATCH($I5763,$G$2:$S$2,0)),"")</f>
        <v>0.94</v>
      </c>
      <c r="F5763">
        <f>IFERROR(IF('SUIVI VENTES 403e'!$A5743&lt;&gt;"",ROUND((($C5763/1.2)-$E5763),2),""),"")</f>
        <v>7.39</v>
      </c>
      <c r="G5763">
        <f>IFERROR(IF('SUIVI VENTES 403e'!$A5743&lt;&gt;"",ROUND($F5763*$A5763,2),""),"")</f>
        <v>44.34</v>
      </c>
      <c r="H5763">
        <f>IFERROR(IF('SUIVI VENTES 403e'!$A5743&lt;&gt;"",YEAR('SUIVI VENTES 403e'!$G5743),""),"")</f>
        <v>2021</v>
      </c>
      <c r="I5763">
        <f>IFERROR(IF('SUIVI VENTES 403e'!$A5743&lt;&gt;"",MONTH('SUIVI VENTES 403e'!$G5743),""),"")</f>
        <v>1</v>
      </c>
    </row>
    <row r="5764" spans="1:9" x14ac:dyDescent="0.25">
      <c r="A5764">
        <f>IFERROR('SUIVI VENTES 403e'!B5744*(INDEX(traitement!$A$8:$B$16,MATCH('SUIVI VENTES 403e'!$H5744,traitement!$A$8:$A$16,0),2)),"")</f>
        <v>20</v>
      </c>
      <c r="B5764">
        <f>IFERROR('SUIVI VENTES 403e'!F5744,"")</f>
        <v>200</v>
      </c>
      <c r="C5764">
        <f>IFERROR(IF('SUIVI VENTES 403e'!$A5744&lt;&gt;"",ROUND($B5764/$A5764,2),""),"")</f>
        <v>10</v>
      </c>
      <c r="D5764" t="str">
        <f t="shared" si="151"/>
        <v/>
      </c>
      <c r="E5764">
        <f>IFERROR(INDEX($G$2:$S$15,MATCH($H5764,$G$2:$G$15,0),MATCH($I5764,$G$2:$S$2,0)),"")</f>
        <v>0.94</v>
      </c>
      <c r="F5764">
        <f>IFERROR(IF('SUIVI VENTES 403e'!$A5744&lt;&gt;"",ROUND((($C5764/1.2)-$E5764),2),""),"")</f>
        <v>7.39</v>
      </c>
      <c r="G5764">
        <f>IFERROR(IF('SUIVI VENTES 403e'!$A5744&lt;&gt;"",ROUND($F5764*$A5764,2),""),"")</f>
        <v>147.80000000000001</v>
      </c>
      <c r="H5764">
        <f>IFERROR(IF('SUIVI VENTES 403e'!$A5744&lt;&gt;"",YEAR('SUIVI VENTES 403e'!$G5744),""),"")</f>
        <v>2021</v>
      </c>
      <c r="I5764">
        <f>IFERROR(IF('SUIVI VENTES 403e'!$A5744&lt;&gt;"",MONTH('SUIVI VENTES 403e'!$G5744),""),"")</f>
        <v>1</v>
      </c>
    </row>
    <row r="5765" spans="1:9" x14ac:dyDescent="0.25">
      <c r="A5765">
        <f>IFERROR('SUIVI VENTES 403e'!B5745*(INDEX(traitement!$A$8:$B$16,MATCH('SUIVI VENTES 403e'!$H5745,traitement!$A$8:$A$16,0),2)),"")</f>
        <v>4</v>
      </c>
      <c r="B5765">
        <f>IFERROR('SUIVI VENTES 403e'!F5745,"")</f>
        <v>0</v>
      </c>
      <c r="C5765">
        <f>IFERROR(IF('SUIVI VENTES 403e'!$A5745&lt;&gt;"",ROUND($B5765/$A5765,2),""),"")</f>
        <v>0</v>
      </c>
      <c r="D5765">
        <f t="shared" si="151"/>
        <v>4</v>
      </c>
      <c r="E5765">
        <f>IFERROR(INDEX($G$2:$S$15,MATCH($H5765,$G$2:$G$15,0),MATCH($I5765,$G$2:$S$2,0)),"")</f>
        <v>0.94</v>
      </c>
      <c r="F5765">
        <f>IFERROR(IF('SUIVI VENTES 403e'!$A5745&lt;&gt;"",ROUND((($C5765/1.2)-$E5765),2),""),"")</f>
        <v>-0.94</v>
      </c>
      <c r="G5765">
        <f>IFERROR(IF('SUIVI VENTES 403e'!$A5745&lt;&gt;"",ROUND($F5765*$A5765,2),""),"")</f>
        <v>-3.76</v>
      </c>
      <c r="H5765">
        <f>IFERROR(IF('SUIVI VENTES 403e'!$A5745&lt;&gt;"",YEAR('SUIVI VENTES 403e'!$G5745),""),"")</f>
        <v>2021</v>
      </c>
      <c r="I5765">
        <f>IFERROR(IF('SUIVI VENTES 403e'!$A5745&lt;&gt;"",MONTH('SUIVI VENTES 403e'!$G5745),""),"")</f>
        <v>1</v>
      </c>
    </row>
    <row r="5766" spans="1:9" x14ac:dyDescent="0.25">
      <c r="A5766">
        <f>IFERROR('SUIVI VENTES 403e'!B5746*(INDEX(traitement!$A$8:$B$16,MATCH('SUIVI VENTES 403e'!$H5746,traitement!$A$8:$A$16,0),2)),"")</f>
        <v>1.4999999999999999E-2</v>
      </c>
      <c r="B5766">
        <f>IFERROR('SUIVI VENTES 403e'!F5746,"")</f>
        <v>0</v>
      </c>
      <c r="C5766">
        <f>IFERROR(IF('SUIVI VENTES 403e'!$A5746&lt;&gt;"",ROUND($B5766/$A5766,2),""),"")</f>
        <v>0</v>
      </c>
      <c r="D5766">
        <f t="shared" si="151"/>
        <v>1.4999999999999999E-2</v>
      </c>
      <c r="E5766">
        <f>IFERROR(INDEX($G$2:$S$15,MATCH($H5766,$G$2:$G$15,0),MATCH($I5766,$G$2:$S$2,0)),"")</f>
        <v>0.94</v>
      </c>
      <c r="F5766">
        <f>IFERROR(IF('SUIVI VENTES 403e'!$A5746&lt;&gt;"",ROUND((($C5766/1.2)-$E5766),2),""),"")</f>
        <v>-0.94</v>
      </c>
      <c r="G5766">
        <f>IFERROR(IF('SUIVI VENTES 403e'!$A5746&lt;&gt;"",ROUND($F5766*$A5766,2),""),"")</f>
        <v>-0.01</v>
      </c>
      <c r="H5766">
        <f>IFERROR(IF('SUIVI VENTES 403e'!$A5746&lt;&gt;"",YEAR('SUIVI VENTES 403e'!$G5746),""),"")</f>
        <v>2021</v>
      </c>
      <c r="I5766">
        <f>IFERROR(IF('SUIVI VENTES 403e'!$A5746&lt;&gt;"",MONTH('SUIVI VENTES 403e'!$G5746),""),"")</f>
        <v>1</v>
      </c>
    </row>
    <row r="5767" spans="1:9" x14ac:dyDescent="0.25">
      <c r="A5767">
        <f>IFERROR('SUIVI VENTES 403e'!B5747*(INDEX(traitement!$A$8:$B$16,MATCH('SUIVI VENTES 403e'!$H5747,traitement!$A$8:$A$16,0),2)),"")</f>
        <v>5</v>
      </c>
      <c r="B5767">
        <f>IFERROR('SUIVI VENTES 403e'!F5747,"")</f>
        <v>50</v>
      </c>
      <c r="C5767">
        <f>IFERROR(IF('SUIVI VENTES 403e'!$A5747&lt;&gt;"",ROUND($B5767/$A5767,2),""),"")</f>
        <v>10</v>
      </c>
      <c r="D5767" t="str">
        <f t="shared" si="151"/>
        <v/>
      </c>
      <c r="E5767">
        <f>IFERROR(INDEX($G$2:$S$15,MATCH($H5767,$G$2:$G$15,0),MATCH($I5767,$G$2:$S$2,0)),"")</f>
        <v>0.94</v>
      </c>
      <c r="F5767">
        <f>IFERROR(IF('SUIVI VENTES 403e'!$A5747&lt;&gt;"",ROUND((($C5767/1.2)-$E5767),2),""),"")</f>
        <v>7.39</v>
      </c>
      <c r="G5767">
        <f>IFERROR(IF('SUIVI VENTES 403e'!$A5747&lt;&gt;"",ROUND($F5767*$A5767,2),""),"")</f>
        <v>36.950000000000003</v>
      </c>
      <c r="H5767">
        <f>IFERROR(IF('SUIVI VENTES 403e'!$A5747&lt;&gt;"",YEAR('SUIVI VENTES 403e'!$G5747),""),"")</f>
        <v>2021</v>
      </c>
      <c r="I5767">
        <f>IFERROR(IF('SUIVI VENTES 403e'!$A5747&lt;&gt;"",MONTH('SUIVI VENTES 403e'!$G5747),""),"")</f>
        <v>1</v>
      </c>
    </row>
    <row r="5768" spans="1:9" x14ac:dyDescent="0.25">
      <c r="A5768">
        <f>IFERROR('SUIVI VENTES 403e'!B5748*(INDEX(traitement!$A$8:$B$16,MATCH('SUIVI VENTES 403e'!$H5748,traitement!$A$8:$A$16,0),2)),"")</f>
        <v>4</v>
      </c>
      <c r="B5768">
        <f>IFERROR('SUIVI VENTES 403e'!F5748,"")</f>
        <v>40</v>
      </c>
      <c r="C5768">
        <f>IFERROR(IF('SUIVI VENTES 403e'!$A5748&lt;&gt;"",ROUND($B5768/$A5768,2),""),"")</f>
        <v>10</v>
      </c>
      <c r="D5768" t="str">
        <f t="shared" si="151"/>
        <v/>
      </c>
      <c r="E5768">
        <f>IFERROR(INDEX($G$2:$S$15,MATCH($H5768,$G$2:$G$15,0),MATCH($I5768,$G$2:$S$2,0)),"")</f>
        <v>0.94</v>
      </c>
      <c r="F5768">
        <f>IFERROR(IF('SUIVI VENTES 403e'!$A5748&lt;&gt;"",ROUND((($C5768/1.2)-$E5768),2),""),"")</f>
        <v>7.39</v>
      </c>
      <c r="G5768">
        <f>IFERROR(IF('SUIVI VENTES 403e'!$A5748&lt;&gt;"",ROUND($F5768*$A5768,2),""),"")</f>
        <v>29.56</v>
      </c>
      <c r="H5768">
        <f>IFERROR(IF('SUIVI VENTES 403e'!$A5748&lt;&gt;"",YEAR('SUIVI VENTES 403e'!$G5748),""),"")</f>
        <v>2021</v>
      </c>
      <c r="I5768">
        <f>IFERROR(IF('SUIVI VENTES 403e'!$A5748&lt;&gt;"",MONTH('SUIVI VENTES 403e'!$G5748),""),"")</f>
        <v>1</v>
      </c>
    </row>
    <row r="5769" spans="1:9" x14ac:dyDescent="0.25">
      <c r="A5769">
        <f>IFERROR('SUIVI VENTES 403e'!B5749*(INDEX(traitement!$A$8:$B$16,MATCH('SUIVI VENTES 403e'!$H5749,traitement!$A$8:$A$16,0),2)),"")</f>
        <v>0.25</v>
      </c>
      <c r="B5769">
        <f>IFERROR('SUIVI VENTES 403e'!F5749,"")</f>
        <v>0</v>
      </c>
      <c r="C5769">
        <f>IFERROR(IF('SUIVI VENTES 403e'!$A5749&lt;&gt;"",ROUND($B5769/$A5769,2),""),"")</f>
        <v>0</v>
      </c>
      <c r="D5769">
        <f t="shared" si="151"/>
        <v>0.25</v>
      </c>
      <c r="E5769">
        <f>IFERROR(INDEX($G$2:$S$15,MATCH($H5769,$G$2:$G$15,0),MATCH($I5769,$G$2:$S$2,0)),"")</f>
        <v>0.94</v>
      </c>
      <c r="F5769">
        <f>IFERROR(IF('SUIVI VENTES 403e'!$A5749&lt;&gt;"",ROUND((($C5769/1.2)-$E5769),2),""),"")</f>
        <v>-0.94</v>
      </c>
      <c r="G5769">
        <f>IFERROR(IF('SUIVI VENTES 403e'!$A5749&lt;&gt;"",ROUND($F5769*$A5769,2),""),"")</f>
        <v>-0.24</v>
      </c>
      <c r="H5769">
        <f>IFERROR(IF('SUIVI VENTES 403e'!$A5749&lt;&gt;"",YEAR('SUIVI VENTES 403e'!$G5749),""),"")</f>
        <v>2021</v>
      </c>
      <c r="I5769">
        <f>IFERROR(IF('SUIVI VENTES 403e'!$A5749&lt;&gt;"",MONTH('SUIVI VENTES 403e'!$G5749),""),"")</f>
        <v>1</v>
      </c>
    </row>
    <row r="5770" spans="1:9" x14ac:dyDescent="0.25">
      <c r="A5770">
        <f>IFERROR('SUIVI VENTES 403e'!B5750*(INDEX(traitement!$A$8:$B$16,MATCH('SUIVI VENTES 403e'!$H5750,traitement!$A$8:$A$16,0),2)),"")</f>
        <v>12</v>
      </c>
      <c r="B5770">
        <f>IFERROR('SUIVI VENTES 403e'!F5750,"")</f>
        <v>120</v>
      </c>
      <c r="C5770">
        <f>IFERROR(IF('SUIVI VENTES 403e'!$A5750&lt;&gt;"",ROUND($B5770/$A5770,2),""),"")</f>
        <v>10</v>
      </c>
      <c r="D5770" t="str">
        <f t="shared" si="151"/>
        <v/>
      </c>
      <c r="E5770">
        <f>IFERROR(INDEX($G$2:$S$15,MATCH($H5770,$G$2:$G$15,0),MATCH($I5770,$G$2:$S$2,0)),"")</f>
        <v>0.94</v>
      </c>
      <c r="F5770">
        <f>IFERROR(IF('SUIVI VENTES 403e'!$A5750&lt;&gt;"",ROUND((($C5770/1.2)-$E5770),2),""),"")</f>
        <v>7.39</v>
      </c>
      <c r="G5770">
        <f>IFERROR(IF('SUIVI VENTES 403e'!$A5750&lt;&gt;"",ROUND($F5770*$A5770,2),""),"")</f>
        <v>88.68</v>
      </c>
      <c r="H5770">
        <f>IFERROR(IF('SUIVI VENTES 403e'!$A5750&lt;&gt;"",YEAR('SUIVI VENTES 403e'!$G5750),""),"")</f>
        <v>2021</v>
      </c>
      <c r="I5770">
        <f>IFERROR(IF('SUIVI VENTES 403e'!$A5750&lt;&gt;"",MONTH('SUIVI VENTES 403e'!$G5750),""),"")</f>
        <v>1</v>
      </c>
    </row>
    <row r="5771" spans="1:9" x14ac:dyDescent="0.25">
      <c r="A5771">
        <f>IFERROR('SUIVI VENTES 403e'!B5751*(INDEX(traitement!$A$8:$B$16,MATCH('SUIVI VENTES 403e'!$H5751,traitement!$A$8:$A$16,0),2)),"")</f>
        <v>3</v>
      </c>
      <c r="B5771">
        <f>IFERROR('SUIVI VENTES 403e'!F5751,"")</f>
        <v>30</v>
      </c>
      <c r="C5771">
        <f>IFERROR(IF('SUIVI VENTES 403e'!$A5751&lt;&gt;"",ROUND($B5771/$A5771,2),""),"")</f>
        <v>10</v>
      </c>
      <c r="D5771" t="str">
        <f t="shared" si="151"/>
        <v/>
      </c>
      <c r="E5771">
        <f>IFERROR(INDEX($G$2:$S$15,MATCH($H5771,$G$2:$G$15,0),MATCH($I5771,$G$2:$S$2,0)),"")</f>
        <v>0.94</v>
      </c>
      <c r="F5771">
        <f>IFERROR(IF('SUIVI VENTES 403e'!$A5751&lt;&gt;"",ROUND((($C5771/1.2)-$E5771),2),""),"")</f>
        <v>7.39</v>
      </c>
      <c r="G5771">
        <f>IFERROR(IF('SUIVI VENTES 403e'!$A5751&lt;&gt;"",ROUND($F5771*$A5771,2),""),"")</f>
        <v>22.17</v>
      </c>
      <c r="H5771">
        <f>IFERROR(IF('SUIVI VENTES 403e'!$A5751&lt;&gt;"",YEAR('SUIVI VENTES 403e'!$G5751),""),"")</f>
        <v>2021</v>
      </c>
      <c r="I5771">
        <f>IFERROR(IF('SUIVI VENTES 403e'!$A5751&lt;&gt;"",MONTH('SUIVI VENTES 403e'!$G5751),""),"")</f>
        <v>1</v>
      </c>
    </row>
    <row r="5772" spans="1:9" x14ac:dyDescent="0.25">
      <c r="A5772">
        <f>IFERROR('SUIVI VENTES 403e'!B5752*(INDEX(traitement!$A$8:$B$16,MATCH('SUIVI VENTES 403e'!$H5752,traitement!$A$8:$A$16,0),2)),"")</f>
        <v>10</v>
      </c>
      <c r="B5772">
        <f>IFERROR('SUIVI VENTES 403e'!F5752,"")</f>
        <v>100</v>
      </c>
      <c r="C5772">
        <f>IFERROR(IF('SUIVI VENTES 403e'!$A5752&lt;&gt;"",ROUND($B5772/$A5772,2),""),"")</f>
        <v>10</v>
      </c>
      <c r="D5772" t="str">
        <f t="shared" si="151"/>
        <v/>
      </c>
      <c r="E5772">
        <f>IFERROR(INDEX($G$2:$S$15,MATCH($H5772,$G$2:$G$15,0),MATCH($I5772,$G$2:$S$2,0)),"")</f>
        <v>0.94</v>
      </c>
      <c r="F5772">
        <f>IFERROR(IF('SUIVI VENTES 403e'!$A5752&lt;&gt;"",ROUND((($C5772/1.2)-$E5772),2),""),"")</f>
        <v>7.39</v>
      </c>
      <c r="G5772">
        <f>IFERROR(IF('SUIVI VENTES 403e'!$A5752&lt;&gt;"",ROUND($F5772*$A5772,2),""),"")</f>
        <v>73.900000000000006</v>
      </c>
      <c r="H5772">
        <f>IFERROR(IF('SUIVI VENTES 403e'!$A5752&lt;&gt;"",YEAR('SUIVI VENTES 403e'!$G5752),""),"")</f>
        <v>2021</v>
      </c>
      <c r="I5772">
        <f>IFERROR(IF('SUIVI VENTES 403e'!$A5752&lt;&gt;"",MONTH('SUIVI VENTES 403e'!$G5752),""),"")</f>
        <v>1</v>
      </c>
    </row>
    <row r="5773" spans="1:9" x14ac:dyDescent="0.25">
      <c r="A5773">
        <f>IFERROR('SUIVI VENTES 403e'!B5753*(INDEX(traitement!$A$8:$B$16,MATCH('SUIVI VENTES 403e'!$H5753,traitement!$A$8:$A$16,0),2)),"")</f>
        <v>2.5</v>
      </c>
      <c r="B5773">
        <f>IFERROR('SUIVI VENTES 403e'!F5753,"")</f>
        <v>29.17</v>
      </c>
      <c r="C5773">
        <f>IFERROR(IF('SUIVI VENTES 403e'!$A5753&lt;&gt;"",ROUND($B5773/$A5773,2),""),"")</f>
        <v>11.67</v>
      </c>
      <c r="D5773" t="str">
        <f t="shared" si="151"/>
        <v/>
      </c>
      <c r="E5773">
        <f>IFERROR(INDEX($G$2:$S$15,MATCH($H5773,$G$2:$G$15,0),MATCH($I5773,$G$2:$S$2,0)),"")</f>
        <v>0.94</v>
      </c>
      <c r="F5773">
        <f>IFERROR(IF('SUIVI VENTES 403e'!$A5753&lt;&gt;"",ROUND((($C5773/1.2)-$E5773),2),""),"")</f>
        <v>8.7899999999999991</v>
      </c>
      <c r="G5773">
        <f>IFERROR(IF('SUIVI VENTES 403e'!$A5753&lt;&gt;"",ROUND($F5773*$A5773,2),""),"")</f>
        <v>21.98</v>
      </c>
      <c r="H5773">
        <f>IFERROR(IF('SUIVI VENTES 403e'!$A5753&lt;&gt;"",YEAR('SUIVI VENTES 403e'!$G5753),""),"")</f>
        <v>2021</v>
      </c>
      <c r="I5773">
        <f>IFERROR(IF('SUIVI VENTES 403e'!$A5753&lt;&gt;"",MONTH('SUIVI VENTES 403e'!$G5753),""),"")</f>
        <v>1</v>
      </c>
    </row>
    <row r="5774" spans="1:9" x14ac:dyDescent="0.25">
      <c r="A5774">
        <f>IFERROR('SUIVI VENTES 403e'!B5754*(INDEX(traitement!$A$8:$B$16,MATCH('SUIVI VENTES 403e'!$H5754,traitement!$A$8:$A$16,0),2)),"")</f>
        <v>5</v>
      </c>
      <c r="B5774">
        <f>IFERROR('SUIVI VENTES 403e'!F5754,"")</f>
        <v>50</v>
      </c>
      <c r="C5774">
        <f>IFERROR(IF('SUIVI VENTES 403e'!$A5754&lt;&gt;"",ROUND($B5774/$A5774,2),""),"")</f>
        <v>10</v>
      </c>
      <c r="D5774" t="str">
        <f t="shared" si="151"/>
        <v/>
      </c>
      <c r="E5774">
        <f>IFERROR(INDEX($G$2:$S$15,MATCH($H5774,$G$2:$G$15,0),MATCH($I5774,$G$2:$S$2,0)),"")</f>
        <v>0.94</v>
      </c>
      <c r="F5774">
        <f>IFERROR(IF('SUIVI VENTES 403e'!$A5754&lt;&gt;"",ROUND((($C5774/1.2)-$E5774),2),""),"")</f>
        <v>7.39</v>
      </c>
      <c r="G5774">
        <f>IFERROR(IF('SUIVI VENTES 403e'!$A5754&lt;&gt;"",ROUND($F5774*$A5774,2),""),"")</f>
        <v>36.950000000000003</v>
      </c>
      <c r="H5774">
        <f>IFERROR(IF('SUIVI VENTES 403e'!$A5754&lt;&gt;"",YEAR('SUIVI VENTES 403e'!$G5754),""),"")</f>
        <v>2021</v>
      </c>
      <c r="I5774">
        <f>IFERROR(IF('SUIVI VENTES 403e'!$A5754&lt;&gt;"",MONTH('SUIVI VENTES 403e'!$G5754),""),"")</f>
        <v>1</v>
      </c>
    </row>
    <row r="5775" spans="1:9" x14ac:dyDescent="0.25">
      <c r="A5775">
        <f>IFERROR('SUIVI VENTES 403e'!B5755*(INDEX(traitement!$A$8:$B$16,MATCH('SUIVI VENTES 403e'!$H5755,traitement!$A$8:$A$16,0),2)),"")</f>
        <v>1</v>
      </c>
      <c r="B5775">
        <f>IFERROR('SUIVI VENTES 403e'!F5755,"")</f>
        <v>0</v>
      </c>
      <c r="C5775">
        <f>IFERROR(IF('SUIVI VENTES 403e'!$A5755&lt;&gt;"",ROUND($B5775/$A5775,2),""),"")</f>
        <v>0</v>
      </c>
      <c r="D5775">
        <f t="shared" si="151"/>
        <v>1</v>
      </c>
      <c r="E5775">
        <f>IFERROR(INDEX($G$2:$S$15,MATCH($H5775,$G$2:$G$15,0),MATCH($I5775,$G$2:$S$2,0)),"")</f>
        <v>0.94</v>
      </c>
      <c r="F5775">
        <f>IFERROR(IF('SUIVI VENTES 403e'!$A5755&lt;&gt;"",ROUND((($C5775/1.2)-$E5775),2),""),"")</f>
        <v>-0.94</v>
      </c>
      <c r="G5775">
        <f>IFERROR(IF('SUIVI VENTES 403e'!$A5755&lt;&gt;"",ROUND($F5775*$A5775,2),""),"")</f>
        <v>-0.94</v>
      </c>
      <c r="H5775">
        <f>IFERROR(IF('SUIVI VENTES 403e'!$A5755&lt;&gt;"",YEAR('SUIVI VENTES 403e'!$G5755),""),"")</f>
        <v>2021</v>
      </c>
      <c r="I5775">
        <f>IFERROR(IF('SUIVI VENTES 403e'!$A5755&lt;&gt;"",MONTH('SUIVI VENTES 403e'!$G5755),""),"")</f>
        <v>1</v>
      </c>
    </row>
    <row r="5776" spans="1:9" x14ac:dyDescent="0.25">
      <c r="A5776">
        <f>IFERROR('SUIVI VENTES 403e'!B5756*(INDEX(traitement!$A$8:$B$16,MATCH('SUIVI VENTES 403e'!$H5756,traitement!$A$8:$A$16,0),2)),"")</f>
        <v>10</v>
      </c>
      <c r="B5776">
        <f>IFERROR('SUIVI VENTES 403e'!F5756,"")</f>
        <v>100</v>
      </c>
      <c r="C5776">
        <f>IFERROR(IF('SUIVI VENTES 403e'!$A5756&lt;&gt;"",ROUND($B5776/$A5776,2),""),"")</f>
        <v>10</v>
      </c>
      <c r="D5776" t="str">
        <f t="shared" si="151"/>
        <v/>
      </c>
      <c r="E5776">
        <f>IFERROR(INDEX($G$2:$S$15,MATCH($H5776,$G$2:$G$15,0),MATCH($I5776,$G$2:$S$2,0)),"")</f>
        <v>0.94</v>
      </c>
      <c r="F5776">
        <f>IFERROR(IF('SUIVI VENTES 403e'!$A5756&lt;&gt;"",ROUND((($C5776/1.2)-$E5776),2),""),"")</f>
        <v>7.39</v>
      </c>
      <c r="G5776">
        <f>IFERROR(IF('SUIVI VENTES 403e'!$A5756&lt;&gt;"",ROUND($F5776*$A5776,2),""),"")</f>
        <v>73.900000000000006</v>
      </c>
      <c r="H5776">
        <f>IFERROR(IF('SUIVI VENTES 403e'!$A5756&lt;&gt;"",YEAR('SUIVI VENTES 403e'!$G5756),""),"")</f>
        <v>2021</v>
      </c>
      <c r="I5776">
        <f>IFERROR(IF('SUIVI VENTES 403e'!$A5756&lt;&gt;"",MONTH('SUIVI VENTES 403e'!$G5756),""),"")</f>
        <v>1</v>
      </c>
    </row>
    <row r="5777" spans="1:9" x14ac:dyDescent="0.25">
      <c r="A5777">
        <f>IFERROR('SUIVI VENTES 403e'!B5757*(INDEX(traitement!$A$8:$B$16,MATCH('SUIVI VENTES 403e'!$H5757,traitement!$A$8:$A$16,0),2)),"")</f>
        <v>0.75</v>
      </c>
      <c r="B5777">
        <f>IFERROR('SUIVI VENTES 403e'!F5757,"")</f>
        <v>15</v>
      </c>
      <c r="C5777">
        <f>IFERROR(IF('SUIVI VENTES 403e'!$A5757&lt;&gt;"",ROUND($B5777/$A5777,2),""),"")</f>
        <v>20</v>
      </c>
      <c r="D5777" t="str">
        <f t="shared" si="151"/>
        <v/>
      </c>
      <c r="E5777">
        <f>IFERROR(INDEX($G$2:$S$15,MATCH($H5777,$G$2:$G$15,0),MATCH($I5777,$G$2:$S$2,0)),"")</f>
        <v>0.94</v>
      </c>
      <c r="F5777">
        <f>IFERROR(IF('SUIVI VENTES 403e'!$A5757&lt;&gt;"",ROUND((($C5777/1.2)-$E5777),2),""),"")</f>
        <v>15.73</v>
      </c>
      <c r="G5777">
        <f>IFERROR(IF('SUIVI VENTES 403e'!$A5757&lt;&gt;"",ROUND($F5777*$A5777,2),""),"")</f>
        <v>11.8</v>
      </c>
      <c r="H5777">
        <f>IFERROR(IF('SUIVI VENTES 403e'!$A5757&lt;&gt;"",YEAR('SUIVI VENTES 403e'!$G5757),""),"")</f>
        <v>2021</v>
      </c>
      <c r="I5777">
        <f>IFERROR(IF('SUIVI VENTES 403e'!$A5757&lt;&gt;"",MONTH('SUIVI VENTES 403e'!$G5757),""),"")</f>
        <v>1</v>
      </c>
    </row>
    <row r="5778" spans="1:9" x14ac:dyDescent="0.25">
      <c r="A5778">
        <f>IFERROR('SUIVI VENTES 403e'!B5758*(INDEX(traitement!$A$8:$B$16,MATCH('SUIVI VENTES 403e'!$H5758,traitement!$A$8:$A$16,0),2)),"")</f>
        <v>12</v>
      </c>
      <c r="B5778">
        <f>IFERROR('SUIVI VENTES 403e'!F5758,"")</f>
        <v>120</v>
      </c>
      <c r="C5778">
        <f>IFERROR(IF('SUIVI VENTES 403e'!$A5758&lt;&gt;"",ROUND($B5778/$A5778,2),""),"")</f>
        <v>10</v>
      </c>
      <c r="D5778" t="str">
        <f t="shared" si="151"/>
        <v/>
      </c>
      <c r="E5778">
        <f>IFERROR(INDEX($G$2:$S$15,MATCH($H5778,$G$2:$G$15,0),MATCH($I5778,$G$2:$S$2,0)),"")</f>
        <v>0.94</v>
      </c>
      <c r="F5778">
        <f>IFERROR(IF('SUIVI VENTES 403e'!$A5758&lt;&gt;"",ROUND((($C5778/1.2)-$E5778),2),""),"")</f>
        <v>7.39</v>
      </c>
      <c r="G5778">
        <f>IFERROR(IF('SUIVI VENTES 403e'!$A5758&lt;&gt;"",ROUND($F5778*$A5778,2),""),"")</f>
        <v>88.68</v>
      </c>
      <c r="H5778">
        <f>IFERROR(IF('SUIVI VENTES 403e'!$A5758&lt;&gt;"",YEAR('SUIVI VENTES 403e'!$G5758),""),"")</f>
        <v>2021</v>
      </c>
      <c r="I5778">
        <f>IFERROR(IF('SUIVI VENTES 403e'!$A5758&lt;&gt;"",MONTH('SUIVI VENTES 403e'!$G5758),""),"")</f>
        <v>1</v>
      </c>
    </row>
    <row r="5779" spans="1:9" x14ac:dyDescent="0.25">
      <c r="A5779">
        <f>IFERROR('SUIVI VENTES 403e'!B5759*(INDEX(traitement!$A$8:$B$16,MATCH('SUIVI VENTES 403e'!$H5759,traitement!$A$8:$A$16,0),2)),"")</f>
        <v>12</v>
      </c>
      <c r="B5779">
        <f>IFERROR('SUIVI VENTES 403e'!F5759,"")</f>
        <v>120</v>
      </c>
      <c r="C5779">
        <f>IFERROR(IF('SUIVI VENTES 403e'!$A5759&lt;&gt;"",ROUND($B5779/$A5779,2),""),"")</f>
        <v>10</v>
      </c>
      <c r="D5779" t="str">
        <f t="shared" si="151"/>
        <v/>
      </c>
      <c r="E5779">
        <f>IFERROR(INDEX($G$2:$S$15,MATCH($H5779,$G$2:$G$15,0),MATCH($I5779,$G$2:$S$2,0)),"")</f>
        <v>0.94</v>
      </c>
      <c r="F5779">
        <f>IFERROR(IF('SUIVI VENTES 403e'!$A5759&lt;&gt;"",ROUND((($C5779/1.2)-$E5779),2),""),"")</f>
        <v>7.39</v>
      </c>
      <c r="G5779">
        <f>IFERROR(IF('SUIVI VENTES 403e'!$A5759&lt;&gt;"",ROUND($F5779*$A5779,2),""),"")</f>
        <v>88.68</v>
      </c>
      <c r="H5779">
        <f>IFERROR(IF('SUIVI VENTES 403e'!$A5759&lt;&gt;"",YEAR('SUIVI VENTES 403e'!$G5759),""),"")</f>
        <v>2021</v>
      </c>
      <c r="I5779">
        <f>IFERROR(IF('SUIVI VENTES 403e'!$A5759&lt;&gt;"",MONTH('SUIVI VENTES 403e'!$G5759),""),"")</f>
        <v>1</v>
      </c>
    </row>
    <row r="5780" spans="1:9" x14ac:dyDescent="0.25">
      <c r="A5780">
        <f>IFERROR('SUIVI VENTES 403e'!B5760*(INDEX(traitement!$A$8:$B$16,MATCH('SUIVI VENTES 403e'!$H5760,traitement!$A$8:$A$16,0),2)),"")</f>
        <v>10</v>
      </c>
      <c r="B5780">
        <f>IFERROR('SUIVI VENTES 403e'!F5760,"")</f>
        <v>100</v>
      </c>
      <c r="C5780">
        <f>IFERROR(IF('SUIVI VENTES 403e'!$A5760&lt;&gt;"",ROUND($B5780/$A5780,2),""),"")</f>
        <v>10</v>
      </c>
      <c r="D5780" t="str">
        <f t="shared" si="151"/>
        <v/>
      </c>
      <c r="E5780">
        <f>IFERROR(INDEX($G$2:$S$15,MATCH($H5780,$G$2:$G$15,0),MATCH($I5780,$G$2:$S$2,0)),"")</f>
        <v>0.94</v>
      </c>
      <c r="F5780">
        <f>IFERROR(IF('SUIVI VENTES 403e'!$A5760&lt;&gt;"",ROUND((($C5780/1.2)-$E5780),2),""),"")</f>
        <v>7.39</v>
      </c>
      <c r="G5780">
        <f>IFERROR(IF('SUIVI VENTES 403e'!$A5760&lt;&gt;"",ROUND($F5780*$A5780,2),""),"")</f>
        <v>73.900000000000006</v>
      </c>
      <c r="H5780">
        <f>IFERROR(IF('SUIVI VENTES 403e'!$A5760&lt;&gt;"",YEAR('SUIVI VENTES 403e'!$G5760),""),"")</f>
        <v>2021</v>
      </c>
      <c r="I5780">
        <f>IFERROR(IF('SUIVI VENTES 403e'!$A5760&lt;&gt;"",MONTH('SUIVI VENTES 403e'!$G5760),""),"")</f>
        <v>1</v>
      </c>
    </row>
    <row r="5781" spans="1:9" x14ac:dyDescent="0.25">
      <c r="A5781">
        <f>IFERROR('SUIVI VENTES 403e'!B5761*(INDEX(traitement!$A$8:$B$16,MATCH('SUIVI VENTES 403e'!$H5761,traitement!$A$8:$A$16,0),2)),"")</f>
        <v>15</v>
      </c>
      <c r="B5781">
        <f>IFERROR('SUIVI VENTES 403e'!F5761,"")</f>
        <v>150</v>
      </c>
      <c r="C5781">
        <f>IFERROR(IF('SUIVI VENTES 403e'!$A5761&lt;&gt;"",ROUND($B5781/$A5781,2),""),"")</f>
        <v>10</v>
      </c>
      <c r="D5781" t="str">
        <f t="shared" si="151"/>
        <v/>
      </c>
      <c r="E5781">
        <f>IFERROR(INDEX($G$2:$S$15,MATCH($H5781,$G$2:$G$15,0),MATCH($I5781,$G$2:$S$2,0)),"")</f>
        <v>0.94</v>
      </c>
      <c r="F5781">
        <f>IFERROR(IF('SUIVI VENTES 403e'!$A5761&lt;&gt;"",ROUND((($C5781/1.2)-$E5781),2),""),"")</f>
        <v>7.39</v>
      </c>
      <c r="G5781">
        <f>IFERROR(IF('SUIVI VENTES 403e'!$A5761&lt;&gt;"",ROUND($F5781*$A5781,2),""),"")</f>
        <v>110.85</v>
      </c>
      <c r="H5781">
        <f>IFERROR(IF('SUIVI VENTES 403e'!$A5761&lt;&gt;"",YEAR('SUIVI VENTES 403e'!$G5761),""),"")</f>
        <v>2021</v>
      </c>
      <c r="I5781">
        <f>IFERROR(IF('SUIVI VENTES 403e'!$A5761&lt;&gt;"",MONTH('SUIVI VENTES 403e'!$G5761),""),"")</f>
        <v>1</v>
      </c>
    </row>
    <row r="5782" spans="1:9" x14ac:dyDescent="0.25">
      <c r="A5782">
        <f>IFERROR('SUIVI VENTES 403e'!B5762*(INDEX(traitement!$A$8:$B$16,MATCH('SUIVI VENTES 403e'!$H5762,traitement!$A$8:$A$16,0),2)),"")</f>
        <v>3</v>
      </c>
      <c r="B5782">
        <f>IFERROR('SUIVI VENTES 403e'!F5762,"")</f>
        <v>0</v>
      </c>
      <c r="C5782">
        <f>IFERROR(IF('SUIVI VENTES 403e'!$A5762&lt;&gt;"",ROUND($B5782/$A5782,2),""),"")</f>
        <v>0</v>
      </c>
      <c r="D5782">
        <f t="shared" si="151"/>
        <v>3</v>
      </c>
      <c r="E5782">
        <f>IFERROR(INDEX($G$2:$S$15,MATCH($H5782,$G$2:$G$15,0),MATCH($I5782,$G$2:$S$2,0)),"")</f>
        <v>0.94</v>
      </c>
      <c r="F5782">
        <f>IFERROR(IF('SUIVI VENTES 403e'!$A5762&lt;&gt;"",ROUND((($C5782/1.2)-$E5782),2),""),"")</f>
        <v>-0.94</v>
      </c>
      <c r="G5782">
        <f>IFERROR(IF('SUIVI VENTES 403e'!$A5762&lt;&gt;"",ROUND($F5782*$A5782,2),""),"")</f>
        <v>-2.82</v>
      </c>
      <c r="H5782">
        <f>IFERROR(IF('SUIVI VENTES 403e'!$A5762&lt;&gt;"",YEAR('SUIVI VENTES 403e'!$G5762),""),"")</f>
        <v>2021</v>
      </c>
      <c r="I5782">
        <f>IFERROR(IF('SUIVI VENTES 403e'!$A5762&lt;&gt;"",MONTH('SUIVI VENTES 403e'!$G5762),""),"")</f>
        <v>1</v>
      </c>
    </row>
    <row r="5783" spans="1:9" x14ac:dyDescent="0.25">
      <c r="A5783">
        <f>IFERROR('SUIVI VENTES 403e'!B5763*(INDEX(traitement!$A$8:$B$16,MATCH('SUIVI VENTES 403e'!$H5763,traitement!$A$8:$A$16,0),2)),"")</f>
        <v>6</v>
      </c>
      <c r="B5783">
        <f>IFERROR('SUIVI VENTES 403e'!F5763,"")</f>
        <v>60</v>
      </c>
      <c r="C5783">
        <f>IFERROR(IF('SUIVI VENTES 403e'!$A5763&lt;&gt;"",ROUND($B5783/$A5783,2),""),"")</f>
        <v>10</v>
      </c>
      <c r="D5783" t="str">
        <f t="shared" ref="D5783:D5846" si="152">IF(B5783&lt;&gt;0,"",IF(A5783&lt;&gt;"",A5783,""))</f>
        <v/>
      </c>
      <c r="E5783">
        <f>IFERROR(INDEX($G$2:$S$15,MATCH($H5783,$G$2:$G$15,0),MATCH($I5783,$G$2:$S$2,0)),"")</f>
        <v>0.94</v>
      </c>
      <c r="F5783">
        <f>IFERROR(IF('SUIVI VENTES 403e'!$A5763&lt;&gt;"",ROUND((($C5783/1.2)-$E5783),2),""),"")</f>
        <v>7.39</v>
      </c>
      <c r="G5783">
        <f>IFERROR(IF('SUIVI VENTES 403e'!$A5763&lt;&gt;"",ROUND($F5783*$A5783,2),""),"")</f>
        <v>44.34</v>
      </c>
      <c r="H5783">
        <f>IFERROR(IF('SUIVI VENTES 403e'!$A5763&lt;&gt;"",YEAR('SUIVI VENTES 403e'!$G5763),""),"")</f>
        <v>2021</v>
      </c>
      <c r="I5783">
        <f>IFERROR(IF('SUIVI VENTES 403e'!$A5763&lt;&gt;"",MONTH('SUIVI VENTES 403e'!$G5763),""),"")</f>
        <v>1</v>
      </c>
    </row>
    <row r="5784" spans="1:9" x14ac:dyDescent="0.25">
      <c r="A5784">
        <f>IFERROR('SUIVI VENTES 403e'!B5764*(INDEX(traitement!$A$8:$B$16,MATCH('SUIVI VENTES 403e'!$H5764,traitement!$A$8:$A$16,0),2)),"")</f>
        <v>20</v>
      </c>
      <c r="B5784">
        <f>IFERROR('SUIVI VENTES 403e'!F5764,"")</f>
        <v>200</v>
      </c>
      <c r="C5784">
        <f>IFERROR(IF('SUIVI VENTES 403e'!$A5764&lt;&gt;"",ROUND($B5784/$A5784,2),""),"")</f>
        <v>10</v>
      </c>
      <c r="D5784" t="str">
        <f t="shared" si="152"/>
        <v/>
      </c>
      <c r="E5784">
        <f>IFERROR(INDEX($G$2:$S$15,MATCH($H5784,$G$2:$G$15,0),MATCH($I5784,$G$2:$S$2,0)),"")</f>
        <v>0.94</v>
      </c>
      <c r="F5784">
        <f>IFERROR(IF('SUIVI VENTES 403e'!$A5764&lt;&gt;"",ROUND((($C5784/1.2)-$E5784),2),""),"")</f>
        <v>7.39</v>
      </c>
      <c r="G5784">
        <f>IFERROR(IF('SUIVI VENTES 403e'!$A5764&lt;&gt;"",ROUND($F5784*$A5784,2),""),"")</f>
        <v>147.80000000000001</v>
      </c>
      <c r="H5784">
        <f>IFERROR(IF('SUIVI VENTES 403e'!$A5764&lt;&gt;"",YEAR('SUIVI VENTES 403e'!$G5764),""),"")</f>
        <v>2021</v>
      </c>
      <c r="I5784">
        <f>IFERROR(IF('SUIVI VENTES 403e'!$A5764&lt;&gt;"",MONTH('SUIVI VENTES 403e'!$G5764),""),"")</f>
        <v>1</v>
      </c>
    </row>
    <row r="5785" spans="1:9" x14ac:dyDescent="0.25">
      <c r="A5785">
        <f>IFERROR('SUIVI VENTES 403e'!B5765*(INDEX(traitement!$A$8:$B$16,MATCH('SUIVI VENTES 403e'!$H5765,traitement!$A$8:$A$16,0),2)),"")</f>
        <v>4</v>
      </c>
      <c r="B5785">
        <f>IFERROR('SUIVI VENTES 403e'!F5765,"")</f>
        <v>0</v>
      </c>
      <c r="C5785">
        <f>IFERROR(IF('SUIVI VENTES 403e'!$A5765&lt;&gt;"",ROUND($B5785/$A5785,2),""),"")</f>
        <v>0</v>
      </c>
      <c r="D5785">
        <f t="shared" si="152"/>
        <v>4</v>
      </c>
      <c r="E5785">
        <f>IFERROR(INDEX($G$2:$S$15,MATCH($H5785,$G$2:$G$15,0),MATCH($I5785,$G$2:$S$2,0)),"")</f>
        <v>0.94</v>
      </c>
      <c r="F5785">
        <f>IFERROR(IF('SUIVI VENTES 403e'!$A5765&lt;&gt;"",ROUND((($C5785/1.2)-$E5785),2),""),"")</f>
        <v>-0.94</v>
      </c>
      <c r="G5785">
        <f>IFERROR(IF('SUIVI VENTES 403e'!$A5765&lt;&gt;"",ROUND($F5785*$A5785,2),""),"")</f>
        <v>-3.76</v>
      </c>
      <c r="H5785">
        <f>IFERROR(IF('SUIVI VENTES 403e'!$A5765&lt;&gt;"",YEAR('SUIVI VENTES 403e'!$G5765),""),"")</f>
        <v>2021</v>
      </c>
      <c r="I5785">
        <f>IFERROR(IF('SUIVI VENTES 403e'!$A5765&lt;&gt;"",MONTH('SUIVI VENTES 403e'!$G5765),""),"")</f>
        <v>1</v>
      </c>
    </row>
    <row r="5786" spans="1:9" x14ac:dyDescent="0.25">
      <c r="A5786">
        <f>IFERROR('SUIVI VENTES 403e'!B5766*(INDEX(traitement!$A$8:$B$16,MATCH('SUIVI VENTES 403e'!$H5766,traitement!$A$8:$A$16,0),2)),"")</f>
        <v>15</v>
      </c>
      <c r="B5786">
        <f>IFERROR('SUIVI VENTES 403e'!F5766,"")</f>
        <v>150</v>
      </c>
      <c r="C5786">
        <f>IFERROR(IF('SUIVI VENTES 403e'!$A5766&lt;&gt;"",ROUND($B5786/$A5786,2),""),"")</f>
        <v>10</v>
      </c>
      <c r="D5786" t="str">
        <f t="shared" si="152"/>
        <v/>
      </c>
      <c r="E5786">
        <f>IFERROR(INDEX($G$2:$S$15,MATCH($H5786,$G$2:$G$15,0),MATCH($I5786,$G$2:$S$2,0)),"")</f>
        <v>0.94</v>
      </c>
      <c r="F5786">
        <f>IFERROR(IF('SUIVI VENTES 403e'!$A5766&lt;&gt;"",ROUND((($C5786/1.2)-$E5786),2),""),"")</f>
        <v>7.39</v>
      </c>
      <c r="G5786">
        <f>IFERROR(IF('SUIVI VENTES 403e'!$A5766&lt;&gt;"",ROUND($F5786*$A5786,2),""),"")</f>
        <v>110.85</v>
      </c>
      <c r="H5786">
        <f>IFERROR(IF('SUIVI VENTES 403e'!$A5766&lt;&gt;"",YEAR('SUIVI VENTES 403e'!$G5766),""),"")</f>
        <v>2021</v>
      </c>
      <c r="I5786">
        <f>IFERROR(IF('SUIVI VENTES 403e'!$A5766&lt;&gt;"",MONTH('SUIVI VENTES 403e'!$G5766),""),"")</f>
        <v>1</v>
      </c>
    </row>
    <row r="5787" spans="1:9" x14ac:dyDescent="0.25">
      <c r="A5787">
        <f>IFERROR('SUIVI VENTES 403e'!B5767*(INDEX(traitement!$A$8:$B$16,MATCH('SUIVI VENTES 403e'!$H5767,traitement!$A$8:$A$16,0),2)),"")</f>
        <v>2</v>
      </c>
      <c r="B5787">
        <f>IFERROR('SUIVI VENTES 403e'!F5767,"")</f>
        <v>23.33</v>
      </c>
      <c r="C5787">
        <f>IFERROR(IF('SUIVI VENTES 403e'!$A5767&lt;&gt;"",ROUND($B5787/$A5787,2),""),"")</f>
        <v>11.67</v>
      </c>
      <c r="D5787" t="str">
        <f t="shared" si="152"/>
        <v/>
      </c>
      <c r="E5787">
        <f>IFERROR(INDEX($G$2:$S$15,MATCH($H5787,$G$2:$G$15,0),MATCH($I5787,$G$2:$S$2,0)),"")</f>
        <v>0.94</v>
      </c>
      <c r="F5787">
        <f>IFERROR(IF('SUIVI VENTES 403e'!$A5767&lt;&gt;"",ROUND((($C5787/1.2)-$E5787),2),""),"")</f>
        <v>8.7899999999999991</v>
      </c>
      <c r="G5787">
        <f>IFERROR(IF('SUIVI VENTES 403e'!$A5767&lt;&gt;"",ROUND($F5787*$A5787,2),""),"")</f>
        <v>17.579999999999998</v>
      </c>
      <c r="H5787">
        <f>IFERROR(IF('SUIVI VENTES 403e'!$A5767&lt;&gt;"",YEAR('SUIVI VENTES 403e'!$G5767),""),"")</f>
        <v>2021</v>
      </c>
      <c r="I5787">
        <f>IFERROR(IF('SUIVI VENTES 403e'!$A5767&lt;&gt;"",MONTH('SUIVI VENTES 403e'!$G5767),""),"")</f>
        <v>1</v>
      </c>
    </row>
    <row r="5788" spans="1:9" x14ac:dyDescent="0.25">
      <c r="A5788">
        <f>IFERROR('SUIVI VENTES 403e'!B5768*(INDEX(traitement!$A$8:$B$16,MATCH('SUIVI VENTES 403e'!$H5768,traitement!$A$8:$A$16,0),2)),"")</f>
        <v>25</v>
      </c>
      <c r="B5788">
        <f>IFERROR('SUIVI VENTES 403e'!F5768,"")</f>
        <v>250</v>
      </c>
      <c r="C5788">
        <f>IFERROR(IF('SUIVI VENTES 403e'!$A5768&lt;&gt;"",ROUND($B5788/$A5788,2),""),"")</f>
        <v>10</v>
      </c>
      <c r="D5788" t="str">
        <f t="shared" si="152"/>
        <v/>
      </c>
      <c r="E5788">
        <f>IFERROR(INDEX($G$2:$S$15,MATCH($H5788,$G$2:$G$15,0),MATCH($I5788,$G$2:$S$2,0)),"")</f>
        <v>0.94</v>
      </c>
      <c r="F5788">
        <f>IFERROR(IF('SUIVI VENTES 403e'!$A5768&lt;&gt;"",ROUND((($C5788/1.2)-$E5788),2),""),"")</f>
        <v>7.39</v>
      </c>
      <c r="G5788">
        <f>IFERROR(IF('SUIVI VENTES 403e'!$A5768&lt;&gt;"",ROUND($F5788*$A5788,2),""),"")</f>
        <v>184.75</v>
      </c>
      <c r="H5788">
        <f>IFERROR(IF('SUIVI VENTES 403e'!$A5768&lt;&gt;"",YEAR('SUIVI VENTES 403e'!$G5768),""),"")</f>
        <v>2021</v>
      </c>
      <c r="I5788">
        <f>IFERROR(IF('SUIVI VENTES 403e'!$A5768&lt;&gt;"",MONTH('SUIVI VENTES 403e'!$G5768),""),"")</f>
        <v>1</v>
      </c>
    </row>
    <row r="5789" spans="1:9" x14ac:dyDescent="0.25">
      <c r="A5789">
        <f>IFERROR('SUIVI VENTES 403e'!B5769*(INDEX(traitement!$A$8:$B$16,MATCH('SUIVI VENTES 403e'!$H5769,traitement!$A$8:$A$16,0),2)),"")</f>
        <v>5</v>
      </c>
      <c r="B5789">
        <f>IFERROR('SUIVI VENTES 403e'!F5769,"")</f>
        <v>0</v>
      </c>
      <c r="C5789">
        <f>IFERROR(IF('SUIVI VENTES 403e'!$A5769&lt;&gt;"",ROUND($B5789/$A5789,2),""),"")</f>
        <v>0</v>
      </c>
      <c r="D5789">
        <f t="shared" si="152"/>
        <v>5</v>
      </c>
      <c r="E5789">
        <f>IFERROR(INDEX($G$2:$S$15,MATCH($H5789,$G$2:$G$15,0),MATCH($I5789,$G$2:$S$2,0)),"")</f>
        <v>0.94</v>
      </c>
      <c r="F5789">
        <f>IFERROR(IF('SUIVI VENTES 403e'!$A5769&lt;&gt;"",ROUND((($C5789/1.2)-$E5789),2),""),"")</f>
        <v>-0.94</v>
      </c>
      <c r="G5789">
        <f>IFERROR(IF('SUIVI VENTES 403e'!$A5769&lt;&gt;"",ROUND($F5789*$A5789,2),""),"")</f>
        <v>-4.7</v>
      </c>
      <c r="H5789">
        <f>IFERROR(IF('SUIVI VENTES 403e'!$A5769&lt;&gt;"",YEAR('SUIVI VENTES 403e'!$G5769),""),"")</f>
        <v>2021</v>
      </c>
      <c r="I5789">
        <f>IFERROR(IF('SUIVI VENTES 403e'!$A5769&lt;&gt;"",MONTH('SUIVI VENTES 403e'!$G5769),""),"")</f>
        <v>1</v>
      </c>
    </row>
    <row r="5790" spans="1:9" x14ac:dyDescent="0.25">
      <c r="A5790">
        <f>IFERROR('SUIVI VENTES 403e'!B5770*(INDEX(traitement!$A$8:$B$16,MATCH('SUIVI VENTES 403e'!$H5770,traitement!$A$8:$A$16,0),2)),"")</f>
        <v>12</v>
      </c>
      <c r="B5790">
        <f>IFERROR('SUIVI VENTES 403e'!F5770,"")</f>
        <v>120</v>
      </c>
      <c r="C5790">
        <f>IFERROR(IF('SUIVI VENTES 403e'!$A5770&lt;&gt;"",ROUND($B5790/$A5790,2),""),"")</f>
        <v>10</v>
      </c>
      <c r="D5790" t="str">
        <f t="shared" si="152"/>
        <v/>
      </c>
      <c r="E5790">
        <f>IFERROR(INDEX($G$2:$S$15,MATCH($H5790,$G$2:$G$15,0),MATCH($I5790,$G$2:$S$2,0)),"")</f>
        <v>0.94</v>
      </c>
      <c r="F5790">
        <f>IFERROR(IF('SUIVI VENTES 403e'!$A5770&lt;&gt;"",ROUND((($C5790/1.2)-$E5790),2),""),"")</f>
        <v>7.39</v>
      </c>
      <c r="G5790">
        <f>IFERROR(IF('SUIVI VENTES 403e'!$A5770&lt;&gt;"",ROUND($F5790*$A5790,2),""),"")</f>
        <v>88.68</v>
      </c>
      <c r="H5790">
        <f>IFERROR(IF('SUIVI VENTES 403e'!$A5770&lt;&gt;"",YEAR('SUIVI VENTES 403e'!$G5770),""),"")</f>
        <v>2021</v>
      </c>
      <c r="I5790">
        <f>IFERROR(IF('SUIVI VENTES 403e'!$A5770&lt;&gt;"",MONTH('SUIVI VENTES 403e'!$G5770),""),"")</f>
        <v>1</v>
      </c>
    </row>
    <row r="5791" spans="1:9" x14ac:dyDescent="0.25">
      <c r="A5791">
        <f>IFERROR('SUIVI VENTES 403e'!B5771*(INDEX(traitement!$A$8:$B$16,MATCH('SUIVI VENTES 403e'!$H5771,traitement!$A$8:$A$16,0),2)),"")</f>
        <v>5</v>
      </c>
      <c r="B5791">
        <f>IFERROR('SUIVI VENTES 403e'!F5771,"")</f>
        <v>50</v>
      </c>
      <c r="C5791">
        <f>IFERROR(IF('SUIVI VENTES 403e'!$A5771&lt;&gt;"",ROUND($B5791/$A5791,2),""),"")</f>
        <v>10</v>
      </c>
      <c r="D5791" t="str">
        <f t="shared" si="152"/>
        <v/>
      </c>
      <c r="E5791">
        <f>IFERROR(INDEX($G$2:$S$15,MATCH($H5791,$G$2:$G$15,0),MATCH($I5791,$G$2:$S$2,0)),"")</f>
        <v>0.94</v>
      </c>
      <c r="F5791">
        <f>IFERROR(IF('SUIVI VENTES 403e'!$A5771&lt;&gt;"",ROUND((($C5791/1.2)-$E5791),2),""),"")</f>
        <v>7.39</v>
      </c>
      <c r="G5791">
        <f>IFERROR(IF('SUIVI VENTES 403e'!$A5771&lt;&gt;"",ROUND($F5791*$A5791,2),""),"")</f>
        <v>36.950000000000003</v>
      </c>
      <c r="H5791">
        <f>IFERROR(IF('SUIVI VENTES 403e'!$A5771&lt;&gt;"",YEAR('SUIVI VENTES 403e'!$G5771),""),"")</f>
        <v>2021</v>
      </c>
      <c r="I5791">
        <f>IFERROR(IF('SUIVI VENTES 403e'!$A5771&lt;&gt;"",MONTH('SUIVI VENTES 403e'!$G5771),""),"")</f>
        <v>1</v>
      </c>
    </row>
    <row r="5792" spans="1:9" x14ac:dyDescent="0.25">
      <c r="A5792">
        <f>IFERROR('SUIVI VENTES 403e'!B5772*(INDEX(traitement!$A$8:$B$16,MATCH('SUIVI VENTES 403e'!$H5772,traitement!$A$8:$A$16,0),2)),"")</f>
        <v>1</v>
      </c>
      <c r="B5792">
        <f>IFERROR('SUIVI VENTES 403e'!F5772,"")</f>
        <v>0</v>
      </c>
      <c r="C5792">
        <f>IFERROR(IF('SUIVI VENTES 403e'!$A5772&lt;&gt;"",ROUND($B5792/$A5792,2),""),"")</f>
        <v>0</v>
      </c>
      <c r="D5792">
        <f t="shared" si="152"/>
        <v>1</v>
      </c>
      <c r="E5792">
        <f>IFERROR(INDEX($G$2:$S$15,MATCH($H5792,$G$2:$G$15,0),MATCH($I5792,$G$2:$S$2,0)),"")</f>
        <v>0.94</v>
      </c>
      <c r="F5792">
        <f>IFERROR(IF('SUIVI VENTES 403e'!$A5772&lt;&gt;"",ROUND((($C5792/1.2)-$E5792),2),""),"")</f>
        <v>-0.94</v>
      </c>
      <c r="G5792">
        <f>IFERROR(IF('SUIVI VENTES 403e'!$A5772&lt;&gt;"",ROUND($F5792*$A5792,2),""),"")</f>
        <v>-0.94</v>
      </c>
      <c r="H5792">
        <f>IFERROR(IF('SUIVI VENTES 403e'!$A5772&lt;&gt;"",YEAR('SUIVI VENTES 403e'!$G5772),""),"")</f>
        <v>2021</v>
      </c>
      <c r="I5792">
        <f>IFERROR(IF('SUIVI VENTES 403e'!$A5772&lt;&gt;"",MONTH('SUIVI VENTES 403e'!$G5772),""),"")</f>
        <v>1</v>
      </c>
    </row>
    <row r="5793" spans="1:9" x14ac:dyDescent="0.25">
      <c r="A5793">
        <f>IFERROR('SUIVI VENTES 403e'!B5773*(INDEX(traitement!$A$8:$B$16,MATCH('SUIVI VENTES 403e'!$H5773,traitement!$A$8:$A$16,0),2)),"")</f>
        <v>4</v>
      </c>
      <c r="B5793">
        <f>IFERROR('SUIVI VENTES 403e'!F5773,"")</f>
        <v>40</v>
      </c>
      <c r="C5793">
        <f>IFERROR(IF('SUIVI VENTES 403e'!$A5773&lt;&gt;"",ROUND($B5793/$A5793,2),""),"")</f>
        <v>10</v>
      </c>
      <c r="D5793" t="str">
        <f t="shared" si="152"/>
        <v/>
      </c>
      <c r="E5793">
        <f>IFERROR(INDEX($G$2:$S$15,MATCH($H5793,$G$2:$G$15,0),MATCH($I5793,$G$2:$S$2,0)),"")</f>
        <v>0.94</v>
      </c>
      <c r="F5793">
        <f>IFERROR(IF('SUIVI VENTES 403e'!$A5773&lt;&gt;"",ROUND((($C5793/1.2)-$E5793),2),""),"")</f>
        <v>7.39</v>
      </c>
      <c r="G5793">
        <f>IFERROR(IF('SUIVI VENTES 403e'!$A5773&lt;&gt;"",ROUND($F5793*$A5793,2),""),"")</f>
        <v>29.56</v>
      </c>
      <c r="H5793">
        <f>IFERROR(IF('SUIVI VENTES 403e'!$A5773&lt;&gt;"",YEAR('SUIVI VENTES 403e'!$G5773),""),"")</f>
        <v>2021</v>
      </c>
      <c r="I5793">
        <f>IFERROR(IF('SUIVI VENTES 403e'!$A5773&lt;&gt;"",MONTH('SUIVI VENTES 403e'!$G5773),""),"")</f>
        <v>2</v>
      </c>
    </row>
    <row r="5794" spans="1:9" x14ac:dyDescent="0.25">
      <c r="A5794">
        <f>IFERROR('SUIVI VENTES 403e'!B5774*(INDEX(traitement!$A$8:$B$16,MATCH('SUIVI VENTES 403e'!$H5774,traitement!$A$8:$A$16,0),2)),"")</f>
        <v>5</v>
      </c>
      <c r="B5794">
        <f>IFERROR('SUIVI VENTES 403e'!F5774,"")</f>
        <v>58.33</v>
      </c>
      <c r="C5794">
        <f>IFERROR(IF('SUIVI VENTES 403e'!$A5774&lt;&gt;"",ROUND($B5794/$A5794,2),""),"")</f>
        <v>11.67</v>
      </c>
      <c r="D5794" t="str">
        <f t="shared" si="152"/>
        <v/>
      </c>
      <c r="E5794">
        <f>IFERROR(INDEX($G$2:$S$15,MATCH($H5794,$G$2:$G$15,0),MATCH($I5794,$G$2:$S$2,0)),"")</f>
        <v>0.94</v>
      </c>
      <c r="F5794">
        <f>IFERROR(IF('SUIVI VENTES 403e'!$A5774&lt;&gt;"",ROUND((($C5794/1.2)-$E5794),2),""),"")</f>
        <v>8.7899999999999991</v>
      </c>
      <c r="G5794">
        <f>IFERROR(IF('SUIVI VENTES 403e'!$A5774&lt;&gt;"",ROUND($F5794*$A5794,2),""),"")</f>
        <v>43.95</v>
      </c>
      <c r="H5794">
        <f>IFERROR(IF('SUIVI VENTES 403e'!$A5774&lt;&gt;"",YEAR('SUIVI VENTES 403e'!$G5774),""),"")</f>
        <v>2021</v>
      </c>
      <c r="I5794">
        <f>IFERROR(IF('SUIVI VENTES 403e'!$A5774&lt;&gt;"",MONTH('SUIVI VENTES 403e'!$G5774),""),"")</f>
        <v>2</v>
      </c>
    </row>
    <row r="5795" spans="1:9" x14ac:dyDescent="0.25">
      <c r="A5795">
        <f>IFERROR('SUIVI VENTES 403e'!B5775*(INDEX(traitement!$A$8:$B$16,MATCH('SUIVI VENTES 403e'!$H5775,traitement!$A$8:$A$16,0),2)),"")</f>
        <v>0.75</v>
      </c>
      <c r="B5795">
        <f>IFERROR('SUIVI VENTES 403e'!F5775,"")</f>
        <v>15</v>
      </c>
      <c r="C5795">
        <f>IFERROR(IF('SUIVI VENTES 403e'!$A5775&lt;&gt;"",ROUND($B5795/$A5795,2),""),"")</f>
        <v>20</v>
      </c>
      <c r="D5795" t="str">
        <f t="shared" si="152"/>
        <v/>
      </c>
      <c r="E5795">
        <f>IFERROR(INDEX($G$2:$S$15,MATCH($H5795,$G$2:$G$15,0),MATCH($I5795,$G$2:$S$2,0)),"")</f>
        <v>0.94</v>
      </c>
      <c r="F5795">
        <f>IFERROR(IF('SUIVI VENTES 403e'!$A5775&lt;&gt;"",ROUND((($C5795/1.2)-$E5795),2),""),"")</f>
        <v>15.73</v>
      </c>
      <c r="G5795">
        <f>IFERROR(IF('SUIVI VENTES 403e'!$A5775&lt;&gt;"",ROUND($F5795*$A5795,2),""),"")</f>
        <v>11.8</v>
      </c>
      <c r="H5795">
        <f>IFERROR(IF('SUIVI VENTES 403e'!$A5775&lt;&gt;"",YEAR('SUIVI VENTES 403e'!$G5775),""),"")</f>
        <v>2021</v>
      </c>
      <c r="I5795">
        <f>IFERROR(IF('SUIVI VENTES 403e'!$A5775&lt;&gt;"",MONTH('SUIVI VENTES 403e'!$G5775),""),"")</f>
        <v>2</v>
      </c>
    </row>
    <row r="5796" spans="1:9" x14ac:dyDescent="0.25">
      <c r="A5796">
        <f>IFERROR('SUIVI VENTES 403e'!B5776*(INDEX(traitement!$A$8:$B$16,MATCH('SUIVI VENTES 403e'!$H5776,traitement!$A$8:$A$16,0),2)),"")</f>
        <v>1.5</v>
      </c>
      <c r="B5796">
        <f>IFERROR('SUIVI VENTES 403e'!F5776,"")</f>
        <v>17.5</v>
      </c>
      <c r="C5796">
        <f>IFERROR(IF('SUIVI VENTES 403e'!$A5776&lt;&gt;"",ROUND($B5796/$A5796,2),""),"")</f>
        <v>11.67</v>
      </c>
      <c r="D5796" t="str">
        <f t="shared" si="152"/>
        <v/>
      </c>
      <c r="E5796">
        <f>IFERROR(INDEX($G$2:$S$15,MATCH($H5796,$G$2:$G$15,0),MATCH($I5796,$G$2:$S$2,0)),"")</f>
        <v>0.94</v>
      </c>
      <c r="F5796">
        <f>IFERROR(IF('SUIVI VENTES 403e'!$A5776&lt;&gt;"",ROUND((($C5796/1.2)-$E5796),2),""),"")</f>
        <v>8.7899999999999991</v>
      </c>
      <c r="G5796">
        <f>IFERROR(IF('SUIVI VENTES 403e'!$A5776&lt;&gt;"",ROUND($F5796*$A5796,2),""),"")</f>
        <v>13.19</v>
      </c>
      <c r="H5796">
        <f>IFERROR(IF('SUIVI VENTES 403e'!$A5776&lt;&gt;"",YEAR('SUIVI VENTES 403e'!$G5776),""),"")</f>
        <v>2021</v>
      </c>
      <c r="I5796">
        <f>IFERROR(IF('SUIVI VENTES 403e'!$A5776&lt;&gt;"",MONTH('SUIVI VENTES 403e'!$G5776),""),"")</f>
        <v>2</v>
      </c>
    </row>
    <row r="5797" spans="1:9" x14ac:dyDescent="0.25">
      <c r="A5797">
        <f>IFERROR('SUIVI VENTES 403e'!B5777*(INDEX(traitement!$A$8:$B$16,MATCH('SUIVI VENTES 403e'!$H5777,traitement!$A$8:$A$16,0),2)),"")</f>
        <v>2</v>
      </c>
      <c r="B5797">
        <f>IFERROR('SUIVI VENTES 403e'!F5777,"")</f>
        <v>33.33</v>
      </c>
      <c r="C5797">
        <f>IFERROR(IF('SUIVI VENTES 403e'!$A5777&lt;&gt;"",ROUND($B5797/$A5797,2),""),"")</f>
        <v>16.670000000000002</v>
      </c>
      <c r="D5797" t="str">
        <f t="shared" si="152"/>
        <v/>
      </c>
      <c r="E5797">
        <f>IFERROR(INDEX($G$2:$S$15,MATCH($H5797,$G$2:$G$15,0),MATCH($I5797,$G$2:$S$2,0)),"")</f>
        <v>0.94</v>
      </c>
      <c r="F5797">
        <f>IFERROR(IF('SUIVI VENTES 403e'!$A5777&lt;&gt;"",ROUND((($C5797/1.2)-$E5797),2),""),"")</f>
        <v>12.95</v>
      </c>
      <c r="G5797">
        <f>IFERROR(IF('SUIVI VENTES 403e'!$A5777&lt;&gt;"",ROUND($F5797*$A5797,2),""),"")</f>
        <v>25.9</v>
      </c>
      <c r="H5797">
        <f>IFERROR(IF('SUIVI VENTES 403e'!$A5777&lt;&gt;"",YEAR('SUIVI VENTES 403e'!$G5777),""),"")</f>
        <v>2021</v>
      </c>
      <c r="I5797">
        <f>IFERROR(IF('SUIVI VENTES 403e'!$A5777&lt;&gt;"",MONTH('SUIVI VENTES 403e'!$G5777),""),"")</f>
        <v>2</v>
      </c>
    </row>
    <row r="5798" spans="1:9" x14ac:dyDescent="0.25">
      <c r="A5798">
        <f>IFERROR('SUIVI VENTES 403e'!B5778*(INDEX(traitement!$A$8:$B$16,MATCH('SUIVI VENTES 403e'!$H5778,traitement!$A$8:$A$16,0),2)),"")</f>
        <v>10</v>
      </c>
      <c r="B5798">
        <f>IFERROR('SUIVI VENTES 403e'!F5778,"")</f>
        <v>116.67</v>
      </c>
      <c r="C5798">
        <f>IFERROR(IF('SUIVI VENTES 403e'!$A5778&lt;&gt;"",ROUND($B5798/$A5798,2),""),"")</f>
        <v>11.67</v>
      </c>
      <c r="D5798" t="str">
        <f t="shared" si="152"/>
        <v/>
      </c>
      <c r="E5798">
        <f>IFERROR(INDEX($G$2:$S$15,MATCH($H5798,$G$2:$G$15,0),MATCH($I5798,$G$2:$S$2,0)),"")</f>
        <v>0.94</v>
      </c>
      <c r="F5798">
        <f>IFERROR(IF('SUIVI VENTES 403e'!$A5778&lt;&gt;"",ROUND((($C5798/1.2)-$E5798),2),""),"")</f>
        <v>8.7899999999999991</v>
      </c>
      <c r="G5798">
        <f>IFERROR(IF('SUIVI VENTES 403e'!$A5778&lt;&gt;"",ROUND($F5798*$A5798,2),""),"")</f>
        <v>87.9</v>
      </c>
      <c r="H5798">
        <f>IFERROR(IF('SUIVI VENTES 403e'!$A5778&lt;&gt;"",YEAR('SUIVI VENTES 403e'!$G5778),""),"")</f>
        <v>2021</v>
      </c>
      <c r="I5798">
        <f>IFERROR(IF('SUIVI VENTES 403e'!$A5778&lt;&gt;"",MONTH('SUIVI VENTES 403e'!$G5778),""),"")</f>
        <v>2</v>
      </c>
    </row>
    <row r="5799" spans="1:9" x14ac:dyDescent="0.25">
      <c r="A5799">
        <f>IFERROR('SUIVI VENTES 403e'!B5779*(INDEX(traitement!$A$8:$B$16,MATCH('SUIVI VENTES 403e'!$H5779,traitement!$A$8:$A$16,0),2)),"")</f>
        <v>10</v>
      </c>
      <c r="B5799">
        <f>IFERROR('SUIVI VENTES 403e'!F5779,"")</f>
        <v>100</v>
      </c>
      <c r="C5799">
        <f>IFERROR(IF('SUIVI VENTES 403e'!$A5779&lt;&gt;"",ROUND($B5799/$A5799,2),""),"")</f>
        <v>10</v>
      </c>
      <c r="D5799" t="str">
        <f t="shared" si="152"/>
        <v/>
      </c>
      <c r="E5799">
        <f>IFERROR(INDEX($G$2:$S$15,MATCH($H5799,$G$2:$G$15,0),MATCH($I5799,$G$2:$S$2,0)),"")</f>
        <v>0.94</v>
      </c>
      <c r="F5799">
        <f>IFERROR(IF('SUIVI VENTES 403e'!$A5779&lt;&gt;"",ROUND((($C5799/1.2)-$E5799),2),""),"")</f>
        <v>7.39</v>
      </c>
      <c r="G5799">
        <f>IFERROR(IF('SUIVI VENTES 403e'!$A5779&lt;&gt;"",ROUND($F5799*$A5799,2),""),"")</f>
        <v>73.900000000000006</v>
      </c>
      <c r="H5799">
        <f>IFERROR(IF('SUIVI VENTES 403e'!$A5779&lt;&gt;"",YEAR('SUIVI VENTES 403e'!$G5779),""),"")</f>
        <v>2021</v>
      </c>
      <c r="I5799">
        <f>IFERROR(IF('SUIVI VENTES 403e'!$A5779&lt;&gt;"",MONTH('SUIVI VENTES 403e'!$G5779),""),"")</f>
        <v>2</v>
      </c>
    </row>
    <row r="5800" spans="1:9" x14ac:dyDescent="0.25">
      <c r="A5800">
        <f>IFERROR('SUIVI VENTES 403e'!B5780*(INDEX(traitement!$A$8:$B$16,MATCH('SUIVI VENTES 403e'!$H5780,traitement!$A$8:$A$16,0),2)),"")</f>
        <v>1</v>
      </c>
      <c r="B5800">
        <f>IFERROR('SUIVI VENTES 403e'!F5780,"")</f>
        <v>11.67</v>
      </c>
      <c r="C5800">
        <f>IFERROR(IF('SUIVI VENTES 403e'!$A5780&lt;&gt;"",ROUND($B5800/$A5800,2),""),"")</f>
        <v>11.67</v>
      </c>
      <c r="D5800" t="str">
        <f t="shared" si="152"/>
        <v/>
      </c>
      <c r="E5800">
        <f>IFERROR(INDEX($G$2:$S$15,MATCH($H5800,$G$2:$G$15,0),MATCH($I5800,$G$2:$S$2,0)),"")</f>
        <v>0.94</v>
      </c>
      <c r="F5800">
        <f>IFERROR(IF('SUIVI VENTES 403e'!$A5780&lt;&gt;"",ROUND((($C5800/1.2)-$E5800),2),""),"")</f>
        <v>8.7899999999999991</v>
      </c>
      <c r="G5800">
        <f>IFERROR(IF('SUIVI VENTES 403e'!$A5780&lt;&gt;"",ROUND($F5800*$A5800,2),""),"")</f>
        <v>8.7899999999999991</v>
      </c>
      <c r="H5800">
        <f>IFERROR(IF('SUIVI VENTES 403e'!$A5780&lt;&gt;"",YEAR('SUIVI VENTES 403e'!$G5780),""),"")</f>
        <v>2021</v>
      </c>
      <c r="I5800">
        <f>IFERROR(IF('SUIVI VENTES 403e'!$A5780&lt;&gt;"",MONTH('SUIVI VENTES 403e'!$G5780),""),"")</f>
        <v>2</v>
      </c>
    </row>
    <row r="5801" spans="1:9" x14ac:dyDescent="0.25">
      <c r="A5801">
        <f>IFERROR('SUIVI VENTES 403e'!B5781*(INDEX(traitement!$A$8:$B$16,MATCH('SUIVI VENTES 403e'!$H5781,traitement!$A$8:$A$16,0),2)),"")</f>
        <v>7</v>
      </c>
      <c r="B5801">
        <f>IFERROR('SUIVI VENTES 403e'!F5781,"")</f>
        <v>81.67</v>
      </c>
      <c r="C5801">
        <f>IFERROR(IF('SUIVI VENTES 403e'!$A5781&lt;&gt;"",ROUND($B5801/$A5801,2),""),"")</f>
        <v>11.67</v>
      </c>
      <c r="D5801" t="str">
        <f t="shared" si="152"/>
        <v/>
      </c>
      <c r="E5801">
        <f>IFERROR(INDEX($G$2:$S$15,MATCH($H5801,$G$2:$G$15,0),MATCH($I5801,$G$2:$S$2,0)),"")</f>
        <v>0.94</v>
      </c>
      <c r="F5801">
        <f>IFERROR(IF('SUIVI VENTES 403e'!$A5781&lt;&gt;"",ROUND((($C5801/1.2)-$E5801),2),""),"")</f>
        <v>8.7899999999999991</v>
      </c>
      <c r="G5801">
        <f>IFERROR(IF('SUIVI VENTES 403e'!$A5781&lt;&gt;"",ROUND($F5801*$A5801,2),""),"")</f>
        <v>61.53</v>
      </c>
      <c r="H5801">
        <f>IFERROR(IF('SUIVI VENTES 403e'!$A5781&lt;&gt;"",YEAR('SUIVI VENTES 403e'!$G5781),""),"")</f>
        <v>2021</v>
      </c>
      <c r="I5801">
        <f>IFERROR(IF('SUIVI VENTES 403e'!$A5781&lt;&gt;"",MONTH('SUIVI VENTES 403e'!$G5781),""),"")</f>
        <v>2</v>
      </c>
    </row>
    <row r="5802" spans="1:9" x14ac:dyDescent="0.25">
      <c r="A5802">
        <f>IFERROR('SUIVI VENTES 403e'!B5782*(INDEX(traitement!$A$8:$B$16,MATCH('SUIVI VENTES 403e'!$H5782,traitement!$A$8:$A$16,0),2)),"")</f>
        <v>1</v>
      </c>
      <c r="B5802">
        <f>IFERROR('SUIVI VENTES 403e'!F5782,"")</f>
        <v>16.670000000000002</v>
      </c>
      <c r="C5802">
        <f>IFERROR(IF('SUIVI VENTES 403e'!$A5782&lt;&gt;"",ROUND($B5802/$A5802,2),""),"")</f>
        <v>16.670000000000002</v>
      </c>
      <c r="D5802" t="str">
        <f t="shared" si="152"/>
        <v/>
      </c>
      <c r="E5802">
        <f>IFERROR(INDEX($G$2:$S$15,MATCH($H5802,$G$2:$G$15,0),MATCH($I5802,$G$2:$S$2,0)),"")</f>
        <v>0.94</v>
      </c>
      <c r="F5802">
        <f>IFERROR(IF('SUIVI VENTES 403e'!$A5782&lt;&gt;"",ROUND((($C5802/1.2)-$E5802),2),""),"")</f>
        <v>12.95</v>
      </c>
      <c r="G5802">
        <f>IFERROR(IF('SUIVI VENTES 403e'!$A5782&lt;&gt;"",ROUND($F5802*$A5802,2),""),"")</f>
        <v>12.95</v>
      </c>
      <c r="H5802">
        <f>IFERROR(IF('SUIVI VENTES 403e'!$A5782&lt;&gt;"",YEAR('SUIVI VENTES 403e'!$G5782),""),"")</f>
        <v>2021</v>
      </c>
      <c r="I5802">
        <f>IFERROR(IF('SUIVI VENTES 403e'!$A5782&lt;&gt;"",MONTH('SUIVI VENTES 403e'!$G5782),""),"")</f>
        <v>2</v>
      </c>
    </row>
    <row r="5803" spans="1:9" x14ac:dyDescent="0.25">
      <c r="A5803">
        <f>IFERROR('SUIVI VENTES 403e'!B5783*(INDEX(traitement!$A$8:$B$16,MATCH('SUIVI VENTES 403e'!$H5783,traitement!$A$8:$A$16,0),2)),"")</f>
        <v>5</v>
      </c>
      <c r="B5803">
        <f>IFERROR('SUIVI VENTES 403e'!F5783,"")</f>
        <v>50</v>
      </c>
      <c r="C5803">
        <f>IFERROR(IF('SUIVI VENTES 403e'!$A5783&lt;&gt;"",ROUND($B5803/$A5803,2),""),"")</f>
        <v>10</v>
      </c>
      <c r="D5803" t="str">
        <f t="shared" si="152"/>
        <v/>
      </c>
      <c r="E5803">
        <f>IFERROR(INDEX($G$2:$S$15,MATCH($H5803,$G$2:$G$15,0),MATCH($I5803,$G$2:$S$2,0)),"")</f>
        <v>0.94</v>
      </c>
      <c r="F5803">
        <f>IFERROR(IF('SUIVI VENTES 403e'!$A5783&lt;&gt;"",ROUND((($C5803/1.2)-$E5803),2),""),"")</f>
        <v>7.39</v>
      </c>
      <c r="G5803">
        <f>IFERROR(IF('SUIVI VENTES 403e'!$A5783&lt;&gt;"",ROUND($F5803*$A5803,2),""),"")</f>
        <v>36.950000000000003</v>
      </c>
      <c r="H5803">
        <f>IFERROR(IF('SUIVI VENTES 403e'!$A5783&lt;&gt;"",YEAR('SUIVI VENTES 403e'!$G5783),""),"")</f>
        <v>2021</v>
      </c>
      <c r="I5803">
        <f>IFERROR(IF('SUIVI VENTES 403e'!$A5783&lt;&gt;"",MONTH('SUIVI VENTES 403e'!$G5783),""),"")</f>
        <v>2</v>
      </c>
    </row>
    <row r="5804" spans="1:9" x14ac:dyDescent="0.25">
      <c r="A5804">
        <f>IFERROR('SUIVI VENTES 403e'!B5784*(INDEX(traitement!$A$8:$B$16,MATCH('SUIVI VENTES 403e'!$H5784,traitement!$A$8:$A$16,0),2)),"")</f>
        <v>1</v>
      </c>
      <c r="B5804">
        <f>IFERROR('SUIVI VENTES 403e'!F5784,"")</f>
        <v>16.670000000000002</v>
      </c>
      <c r="C5804">
        <f>IFERROR(IF('SUIVI VENTES 403e'!$A5784&lt;&gt;"",ROUND($B5804/$A5804,2),""),"")</f>
        <v>16.670000000000002</v>
      </c>
      <c r="D5804" t="str">
        <f t="shared" si="152"/>
        <v/>
      </c>
      <c r="E5804">
        <f>IFERROR(INDEX($G$2:$S$15,MATCH($H5804,$G$2:$G$15,0),MATCH($I5804,$G$2:$S$2,0)),"")</f>
        <v>0.94</v>
      </c>
      <c r="F5804">
        <f>IFERROR(IF('SUIVI VENTES 403e'!$A5784&lt;&gt;"",ROUND((($C5804/1.2)-$E5804),2),""),"")</f>
        <v>12.95</v>
      </c>
      <c r="G5804">
        <f>IFERROR(IF('SUIVI VENTES 403e'!$A5784&lt;&gt;"",ROUND($F5804*$A5804,2),""),"")</f>
        <v>12.95</v>
      </c>
      <c r="H5804">
        <f>IFERROR(IF('SUIVI VENTES 403e'!$A5784&lt;&gt;"",YEAR('SUIVI VENTES 403e'!$G5784),""),"")</f>
        <v>2021</v>
      </c>
      <c r="I5804">
        <f>IFERROR(IF('SUIVI VENTES 403e'!$A5784&lt;&gt;"",MONTH('SUIVI VENTES 403e'!$G5784),""),"")</f>
        <v>2</v>
      </c>
    </row>
    <row r="5805" spans="1:9" x14ac:dyDescent="0.25">
      <c r="A5805">
        <f>IFERROR('SUIVI VENTES 403e'!B5785*(INDEX(traitement!$A$8:$B$16,MATCH('SUIVI VENTES 403e'!$H5785,traitement!$A$8:$A$16,0),2)),"")</f>
        <v>10</v>
      </c>
      <c r="B5805">
        <f>IFERROR('SUIVI VENTES 403e'!F5785,"")</f>
        <v>166.67</v>
      </c>
      <c r="C5805">
        <f>IFERROR(IF('SUIVI VENTES 403e'!$A5785&lt;&gt;"",ROUND($B5805/$A5805,2),""),"")</f>
        <v>16.670000000000002</v>
      </c>
      <c r="D5805" t="str">
        <f t="shared" si="152"/>
        <v/>
      </c>
      <c r="E5805">
        <f>IFERROR(INDEX($G$2:$S$15,MATCH($H5805,$G$2:$G$15,0),MATCH($I5805,$G$2:$S$2,0)),"")</f>
        <v>0.94</v>
      </c>
      <c r="F5805">
        <f>IFERROR(IF('SUIVI VENTES 403e'!$A5785&lt;&gt;"",ROUND((($C5805/1.2)-$E5805),2),""),"")</f>
        <v>12.95</v>
      </c>
      <c r="G5805">
        <f>IFERROR(IF('SUIVI VENTES 403e'!$A5785&lt;&gt;"",ROUND($F5805*$A5805,2),""),"")</f>
        <v>129.5</v>
      </c>
      <c r="H5805">
        <f>IFERROR(IF('SUIVI VENTES 403e'!$A5785&lt;&gt;"",YEAR('SUIVI VENTES 403e'!$G5785),""),"")</f>
        <v>2021</v>
      </c>
      <c r="I5805">
        <f>IFERROR(IF('SUIVI VENTES 403e'!$A5785&lt;&gt;"",MONTH('SUIVI VENTES 403e'!$G5785),""),"")</f>
        <v>2</v>
      </c>
    </row>
    <row r="5806" spans="1:9" x14ac:dyDescent="0.25">
      <c r="A5806">
        <f>IFERROR('SUIVI VENTES 403e'!B5786*(INDEX(traitement!$A$8:$B$16,MATCH('SUIVI VENTES 403e'!$H5786,traitement!$A$8:$A$16,0),2)),"")</f>
        <v>12</v>
      </c>
      <c r="B5806">
        <f>IFERROR('SUIVI VENTES 403e'!F5786,"")</f>
        <v>120</v>
      </c>
      <c r="C5806">
        <f>IFERROR(IF('SUIVI VENTES 403e'!$A5786&lt;&gt;"",ROUND($B5806/$A5806,2),""),"")</f>
        <v>10</v>
      </c>
      <c r="D5806" t="str">
        <f t="shared" si="152"/>
        <v/>
      </c>
      <c r="E5806">
        <f>IFERROR(INDEX($G$2:$S$15,MATCH($H5806,$G$2:$G$15,0),MATCH($I5806,$G$2:$S$2,0)),"")</f>
        <v>0.94</v>
      </c>
      <c r="F5806">
        <f>IFERROR(IF('SUIVI VENTES 403e'!$A5786&lt;&gt;"",ROUND((($C5806/1.2)-$E5806),2),""),"")</f>
        <v>7.39</v>
      </c>
      <c r="G5806">
        <f>IFERROR(IF('SUIVI VENTES 403e'!$A5786&lt;&gt;"",ROUND($F5806*$A5806,2),""),"")</f>
        <v>88.68</v>
      </c>
      <c r="H5806">
        <f>IFERROR(IF('SUIVI VENTES 403e'!$A5786&lt;&gt;"",YEAR('SUIVI VENTES 403e'!$G5786),""),"")</f>
        <v>2021</v>
      </c>
      <c r="I5806">
        <f>IFERROR(IF('SUIVI VENTES 403e'!$A5786&lt;&gt;"",MONTH('SUIVI VENTES 403e'!$G5786),""),"")</f>
        <v>2</v>
      </c>
    </row>
    <row r="5807" spans="1:9" x14ac:dyDescent="0.25">
      <c r="A5807">
        <f>IFERROR('SUIVI VENTES 403e'!B5787*(INDEX(traitement!$A$8:$B$16,MATCH('SUIVI VENTES 403e'!$H5787,traitement!$A$8:$A$16,0),2)),"")</f>
        <v>12</v>
      </c>
      <c r="B5807">
        <f>IFERROR('SUIVI VENTES 403e'!F5787,"")</f>
        <v>120</v>
      </c>
      <c r="C5807">
        <f>IFERROR(IF('SUIVI VENTES 403e'!$A5787&lt;&gt;"",ROUND($B5807/$A5807,2),""),"")</f>
        <v>10</v>
      </c>
      <c r="D5807" t="str">
        <f t="shared" si="152"/>
        <v/>
      </c>
      <c r="E5807">
        <f>IFERROR(INDEX($G$2:$S$15,MATCH($H5807,$G$2:$G$15,0),MATCH($I5807,$G$2:$S$2,0)),"")</f>
        <v>0.94</v>
      </c>
      <c r="F5807">
        <f>IFERROR(IF('SUIVI VENTES 403e'!$A5787&lt;&gt;"",ROUND((($C5807/1.2)-$E5807),2),""),"")</f>
        <v>7.39</v>
      </c>
      <c r="G5807">
        <f>IFERROR(IF('SUIVI VENTES 403e'!$A5787&lt;&gt;"",ROUND($F5807*$A5807,2),""),"")</f>
        <v>88.68</v>
      </c>
      <c r="H5807">
        <f>IFERROR(IF('SUIVI VENTES 403e'!$A5787&lt;&gt;"",YEAR('SUIVI VENTES 403e'!$G5787),""),"")</f>
        <v>2021</v>
      </c>
      <c r="I5807">
        <f>IFERROR(IF('SUIVI VENTES 403e'!$A5787&lt;&gt;"",MONTH('SUIVI VENTES 403e'!$G5787),""),"")</f>
        <v>2</v>
      </c>
    </row>
    <row r="5808" spans="1:9" x14ac:dyDescent="0.25">
      <c r="A5808">
        <f>IFERROR('SUIVI VENTES 403e'!B5788*(INDEX(traitement!$A$8:$B$16,MATCH('SUIVI VENTES 403e'!$H5788,traitement!$A$8:$A$16,0),2)),"")</f>
        <v>2</v>
      </c>
      <c r="B5808">
        <f>IFERROR('SUIVI VENTES 403e'!F5788,"")</f>
        <v>0</v>
      </c>
      <c r="C5808">
        <f>IFERROR(IF('SUIVI VENTES 403e'!$A5788&lt;&gt;"",ROUND($B5808/$A5808,2),""),"")</f>
        <v>0</v>
      </c>
      <c r="D5808">
        <f t="shared" si="152"/>
        <v>2</v>
      </c>
      <c r="E5808">
        <f>IFERROR(INDEX($G$2:$S$15,MATCH($H5808,$G$2:$G$15,0),MATCH($I5808,$G$2:$S$2,0)),"")</f>
        <v>0.94</v>
      </c>
      <c r="F5808">
        <f>IFERROR(IF('SUIVI VENTES 403e'!$A5788&lt;&gt;"",ROUND((($C5808/1.2)-$E5808),2),""),"")</f>
        <v>-0.94</v>
      </c>
      <c r="G5808">
        <f>IFERROR(IF('SUIVI VENTES 403e'!$A5788&lt;&gt;"",ROUND($F5808*$A5808,2),""),"")</f>
        <v>-1.88</v>
      </c>
      <c r="H5808">
        <f>IFERROR(IF('SUIVI VENTES 403e'!$A5788&lt;&gt;"",YEAR('SUIVI VENTES 403e'!$G5788),""),"")</f>
        <v>2021</v>
      </c>
      <c r="I5808">
        <f>IFERROR(IF('SUIVI VENTES 403e'!$A5788&lt;&gt;"",MONTH('SUIVI VENTES 403e'!$G5788),""),"")</f>
        <v>2</v>
      </c>
    </row>
    <row r="5809" spans="1:9" x14ac:dyDescent="0.25">
      <c r="A5809">
        <f>IFERROR('SUIVI VENTES 403e'!B5789*(INDEX(traitement!$A$8:$B$16,MATCH('SUIVI VENTES 403e'!$H5789,traitement!$A$8:$A$16,0),2)),"")</f>
        <v>8</v>
      </c>
      <c r="B5809">
        <f>IFERROR('SUIVI VENTES 403e'!F5789,"")</f>
        <v>80</v>
      </c>
      <c r="C5809">
        <f>IFERROR(IF('SUIVI VENTES 403e'!$A5789&lt;&gt;"",ROUND($B5809/$A5809,2),""),"")</f>
        <v>10</v>
      </c>
      <c r="D5809" t="str">
        <f t="shared" si="152"/>
        <v/>
      </c>
      <c r="E5809">
        <f>IFERROR(INDEX($G$2:$S$15,MATCH($H5809,$G$2:$G$15,0),MATCH($I5809,$G$2:$S$2,0)),"")</f>
        <v>0.94</v>
      </c>
      <c r="F5809">
        <f>IFERROR(IF('SUIVI VENTES 403e'!$A5789&lt;&gt;"",ROUND((($C5809/1.2)-$E5809),2),""),"")</f>
        <v>7.39</v>
      </c>
      <c r="G5809">
        <f>IFERROR(IF('SUIVI VENTES 403e'!$A5789&lt;&gt;"",ROUND($F5809*$A5809,2),""),"")</f>
        <v>59.12</v>
      </c>
      <c r="H5809">
        <f>IFERROR(IF('SUIVI VENTES 403e'!$A5789&lt;&gt;"",YEAR('SUIVI VENTES 403e'!$G5789),""),"")</f>
        <v>2021</v>
      </c>
      <c r="I5809">
        <f>IFERROR(IF('SUIVI VENTES 403e'!$A5789&lt;&gt;"",MONTH('SUIVI VENTES 403e'!$G5789),""),"")</f>
        <v>2</v>
      </c>
    </row>
    <row r="5810" spans="1:9" x14ac:dyDescent="0.25">
      <c r="A5810">
        <f>IFERROR('SUIVI VENTES 403e'!B5790*(INDEX(traitement!$A$8:$B$16,MATCH('SUIVI VENTES 403e'!$H5790,traitement!$A$8:$A$16,0),2)),"")</f>
        <v>4</v>
      </c>
      <c r="B5810">
        <f>IFERROR('SUIVI VENTES 403e'!F5790,"")</f>
        <v>40</v>
      </c>
      <c r="C5810">
        <f>IFERROR(IF('SUIVI VENTES 403e'!$A5790&lt;&gt;"",ROUND($B5810/$A5810,2),""),"")</f>
        <v>10</v>
      </c>
      <c r="D5810" t="str">
        <f t="shared" si="152"/>
        <v/>
      </c>
      <c r="E5810">
        <f>IFERROR(INDEX($G$2:$S$15,MATCH($H5810,$G$2:$G$15,0),MATCH($I5810,$G$2:$S$2,0)),"")</f>
        <v>0.94</v>
      </c>
      <c r="F5810">
        <f>IFERROR(IF('SUIVI VENTES 403e'!$A5790&lt;&gt;"",ROUND((($C5810/1.2)-$E5810),2),""),"")</f>
        <v>7.39</v>
      </c>
      <c r="G5810">
        <f>IFERROR(IF('SUIVI VENTES 403e'!$A5790&lt;&gt;"",ROUND($F5810*$A5810,2),""),"")</f>
        <v>29.56</v>
      </c>
      <c r="H5810">
        <f>IFERROR(IF('SUIVI VENTES 403e'!$A5790&lt;&gt;"",YEAR('SUIVI VENTES 403e'!$G5790),""),"")</f>
        <v>2021</v>
      </c>
      <c r="I5810">
        <f>IFERROR(IF('SUIVI VENTES 403e'!$A5790&lt;&gt;"",MONTH('SUIVI VENTES 403e'!$G5790),""),"")</f>
        <v>2</v>
      </c>
    </row>
    <row r="5811" spans="1:9" x14ac:dyDescent="0.25">
      <c r="A5811">
        <f>IFERROR('SUIVI VENTES 403e'!B5791*(INDEX(traitement!$A$8:$B$16,MATCH('SUIVI VENTES 403e'!$H5791,traitement!$A$8:$A$16,0),2)),"")</f>
        <v>3</v>
      </c>
      <c r="B5811">
        <f>IFERROR('SUIVI VENTES 403e'!F5791,"")</f>
        <v>35</v>
      </c>
      <c r="C5811">
        <f>IFERROR(IF('SUIVI VENTES 403e'!$A5791&lt;&gt;"",ROUND($B5811/$A5811,2),""),"")</f>
        <v>11.67</v>
      </c>
      <c r="D5811" t="str">
        <f t="shared" si="152"/>
        <v/>
      </c>
      <c r="E5811">
        <f>IFERROR(INDEX($G$2:$S$15,MATCH($H5811,$G$2:$G$15,0),MATCH($I5811,$G$2:$S$2,0)),"")</f>
        <v>0.94</v>
      </c>
      <c r="F5811">
        <f>IFERROR(IF('SUIVI VENTES 403e'!$A5791&lt;&gt;"",ROUND((($C5811/1.2)-$E5811),2),""),"")</f>
        <v>8.7899999999999991</v>
      </c>
      <c r="G5811">
        <f>IFERROR(IF('SUIVI VENTES 403e'!$A5791&lt;&gt;"",ROUND($F5811*$A5811,2),""),"")</f>
        <v>26.37</v>
      </c>
      <c r="H5811">
        <f>IFERROR(IF('SUIVI VENTES 403e'!$A5791&lt;&gt;"",YEAR('SUIVI VENTES 403e'!$G5791),""),"")</f>
        <v>2021</v>
      </c>
      <c r="I5811">
        <f>IFERROR(IF('SUIVI VENTES 403e'!$A5791&lt;&gt;"",MONTH('SUIVI VENTES 403e'!$G5791),""),"")</f>
        <v>2</v>
      </c>
    </row>
    <row r="5812" spans="1:9" x14ac:dyDescent="0.25">
      <c r="A5812">
        <f>IFERROR('SUIVI VENTES 403e'!B5792*(INDEX(traitement!$A$8:$B$16,MATCH('SUIVI VENTES 403e'!$H5792,traitement!$A$8:$A$16,0),2)),"")</f>
        <v>10</v>
      </c>
      <c r="B5812">
        <f>IFERROR('SUIVI VENTES 403e'!F5792,"")</f>
        <v>100</v>
      </c>
      <c r="C5812">
        <f>IFERROR(IF('SUIVI VENTES 403e'!$A5792&lt;&gt;"",ROUND($B5812/$A5812,2),""),"")</f>
        <v>10</v>
      </c>
      <c r="D5812" t="str">
        <f t="shared" si="152"/>
        <v/>
      </c>
      <c r="E5812">
        <f>IFERROR(INDEX($G$2:$S$15,MATCH($H5812,$G$2:$G$15,0),MATCH($I5812,$G$2:$S$2,0)),"")</f>
        <v>0.94</v>
      </c>
      <c r="F5812">
        <f>IFERROR(IF('SUIVI VENTES 403e'!$A5792&lt;&gt;"",ROUND((($C5812/1.2)-$E5812),2),""),"")</f>
        <v>7.39</v>
      </c>
      <c r="G5812">
        <f>IFERROR(IF('SUIVI VENTES 403e'!$A5792&lt;&gt;"",ROUND($F5812*$A5812,2),""),"")</f>
        <v>73.900000000000006</v>
      </c>
      <c r="H5812">
        <f>IFERROR(IF('SUIVI VENTES 403e'!$A5792&lt;&gt;"",YEAR('SUIVI VENTES 403e'!$G5792),""),"")</f>
        <v>2021</v>
      </c>
      <c r="I5812">
        <f>IFERROR(IF('SUIVI VENTES 403e'!$A5792&lt;&gt;"",MONTH('SUIVI VENTES 403e'!$G5792),""),"")</f>
        <v>2</v>
      </c>
    </row>
    <row r="5813" spans="1:9" x14ac:dyDescent="0.25">
      <c r="A5813">
        <f>IFERROR('SUIVI VENTES 403e'!B5793*(INDEX(traitement!$A$8:$B$16,MATCH('SUIVI VENTES 403e'!$H5793,traitement!$A$8:$A$16,0),2)),"")</f>
        <v>12</v>
      </c>
      <c r="B5813">
        <f>IFERROR('SUIVI VENTES 403e'!F5793,"")</f>
        <v>120</v>
      </c>
      <c r="C5813">
        <f>IFERROR(IF('SUIVI VENTES 403e'!$A5793&lt;&gt;"",ROUND($B5813/$A5813,2),""),"")</f>
        <v>10</v>
      </c>
      <c r="D5813" t="str">
        <f t="shared" si="152"/>
        <v/>
      </c>
      <c r="E5813">
        <f>IFERROR(INDEX($G$2:$S$15,MATCH($H5813,$G$2:$G$15,0),MATCH($I5813,$G$2:$S$2,0)),"")</f>
        <v>0.94</v>
      </c>
      <c r="F5813">
        <f>IFERROR(IF('SUIVI VENTES 403e'!$A5793&lt;&gt;"",ROUND((($C5813/1.2)-$E5813),2),""),"")</f>
        <v>7.39</v>
      </c>
      <c r="G5813">
        <f>IFERROR(IF('SUIVI VENTES 403e'!$A5793&lt;&gt;"",ROUND($F5813*$A5813,2),""),"")</f>
        <v>88.68</v>
      </c>
      <c r="H5813">
        <f>IFERROR(IF('SUIVI VENTES 403e'!$A5793&lt;&gt;"",YEAR('SUIVI VENTES 403e'!$G5793),""),"")</f>
        <v>2021</v>
      </c>
      <c r="I5813">
        <f>IFERROR(IF('SUIVI VENTES 403e'!$A5793&lt;&gt;"",MONTH('SUIVI VENTES 403e'!$G5793),""),"")</f>
        <v>2</v>
      </c>
    </row>
    <row r="5814" spans="1:9" x14ac:dyDescent="0.25">
      <c r="A5814">
        <f>IFERROR('SUIVI VENTES 403e'!B5794*(INDEX(traitement!$A$8:$B$16,MATCH('SUIVI VENTES 403e'!$H5794,traitement!$A$8:$A$16,0),2)),"")</f>
        <v>10</v>
      </c>
      <c r="B5814">
        <f>IFERROR('SUIVI VENTES 403e'!F5794,"")</f>
        <v>100</v>
      </c>
      <c r="C5814">
        <f>IFERROR(IF('SUIVI VENTES 403e'!$A5794&lt;&gt;"",ROUND($B5814/$A5814,2),""),"")</f>
        <v>10</v>
      </c>
      <c r="D5814" t="str">
        <f t="shared" si="152"/>
        <v/>
      </c>
      <c r="E5814">
        <f>IFERROR(INDEX($G$2:$S$15,MATCH($H5814,$G$2:$G$15,0),MATCH($I5814,$G$2:$S$2,0)),"")</f>
        <v>0.94</v>
      </c>
      <c r="F5814">
        <f>IFERROR(IF('SUIVI VENTES 403e'!$A5794&lt;&gt;"",ROUND((($C5814/1.2)-$E5814),2),""),"")</f>
        <v>7.39</v>
      </c>
      <c r="G5814">
        <f>IFERROR(IF('SUIVI VENTES 403e'!$A5794&lt;&gt;"",ROUND($F5814*$A5814,2),""),"")</f>
        <v>73.900000000000006</v>
      </c>
      <c r="H5814">
        <f>IFERROR(IF('SUIVI VENTES 403e'!$A5794&lt;&gt;"",YEAR('SUIVI VENTES 403e'!$G5794),""),"")</f>
        <v>2021</v>
      </c>
      <c r="I5814">
        <f>IFERROR(IF('SUIVI VENTES 403e'!$A5794&lt;&gt;"",MONTH('SUIVI VENTES 403e'!$G5794),""),"")</f>
        <v>2</v>
      </c>
    </row>
    <row r="5815" spans="1:9" x14ac:dyDescent="0.25">
      <c r="A5815">
        <f>IFERROR('SUIVI VENTES 403e'!B5795*(INDEX(traitement!$A$8:$B$16,MATCH('SUIVI VENTES 403e'!$H5795,traitement!$A$8:$A$16,0),2)),"")</f>
        <v>1</v>
      </c>
      <c r="B5815">
        <f>IFERROR('SUIVI VENTES 403e'!F5795,"")</f>
        <v>0</v>
      </c>
      <c r="C5815">
        <f>IFERROR(IF('SUIVI VENTES 403e'!$A5795&lt;&gt;"",ROUND($B5815/$A5815,2),""),"")</f>
        <v>0</v>
      </c>
      <c r="D5815">
        <f t="shared" si="152"/>
        <v>1</v>
      </c>
      <c r="E5815">
        <f>IFERROR(INDEX($G$2:$S$15,MATCH($H5815,$G$2:$G$15,0),MATCH($I5815,$G$2:$S$2,0)),"")</f>
        <v>0.94</v>
      </c>
      <c r="F5815">
        <f>IFERROR(IF('SUIVI VENTES 403e'!$A5795&lt;&gt;"",ROUND((($C5815/1.2)-$E5815),2),""),"")</f>
        <v>-0.94</v>
      </c>
      <c r="G5815">
        <f>IFERROR(IF('SUIVI VENTES 403e'!$A5795&lt;&gt;"",ROUND($F5815*$A5815,2),""),"")</f>
        <v>-0.94</v>
      </c>
      <c r="H5815">
        <f>IFERROR(IF('SUIVI VENTES 403e'!$A5795&lt;&gt;"",YEAR('SUIVI VENTES 403e'!$G5795),""),"")</f>
        <v>2021</v>
      </c>
      <c r="I5815">
        <f>IFERROR(IF('SUIVI VENTES 403e'!$A5795&lt;&gt;"",MONTH('SUIVI VENTES 403e'!$G5795),""),"")</f>
        <v>2</v>
      </c>
    </row>
    <row r="5816" spans="1:9" x14ac:dyDescent="0.25">
      <c r="A5816">
        <f>IFERROR('SUIVI VENTES 403e'!B5796*(INDEX(traitement!$A$8:$B$16,MATCH('SUIVI VENTES 403e'!$H5796,traitement!$A$8:$A$16,0),2)),"")</f>
        <v>8</v>
      </c>
      <c r="B5816">
        <f>IFERROR('SUIVI VENTES 403e'!F5796,"")</f>
        <v>80</v>
      </c>
      <c r="C5816">
        <f>IFERROR(IF('SUIVI VENTES 403e'!$A5796&lt;&gt;"",ROUND($B5816/$A5816,2),""),"")</f>
        <v>10</v>
      </c>
      <c r="D5816" t="str">
        <f t="shared" si="152"/>
        <v/>
      </c>
      <c r="E5816">
        <f>IFERROR(INDEX($G$2:$S$15,MATCH($H5816,$G$2:$G$15,0),MATCH($I5816,$G$2:$S$2,0)),"")</f>
        <v>0.94</v>
      </c>
      <c r="F5816">
        <f>IFERROR(IF('SUIVI VENTES 403e'!$A5796&lt;&gt;"",ROUND((($C5816/1.2)-$E5816),2),""),"")</f>
        <v>7.39</v>
      </c>
      <c r="G5816">
        <f>IFERROR(IF('SUIVI VENTES 403e'!$A5796&lt;&gt;"",ROUND($F5816*$A5816,2),""),"")</f>
        <v>59.12</v>
      </c>
      <c r="H5816">
        <f>IFERROR(IF('SUIVI VENTES 403e'!$A5796&lt;&gt;"",YEAR('SUIVI VENTES 403e'!$G5796),""),"")</f>
        <v>2021</v>
      </c>
      <c r="I5816">
        <f>IFERROR(IF('SUIVI VENTES 403e'!$A5796&lt;&gt;"",MONTH('SUIVI VENTES 403e'!$G5796),""),"")</f>
        <v>2</v>
      </c>
    </row>
    <row r="5817" spans="1:9" x14ac:dyDescent="0.25">
      <c r="A5817">
        <f>IFERROR('SUIVI VENTES 403e'!B5797*(INDEX(traitement!$A$8:$B$16,MATCH('SUIVI VENTES 403e'!$H5797,traitement!$A$8:$A$16,0),2)),"")</f>
        <v>12</v>
      </c>
      <c r="B5817">
        <f>IFERROR('SUIVI VENTES 403e'!F5797,"")</f>
        <v>120</v>
      </c>
      <c r="C5817">
        <f>IFERROR(IF('SUIVI VENTES 403e'!$A5797&lt;&gt;"",ROUND($B5817/$A5817,2),""),"")</f>
        <v>10</v>
      </c>
      <c r="D5817" t="str">
        <f t="shared" si="152"/>
        <v/>
      </c>
      <c r="E5817">
        <f>IFERROR(INDEX($G$2:$S$15,MATCH($H5817,$G$2:$G$15,0),MATCH($I5817,$G$2:$S$2,0)),"")</f>
        <v>0.94</v>
      </c>
      <c r="F5817">
        <f>IFERROR(IF('SUIVI VENTES 403e'!$A5797&lt;&gt;"",ROUND((($C5817/1.2)-$E5817),2),""),"")</f>
        <v>7.39</v>
      </c>
      <c r="G5817">
        <f>IFERROR(IF('SUIVI VENTES 403e'!$A5797&lt;&gt;"",ROUND($F5817*$A5817,2),""),"")</f>
        <v>88.68</v>
      </c>
      <c r="H5817">
        <f>IFERROR(IF('SUIVI VENTES 403e'!$A5797&lt;&gt;"",YEAR('SUIVI VENTES 403e'!$G5797),""),"")</f>
        <v>2021</v>
      </c>
      <c r="I5817">
        <f>IFERROR(IF('SUIVI VENTES 403e'!$A5797&lt;&gt;"",MONTH('SUIVI VENTES 403e'!$G5797),""),"")</f>
        <v>2</v>
      </c>
    </row>
    <row r="5818" spans="1:9" x14ac:dyDescent="0.25">
      <c r="A5818">
        <f>IFERROR('SUIVI VENTES 403e'!B5798*(INDEX(traitement!$A$8:$B$16,MATCH('SUIVI VENTES 403e'!$H5798,traitement!$A$8:$A$16,0),2)),"")</f>
        <v>12</v>
      </c>
      <c r="B5818">
        <f>IFERROR('SUIVI VENTES 403e'!F5798,"")</f>
        <v>120</v>
      </c>
      <c r="C5818">
        <f>IFERROR(IF('SUIVI VENTES 403e'!$A5798&lt;&gt;"",ROUND($B5818/$A5818,2),""),"")</f>
        <v>10</v>
      </c>
      <c r="D5818" t="str">
        <f t="shared" si="152"/>
        <v/>
      </c>
      <c r="E5818">
        <f>IFERROR(INDEX($G$2:$S$15,MATCH($H5818,$G$2:$G$15,0),MATCH($I5818,$G$2:$S$2,0)),"")</f>
        <v>0.94</v>
      </c>
      <c r="F5818">
        <f>IFERROR(IF('SUIVI VENTES 403e'!$A5798&lt;&gt;"",ROUND((($C5818/1.2)-$E5818),2),""),"")</f>
        <v>7.39</v>
      </c>
      <c r="G5818">
        <f>IFERROR(IF('SUIVI VENTES 403e'!$A5798&lt;&gt;"",ROUND($F5818*$A5818,2),""),"")</f>
        <v>88.68</v>
      </c>
      <c r="H5818">
        <f>IFERROR(IF('SUIVI VENTES 403e'!$A5798&lt;&gt;"",YEAR('SUIVI VENTES 403e'!$G5798),""),"")</f>
        <v>2021</v>
      </c>
      <c r="I5818">
        <f>IFERROR(IF('SUIVI VENTES 403e'!$A5798&lt;&gt;"",MONTH('SUIVI VENTES 403e'!$G5798),""),"")</f>
        <v>2</v>
      </c>
    </row>
    <row r="5819" spans="1:9" x14ac:dyDescent="0.25">
      <c r="A5819">
        <f>IFERROR('SUIVI VENTES 403e'!B5799*(INDEX(traitement!$A$8:$B$16,MATCH('SUIVI VENTES 403e'!$H5799,traitement!$A$8:$A$16,0),2)),"")</f>
        <v>2</v>
      </c>
      <c r="B5819">
        <f>IFERROR('SUIVI VENTES 403e'!F5799,"")</f>
        <v>0</v>
      </c>
      <c r="C5819">
        <f>IFERROR(IF('SUIVI VENTES 403e'!$A5799&lt;&gt;"",ROUND($B5819/$A5819,2),""),"")</f>
        <v>0</v>
      </c>
      <c r="D5819">
        <f t="shared" si="152"/>
        <v>2</v>
      </c>
      <c r="E5819">
        <f>IFERROR(INDEX($G$2:$S$15,MATCH($H5819,$G$2:$G$15,0),MATCH($I5819,$G$2:$S$2,0)),"")</f>
        <v>0.94</v>
      </c>
      <c r="F5819">
        <f>IFERROR(IF('SUIVI VENTES 403e'!$A5799&lt;&gt;"",ROUND((($C5819/1.2)-$E5819),2),""),"")</f>
        <v>-0.94</v>
      </c>
      <c r="G5819">
        <f>IFERROR(IF('SUIVI VENTES 403e'!$A5799&lt;&gt;"",ROUND($F5819*$A5819,2),""),"")</f>
        <v>-1.88</v>
      </c>
      <c r="H5819">
        <f>IFERROR(IF('SUIVI VENTES 403e'!$A5799&lt;&gt;"",YEAR('SUIVI VENTES 403e'!$G5799),""),"")</f>
        <v>2021</v>
      </c>
      <c r="I5819">
        <f>IFERROR(IF('SUIVI VENTES 403e'!$A5799&lt;&gt;"",MONTH('SUIVI VENTES 403e'!$G5799),""),"")</f>
        <v>2</v>
      </c>
    </row>
    <row r="5820" spans="1:9" x14ac:dyDescent="0.25">
      <c r="A5820">
        <f>IFERROR('SUIVI VENTES 403e'!B5800*(INDEX(traitement!$A$8:$B$16,MATCH('SUIVI VENTES 403e'!$H5800,traitement!$A$8:$A$16,0),2)),"")</f>
        <v>1</v>
      </c>
      <c r="B5820">
        <f>IFERROR('SUIVI VENTES 403e'!F5800,"")</f>
        <v>10</v>
      </c>
      <c r="C5820">
        <f>IFERROR(IF('SUIVI VENTES 403e'!$A5800&lt;&gt;"",ROUND($B5820/$A5820,2),""),"")</f>
        <v>10</v>
      </c>
      <c r="D5820" t="str">
        <f t="shared" si="152"/>
        <v/>
      </c>
      <c r="E5820">
        <f>IFERROR(INDEX($G$2:$S$15,MATCH($H5820,$G$2:$G$15,0),MATCH($I5820,$G$2:$S$2,0)),"")</f>
        <v>0.94</v>
      </c>
      <c r="F5820">
        <f>IFERROR(IF('SUIVI VENTES 403e'!$A5800&lt;&gt;"",ROUND((($C5820/1.2)-$E5820),2),""),"")</f>
        <v>7.39</v>
      </c>
      <c r="G5820">
        <f>IFERROR(IF('SUIVI VENTES 403e'!$A5800&lt;&gt;"",ROUND($F5820*$A5820,2),""),"")</f>
        <v>7.39</v>
      </c>
      <c r="H5820">
        <f>IFERROR(IF('SUIVI VENTES 403e'!$A5800&lt;&gt;"",YEAR('SUIVI VENTES 403e'!$G5800),""),"")</f>
        <v>2021</v>
      </c>
      <c r="I5820">
        <f>IFERROR(IF('SUIVI VENTES 403e'!$A5800&lt;&gt;"",MONTH('SUIVI VENTES 403e'!$G5800),""),"")</f>
        <v>2</v>
      </c>
    </row>
    <row r="5821" spans="1:9" x14ac:dyDescent="0.25">
      <c r="A5821">
        <f>IFERROR('SUIVI VENTES 403e'!B5801*(INDEX(traitement!$A$8:$B$16,MATCH('SUIVI VENTES 403e'!$H5801,traitement!$A$8:$A$16,0),2)),"")</f>
        <v>10</v>
      </c>
      <c r="B5821">
        <f>IFERROR('SUIVI VENTES 403e'!F5801,"")</f>
        <v>100</v>
      </c>
      <c r="C5821">
        <f>IFERROR(IF('SUIVI VENTES 403e'!$A5801&lt;&gt;"",ROUND($B5821/$A5821,2),""),"")</f>
        <v>10</v>
      </c>
      <c r="D5821" t="str">
        <f t="shared" si="152"/>
        <v/>
      </c>
      <c r="E5821">
        <f>IFERROR(INDEX($G$2:$S$15,MATCH($H5821,$G$2:$G$15,0),MATCH($I5821,$G$2:$S$2,0)),"")</f>
        <v>0.94</v>
      </c>
      <c r="F5821">
        <f>IFERROR(IF('SUIVI VENTES 403e'!$A5801&lt;&gt;"",ROUND((($C5821/1.2)-$E5821),2),""),"")</f>
        <v>7.39</v>
      </c>
      <c r="G5821">
        <f>IFERROR(IF('SUIVI VENTES 403e'!$A5801&lt;&gt;"",ROUND($F5821*$A5821,2),""),"")</f>
        <v>73.900000000000006</v>
      </c>
      <c r="H5821">
        <f>IFERROR(IF('SUIVI VENTES 403e'!$A5801&lt;&gt;"",YEAR('SUIVI VENTES 403e'!$G5801),""),"")</f>
        <v>2021</v>
      </c>
      <c r="I5821">
        <f>IFERROR(IF('SUIVI VENTES 403e'!$A5801&lt;&gt;"",MONTH('SUIVI VENTES 403e'!$G5801),""),"")</f>
        <v>2</v>
      </c>
    </row>
    <row r="5822" spans="1:9" x14ac:dyDescent="0.25">
      <c r="A5822">
        <f>IFERROR('SUIVI VENTES 403e'!B5802*(INDEX(traitement!$A$8:$B$16,MATCH('SUIVI VENTES 403e'!$H5802,traitement!$A$8:$A$16,0),2)),"")</f>
        <v>12</v>
      </c>
      <c r="B5822">
        <f>IFERROR('SUIVI VENTES 403e'!F5802,"")</f>
        <v>120</v>
      </c>
      <c r="C5822">
        <f>IFERROR(IF('SUIVI VENTES 403e'!$A5802&lt;&gt;"",ROUND($B5822/$A5822,2),""),"")</f>
        <v>10</v>
      </c>
      <c r="D5822" t="str">
        <f t="shared" si="152"/>
        <v/>
      </c>
      <c r="E5822">
        <f>IFERROR(INDEX($G$2:$S$15,MATCH($H5822,$G$2:$G$15,0),MATCH($I5822,$G$2:$S$2,0)),"")</f>
        <v>0.94</v>
      </c>
      <c r="F5822">
        <f>IFERROR(IF('SUIVI VENTES 403e'!$A5802&lt;&gt;"",ROUND((($C5822/1.2)-$E5822),2),""),"")</f>
        <v>7.39</v>
      </c>
      <c r="G5822">
        <f>IFERROR(IF('SUIVI VENTES 403e'!$A5802&lt;&gt;"",ROUND($F5822*$A5822,2),""),"")</f>
        <v>88.68</v>
      </c>
      <c r="H5822">
        <f>IFERROR(IF('SUIVI VENTES 403e'!$A5802&lt;&gt;"",YEAR('SUIVI VENTES 403e'!$G5802),""),"")</f>
        <v>2021</v>
      </c>
      <c r="I5822">
        <f>IFERROR(IF('SUIVI VENTES 403e'!$A5802&lt;&gt;"",MONTH('SUIVI VENTES 403e'!$G5802),""),"")</f>
        <v>2</v>
      </c>
    </row>
    <row r="5823" spans="1:9" x14ac:dyDescent="0.25">
      <c r="A5823">
        <f>IFERROR('SUIVI VENTES 403e'!B5803*(INDEX(traitement!$A$8:$B$16,MATCH('SUIVI VENTES 403e'!$H5803,traitement!$A$8:$A$16,0),2)),"")</f>
        <v>1</v>
      </c>
      <c r="B5823">
        <f>IFERROR('SUIVI VENTES 403e'!F5803,"")</f>
        <v>10</v>
      </c>
      <c r="C5823">
        <f>IFERROR(IF('SUIVI VENTES 403e'!$A5803&lt;&gt;"",ROUND($B5823/$A5823,2),""),"")</f>
        <v>10</v>
      </c>
      <c r="D5823" t="str">
        <f t="shared" si="152"/>
        <v/>
      </c>
      <c r="E5823">
        <f>IFERROR(INDEX($G$2:$S$15,MATCH($H5823,$G$2:$G$15,0),MATCH($I5823,$G$2:$S$2,0)),"")</f>
        <v>0.94</v>
      </c>
      <c r="F5823">
        <f>IFERROR(IF('SUIVI VENTES 403e'!$A5803&lt;&gt;"",ROUND((($C5823/1.2)-$E5823),2),""),"")</f>
        <v>7.39</v>
      </c>
      <c r="G5823">
        <f>IFERROR(IF('SUIVI VENTES 403e'!$A5803&lt;&gt;"",ROUND($F5823*$A5823,2),""),"")</f>
        <v>7.39</v>
      </c>
      <c r="H5823">
        <f>IFERROR(IF('SUIVI VENTES 403e'!$A5803&lt;&gt;"",YEAR('SUIVI VENTES 403e'!$G5803),""),"")</f>
        <v>2021</v>
      </c>
      <c r="I5823">
        <f>IFERROR(IF('SUIVI VENTES 403e'!$A5803&lt;&gt;"",MONTH('SUIVI VENTES 403e'!$G5803),""),"")</f>
        <v>2</v>
      </c>
    </row>
    <row r="5824" spans="1:9" x14ac:dyDescent="0.25">
      <c r="A5824">
        <f>IFERROR('SUIVI VENTES 403e'!B5804*(INDEX(traitement!$A$8:$B$16,MATCH('SUIVI VENTES 403e'!$H5804,traitement!$A$8:$A$16,0),2)),"")</f>
        <v>12</v>
      </c>
      <c r="B5824">
        <f>IFERROR('SUIVI VENTES 403e'!F5804,"")</f>
        <v>120</v>
      </c>
      <c r="C5824">
        <f>IFERROR(IF('SUIVI VENTES 403e'!$A5804&lt;&gt;"",ROUND($B5824/$A5824,2),""),"")</f>
        <v>10</v>
      </c>
      <c r="D5824" t="str">
        <f t="shared" si="152"/>
        <v/>
      </c>
      <c r="E5824">
        <f>IFERROR(INDEX($G$2:$S$15,MATCH($H5824,$G$2:$G$15,0),MATCH($I5824,$G$2:$S$2,0)),"")</f>
        <v>0.94</v>
      </c>
      <c r="F5824">
        <f>IFERROR(IF('SUIVI VENTES 403e'!$A5804&lt;&gt;"",ROUND((($C5824/1.2)-$E5824),2),""),"")</f>
        <v>7.39</v>
      </c>
      <c r="G5824">
        <f>IFERROR(IF('SUIVI VENTES 403e'!$A5804&lt;&gt;"",ROUND($F5824*$A5824,2),""),"")</f>
        <v>88.68</v>
      </c>
      <c r="H5824">
        <f>IFERROR(IF('SUIVI VENTES 403e'!$A5804&lt;&gt;"",YEAR('SUIVI VENTES 403e'!$G5804),""),"")</f>
        <v>2021</v>
      </c>
      <c r="I5824">
        <f>IFERROR(IF('SUIVI VENTES 403e'!$A5804&lt;&gt;"",MONTH('SUIVI VENTES 403e'!$G5804),""),"")</f>
        <v>2</v>
      </c>
    </row>
    <row r="5825" spans="1:9" x14ac:dyDescent="0.25">
      <c r="A5825">
        <f>IFERROR('SUIVI VENTES 403e'!B5805*(INDEX(traitement!$A$8:$B$16,MATCH('SUIVI VENTES 403e'!$H5805,traitement!$A$8:$A$16,0),2)),"")</f>
        <v>10</v>
      </c>
      <c r="B5825">
        <f>IFERROR('SUIVI VENTES 403e'!F5805,"")</f>
        <v>116.67</v>
      </c>
      <c r="C5825">
        <f>IFERROR(IF('SUIVI VENTES 403e'!$A5805&lt;&gt;"",ROUND($B5825/$A5825,2),""),"")</f>
        <v>11.67</v>
      </c>
      <c r="D5825" t="str">
        <f t="shared" si="152"/>
        <v/>
      </c>
      <c r="E5825">
        <f>IFERROR(INDEX($G$2:$S$15,MATCH($H5825,$G$2:$G$15,0),MATCH($I5825,$G$2:$S$2,0)),"")</f>
        <v>0.94</v>
      </c>
      <c r="F5825">
        <f>IFERROR(IF('SUIVI VENTES 403e'!$A5805&lt;&gt;"",ROUND((($C5825/1.2)-$E5825),2),""),"")</f>
        <v>8.7899999999999991</v>
      </c>
      <c r="G5825">
        <f>IFERROR(IF('SUIVI VENTES 403e'!$A5805&lt;&gt;"",ROUND($F5825*$A5825,2),""),"")</f>
        <v>87.9</v>
      </c>
      <c r="H5825">
        <f>IFERROR(IF('SUIVI VENTES 403e'!$A5805&lt;&gt;"",YEAR('SUIVI VENTES 403e'!$G5805),""),"")</f>
        <v>2021</v>
      </c>
      <c r="I5825">
        <f>IFERROR(IF('SUIVI VENTES 403e'!$A5805&lt;&gt;"",MONTH('SUIVI VENTES 403e'!$G5805),""),"")</f>
        <v>2</v>
      </c>
    </row>
    <row r="5826" spans="1:9" x14ac:dyDescent="0.25">
      <c r="A5826">
        <f>IFERROR('SUIVI VENTES 403e'!B5806*(INDEX(traitement!$A$8:$B$16,MATCH('SUIVI VENTES 403e'!$H5806,traitement!$A$8:$A$16,0),2)),"")</f>
        <v>5</v>
      </c>
      <c r="B5826">
        <f>IFERROR('SUIVI VENTES 403e'!F5806,"")</f>
        <v>50</v>
      </c>
      <c r="C5826">
        <f>IFERROR(IF('SUIVI VENTES 403e'!$A5806&lt;&gt;"",ROUND($B5826/$A5826,2),""),"")</f>
        <v>10</v>
      </c>
      <c r="D5826" t="str">
        <f t="shared" si="152"/>
        <v/>
      </c>
      <c r="E5826">
        <f>IFERROR(INDEX($G$2:$S$15,MATCH($H5826,$G$2:$G$15,0),MATCH($I5826,$G$2:$S$2,0)),"")</f>
        <v>0.94</v>
      </c>
      <c r="F5826">
        <f>IFERROR(IF('SUIVI VENTES 403e'!$A5806&lt;&gt;"",ROUND((($C5826/1.2)-$E5826),2),""),"")</f>
        <v>7.39</v>
      </c>
      <c r="G5826">
        <f>IFERROR(IF('SUIVI VENTES 403e'!$A5806&lt;&gt;"",ROUND($F5826*$A5826,2),""),"")</f>
        <v>36.950000000000003</v>
      </c>
      <c r="H5826">
        <f>IFERROR(IF('SUIVI VENTES 403e'!$A5806&lt;&gt;"",YEAR('SUIVI VENTES 403e'!$G5806),""),"")</f>
        <v>2021</v>
      </c>
      <c r="I5826">
        <f>IFERROR(IF('SUIVI VENTES 403e'!$A5806&lt;&gt;"",MONTH('SUIVI VENTES 403e'!$G5806),""),"")</f>
        <v>2</v>
      </c>
    </row>
    <row r="5827" spans="1:9" x14ac:dyDescent="0.25">
      <c r="A5827">
        <f>IFERROR('SUIVI VENTES 403e'!B5807*(INDEX(traitement!$A$8:$B$16,MATCH('SUIVI VENTES 403e'!$H5807,traitement!$A$8:$A$16,0),2)),"")</f>
        <v>1</v>
      </c>
      <c r="B5827">
        <f>IFERROR('SUIVI VENTES 403e'!F5807,"")</f>
        <v>0</v>
      </c>
      <c r="C5827">
        <f>IFERROR(IF('SUIVI VENTES 403e'!$A5807&lt;&gt;"",ROUND($B5827/$A5827,2),""),"")</f>
        <v>0</v>
      </c>
      <c r="D5827">
        <f t="shared" si="152"/>
        <v>1</v>
      </c>
      <c r="E5827">
        <f>IFERROR(INDEX($G$2:$S$15,MATCH($H5827,$G$2:$G$15,0),MATCH($I5827,$G$2:$S$2,0)),"")</f>
        <v>0.94</v>
      </c>
      <c r="F5827">
        <f>IFERROR(IF('SUIVI VENTES 403e'!$A5807&lt;&gt;"",ROUND((($C5827/1.2)-$E5827),2),""),"")</f>
        <v>-0.94</v>
      </c>
      <c r="G5827">
        <f>IFERROR(IF('SUIVI VENTES 403e'!$A5807&lt;&gt;"",ROUND($F5827*$A5827,2),""),"")</f>
        <v>-0.94</v>
      </c>
      <c r="H5827">
        <f>IFERROR(IF('SUIVI VENTES 403e'!$A5807&lt;&gt;"",YEAR('SUIVI VENTES 403e'!$G5807),""),"")</f>
        <v>2021</v>
      </c>
      <c r="I5827">
        <f>IFERROR(IF('SUIVI VENTES 403e'!$A5807&lt;&gt;"",MONTH('SUIVI VENTES 403e'!$G5807),""),"")</f>
        <v>2</v>
      </c>
    </row>
    <row r="5828" spans="1:9" x14ac:dyDescent="0.25">
      <c r="A5828">
        <f>IFERROR('SUIVI VENTES 403e'!B5808*(INDEX(traitement!$A$8:$B$16,MATCH('SUIVI VENTES 403e'!$H5808,traitement!$A$8:$A$16,0),2)),"")</f>
        <v>1</v>
      </c>
      <c r="B5828">
        <f>IFERROR('SUIVI VENTES 403e'!F5808,"")</f>
        <v>10</v>
      </c>
      <c r="C5828">
        <f>IFERROR(IF('SUIVI VENTES 403e'!$A5808&lt;&gt;"",ROUND($B5828/$A5828,2),""),"")</f>
        <v>10</v>
      </c>
      <c r="D5828" t="str">
        <f t="shared" si="152"/>
        <v/>
      </c>
      <c r="E5828">
        <f>IFERROR(INDEX($G$2:$S$15,MATCH($H5828,$G$2:$G$15,0),MATCH($I5828,$G$2:$S$2,0)),"")</f>
        <v>0.94</v>
      </c>
      <c r="F5828">
        <f>IFERROR(IF('SUIVI VENTES 403e'!$A5808&lt;&gt;"",ROUND((($C5828/1.2)-$E5828),2),""),"")</f>
        <v>7.39</v>
      </c>
      <c r="G5828">
        <f>IFERROR(IF('SUIVI VENTES 403e'!$A5808&lt;&gt;"",ROUND($F5828*$A5828,2),""),"")</f>
        <v>7.39</v>
      </c>
      <c r="H5828">
        <f>IFERROR(IF('SUIVI VENTES 403e'!$A5808&lt;&gt;"",YEAR('SUIVI VENTES 403e'!$G5808),""),"")</f>
        <v>2021</v>
      </c>
      <c r="I5828">
        <f>IFERROR(IF('SUIVI VENTES 403e'!$A5808&lt;&gt;"",MONTH('SUIVI VENTES 403e'!$G5808),""),"")</f>
        <v>2</v>
      </c>
    </row>
    <row r="5829" spans="1:9" x14ac:dyDescent="0.25">
      <c r="A5829">
        <f>IFERROR('SUIVI VENTES 403e'!B5809*(INDEX(traitement!$A$8:$B$16,MATCH('SUIVI VENTES 403e'!$H5809,traitement!$A$8:$A$16,0),2)),"")</f>
        <v>5</v>
      </c>
      <c r="B5829">
        <f>IFERROR('SUIVI VENTES 403e'!F5809,"")</f>
        <v>50</v>
      </c>
      <c r="C5829">
        <f>IFERROR(IF('SUIVI VENTES 403e'!$A5809&lt;&gt;"",ROUND($B5829/$A5829,2),""),"")</f>
        <v>10</v>
      </c>
      <c r="D5829" t="str">
        <f t="shared" si="152"/>
        <v/>
      </c>
      <c r="E5829">
        <f>IFERROR(INDEX($G$2:$S$15,MATCH($H5829,$G$2:$G$15,0),MATCH($I5829,$G$2:$S$2,0)),"")</f>
        <v>0.94</v>
      </c>
      <c r="F5829">
        <f>IFERROR(IF('SUIVI VENTES 403e'!$A5809&lt;&gt;"",ROUND((($C5829/1.2)-$E5829),2),""),"")</f>
        <v>7.39</v>
      </c>
      <c r="G5829">
        <f>IFERROR(IF('SUIVI VENTES 403e'!$A5809&lt;&gt;"",ROUND($F5829*$A5829,2),""),"")</f>
        <v>36.950000000000003</v>
      </c>
      <c r="H5829">
        <f>IFERROR(IF('SUIVI VENTES 403e'!$A5809&lt;&gt;"",YEAR('SUIVI VENTES 403e'!$G5809),""),"")</f>
        <v>2021</v>
      </c>
      <c r="I5829">
        <f>IFERROR(IF('SUIVI VENTES 403e'!$A5809&lt;&gt;"",MONTH('SUIVI VENTES 403e'!$G5809),""),"")</f>
        <v>2</v>
      </c>
    </row>
    <row r="5830" spans="1:9" x14ac:dyDescent="0.25">
      <c r="A5830">
        <f>IFERROR('SUIVI VENTES 403e'!B5810*(INDEX(traitement!$A$8:$B$16,MATCH('SUIVI VENTES 403e'!$H5810,traitement!$A$8:$A$16,0),2)),"")</f>
        <v>6</v>
      </c>
      <c r="B5830">
        <f>IFERROR('SUIVI VENTES 403e'!F5810,"")</f>
        <v>60</v>
      </c>
      <c r="C5830">
        <f>IFERROR(IF('SUIVI VENTES 403e'!$A5810&lt;&gt;"",ROUND($B5830/$A5830,2),""),"")</f>
        <v>10</v>
      </c>
      <c r="D5830" t="str">
        <f t="shared" si="152"/>
        <v/>
      </c>
      <c r="E5830">
        <f>IFERROR(INDEX($G$2:$S$15,MATCH($H5830,$G$2:$G$15,0),MATCH($I5830,$G$2:$S$2,0)),"")</f>
        <v>0.94</v>
      </c>
      <c r="F5830">
        <f>IFERROR(IF('SUIVI VENTES 403e'!$A5810&lt;&gt;"",ROUND((($C5830/1.2)-$E5830),2),""),"")</f>
        <v>7.39</v>
      </c>
      <c r="G5830">
        <f>IFERROR(IF('SUIVI VENTES 403e'!$A5810&lt;&gt;"",ROUND($F5830*$A5830,2),""),"")</f>
        <v>44.34</v>
      </c>
      <c r="H5830">
        <f>IFERROR(IF('SUIVI VENTES 403e'!$A5810&lt;&gt;"",YEAR('SUIVI VENTES 403e'!$G5810),""),"")</f>
        <v>2021</v>
      </c>
      <c r="I5830">
        <f>IFERROR(IF('SUIVI VENTES 403e'!$A5810&lt;&gt;"",MONTH('SUIVI VENTES 403e'!$G5810),""),"")</f>
        <v>2</v>
      </c>
    </row>
    <row r="5831" spans="1:9" x14ac:dyDescent="0.25">
      <c r="A5831">
        <f>IFERROR('SUIVI VENTES 403e'!B5811*(INDEX(traitement!$A$8:$B$16,MATCH('SUIVI VENTES 403e'!$H5811,traitement!$A$8:$A$16,0),2)),"")</f>
        <v>6</v>
      </c>
      <c r="B5831">
        <f>IFERROR('SUIVI VENTES 403e'!F5811,"")</f>
        <v>60</v>
      </c>
      <c r="C5831">
        <f>IFERROR(IF('SUIVI VENTES 403e'!$A5811&lt;&gt;"",ROUND($B5831/$A5831,2),""),"")</f>
        <v>10</v>
      </c>
      <c r="D5831" t="str">
        <f t="shared" si="152"/>
        <v/>
      </c>
      <c r="E5831">
        <f>IFERROR(INDEX($G$2:$S$15,MATCH($H5831,$G$2:$G$15,0),MATCH($I5831,$G$2:$S$2,0)),"")</f>
        <v>0.94</v>
      </c>
      <c r="F5831">
        <f>IFERROR(IF('SUIVI VENTES 403e'!$A5811&lt;&gt;"",ROUND((($C5831/1.2)-$E5831),2),""),"")</f>
        <v>7.39</v>
      </c>
      <c r="G5831">
        <f>IFERROR(IF('SUIVI VENTES 403e'!$A5811&lt;&gt;"",ROUND($F5831*$A5831,2),""),"")</f>
        <v>44.34</v>
      </c>
      <c r="H5831">
        <f>IFERROR(IF('SUIVI VENTES 403e'!$A5811&lt;&gt;"",YEAR('SUIVI VENTES 403e'!$G5811),""),"")</f>
        <v>2021</v>
      </c>
      <c r="I5831">
        <f>IFERROR(IF('SUIVI VENTES 403e'!$A5811&lt;&gt;"",MONTH('SUIVI VENTES 403e'!$G5811),""),"")</f>
        <v>2</v>
      </c>
    </row>
    <row r="5832" spans="1:9" x14ac:dyDescent="0.25">
      <c r="A5832">
        <f>IFERROR('SUIVI VENTES 403e'!B5812*(INDEX(traitement!$A$8:$B$16,MATCH('SUIVI VENTES 403e'!$H5812,traitement!$A$8:$A$16,0),2)),"")</f>
        <v>12</v>
      </c>
      <c r="B5832">
        <f>IFERROR('SUIVI VENTES 403e'!F5812,"")</f>
        <v>120</v>
      </c>
      <c r="C5832">
        <f>IFERROR(IF('SUIVI VENTES 403e'!$A5812&lt;&gt;"",ROUND($B5832/$A5832,2),""),"")</f>
        <v>10</v>
      </c>
      <c r="D5832" t="str">
        <f t="shared" si="152"/>
        <v/>
      </c>
      <c r="E5832">
        <f>IFERROR(INDEX($G$2:$S$15,MATCH($H5832,$G$2:$G$15,0),MATCH($I5832,$G$2:$S$2,0)),"")</f>
        <v>0.94</v>
      </c>
      <c r="F5832">
        <f>IFERROR(IF('SUIVI VENTES 403e'!$A5812&lt;&gt;"",ROUND((($C5832/1.2)-$E5832),2),""),"")</f>
        <v>7.39</v>
      </c>
      <c r="G5832">
        <f>IFERROR(IF('SUIVI VENTES 403e'!$A5812&lt;&gt;"",ROUND($F5832*$A5832,2),""),"")</f>
        <v>88.68</v>
      </c>
      <c r="H5832">
        <f>IFERROR(IF('SUIVI VENTES 403e'!$A5812&lt;&gt;"",YEAR('SUIVI VENTES 403e'!$G5812),""),"")</f>
        <v>2021</v>
      </c>
      <c r="I5832">
        <f>IFERROR(IF('SUIVI VENTES 403e'!$A5812&lt;&gt;"",MONTH('SUIVI VENTES 403e'!$G5812),""),"")</f>
        <v>2</v>
      </c>
    </row>
    <row r="5833" spans="1:9" x14ac:dyDescent="0.25">
      <c r="A5833">
        <f>IFERROR('SUIVI VENTES 403e'!B5813*(INDEX(traitement!$A$8:$B$16,MATCH('SUIVI VENTES 403e'!$H5813,traitement!$A$8:$A$16,0),2)),"")</f>
        <v>2</v>
      </c>
      <c r="B5833">
        <f>IFERROR('SUIVI VENTES 403e'!F5813,"")</f>
        <v>20</v>
      </c>
      <c r="C5833">
        <f>IFERROR(IF('SUIVI VENTES 403e'!$A5813&lt;&gt;"",ROUND($B5833/$A5833,2),""),"")</f>
        <v>10</v>
      </c>
      <c r="D5833" t="str">
        <f t="shared" si="152"/>
        <v/>
      </c>
      <c r="E5833">
        <f>IFERROR(INDEX($G$2:$S$15,MATCH($H5833,$G$2:$G$15,0),MATCH($I5833,$G$2:$S$2,0)),"")</f>
        <v>0.94</v>
      </c>
      <c r="F5833">
        <f>IFERROR(IF('SUIVI VENTES 403e'!$A5813&lt;&gt;"",ROUND((($C5833/1.2)-$E5833),2),""),"")</f>
        <v>7.39</v>
      </c>
      <c r="G5833">
        <f>IFERROR(IF('SUIVI VENTES 403e'!$A5813&lt;&gt;"",ROUND($F5833*$A5833,2),""),"")</f>
        <v>14.78</v>
      </c>
      <c r="H5833">
        <f>IFERROR(IF('SUIVI VENTES 403e'!$A5813&lt;&gt;"",YEAR('SUIVI VENTES 403e'!$G5813),""),"")</f>
        <v>2021</v>
      </c>
      <c r="I5833">
        <f>IFERROR(IF('SUIVI VENTES 403e'!$A5813&lt;&gt;"",MONTH('SUIVI VENTES 403e'!$G5813),""),"")</f>
        <v>2</v>
      </c>
    </row>
    <row r="5834" spans="1:9" x14ac:dyDescent="0.25">
      <c r="A5834">
        <f>IFERROR('SUIVI VENTES 403e'!B5814*(INDEX(traitement!$A$8:$B$16,MATCH('SUIVI VENTES 403e'!$H5814,traitement!$A$8:$A$16,0),2)),"")</f>
        <v>5</v>
      </c>
      <c r="B5834">
        <f>IFERROR('SUIVI VENTES 403e'!F5814,"")</f>
        <v>50</v>
      </c>
      <c r="C5834">
        <f>IFERROR(IF('SUIVI VENTES 403e'!$A5814&lt;&gt;"",ROUND($B5834/$A5834,2),""),"")</f>
        <v>10</v>
      </c>
      <c r="D5834" t="str">
        <f t="shared" si="152"/>
        <v/>
      </c>
      <c r="E5834">
        <f>IFERROR(INDEX($G$2:$S$15,MATCH($H5834,$G$2:$G$15,0),MATCH($I5834,$G$2:$S$2,0)),"")</f>
        <v>0.94</v>
      </c>
      <c r="F5834">
        <f>IFERROR(IF('SUIVI VENTES 403e'!$A5814&lt;&gt;"",ROUND((($C5834/1.2)-$E5834),2),""),"")</f>
        <v>7.39</v>
      </c>
      <c r="G5834">
        <f>IFERROR(IF('SUIVI VENTES 403e'!$A5814&lt;&gt;"",ROUND($F5834*$A5834,2),""),"")</f>
        <v>36.950000000000003</v>
      </c>
      <c r="H5834">
        <f>IFERROR(IF('SUIVI VENTES 403e'!$A5814&lt;&gt;"",YEAR('SUIVI VENTES 403e'!$G5814),""),"")</f>
        <v>2021</v>
      </c>
      <c r="I5834">
        <f>IFERROR(IF('SUIVI VENTES 403e'!$A5814&lt;&gt;"",MONTH('SUIVI VENTES 403e'!$G5814),""),"")</f>
        <v>2</v>
      </c>
    </row>
    <row r="5835" spans="1:9" x14ac:dyDescent="0.25">
      <c r="A5835">
        <f>IFERROR('SUIVI VENTES 403e'!B5815*(INDEX(traitement!$A$8:$B$16,MATCH('SUIVI VENTES 403e'!$H5815,traitement!$A$8:$A$16,0),2)),"")</f>
        <v>20</v>
      </c>
      <c r="B5835">
        <f>IFERROR('SUIVI VENTES 403e'!F5815,"")</f>
        <v>200</v>
      </c>
      <c r="C5835">
        <f>IFERROR(IF('SUIVI VENTES 403e'!$A5815&lt;&gt;"",ROUND($B5835/$A5835,2),""),"")</f>
        <v>10</v>
      </c>
      <c r="D5835" t="str">
        <f t="shared" si="152"/>
        <v/>
      </c>
      <c r="E5835">
        <f>IFERROR(INDEX($G$2:$S$15,MATCH($H5835,$G$2:$G$15,0),MATCH($I5835,$G$2:$S$2,0)),"")</f>
        <v>0.94</v>
      </c>
      <c r="F5835">
        <f>IFERROR(IF('SUIVI VENTES 403e'!$A5815&lt;&gt;"",ROUND((($C5835/1.2)-$E5835),2),""),"")</f>
        <v>7.39</v>
      </c>
      <c r="G5835">
        <f>IFERROR(IF('SUIVI VENTES 403e'!$A5815&lt;&gt;"",ROUND($F5835*$A5835,2),""),"")</f>
        <v>147.80000000000001</v>
      </c>
      <c r="H5835">
        <f>IFERROR(IF('SUIVI VENTES 403e'!$A5815&lt;&gt;"",YEAR('SUIVI VENTES 403e'!$G5815),""),"")</f>
        <v>2021</v>
      </c>
      <c r="I5835">
        <f>IFERROR(IF('SUIVI VENTES 403e'!$A5815&lt;&gt;"",MONTH('SUIVI VENTES 403e'!$G5815),""),"")</f>
        <v>2</v>
      </c>
    </row>
    <row r="5836" spans="1:9" x14ac:dyDescent="0.25">
      <c r="A5836">
        <f>IFERROR('SUIVI VENTES 403e'!B5816*(INDEX(traitement!$A$8:$B$16,MATCH('SUIVI VENTES 403e'!$H5816,traitement!$A$8:$A$16,0),2)),"")</f>
        <v>4</v>
      </c>
      <c r="B5836">
        <f>IFERROR('SUIVI VENTES 403e'!F5816,"")</f>
        <v>0</v>
      </c>
      <c r="C5836">
        <f>IFERROR(IF('SUIVI VENTES 403e'!$A5816&lt;&gt;"",ROUND($B5836/$A5836,2),""),"")</f>
        <v>0</v>
      </c>
      <c r="D5836">
        <f t="shared" si="152"/>
        <v>4</v>
      </c>
      <c r="E5836">
        <f>IFERROR(INDEX($G$2:$S$15,MATCH($H5836,$G$2:$G$15,0),MATCH($I5836,$G$2:$S$2,0)),"")</f>
        <v>0.94</v>
      </c>
      <c r="F5836">
        <f>IFERROR(IF('SUIVI VENTES 403e'!$A5816&lt;&gt;"",ROUND((($C5836/1.2)-$E5836),2),""),"")</f>
        <v>-0.94</v>
      </c>
      <c r="G5836">
        <f>IFERROR(IF('SUIVI VENTES 403e'!$A5816&lt;&gt;"",ROUND($F5836*$A5836,2),""),"")</f>
        <v>-3.76</v>
      </c>
      <c r="H5836">
        <f>IFERROR(IF('SUIVI VENTES 403e'!$A5816&lt;&gt;"",YEAR('SUIVI VENTES 403e'!$G5816),""),"")</f>
        <v>2021</v>
      </c>
      <c r="I5836">
        <f>IFERROR(IF('SUIVI VENTES 403e'!$A5816&lt;&gt;"",MONTH('SUIVI VENTES 403e'!$G5816),""),"")</f>
        <v>2</v>
      </c>
    </row>
    <row r="5837" spans="1:9" x14ac:dyDescent="0.25">
      <c r="A5837">
        <f>IFERROR('SUIVI VENTES 403e'!B5817*(INDEX(traitement!$A$8:$B$16,MATCH('SUIVI VENTES 403e'!$H5817,traitement!$A$8:$A$16,0),2)),"")</f>
        <v>12</v>
      </c>
      <c r="B5837">
        <f>IFERROR('SUIVI VENTES 403e'!F5817,"")</f>
        <v>120</v>
      </c>
      <c r="C5837">
        <f>IFERROR(IF('SUIVI VENTES 403e'!$A5817&lt;&gt;"",ROUND($B5837/$A5837,2),""),"")</f>
        <v>10</v>
      </c>
      <c r="D5837" t="str">
        <f t="shared" si="152"/>
        <v/>
      </c>
      <c r="E5837">
        <f>IFERROR(INDEX($G$2:$S$15,MATCH($H5837,$G$2:$G$15,0),MATCH($I5837,$G$2:$S$2,0)),"")</f>
        <v>0.94</v>
      </c>
      <c r="F5837">
        <f>IFERROR(IF('SUIVI VENTES 403e'!$A5817&lt;&gt;"",ROUND((($C5837/1.2)-$E5837),2),""),"")</f>
        <v>7.39</v>
      </c>
      <c r="G5837">
        <f>IFERROR(IF('SUIVI VENTES 403e'!$A5817&lt;&gt;"",ROUND($F5837*$A5837,2),""),"")</f>
        <v>88.68</v>
      </c>
      <c r="H5837">
        <f>IFERROR(IF('SUIVI VENTES 403e'!$A5817&lt;&gt;"",YEAR('SUIVI VENTES 403e'!$G5817),""),"")</f>
        <v>2021</v>
      </c>
      <c r="I5837">
        <f>IFERROR(IF('SUIVI VENTES 403e'!$A5817&lt;&gt;"",MONTH('SUIVI VENTES 403e'!$G5817),""),"")</f>
        <v>2</v>
      </c>
    </row>
    <row r="5838" spans="1:9" x14ac:dyDescent="0.25">
      <c r="A5838">
        <f>IFERROR('SUIVI VENTES 403e'!B5818*(INDEX(traitement!$A$8:$B$16,MATCH('SUIVI VENTES 403e'!$H5818,traitement!$A$8:$A$16,0),2)),"")</f>
        <v>2</v>
      </c>
      <c r="B5838">
        <f>IFERROR('SUIVI VENTES 403e'!F5818,"")</f>
        <v>0</v>
      </c>
      <c r="C5838">
        <f>IFERROR(IF('SUIVI VENTES 403e'!$A5818&lt;&gt;"",ROUND($B5838/$A5838,2),""),"")</f>
        <v>0</v>
      </c>
      <c r="D5838">
        <f t="shared" si="152"/>
        <v>2</v>
      </c>
      <c r="E5838">
        <f>IFERROR(INDEX($G$2:$S$15,MATCH($H5838,$G$2:$G$15,0),MATCH($I5838,$G$2:$S$2,0)),"")</f>
        <v>0.94</v>
      </c>
      <c r="F5838">
        <f>IFERROR(IF('SUIVI VENTES 403e'!$A5818&lt;&gt;"",ROUND((($C5838/1.2)-$E5838),2),""),"")</f>
        <v>-0.94</v>
      </c>
      <c r="G5838">
        <f>IFERROR(IF('SUIVI VENTES 403e'!$A5818&lt;&gt;"",ROUND($F5838*$A5838,2),""),"")</f>
        <v>-1.88</v>
      </c>
      <c r="H5838">
        <f>IFERROR(IF('SUIVI VENTES 403e'!$A5818&lt;&gt;"",YEAR('SUIVI VENTES 403e'!$G5818),""),"")</f>
        <v>2021</v>
      </c>
      <c r="I5838">
        <f>IFERROR(IF('SUIVI VENTES 403e'!$A5818&lt;&gt;"",MONTH('SUIVI VENTES 403e'!$G5818),""),"")</f>
        <v>2</v>
      </c>
    </row>
    <row r="5839" spans="1:9" x14ac:dyDescent="0.25">
      <c r="A5839">
        <f>IFERROR('SUIVI VENTES 403e'!B5819*(INDEX(traitement!$A$8:$B$16,MATCH('SUIVI VENTES 403e'!$H5819,traitement!$A$8:$A$16,0),2)),"")</f>
        <v>10</v>
      </c>
      <c r="B5839">
        <f>IFERROR('SUIVI VENTES 403e'!F5819,"")</f>
        <v>100</v>
      </c>
      <c r="C5839">
        <f>IFERROR(IF('SUIVI VENTES 403e'!$A5819&lt;&gt;"",ROUND($B5839/$A5839,2),""),"")</f>
        <v>10</v>
      </c>
      <c r="D5839" t="str">
        <f t="shared" si="152"/>
        <v/>
      </c>
      <c r="E5839">
        <f>IFERROR(INDEX($G$2:$S$15,MATCH($H5839,$G$2:$G$15,0),MATCH($I5839,$G$2:$S$2,0)),"")</f>
        <v>0.94</v>
      </c>
      <c r="F5839">
        <f>IFERROR(IF('SUIVI VENTES 403e'!$A5819&lt;&gt;"",ROUND((($C5839/1.2)-$E5839),2),""),"")</f>
        <v>7.39</v>
      </c>
      <c r="G5839">
        <f>IFERROR(IF('SUIVI VENTES 403e'!$A5819&lt;&gt;"",ROUND($F5839*$A5839,2),""),"")</f>
        <v>73.900000000000006</v>
      </c>
      <c r="H5839">
        <f>IFERROR(IF('SUIVI VENTES 403e'!$A5819&lt;&gt;"",YEAR('SUIVI VENTES 403e'!$G5819),""),"")</f>
        <v>2021</v>
      </c>
      <c r="I5839">
        <f>IFERROR(IF('SUIVI VENTES 403e'!$A5819&lt;&gt;"",MONTH('SUIVI VENTES 403e'!$G5819),""),"")</f>
        <v>2</v>
      </c>
    </row>
    <row r="5840" spans="1:9" x14ac:dyDescent="0.25">
      <c r="A5840">
        <f>IFERROR('SUIVI VENTES 403e'!B5820*(INDEX(traitement!$A$8:$B$16,MATCH('SUIVI VENTES 403e'!$H5820,traitement!$A$8:$A$16,0),2)),"")</f>
        <v>1</v>
      </c>
      <c r="B5840">
        <f>IFERROR('SUIVI VENTES 403e'!F5820,"")</f>
        <v>0</v>
      </c>
      <c r="C5840">
        <f>IFERROR(IF('SUIVI VENTES 403e'!$A5820&lt;&gt;"",ROUND($B5840/$A5840,2),""),"")</f>
        <v>0</v>
      </c>
      <c r="D5840">
        <f t="shared" si="152"/>
        <v>1</v>
      </c>
      <c r="E5840">
        <f>IFERROR(INDEX($G$2:$S$15,MATCH($H5840,$G$2:$G$15,0),MATCH($I5840,$G$2:$S$2,0)),"")</f>
        <v>0.94</v>
      </c>
      <c r="F5840">
        <f>IFERROR(IF('SUIVI VENTES 403e'!$A5820&lt;&gt;"",ROUND((($C5840/1.2)-$E5840),2),""),"")</f>
        <v>-0.94</v>
      </c>
      <c r="G5840">
        <f>IFERROR(IF('SUIVI VENTES 403e'!$A5820&lt;&gt;"",ROUND($F5840*$A5840,2),""),"")</f>
        <v>-0.94</v>
      </c>
      <c r="H5840">
        <f>IFERROR(IF('SUIVI VENTES 403e'!$A5820&lt;&gt;"",YEAR('SUIVI VENTES 403e'!$G5820),""),"")</f>
        <v>2021</v>
      </c>
      <c r="I5840">
        <f>IFERROR(IF('SUIVI VENTES 403e'!$A5820&lt;&gt;"",MONTH('SUIVI VENTES 403e'!$G5820),""),"")</f>
        <v>2</v>
      </c>
    </row>
    <row r="5841" spans="1:9" x14ac:dyDescent="0.25">
      <c r="A5841">
        <f>IFERROR('SUIVI VENTES 403e'!B5821*(INDEX(traitement!$A$8:$B$16,MATCH('SUIVI VENTES 403e'!$H5821,traitement!$A$8:$A$16,0),2)),"")</f>
        <v>10</v>
      </c>
      <c r="B5841">
        <f>IFERROR('SUIVI VENTES 403e'!F5821,"")</f>
        <v>100</v>
      </c>
      <c r="C5841">
        <f>IFERROR(IF('SUIVI VENTES 403e'!$A5821&lt;&gt;"",ROUND($B5841/$A5841,2),""),"")</f>
        <v>10</v>
      </c>
      <c r="D5841" t="str">
        <f t="shared" si="152"/>
        <v/>
      </c>
      <c r="E5841">
        <f>IFERROR(INDEX($G$2:$S$15,MATCH($H5841,$G$2:$G$15,0),MATCH($I5841,$G$2:$S$2,0)),"")</f>
        <v>0.94</v>
      </c>
      <c r="F5841">
        <f>IFERROR(IF('SUIVI VENTES 403e'!$A5821&lt;&gt;"",ROUND((($C5841/1.2)-$E5841),2),""),"")</f>
        <v>7.39</v>
      </c>
      <c r="G5841">
        <f>IFERROR(IF('SUIVI VENTES 403e'!$A5821&lt;&gt;"",ROUND($F5841*$A5841,2),""),"")</f>
        <v>73.900000000000006</v>
      </c>
      <c r="H5841">
        <f>IFERROR(IF('SUIVI VENTES 403e'!$A5821&lt;&gt;"",YEAR('SUIVI VENTES 403e'!$G5821),""),"")</f>
        <v>2021</v>
      </c>
      <c r="I5841">
        <f>IFERROR(IF('SUIVI VENTES 403e'!$A5821&lt;&gt;"",MONTH('SUIVI VENTES 403e'!$G5821),""),"")</f>
        <v>2</v>
      </c>
    </row>
    <row r="5842" spans="1:9" x14ac:dyDescent="0.25">
      <c r="A5842">
        <f>IFERROR('SUIVI VENTES 403e'!B5822*(INDEX(traitement!$A$8:$B$16,MATCH('SUIVI VENTES 403e'!$H5822,traitement!$A$8:$A$16,0),2)),"")</f>
        <v>12</v>
      </c>
      <c r="B5842">
        <f>IFERROR('SUIVI VENTES 403e'!F5822,"")</f>
        <v>120</v>
      </c>
      <c r="C5842">
        <f>IFERROR(IF('SUIVI VENTES 403e'!$A5822&lt;&gt;"",ROUND($B5842/$A5842,2),""),"")</f>
        <v>10</v>
      </c>
      <c r="D5842" t="str">
        <f t="shared" si="152"/>
        <v/>
      </c>
      <c r="E5842">
        <f>IFERROR(INDEX($G$2:$S$15,MATCH($H5842,$G$2:$G$15,0),MATCH($I5842,$G$2:$S$2,0)),"")</f>
        <v>0.94</v>
      </c>
      <c r="F5842">
        <f>IFERROR(IF('SUIVI VENTES 403e'!$A5822&lt;&gt;"",ROUND((($C5842/1.2)-$E5842),2),""),"")</f>
        <v>7.39</v>
      </c>
      <c r="G5842">
        <f>IFERROR(IF('SUIVI VENTES 403e'!$A5822&lt;&gt;"",ROUND($F5842*$A5842,2),""),"")</f>
        <v>88.68</v>
      </c>
      <c r="H5842">
        <f>IFERROR(IF('SUIVI VENTES 403e'!$A5822&lt;&gt;"",YEAR('SUIVI VENTES 403e'!$G5822),""),"")</f>
        <v>2021</v>
      </c>
      <c r="I5842">
        <f>IFERROR(IF('SUIVI VENTES 403e'!$A5822&lt;&gt;"",MONTH('SUIVI VENTES 403e'!$G5822),""),"")</f>
        <v>2</v>
      </c>
    </row>
    <row r="5843" spans="1:9" x14ac:dyDescent="0.25">
      <c r="A5843">
        <f>IFERROR('SUIVI VENTES 403e'!B5823*(INDEX(traitement!$A$8:$B$16,MATCH('SUIVI VENTES 403e'!$H5823,traitement!$A$8:$A$16,0),2)),"")</f>
        <v>1</v>
      </c>
      <c r="B5843">
        <f>IFERROR('SUIVI VENTES 403e'!F5823,"")</f>
        <v>16.670000000000002</v>
      </c>
      <c r="C5843">
        <f>IFERROR(IF('SUIVI VENTES 403e'!$A5823&lt;&gt;"",ROUND($B5843/$A5843,2),""),"")</f>
        <v>16.670000000000002</v>
      </c>
      <c r="D5843" t="str">
        <f t="shared" si="152"/>
        <v/>
      </c>
      <c r="E5843">
        <f>IFERROR(INDEX($G$2:$S$15,MATCH($H5843,$G$2:$G$15,0),MATCH($I5843,$G$2:$S$2,0)),"")</f>
        <v>0.94</v>
      </c>
      <c r="F5843">
        <f>IFERROR(IF('SUIVI VENTES 403e'!$A5823&lt;&gt;"",ROUND((($C5843/1.2)-$E5843),2),""),"")</f>
        <v>12.95</v>
      </c>
      <c r="G5843">
        <f>IFERROR(IF('SUIVI VENTES 403e'!$A5823&lt;&gt;"",ROUND($F5843*$A5843,2),""),"")</f>
        <v>12.95</v>
      </c>
      <c r="H5843">
        <f>IFERROR(IF('SUIVI VENTES 403e'!$A5823&lt;&gt;"",YEAR('SUIVI VENTES 403e'!$G5823),""),"")</f>
        <v>2021</v>
      </c>
      <c r="I5843">
        <f>IFERROR(IF('SUIVI VENTES 403e'!$A5823&lt;&gt;"",MONTH('SUIVI VENTES 403e'!$G5823),""),"")</f>
        <v>2</v>
      </c>
    </row>
    <row r="5844" spans="1:9" x14ac:dyDescent="0.25">
      <c r="A5844">
        <f>IFERROR('SUIVI VENTES 403e'!B5824*(INDEX(traitement!$A$8:$B$16,MATCH('SUIVI VENTES 403e'!$H5824,traitement!$A$8:$A$16,0),2)),"")</f>
        <v>0.5</v>
      </c>
      <c r="B5844">
        <f>IFERROR('SUIVI VENTES 403e'!F5824,"")</f>
        <v>8.33</v>
      </c>
      <c r="C5844">
        <f>IFERROR(IF('SUIVI VENTES 403e'!$A5824&lt;&gt;"",ROUND($B5844/$A5844,2),""),"")</f>
        <v>16.66</v>
      </c>
      <c r="D5844" t="str">
        <f t="shared" si="152"/>
        <v/>
      </c>
      <c r="E5844">
        <f>IFERROR(INDEX($G$2:$S$15,MATCH($H5844,$G$2:$G$15,0),MATCH($I5844,$G$2:$S$2,0)),"")</f>
        <v>0.94</v>
      </c>
      <c r="F5844">
        <f>IFERROR(IF('SUIVI VENTES 403e'!$A5824&lt;&gt;"",ROUND((($C5844/1.2)-$E5844),2),""),"")</f>
        <v>12.94</v>
      </c>
      <c r="G5844">
        <f>IFERROR(IF('SUIVI VENTES 403e'!$A5824&lt;&gt;"",ROUND($F5844*$A5844,2),""),"")</f>
        <v>6.47</v>
      </c>
      <c r="H5844">
        <f>IFERROR(IF('SUIVI VENTES 403e'!$A5824&lt;&gt;"",YEAR('SUIVI VENTES 403e'!$G5824),""),"")</f>
        <v>2021</v>
      </c>
      <c r="I5844">
        <f>IFERROR(IF('SUIVI VENTES 403e'!$A5824&lt;&gt;"",MONTH('SUIVI VENTES 403e'!$G5824),""),"")</f>
        <v>2</v>
      </c>
    </row>
    <row r="5845" spans="1:9" x14ac:dyDescent="0.25">
      <c r="A5845">
        <f>IFERROR('SUIVI VENTES 403e'!B5825*(INDEX(traitement!$A$8:$B$16,MATCH('SUIVI VENTES 403e'!$H5825,traitement!$A$8:$A$16,0),2)),"")</f>
        <v>1</v>
      </c>
      <c r="B5845">
        <f>IFERROR('SUIVI VENTES 403e'!F5825,"")</f>
        <v>10</v>
      </c>
      <c r="C5845">
        <f>IFERROR(IF('SUIVI VENTES 403e'!$A5825&lt;&gt;"",ROUND($B5845/$A5845,2),""),"")</f>
        <v>10</v>
      </c>
      <c r="D5845" t="str">
        <f t="shared" si="152"/>
        <v/>
      </c>
      <c r="E5845">
        <f>IFERROR(INDEX($G$2:$S$15,MATCH($H5845,$G$2:$G$15,0),MATCH($I5845,$G$2:$S$2,0)),"")</f>
        <v>0.94</v>
      </c>
      <c r="F5845">
        <f>IFERROR(IF('SUIVI VENTES 403e'!$A5825&lt;&gt;"",ROUND((($C5845/1.2)-$E5845),2),""),"")</f>
        <v>7.39</v>
      </c>
      <c r="G5845">
        <f>IFERROR(IF('SUIVI VENTES 403e'!$A5825&lt;&gt;"",ROUND($F5845*$A5845,2),""),"")</f>
        <v>7.39</v>
      </c>
      <c r="H5845">
        <f>IFERROR(IF('SUIVI VENTES 403e'!$A5825&lt;&gt;"",YEAR('SUIVI VENTES 403e'!$G5825),""),"")</f>
        <v>2021</v>
      </c>
      <c r="I5845">
        <f>IFERROR(IF('SUIVI VENTES 403e'!$A5825&lt;&gt;"",MONTH('SUIVI VENTES 403e'!$G5825),""),"")</f>
        <v>2</v>
      </c>
    </row>
    <row r="5846" spans="1:9" x14ac:dyDescent="0.25">
      <c r="A5846">
        <f>IFERROR('SUIVI VENTES 403e'!B5826*(INDEX(traitement!$A$8:$B$16,MATCH('SUIVI VENTES 403e'!$H5826,traitement!$A$8:$A$16,0),2)),"")</f>
        <v>10</v>
      </c>
      <c r="B5846">
        <f>IFERROR('SUIVI VENTES 403e'!F5826,"")</f>
        <v>100</v>
      </c>
      <c r="C5846">
        <f>IFERROR(IF('SUIVI VENTES 403e'!$A5826&lt;&gt;"",ROUND($B5846/$A5846,2),""),"")</f>
        <v>10</v>
      </c>
      <c r="D5846" t="str">
        <f t="shared" si="152"/>
        <v/>
      </c>
      <c r="E5846">
        <f>IFERROR(INDEX($G$2:$S$15,MATCH($H5846,$G$2:$G$15,0),MATCH($I5846,$G$2:$S$2,0)),"")</f>
        <v>0.94</v>
      </c>
      <c r="F5846">
        <f>IFERROR(IF('SUIVI VENTES 403e'!$A5826&lt;&gt;"",ROUND((($C5846/1.2)-$E5846),2),""),"")</f>
        <v>7.39</v>
      </c>
      <c r="G5846">
        <f>IFERROR(IF('SUIVI VENTES 403e'!$A5826&lt;&gt;"",ROUND($F5846*$A5846,2),""),"")</f>
        <v>73.900000000000006</v>
      </c>
      <c r="H5846">
        <f>IFERROR(IF('SUIVI VENTES 403e'!$A5826&lt;&gt;"",YEAR('SUIVI VENTES 403e'!$G5826),""),"")</f>
        <v>2021</v>
      </c>
      <c r="I5846">
        <f>IFERROR(IF('SUIVI VENTES 403e'!$A5826&lt;&gt;"",MONTH('SUIVI VENTES 403e'!$G5826),""),"")</f>
        <v>2</v>
      </c>
    </row>
    <row r="5847" spans="1:9" x14ac:dyDescent="0.25">
      <c r="A5847">
        <f>IFERROR('SUIVI VENTES 403e'!B5827*(INDEX(traitement!$A$8:$B$16,MATCH('SUIVI VENTES 403e'!$H5827,traitement!$A$8:$A$16,0),2)),"")</f>
        <v>5</v>
      </c>
      <c r="B5847">
        <f>IFERROR('SUIVI VENTES 403e'!F5827,"")</f>
        <v>50</v>
      </c>
      <c r="C5847">
        <f>IFERROR(IF('SUIVI VENTES 403e'!$A5827&lt;&gt;"",ROUND($B5847/$A5847,2),""),"")</f>
        <v>10</v>
      </c>
      <c r="D5847" t="str">
        <f t="shared" ref="D5847:D5910" si="153">IF(B5847&lt;&gt;0,"",IF(A5847&lt;&gt;"",A5847,""))</f>
        <v/>
      </c>
      <c r="E5847">
        <f>IFERROR(INDEX($G$2:$S$15,MATCH($H5847,$G$2:$G$15,0),MATCH($I5847,$G$2:$S$2,0)),"")</f>
        <v>0.94</v>
      </c>
      <c r="F5847">
        <f>IFERROR(IF('SUIVI VENTES 403e'!$A5827&lt;&gt;"",ROUND((($C5847/1.2)-$E5847),2),""),"")</f>
        <v>7.39</v>
      </c>
      <c r="G5847">
        <f>IFERROR(IF('SUIVI VENTES 403e'!$A5827&lt;&gt;"",ROUND($F5847*$A5847,2),""),"")</f>
        <v>36.950000000000003</v>
      </c>
      <c r="H5847">
        <f>IFERROR(IF('SUIVI VENTES 403e'!$A5827&lt;&gt;"",YEAR('SUIVI VENTES 403e'!$G5827),""),"")</f>
        <v>2021</v>
      </c>
      <c r="I5847">
        <f>IFERROR(IF('SUIVI VENTES 403e'!$A5827&lt;&gt;"",MONTH('SUIVI VENTES 403e'!$G5827),""),"")</f>
        <v>2</v>
      </c>
    </row>
    <row r="5848" spans="1:9" x14ac:dyDescent="0.25">
      <c r="A5848">
        <f>IFERROR('SUIVI VENTES 403e'!B5828*(INDEX(traitement!$A$8:$B$16,MATCH('SUIVI VENTES 403e'!$H5828,traitement!$A$8:$A$16,0),2)),"")</f>
        <v>15</v>
      </c>
      <c r="B5848">
        <f>IFERROR('SUIVI VENTES 403e'!F5828,"")</f>
        <v>150</v>
      </c>
      <c r="C5848">
        <f>IFERROR(IF('SUIVI VENTES 403e'!$A5828&lt;&gt;"",ROUND($B5848/$A5848,2),""),"")</f>
        <v>10</v>
      </c>
      <c r="D5848" t="str">
        <f t="shared" si="153"/>
        <v/>
      </c>
      <c r="E5848">
        <f>IFERROR(INDEX($G$2:$S$15,MATCH($H5848,$G$2:$G$15,0),MATCH($I5848,$G$2:$S$2,0)),"")</f>
        <v>0.94</v>
      </c>
      <c r="F5848">
        <f>IFERROR(IF('SUIVI VENTES 403e'!$A5828&lt;&gt;"",ROUND((($C5848/1.2)-$E5848),2),""),"")</f>
        <v>7.39</v>
      </c>
      <c r="G5848">
        <f>IFERROR(IF('SUIVI VENTES 403e'!$A5828&lt;&gt;"",ROUND($F5848*$A5848,2),""),"")</f>
        <v>110.85</v>
      </c>
      <c r="H5848">
        <f>IFERROR(IF('SUIVI VENTES 403e'!$A5828&lt;&gt;"",YEAR('SUIVI VENTES 403e'!$G5828),""),"")</f>
        <v>2021</v>
      </c>
      <c r="I5848">
        <f>IFERROR(IF('SUIVI VENTES 403e'!$A5828&lt;&gt;"",MONTH('SUIVI VENTES 403e'!$G5828),""),"")</f>
        <v>2</v>
      </c>
    </row>
    <row r="5849" spans="1:9" x14ac:dyDescent="0.25">
      <c r="A5849">
        <f>IFERROR('SUIVI VENTES 403e'!B5829*(INDEX(traitement!$A$8:$B$16,MATCH('SUIVI VENTES 403e'!$H5829,traitement!$A$8:$A$16,0),2)),"")</f>
        <v>2</v>
      </c>
      <c r="B5849">
        <f>IFERROR('SUIVI VENTES 403e'!F5829,"")</f>
        <v>0</v>
      </c>
      <c r="C5849">
        <f>IFERROR(IF('SUIVI VENTES 403e'!$A5829&lt;&gt;"",ROUND($B5849/$A5849,2),""),"")</f>
        <v>0</v>
      </c>
      <c r="D5849">
        <f t="shared" si="153"/>
        <v>2</v>
      </c>
      <c r="E5849">
        <f>IFERROR(INDEX($G$2:$S$15,MATCH($H5849,$G$2:$G$15,0),MATCH($I5849,$G$2:$S$2,0)),"")</f>
        <v>0.94</v>
      </c>
      <c r="F5849">
        <f>IFERROR(IF('SUIVI VENTES 403e'!$A5829&lt;&gt;"",ROUND((($C5849/1.2)-$E5849),2),""),"")</f>
        <v>-0.94</v>
      </c>
      <c r="G5849">
        <f>IFERROR(IF('SUIVI VENTES 403e'!$A5829&lt;&gt;"",ROUND($F5849*$A5849,2),""),"")</f>
        <v>-1.88</v>
      </c>
      <c r="H5849">
        <f>IFERROR(IF('SUIVI VENTES 403e'!$A5829&lt;&gt;"",YEAR('SUIVI VENTES 403e'!$G5829),""),"")</f>
        <v>2021</v>
      </c>
      <c r="I5849">
        <f>IFERROR(IF('SUIVI VENTES 403e'!$A5829&lt;&gt;"",MONTH('SUIVI VENTES 403e'!$G5829),""),"")</f>
        <v>2</v>
      </c>
    </row>
    <row r="5850" spans="1:9" x14ac:dyDescent="0.25">
      <c r="A5850">
        <f>IFERROR('SUIVI VENTES 403e'!B5830*(INDEX(traitement!$A$8:$B$16,MATCH('SUIVI VENTES 403e'!$H5830,traitement!$A$8:$A$16,0),2)),"")</f>
        <v>5.75</v>
      </c>
      <c r="B5850">
        <f>IFERROR('SUIVI VENTES 403e'!F5830,"")</f>
        <v>115</v>
      </c>
      <c r="C5850">
        <f>IFERROR(IF('SUIVI VENTES 403e'!$A5830&lt;&gt;"",ROUND($B5850/$A5850,2),""),"")</f>
        <v>20</v>
      </c>
      <c r="D5850" t="str">
        <f t="shared" si="153"/>
        <v/>
      </c>
      <c r="E5850">
        <f>IFERROR(INDEX($G$2:$S$15,MATCH($H5850,$G$2:$G$15,0),MATCH($I5850,$G$2:$S$2,0)),"")</f>
        <v>0.94</v>
      </c>
      <c r="F5850">
        <f>IFERROR(IF('SUIVI VENTES 403e'!$A5830&lt;&gt;"",ROUND((($C5850/1.2)-$E5850),2),""),"")</f>
        <v>15.73</v>
      </c>
      <c r="G5850">
        <f>IFERROR(IF('SUIVI VENTES 403e'!$A5830&lt;&gt;"",ROUND($F5850*$A5850,2),""),"")</f>
        <v>90.45</v>
      </c>
      <c r="H5850">
        <f>IFERROR(IF('SUIVI VENTES 403e'!$A5830&lt;&gt;"",YEAR('SUIVI VENTES 403e'!$G5830),""),"")</f>
        <v>2021</v>
      </c>
      <c r="I5850">
        <f>IFERROR(IF('SUIVI VENTES 403e'!$A5830&lt;&gt;"",MONTH('SUIVI VENTES 403e'!$G5830),""),"")</f>
        <v>2</v>
      </c>
    </row>
    <row r="5851" spans="1:9" x14ac:dyDescent="0.25">
      <c r="A5851">
        <f>IFERROR('SUIVI VENTES 403e'!B5831*(INDEX(traitement!$A$8:$B$16,MATCH('SUIVI VENTES 403e'!$H5831,traitement!$A$8:$A$16,0),2)),"")</f>
        <v>0.75</v>
      </c>
      <c r="B5851">
        <f>IFERROR('SUIVI VENTES 403e'!F5831,"")</f>
        <v>0</v>
      </c>
      <c r="C5851">
        <f>IFERROR(IF('SUIVI VENTES 403e'!$A5831&lt;&gt;"",ROUND($B5851/$A5851,2),""),"")</f>
        <v>0</v>
      </c>
      <c r="D5851">
        <f t="shared" si="153"/>
        <v>0.75</v>
      </c>
      <c r="E5851">
        <f>IFERROR(INDEX($G$2:$S$15,MATCH($H5851,$G$2:$G$15,0),MATCH($I5851,$G$2:$S$2,0)),"")</f>
        <v>0.94</v>
      </c>
      <c r="F5851">
        <f>IFERROR(IF('SUIVI VENTES 403e'!$A5831&lt;&gt;"",ROUND((($C5851/1.2)-$E5851),2),""),"")</f>
        <v>-0.94</v>
      </c>
      <c r="G5851">
        <f>IFERROR(IF('SUIVI VENTES 403e'!$A5831&lt;&gt;"",ROUND($F5851*$A5851,2),""),"")</f>
        <v>-0.71</v>
      </c>
      <c r="H5851">
        <f>IFERROR(IF('SUIVI VENTES 403e'!$A5831&lt;&gt;"",YEAR('SUIVI VENTES 403e'!$G5831),""),"")</f>
        <v>2021</v>
      </c>
      <c r="I5851">
        <f>IFERROR(IF('SUIVI VENTES 403e'!$A5831&lt;&gt;"",MONTH('SUIVI VENTES 403e'!$G5831),""),"")</f>
        <v>2</v>
      </c>
    </row>
    <row r="5852" spans="1:9" x14ac:dyDescent="0.25">
      <c r="A5852">
        <f>IFERROR('SUIVI VENTES 403e'!B5832*(INDEX(traitement!$A$8:$B$16,MATCH('SUIVI VENTES 403e'!$H5832,traitement!$A$8:$A$16,0),2)),"")</f>
        <v>1</v>
      </c>
      <c r="B5852">
        <f>IFERROR('SUIVI VENTES 403e'!F5832,"")</f>
        <v>11.67</v>
      </c>
      <c r="C5852">
        <f>IFERROR(IF('SUIVI VENTES 403e'!$A5832&lt;&gt;"",ROUND($B5852/$A5852,2),""),"")</f>
        <v>11.67</v>
      </c>
      <c r="D5852" t="str">
        <f t="shared" si="153"/>
        <v/>
      </c>
      <c r="E5852">
        <f>IFERROR(INDEX($G$2:$S$15,MATCH($H5852,$G$2:$G$15,0),MATCH($I5852,$G$2:$S$2,0)),"")</f>
        <v>0.94</v>
      </c>
      <c r="F5852">
        <f>IFERROR(IF('SUIVI VENTES 403e'!$A5832&lt;&gt;"",ROUND((($C5852/1.2)-$E5852),2),""),"")</f>
        <v>8.7899999999999991</v>
      </c>
      <c r="G5852">
        <f>IFERROR(IF('SUIVI VENTES 403e'!$A5832&lt;&gt;"",ROUND($F5852*$A5852,2),""),"")</f>
        <v>8.7899999999999991</v>
      </c>
      <c r="H5852">
        <f>IFERROR(IF('SUIVI VENTES 403e'!$A5832&lt;&gt;"",YEAR('SUIVI VENTES 403e'!$G5832),""),"")</f>
        <v>2021</v>
      </c>
      <c r="I5852">
        <f>IFERROR(IF('SUIVI VENTES 403e'!$A5832&lt;&gt;"",MONTH('SUIVI VENTES 403e'!$G5832),""),"")</f>
        <v>2</v>
      </c>
    </row>
    <row r="5853" spans="1:9" x14ac:dyDescent="0.25">
      <c r="A5853">
        <f>IFERROR('SUIVI VENTES 403e'!B5833*(INDEX(traitement!$A$8:$B$16,MATCH('SUIVI VENTES 403e'!$H5833,traitement!$A$8:$A$16,0),2)),"")</f>
        <v>12</v>
      </c>
      <c r="B5853">
        <f>IFERROR('SUIVI VENTES 403e'!F5833,"")</f>
        <v>120</v>
      </c>
      <c r="C5853">
        <f>IFERROR(IF('SUIVI VENTES 403e'!$A5833&lt;&gt;"",ROUND($B5853/$A5853,2),""),"")</f>
        <v>10</v>
      </c>
      <c r="D5853" t="str">
        <f t="shared" si="153"/>
        <v/>
      </c>
      <c r="E5853">
        <f>IFERROR(INDEX($G$2:$S$15,MATCH($H5853,$G$2:$G$15,0),MATCH($I5853,$G$2:$S$2,0)),"")</f>
        <v>0.94</v>
      </c>
      <c r="F5853">
        <f>IFERROR(IF('SUIVI VENTES 403e'!$A5833&lt;&gt;"",ROUND((($C5853/1.2)-$E5853),2),""),"")</f>
        <v>7.39</v>
      </c>
      <c r="G5853">
        <f>IFERROR(IF('SUIVI VENTES 403e'!$A5833&lt;&gt;"",ROUND($F5853*$A5853,2),""),"")</f>
        <v>88.68</v>
      </c>
      <c r="H5853">
        <f>IFERROR(IF('SUIVI VENTES 403e'!$A5833&lt;&gt;"",YEAR('SUIVI VENTES 403e'!$G5833),""),"")</f>
        <v>2021</v>
      </c>
      <c r="I5853">
        <f>IFERROR(IF('SUIVI VENTES 403e'!$A5833&lt;&gt;"",MONTH('SUIVI VENTES 403e'!$G5833),""),"")</f>
        <v>2</v>
      </c>
    </row>
    <row r="5854" spans="1:9" x14ac:dyDescent="0.25">
      <c r="A5854">
        <f>IFERROR('SUIVI VENTES 403e'!B5834*(INDEX(traitement!$A$8:$B$16,MATCH('SUIVI VENTES 403e'!$H5834,traitement!$A$8:$A$16,0),2)),"")</f>
        <v>12</v>
      </c>
      <c r="B5854">
        <f>IFERROR('SUIVI VENTES 403e'!F5834,"")</f>
        <v>120</v>
      </c>
      <c r="C5854">
        <f>IFERROR(IF('SUIVI VENTES 403e'!$A5834&lt;&gt;"",ROUND($B5854/$A5854,2),""),"")</f>
        <v>10</v>
      </c>
      <c r="D5854" t="str">
        <f t="shared" si="153"/>
        <v/>
      </c>
      <c r="E5854">
        <f>IFERROR(INDEX($G$2:$S$15,MATCH($H5854,$G$2:$G$15,0),MATCH($I5854,$G$2:$S$2,0)),"")</f>
        <v>0.94</v>
      </c>
      <c r="F5854">
        <f>IFERROR(IF('SUIVI VENTES 403e'!$A5834&lt;&gt;"",ROUND((($C5854/1.2)-$E5854),2),""),"")</f>
        <v>7.39</v>
      </c>
      <c r="G5854">
        <f>IFERROR(IF('SUIVI VENTES 403e'!$A5834&lt;&gt;"",ROUND($F5854*$A5854,2),""),"")</f>
        <v>88.68</v>
      </c>
      <c r="H5854">
        <f>IFERROR(IF('SUIVI VENTES 403e'!$A5834&lt;&gt;"",YEAR('SUIVI VENTES 403e'!$G5834),""),"")</f>
        <v>2021</v>
      </c>
      <c r="I5854">
        <f>IFERROR(IF('SUIVI VENTES 403e'!$A5834&lt;&gt;"",MONTH('SUIVI VENTES 403e'!$G5834),""),"")</f>
        <v>2</v>
      </c>
    </row>
    <row r="5855" spans="1:9" x14ac:dyDescent="0.25">
      <c r="A5855">
        <f>IFERROR('SUIVI VENTES 403e'!B5835*(INDEX(traitement!$A$8:$B$16,MATCH('SUIVI VENTES 403e'!$H5835,traitement!$A$8:$A$16,0),2)),"")</f>
        <v>1</v>
      </c>
      <c r="B5855">
        <f>IFERROR('SUIVI VENTES 403e'!F5835,"")</f>
        <v>0</v>
      </c>
      <c r="C5855">
        <f>IFERROR(IF('SUIVI VENTES 403e'!$A5835&lt;&gt;"",ROUND($B5855/$A5855,2),""),"")</f>
        <v>0</v>
      </c>
      <c r="D5855">
        <f t="shared" si="153"/>
        <v>1</v>
      </c>
      <c r="E5855">
        <f>IFERROR(INDEX($G$2:$S$15,MATCH($H5855,$G$2:$G$15,0),MATCH($I5855,$G$2:$S$2,0)),"")</f>
        <v>0.94</v>
      </c>
      <c r="F5855">
        <f>IFERROR(IF('SUIVI VENTES 403e'!$A5835&lt;&gt;"",ROUND((($C5855/1.2)-$E5855),2),""),"")</f>
        <v>-0.94</v>
      </c>
      <c r="G5855">
        <f>IFERROR(IF('SUIVI VENTES 403e'!$A5835&lt;&gt;"",ROUND($F5855*$A5855,2),""),"")</f>
        <v>-0.94</v>
      </c>
      <c r="H5855">
        <f>IFERROR(IF('SUIVI VENTES 403e'!$A5835&lt;&gt;"",YEAR('SUIVI VENTES 403e'!$G5835),""),"")</f>
        <v>2021</v>
      </c>
      <c r="I5855">
        <f>IFERROR(IF('SUIVI VENTES 403e'!$A5835&lt;&gt;"",MONTH('SUIVI VENTES 403e'!$G5835),""),"")</f>
        <v>2</v>
      </c>
    </row>
    <row r="5856" spans="1:9" x14ac:dyDescent="0.25">
      <c r="A5856">
        <f>IFERROR('SUIVI VENTES 403e'!B5836*(INDEX(traitement!$A$8:$B$16,MATCH('SUIVI VENTES 403e'!$H5836,traitement!$A$8:$A$16,0),2)),"")</f>
        <v>10</v>
      </c>
      <c r="B5856">
        <f>IFERROR('SUIVI VENTES 403e'!F5836,"")</f>
        <v>100</v>
      </c>
      <c r="C5856">
        <f>IFERROR(IF('SUIVI VENTES 403e'!$A5836&lt;&gt;"",ROUND($B5856/$A5856,2),""),"")</f>
        <v>10</v>
      </c>
      <c r="D5856" t="str">
        <f t="shared" si="153"/>
        <v/>
      </c>
      <c r="E5856">
        <f>IFERROR(INDEX($G$2:$S$15,MATCH($H5856,$G$2:$G$15,0),MATCH($I5856,$G$2:$S$2,0)),"")</f>
        <v>0.94</v>
      </c>
      <c r="F5856">
        <f>IFERROR(IF('SUIVI VENTES 403e'!$A5836&lt;&gt;"",ROUND((($C5856/1.2)-$E5856),2),""),"")</f>
        <v>7.39</v>
      </c>
      <c r="G5856">
        <f>IFERROR(IF('SUIVI VENTES 403e'!$A5836&lt;&gt;"",ROUND($F5856*$A5856,2),""),"")</f>
        <v>73.900000000000006</v>
      </c>
      <c r="H5856">
        <f>IFERROR(IF('SUIVI VENTES 403e'!$A5836&lt;&gt;"",YEAR('SUIVI VENTES 403e'!$G5836),""),"")</f>
        <v>2021</v>
      </c>
      <c r="I5856">
        <f>IFERROR(IF('SUIVI VENTES 403e'!$A5836&lt;&gt;"",MONTH('SUIVI VENTES 403e'!$G5836),""),"")</f>
        <v>2</v>
      </c>
    </row>
    <row r="5857" spans="1:9" x14ac:dyDescent="0.25">
      <c r="A5857">
        <f>IFERROR('SUIVI VENTES 403e'!B5837*(INDEX(traitement!$A$8:$B$16,MATCH('SUIVI VENTES 403e'!$H5837,traitement!$A$8:$A$16,0),2)),"")</f>
        <v>2</v>
      </c>
      <c r="B5857">
        <f>IFERROR('SUIVI VENTES 403e'!F5837,"")</f>
        <v>0</v>
      </c>
      <c r="C5857">
        <f>IFERROR(IF('SUIVI VENTES 403e'!$A5837&lt;&gt;"",ROUND($B5857/$A5857,2),""),"")</f>
        <v>0</v>
      </c>
      <c r="D5857">
        <f t="shared" si="153"/>
        <v>2</v>
      </c>
      <c r="E5857">
        <f>IFERROR(INDEX($G$2:$S$15,MATCH($H5857,$G$2:$G$15,0),MATCH($I5857,$G$2:$S$2,0)),"")</f>
        <v>0.94</v>
      </c>
      <c r="F5857">
        <f>IFERROR(IF('SUIVI VENTES 403e'!$A5837&lt;&gt;"",ROUND((($C5857/1.2)-$E5857),2),""),"")</f>
        <v>-0.94</v>
      </c>
      <c r="G5857">
        <f>IFERROR(IF('SUIVI VENTES 403e'!$A5837&lt;&gt;"",ROUND($F5857*$A5857,2),""),"")</f>
        <v>-1.88</v>
      </c>
      <c r="H5857">
        <f>IFERROR(IF('SUIVI VENTES 403e'!$A5837&lt;&gt;"",YEAR('SUIVI VENTES 403e'!$G5837),""),"")</f>
        <v>2021</v>
      </c>
      <c r="I5857">
        <f>IFERROR(IF('SUIVI VENTES 403e'!$A5837&lt;&gt;"",MONTH('SUIVI VENTES 403e'!$G5837),""),"")</f>
        <v>2</v>
      </c>
    </row>
    <row r="5858" spans="1:9" x14ac:dyDescent="0.25">
      <c r="A5858">
        <f>IFERROR('SUIVI VENTES 403e'!B5838*(INDEX(traitement!$A$8:$B$16,MATCH('SUIVI VENTES 403e'!$H5838,traitement!$A$8:$A$16,0),2)),"")</f>
        <v>12</v>
      </c>
      <c r="B5858">
        <f>IFERROR('SUIVI VENTES 403e'!F5838,"")</f>
        <v>120</v>
      </c>
      <c r="C5858">
        <f>IFERROR(IF('SUIVI VENTES 403e'!$A5838&lt;&gt;"",ROUND($B5858/$A5858,2),""),"")</f>
        <v>10</v>
      </c>
      <c r="D5858" t="str">
        <f t="shared" si="153"/>
        <v/>
      </c>
      <c r="E5858">
        <f>IFERROR(INDEX($G$2:$S$15,MATCH($H5858,$G$2:$G$15,0),MATCH($I5858,$G$2:$S$2,0)),"")</f>
        <v>0.94</v>
      </c>
      <c r="F5858">
        <f>IFERROR(IF('SUIVI VENTES 403e'!$A5838&lt;&gt;"",ROUND((($C5858/1.2)-$E5858),2),""),"")</f>
        <v>7.39</v>
      </c>
      <c r="G5858">
        <f>IFERROR(IF('SUIVI VENTES 403e'!$A5838&lt;&gt;"",ROUND($F5858*$A5858,2),""),"")</f>
        <v>88.68</v>
      </c>
      <c r="H5858">
        <f>IFERROR(IF('SUIVI VENTES 403e'!$A5838&lt;&gt;"",YEAR('SUIVI VENTES 403e'!$G5838),""),"")</f>
        <v>2021</v>
      </c>
      <c r="I5858">
        <f>IFERROR(IF('SUIVI VENTES 403e'!$A5838&lt;&gt;"",MONTH('SUIVI VENTES 403e'!$G5838),""),"")</f>
        <v>2</v>
      </c>
    </row>
    <row r="5859" spans="1:9" x14ac:dyDescent="0.25">
      <c r="A5859">
        <f>IFERROR('SUIVI VENTES 403e'!B5839*(INDEX(traitement!$A$8:$B$16,MATCH('SUIVI VENTES 403e'!$H5839,traitement!$A$8:$A$16,0),2)),"")</f>
        <v>1</v>
      </c>
      <c r="B5859">
        <f>IFERROR('SUIVI VENTES 403e'!F5839,"")</f>
        <v>0</v>
      </c>
      <c r="C5859">
        <f>IFERROR(IF('SUIVI VENTES 403e'!$A5839&lt;&gt;"",ROUND($B5859/$A5859,2),""),"")</f>
        <v>0</v>
      </c>
      <c r="D5859">
        <f t="shared" si="153"/>
        <v>1</v>
      </c>
      <c r="E5859">
        <f>IFERROR(INDEX($G$2:$S$15,MATCH($H5859,$G$2:$G$15,0),MATCH($I5859,$G$2:$S$2,0)),"")</f>
        <v>0.94</v>
      </c>
      <c r="F5859">
        <f>IFERROR(IF('SUIVI VENTES 403e'!$A5839&lt;&gt;"",ROUND((($C5859/1.2)-$E5859),2),""),"")</f>
        <v>-0.94</v>
      </c>
      <c r="G5859">
        <f>IFERROR(IF('SUIVI VENTES 403e'!$A5839&lt;&gt;"",ROUND($F5859*$A5859,2),""),"")</f>
        <v>-0.94</v>
      </c>
      <c r="H5859">
        <f>IFERROR(IF('SUIVI VENTES 403e'!$A5839&lt;&gt;"",YEAR('SUIVI VENTES 403e'!$G5839),""),"")</f>
        <v>2021</v>
      </c>
      <c r="I5859">
        <f>IFERROR(IF('SUIVI VENTES 403e'!$A5839&lt;&gt;"",MONTH('SUIVI VENTES 403e'!$G5839),""),"")</f>
        <v>2</v>
      </c>
    </row>
    <row r="5860" spans="1:9" x14ac:dyDescent="0.25">
      <c r="A5860">
        <f>IFERROR('SUIVI VENTES 403e'!B5840*(INDEX(traitement!$A$8:$B$16,MATCH('SUIVI VENTES 403e'!$H5840,traitement!$A$8:$A$16,0),2)),"")</f>
        <v>5</v>
      </c>
      <c r="B5860">
        <f>IFERROR('SUIVI VENTES 403e'!F5840,"")</f>
        <v>50</v>
      </c>
      <c r="C5860">
        <f>IFERROR(IF('SUIVI VENTES 403e'!$A5840&lt;&gt;"",ROUND($B5860/$A5860,2),""),"")</f>
        <v>10</v>
      </c>
      <c r="D5860" t="str">
        <f t="shared" si="153"/>
        <v/>
      </c>
      <c r="E5860">
        <f>IFERROR(INDEX($G$2:$S$15,MATCH($H5860,$G$2:$G$15,0),MATCH($I5860,$G$2:$S$2,0)),"")</f>
        <v>0.94</v>
      </c>
      <c r="F5860">
        <f>IFERROR(IF('SUIVI VENTES 403e'!$A5840&lt;&gt;"",ROUND((($C5860/1.2)-$E5860),2),""),"")</f>
        <v>7.39</v>
      </c>
      <c r="G5860">
        <f>IFERROR(IF('SUIVI VENTES 403e'!$A5840&lt;&gt;"",ROUND($F5860*$A5860,2),""),"")</f>
        <v>36.950000000000003</v>
      </c>
      <c r="H5860">
        <f>IFERROR(IF('SUIVI VENTES 403e'!$A5840&lt;&gt;"",YEAR('SUIVI VENTES 403e'!$G5840),""),"")</f>
        <v>2021</v>
      </c>
      <c r="I5860">
        <f>IFERROR(IF('SUIVI VENTES 403e'!$A5840&lt;&gt;"",MONTH('SUIVI VENTES 403e'!$G5840),""),"")</f>
        <v>2</v>
      </c>
    </row>
    <row r="5861" spans="1:9" x14ac:dyDescent="0.25">
      <c r="A5861">
        <f>IFERROR('SUIVI VENTES 403e'!B5841*(INDEX(traitement!$A$8:$B$16,MATCH('SUIVI VENTES 403e'!$H5841,traitement!$A$8:$A$16,0),2)),"")</f>
        <v>12</v>
      </c>
      <c r="B5861">
        <f>IFERROR('SUIVI VENTES 403e'!F5841,"")</f>
        <v>120</v>
      </c>
      <c r="C5861">
        <f>IFERROR(IF('SUIVI VENTES 403e'!$A5841&lt;&gt;"",ROUND($B5861/$A5861,2),""),"")</f>
        <v>10</v>
      </c>
      <c r="D5861" t="str">
        <f t="shared" si="153"/>
        <v/>
      </c>
      <c r="E5861">
        <f>IFERROR(INDEX($G$2:$S$15,MATCH($H5861,$G$2:$G$15,0),MATCH($I5861,$G$2:$S$2,0)),"")</f>
        <v>0.94</v>
      </c>
      <c r="F5861">
        <f>IFERROR(IF('SUIVI VENTES 403e'!$A5841&lt;&gt;"",ROUND((($C5861/1.2)-$E5861),2),""),"")</f>
        <v>7.39</v>
      </c>
      <c r="G5861">
        <f>IFERROR(IF('SUIVI VENTES 403e'!$A5841&lt;&gt;"",ROUND($F5861*$A5861,2),""),"")</f>
        <v>88.68</v>
      </c>
      <c r="H5861">
        <f>IFERROR(IF('SUIVI VENTES 403e'!$A5841&lt;&gt;"",YEAR('SUIVI VENTES 403e'!$G5841),""),"")</f>
        <v>2021</v>
      </c>
      <c r="I5861">
        <f>IFERROR(IF('SUIVI VENTES 403e'!$A5841&lt;&gt;"",MONTH('SUIVI VENTES 403e'!$G5841),""),"")</f>
        <v>3</v>
      </c>
    </row>
    <row r="5862" spans="1:9" x14ac:dyDescent="0.25">
      <c r="A5862">
        <f>IFERROR('SUIVI VENTES 403e'!B5842*(INDEX(traitement!$A$8:$B$16,MATCH('SUIVI VENTES 403e'!$H5842,traitement!$A$8:$A$16,0),2)),"")</f>
        <v>3</v>
      </c>
      <c r="B5862">
        <f>IFERROR('SUIVI VENTES 403e'!F5842,"")</f>
        <v>50</v>
      </c>
      <c r="C5862">
        <f>IFERROR(IF('SUIVI VENTES 403e'!$A5842&lt;&gt;"",ROUND($B5862/$A5862,2),""),"")</f>
        <v>16.670000000000002</v>
      </c>
      <c r="D5862" t="str">
        <f t="shared" si="153"/>
        <v/>
      </c>
      <c r="E5862">
        <f>IFERROR(INDEX($G$2:$S$15,MATCH($H5862,$G$2:$G$15,0),MATCH($I5862,$G$2:$S$2,0)),"")</f>
        <v>0.94</v>
      </c>
      <c r="F5862">
        <f>IFERROR(IF('SUIVI VENTES 403e'!$A5842&lt;&gt;"",ROUND((($C5862/1.2)-$E5862),2),""),"")</f>
        <v>12.95</v>
      </c>
      <c r="G5862">
        <f>IFERROR(IF('SUIVI VENTES 403e'!$A5842&lt;&gt;"",ROUND($F5862*$A5862,2),""),"")</f>
        <v>38.85</v>
      </c>
      <c r="H5862">
        <f>IFERROR(IF('SUIVI VENTES 403e'!$A5842&lt;&gt;"",YEAR('SUIVI VENTES 403e'!$G5842),""),"")</f>
        <v>2021</v>
      </c>
      <c r="I5862">
        <f>IFERROR(IF('SUIVI VENTES 403e'!$A5842&lt;&gt;"",MONTH('SUIVI VENTES 403e'!$G5842),""),"")</f>
        <v>3</v>
      </c>
    </row>
    <row r="5863" spans="1:9" x14ac:dyDescent="0.25">
      <c r="A5863">
        <f>IFERROR('SUIVI VENTES 403e'!B5843*(INDEX(traitement!$A$8:$B$16,MATCH('SUIVI VENTES 403e'!$H5843,traitement!$A$8:$A$16,0),2)),"")</f>
        <v>6</v>
      </c>
      <c r="B5863">
        <f>IFERROR('SUIVI VENTES 403e'!F5843,"")</f>
        <v>70</v>
      </c>
      <c r="C5863">
        <f>IFERROR(IF('SUIVI VENTES 403e'!$A5843&lt;&gt;"",ROUND($B5863/$A5863,2),""),"")</f>
        <v>11.67</v>
      </c>
      <c r="D5863" t="str">
        <f t="shared" si="153"/>
        <v/>
      </c>
      <c r="E5863">
        <f>IFERROR(INDEX($G$2:$S$15,MATCH($H5863,$G$2:$G$15,0),MATCH($I5863,$G$2:$S$2,0)),"")</f>
        <v>0.94</v>
      </c>
      <c r="F5863">
        <f>IFERROR(IF('SUIVI VENTES 403e'!$A5843&lt;&gt;"",ROUND((($C5863/1.2)-$E5863),2),""),"")</f>
        <v>8.7899999999999991</v>
      </c>
      <c r="G5863">
        <f>IFERROR(IF('SUIVI VENTES 403e'!$A5843&lt;&gt;"",ROUND($F5863*$A5863,2),""),"")</f>
        <v>52.74</v>
      </c>
      <c r="H5863">
        <f>IFERROR(IF('SUIVI VENTES 403e'!$A5843&lt;&gt;"",YEAR('SUIVI VENTES 403e'!$G5843),""),"")</f>
        <v>2021</v>
      </c>
      <c r="I5863">
        <f>IFERROR(IF('SUIVI VENTES 403e'!$A5843&lt;&gt;"",MONTH('SUIVI VENTES 403e'!$G5843),""),"")</f>
        <v>3</v>
      </c>
    </row>
    <row r="5864" spans="1:9" x14ac:dyDescent="0.25">
      <c r="A5864">
        <f>IFERROR('SUIVI VENTES 403e'!B5844*(INDEX(traitement!$A$8:$B$16,MATCH('SUIVI VENTES 403e'!$H5844,traitement!$A$8:$A$16,0),2)),"")</f>
        <v>10</v>
      </c>
      <c r="B5864">
        <f>IFERROR('SUIVI VENTES 403e'!F5844,"")</f>
        <v>100</v>
      </c>
      <c r="C5864">
        <f>IFERROR(IF('SUIVI VENTES 403e'!$A5844&lt;&gt;"",ROUND($B5864/$A5864,2),""),"")</f>
        <v>10</v>
      </c>
      <c r="D5864" t="str">
        <f t="shared" si="153"/>
        <v/>
      </c>
      <c r="E5864">
        <f>IFERROR(INDEX($G$2:$S$15,MATCH($H5864,$G$2:$G$15,0),MATCH($I5864,$G$2:$S$2,0)),"")</f>
        <v>0.94</v>
      </c>
      <c r="F5864">
        <f>IFERROR(IF('SUIVI VENTES 403e'!$A5844&lt;&gt;"",ROUND((($C5864/1.2)-$E5864),2),""),"")</f>
        <v>7.39</v>
      </c>
      <c r="G5864">
        <f>IFERROR(IF('SUIVI VENTES 403e'!$A5844&lt;&gt;"",ROUND($F5864*$A5864,2),""),"")</f>
        <v>73.900000000000006</v>
      </c>
      <c r="H5864">
        <f>IFERROR(IF('SUIVI VENTES 403e'!$A5844&lt;&gt;"",YEAR('SUIVI VENTES 403e'!$G5844),""),"")</f>
        <v>2021</v>
      </c>
      <c r="I5864">
        <f>IFERROR(IF('SUIVI VENTES 403e'!$A5844&lt;&gt;"",MONTH('SUIVI VENTES 403e'!$G5844),""),"")</f>
        <v>3</v>
      </c>
    </row>
    <row r="5865" spans="1:9" x14ac:dyDescent="0.25">
      <c r="A5865">
        <f>IFERROR('SUIVI VENTES 403e'!B5845*(INDEX(traitement!$A$8:$B$16,MATCH('SUIVI VENTES 403e'!$H5845,traitement!$A$8:$A$16,0),2)),"")</f>
        <v>12</v>
      </c>
      <c r="B5865">
        <f>IFERROR('SUIVI VENTES 403e'!F5845,"")</f>
        <v>120</v>
      </c>
      <c r="C5865">
        <f>IFERROR(IF('SUIVI VENTES 403e'!$A5845&lt;&gt;"",ROUND($B5865/$A5865,2),""),"")</f>
        <v>10</v>
      </c>
      <c r="D5865" t="str">
        <f t="shared" si="153"/>
        <v/>
      </c>
      <c r="E5865">
        <f>IFERROR(INDEX($G$2:$S$15,MATCH($H5865,$G$2:$G$15,0),MATCH($I5865,$G$2:$S$2,0)),"")</f>
        <v>0.94</v>
      </c>
      <c r="F5865">
        <f>IFERROR(IF('SUIVI VENTES 403e'!$A5845&lt;&gt;"",ROUND((($C5865/1.2)-$E5865),2),""),"")</f>
        <v>7.39</v>
      </c>
      <c r="G5865">
        <f>IFERROR(IF('SUIVI VENTES 403e'!$A5845&lt;&gt;"",ROUND($F5865*$A5865,2),""),"")</f>
        <v>88.68</v>
      </c>
      <c r="H5865">
        <f>IFERROR(IF('SUIVI VENTES 403e'!$A5845&lt;&gt;"",YEAR('SUIVI VENTES 403e'!$G5845),""),"")</f>
        <v>2021</v>
      </c>
      <c r="I5865">
        <f>IFERROR(IF('SUIVI VENTES 403e'!$A5845&lt;&gt;"",MONTH('SUIVI VENTES 403e'!$G5845),""),"")</f>
        <v>3</v>
      </c>
    </row>
    <row r="5866" spans="1:9" x14ac:dyDescent="0.25">
      <c r="A5866">
        <f>IFERROR('SUIVI VENTES 403e'!B5846*(INDEX(traitement!$A$8:$B$16,MATCH('SUIVI VENTES 403e'!$H5846,traitement!$A$8:$A$16,0),2)),"")</f>
        <v>12</v>
      </c>
      <c r="B5866">
        <f>IFERROR('SUIVI VENTES 403e'!F5846,"")</f>
        <v>120</v>
      </c>
      <c r="C5866">
        <f>IFERROR(IF('SUIVI VENTES 403e'!$A5846&lt;&gt;"",ROUND($B5866/$A5866,2),""),"")</f>
        <v>10</v>
      </c>
      <c r="D5866" t="str">
        <f t="shared" si="153"/>
        <v/>
      </c>
      <c r="E5866">
        <f>IFERROR(INDEX($G$2:$S$15,MATCH($H5866,$G$2:$G$15,0),MATCH($I5866,$G$2:$S$2,0)),"")</f>
        <v>0.94</v>
      </c>
      <c r="F5866">
        <f>IFERROR(IF('SUIVI VENTES 403e'!$A5846&lt;&gt;"",ROUND((($C5866/1.2)-$E5866),2),""),"")</f>
        <v>7.39</v>
      </c>
      <c r="G5866">
        <f>IFERROR(IF('SUIVI VENTES 403e'!$A5846&lt;&gt;"",ROUND($F5866*$A5866,2),""),"")</f>
        <v>88.68</v>
      </c>
      <c r="H5866">
        <f>IFERROR(IF('SUIVI VENTES 403e'!$A5846&lt;&gt;"",YEAR('SUIVI VENTES 403e'!$G5846),""),"")</f>
        <v>2021</v>
      </c>
      <c r="I5866">
        <f>IFERROR(IF('SUIVI VENTES 403e'!$A5846&lt;&gt;"",MONTH('SUIVI VENTES 403e'!$G5846),""),"")</f>
        <v>3</v>
      </c>
    </row>
    <row r="5867" spans="1:9" x14ac:dyDescent="0.25">
      <c r="A5867">
        <f>IFERROR('SUIVI VENTES 403e'!B5847*(INDEX(traitement!$A$8:$B$16,MATCH('SUIVI VENTES 403e'!$H5847,traitement!$A$8:$A$16,0),2)),"")</f>
        <v>1</v>
      </c>
      <c r="B5867">
        <f>IFERROR('SUIVI VENTES 403e'!F5847,"")</f>
        <v>0</v>
      </c>
      <c r="C5867">
        <f>IFERROR(IF('SUIVI VENTES 403e'!$A5847&lt;&gt;"",ROUND($B5867/$A5867,2),""),"")</f>
        <v>0</v>
      </c>
      <c r="D5867">
        <f t="shared" si="153"/>
        <v>1</v>
      </c>
      <c r="E5867">
        <f>IFERROR(INDEX($G$2:$S$15,MATCH($H5867,$G$2:$G$15,0),MATCH($I5867,$G$2:$S$2,0)),"")</f>
        <v>0.94</v>
      </c>
      <c r="F5867">
        <f>IFERROR(IF('SUIVI VENTES 403e'!$A5847&lt;&gt;"",ROUND((($C5867/1.2)-$E5867),2),""),"")</f>
        <v>-0.94</v>
      </c>
      <c r="G5867">
        <f>IFERROR(IF('SUIVI VENTES 403e'!$A5847&lt;&gt;"",ROUND($F5867*$A5867,2),""),"")</f>
        <v>-0.94</v>
      </c>
      <c r="H5867">
        <f>IFERROR(IF('SUIVI VENTES 403e'!$A5847&lt;&gt;"",YEAR('SUIVI VENTES 403e'!$G5847),""),"")</f>
        <v>2021</v>
      </c>
      <c r="I5867">
        <f>IFERROR(IF('SUIVI VENTES 403e'!$A5847&lt;&gt;"",MONTH('SUIVI VENTES 403e'!$G5847),""),"")</f>
        <v>3</v>
      </c>
    </row>
    <row r="5868" spans="1:9" x14ac:dyDescent="0.25">
      <c r="A5868">
        <f>IFERROR('SUIVI VENTES 403e'!B5848*(INDEX(traitement!$A$8:$B$16,MATCH('SUIVI VENTES 403e'!$H5848,traitement!$A$8:$A$16,0),2)),"")</f>
        <v>5</v>
      </c>
      <c r="B5868">
        <f>IFERROR('SUIVI VENTES 403e'!F5848,"")</f>
        <v>50</v>
      </c>
      <c r="C5868">
        <f>IFERROR(IF('SUIVI VENTES 403e'!$A5848&lt;&gt;"",ROUND($B5868/$A5868,2),""),"")</f>
        <v>10</v>
      </c>
      <c r="D5868" t="str">
        <f t="shared" si="153"/>
        <v/>
      </c>
      <c r="E5868">
        <f>IFERROR(INDEX($G$2:$S$15,MATCH($H5868,$G$2:$G$15,0),MATCH($I5868,$G$2:$S$2,0)),"")</f>
        <v>0.94</v>
      </c>
      <c r="F5868">
        <f>IFERROR(IF('SUIVI VENTES 403e'!$A5848&lt;&gt;"",ROUND((($C5868/1.2)-$E5868),2),""),"")</f>
        <v>7.39</v>
      </c>
      <c r="G5868">
        <f>IFERROR(IF('SUIVI VENTES 403e'!$A5848&lt;&gt;"",ROUND($F5868*$A5868,2),""),"")</f>
        <v>36.950000000000003</v>
      </c>
      <c r="H5868">
        <f>IFERROR(IF('SUIVI VENTES 403e'!$A5848&lt;&gt;"",YEAR('SUIVI VENTES 403e'!$G5848),""),"")</f>
        <v>2021</v>
      </c>
      <c r="I5868">
        <f>IFERROR(IF('SUIVI VENTES 403e'!$A5848&lt;&gt;"",MONTH('SUIVI VENTES 403e'!$G5848),""),"")</f>
        <v>3</v>
      </c>
    </row>
    <row r="5869" spans="1:9" x14ac:dyDescent="0.25">
      <c r="A5869">
        <f>IFERROR('SUIVI VENTES 403e'!B5849*(INDEX(traitement!$A$8:$B$16,MATCH('SUIVI VENTES 403e'!$H5849,traitement!$A$8:$A$16,0),2)),"")</f>
        <v>10</v>
      </c>
      <c r="B5869">
        <f>IFERROR('SUIVI VENTES 403e'!F5849,"")</f>
        <v>100</v>
      </c>
      <c r="C5869">
        <f>IFERROR(IF('SUIVI VENTES 403e'!$A5849&lt;&gt;"",ROUND($B5869/$A5869,2),""),"")</f>
        <v>10</v>
      </c>
      <c r="D5869" t="str">
        <f t="shared" si="153"/>
        <v/>
      </c>
      <c r="E5869">
        <f>IFERROR(INDEX($G$2:$S$15,MATCH($H5869,$G$2:$G$15,0),MATCH($I5869,$G$2:$S$2,0)),"")</f>
        <v>0.94</v>
      </c>
      <c r="F5869">
        <f>IFERROR(IF('SUIVI VENTES 403e'!$A5849&lt;&gt;"",ROUND((($C5869/1.2)-$E5869),2),""),"")</f>
        <v>7.39</v>
      </c>
      <c r="G5869">
        <f>IFERROR(IF('SUIVI VENTES 403e'!$A5849&lt;&gt;"",ROUND($F5869*$A5869,2),""),"")</f>
        <v>73.900000000000006</v>
      </c>
      <c r="H5869">
        <f>IFERROR(IF('SUIVI VENTES 403e'!$A5849&lt;&gt;"",YEAR('SUIVI VENTES 403e'!$G5849),""),"")</f>
        <v>2021</v>
      </c>
      <c r="I5869">
        <f>IFERROR(IF('SUIVI VENTES 403e'!$A5849&lt;&gt;"",MONTH('SUIVI VENTES 403e'!$G5849),""),"")</f>
        <v>3</v>
      </c>
    </row>
    <row r="5870" spans="1:9" x14ac:dyDescent="0.25">
      <c r="A5870">
        <f>IFERROR('SUIVI VENTES 403e'!B5850*(INDEX(traitement!$A$8:$B$16,MATCH('SUIVI VENTES 403e'!$H5850,traitement!$A$8:$A$16,0),2)),"")</f>
        <v>20</v>
      </c>
      <c r="B5870">
        <f>IFERROR('SUIVI VENTES 403e'!F5850,"")</f>
        <v>200</v>
      </c>
      <c r="C5870">
        <f>IFERROR(IF('SUIVI VENTES 403e'!$A5850&lt;&gt;"",ROUND($B5870/$A5870,2),""),"")</f>
        <v>10</v>
      </c>
      <c r="D5870" t="str">
        <f t="shared" si="153"/>
        <v/>
      </c>
      <c r="E5870">
        <f>IFERROR(INDEX($G$2:$S$15,MATCH($H5870,$G$2:$G$15,0),MATCH($I5870,$G$2:$S$2,0)),"")</f>
        <v>0.94</v>
      </c>
      <c r="F5870">
        <f>IFERROR(IF('SUIVI VENTES 403e'!$A5850&lt;&gt;"",ROUND((($C5870/1.2)-$E5870),2),""),"")</f>
        <v>7.39</v>
      </c>
      <c r="G5870">
        <f>IFERROR(IF('SUIVI VENTES 403e'!$A5850&lt;&gt;"",ROUND($F5870*$A5870,2),""),"")</f>
        <v>147.80000000000001</v>
      </c>
      <c r="H5870">
        <f>IFERROR(IF('SUIVI VENTES 403e'!$A5850&lt;&gt;"",YEAR('SUIVI VENTES 403e'!$G5850),""),"")</f>
        <v>2021</v>
      </c>
      <c r="I5870">
        <f>IFERROR(IF('SUIVI VENTES 403e'!$A5850&lt;&gt;"",MONTH('SUIVI VENTES 403e'!$G5850),""),"")</f>
        <v>3</v>
      </c>
    </row>
    <row r="5871" spans="1:9" x14ac:dyDescent="0.25">
      <c r="A5871">
        <f>IFERROR('SUIVI VENTES 403e'!B5851*(INDEX(traitement!$A$8:$B$16,MATCH('SUIVI VENTES 403e'!$H5851,traitement!$A$8:$A$16,0),2)),"")</f>
        <v>2</v>
      </c>
      <c r="B5871">
        <f>IFERROR('SUIVI VENTES 403e'!F5851,"")</f>
        <v>0</v>
      </c>
      <c r="C5871">
        <f>IFERROR(IF('SUIVI VENTES 403e'!$A5851&lt;&gt;"",ROUND($B5871/$A5871,2),""),"")</f>
        <v>0</v>
      </c>
      <c r="D5871">
        <f t="shared" si="153"/>
        <v>2</v>
      </c>
      <c r="E5871">
        <f>IFERROR(INDEX($G$2:$S$15,MATCH($H5871,$G$2:$G$15,0),MATCH($I5871,$G$2:$S$2,0)),"")</f>
        <v>0.94</v>
      </c>
      <c r="F5871">
        <f>IFERROR(IF('SUIVI VENTES 403e'!$A5851&lt;&gt;"",ROUND((($C5871/1.2)-$E5871),2),""),"")</f>
        <v>-0.94</v>
      </c>
      <c r="G5871">
        <f>IFERROR(IF('SUIVI VENTES 403e'!$A5851&lt;&gt;"",ROUND($F5871*$A5871,2),""),"")</f>
        <v>-1.88</v>
      </c>
      <c r="H5871">
        <f>IFERROR(IF('SUIVI VENTES 403e'!$A5851&lt;&gt;"",YEAR('SUIVI VENTES 403e'!$G5851),""),"")</f>
        <v>2021</v>
      </c>
      <c r="I5871">
        <f>IFERROR(IF('SUIVI VENTES 403e'!$A5851&lt;&gt;"",MONTH('SUIVI VENTES 403e'!$G5851),""),"")</f>
        <v>3</v>
      </c>
    </row>
    <row r="5872" spans="1:9" x14ac:dyDescent="0.25">
      <c r="A5872">
        <f>IFERROR('SUIVI VENTES 403e'!B5852*(INDEX(traitement!$A$8:$B$16,MATCH('SUIVI VENTES 403e'!$H5852,traitement!$A$8:$A$16,0),2)),"")</f>
        <v>20</v>
      </c>
      <c r="B5872">
        <f>IFERROR('SUIVI VENTES 403e'!F5852,"")</f>
        <v>200</v>
      </c>
      <c r="C5872">
        <f>IFERROR(IF('SUIVI VENTES 403e'!$A5852&lt;&gt;"",ROUND($B5872/$A5872,2),""),"")</f>
        <v>10</v>
      </c>
      <c r="D5872" t="str">
        <f t="shared" si="153"/>
        <v/>
      </c>
      <c r="E5872">
        <f>IFERROR(INDEX($G$2:$S$15,MATCH($H5872,$G$2:$G$15,0),MATCH($I5872,$G$2:$S$2,0)),"")</f>
        <v>0.94</v>
      </c>
      <c r="F5872">
        <f>IFERROR(IF('SUIVI VENTES 403e'!$A5852&lt;&gt;"",ROUND((($C5872/1.2)-$E5872),2),""),"")</f>
        <v>7.39</v>
      </c>
      <c r="G5872">
        <f>IFERROR(IF('SUIVI VENTES 403e'!$A5852&lt;&gt;"",ROUND($F5872*$A5872,2),""),"")</f>
        <v>147.80000000000001</v>
      </c>
      <c r="H5872">
        <f>IFERROR(IF('SUIVI VENTES 403e'!$A5852&lt;&gt;"",YEAR('SUIVI VENTES 403e'!$G5852),""),"")</f>
        <v>2021</v>
      </c>
      <c r="I5872">
        <f>IFERROR(IF('SUIVI VENTES 403e'!$A5852&lt;&gt;"",MONTH('SUIVI VENTES 403e'!$G5852),""),"")</f>
        <v>3</v>
      </c>
    </row>
    <row r="5873" spans="1:9" x14ac:dyDescent="0.25">
      <c r="A5873">
        <f>IFERROR('SUIVI VENTES 403e'!B5853*(INDEX(traitement!$A$8:$B$16,MATCH('SUIVI VENTES 403e'!$H5853,traitement!$A$8:$A$16,0),2)),"")</f>
        <v>2</v>
      </c>
      <c r="B5873">
        <f>IFERROR('SUIVI VENTES 403e'!F5853,"")</f>
        <v>0</v>
      </c>
      <c r="C5873">
        <f>IFERROR(IF('SUIVI VENTES 403e'!$A5853&lt;&gt;"",ROUND($B5873/$A5873,2),""),"")</f>
        <v>0</v>
      </c>
      <c r="D5873">
        <f t="shared" si="153"/>
        <v>2</v>
      </c>
      <c r="E5873">
        <f>IFERROR(INDEX($G$2:$S$15,MATCH($H5873,$G$2:$G$15,0),MATCH($I5873,$G$2:$S$2,0)),"")</f>
        <v>0.94</v>
      </c>
      <c r="F5873">
        <f>IFERROR(IF('SUIVI VENTES 403e'!$A5853&lt;&gt;"",ROUND((($C5873/1.2)-$E5873),2),""),"")</f>
        <v>-0.94</v>
      </c>
      <c r="G5873">
        <f>IFERROR(IF('SUIVI VENTES 403e'!$A5853&lt;&gt;"",ROUND($F5873*$A5873,2),""),"")</f>
        <v>-1.88</v>
      </c>
      <c r="H5873">
        <f>IFERROR(IF('SUIVI VENTES 403e'!$A5853&lt;&gt;"",YEAR('SUIVI VENTES 403e'!$G5853),""),"")</f>
        <v>2021</v>
      </c>
      <c r="I5873">
        <f>IFERROR(IF('SUIVI VENTES 403e'!$A5853&lt;&gt;"",MONTH('SUIVI VENTES 403e'!$G5853),""),"")</f>
        <v>3</v>
      </c>
    </row>
    <row r="5874" spans="1:9" x14ac:dyDescent="0.25">
      <c r="A5874">
        <f>IFERROR('SUIVI VENTES 403e'!B5854*(INDEX(traitement!$A$8:$B$16,MATCH('SUIVI VENTES 403e'!$H5854,traitement!$A$8:$A$16,0),2)),"")</f>
        <v>10</v>
      </c>
      <c r="B5874">
        <f>IFERROR('SUIVI VENTES 403e'!F5854,"")</f>
        <v>100</v>
      </c>
      <c r="C5874">
        <f>IFERROR(IF('SUIVI VENTES 403e'!$A5854&lt;&gt;"",ROUND($B5874/$A5874,2),""),"")</f>
        <v>10</v>
      </c>
      <c r="D5874" t="str">
        <f t="shared" si="153"/>
        <v/>
      </c>
      <c r="E5874">
        <f>IFERROR(INDEX($G$2:$S$15,MATCH($H5874,$G$2:$G$15,0),MATCH($I5874,$G$2:$S$2,0)),"")</f>
        <v>0.94</v>
      </c>
      <c r="F5874">
        <f>IFERROR(IF('SUIVI VENTES 403e'!$A5854&lt;&gt;"",ROUND((($C5874/1.2)-$E5874),2),""),"")</f>
        <v>7.39</v>
      </c>
      <c r="G5874">
        <f>IFERROR(IF('SUIVI VENTES 403e'!$A5854&lt;&gt;"",ROUND($F5874*$A5874,2),""),"")</f>
        <v>73.900000000000006</v>
      </c>
      <c r="H5874">
        <f>IFERROR(IF('SUIVI VENTES 403e'!$A5854&lt;&gt;"",YEAR('SUIVI VENTES 403e'!$G5854),""),"")</f>
        <v>2021</v>
      </c>
      <c r="I5874">
        <f>IFERROR(IF('SUIVI VENTES 403e'!$A5854&lt;&gt;"",MONTH('SUIVI VENTES 403e'!$G5854),""),"")</f>
        <v>3</v>
      </c>
    </row>
    <row r="5875" spans="1:9" x14ac:dyDescent="0.25">
      <c r="A5875">
        <f>IFERROR('SUIVI VENTES 403e'!B5855*(INDEX(traitement!$A$8:$B$16,MATCH('SUIVI VENTES 403e'!$H5855,traitement!$A$8:$A$16,0),2)),"")</f>
        <v>12</v>
      </c>
      <c r="B5875">
        <f>IFERROR('SUIVI VENTES 403e'!F5855,"")</f>
        <v>120</v>
      </c>
      <c r="C5875">
        <f>IFERROR(IF('SUIVI VENTES 403e'!$A5855&lt;&gt;"",ROUND($B5875/$A5875,2),""),"")</f>
        <v>10</v>
      </c>
      <c r="D5875" t="str">
        <f t="shared" si="153"/>
        <v/>
      </c>
      <c r="E5875">
        <f>IFERROR(INDEX($G$2:$S$15,MATCH($H5875,$G$2:$G$15,0),MATCH($I5875,$G$2:$S$2,0)),"")</f>
        <v>0.94</v>
      </c>
      <c r="F5875">
        <f>IFERROR(IF('SUIVI VENTES 403e'!$A5855&lt;&gt;"",ROUND((($C5875/1.2)-$E5875),2),""),"")</f>
        <v>7.39</v>
      </c>
      <c r="G5875">
        <f>IFERROR(IF('SUIVI VENTES 403e'!$A5855&lt;&gt;"",ROUND($F5875*$A5875,2),""),"")</f>
        <v>88.68</v>
      </c>
      <c r="H5875">
        <f>IFERROR(IF('SUIVI VENTES 403e'!$A5855&lt;&gt;"",YEAR('SUIVI VENTES 403e'!$G5855),""),"")</f>
        <v>2021</v>
      </c>
      <c r="I5875">
        <f>IFERROR(IF('SUIVI VENTES 403e'!$A5855&lt;&gt;"",MONTH('SUIVI VENTES 403e'!$G5855),""),"")</f>
        <v>3</v>
      </c>
    </row>
    <row r="5876" spans="1:9" x14ac:dyDescent="0.25">
      <c r="A5876">
        <f>IFERROR('SUIVI VENTES 403e'!B5856*(INDEX(traitement!$A$8:$B$16,MATCH('SUIVI VENTES 403e'!$H5856,traitement!$A$8:$A$16,0),2)),"")</f>
        <v>1</v>
      </c>
      <c r="B5876">
        <f>IFERROR('SUIVI VENTES 403e'!F5856,"")</f>
        <v>0</v>
      </c>
      <c r="C5876">
        <f>IFERROR(IF('SUIVI VENTES 403e'!$A5856&lt;&gt;"",ROUND($B5876/$A5876,2),""),"")</f>
        <v>0</v>
      </c>
      <c r="D5876">
        <f t="shared" si="153"/>
        <v>1</v>
      </c>
      <c r="E5876">
        <f>IFERROR(INDEX($G$2:$S$15,MATCH($H5876,$G$2:$G$15,0),MATCH($I5876,$G$2:$S$2,0)),"")</f>
        <v>0.94</v>
      </c>
      <c r="F5876">
        <f>IFERROR(IF('SUIVI VENTES 403e'!$A5856&lt;&gt;"",ROUND((($C5876/1.2)-$E5876),2),""),"")</f>
        <v>-0.94</v>
      </c>
      <c r="G5876">
        <f>IFERROR(IF('SUIVI VENTES 403e'!$A5856&lt;&gt;"",ROUND($F5876*$A5876,2),""),"")</f>
        <v>-0.94</v>
      </c>
      <c r="H5876">
        <f>IFERROR(IF('SUIVI VENTES 403e'!$A5856&lt;&gt;"",YEAR('SUIVI VENTES 403e'!$G5856),""),"")</f>
        <v>2021</v>
      </c>
      <c r="I5876">
        <f>IFERROR(IF('SUIVI VENTES 403e'!$A5856&lt;&gt;"",MONTH('SUIVI VENTES 403e'!$G5856),""),"")</f>
        <v>3</v>
      </c>
    </row>
    <row r="5877" spans="1:9" x14ac:dyDescent="0.25">
      <c r="A5877">
        <f>IFERROR('SUIVI VENTES 403e'!B5857*(INDEX(traitement!$A$8:$B$16,MATCH('SUIVI VENTES 403e'!$H5857,traitement!$A$8:$A$16,0),2)),"")</f>
        <v>1</v>
      </c>
      <c r="B5877">
        <f>IFERROR('SUIVI VENTES 403e'!F5857,"")</f>
        <v>0</v>
      </c>
      <c r="C5877">
        <f>IFERROR(IF('SUIVI VENTES 403e'!$A5857&lt;&gt;"",ROUND($B5877/$A5877,2),""),"")</f>
        <v>0</v>
      </c>
      <c r="D5877">
        <f t="shared" si="153"/>
        <v>1</v>
      </c>
      <c r="E5877">
        <f>IFERROR(INDEX($G$2:$S$15,MATCH($H5877,$G$2:$G$15,0),MATCH($I5877,$G$2:$S$2,0)),"")</f>
        <v>0.94</v>
      </c>
      <c r="F5877">
        <f>IFERROR(IF('SUIVI VENTES 403e'!$A5857&lt;&gt;"",ROUND((($C5877/1.2)-$E5877),2),""),"")</f>
        <v>-0.94</v>
      </c>
      <c r="G5877">
        <f>IFERROR(IF('SUIVI VENTES 403e'!$A5857&lt;&gt;"",ROUND($F5877*$A5877,2),""),"")</f>
        <v>-0.94</v>
      </c>
      <c r="H5877">
        <f>IFERROR(IF('SUIVI VENTES 403e'!$A5857&lt;&gt;"",YEAR('SUIVI VENTES 403e'!$G5857),""),"")</f>
        <v>2021</v>
      </c>
      <c r="I5877">
        <f>IFERROR(IF('SUIVI VENTES 403e'!$A5857&lt;&gt;"",MONTH('SUIVI VENTES 403e'!$G5857),""),"")</f>
        <v>3</v>
      </c>
    </row>
    <row r="5878" spans="1:9" x14ac:dyDescent="0.25">
      <c r="A5878">
        <f>IFERROR('SUIVI VENTES 403e'!B5858*(INDEX(traitement!$A$8:$B$16,MATCH('SUIVI VENTES 403e'!$H5858,traitement!$A$8:$A$16,0),2)),"")</f>
        <v>10</v>
      </c>
      <c r="B5878">
        <f>IFERROR('SUIVI VENTES 403e'!F5858,"")</f>
        <v>100</v>
      </c>
      <c r="C5878">
        <f>IFERROR(IF('SUIVI VENTES 403e'!$A5858&lt;&gt;"",ROUND($B5878/$A5878,2),""),"")</f>
        <v>10</v>
      </c>
      <c r="D5878" t="str">
        <f t="shared" si="153"/>
        <v/>
      </c>
      <c r="E5878">
        <f>IFERROR(INDEX($G$2:$S$15,MATCH($H5878,$G$2:$G$15,0),MATCH($I5878,$G$2:$S$2,0)),"")</f>
        <v>0.94</v>
      </c>
      <c r="F5878">
        <f>IFERROR(IF('SUIVI VENTES 403e'!$A5858&lt;&gt;"",ROUND((($C5878/1.2)-$E5878),2),""),"")</f>
        <v>7.39</v>
      </c>
      <c r="G5878">
        <f>IFERROR(IF('SUIVI VENTES 403e'!$A5858&lt;&gt;"",ROUND($F5878*$A5878,2),""),"")</f>
        <v>73.900000000000006</v>
      </c>
      <c r="H5878">
        <f>IFERROR(IF('SUIVI VENTES 403e'!$A5858&lt;&gt;"",YEAR('SUIVI VENTES 403e'!$G5858),""),"")</f>
        <v>2021</v>
      </c>
      <c r="I5878">
        <f>IFERROR(IF('SUIVI VENTES 403e'!$A5858&lt;&gt;"",MONTH('SUIVI VENTES 403e'!$G5858),""),"")</f>
        <v>3</v>
      </c>
    </row>
    <row r="5879" spans="1:9" x14ac:dyDescent="0.25">
      <c r="A5879">
        <f>IFERROR('SUIVI VENTES 403e'!B5859*(INDEX(traitement!$A$8:$B$16,MATCH('SUIVI VENTES 403e'!$H5859,traitement!$A$8:$A$16,0),2)),"")</f>
        <v>2</v>
      </c>
      <c r="B5879">
        <f>IFERROR('SUIVI VENTES 403e'!F5859,"")</f>
        <v>0</v>
      </c>
      <c r="C5879">
        <f>IFERROR(IF('SUIVI VENTES 403e'!$A5859&lt;&gt;"",ROUND($B5879/$A5879,2),""),"")</f>
        <v>0</v>
      </c>
      <c r="D5879">
        <f t="shared" si="153"/>
        <v>2</v>
      </c>
      <c r="E5879">
        <f>IFERROR(INDEX($G$2:$S$15,MATCH($H5879,$G$2:$G$15,0),MATCH($I5879,$G$2:$S$2,0)),"")</f>
        <v>0.94</v>
      </c>
      <c r="F5879">
        <f>IFERROR(IF('SUIVI VENTES 403e'!$A5859&lt;&gt;"",ROUND((($C5879/1.2)-$E5879),2),""),"")</f>
        <v>-0.94</v>
      </c>
      <c r="G5879">
        <f>IFERROR(IF('SUIVI VENTES 403e'!$A5859&lt;&gt;"",ROUND($F5879*$A5879,2),""),"")</f>
        <v>-1.88</v>
      </c>
      <c r="H5879">
        <f>IFERROR(IF('SUIVI VENTES 403e'!$A5859&lt;&gt;"",YEAR('SUIVI VENTES 403e'!$G5859),""),"")</f>
        <v>2021</v>
      </c>
      <c r="I5879">
        <f>IFERROR(IF('SUIVI VENTES 403e'!$A5859&lt;&gt;"",MONTH('SUIVI VENTES 403e'!$G5859),""),"")</f>
        <v>3</v>
      </c>
    </row>
    <row r="5880" spans="1:9" x14ac:dyDescent="0.25">
      <c r="A5880">
        <f>IFERROR('SUIVI VENTES 403e'!B5860*(INDEX(traitement!$A$8:$B$16,MATCH('SUIVI VENTES 403e'!$H5860,traitement!$A$8:$A$16,0),2)),"")</f>
        <v>12</v>
      </c>
      <c r="B5880">
        <f>IFERROR('SUIVI VENTES 403e'!F5860,"")</f>
        <v>120</v>
      </c>
      <c r="C5880">
        <f>IFERROR(IF('SUIVI VENTES 403e'!$A5860&lt;&gt;"",ROUND($B5880/$A5880,2),""),"")</f>
        <v>10</v>
      </c>
      <c r="D5880" t="str">
        <f t="shared" si="153"/>
        <v/>
      </c>
      <c r="E5880">
        <f>IFERROR(INDEX($G$2:$S$15,MATCH($H5880,$G$2:$G$15,0),MATCH($I5880,$G$2:$S$2,0)),"")</f>
        <v>0.94</v>
      </c>
      <c r="F5880">
        <f>IFERROR(IF('SUIVI VENTES 403e'!$A5860&lt;&gt;"",ROUND((($C5880/1.2)-$E5880),2),""),"")</f>
        <v>7.39</v>
      </c>
      <c r="G5880">
        <f>IFERROR(IF('SUIVI VENTES 403e'!$A5860&lt;&gt;"",ROUND($F5880*$A5880,2),""),"")</f>
        <v>88.68</v>
      </c>
      <c r="H5880">
        <f>IFERROR(IF('SUIVI VENTES 403e'!$A5860&lt;&gt;"",YEAR('SUIVI VENTES 403e'!$G5860),""),"")</f>
        <v>2021</v>
      </c>
      <c r="I5880">
        <f>IFERROR(IF('SUIVI VENTES 403e'!$A5860&lt;&gt;"",MONTH('SUIVI VENTES 403e'!$G5860),""),"")</f>
        <v>3</v>
      </c>
    </row>
    <row r="5881" spans="1:9" x14ac:dyDescent="0.25">
      <c r="A5881">
        <f>IFERROR('SUIVI VENTES 403e'!B5861*(INDEX(traitement!$A$8:$B$16,MATCH('SUIVI VENTES 403e'!$H5861,traitement!$A$8:$A$16,0),2)),"")</f>
        <v>2</v>
      </c>
      <c r="B5881">
        <f>IFERROR('SUIVI VENTES 403e'!F5861,"")</f>
        <v>20</v>
      </c>
      <c r="C5881">
        <f>IFERROR(IF('SUIVI VENTES 403e'!$A5861&lt;&gt;"",ROUND($B5881/$A5881,2),""),"")</f>
        <v>10</v>
      </c>
      <c r="D5881" t="str">
        <f t="shared" si="153"/>
        <v/>
      </c>
      <c r="E5881">
        <f>IFERROR(INDEX($G$2:$S$15,MATCH($H5881,$G$2:$G$15,0),MATCH($I5881,$G$2:$S$2,0)),"")</f>
        <v>0.94</v>
      </c>
      <c r="F5881">
        <f>IFERROR(IF('SUIVI VENTES 403e'!$A5861&lt;&gt;"",ROUND((($C5881/1.2)-$E5881),2),""),"")</f>
        <v>7.39</v>
      </c>
      <c r="G5881">
        <f>IFERROR(IF('SUIVI VENTES 403e'!$A5861&lt;&gt;"",ROUND($F5881*$A5881,2),""),"")</f>
        <v>14.78</v>
      </c>
      <c r="H5881">
        <f>IFERROR(IF('SUIVI VENTES 403e'!$A5861&lt;&gt;"",YEAR('SUIVI VENTES 403e'!$G5861),""),"")</f>
        <v>2021</v>
      </c>
      <c r="I5881">
        <f>IFERROR(IF('SUIVI VENTES 403e'!$A5861&lt;&gt;"",MONTH('SUIVI VENTES 403e'!$G5861),""),"")</f>
        <v>3</v>
      </c>
    </row>
    <row r="5882" spans="1:9" x14ac:dyDescent="0.25">
      <c r="A5882">
        <f>IFERROR('SUIVI VENTES 403e'!B5862*(INDEX(traitement!$A$8:$B$16,MATCH('SUIVI VENTES 403e'!$H5862,traitement!$A$8:$A$16,0),2)),"")</f>
        <v>5</v>
      </c>
      <c r="B5882">
        <f>IFERROR('SUIVI VENTES 403e'!F5862,"")</f>
        <v>50</v>
      </c>
      <c r="C5882">
        <f>IFERROR(IF('SUIVI VENTES 403e'!$A5862&lt;&gt;"",ROUND($B5882/$A5882,2),""),"")</f>
        <v>10</v>
      </c>
      <c r="D5882" t="str">
        <f t="shared" si="153"/>
        <v/>
      </c>
      <c r="E5882">
        <f>IFERROR(INDEX($G$2:$S$15,MATCH($H5882,$G$2:$G$15,0),MATCH($I5882,$G$2:$S$2,0)),"")</f>
        <v>0.94</v>
      </c>
      <c r="F5882">
        <f>IFERROR(IF('SUIVI VENTES 403e'!$A5862&lt;&gt;"",ROUND((($C5882/1.2)-$E5882),2),""),"")</f>
        <v>7.39</v>
      </c>
      <c r="G5882">
        <f>IFERROR(IF('SUIVI VENTES 403e'!$A5862&lt;&gt;"",ROUND($F5882*$A5882,2),""),"")</f>
        <v>36.950000000000003</v>
      </c>
      <c r="H5882">
        <f>IFERROR(IF('SUIVI VENTES 403e'!$A5862&lt;&gt;"",YEAR('SUIVI VENTES 403e'!$G5862),""),"")</f>
        <v>2021</v>
      </c>
      <c r="I5882">
        <f>IFERROR(IF('SUIVI VENTES 403e'!$A5862&lt;&gt;"",MONTH('SUIVI VENTES 403e'!$G5862),""),"")</f>
        <v>3</v>
      </c>
    </row>
    <row r="5883" spans="1:9" x14ac:dyDescent="0.25">
      <c r="A5883">
        <f>IFERROR('SUIVI VENTES 403e'!B5863*(INDEX(traitement!$A$8:$B$16,MATCH('SUIVI VENTES 403e'!$H5863,traitement!$A$8:$A$16,0),2)),"")</f>
        <v>1</v>
      </c>
      <c r="B5883">
        <f>IFERROR('SUIVI VENTES 403e'!F5863,"")</f>
        <v>0</v>
      </c>
      <c r="C5883">
        <f>IFERROR(IF('SUIVI VENTES 403e'!$A5863&lt;&gt;"",ROUND($B5883/$A5883,2),""),"")</f>
        <v>0</v>
      </c>
      <c r="D5883">
        <f t="shared" si="153"/>
        <v>1</v>
      </c>
      <c r="E5883">
        <f>IFERROR(INDEX($G$2:$S$15,MATCH($H5883,$G$2:$G$15,0),MATCH($I5883,$G$2:$S$2,0)),"")</f>
        <v>0.94</v>
      </c>
      <c r="F5883">
        <f>IFERROR(IF('SUIVI VENTES 403e'!$A5863&lt;&gt;"",ROUND((($C5883/1.2)-$E5883),2),""),"")</f>
        <v>-0.94</v>
      </c>
      <c r="G5883">
        <f>IFERROR(IF('SUIVI VENTES 403e'!$A5863&lt;&gt;"",ROUND($F5883*$A5883,2),""),"")</f>
        <v>-0.94</v>
      </c>
      <c r="H5883">
        <f>IFERROR(IF('SUIVI VENTES 403e'!$A5863&lt;&gt;"",YEAR('SUIVI VENTES 403e'!$G5863),""),"")</f>
        <v>2021</v>
      </c>
      <c r="I5883">
        <f>IFERROR(IF('SUIVI VENTES 403e'!$A5863&lt;&gt;"",MONTH('SUIVI VENTES 403e'!$G5863),""),"")</f>
        <v>3</v>
      </c>
    </row>
    <row r="5884" spans="1:9" x14ac:dyDescent="0.25">
      <c r="A5884">
        <f>IFERROR('SUIVI VENTES 403e'!B5864*(INDEX(traitement!$A$8:$B$16,MATCH('SUIVI VENTES 403e'!$H5864,traitement!$A$8:$A$16,0),2)),"")</f>
        <v>12</v>
      </c>
      <c r="B5884">
        <f>IFERROR('SUIVI VENTES 403e'!F5864,"")</f>
        <v>120</v>
      </c>
      <c r="C5884">
        <f>IFERROR(IF('SUIVI VENTES 403e'!$A5864&lt;&gt;"",ROUND($B5884/$A5884,2),""),"")</f>
        <v>10</v>
      </c>
      <c r="D5884" t="str">
        <f t="shared" si="153"/>
        <v/>
      </c>
      <c r="E5884">
        <f>IFERROR(INDEX($G$2:$S$15,MATCH($H5884,$G$2:$G$15,0),MATCH($I5884,$G$2:$S$2,0)),"")</f>
        <v>0.94</v>
      </c>
      <c r="F5884">
        <f>IFERROR(IF('SUIVI VENTES 403e'!$A5864&lt;&gt;"",ROUND((($C5884/1.2)-$E5884),2),""),"")</f>
        <v>7.39</v>
      </c>
      <c r="G5884">
        <f>IFERROR(IF('SUIVI VENTES 403e'!$A5864&lt;&gt;"",ROUND($F5884*$A5884,2),""),"")</f>
        <v>88.68</v>
      </c>
      <c r="H5884">
        <f>IFERROR(IF('SUIVI VENTES 403e'!$A5864&lt;&gt;"",YEAR('SUIVI VENTES 403e'!$G5864),""),"")</f>
        <v>2021</v>
      </c>
      <c r="I5884">
        <f>IFERROR(IF('SUIVI VENTES 403e'!$A5864&lt;&gt;"",MONTH('SUIVI VENTES 403e'!$G5864),""),"")</f>
        <v>3</v>
      </c>
    </row>
    <row r="5885" spans="1:9" x14ac:dyDescent="0.25">
      <c r="A5885">
        <f>IFERROR('SUIVI VENTES 403e'!B5865*(INDEX(traitement!$A$8:$B$16,MATCH('SUIVI VENTES 403e'!$H5865,traitement!$A$8:$A$16,0),2)),"")</f>
        <v>4</v>
      </c>
      <c r="B5885">
        <f>IFERROR('SUIVI VENTES 403e'!F5865,"")</f>
        <v>46.67</v>
      </c>
      <c r="C5885">
        <f>IFERROR(IF('SUIVI VENTES 403e'!$A5865&lt;&gt;"",ROUND($B5885/$A5885,2),""),"")</f>
        <v>11.67</v>
      </c>
      <c r="D5885" t="str">
        <f t="shared" si="153"/>
        <v/>
      </c>
      <c r="E5885">
        <f>IFERROR(INDEX($G$2:$S$15,MATCH($H5885,$G$2:$G$15,0),MATCH($I5885,$G$2:$S$2,0)),"")</f>
        <v>0.94</v>
      </c>
      <c r="F5885">
        <f>IFERROR(IF('SUIVI VENTES 403e'!$A5865&lt;&gt;"",ROUND((($C5885/1.2)-$E5885),2),""),"")</f>
        <v>8.7899999999999991</v>
      </c>
      <c r="G5885">
        <f>IFERROR(IF('SUIVI VENTES 403e'!$A5865&lt;&gt;"",ROUND($F5885*$A5885,2),""),"")</f>
        <v>35.159999999999997</v>
      </c>
      <c r="H5885">
        <f>IFERROR(IF('SUIVI VENTES 403e'!$A5865&lt;&gt;"",YEAR('SUIVI VENTES 403e'!$G5865),""),"")</f>
        <v>2021</v>
      </c>
      <c r="I5885">
        <f>IFERROR(IF('SUIVI VENTES 403e'!$A5865&lt;&gt;"",MONTH('SUIVI VENTES 403e'!$G5865),""),"")</f>
        <v>3</v>
      </c>
    </row>
    <row r="5886" spans="1:9" x14ac:dyDescent="0.25">
      <c r="A5886">
        <f>IFERROR('SUIVI VENTES 403e'!B5866*(INDEX(traitement!$A$8:$B$16,MATCH('SUIVI VENTES 403e'!$H5866,traitement!$A$8:$A$16,0),2)),"")</f>
        <v>10</v>
      </c>
      <c r="B5886">
        <f>IFERROR('SUIVI VENTES 403e'!F5866,"")</f>
        <v>100</v>
      </c>
      <c r="C5886">
        <f>IFERROR(IF('SUIVI VENTES 403e'!$A5866&lt;&gt;"",ROUND($B5886/$A5886,2),""),"")</f>
        <v>10</v>
      </c>
      <c r="D5886" t="str">
        <f t="shared" si="153"/>
        <v/>
      </c>
      <c r="E5886">
        <f>IFERROR(INDEX($G$2:$S$15,MATCH($H5886,$G$2:$G$15,0),MATCH($I5886,$G$2:$S$2,0)),"")</f>
        <v>0.94</v>
      </c>
      <c r="F5886">
        <f>IFERROR(IF('SUIVI VENTES 403e'!$A5866&lt;&gt;"",ROUND((($C5886/1.2)-$E5886),2),""),"")</f>
        <v>7.39</v>
      </c>
      <c r="G5886">
        <f>IFERROR(IF('SUIVI VENTES 403e'!$A5866&lt;&gt;"",ROUND($F5886*$A5886,2),""),"")</f>
        <v>73.900000000000006</v>
      </c>
      <c r="H5886">
        <f>IFERROR(IF('SUIVI VENTES 403e'!$A5866&lt;&gt;"",YEAR('SUIVI VENTES 403e'!$G5866),""),"")</f>
        <v>2021</v>
      </c>
      <c r="I5886">
        <f>IFERROR(IF('SUIVI VENTES 403e'!$A5866&lt;&gt;"",MONTH('SUIVI VENTES 403e'!$G5866),""),"")</f>
        <v>3</v>
      </c>
    </row>
    <row r="5887" spans="1:9" x14ac:dyDescent="0.25">
      <c r="A5887">
        <f>IFERROR('SUIVI VENTES 403e'!B5867*(INDEX(traitement!$A$8:$B$16,MATCH('SUIVI VENTES 403e'!$H5867,traitement!$A$8:$A$16,0),2)),"")</f>
        <v>10</v>
      </c>
      <c r="B5887">
        <f>IFERROR('SUIVI VENTES 403e'!F5867,"")</f>
        <v>100</v>
      </c>
      <c r="C5887">
        <f>IFERROR(IF('SUIVI VENTES 403e'!$A5867&lt;&gt;"",ROUND($B5887/$A5887,2),""),"")</f>
        <v>10</v>
      </c>
      <c r="D5887" t="str">
        <f t="shared" si="153"/>
        <v/>
      </c>
      <c r="E5887">
        <f>IFERROR(INDEX($G$2:$S$15,MATCH($H5887,$G$2:$G$15,0),MATCH($I5887,$G$2:$S$2,0)),"")</f>
        <v>0.94</v>
      </c>
      <c r="F5887">
        <f>IFERROR(IF('SUIVI VENTES 403e'!$A5867&lt;&gt;"",ROUND((($C5887/1.2)-$E5887),2),""),"")</f>
        <v>7.39</v>
      </c>
      <c r="G5887">
        <f>IFERROR(IF('SUIVI VENTES 403e'!$A5867&lt;&gt;"",ROUND($F5887*$A5887,2),""),"")</f>
        <v>73.900000000000006</v>
      </c>
      <c r="H5887">
        <f>IFERROR(IF('SUIVI VENTES 403e'!$A5867&lt;&gt;"",YEAR('SUIVI VENTES 403e'!$G5867),""),"")</f>
        <v>2021</v>
      </c>
      <c r="I5887">
        <f>IFERROR(IF('SUIVI VENTES 403e'!$A5867&lt;&gt;"",MONTH('SUIVI VENTES 403e'!$G5867),""),"")</f>
        <v>3</v>
      </c>
    </row>
    <row r="5888" spans="1:9" x14ac:dyDescent="0.25">
      <c r="A5888">
        <f>IFERROR('SUIVI VENTES 403e'!B5868*(INDEX(traitement!$A$8:$B$16,MATCH('SUIVI VENTES 403e'!$H5868,traitement!$A$8:$A$16,0),2)),"")</f>
        <v>2</v>
      </c>
      <c r="B5888">
        <f>IFERROR('SUIVI VENTES 403e'!F5868,"")</f>
        <v>20</v>
      </c>
      <c r="C5888">
        <f>IFERROR(IF('SUIVI VENTES 403e'!$A5868&lt;&gt;"",ROUND($B5888/$A5888,2),""),"")</f>
        <v>10</v>
      </c>
      <c r="D5888" t="str">
        <f t="shared" si="153"/>
        <v/>
      </c>
      <c r="E5888">
        <f>IFERROR(INDEX($G$2:$S$15,MATCH($H5888,$G$2:$G$15,0),MATCH($I5888,$G$2:$S$2,0)),"")</f>
        <v>0.94</v>
      </c>
      <c r="F5888">
        <f>IFERROR(IF('SUIVI VENTES 403e'!$A5868&lt;&gt;"",ROUND((($C5888/1.2)-$E5888),2),""),"")</f>
        <v>7.39</v>
      </c>
      <c r="G5888">
        <f>IFERROR(IF('SUIVI VENTES 403e'!$A5868&lt;&gt;"",ROUND($F5888*$A5888,2),""),"")</f>
        <v>14.78</v>
      </c>
      <c r="H5888">
        <f>IFERROR(IF('SUIVI VENTES 403e'!$A5868&lt;&gt;"",YEAR('SUIVI VENTES 403e'!$G5868),""),"")</f>
        <v>2021</v>
      </c>
      <c r="I5888">
        <f>IFERROR(IF('SUIVI VENTES 403e'!$A5868&lt;&gt;"",MONTH('SUIVI VENTES 403e'!$G5868),""),"")</f>
        <v>3</v>
      </c>
    </row>
    <row r="5889" spans="1:9" x14ac:dyDescent="0.25">
      <c r="A5889">
        <f>IFERROR('SUIVI VENTES 403e'!B5869*(INDEX(traitement!$A$8:$B$16,MATCH('SUIVI VENTES 403e'!$H5869,traitement!$A$8:$A$16,0),2)),"")</f>
        <v>10</v>
      </c>
      <c r="B5889">
        <f>IFERROR('SUIVI VENTES 403e'!F5869,"")</f>
        <v>100</v>
      </c>
      <c r="C5889">
        <f>IFERROR(IF('SUIVI VENTES 403e'!$A5869&lt;&gt;"",ROUND($B5889/$A5889,2),""),"")</f>
        <v>10</v>
      </c>
      <c r="D5889" t="str">
        <f t="shared" si="153"/>
        <v/>
      </c>
      <c r="E5889">
        <f>IFERROR(INDEX($G$2:$S$15,MATCH($H5889,$G$2:$G$15,0),MATCH($I5889,$G$2:$S$2,0)),"")</f>
        <v>0.94</v>
      </c>
      <c r="F5889">
        <f>IFERROR(IF('SUIVI VENTES 403e'!$A5869&lt;&gt;"",ROUND((($C5889/1.2)-$E5889),2),""),"")</f>
        <v>7.39</v>
      </c>
      <c r="G5889">
        <f>IFERROR(IF('SUIVI VENTES 403e'!$A5869&lt;&gt;"",ROUND($F5889*$A5889,2),""),"")</f>
        <v>73.900000000000006</v>
      </c>
      <c r="H5889">
        <f>IFERROR(IF('SUIVI VENTES 403e'!$A5869&lt;&gt;"",YEAR('SUIVI VENTES 403e'!$G5869),""),"")</f>
        <v>2021</v>
      </c>
      <c r="I5889">
        <f>IFERROR(IF('SUIVI VENTES 403e'!$A5869&lt;&gt;"",MONTH('SUIVI VENTES 403e'!$G5869),""),"")</f>
        <v>3</v>
      </c>
    </row>
    <row r="5890" spans="1:9" x14ac:dyDescent="0.25">
      <c r="A5890">
        <f>IFERROR('SUIVI VENTES 403e'!B5870*(INDEX(traitement!$A$8:$B$16,MATCH('SUIVI VENTES 403e'!$H5870,traitement!$A$8:$A$16,0),2)),"")</f>
        <v>10</v>
      </c>
      <c r="B5890">
        <f>IFERROR('SUIVI VENTES 403e'!F5870,"")</f>
        <v>100</v>
      </c>
      <c r="C5890">
        <f>IFERROR(IF('SUIVI VENTES 403e'!$A5870&lt;&gt;"",ROUND($B5890/$A5890,2),""),"")</f>
        <v>10</v>
      </c>
      <c r="D5890" t="str">
        <f t="shared" si="153"/>
        <v/>
      </c>
      <c r="E5890">
        <f>IFERROR(INDEX($G$2:$S$15,MATCH($H5890,$G$2:$G$15,0),MATCH($I5890,$G$2:$S$2,0)),"")</f>
        <v>0.94</v>
      </c>
      <c r="F5890">
        <f>IFERROR(IF('SUIVI VENTES 403e'!$A5870&lt;&gt;"",ROUND((($C5890/1.2)-$E5890),2),""),"")</f>
        <v>7.39</v>
      </c>
      <c r="G5890">
        <f>IFERROR(IF('SUIVI VENTES 403e'!$A5870&lt;&gt;"",ROUND($F5890*$A5890,2),""),"")</f>
        <v>73.900000000000006</v>
      </c>
      <c r="H5890">
        <f>IFERROR(IF('SUIVI VENTES 403e'!$A5870&lt;&gt;"",YEAR('SUIVI VENTES 403e'!$G5870),""),"")</f>
        <v>2021</v>
      </c>
      <c r="I5890">
        <f>IFERROR(IF('SUIVI VENTES 403e'!$A5870&lt;&gt;"",MONTH('SUIVI VENTES 403e'!$G5870),""),"")</f>
        <v>3</v>
      </c>
    </row>
    <row r="5891" spans="1:9" x14ac:dyDescent="0.25">
      <c r="A5891">
        <f>IFERROR('SUIVI VENTES 403e'!B5871*(INDEX(traitement!$A$8:$B$16,MATCH('SUIVI VENTES 403e'!$H5871,traitement!$A$8:$A$16,0),2)),"")</f>
        <v>15</v>
      </c>
      <c r="B5891">
        <f>IFERROR('SUIVI VENTES 403e'!F5871,"")</f>
        <v>150</v>
      </c>
      <c r="C5891">
        <f>IFERROR(IF('SUIVI VENTES 403e'!$A5871&lt;&gt;"",ROUND($B5891/$A5891,2),""),"")</f>
        <v>10</v>
      </c>
      <c r="D5891" t="str">
        <f t="shared" si="153"/>
        <v/>
      </c>
      <c r="E5891">
        <f>IFERROR(INDEX($G$2:$S$15,MATCH($H5891,$G$2:$G$15,0),MATCH($I5891,$G$2:$S$2,0)),"")</f>
        <v>0.94</v>
      </c>
      <c r="F5891">
        <f>IFERROR(IF('SUIVI VENTES 403e'!$A5871&lt;&gt;"",ROUND((($C5891/1.2)-$E5891),2),""),"")</f>
        <v>7.39</v>
      </c>
      <c r="G5891">
        <f>IFERROR(IF('SUIVI VENTES 403e'!$A5871&lt;&gt;"",ROUND($F5891*$A5891,2),""),"")</f>
        <v>110.85</v>
      </c>
      <c r="H5891">
        <f>IFERROR(IF('SUIVI VENTES 403e'!$A5871&lt;&gt;"",YEAR('SUIVI VENTES 403e'!$G5871),""),"")</f>
        <v>2021</v>
      </c>
      <c r="I5891">
        <f>IFERROR(IF('SUIVI VENTES 403e'!$A5871&lt;&gt;"",MONTH('SUIVI VENTES 403e'!$G5871),""),"")</f>
        <v>3</v>
      </c>
    </row>
    <row r="5892" spans="1:9" x14ac:dyDescent="0.25">
      <c r="A5892">
        <f>IFERROR('SUIVI VENTES 403e'!B5872*(INDEX(traitement!$A$8:$B$16,MATCH('SUIVI VENTES 403e'!$H5872,traitement!$A$8:$A$16,0),2)),"")</f>
        <v>1</v>
      </c>
      <c r="B5892">
        <f>IFERROR('SUIVI VENTES 403e'!F5872,"")</f>
        <v>10</v>
      </c>
      <c r="C5892">
        <f>IFERROR(IF('SUIVI VENTES 403e'!$A5872&lt;&gt;"",ROUND($B5892/$A5892,2),""),"")</f>
        <v>10</v>
      </c>
      <c r="D5892" t="str">
        <f t="shared" si="153"/>
        <v/>
      </c>
      <c r="E5892">
        <f>IFERROR(INDEX($G$2:$S$15,MATCH($H5892,$G$2:$G$15,0),MATCH($I5892,$G$2:$S$2,0)),"")</f>
        <v>0.94</v>
      </c>
      <c r="F5892">
        <f>IFERROR(IF('SUIVI VENTES 403e'!$A5872&lt;&gt;"",ROUND((($C5892/1.2)-$E5892),2),""),"")</f>
        <v>7.39</v>
      </c>
      <c r="G5892">
        <f>IFERROR(IF('SUIVI VENTES 403e'!$A5872&lt;&gt;"",ROUND($F5892*$A5892,2),""),"")</f>
        <v>7.39</v>
      </c>
      <c r="H5892">
        <f>IFERROR(IF('SUIVI VENTES 403e'!$A5872&lt;&gt;"",YEAR('SUIVI VENTES 403e'!$G5872),""),"")</f>
        <v>2021</v>
      </c>
      <c r="I5892">
        <f>IFERROR(IF('SUIVI VENTES 403e'!$A5872&lt;&gt;"",MONTH('SUIVI VENTES 403e'!$G5872),""),"")</f>
        <v>3</v>
      </c>
    </row>
    <row r="5893" spans="1:9" x14ac:dyDescent="0.25">
      <c r="A5893">
        <f>IFERROR('SUIVI VENTES 403e'!B5873*(INDEX(traitement!$A$8:$B$16,MATCH('SUIVI VENTES 403e'!$H5873,traitement!$A$8:$A$16,0),2)),"")</f>
        <v>15</v>
      </c>
      <c r="B5893">
        <f>IFERROR('SUIVI VENTES 403e'!F5873,"")</f>
        <v>150</v>
      </c>
      <c r="C5893">
        <f>IFERROR(IF('SUIVI VENTES 403e'!$A5873&lt;&gt;"",ROUND($B5893/$A5893,2),""),"")</f>
        <v>10</v>
      </c>
      <c r="D5893" t="str">
        <f t="shared" si="153"/>
        <v/>
      </c>
      <c r="E5893">
        <f>IFERROR(INDEX($G$2:$S$15,MATCH($H5893,$G$2:$G$15,0),MATCH($I5893,$G$2:$S$2,0)),"")</f>
        <v>0.94</v>
      </c>
      <c r="F5893">
        <f>IFERROR(IF('SUIVI VENTES 403e'!$A5873&lt;&gt;"",ROUND((($C5893/1.2)-$E5893),2),""),"")</f>
        <v>7.39</v>
      </c>
      <c r="G5893">
        <f>IFERROR(IF('SUIVI VENTES 403e'!$A5873&lt;&gt;"",ROUND($F5893*$A5893,2),""),"")</f>
        <v>110.85</v>
      </c>
      <c r="H5893">
        <f>IFERROR(IF('SUIVI VENTES 403e'!$A5873&lt;&gt;"",YEAR('SUIVI VENTES 403e'!$G5873),""),"")</f>
        <v>2021</v>
      </c>
      <c r="I5893">
        <f>IFERROR(IF('SUIVI VENTES 403e'!$A5873&lt;&gt;"",MONTH('SUIVI VENTES 403e'!$G5873),""),"")</f>
        <v>3</v>
      </c>
    </row>
    <row r="5894" spans="1:9" x14ac:dyDescent="0.25">
      <c r="A5894">
        <f>IFERROR('SUIVI VENTES 403e'!B5874*(INDEX(traitement!$A$8:$B$16,MATCH('SUIVI VENTES 403e'!$H5874,traitement!$A$8:$A$16,0),2)),"")</f>
        <v>3</v>
      </c>
      <c r="B5894">
        <f>IFERROR('SUIVI VENTES 403e'!F5874,"")</f>
        <v>0</v>
      </c>
      <c r="C5894">
        <f>IFERROR(IF('SUIVI VENTES 403e'!$A5874&lt;&gt;"",ROUND($B5894/$A5894,2),""),"")</f>
        <v>0</v>
      </c>
      <c r="D5894">
        <f t="shared" si="153"/>
        <v>3</v>
      </c>
      <c r="E5894">
        <f>IFERROR(INDEX($G$2:$S$15,MATCH($H5894,$G$2:$G$15,0),MATCH($I5894,$G$2:$S$2,0)),"")</f>
        <v>0.94</v>
      </c>
      <c r="F5894">
        <f>IFERROR(IF('SUIVI VENTES 403e'!$A5874&lt;&gt;"",ROUND((($C5894/1.2)-$E5894),2),""),"")</f>
        <v>-0.94</v>
      </c>
      <c r="G5894">
        <f>IFERROR(IF('SUIVI VENTES 403e'!$A5874&lt;&gt;"",ROUND($F5894*$A5894,2),""),"")</f>
        <v>-2.82</v>
      </c>
      <c r="H5894">
        <f>IFERROR(IF('SUIVI VENTES 403e'!$A5874&lt;&gt;"",YEAR('SUIVI VENTES 403e'!$G5874),""),"")</f>
        <v>2021</v>
      </c>
      <c r="I5894">
        <f>IFERROR(IF('SUIVI VENTES 403e'!$A5874&lt;&gt;"",MONTH('SUIVI VENTES 403e'!$G5874),""),"")</f>
        <v>3</v>
      </c>
    </row>
    <row r="5895" spans="1:9" x14ac:dyDescent="0.25">
      <c r="A5895">
        <f>IFERROR('SUIVI VENTES 403e'!B5875*(INDEX(traitement!$A$8:$B$16,MATCH('SUIVI VENTES 403e'!$H5875,traitement!$A$8:$A$16,0),2)),"")</f>
        <v>5</v>
      </c>
      <c r="B5895">
        <f>IFERROR('SUIVI VENTES 403e'!F5875,"")</f>
        <v>50</v>
      </c>
      <c r="C5895">
        <f>IFERROR(IF('SUIVI VENTES 403e'!$A5875&lt;&gt;"",ROUND($B5895/$A5895,2),""),"")</f>
        <v>10</v>
      </c>
      <c r="D5895" t="str">
        <f t="shared" si="153"/>
        <v/>
      </c>
      <c r="E5895">
        <f>IFERROR(INDEX($G$2:$S$15,MATCH($H5895,$G$2:$G$15,0),MATCH($I5895,$G$2:$S$2,0)),"")</f>
        <v>0.94</v>
      </c>
      <c r="F5895">
        <f>IFERROR(IF('SUIVI VENTES 403e'!$A5875&lt;&gt;"",ROUND((($C5895/1.2)-$E5895),2),""),"")</f>
        <v>7.39</v>
      </c>
      <c r="G5895">
        <f>IFERROR(IF('SUIVI VENTES 403e'!$A5875&lt;&gt;"",ROUND($F5895*$A5895,2),""),"")</f>
        <v>36.950000000000003</v>
      </c>
      <c r="H5895">
        <f>IFERROR(IF('SUIVI VENTES 403e'!$A5875&lt;&gt;"",YEAR('SUIVI VENTES 403e'!$G5875),""),"")</f>
        <v>2021</v>
      </c>
      <c r="I5895">
        <f>IFERROR(IF('SUIVI VENTES 403e'!$A5875&lt;&gt;"",MONTH('SUIVI VENTES 403e'!$G5875),""),"")</f>
        <v>3</v>
      </c>
    </row>
    <row r="5896" spans="1:9" x14ac:dyDescent="0.25">
      <c r="A5896">
        <f>IFERROR('SUIVI VENTES 403e'!B5876*(INDEX(traitement!$A$8:$B$16,MATCH('SUIVI VENTES 403e'!$H5876,traitement!$A$8:$A$16,0),2)),"")</f>
        <v>12</v>
      </c>
      <c r="B5896">
        <f>IFERROR('SUIVI VENTES 403e'!F5876,"")</f>
        <v>120</v>
      </c>
      <c r="C5896">
        <f>IFERROR(IF('SUIVI VENTES 403e'!$A5876&lt;&gt;"",ROUND($B5896/$A5896,2),""),"")</f>
        <v>10</v>
      </c>
      <c r="D5896" t="str">
        <f t="shared" si="153"/>
        <v/>
      </c>
      <c r="E5896">
        <f>IFERROR(INDEX($G$2:$S$15,MATCH($H5896,$G$2:$G$15,0),MATCH($I5896,$G$2:$S$2,0)),"")</f>
        <v>0.94</v>
      </c>
      <c r="F5896">
        <f>IFERROR(IF('SUIVI VENTES 403e'!$A5876&lt;&gt;"",ROUND((($C5896/1.2)-$E5896),2),""),"")</f>
        <v>7.39</v>
      </c>
      <c r="G5896">
        <f>IFERROR(IF('SUIVI VENTES 403e'!$A5876&lt;&gt;"",ROUND($F5896*$A5896,2),""),"")</f>
        <v>88.68</v>
      </c>
      <c r="H5896">
        <f>IFERROR(IF('SUIVI VENTES 403e'!$A5876&lt;&gt;"",YEAR('SUIVI VENTES 403e'!$G5876),""),"")</f>
        <v>2021</v>
      </c>
      <c r="I5896">
        <f>IFERROR(IF('SUIVI VENTES 403e'!$A5876&lt;&gt;"",MONTH('SUIVI VENTES 403e'!$G5876),""),"")</f>
        <v>3</v>
      </c>
    </row>
    <row r="5897" spans="1:9" x14ac:dyDescent="0.25">
      <c r="A5897">
        <f>IFERROR('SUIVI VENTES 403e'!B5877*(INDEX(traitement!$A$8:$B$16,MATCH('SUIVI VENTES 403e'!$H5877,traitement!$A$8:$A$16,0),2)),"")</f>
        <v>2</v>
      </c>
      <c r="B5897">
        <f>IFERROR('SUIVI VENTES 403e'!F5877,"")</f>
        <v>0</v>
      </c>
      <c r="C5897">
        <f>IFERROR(IF('SUIVI VENTES 403e'!$A5877&lt;&gt;"",ROUND($B5897/$A5897,2),""),"")</f>
        <v>0</v>
      </c>
      <c r="D5897">
        <f t="shared" si="153"/>
        <v>2</v>
      </c>
      <c r="E5897">
        <f>IFERROR(INDEX($G$2:$S$15,MATCH($H5897,$G$2:$G$15,0),MATCH($I5897,$G$2:$S$2,0)),"")</f>
        <v>0.94</v>
      </c>
      <c r="F5897">
        <f>IFERROR(IF('SUIVI VENTES 403e'!$A5877&lt;&gt;"",ROUND((($C5897/1.2)-$E5897),2),""),"")</f>
        <v>-0.94</v>
      </c>
      <c r="G5897">
        <f>IFERROR(IF('SUIVI VENTES 403e'!$A5877&lt;&gt;"",ROUND($F5897*$A5897,2),""),"")</f>
        <v>-1.88</v>
      </c>
      <c r="H5897">
        <f>IFERROR(IF('SUIVI VENTES 403e'!$A5877&lt;&gt;"",YEAR('SUIVI VENTES 403e'!$G5877),""),"")</f>
        <v>2021</v>
      </c>
      <c r="I5897">
        <f>IFERROR(IF('SUIVI VENTES 403e'!$A5877&lt;&gt;"",MONTH('SUIVI VENTES 403e'!$G5877),""),"")</f>
        <v>3</v>
      </c>
    </row>
    <row r="5898" spans="1:9" x14ac:dyDescent="0.25">
      <c r="A5898">
        <f>IFERROR('SUIVI VENTES 403e'!B5878*(INDEX(traitement!$A$8:$B$16,MATCH('SUIVI VENTES 403e'!$H5878,traitement!$A$8:$A$16,0),2)),"")</f>
        <v>5</v>
      </c>
      <c r="B5898">
        <f>IFERROR('SUIVI VENTES 403e'!F5878,"")</f>
        <v>50</v>
      </c>
      <c r="C5898">
        <f>IFERROR(IF('SUIVI VENTES 403e'!$A5878&lt;&gt;"",ROUND($B5898/$A5898,2),""),"")</f>
        <v>10</v>
      </c>
      <c r="D5898" t="str">
        <f t="shared" si="153"/>
        <v/>
      </c>
      <c r="E5898">
        <f>IFERROR(INDEX($G$2:$S$15,MATCH($H5898,$G$2:$G$15,0),MATCH($I5898,$G$2:$S$2,0)),"")</f>
        <v>0.94</v>
      </c>
      <c r="F5898">
        <f>IFERROR(IF('SUIVI VENTES 403e'!$A5878&lt;&gt;"",ROUND((($C5898/1.2)-$E5898),2),""),"")</f>
        <v>7.39</v>
      </c>
      <c r="G5898">
        <f>IFERROR(IF('SUIVI VENTES 403e'!$A5878&lt;&gt;"",ROUND($F5898*$A5898,2),""),"")</f>
        <v>36.950000000000003</v>
      </c>
      <c r="H5898">
        <f>IFERROR(IF('SUIVI VENTES 403e'!$A5878&lt;&gt;"",YEAR('SUIVI VENTES 403e'!$G5878),""),"")</f>
        <v>2021</v>
      </c>
      <c r="I5898">
        <f>IFERROR(IF('SUIVI VENTES 403e'!$A5878&lt;&gt;"",MONTH('SUIVI VENTES 403e'!$G5878),""),"")</f>
        <v>3</v>
      </c>
    </row>
    <row r="5899" spans="1:9" x14ac:dyDescent="0.25">
      <c r="A5899">
        <f>IFERROR('SUIVI VENTES 403e'!B5879*(INDEX(traitement!$A$8:$B$16,MATCH('SUIVI VENTES 403e'!$H5879,traitement!$A$8:$A$16,0),2)),"")</f>
        <v>1</v>
      </c>
      <c r="B5899">
        <f>IFERROR('SUIVI VENTES 403e'!F5879,"")</f>
        <v>0</v>
      </c>
      <c r="C5899">
        <f>IFERROR(IF('SUIVI VENTES 403e'!$A5879&lt;&gt;"",ROUND($B5899/$A5899,2),""),"")</f>
        <v>0</v>
      </c>
      <c r="D5899">
        <f t="shared" si="153"/>
        <v>1</v>
      </c>
      <c r="E5899">
        <f>IFERROR(INDEX($G$2:$S$15,MATCH($H5899,$G$2:$G$15,0),MATCH($I5899,$G$2:$S$2,0)),"")</f>
        <v>0.94</v>
      </c>
      <c r="F5899">
        <f>IFERROR(IF('SUIVI VENTES 403e'!$A5879&lt;&gt;"",ROUND((($C5899/1.2)-$E5899),2),""),"")</f>
        <v>-0.94</v>
      </c>
      <c r="G5899">
        <f>IFERROR(IF('SUIVI VENTES 403e'!$A5879&lt;&gt;"",ROUND($F5899*$A5899,2),""),"")</f>
        <v>-0.94</v>
      </c>
      <c r="H5899">
        <f>IFERROR(IF('SUIVI VENTES 403e'!$A5879&lt;&gt;"",YEAR('SUIVI VENTES 403e'!$G5879),""),"")</f>
        <v>2021</v>
      </c>
      <c r="I5899">
        <f>IFERROR(IF('SUIVI VENTES 403e'!$A5879&lt;&gt;"",MONTH('SUIVI VENTES 403e'!$G5879),""),"")</f>
        <v>3</v>
      </c>
    </row>
    <row r="5900" spans="1:9" x14ac:dyDescent="0.25">
      <c r="A5900">
        <f>IFERROR('SUIVI VENTES 403e'!B5880*(INDEX(traitement!$A$8:$B$16,MATCH('SUIVI VENTES 403e'!$H5880,traitement!$A$8:$A$16,0),2)),"")</f>
        <v>2</v>
      </c>
      <c r="B5900">
        <f>IFERROR('SUIVI VENTES 403e'!F5880,"")</f>
        <v>23.33</v>
      </c>
      <c r="C5900">
        <f>IFERROR(IF('SUIVI VENTES 403e'!$A5880&lt;&gt;"",ROUND($B5900/$A5900,2),""),"")</f>
        <v>11.67</v>
      </c>
      <c r="D5900" t="str">
        <f t="shared" si="153"/>
        <v/>
      </c>
      <c r="E5900">
        <f>IFERROR(INDEX($G$2:$S$15,MATCH($H5900,$G$2:$G$15,0),MATCH($I5900,$G$2:$S$2,0)),"")</f>
        <v>0.94</v>
      </c>
      <c r="F5900">
        <f>IFERROR(IF('SUIVI VENTES 403e'!$A5880&lt;&gt;"",ROUND((($C5900/1.2)-$E5900),2),""),"")</f>
        <v>8.7899999999999991</v>
      </c>
      <c r="G5900">
        <f>IFERROR(IF('SUIVI VENTES 403e'!$A5880&lt;&gt;"",ROUND($F5900*$A5900,2),""),"")</f>
        <v>17.579999999999998</v>
      </c>
      <c r="H5900">
        <f>IFERROR(IF('SUIVI VENTES 403e'!$A5880&lt;&gt;"",YEAR('SUIVI VENTES 403e'!$G5880),""),"")</f>
        <v>2021</v>
      </c>
      <c r="I5900">
        <f>IFERROR(IF('SUIVI VENTES 403e'!$A5880&lt;&gt;"",MONTH('SUIVI VENTES 403e'!$G5880),""),"")</f>
        <v>3</v>
      </c>
    </row>
    <row r="5901" spans="1:9" x14ac:dyDescent="0.25">
      <c r="A5901">
        <f>IFERROR('SUIVI VENTES 403e'!B5881*(INDEX(traitement!$A$8:$B$16,MATCH('SUIVI VENTES 403e'!$H5881,traitement!$A$8:$A$16,0),2)),"")</f>
        <v>20</v>
      </c>
      <c r="B5901">
        <f>IFERROR('SUIVI VENTES 403e'!F5881,"")</f>
        <v>200</v>
      </c>
      <c r="C5901">
        <f>IFERROR(IF('SUIVI VENTES 403e'!$A5881&lt;&gt;"",ROUND($B5901/$A5901,2),""),"")</f>
        <v>10</v>
      </c>
      <c r="D5901" t="str">
        <f t="shared" si="153"/>
        <v/>
      </c>
      <c r="E5901">
        <f>IFERROR(INDEX($G$2:$S$15,MATCH($H5901,$G$2:$G$15,0),MATCH($I5901,$G$2:$S$2,0)),"")</f>
        <v>0.94</v>
      </c>
      <c r="F5901">
        <f>IFERROR(IF('SUIVI VENTES 403e'!$A5881&lt;&gt;"",ROUND((($C5901/1.2)-$E5901),2),""),"")</f>
        <v>7.39</v>
      </c>
      <c r="G5901">
        <f>IFERROR(IF('SUIVI VENTES 403e'!$A5881&lt;&gt;"",ROUND($F5901*$A5901,2),""),"")</f>
        <v>147.80000000000001</v>
      </c>
      <c r="H5901">
        <f>IFERROR(IF('SUIVI VENTES 403e'!$A5881&lt;&gt;"",YEAR('SUIVI VENTES 403e'!$G5881),""),"")</f>
        <v>2021</v>
      </c>
      <c r="I5901">
        <f>IFERROR(IF('SUIVI VENTES 403e'!$A5881&lt;&gt;"",MONTH('SUIVI VENTES 403e'!$G5881),""),"")</f>
        <v>3</v>
      </c>
    </row>
    <row r="5902" spans="1:9" x14ac:dyDescent="0.25">
      <c r="A5902">
        <f>IFERROR('SUIVI VENTES 403e'!B5882*(INDEX(traitement!$A$8:$B$16,MATCH('SUIVI VENTES 403e'!$H5882,traitement!$A$8:$A$16,0),2)),"")</f>
        <v>4</v>
      </c>
      <c r="B5902">
        <f>IFERROR('SUIVI VENTES 403e'!F5882,"")</f>
        <v>40</v>
      </c>
      <c r="C5902">
        <f>IFERROR(IF('SUIVI VENTES 403e'!$A5882&lt;&gt;"",ROUND($B5902/$A5902,2),""),"")</f>
        <v>10</v>
      </c>
      <c r="D5902" t="str">
        <f t="shared" si="153"/>
        <v/>
      </c>
      <c r="E5902">
        <f>IFERROR(INDEX($G$2:$S$15,MATCH($H5902,$G$2:$G$15,0),MATCH($I5902,$G$2:$S$2,0)),"")</f>
        <v>0.94</v>
      </c>
      <c r="F5902">
        <f>IFERROR(IF('SUIVI VENTES 403e'!$A5882&lt;&gt;"",ROUND((($C5902/1.2)-$E5902),2),""),"")</f>
        <v>7.39</v>
      </c>
      <c r="G5902">
        <f>IFERROR(IF('SUIVI VENTES 403e'!$A5882&lt;&gt;"",ROUND($F5902*$A5902,2),""),"")</f>
        <v>29.56</v>
      </c>
      <c r="H5902">
        <f>IFERROR(IF('SUIVI VENTES 403e'!$A5882&lt;&gt;"",YEAR('SUIVI VENTES 403e'!$G5882),""),"")</f>
        <v>2021</v>
      </c>
      <c r="I5902">
        <f>IFERROR(IF('SUIVI VENTES 403e'!$A5882&lt;&gt;"",MONTH('SUIVI VENTES 403e'!$G5882),""),"")</f>
        <v>3</v>
      </c>
    </row>
    <row r="5903" spans="1:9" x14ac:dyDescent="0.25">
      <c r="A5903">
        <f>IFERROR('SUIVI VENTES 403e'!B5883*(INDEX(traitement!$A$8:$B$16,MATCH('SUIVI VENTES 403e'!$H5883,traitement!$A$8:$A$16,0),2)),"")</f>
        <v>10</v>
      </c>
      <c r="B5903">
        <f>IFERROR('SUIVI VENTES 403e'!F5883,"")</f>
        <v>100</v>
      </c>
      <c r="C5903">
        <f>IFERROR(IF('SUIVI VENTES 403e'!$A5883&lt;&gt;"",ROUND($B5903/$A5903,2),""),"")</f>
        <v>10</v>
      </c>
      <c r="D5903" t="str">
        <f t="shared" si="153"/>
        <v/>
      </c>
      <c r="E5903">
        <f>IFERROR(INDEX($G$2:$S$15,MATCH($H5903,$G$2:$G$15,0),MATCH($I5903,$G$2:$S$2,0)),"")</f>
        <v>0.94</v>
      </c>
      <c r="F5903">
        <f>IFERROR(IF('SUIVI VENTES 403e'!$A5883&lt;&gt;"",ROUND((($C5903/1.2)-$E5903),2),""),"")</f>
        <v>7.39</v>
      </c>
      <c r="G5903">
        <f>IFERROR(IF('SUIVI VENTES 403e'!$A5883&lt;&gt;"",ROUND($F5903*$A5903,2),""),"")</f>
        <v>73.900000000000006</v>
      </c>
      <c r="H5903">
        <f>IFERROR(IF('SUIVI VENTES 403e'!$A5883&lt;&gt;"",YEAR('SUIVI VENTES 403e'!$G5883),""),"")</f>
        <v>2021</v>
      </c>
      <c r="I5903">
        <f>IFERROR(IF('SUIVI VENTES 403e'!$A5883&lt;&gt;"",MONTH('SUIVI VENTES 403e'!$G5883),""),"")</f>
        <v>3</v>
      </c>
    </row>
    <row r="5904" spans="1:9" x14ac:dyDescent="0.25">
      <c r="A5904">
        <f>IFERROR('SUIVI VENTES 403e'!B5884*(INDEX(traitement!$A$8:$B$16,MATCH('SUIVI VENTES 403e'!$H5884,traitement!$A$8:$A$16,0),2)),"")</f>
        <v>3</v>
      </c>
      <c r="B5904">
        <f>IFERROR('SUIVI VENTES 403e'!F5884,"")</f>
        <v>30</v>
      </c>
      <c r="C5904">
        <f>IFERROR(IF('SUIVI VENTES 403e'!$A5884&lt;&gt;"",ROUND($B5904/$A5904,2),""),"")</f>
        <v>10</v>
      </c>
      <c r="D5904" t="str">
        <f t="shared" si="153"/>
        <v/>
      </c>
      <c r="E5904">
        <f>IFERROR(INDEX($G$2:$S$15,MATCH($H5904,$G$2:$G$15,0),MATCH($I5904,$G$2:$S$2,0)),"")</f>
        <v>0.94</v>
      </c>
      <c r="F5904">
        <f>IFERROR(IF('SUIVI VENTES 403e'!$A5884&lt;&gt;"",ROUND((($C5904/1.2)-$E5904),2),""),"")</f>
        <v>7.39</v>
      </c>
      <c r="G5904">
        <f>IFERROR(IF('SUIVI VENTES 403e'!$A5884&lt;&gt;"",ROUND($F5904*$A5904,2),""),"")</f>
        <v>22.17</v>
      </c>
      <c r="H5904">
        <f>IFERROR(IF('SUIVI VENTES 403e'!$A5884&lt;&gt;"",YEAR('SUIVI VENTES 403e'!$G5884),""),"")</f>
        <v>2021</v>
      </c>
      <c r="I5904">
        <f>IFERROR(IF('SUIVI VENTES 403e'!$A5884&lt;&gt;"",MONTH('SUIVI VENTES 403e'!$G5884),""),"")</f>
        <v>3</v>
      </c>
    </row>
    <row r="5905" spans="1:9" x14ac:dyDescent="0.25">
      <c r="A5905">
        <f>IFERROR('SUIVI VENTES 403e'!B5885*(INDEX(traitement!$A$8:$B$16,MATCH('SUIVI VENTES 403e'!$H5885,traitement!$A$8:$A$16,0),2)),"")</f>
        <v>1.25</v>
      </c>
      <c r="B5905">
        <f>IFERROR('SUIVI VENTES 403e'!F5885,"")</f>
        <v>25</v>
      </c>
      <c r="C5905">
        <f>IFERROR(IF('SUIVI VENTES 403e'!$A5885&lt;&gt;"",ROUND($B5905/$A5905,2),""),"")</f>
        <v>20</v>
      </c>
      <c r="D5905" t="str">
        <f t="shared" si="153"/>
        <v/>
      </c>
      <c r="E5905">
        <f>IFERROR(INDEX($G$2:$S$15,MATCH($H5905,$G$2:$G$15,0),MATCH($I5905,$G$2:$S$2,0)),"")</f>
        <v>0.94</v>
      </c>
      <c r="F5905">
        <f>IFERROR(IF('SUIVI VENTES 403e'!$A5885&lt;&gt;"",ROUND((($C5905/1.2)-$E5905),2),""),"")</f>
        <v>15.73</v>
      </c>
      <c r="G5905">
        <f>IFERROR(IF('SUIVI VENTES 403e'!$A5885&lt;&gt;"",ROUND($F5905*$A5905,2),""),"")</f>
        <v>19.66</v>
      </c>
      <c r="H5905">
        <f>IFERROR(IF('SUIVI VENTES 403e'!$A5885&lt;&gt;"",YEAR('SUIVI VENTES 403e'!$G5885),""),"")</f>
        <v>2021</v>
      </c>
      <c r="I5905">
        <f>IFERROR(IF('SUIVI VENTES 403e'!$A5885&lt;&gt;"",MONTH('SUIVI VENTES 403e'!$G5885),""),"")</f>
        <v>3</v>
      </c>
    </row>
    <row r="5906" spans="1:9" x14ac:dyDescent="0.25">
      <c r="A5906">
        <f>IFERROR('SUIVI VENTES 403e'!B5886*(INDEX(traitement!$A$8:$B$16,MATCH('SUIVI VENTES 403e'!$H5886,traitement!$A$8:$A$16,0),2)),"")</f>
        <v>0.25</v>
      </c>
      <c r="B5906">
        <f>IFERROR('SUIVI VENTES 403e'!F5886,"")</f>
        <v>0</v>
      </c>
      <c r="C5906">
        <f>IFERROR(IF('SUIVI VENTES 403e'!$A5886&lt;&gt;"",ROUND($B5906/$A5906,2),""),"")</f>
        <v>0</v>
      </c>
      <c r="D5906">
        <f t="shared" si="153"/>
        <v>0.25</v>
      </c>
      <c r="E5906">
        <f>IFERROR(INDEX($G$2:$S$15,MATCH($H5906,$G$2:$G$15,0),MATCH($I5906,$G$2:$S$2,0)),"")</f>
        <v>0.94</v>
      </c>
      <c r="F5906">
        <f>IFERROR(IF('SUIVI VENTES 403e'!$A5886&lt;&gt;"",ROUND((($C5906/1.2)-$E5906),2),""),"")</f>
        <v>-0.94</v>
      </c>
      <c r="G5906">
        <f>IFERROR(IF('SUIVI VENTES 403e'!$A5886&lt;&gt;"",ROUND($F5906*$A5906,2),""),"")</f>
        <v>-0.24</v>
      </c>
      <c r="H5906">
        <f>IFERROR(IF('SUIVI VENTES 403e'!$A5886&lt;&gt;"",YEAR('SUIVI VENTES 403e'!$G5886),""),"")</f>
        <v>2021</v>
      </c>
      <c r="I5906">
        <f>IFERROR(IF('SUIVI VENTES 403e'!$A5886&lt;&gt;"",MONTH('SUIVI VENTES 403e'!$G5886),""),"")</f>
        <v>3</v>
      </c>
    </row>
    <row r="5907" spans="1:9" x14ac:dyDescent="0.25">
      <c r="A5907">
        <f>IFERROR('SUIVI VENTES 403e'!B5887*(INDEX(traitement!$A$8:$B$16,MATCH('SUIVI VENTES 403e'!$H5887,traitement!$A$8:$A$16,0),2)),"")</f>
        <v>15</v>
      </c>
      <c r="B5907">
        <f>IFERROR('SUIVI VENTES 403e'!F5887,"")</f>
        <v>150</v>
      </c>
      <c r="C5907">
        <f>IFERROR(IF('SUIVI VENTES 403e'!$A5887&lt;&gt;"",ROUND($B5907/$A5907,2),""),"")</f>
        <v>10</v>
      </c>
      <c r="D5907" t="str">
        <f t="shared" si="153"/>
        <v/>
      </c>
      <c r="E5907">
        <f>IFERROR(INDEX($G$2:$S$15,MATCH($H5907,$G$2:$G$15,0),MATCH($I5907,$G$2:$S$2,0)),"")</f>
        <v>0.94</v>
      </c>
      <c r="F5907">
        <f>IFERROR(IF('SUIVI VENTES 403e'!$A5887&lt;&gt;"",ROUND((($C5907/1.2)-$E5907),2),""),"")</f>
        <v>7.39</v>
      </c>
      <c r="G5907">
        <f>IFERROR(IF('SUIVI VENTES 403e'!$A5887&lt;&gt;"",ROUND($F5907*$A5907,2),""),"")</f>
        <v>110.85</v>
      </c>
      <c r="H5907">
        <f>IFERROR(IF('SUIVI VENTES 403e'!$A5887&lt;&gt;"",YEAR('SUIVI VENTES 403e'!$G5887),""),"")</f>
        <v>2021</v>
      </c>
      <c r="I5907">
        <f>IFERROR(IF('SUIVI VENTES 403e'!$A5887&lt;&gt;"",MONTH('SUIVI VENTES 403e'!$G5887),""),"")</f>
        <v>3</v>
      </c>
    </row>
    <row r="5908" spans="1:9" x14ac:dyDescent="0.25">
      <c r="A5908">
        <f>IFERROR('SUIVI VENTES 403e'!B5888*(INDEX(traitement!$A$8:$B$16,MATCH('SUIVI VENTES 403e'!$H5888,traitement!$A$8:$A$16,0),2)),"")</f>
        <v>3</v>
      </c>
      <c r="B5908">
        <f>IFERROR('SUIVI VENTES 403e'!F5888,"")</f>
        <v>0</v>
      </c>
      <c r="C5908">
        <f>IFERROR(IF('SUIVI VENTES 403e'!$A5888&lt;&gt;"",ROUND($B5908/$A5908,2),""),"")</f>
        <v>0</v>
      </c>
      <c r="D5908">
        <f t="shared" si="153"/>
        <v>3</v>
      </c>
      <c r="E5908">
        <f>IFERROR(INDEX($G$2:$S$15,MATCH($H5908,$G$2:$G$15,0),MATCH($I5908,$G$2:$S$2,0)),"")</f>
        <v>0.94</v>
      </c>
      <c r="F5908">
        <f>IFERROR(IF('SUIVI VENTES 403e'!$A5888&lt;&gt;"",ROUND((($C5908/1.2)-$E5908),2),""),"")</f>
        <v>-0.94</v>
      </c>
      <c r="G5908">
        <f>IFERROR(IF('SUIVI VENTES 403e'!$A5888&lt;&gt;"",ROUND($F5908*$A5908,2),""),"")</f>
        <v>-2.82</v>
      </c>
      <c r="H5908">
        <f>IFERROR(IF('SUIVI VENTES 403e'!$A5888&lt;&gt;"",YEAR('SUIVI VENTES 403e'!$G5888),""),"")</f>
        <v>2021</v>
      </c>
      <c r="I5908">
        <f>IFERROR(IF('SUIVI VENTES 403e'!$A5888&lt;&gt;"",MONTH('SUIVI VENTES 403e'!$G5888),""),"")</f>
        <v>3</v>
      </c>
    </row>
    <row r="5909" spans="1:9" x14ac:dyDescent="0.25">
      <c r="A5909">
        <f>IFERROR('SUIVI VENTES 403e'!B5889*(INDEX(traitement!$A$8:$B$16,MATCH('SUIVI VENTES 403e'!$H5889,traitement!$A$8:$A$16,0),2)),"")</f>
        <v>12</v>
      </c>
      <c r="B5909">
        <f>IFERROR('SUIVI VENTES 403e'!F5889,"")</f>
        <v>120</v>
      </c>
      <c r="C5909">
        <f>IFERROR(IF('SUIVI VENTES 403e'!$A5889&lt;&gt;"",ROUND($B5909/$A5909,2),""),"")</f>
        <v>10</v>
      </c>
      <c r="D5909" t="str">
        <f t="shared" si="153"/>
        <v/>
      </c>
      <c r="E5909">
        <f>IFERROR(INDEX($G$2:$S$15,MATCH($H5909,$G$2:$G$15,0),MATCH($I5909,$G$2:$S$2,0)),"")</f>
        <v>0.94</v>
      </c>
      <c r="F5909">
        <f>IFERROR(IF('SUIVI VENTES 403e'!$A5889&lt;&gt;"",ROUND((($C5909/1.2)-$E5909),2),""),"")</f>
        <v>7.39</v>
      </c>
      <c r="G5909">
        <f>IFERROR(IF('SUIVI VENTES 403e'!$A5889&lt;&gt;"",ROUND($F5909*$A5909,2),""),"")</f>
        <v>88.68</v>
      </c>
      <c r="H5909">
        <f>IFERROR(IF('SUIVI VENTES 403e'!$A5889&lt;&gt;"",YEAR('SUIVI VENTES 403e'!$G5889),""),"")</f>
        <v>2021</v>
      </c>
      <c r="I5909">
        <f>IFERROR(IF('SUIVI VENTES 403e'!$A5889&lt;&gt;"",MONTH('SUIVI VENTES 403e'!$G5889),""),"")</f>
        <v>3</v>
      </c>
    </row>
    <row r="5910" spans="1:9" x14ac:dyDescent="0.25">
      <c r="A5910">
        <f>IFERROR('SUIVI VENTES 403e'!B5890*(INDEX(traitement!$A$8:$B$16,MATCH('SUIVI VENTES 403e'!$H5890,traitement!$A$8:$A$16,0),2)),"")</f>
        <v>1</v>
      </c>
      <c r="B5910">
        <f>IFERROR('SUIVI VENTES 403e'!F5890,"")</f>
        <v>0</v>
      </c>
      <c r="C5910">
        <f>IFERROR(IF('SUIVI VENTES 403e'!$A5890&lt;&gt;"",ROUND($B5910/$A5910,2),""),"")</f>
        <v>0</v>
      </c>
      <c r="D5910">
        <f t="shared" si="153"/>
        <v>1</v>
      </c>
      <c r="E5910">
        <f>IFERROR(INDEX($G$2:$S$15,MATCH($H5910,$G$2:$G$15,0),MATCH($I5910,$G$2:$S$2,0)),"")</f>
        <v>0.94</v>
      </c>
      <c r="F5910">
        <f>IFERROR(IF('SUIVI VENTES 403e'!$A5890&lt;&gt;"",ROUND((($C5910/1.2)-$E5910),2),""),"")</f>
        <v>-0.94</v>
      </c>
      <c r="G5910">
        <f>IFERROR(IF('SUIVI VENTES 403e'!$A5890&lt;&gt;"",ROUND($F5910*$A5910,2),""),"")</f>
        <v>-0.94</v>
      </c>
      <c r="H5910">
        <f>IFERROR(IF('SUIVI VENTES 403e'!$A5890&lt;&gt;"",YEAR('SUIVI VENTES 403e'!$G5890),""),"")</f>
        <v>2021</v>
      </c>
      <c r="I5910">
        <f>IFERROR(IF('SUIVI VENTES 403e'!$A5890&lt;&gt;"",MONTH('SUIVI VENTES 403e'!$G5890),""),"")</f>
        <v>3</v>
      </c>
    </row>
    <row r="5911" spans="1:9" x14ac:dyDescent="0.25">
      <c r="A5911">
        <f>IFERROR('SUIVI VENTES 403e'!B5891*(INDEX(traitement!$A$8:$B$16,MATCH('SUIVI VENTES 403e'!$H5891,traitement!$A$8:$A$16,0),2)),"")</f>
        <v>6</v>
      </c>
      <c r="B5911">
        <f>IFERROR('SUIVI VENTES 403e'!F5891,"")</f>
        <v>60</v>
      </c>
      <c r="C5911">
        <f>IFERROR(IF('SUIVI VENTES 403e'!$A5891&lt;&gt;"",ROUND($B5911/$A5911,2),""),"")</f>
        <v>10</v>
      </c>
      <c r="D5911" t="str">
        <f t="shared" ref="D5911:D5974" si="154">IF(B5911&lt;&gt;0,"",IF(A5911&lt;&gt;"",A5911,""))</f>
        <v/>
      </c>
      <c r="E5911">
        <f>IFERROR(INDEX($G$2:$S$15,MATCH($H5911,$G$2:$G$15,0),MATCH($I5911,$G$2:$S$2,0)),"")</f>
        <v>0.94</v>
      </c>
      <c r="F5911">
        <f>IFERROR(IF('SUIVI VENTES 403e'!$A5891&lt;&gt;"",ROUND((($C5911/1.2)-$E5911),2),""),"")</f>
        <v>7.39</v>
      </c>
      <c r="G5911">
        <f>IFERROR(IF('SUIVI VENTES 403e'!$A5891&lt;&gt;"",ROUND($F5911*$A5911,2),""),"")</f>
        <v>44.34</v>
      </c>
      <c r="H5911">
        <f>IFERROR(IF('SUIVI VENTES 403e'!$A5891&lt;&gt;"",YEAR('SUIVI VENTES 403e'!$G5891),""),"")</f>
        <v>2021</v>
      </c>
      <c r="I5911">
        <f>IFERROR(IF('SUIVI VENTES 403e'!$A5891&lt;&gt;"",MONTH('SUIVI VENTES 403e'!$G5891),""),"")</f>
        <v>3</v>
      </c>
    </row>
    <row r="5912" spans="1:9" x14ac:dyDescent="0.25">
      <c r="A5912">
        <f>IFERROR('SUIVI VENTES 403e'!B5892*(INDEX(traitement!$A$8:$B$16,MATCH('SUIVI VENTES 403e'!$H5892,traitement!$A$8:$A$16,0),2)),"")</f>
        <v>5</v>
      </c>
      <c r="B5912">
        <f>IFERROR('SUIVI VENTES 403e'!F5892,"")</f>
        <v>50</v>
      </c>
      <c r="C5912">
        <f>IFERROR(IF('SUIVI VENTES 403e'!$A5892&lt;&gt;"",ROUND($B5912/$A5912,2),""),"")</f>
        <v>10</v>
      </c>
      <c r="D5912" t="str">
        <f t="shared" si="154"/>
        <v/>
      </c>
      <c r="E5912">
        <f>IFERROR(INDEX($G$2:$S$15,MATCH($H5912,$G$2:$G$15,0),MATCH($I5912,$G$2:$S$2,0)),"")</f>
        <v>0.94</v>
      </c>
      <c r="F5912">
        <f>IFERROR(IF('SUIVI VENTES 403e'!$A5892&lt;&gt;"",ROUND((($C5912/1.2)-$E5912),2),""),"")</f>
        <v>7.39</v>
      </c>
      <c r="G5912">
        <f>IFERROR(IF('SUIVI VENTES 403e'!$A5892&lt;&gt;"",ROUND($F5912*$A5912,2),""),"")</f>
        <v>36.950000000000003</v>
      </c>
      <c r="H5912">
        <f>IFERROR(IF('SUIVI VENTES 403e'!$A5892&lt;&gt;"",YEAR('SUIVI VENTES 403e'!$G5892),""),"")</f>
        <v>2021</v>
      </c>
      <c r="I5912">
        <f>IFERROR(IF('SUIVI VENTES 403e'!$A5892&lt;&gt;"",MONTH('SUIVI VENTES 403e'!$G5892),""),"")</f>
        <v>3</v>
      </c>
    </row>
    <row r="5913" spans="1:9" x14ac:dyDescent="0.25">
      <c r="A5913">
        <f>IFERROR('SUIVI VENTES 403e'!B5893*(INDEX(traitement!$A$8:$B$16,MATCH('SUIVI VENTES 403e'!$H5893,traitement!$A$8:$A$16,0),2)),"")</f>
        <v>12</v>
      </c>
      <c r="B5913">
        <f>IFERROR('SUIVI VENTES 403e'!F5893,"")</f>
        <v>120</v>
      </c>
      <c r="C5913">
        <f>IFERROR(IF('SUIVI VENTES 403e'!$A5893&lt;&gt;"",ROUND($B5913/$A5913,2),""),"")</f>
        <v>10</v>
      </c>
      <c r="D5913" t="str">
        <f t="shared" si="154"/>
        <v/>
      </c>
      <c r="E5913">
        <f>IFERROR(INDEX($G$2:$S$15,MATCH($H5913,$G$2:$G$15,0),MATCH($I5913,$G$2:$S$2,0)),"")</f>
        <v>0.94</v>
      </c>
      <c r="F5913">
        <f>IFERROR(IF('SUIVI VENTES 403e'!$A5893&lt;&gt;"",ROUND((($C5913/1.2)-$E5913),2),""),"")</f>
        <v>7.39</v>
      </c>
      <c r="G5913">
        <f>IFERROR(IF('SUIVI VENTES 403e'!$A5893&lt;&gt;"",ROUND($F5913*$A5913,2),""),"")</f>
        <v>88.68</v>
      </c>
      <c r="H5913">
        <f>IFERROR(IF('SUIVI VENTES 403e'!$A5893&lt;&gt;"",YEAR('SUIVI VENTES 403e'!$G5893),""),"")</f>
        <v>2021</v>
      </c>
      <c r="I5913">
        <f>IFERROR(IF('SUIVI VENTES 403e'!$A5893&lt;&gt;"",MONTH('SUIVI VENTES 403e'!$G5893),""),"")</f>
        <v>3</v>
      </c>
    </row>
    <row r="5914" spans="1:9" x14ac:dyDescent="0.25">
      <c r="A5914">
        <f>IFERROR('SUIVI VENTES 403e'!B5894*(INDEX(traitement!$A$8:$B$16,MATCH('SUIVI VENTES 403e'!$H5894,traitement!$A$8:$A$16,0),2)),"")</f>
        <v>5</v>
      </c>
      <c r="B5914">
        <f>IFERROR('SUIVI VENTES 403e'!F5894,"")</f>
        <v>50</v>
      </c>
      <c r="C5914">
        <f>IFERROR(IF('SUIVI VENTES 403e'!$A5894&lt;&gt;"",ROUND($B5914/$A5914,2),""),"")</f>
        <v>10</v>
      </c>
      <c r="D5914" t="str">
        <f t="shared" si="154"/>
        <v/>
      </c>
      <c r="E5914">
        <f>IFERROR(INDEX($G$2:$S$15,MATCH($H5914,$G$2:$G$15,0),MATCH($I5914,$G$2:$S$2,0)),"")</f>
        <v>0.94</v>
      </c>
      <c r="F5914">
        <f>IFERROR(IF('SUIVI VENTES 403e'!$A5894&lt;&gt;"",ROUND((($C5914/1.2)-$E5914),2),""),"")</f>
        <v>7.39</v>
      </c>
      <c r="G5914">
        <f>IFERROR(IF('SUIVI VENTES 403e'!$A5894&lt;&gt;"",ROUND($F5914*$A5914,2),""),"")</f>
        <v>36.950000000000003</v>
      </c>
      <c r="H5914">
        <f>IFERROR(IF('SUIVI VENTES 403e'!$A5894&lt;&gt;"",YEAR('SUIVI VENTES 403e'!$G5894),""),"")</f>
        <v>2021</v>
      </c>
      <c r="I5914">
        <f>IFERROR(IF('SUIVI VENTES 403e'!$A5894&lt;&gt;"",MONTH('SUIVI VENTES 403e'!$G5894),""),"")</f>
        <v>3</v>
      </c>
    </row>
    <row r="5915" spans="1:9" x14ac:dyDescent="0.25">
      <c r="A5915">
        <f>IFERROR('SUIVI VENTES 403e'!B5895*(INDEX(traitement!$A$8:$B$16,MATCH('SUIVI VENTES 403e'!$H5895,traitement!$A$8:$A$16,0),2)),"")</f>
        <v>1</v>
      </c>
      <c r="B5915">
        <f>IFERROR('SUIVI VENTES 403e'!F5895,"")</f>
        <v>0</v>
      </c>
      <c r="C5915">
        <f>IFERROR(IF('SUIVI VENTES 403e'!$A5895&lt;&gt;"",ROUND($B5915/$A5915,2),""),"")</f>
        <v>0</v>
      </c>
      <c r="D5915">
        <f t="shared" si="154"/>
        <v>1</v>
      </c>
      <c r="E5915">
        <f>IFERROR(INDEX($G$2:$S$15,MATCH($H5915,$G$2:$G$15,0),MATCH($I5915,$G$2:$S$2,0)),"")</f>
        <v>0.94</v>
      </c>
      <c r="F5915">
        <f>IFERROR(IF('SUIVI VENTES 403e'!$A5895&lt;&gt;"",ROUND((($C5915/1.2)-$E5915),2),""),"")</f>
        <v>-0.94</v>
      </c>
      <c r="G5915">
        <f>IFERROR(IF('SUIVI VENTES 403e'!$A5895&lt;&gt;"",ROUND($F5915*$A5915,2),""),"")</f>
        <v>-0.94</v>
      </c>
      <c r="H5915">
        <f>IFERROR(IF('SUIVI VENTES 403e'!$A5895&lt;&gt;"",YEAR('SUIVI VENTES 403e'!$G5895),""),"")</f>
        <v>2021</v>
      </c>
      <c r="I5915">
        <f>IFERROR(IF('SUIVI VENTES 403e'!$A5895&lt;&gt;"",MONTH('SUIVI VENTES 403e'!$G5895),""),"")</f>
        <v>3</v>
      </c>
    </row>
    <row r="5916" spans="1:9" x14ac:dyDescent="0.25">
      <c r="A5916">
        <f>IFERROR('SUIVI VENTES 403e'!B5896*(INDEX(traitement!$A$8:$B$16,MATCH('SUIVI VENTES 403e'!$H5896,traitement!$A$8:$A$16,0),2)),"")</f>
        <v>1.4999999999999999E-2</v>
      </c>
      <c r="B5916">
        <f>IFERROR('SUIVI VENTES 403e'!F5896,"")</f>
        <v>0</v>
      </c>
      <c r="C5916">
        <f>IFERROR(IF('SUIVI VENTES 403e'!$A5896&lt;&gt;"",ROUND($B5916/$A5916,2),""),"")</f>
        <v>0</v>
      </c>
      <c r="D5916">
        <f t="shared" si="154"/>
        <v>1.4999999999999999E-2</v>
      </c>
      <c r="E5916">
        <f>IFERROR(INDEX($G$2:$S$15,MATCH($H5916,$G$2:$G$15,0),MATCH($I5916,$G$2:$S$2,0)),"")</f>
        <v>0.94</v>
      </c>
      <c r="F5916">
        <f>IFERROR(IF('SUIVI VENTES 403e'!$A5896&lt;&gt;"",ROUND((($C5916/1.2)-$E5916),2),""),"")</f>
        <v>-0.94</v>
      </c>
      <c r="G5916">
        <f>IFERROR(IF('SUIVI VENTES 403e'!$A5896&lt;&gt;"",ROUND($F5916*$A5916,2),""),"")</f>
        <v>-0.01</v>
      </c>
      <c r="H5916">
        <f>IFERROR(IF('SUIVI VENTES 403e'!$A5896&lt;&gt;"",YEAR('SUIVI VENTES 403e'!$G5896),""),"")</f>
        <v>2021</v>
      </c>
      <c r="I5916">
        <f>IFERROR(IF('SUIVI VENTES 403e'!$A5896&lt;&gt;"",MONTH('SUIVI VENTES 403e'!$G5896),""),"")</f>
        <v>3</v>
      </c>
    </row>
    <row r="5917" spans="1:9" x14ac:dyDescent="0.25">
      <c r="A5917">
        <f>IFERROR('SUIVI VENTES 403e'!B5897*(INDEX(traitement!$A$8:$B$16,MATCH('SUIVI VENTES 403e'!$H5897,traitement!$A$8:$A$16,0),2)),"")</f>
        <v>5</v>
      </c>
      <c r="B5917">
        <f>IFERROR('SUIVI VENTES 403e'!F5897,"")</f>
        <v>50</v>
      </c>
      <c r="C5917">
        <f>IFERROR(IF('SUIVI VENTES 403e'!$A5897&lt;&gt;"",ROUND($B5917/$A5917,2),""),"")</f>
        <v>10</v>
      </c>
      <c r="D5917" t="str">
        <f t="shared" si="154"/>
        <v/>
      </c>
      <c r="E5917">
        <f>IFERROR(INDEX($G$2:$S$15,MATCH($H5917,$G$2:$G$15,0),MATCH($I5917,$G$2:$S$2,0)),"")</f>
        <v>0.94</v>
      </c>
      <c r="F5917">
        <f>IFERROR(IF('SUIVI VENTES 403e'!$A5897&lt;&gt;"",ROUND((($C5917/1.2)-$E5917),2),""),"")</f>
        <v>7.39</v>
      </c>
      <c r="G5917">
        <f>IFERROR(IF('SUIVI VENTES 403e'!$A5897&lt;&gt;"",ROUND($F5917*$A5917,2),""),"")</f>
        <v>36.950000000000003</v>
      </c>
      <c r="H5917">
        <f>IFERROR(IF('SUIVI VENTES 403e'!$A5897&lt;&gt;"",YEAR('SUIVI VENTES 403e'!$G5897),""),"")</f>
        <v>2021</v>
      </c>
      <c r="I5917">
        <f>IFERROR(IF('SUIVI VENTES 403e'!$A5897&lt;&gt;"",MONTH('SUIVI VENTES 403e'!$G5897),""),"")</f>
        <v>3</v>
      </c>
    </row>
    <row r="5918" spans="1:9" x14ac:dyDescent="0.25">
      <c r="A5918">
        <f>IFERROR('SUIVI VENTES 403e'!B5898*(INDEX(traitement!$A$8:$B$16,MATCH('SUIVI VENTES 403e'!$H5898,traitement!$A$8:$A$16,0),2)),"")</f>
        <v>1</v>
      </c>
      <c r="B5918">
        <f>IFERROR('SUIVI VENTES 403e'!F5898,"")</f>
        <v>0</v>
      </c>
      <c r="C5918">
        <f>IFERROR(IF('SUIVI VENTES 403e'!$A5898&lt;&gt;"",ROUND($B5918/$A5918,2),""),"")</f>
        <v>0</v>
      </c>
      <c r="D5918">
        <f t="shared" si="154"/>
        <v>1</v>
      </c>
      <c r="E5918">
        <f>IFERROR(INDEX($G$2:$S$15,MATCH($H5918,$G$2:$G$15,0),MATCH($I5918,$G$2:$S$2,0)),"")</f>
        <v>0.94</v>
      </c>
      <c r="F5918">
        <f>IFERROR(IF('SUIVI VENTES 403e'!$A5898&lt;&gt;"",ROUND((($C5918/1.2)-$E5918),2),""),"")</f>
        <v>-0.94</v>
      </c>
      <c r="G5918">
        <f>IFERROR(IF('SUIVI VENTES 403e'!$A5898&lt;&gt;"",ROUND($F5918*$A5918,2),""),"")</f>
        <v>-0.94</v>
      </c>
      <c r="H5918">
        <f>IFERROR(IF('SUIVI VENTES 403e'!$A5898&lt;&gt;"",YEAR('SUIVI VENTES 403e'!$G5898),""),"")</f>
        <v>2021</v>
      </c>
      <c r="I5918">
        <f>IFERROR(IF('SUIVI VENTES 403e'!$A5898&lt;&gt;"",MONTH('SUIVI VENTES 403e'!$G5898),""),"")</f>
        <v>3</v>
      </c>
    </row>
    <row r="5919" spans="1:9" x14ac:dyDescent="0.25">
      <c r="A5919">
        <f>IFERROR('SUIVI VENTES 403e'!B5899*(INDEX(traitement!$A$8:$B$16,MATCH('SUIVI VENTES 403e'!$H5899,traitement!$A$8:$A$16,0),2)),"")</f>
        <v>30</v>
      </c>
      <c r="B5919">
        <f>IFERROR('SUIVI VENTES 403e'!F5899,"")</f>
        <v>300</v>
      </c>
      <c r="C5919">
        <f>IFERROR(IF('SUIVI VENTES 403e'!$A5899&lt;&gt;"",ROUND($B5919/$A5919,2),""),"")</f>
        <v>10</v>
      </c>
      <c r="D5919" t="str">
        <f t="shared" si="154"/>
        <v/>
      </c>
      <c r="E5919">
        <f>IFERROR(INDEX($G$2:$S$15,MATCH($H5919,$G$2:$G$15,0),MATCH($I5919,$G$2:$S$2,0)),"")</f>
        <v>0.94</v>
      </c>
      <c r="F5919">
        <f>IFERROR(IF('SUIVI VENTES 403e'!$A5899&lt;&gt;"",ROUND((($C5919/1.2)-$E5919),2),""),"")</f>
        <v>7.39</v>
      </c>
      <c r="G5919">
        <f>IFERROR(IF('SUIVI VENTES 403e'!$A5899&lt;&gt;"",ROUND($F5919*$A5919,2),""),"")</f>
        <v>221.7</v>
      </c>
      <c r="H5919">
        <f>IFERROR(IF('SUIVI VENTES 403e'!$A5899&lt;&gt;"",YEAR('SUIVI VENTES 403e'!$G5899),""),"")</f>
        <v>2021</v>
      </c>
      <c r="I5919">
        <f>IFERROR(IF('SUIVI VENTES 403e'!$A5899&lt;&gt;"",MONTH('SUIVI VENTES 403e'!$G5899),""),"")</f>
        <v>3</v>
      </c>
    </row>
    <row r="5920" spans="1:9" x14ac:dyDescent="0.25">
      <c r="A5920">
        <f>IFERROR('SUIVI VENTES 403e'!B5900*(INDEX(traitement!$A$8:$B$16,MATCH('SUIVI VENTES 403e'!$H5900,traitement!$A$8:$A$16,0),2)),"")</f>
        <v>6</v>
      </c>
      <c r="B5920">
        <f>IFERROR('SUIVI VENTES 403e'!F5900,"")</f>
        <v>0</v>
      </c>
      <c r="C5920">
        <f>IFERROR(IF('SUIVI VENTES 403e'!$A5900&lt;&gt;"",ROUND($B5920/$A5920,2),""),"")</f>
        <v>0</v>
      </c>
      <c r="D5920">
        <f t="shared" si="154"/>
        <v>6</v>
      </c>
      <c r="E5920">
        <f>IFERROR(INDEX($G$2:$S$15,MATCH($H5920,$G$2:$G$15,0),MATCH($I5920,$G$2:$S$2,0)),"")</f>
        <v>0.94</v>
      </c>
      <c r="F5920">
        <f>IFERROR(IF('SUIVI VENTES 403e'!$A5900&lt;&gt;"",ROUND((($C5920/1.2)-$E5920),2),""),"")</f>
        <v>-0.94</v>
      </c>
      <c r="G5920">
        <f>IFERROR(IF('SUIVI VENTES 403e'!$A5900&lt;&gt;"",ROUND($F5920*$A5920,2),""),"")</f>
        <v>-5.64</v>
      </c>
      <c r="H5920">
        <f>IFERROR(IF('SUIVI VENTES 403e'!$A5900&lt;&gt;"",YEAR('SUIVI VENTES 403e'!$G5900),""),"")</f>
        <v>2021</v>
      </c>
      <c r="I5920">
        <f>IFERROR(IF('SUIVI VENTES 403e'!$A5900&lt;&gt;"",MONTH('SUIVI VENTES 403e'!$G5900),""),"")</f>
        <v>3</v>
      </c>
    </row>
    <row r="5921" spans="1:9" x14ac:dyDescent="0.25">
      <c r="A5921">
        <f>IFERROR('SUIVI VENTES 403e'!B5901*(INDEX(traitement!$A$8:$B$16,MATCH('SUIVI VENTES 403e'!$H5901,traitement!$A$8:$A$16,0),2)),"")</f>
        <v>25</v>
      </c>
      <c r="B5921">
        <f>IFERROR('SUIVI VENTES 403e'!F5901,"")</f>
        <v>250</v>
      </c>
      <c r="C5921">
        <f>IFERROR(IF('SUIVI VENTES 403e'!$A5901&lt;&gt;"",ROUND($B5921/$A5921,2),""),"")</f>
        <v>10</v>
      </c>
      <c r="D5921" t="str">
        <f t="shared" si="154"/>
        <v/>
      </c>
      <c r="E5921">
        <f>IFERROR(INDEX($G$2:$S$15,MATCH($H5921,$G$2:$G$15,0),MATCH($I5921,$G$2:$S$2,0)),"")</f>
        <v>0.94</v>
      </c>
      <c r="F5921">
        <f>IFERROR(IF('SUIVI VENTES 403e'!$A5901&lt;&gt;"",ROUND((($C5921/1.2)-$E5921),2),""),"")</f>
        <v>7.39</v>
      </c>
      <c r="G5921">
        <f>IFERROR(IF('SUIVI VENTES 403e'!$A5901&lt;&gt;"",ROUND($F5921*$A5921,2),""),"")</f>
        <v>184.75</v>
      </c>
      <c r="H5921">
        <f>IFERROR(IF('SUIVI VENTES 403e'!$A5901&lt;&gt;"",YEAR('SUIVI VENTES 403e'!$G5901),""),"")</f>
        <v>2021</v>
      </c>
      <c r="I5921">
        <f>IFERROR(IF('SUIVI VENTES 403e'!$A5901&lt;&gt;"",MONTH('SUIVI VENTES 403e'!$G5901),""),"")</f>
        <v>3</v>
      </c>
    </row>
    <row r="5922" spans="1:9" x14ac:dyDescent="0.25">
      <c r="A5922">
        <f>IFERROR('SUIVI VENTES 403e'!B5902*(INDEX(traitement!$A$8:$B$16,MATCH('SUIVI VENTES 403e'!$H5902,traitement!$A$8:$A$16,0),2)),"")</f>
        <v>6</v>
      </c>
      <c r="B5922">
        <f>IFERROR('SUIVI VENTES 403e'!F5902,"")</f>
        <v>60</v>
      </c>
      <c r="C5922">
        <f>IFERROR(IF('SUIVI VENTES 403e'!$A5902&lt;&gt;"",ROUND($B5922/$A5922,2),""),"")</f>
        <v>10</v>
      </c>
      <c r="D5922" t="str">
        <f t="shared" si="154"/>
        <v/>
      </c>
      <c r="E5922">
        <f>IFERROR(INDEX($G$2:$S$15,MATCH($H5922,$G$2:$G$15,0),MATCH($I5922,$G$2:$S$2,0)),"")</f>
        <v>0.94</v>
      </c>
      <c r="F5922">
        <f>IFERROR(IF('SUIVI VENTES 403e'!$A5902&lt;&gt;"",ROUND((($C5922/1.2)-$E5922),2),""),"")</f>
        <v>7.39</v>
      </c>
      <c r="G5922">
        <f>IFERROR(IF('SUIVI VENTES 403e'!$A5902&lt;&gt;"",ROUND($F5922*$A5922,2),""),"")</f>
        <v>44.34</v>
      </c>
      <c r="H5922">
        <f>IFERROR(IF('SUIVI VENTES 403e'!$A5902&lt;&gt;"",YEAR('SUIVI VENTES 403e'!$G5902),""),"")</f>
        <v>2021</v>
      </c>
      <c r="I5922">
        <f>IFERROR(IF('SUIVI VENTES 403e'!$A5902&lt;&gt;"",MONTH('SUIVI VENTES 403e'!$G5902),""),"")</f>
        <v>3</v>
      </c>
    </row>
    <row r="5923" spans="1:9" x14ac:dyDescent="0.25">
      <c r="A5923">
        <f>IFERROR('SUIVI VENTES 403e'!B5903*(INDEX(traitement!$A$8:$B$16,MATCH('SUIVI VENTES 403e'!$H5903,traitement!$A$8:$A$16,0),2)),"")</f>
        <v>12</v>
      </c>
      <c r="B5923">
        <f>IFERROR('SUIVI VENTES 403e'!F5903,"")</f>
        <v>120</v>
      </c>
      <c r="C5923">
        <f>IFERROR(IF('SUIVI VENTES 403e'!$A5903&lt;&gt;"",ROUND($B5923/$A5923,2),""),"")</f>
        <v>10</v>
      </c>
      <c r="D5923" t="str">
        <f t="shared" si="154"/>
        <v/>
      </c>
      <c r="E5923">
        <f>IFERROR(INDEX($G$2:$S$15,MATCH($H5923,$G$2:$G$15,0),MATCH($I5923,$G$2:$S$2,0)),"")</f>
        <v>0.94</v>
      </c>
      <c r="F5923">
        <f>IFERROR(IF('SUIVI VENTES 403e'!$A5903&lt;&gt;"",ROUND((($C5923/1.2)-$E5923),2),""),"")</f>
        <v>7.39</v>
      </c>
      <c r="G5923">
        <f>IFERROR(IF('SUIVI VENTES 403e'!$A5903&lt;&gt;"",ROUND($F5923*$A5923,2),""),"")</f>
        <v>88.68</v>
      </c>
      <c r="H5923">
        <f>IFERROR(IF('SUIVI VENTES 403e'!$A5903&lt;&gt;"",YEAR('SUIVI VENTES 403e'!$G5903),""),"")</f>
        <v>2021</v>
      </c>
      <c r="I5923">
        <f>IFERROR(IF('SUIVI VENTES 403e'!$A5903&lt;&gt;"",MONTH('SUIVI VENTES 403e'!$G5903),""),"")</f>
        <v>3</v>
      </c>
    </row>
    <row r="5924" spans="1:9" x14ac:dyDescent="0.25">
      <c r="A5924">
        <f>IFERROR('SUIVI VENTES 403e'!B5904*(INDEX(traitement!$A$8:$B$16,MATCH('SUIVI VENTES 403e'!$H5904,traitement!$A$8:$A$16,0),2)),"")</f>
        <v>0.25</v>
      </c>
      <c r="B5924">
        <f>IFERROR('SUIVI VENTES 403e'!F5904,"")</f>
        <v>5</v>
      </c>
      <c r="C5924">
        <f>IFERROR(IF('SUIVI VENTES 403e'!$A5904&lt;&gt;"",ROUND($B5924/$A5924,2),""),"")</f>
        <v>20</v>
      </c>
      <c r="D5924" t="str">
        <f t="shared" si="154"/>
        <v/>
      </c>
      <c r="E5924">
        <f>IFERROR(INDEX($G$2:$S$15,MATCH($H5924,$G$2:$G$15,0),MATCH($I5924,$G$2:$S$2,0)),"")</f>
        <v>0.94</v>
      </c>
      <c r="F5924">
        <f>IFERROR(IF('SUIVI VENTES 403e'!$A5904&lt;&gt;"",ROUND((($C5924/1.2)-$E5924),2),""),"")</f>
        <v>15.73</v>
      </c>
      <c r="G5924">
        <f>IFERROR(IF('SUIVI VENTES 403e'!$A5904&lt;&gt;"",ROUND($F5924*$A5924,2),""),"")</f>
        <v>3.93</v>
      </c>
      <c r="H5924">
        <f>IFERROR(IF('SUIVI VENTES 403e'!$A5904&lt;&gt;"",YEAR('SUIVI VENTES 403e'!$G5904),""),"")</f>
        <v>2021</v>
      </c>
      <c r="I5924">
        <f>IFERROR(IF('SUIVI VENTES 403e'!$A5904&lt;&gt;"",MONTH('SUIVI VENTES 403e'!$G5904),""),"")</f>
        <v>3</v>
      </c>
    </row>
    <row r="5925" spans="1:9" x14ac:dyDescent="0.25">
      <c r="A5925">
        <f>IFERROR('SUIVI VENTES 403e'!B5905*(INDEX(traitement!$A$8:$B$16,MATCH('SUIVI VENTES 403e'!$H5905,traitement!$A$8:$A$16,0),2)),"")</f>
        <v>12</v>
      </c>
      <c r="B5925">
        <f>IFERROR('SUIVI VENTES 403e'!F5905,"")</f>
        <v>120</v>
      </c>
      <c r="C5925">
        <f>IFERROR(IF('SUIVI VENTES 403e'!$A5905&lt;&gt;"",ROUND($B5925/$A5925,2),""),"")</f>
        <v>10</v>
      </c>
      <c r="D5925" t="str">
        <f t="shared" si="154"/>
        <v/>
      </c>
      <c r="E5925">
        <f>IFERROR(INDEX($G$2:$S$15,MATCH($H5925,$G$2:$G$15,0),MATCH($I5925,$G$2:$S$2,0)),"")</f>
        <v>0.94</v>
      </c>
      <c r="F5925">
        <f>IFERROR(IF('SUIVI VENTES 403e'!$A5905&lt;&gt;"",ROUND((($C5925/1.2)-$E5925),2),""),"")</f>
        <v>7.39</v>
      </c>
      <c r="G5925">
        <f>IFERROR(IF('SUIVI VENTES 403e'!$A5905&lt;&gt;"",ROUND($F5925*$A5925,2),""),"")</f>
        <v>88.68</v>
      </c>
      <c r="H5925">
        <f>IFERROR(IF('SUIVI VENTES 403e'!$A5905&lt;&gt;"",YEAR('SUIVI VENTES 403e'!$G5905),""),"")</f>
        <v>2021</v>
      </c>
      <c r="I5925">
        <f>IFERROR(IF('SUIVI VENTES 403e'!$A5905&lt;&gt;"",MONTH('SUIVI VENTES 403e'!$G5905),""),"")</f>
        <v>3</v>
      </c>
    </row>
    <row r="5926" spans="1:9" x14ac:dyDescent="0.25">
      <c r="A5926">
        <f>IFERROR('SUIVI VENTES 403e'!B5906*(INDEX(traitement!$A$8:$B$16,MATCH('SUIVI VENTES 403e'!$H5906,traitement!$A$8:$A$16,0),2)),"")</f>
        <v>2</v>
      </c>
      <c r="B5926">
        <f>IFERROR('SUIVI VENTES 403e'!F5906,"")</f>
        <v>20</v>
      </c>
      <c r="C5926">
        <f>IFERROR(IF('SUIVI VENTES 403e'!$A5906&lt;&gt;"",ROUND($B5926/$A5926,2),""),"")</f>
        <v>10</v>
      </c>
      <c r="D5926" t="str">
        <f t="shared" si="154"/>
        <v/>
      </c>
      <c r="E5926">
        <f>IFERROR(INDEX($G$2:$S$15,MATCH($H5926,$G$2:$G$15,0),MATCH($I5926,$G$2:$S$2,0)),"")</f>
        <v>0.94</v>
      </c>
      <c r="F5926">
        <f>IFERROR(IF('SUIVI VENTES 403e'!$A5906&lt;&gt;"",ROUND((($C5926/1.2)-$E5926),2),""),"")</f>
        <v>7.39</v>
      </c>
      <c r="G5926">
        <f>IFERROR(IF('SUIVI VENTES 403e'!$A5906&lt;&gt;"",ROUND($F5926*$A5926,2),""),"")</f>
        <v>14.78</v>
      </c>
      <c r="H5926">
        <f>IFERROR(IF('SUIVI VENTES 403e'!$A5906&lt;&gt;"",YEAR('SUIVI VENTES 403e'!$G5906),""),"")</f>
        <v>2021</v>
      </c>
      <c r="I5926">
        <f>IFERROR(IF('SUIVI VENTES 403e'!$A5906&lt;&gt;"",MONTH('SUIVI VENTES 403e'!$G5906),""),"")</f>
        <v>3</v>
      </c>
    </row>
    <row r="5927" spans="1:9" x14ac:dyDescent="0.25">
      <c r="A5927">
        <f>IFERROR('SUIVI VENTES 403e'!B5907*(INDEX(traitement!$A$8:$B$16,MATCH('SUIVI VENTES 403e'!$H5907,traitement!$A$8:$A$16,0),2)),"")</f>
        <v>15</v>
      </c>
      <c r="B5927">
        <f>IFERROR('SUIVI VENTES 403e'!F5907,"")</f>
        <v>150</v>
      </c>
      <c r="C5927">
        <f>IFERROR(IF('SUIVI VENTES 403e'!$A5907&lt;&gt;"",ROUND($B5927/$A5927,2),""),"")</f>
        <v>10</v>
      </c>
      <c r="D5927" t="str">
        <f t="shared" si="154"/>
        <v/>
      </c>
      <c r="E5927">
        <f>IFERROR(INDEX($G$2:$S$15,MATCH($H5927,$G$2:$G$15,0),MATCH($I5927,$G$2:$S$2,0)),"")</f>
        <v>0.94</v>
      </c>
      <c r="F5927">
        <f>IFERROR(IF('SUIVI VENTES 403e'!$A5907&lt;&gt;"",ROUND((($C5927/1.2)-$E5927),2),""),"")</f>
        <v>7.39</v>
      </c>
      <c r="G5927">
        <f>IFERROR(IF('SUIVI VENTES 403e'!$A5907&lt;&gt;"",ROUND($F5927*$A5927,2),""),"")</f>
        <v>110.85</v>
      </c>
      <c r="H5927">
        <f>IFERROR(IF('SUIVI VENTES 403e'!$A5907&lt;&gt;"",YEAR('SUIVI VENTES 403e'!$G5907),""),"")</f>
        <v>2021</v>
      </c>
      <c r="I5927">
        <f>IFERROR(IF('SUIVI VENTES 403e'!$A5907&lt;&gt;"",MONTH('SUIVI VENTES 403e'!$G5907),""),"")</f>
        <v>3</v>
      </c>
    </row>
    <row r="5928" spans="1:9" x14ac:dyDescent="0.25">
      <c r="A5928">
        <f>IFERROR('SUIVI VENTES 403e'!B5908*(INDEX(traitement!$A$8:$B$16,MATCH('SUIVI VENTES 403e'!$H5908,traitement!$A$8:$A$16,0),2)),"")</f>
        <v>0.25</v>
      </c>
      <c r="B5928">
        <f>IFERROR('SUIVI VENTES 403e'!F5908,"")</f>
        <v>5</v>
      </c>
      <c r="C5928">
        <f>IFERROR(IF('SUIVI VENTES 403e'!$A5908&lt;&gt;"",ROUND($B5928/$A5928,2),""),"")</f>
        <v>20</v>
      </c>
      <c r="D5928" t="str">
        <f t="shared" si="154"/>
        <v/>
      </c>
      <c r="E5928">
        <f>IFERROR(INDEX($G$2:$S$15,MATCH($H5928,$G$2:$G$15,0),MATCH($I5928,$G$2:$S$2,0)),"")</f>
        <v>0.94</v>
      </c>
      <c r="F5928">
        <f>IFERROR(IF('SUIVI VENTES 403e'!$A5908&lt;&gt;"",ROUND((($C5928/1.2)-$E5928),2),""),"")</f>
        <v>15.73</v>
      </c>
      <c r="G5928">
        <f>IFERROR(IF('SUIVI VENTES 403e'!$A5908&lt;&gt;"",ROUND($F5928*$A5928,2),""),"")</f>
        <v>3.93</v>
      </c>
      <c r="H5928">
        <f>IFERROR(IF('SUIVI VENTES 403e'!$A5908&lt;&gt;"",YEAR('SUIVI VENTES 403e'!$G5908),""),"")</f>
        <v>2021</v>
      </c>
      <c r="I5928">
        <f>IFERROR(IF('SUIVI VENTES 403e'!$A5908&lt;&gt;"",MONTH('SUIVI VENTES 403e'!$G5908),""),"")</f>
        <v>3</v>
      </c>
    </row>
    <row r="5929" spans="1:9" x14ac:dyDescent="0.25">
      <c r="A5929">
        <f>IFERROR('SUIVI VENTES 403e'!B5909*(INDEX(traitement!$A$8:$B$16,MATCH('SUIVI VENTES 403e'!$H5909,traitement!$A$8:$A$16,0),2)),"")</f>
        <v>0.5</v>
      </c>
      <c r="B5929">
        <f>IFERROR('SUIVI VENTES 403e'!F5909,"")</f>
        <v>5.83</v>
      </c>
      <c r="C5929">
        <f>IFERROR(IF('SUIVI VENTES 403e'!$A5909&lt;&gt;"",ROUND($B5929/$A5929,2),""),"")</f>
        <v>11.66</v>
      </c>
      <c r="D5929" t="str">
        <f t="shared" si="154"/>
        <v/>
      </c>
      <c r="E5929">
        <f>IFERROR(INDEX($G$2:$S$15,MATCH($H5929,$G$2:$G$15,0),MATCH($I5929,$G$2:$S$2,0)),"")</f>
        <v>0.94</v>
      </c>
      <c r="F5929">
        <f>IFERROR(IF('SUIVI VENTES 403e'!$A5909&lt;&gt;"",ROUND((($C5929/1.2)-$E5929),2),""),"")</f>
        <v>8.7799999999999994</v>
      </c>
      <c r="G5929">
        <f>IFERROR(IF('SUIVI VENTES 403e'!$A5909&lt;&gt;"",ROUND($F5929*$A5929,2),""),"")</f>
        <v>4.3899999999999997</v>
      </c>
      <c r="H5929">
        <f>IFERROR(IF('SUIVI VENTES 403e'!$A5909&lt;&gt;"",YEAR('SUIVI VENTES 403e'!$G5909),""),"")</f>
        <v>2021</v>
      </c>
      <c r="I5929">
        <f>IFERROR(IF('SUIVI VENTES 403e'!$A5909&lt;&gt;"",MONTH('SUIVI VENTES 403e'!$G5909),""),"")</f>
        <v>3</v>
      </c>
    </row>
    <row r="5930" spans="1:9" x14ac:dyDescent="0.25">
      <c r="A5930">
        <f>IFERROR('SUIVI VENTES 403e'!B5910*(INDEX(traitement!$A$8:$B$16,MATCH('SUIVI VENTES 403e'!$H5910,traitement!$A$8:$A$16,0),2)),"")</f>
        <v>10</v>
      </c>
      <c r="B5930">
        <f>IFERROR('SUIVI VENTES 403e'!F5910,"")</f>
        <v>100</v>
      </c>
      <c r="C5930">
        <f>IFERROR(IF('SUIVI VENTES 403e'!$A5910&lt;&gt;"",ROUND($B5930/$A5930,2),""),"")</f>
        <v>10</v>
      </c>
      <c r="D5930" t="str">
        <f t="shared" si="154"/>
        <v/>
      </c>
      <c r="E5930">
        <f>IFERROR(INDEX($G$2:$S$15,MATCH($H5930,$G$2:$G$15,0),MATCH($I5930,$G$2:$S$2,0)),"")</f>
        <v>0.94</v>
      </c>
      <c r="F5930">
        <f>IFERROR(IF('SUIVI VENTES 403e'!$A5910&lt;&gt;"",ROUND((($C5930/1.2)-$E5930),2),""),"")</f>
        <v>7.39</v>
      </c>
      <c r="G5930">
        <f>IFERROR(IF('SUIVI VENTES 403e'!$A5910&lt;&gt;"",ROUND($F5930*$A5930,2),""),"")</f>
        <v>73.900000000000006</v>
      </c>
      <c r="H5930">
        <f>IFERROR(IF('SUIVI VENTES 403e'!$A5910&lt;&gt;"",YEAR('SUIVI VENTES 403e'!$G5910),""),"")</f>
        <v>2021</v>
      </c>
      <c r="I5930">
        <f>IFERROR(IF('SUIVI VENTES 403e'!$A5910&lt;&gt;"",MONTH('SUIVI VENTES 403e'!$G5910),""),"")</f>
        <v>3</v>
      </c>
    </row>
    <row r="5931" spans="1:9" x14ac:dyDescent="0.25">
      <c r="A5931">
        <f>IFERROR('SUIVI VENTES 403e'!B5911*(INDEX(traitement!$A$8:$B$16,MATCH('SUIVI VENTES 403e'!$H5911,traitement!$A$8:$A$16,0),2)),"")</f>
        <v>15</v>
      </c>
      <c r="B5931">
        <f>IFERROR('SUIVI VENTES 403e'!F5911,"")</f>
        <v>150</v>
      </c>
      <c r="C5931">
        <f>IFERROR(IF('SUIVI VENTES 403e'!$A5911&lt;&gt;"",ROUND($B5931/$A5931,2),""),"")</f>
        <v>10</v>
      </c>
      <c r="D5931" t="str">
        <f t="shared" si="154"/>
        <v/>
      </c>
      <c r="E5931">
        <f>IFERROR(INDEX($G$2:$S$15,MATCH($H5931,$G$2:$G$15,0),MATCH($I5931,$G$2:$S$2,0)),"")</f>
        <v>0.94</v>
      </c>
      <c r="F5931">
        <f>IFERROR(IF('SUIVI VENTES 403e'!$A5911&lt;&gt;"",ROUND((($C5931/1.2)-$E5931),2),""),"")</f>
        <v>7.39</v>
      </c>
      <c r="G5931">
        <f>IFERROR(IF('SUIVI VENTES 403e'!$A5911&lt;&gt;"",ROUND($F5931*$A5931,2),""),"")</f>
        <v>110.85</v>
      </c>
      <c r="H5931">
        <f>IFERROR(IF('SUIVI VENTES 403e'!$A5911&lt;&gt;"",YEAR('SUIVI VENTES 403e'!$G5911),""),"")</f>
        <v>2021</v>
      </c>
      <c r="I5931">
        <f>IFERROR(IF('SUIVI VENTES 403e'!$A5911&lt;&gt;"",MONTH('SUIVI VENTES 403e'!$G5911),""),"")</f>
        <v>3</v>
      </c>
    </row>
    <row r="5932" spans="1:9" x14ac:dyDescent="0.25">
      <c r="A5932">
        <f>IFERROR('SUIVI VENTES 403e'!B5912*(INDEX(traitement!$A$8:$B$16,MATCH('SUIVI VENTES 403e'!$H5912,traitement!$A$8:$A$16,0),2)),"")</f>
        <v>1.25</v>
      </c>
      <c r="B5932">
        <f>IFERROR('SUIVI VENTES 403e'!F5912,"")</f>
        <v>25</v>
      </c>
      <c r="C5932">
        <f>IFERROR(IF('SUIVI VENTES 403e'!$A5912&lt;&gt;"",ROUND($B5932/$A5932,2),""),"")</f>
        <v>20</v>
      </c>
      <c r="D5932" t="str">
        <f t="shared" si="154"/>
        <v/>
      </c>
      <c r="E5932">
        <f>IFERROR(INDEX($G$2:$S$15,MATCH($H5932,$G$2:$G$15,0),MATCH($I5932,$G$2:$S$2,0)),"")</f>
        <v>0.94</v>
      </c>
      <c r="F5932">
        <f>IFERROR(IF('SUIVI VENTES 403e'!$A5912&lt;&gt;"",ROUND((($C5932/1.2)-$E5932),2),""),"")</f>
        <v>15.73</v>
      </c>
      <c r="G5932">
        <f>IFERROR(IF('SUIVI VENTES 403e'!$A5912&lt;&gt;"",ROUND($F5932*$A5932,2),""),"")</f>
        <v>19.66</v>
      </c>
      <c r="H5932">
        <f>IFERROR(IF('SUIVI VENTES 403e'!$A5912&lt;&gt;"",YEAR('SUIVI VENTES 403e'!$G5912),""),"")</f>
        <v>2021</v>
      </c>
      <c r="I5932">
        <f>IFERROR(IF('SUIVI VENTES 403e'!$A5912&lt;&gt;"",MONTH('SUIVI VENTES 403e'!$G5912),""),"")</f>
        <v>3</v>
      </c>
    </row>
    <row r="5933" spans="1:9" x14ac:dyDescent="0.25">
      <c r="A5933">
        <f>IFERROR('SUIVI VENTES 403e'!B5913*(INDEX(traitement!$A$8:$B$16,MATCH('SUIVI VENTES 403e'!$H5913,traitement!$A$8:$A$16,0),2)),"")</f>
        <v>0.25</v>
      </c>
      <c r="B5933">
        <f>IFERROR('SUIVI VENTES 403e'!F5913,"")</f>
        <v>0</v>
      </c>
      <c r="C5933">
        <f>IFERROR(IF('SUIVI VENTES 403e'!$A5913&lt;&gt;"",ROUND($B5933/$A5933,2),""),"")</f>
        <v>0</v>
      </c>
      <c r="D5933">
        <f t="shared" si="154"/>
        <v>0.25</v>
      </c>
      <c r="E5933">
        <f>IFERROR(INDEX($G$2:$S$15,MATCH($H5933,$G$2:$G$15,0),MATCH($I5933,$G$2:$S$2,0)),"")</f>
        <v>0.94</v>
      </c>
      <c r="F5933">
        <f>IFERROR(IF('SUIVI VENTES 403e'!$A5913&lt;&gt;"",ROUND((($C5933/1.2)-$E5933),2),""),"")</f>
        <v>-0.94</v>
      </c>
      <c r="G5933">
        <f>IFERROR(IF('SUIVI VENTES 403e'!$A5913&lt;&gt;"",ROUND($F5933*$A5933,2),""),"")</f>
        <v>-0.24</v>
      </c>
      <c r="H5933">
        <f>IFERROR(IF('SUIVI VENTES 403e'!$A5913&lt;&gt;"",YEAR('SUIVI VENTES 403e'!$G5913),""),"")</f>
        <v>2021</v>
      </c>
      <c r="I5933">
        <f>IFERROR(IF('SUIVI VENTES 403e'!$A5913&lt;&gt;"",MONTH('SUIVI VENTES 403e'!$G5913),""),"")</f>
        <v>3</v>
      </c>
    </row>
    <row r="5934" spans="1:9" x14ac:dyDescent="0.25">
      <c r="A5934">
        <f>IFERROR('SUIVI VENTES 403e'!B5914*(INDEX(traitement!$A$8:$B$16,MATCH('SUIVI VENTES 403e'!$H5914,traitement!$A$8:$A$16,0),2)),"")</f>
        <v>3</v>
      </c>
      <c r="B5934">
        <f>IFERROR('SUIVI VENTES 403e'!F5914,"")</f>
        <v>30</v>
      </c>
      <c r="C5934">
        <f>IFERROR(IF('SUIVI VENTES 403e'!$A5914&lt;&gt;"",ROUND($B5934/$A5934,2),""),"")</f>
        <v>10</v>
      </c>
      <c r="D5934" t="str">
        <f t="shared" si="154"/>
        <v/>
      </c>
      <c r="E5934">
        <f>IFERROR(INDEX($G$2:$S$15,MATCH($H5934,$G$2:$G$15,0),MATCH($I5934,$G$2:$S$2,0)),"")</f>
        <v>0.94</v>
      </c>
      <c r="F5934">
        <f>IFERROR(IF('SUIVI VENTES 403e'!$A5914&lt;&gt;"",ROUND((($C5934/1.2)-$E5934),2),""),"")</f>
        <v>7.39</v>
      </c>
      <c r="G5934">
        <f>IFERROR(IF('SUIVI VENTES 403e'!$A5914&lt;&gt;"",ROUND($F5934*$A5934,2),""),"")</f>
        <v>22.17</v>
      </c>
      <c r="H5934">
        <f>IFERROR(IF('SUIVI VENTES 403e'!$A5914&lt;&gt;"",YEAR('SUIVI VENTES 403e'!$G5914),""),"")</f>
        <v>2021</v>
      </c>
      <c r="I5934">
        <f>IFERROR(IF('SUIVI VENTES 403e'!$A5914&lt;&gt;"",MONTH('SUIVI VENTES 403e'!$G5914),""),"")</f>
        <v>3</v>
      </c>
    </row>
    <row r="5935" spans="1:9" x14ac:dyDescent="0.25">
      <c r="A5935">
        <f>IFERROR('SUIVI VENTES 403e'!B5915*(INDEX(traitement!$A$8:$B$16,MATCH('SUIVI VENTES 403e'!$H5915,traitement!$A$8:$A$16,0),2)),"")</f>
        <v>6</v>
      </c>
      <c r="B5935">
        <f>IFERROR('SUIVI VENTES 403e'!F5915,"")</f>
        <v>60</v>
      </c>
      <c r="C5935">
        <f>IFERROR(IF('SUIVI VENTES 403e'!$A5915&lt;&gt;"",ROUND($B5935/$A5935,2),""),"")</f>
        <v>10</v>
      </c>
      <c r="D5935" t="str">
        <f t="shared" si="154"/>
        <v/>
      </c>
      <c r="E5935">
        <f>IFERROR(INDEX($G$2:$S$15,MATCH($H5935,$G$2:$G$15,0),MATCH($I5935,$G$2:$S$2,0)),"")</f>
        <v>0.94</v>
      </c>
      <c r="F5935">
        <f>IFERROR(IF('SUIVI VENTES 403e'!$A5915&lt;&gt;"",ROUND((($C5935/1.2)-$E5935),2),""),"")</f>
        <v>7.39</v>
      </c>
      <c r="G5935">
        <f>IFERROR(IF('SUIVI VENTES 403e'!$A5915&lt;&gt;"",ROUND($F5935*$A5935,2),""),"")</f>
        <v>44.34</v>
      </c>
      <c r="H5935">
        <f>IFERROR(IF('SUIVI VENTES 403e'!$A5915&lt;&gt;"",YEAR('SUIVI VENTES 403e'!$G5915),""),"")</f>
        <v>2021</v>
      </c>
      <c r="I5935">
        <f>IFERROR(IF('SUIVI VENTES 403e'!$A5915&lt;&gt;"",MONTH('SUIVI VENTES 403e'!$G5915),""),"")</f>
        <v>3</v>
      </c>
    </row>
    <row r="5936" spans="1:9" x14ac:dyDescent="0.25">
      <c r="A5936">
        <f>IFERROR('SUIVI VENTES 403e'!B5916*(INDEX(traitement!$A$8:$B$16,MATCH('SUIVI VENTES 403e'!$H5916,traitement!$A$8:$A$16,0),2)),"")</f>
        <v>10</v>
      </c>
      <c r="B5936">
        <f>IFERROR('SUIVI VENTES 403e'!F5916,"")</f>
        <v>100</v>
      </c>
      <c r="C5936">
        <f>IFERROR(IF('SUIVI VENTES 403e'!$A5916&lt;&gt;"",ROUND($B5936/$A5936,2),""),"")</f>
        <v>10</v>
      </c>
      <c r="D5936" t="str">
        <f t="shared" si="154"/>
        <v/>
      </c>
      <c r="E5936">
        <f>IFERROR(INDEX($G$2:$S$15,MATCH($H5936,$G$2:$G$15,0),MATCH($I5936,$G$2:$S$2,0)),"")</f>
        <v>0.94</v>
      </c>
      <c r="F5936">
        <f>IFERROR(IF('SUIVI VENTES 403e'!$A5916&lt;&gt;"",ROUND((($C5936/1.2)-$E5936),2),""),"")</f>
        <v>7.39</v>
      </c>
      <c r="G5936">
        <f>IFERROR(IF('SUIVI VENTES 403e'!$A5916&lt;&gt;"",ROUND($F5936*$A5936,2),""),"")</f>
        <v>73.900000000000006</v>
      </c>
      <c r="H5936">
        <f>IFERROR(IF('SUIVI VENTES 403e'!$A5916&lt;&gt;"",YEAR('SUIVI VENTES 403e'!$G5916),""),"")</f>
        <v>2021</v>
      </c>
      <c r="I5936">
        <f>IFERROR(IF('SUIVI VENTES 403e'!$A5916&lt;&gt;"",MONTH('SUIVI VENTES 403e'!$G5916),""),"")</f>
        <v>3</v>
      </c>
    </row>
    <row r="5937" spans="1:9" x14ac:dyDescent="0.25">
      <c r="A5937">
        <f>IFERROR('SUIVI VENTES 403e'!B5917*(INDEX(traitement!$A$8:$B$16,MATCH('SUIVI VENTES 403e'!$H5917,traitement!$A$8:$A$16,0),2)),"")</f>
        <v>2</v>
      </c>
      <c r="B5937">
        <f>IFERROR('SUIVI VENTES 403e'!F5917,"")</f>
        <v>0</v>
      </c>
      <c r="C5937">
        <f>IFERROR(IF('SUIVI VENTES 403e'!$A5917&lt;&gt;"",ROUND($B5937/$A5937,2),""),"")</f>
        <v>0</v>
      </c>
      <c r="D5937">
        <f t="shared" si="154"/>
        <v>2</v>
      </c>
      <c r="E5937">
        <f>IFERROR(INDEX($G$2:$S$15,MATCH($H5937,$G$2:$G$15,0),MATCH($I5937,$G$2:$S$2,0)),"")</f>
        <v>0.94</v>
      </c>
      <c r="F5937">
        <f>IFERROR(IF('SUIVI VENTES 403e'!$A5917&lt;&gt;"",ROUND((($C5937/1.2)-$E5937),2),""),"")</f>
        <v>-0.94</v>
      </c>
      <c r="G5937">
        <f>IFERROR(IF('SUIVI VENTES 403e'!$A5917&lt;&gt;"",ROUND($F5937*$A5937,2),""),"")</f>
        <v>-1.88</v>
      </c>
      <c r="H5937">
        <f>IFERROR(IF('SUIVI VENTES 403e'!$A5917&lt;&gt;"",YEAR('SUIVI VENTES 403e'!$G5917),""),"")</f>
        <v>2021</v>
      </c>
      <c r="I5937">
        <f>IFERROR(IF('SUIVI VENTES 403e'!$A5917&lt;&gt;"",MONTH('SUIVI VENTES 403e'!$G5917),""),"")</f>
        <v>3</v>
      </c>
    </row>
    <row r="5938" spans="1:9" x14ac:dyDescent="0.25">
      <c r="A5938">
        <f>IFERROR('SUIVI VENTES 403e'!B5918*(INDEX(traitement!$A$8:$B$16,MATCH('SUIVI VENTES 403e'!$H5918,traitement!$A$8:$A$16,0),2)),"")</f>
        <v>12</v>
      </c>
      <c r="B5938">
        <f>IFERROR('SUIVI VENTES 403e'!F5918,"")</f>
        <v>120</v>
      </c>
      <c r="C5938">
        <f>IFERROR(IF('SUIVI VENTES 403e'!$A5918&lt;&gt;"",ROUND($B5938/$A5938,2),""),"")</f>
        <v>10</v>
      </c>
      <c r="D5938" t="str">
        <f t="shared" si="154"/>
        <v/>
      </c>
      <c r="E5938">
        <f>IFERROR(INDEX($G$2:$S$15,MATCH($H5938,$G$2:$G$15,0),MATCH($I5938,$G$2:$S$2,0)),"")</f>
        <v>0.94</v>
      </c>
      <c r="F5938">
        <f>IFERROR(IF('SUIVI VENTES 403e'!$A5918&lt;&gt;"",ROUND((($C5938/1.2)-$E5938),2),""),"")</f>
        <v>7.39</v>
      </c>
      <c r="G5938">
        <f>IFERROR(IF('SUIVI VENTES 403e'!$A5918&lt;&gt;"",ROUND($F5938*$A5938,2),""),"")</f>
        <v>88.68</v>
      </c>
      <c r="H5938">
        <f>IFERROR(IF('SUIVI VENTES 403e'!$A5918&lt;&gt;"",YEAR('SUIVI VENTES 403e'!$G5918),""),"")</f>
        <v>2021</v>
      </c>
      <c r="I5938">
        <f>IFERROR(IF('SUIVI VENTES 403e'!$A5918&lt;&gt;"",MONTH('SUIVI VENTES 403e'!$G5918),""),"")</f>
        <v>3</v>
      </c>
    </row>
    <row r="5939" spans="1:9" x14ac:dyDescent="0.25">
      <c r="A5939">
        <f>IFERROR('SUIVI VENTES 403e'!B5919*(INDEX(traitement!$A$8:$B$16,MATCH('SUIVI VENTES 403e'!$H5919,traitement!$A$8:$A$16,0),2)),"")</f>
        <v>12</v>
      </c>
      <c r="B5939">
        <f>IFERROR('SUIVI VENTES 403e'!F5919,"")</f>
        <v>120</v>
      </c>
      <c r="C5939">
        <f>IFERROR(IF('SUIVI VENTES 403e'!$A5919&lt;&gt;"",ROUND($B5939/$A5939,2),""),"")</f>
        <v>10</v>
      </c>
      <c r="D5939" t="str">
        <f t="shared" si="154"/>
        <v/>
      </c>
      <c r="E5939">
        <f>IFERROR(INDEX($G$2:$S$15,MATCH($H5939,$G$2:$G$15,0),MATCH($I5939,$G$2:$S$2,0)),"")</f>
        <v>0.94</v>
      </c>
      <c r="F5939">
        <f>IFERROR(IF('SUIVI VENTES 403e'!$A5919&lt;&gt;"",ROUND((($C5939/1.2)-$E5939),2),""),"")</f>
        <v>7.39</v>
      </c>
      <c r="G5939">
        <f>IFERROR(IF('SUIVI VENTES 403e'!$A5919&lt;&gt;"",ROUND($F5939*$A5939,2),""),"")</f>
        <v>88.68</v>
      </c>
      <c r="H5939">
        <f>IFERROR(IF('SUIVI VENTES 403e'!$A5919&lt;&gt;"",YEAR('SUIVI VENTES 403e'!$G5919),""),"")</f>
        <v>2021</v>
      </c>
      <c r="I5939">
        <f>IFERROR(IF('SUIVI VENTES 403e'!$A5919&lt;&gt;"",MONTH('SUIVI VENTES 403e'!$G5919),""),"")</f>
        <v>3</v>
      </c>
    </row>
    <row r="5940" spans="1:9" x14ac:dyDescent="0.25">
      <c r="A5940">
        <f>IFERROR('SUIVI VENTES 403e'!B5920*(INDEX(traitement!$A$8:$B$16,MATCH('SUIVI VENTES 403e'!$H5920,traitement!$A$8:$A$16,0),2)),"")</f>
        <v>12</v>
      </c>
      <c r="B5940">
        <f>IFERROR('SUIVI VENTES 403e'!F5920,"")</f>
        <v>120</v>
      </c>
      <c r="C5940">
        <f>IFERROR(IF('SUIVI VENTES 403e'!$A5920&lt;&gt;"",ROUND($B5940/$A5940,2),""),"")</f>
        <v>10</v>
      </c>
      <c r="D5940" t="str">
        <f t="shared" si="154"/>
        <v/>
      </c>
      <c r="E5940">
        <f>IFERROR(INDEX($G$2:$S$15,MATCH($H5940,$G$2:$G$15,0),MATCH($I5940,$G$2:$S$2,0)),"")</f>
        <v>0.94</v>
      </c>
      <c r="F5940">
        <f>IFERROR(IF('SUIVI VENTES 403e'!$A5920&lt;&gt;"",ROUND((($C5940/1.2)-$E5940),2),""),"")</f>
        <v>7.39</v>
      </c>
      <c r="G5940">
        <f>IFERROR(IF('SUIVI VENTES 403e'!$A5920&lt;&gt;"",ROUND($F5940*$A5940,2),""),"")</f>
        <v>88.68</v>
      </c>
      <c r="H5940">
        <f>IFERROR(IF('SUIVI VENTES 403e'!$A5920&lt;&gt;"",YEAR('SUIVI VENTES 403e'!$G5920),""),"")</f>
        <v>2021</v>
      </c>
      <c r="I5940">
        <f>IFERROR(IF('SUIVI VENTES 403e'!$A5920&lt;&gt;"",MONTH('SUIVI VENTES 403e'!$G5920),""),"")</f>
        <v>3</v>
      </c>
    </row>
    <row r="5941" spans="1:9" x14ac:dyDescent="0.25">
      <c r="A5941">
        <f>IFERROR('SUIVI VENTES 403e'!B5921*(INDEX(traitement!$A$8:$B$16,MATCH('SUIVI VENTES 403e'!$H5921,traitement!$A$8:$A$16,0),2)),"")</f>
        <v>5</v>
      </c>
      <c r="B5941">
        <f>IFERROR('SUIVI VENTES 403e'!F5921,"")</f>
        <v>50</v>
      </c>
      <c r="C5941">
        <f>IFERROR(IF('SUIVI VENTES 403e'!$A5921&lt;&gt;"",ROUND($B5941/$A5941,2),""),"")</f>
        <v>10</v>
      </c>
      <c r="D5941" t="str">
        <f t="shared" si="154"/>
        <v/>
      </c>
      <c r="E5941">
        <f>IFERROR(INDEX($G$2:$S$15,MATCH($H5941,$G$2:$G$15,0),MATCH($I5941,$G$2:$S$2,0)),"")</f>
        <v>0.94</v>
      </c>
      <c r="F5941">
        <f>IFERROR(IF('SUIVI VENTES 403e'!$A5921&lt;&gt;"",ROUND((($C5941/1.2)-$E5941),2),""),"")</f>
        <v>7.39</v>
      </c>
      <c r="G5941">
        <f>IFERROR(IF('SUIVI VENTES 403e'!$A5921&lt;&gt;"",ROUND($F5941*$A5941,2),""),"")</f>
        <v>36.950000000000003</v>
      </c>
      <c r="H5941">
        <f>IFERROR(IF('SUIVI VENTES 403e'!$A5921&lt;&gt;"",YEAR('SUIVI VENTES 403e'!$G5921),""),"")</f>
        <v>2021</v>
      </c>
      <c r="I5941">
        <f>IFERROR(IF('SUIVI VENTES 403e'!$A5921&lt;&gt;"",MONTH('SUIVI VENTES 403e'!$G5921),""),"")</f>
        <v>3</v>
      </c>
    </row>
    <row r="5942" spans="1:9" x14ac:dyDescent="0.25">
      <c r="A5942">
        <f>IFERROR('SUIVI VENTES 403e'!B5922*(INDEX(traitement!$A$8:$B$16,MATCH('SUIVI VENTES 403e'!$H5922,traitement!$A$8:$A$16,0),2)),"")</f>
        <v>3</v>
      </c>
      <c r="B5942">
        <f>IFERROR('SUIVI VENTES 403e'!F5922,"")</f>
        <v>30</v>
      </c>
      <c r="C5942">
        <f>IFERROR(IF('SUIVI VENTES 403e'!$A5922&lt;&gt;"",ROUND($B5942/$A5942,2),""),"")</f>
        <v>10</v>
      </c>
      <c r="D5942" t="str">
        <f t="shared" si="154"/>
        <v/>
      </c>
      <c r="E5942">
        <f>IFERROR(INDEX($G$2:$S$15,MATCH($H5942,$G$2:$G$15,0),MATCH($I5942,$G$2:$S$2,0)),"")</f>
        <v>0.94</v>
      </c>
      <c r="F5942">
        <f>IFERROR(IF('SUIVI VENTES 403e'!$A5922&lt;&gt;"",ROUND((($C5942/1.2)-$E5942),2),""),"")</f>
        <v>7.39</v>
      </c>
      <c r="G5942">
        <f>IFERROR(IF('SUIVI VENTES 403e'!$A5922&lt;&gt;"",ROUND($F5942*$A5942,2),""),"")</f>
        <v>22.17</v>
      </c>
      <c r="H5942">
        <f>IFERROR(IF('SUIVI VENTES 403e'!$A5922&lt;&gt;"",YEAR('SUIVI VENTES 403e'!$G5922),""),"")</f>
        <v>2021</v>
      </c>
      <c r="I5942">
        <f>IFERROR(IF('SUIVI VENTES 403e'!$A5922&lt;&gt;"",MONTH('SUIVI VENTES 403e'!$G5922),""),"")</f>
        <v>3</v>
      </c>
    </row>
    <row r="5943" spans="1:9" x14ac:dyDescent="0.25">
      <c r="A5943">
        <f>IFERROR('SUIVI VENTES 403e'!B5923*(INDEX(traitement!$A$8:$B$16,MATCH('SUIVI VENTES 403e'!$H5923,traitement!$A$8:$A$16,0),2)),"")</f>
        <v>10</v>
      </c>
      <c r="B5943">
        <f>IFERROR('SUIVI VENTES 403e'!F5923,"")</f>
        <v>100</v>
      </c>
      <c r="C5943">
        <f>IFERROR(IF('SUIVI VENTES 403e'!$A5923&lt;&gt;"",ROUND($B5943/$A5943,2),""),"")</f>
        <v>10</v>
      </c>
      <c r="D5943" t="str">
        <f t="shared" si="154"/>
        <v/>
      </c>
      <c r="E5943">
        <f>IFERROR(INDEX($G$2:$S$15,MATCH($H5943,$G$2:$G$15,0),MATCH($I5943,$G$2:$S$2,0)),"")</f>
        <v>0.94</v>
      </c>
      <c r="F5943">
        <f>IFERROR(IF('SUIVI VENTES 403e'!$A5923&lt;&gt;"",ROUND((($C5943/1.2)-$E5943),2),""),"")</f>
        <v>7.39</v>
      </c>
      <c r="G5943">
        <f>IFERROR(IF('SUIVI VENTES 403e'!$A5923&lt;&gt;"",ROUND($F5943*$A5943,2),""),"")</f>
        <v>73.900000000000006</v>
      </c>
      <c r="H5943">
        <f>IFERROR(IF('SUIVI VENTES 403e'!$A5923&lt;&gt;"",YEAR('SUIVI VENTES 403e'!$G5923),""),"")</f>
        <v>2021</v>
      </c>
      <c r="I5943">
        <f>IFERROR(IF('SUIVI VENTES 403e'!$A5923&lt;&gt;"",MONTH('SUIVI VENTES 403e'!$G5923),""),"")</f>
        <v>3</v>
      </c>
    </row>
    <row r="5944" spans="1:9" x14ac:dyDescent="0.25">
      <c r="A5944">
        <f>IFERROR('SUIVI VENTES 403e'!B5924*(INDEX(traitement!$A$8:$B$16,MATCH('SUIVI VENTES 403e'!$H5924,traitement!$A$8:$A$16,0),2)),"")</f>
        <v>2</v>
      </c>
      <c r="B5944">
        <f>IFERROR('SUIVI VENTES 403e'!F5924,"")</f>
        <v>20</v>
      </c>
      <c r="C5944">
        <f>IFERROR(IF('SUIVI VENTES 403e'!$A5924&lt;&gt;"",ROUND($B5944/$A5944,2),""),"")</f>
        <v>10</v>
      </c>
      <c r="D5944" t="str">
        <f t="shared" si="154"/>
        <v/>
      </c>
      <c r="E5944">
        <f>IFERROR(INDEX($G$2:$S$15,MATCH($H5944,$G$2:$G$15,0),MATCH($I5944,$G$2:$S$2,0)),"")</f>
        <v>0.94</v>
      </c>
      <c r="F5944">
        <f>IFERROR(IF('SUIVI VENTES 403e'!$A5924&lt;&gt;"",ROUND((($C5944/1.2)-$E5944),2),""),"")</f>
        <v>7.39</v>
      </c>
      <c r="G5944">
        <f>IFERROR(IF('SUIVI VENTES 403e'!$A5924&lt;&gt;"",ROUND($F5944*$A5944,2),""),"")</f>
        <v>14.78</v>
      </c>
      <c r="H5944">
        <f>IFERROR(IF('SUIVI VENTES 403e'!$A5924&lt;&gt;"",YEAR('SUIVI VENTES 403e'!$G5924),""),"")</f>
        <v>2021</v>
      </c>
      <c r="I5944">
        <f>IFERROR(IF('SUIVI VENTES 403e'!$A5924&lt;&gt;"",MONTH('SUIVI VENTES 403e'!$G5924),""),"")</f>
        <v>3</v>
      </c>
    </row>
    <row r="5945" spans="1:9" x14ac:dyDescent="0.25">
      <c r="A5945">
        <f>IFERROR('SUIVI VENTES 403e'!B5925*(INDEX(traitement!$A$8:$B$16,MATCH('SUIVI VENTES 403e'!$H5925,traitement!$A$8:$A$16,0),2)),"")</f>
        <v>25</v>
      </c>
      <c r="B5945">
        <f>IFERROR('SUIVI VENTES 403e'!F5925,"")</f>
        <v>250</v>
      </c>
      <c r="C5945">
        <f>IFERROR(IF('SUIVI VENTES 403e'!$A5925&lt;&gt;"",ROUND($B5945/$A5945,2),""),"")</f>
        <v>10</v>
      </c>
      <c r="D5945" t="str">
        <f t="shared" si="154"/>
        <v/>
      </c>
      <c r="E5945">
        <f>IFERROR(INDEX($G$2:$S$15,MATCH($H5945,$G$2:$G$15,0),MATCH($I5945,$G$2:$S$2,0)),"")</f>
        <v>0.94</v>
      </c>
      <c r="F5945">
        <f>IFERROR(IF('SUIVI VENTES 403e'!$A5925&lt;&gt;"",ROUND((($C5945/1.2)-$E5945),2),""),"")</f>
        <v>7.39</v>
      </c>
      <c r="G5945">
        <f>IFERROR(IF('SUIVI VENTES 403e'!$A5925&lt;&gt;"",ROUND($F5945*$A5945,2),""),"")</f>
        <v>184.75</v>
      </c>
      <c r="H5945">
        <f>IFERROR(IF('SUIVI VENTES 403e'!$A5925&lt;&gt;"",YEAR('SUIVI VENTES 403e'!$G5925),""),"")</f>
        <v>2021</v>
      </c>
      <c r="I5945">
        <f>IFERROR(IF('SUIVI VENTES 403e'!$A5925&lt;&gt;"",MONTH('SUIVI VENTES 403e'!$G5925),""),"")</f>
        <v>3</v>
      </c>
    </row>
    <row r="5946" spans="1:9" x14ac:dyDescent="0.25">
      <c r="A5946">
        <f>IFERROR('SUIVI VENTES 403e'!B5926*(INDEX(traitement!$A$8:$B$16,MATCH('SUIVI VENTES 403e'!$H5926,traitement!$A$8:$A$16,0),2)),"")</f>
        <v>1.4999999999999999E-2</v>
      </c>
      <c r="B5946">
        <f>IFERROR('SUIVI VENTES 403e'!F5926,"")</f>
        <v>0</v>
      </c>
      <c r="C5946">
        <f>IFERROR(IF('SUIVI VENTES 403e'!$A5926&lt;&gt;"",ROUND($B5946/$A5946,2),""),"")</f>
        <v>0</v>
      </c>
      <c r="D5946">
        <f t="shared" si="154"/>
        <v>1.4999999999999999E-2</v>
      </c>
      <c r="E5946">
        <f>IFERROR(INDEX($G$2:$S$15,MATCH($H5946,$G$2:$G$15,0),MATCH($I5946,$G$2:$S$2,0)),"")</f>
        <v>0.94</v>
      </c>
      <c r="F5946">
        <f>IFERROR(IF('SUIVI VENTES 403e'!$A5926&lt;&gt;"",ROUND((($C5946/1.2)-$E5946),2),""),"")</f>
        <v>-0.94</v>
      </c>
      <c r="G5946">
        <f>IFERROR(IF('SUIVI VENTES 403e'!$A5926&lt;&gt;"",ROUND($F5946*$A5946,2),""),"")</f>
        <v>-0.01</v>
      </c>
      <c r="H5946">
        <f>IFERROR(IF('SUIVI VENTES 403e'!$A5926&lt;&gt;"",YEAR('SUIVI VENTES 403e'!$G5926),""),"")</f>
        <v>2021</v>
      </c>
      <c r="I5946">
        <f>IFERROR(IF('SUIVI VENTES 403e'!$A5926&lt;&gt;"",MONTH('SUIVI VENTES 403e'!$G5926),""),"")</f>
        <v>3</v>
      </c>
    </row>
    <row r="5947" spans="1:9" x14ac:dyDescent="0.25">
      <c r="A5947">
        <f>IFERROR('SUIVI VENTES 403e'!B5927*(INDEX(traitement!$A$8:$B$16,MATCH('SUIVI VENTES 403e'!$H5927,traitement!$A$8:$A$16,0),2)),"")</f>
        <v>10</v>
      </c>
      <c r="B5947">
        <f>IFERROR('SUIVI VENTES 403e'!F5927,"")</f>
        <v>100</v>
      </c>
      <c r="C5947">
        <f>IFERROR(IF('SUIVI VENTES 403e'!$A5927&lt;&gt;"",ROUND($B5947/$A5947,2),""),"")</f>
        <v>10</v>
      </c>
      <c r="D5947" t="str">
        <f t="shared" si="154"/>
        <v/>
      </c>
      <c r="E5947">
        <f>IFERROR(INDEX($G$2:$S$15,MATCH($H5947,$G$2:$G$15,0),MATCH($I5947,$G$2:$S$2,0)),"")</f>
        <v>0.94</v>
      </c>
      <c r="F5947">
        <f>IFERROR(IF('SUIVI VENTES 403e'!$A5927&lt;&gt;"",ROUND((($C5947/1.2)-$E5947),2),""),"")</f>
        <v>7.39</v>
      </c>
      <c r="G5947">
        <f>IFERROR(IF('SUIVI VENTES 403e'!$A5927&lt;&gt;"",ROUND($F5947*$A5947,2),""),"")</f>
        <v>73.900000000000006</v>
      </c>
      <c r="H5947">
        <f>IFERROR(IF('SUIVI VENTES 403e'!$A5927&lt;&gt;"",YEAR('SUIVI VENTES 403e'!$G5927),""),"")</f>
        <v>2021</v>
      </c>
      <c r="I5947">
        <f>IFERROR(IF('SUIVI VENTES 403e'!$A5927&lt;&gt;"",MONTH('SUIVI VENTES 403e'!$G5927),""),"")</f>
        <v>3</v>
      </c>
    </row>
    <row r="5948" spans="1:9" x14ac:dyDescent="0.25">
      <c r="A5948">
        <f>IFERROR('SUIVI VENTES 403e'!B5928*(INDEX(traitement!$A$8:$B$16,MATCH('SUIVI VENTES 403e'!$H5928,traitement!$A$8:$A$16,0),2)),"")</f>
        <v>10</v>
      </c>
      <c r="B5948">
        <f>IFERROR('SUIVI VENTES 403e'!F5928,"")</f>
        <v>100</v>
      </c>
      <c r="C5948">
        <f>IFERROR(IF('SUIVI VENTES 403e'!$A5928&lt;&gt;"",ROUND($B5948/$A5948,2),""),"")</f>
        <v>10</v>
      </c>
      <c r="D5948" t="str">
        <f t="shared" si="154"/>
        <v/>
      </c>
      <c r="E5948">
        <f>IFERROR(INDEX($G$2:$S$15,MATCH($H5948,$G$2:$G$15,0),MATCH($I5948,$G$2:$S$2,0)),"")</f>
        <v>0.94</v>
      </c>
      <c r="F5948">
        <f>IFERROR(IF('SUIVI VENTES 403e'!$A5928&lt;&gt;"",ROUND((($C5948/1.2)-$E5948),2),""),"")</f>
        <v>7.39</v>
      </c>
      <c r="G5948">
        <f>IFERROR(IF('SUIVI VENTES 403e'!$A5928&lt;&gt;"",ROUND($F5948*$A5948,2),""),"")</f>
        <v>73.900000000000006</v>
      </c>
      <c r="H5948">
        <f>IFERROR(IF('SUIVI VENTES 403e'!$A5928&lt;&gt;"",YEAR('SUIVI VENTES 403e'!$G5928),""),"")</f>
        <v>2021</v>
      </c>
      <c r="I5948">
        <f>IFERROR(IF('SUIVI VENTES 403e'!$A5928&lt;&gt;"",MONTH('SUIVI VENTES 403e'!$G5928),""),"")</f>
        <v>3</v>
      </c>
    </row>
    <row r="5949" spans="1:9" x14ac:dyDescent="0.25">
      <c r="A5949">
        <f>IFERROR('SUIVI VENTES 403e'!B5929*(INDEX(traitement!$A$8:$B$16,MATCH('SUIVI VENTES 403e'!$H5929,traitement!$A$8:$A$16,0),2)),"")</f>
        <v>15</v>
      </c>
      <c r="B5949">
        <f>IFERROR('SUIVI VENTES 403e'!F5929,"")</f>
        <v>150</v>
      </c>
      <c r="C5949">
        <f>IFERROR(IF('SUIVI VENTES 403e'!$A5929&lt;&gt;"",ROUND($B5949/$A5949,2),""),"")</f>
        <v>10</v>
      </c>
      <c r="D5949" t="str">
        <f t="shared" si="154"/>
        <v/>
      </c>
      <c r="E5949">
        <f>IFERROR(INDEX($G$2:$S$15,MATCH($H5949,$G$2:$G$15,0),MATCH($I5949,$G$2:$S$2,0)),"")</f>
        <v>0.94</v>
      </c>
      <c r="F5949">
        <f>IFERROR(IF('SUIVI VENTES 403e'!$A5929&lt;&gt;"",ROUND((($C5949/1.2)-$E5949),2),""),"")</f>
        <v>7.39</v>
      </c>
      <c r="G5949">
        <f>IFERROR(IF('SUIVI VENTES 403e'!$A5929&lt;&gt;"",ROUND($F5949*$A5949,2),""),"")</f>
        <v>110.85</v>
      </c>
      <c r="H5949">
        <f>IFERROR(IF('SUIVI VENTES 403e'!$A5929&lt;&gt;"",YEAR('SUIVI VENTES 403e'!$G5929),""),"")</f>
        <v>2021</v>
      </c>
      <c r="I5949">
        <f>IFERROR(IF('SUIVI VENTES 403e'!$A5929&lt;&gt;"",MONTH('SUIVI VENTES 403e'!$G5929),""),"")</f>
        <v>3</v>
      </c>
    </row>
    <row r="5950" spans="1:9" x14ac:dyDescent="0.25">
      <c r="A5950">
        <f>IFERROR('SUIVI VENTES 403e'!B5930*(INDEX(traitement!$A$8:$B$16,MATCH('SUIVI VENTES 403e'!$H5930,traitement!$A$8:$A$16,0),2)),"")</f>
        <v>3</v>
      </c>
      <c r="B5950">
        <f>IFERROR('SUIVI VENTES 403e'!F5930,"")</f>
        <v>0</v>
      </c>
      <c r="C5950">
        <f>IFERROR(IF('SUIVI VENTES 403e'!$A5930&lt;&gt;"",ROUND($B5950/$A5950,2),""),"")</f>
        <v>0</v>
      </c>
      <c r="D5950">
        <f t="shared" si="154"/>
        <v>3</v>
      </c>
      <c r="E5950">
        <f>IFERROR(INDEX($G$2:$S$15,MATCH($H5950,$G$2:$G$15,0),MATCH($I5950,$G$2:$S$2,0)),"")</f>
        <v>0.94</v>
      </c>
      <c r="F5950">
        <f>IFERROR(IF('SUIVI VENTES 403e'!$A5930&lt;&gt;"",ROUND((($C5950/1.2)-$E5950),2),""),"")</f>
        <v>-0.94</v>
      </c>
      <c r="G5950">
        <f>IFERROR(IF('SUIVI VENTES 403e'!$A5930&lt;&gt;"",ROUND($F5950*$A5950,2),""),"")</f>
        <v>-2.82</v>
      </c>
      <c r="H5950">
        <f>IFERROR(IF('SUIVI VENTES 403e'!$A5930&lt;&gt;"",YEAR('SUIVI VENTES 403e'!$G5930),""),"")</f>
        <v>2021</v>
      </c>
      <c r="I5950">
        <f>IFERROR(IF('SUIVI VENTES 403e'!$A5930&lt;&gt;"",MONTH('SUIVI VENTES 403e'!$G5930),""),"")</f>
        <v>3</v>
      </c>
    </row>
    <row r="5951" spans="1:9" x14ac:dyDescent="0.25">
      <c r="A5951">
        <f>IFERROR('SUIVI VENTES 403e'!B5931*(INDEX(traitement!$A$8:$B$16,MATCH('SUIVI VENTES 403e'!$H5931,traitement!$A$8:$A$16,0),2)),"")</f>
        <v>10</v>
      </c>
      <c r="B5951">
        <f>IFERROR('SUIVI VENTES 403e'!F5931,"")</f>
        <v>100</v>
      </c>
      <c r="C5951">
        <f>IFERROR(IF('SUIVI VENTES 403e'!$A5931&lt;&gt;"",ROUND($B5951/$A5951,2),""),"")</f>
        <v>10</v>
      </c>
      <c r="D5951" t="str">
        <f t="shared" si="154"/>
        <v/>
      </c>
      <c r="E5951">
        <f>IFERROR(INDEX($G$2:$S$15,MATCH($H5951,$G$2:$G$15,0),MATCH($I5951,$G$2:$S$2,0)),"")</f>
        <v>0.94</v>
      </c>
      <c r="F5951">
        <f>IFERROR(IF('SUIVI VENTES 403e'!$A5931&lt;&gt;"",ROUND((($C5951/1.2)-$E5951),2),""),"")</f>
        <v>7.39</v>
      </c>
      <c r="G5951">
        <f>IFERROR(IF('SUIVI VENTES 403e'!$A5931&lt;&gt;"",ROUND($F5951*$A5951,2),""),"")</f>
        <v>73.900000000000006</v>
      </c>
      <c r="H5951">
        <f>IFERROR(IF('SUIVI VENTES 403e'!$A5931&lt;&gt;"",YEAR('SUIVI VENTES 403e'!$G5931),""),"")</f>
        <v>2021</v>
      </c>
      <c r="I5951">
        <f>IFERROR(IF('SUIVI VENTES 403e'!$A5931&lt;&gt;"",MONTH('SUIVI VENTES 403e'!$G5931),""),"")</f>
        <v>3</v>
      </c>
    </row>
    <row r="5952" spans="1:9" x14ac:dyDescent="0.25">
      <c r="A5952">
        <f>IFERROR('SUIVI VENTES 403e'!B5932*(INDEX(traitement!$A$8:$B$16,MATCH('SUIVI VENTES 403e'!$H5932,traitement!$A$8:$A$16,0),2)),"")</f>
        <v>2</v>
      </c>
      <c r="B5952">
        <f>IFERROR('SUIVI VENTES 403e'!F5932,"")</f>
        <v>0</v>
      </c>
      <c r="C5952">
        <f>IFERROR(IF('SUIVI VENTES 403e'!$A5932&lt;&gt;"",ROUND($B5952/$A5952,2),""),"")</f>
        <v>0</v>
      </c>
      <c r="D5952">
        <f t="shared" si="154"/>
        <v>2</v>
      </c>
      <c r="E5952">
        <f>IFERROR(INDEX($G$2:$S$15,MATCH($H5952,$G$2:$G$15,0),MATCH($I5952,$G$2:$S$2,0)),"")</f>
        <v>0.94</v>
      </c>
      <c r="F5952">
        <f>IFERROR(IF('SUIVI VENTES 403e'!$A5932&lt;&gt;"",ROUND((($C5952/1.2)-$E5952),2),""),"")</f>
        <v>-0.94</v>
      </c>
      <c r="G5952">
        <f>IFERROR(IF('SUIVI VENTES 403e'!$A5932&lt;&gt;"",ROUND($F5952*$A5952,2),""),"")</f>
        <v>-1.88</v>
      </c>
      <c r="H5952">
        <f>IFERROR(IF('SUIVI VENTES 403e'!$A5932&lt;&gt;"",YEAR('SUIVI VENTES 403e'!$G5932),""),"")</f>
        <v>2021</v>
      </c>
      <c r="I5952">
        <f>IFERROR(IF('SUIVI VENTES 403e'!$A5932&lt;&gt;"",MONTH('SUIVI VENTES 403e'!$G5932),""),"")</f>
        <v>3</v>
      </c>
    </row>
    <row r="5953" spans="1:9" x14ac:dyDescent="0.25">
      <c r="A5953">
        <f>IFERROR('SUIVI VENTES 403e'!B5933*(INDEX(traitement!$A$8:$B$16,MATCH('SUIVI VENTES 403e'!$H5933,traitement!$A$8:$A$16,0),2)),"")</f>
        <v>15</v>
      </c>
      <c r="B5953">
        <f>IFERROR('SUIVI VENTES 403e'!F5933,"")</f>
        <v>150</v>
      </c>
      <c r="C5953">
        <f>IFERROR(IF('SUIVI VENTES 403e'!$A5933&lt;&gt;"",ROUND($B5953/$A5953,2),""),"")</f>
        <v>10</v>
      </c>
      <c r="D5953" t="str">
        <f t="shared" si="154"/>
        <v/>
      </c>
      <c r="E5953">
        <f>IFERROR(INDEX($G$2:$S$15,MATCH($H5953,$G$2:$G$15,0),MATCH($I5953,$G$2:$S$2,0)),"")</f>
        <v>0.94</v>
      </c>
      <c r="F5953">
        <f>IFERROR(IF('SUIVI VENTES 403e'!$A5933&lt;&gt;"",ROUND((($C5953/1.2)-$E5953),2),""),"")</f>
        <v>7.39</v>
      </c>
      <c r="G5953">
        <f>IFERROR(IF('SUIVI VENTES 403e'!$A5933&lt;&gt;"",ROUND($F5953*$A5953,2),""),"")</f>
        <v>110.85</v>
      </c>
      <c r="H5953">
        <f>IFERROR(IF('SUIVI VENTES 403e'!$A5933&lt;&gt;"",YEAR('SUIVI VENTES 403e'!$G5933),""),"")</f>
        <v>2021</v>
      </c>
      <c r="I5953">
        <f>IFERROR(IF('SUIVI VENTES 403e'!$A5933&lt;&gt;"",MONTH('SUIVI VENTES 403e'!$G5933),""),"")</f>
        <v>3</v>
      </c>
    </row>
    <row r="5954" spans="1:9" x14ac:dyDescent="0.25">
      <c r="A5954">
        <f>IFERROR('SUIVI VENTES 403e'!B5934*(INDEX(traitement!$A$8:$B$16,MATCH('SUIVI VENTES 403e'!$H5934,traitement!$A$8:$A$16,0),2)),"")</f>
        <v>2</v>
      </c>
      <c r="B5954">
        <f>IFERROR('SUIVI VENTES 403e'!F5934,"")</f>
        <v>0</v>
      </c>
      <c r="C5954">
        <f>IFERROR(IF('SUIVI VENTES 403e'!$A5934&lt;&gt;"",ROUND($B5954/$A5954,2),""),"")</f>
        <v>0</v>
      </c>
      <c r="D5954">
        <f t="shared" si="154"/>
        <v>2</v>
      </c>
      <c r="E5954">
        <f>IFERROR(INDEX($G$2:$S$15,MATCH($H5954,$G$2:$G$15,0),MATCH($I5954,$G$2:$S$2,0)),"")</f>
        <v>0.94</v>
      </c>
      <c r="F5954">
        <f>IFERROR(IF('SUIVI VENTES 403e'!$A5934&lt;&gt;"",ROUND((($C5954/1.2)-$E5954),2),""),"")</f>
        <v>-0.94</v>
      </c>
      <c r="G5954">
        <f>IFERROR(IF('SUIVI VENTES 403e'!$A5934&lt;&gt;"",ROUND($F5954*$A5954,2),""),"")</f>
        <v>-1.88</v>
      </c>
      <c r="H5954">
        <f>IFERROR(IF('SUIVI VENTES 403e'!$A5934&lt;&gt;"",YEAR('SUIVI VENTES 403e'!$G5934),""),"")</f>
        <v>2021</v>
      </c>
      <c r="I5954">
        <f>IFERROR(IF('SUIVI VENTES 403e'!$A5934&lt;&gt;"",MONTH('SUIVI VENTES 403e'!$G5934),""),"")</f>
        <v>3</v>
      </c>
    </row>
    <row r="5955" spans="1:9" x14ac:dyDescent="0.25">
      <c r="A5955">
        <f>IFERROR('SUIVI VENTES 403e'!B5935*(INDEX(traitement!$A$8:$B$16,MATCH('SUIVI VENTES 403e'!$H5935,traitement!$A$8:$A$16,0),2)),"")</f>
        <v>0.5</v>
      </c>
      <c r="B5955">
        <f>IFERROR('SUIVI VENTES 403e'!F5935,"")</f>
        <v>0</v>
      </c>
      <c r="C5955">
        <f>IFERROR(IF('SUIVI VENTES 403e'!$A5935&lt;&gt;"",ROUND($B5955/$A5955,2),""),"")</f>
        <v>0</v>
      </c>
      <c r="D5955">
        <f t="shared" si="154"/>
        <v>0.5</v>
      </c>
      <c r="E5955">
        <f>IFERROR(INDEX($G$2:$S$15,MATCH($H5955,$G$2:$G$15,0),MATCH($I5955,$G$2:$S$2,0)),"")</f>
        <v>0.94</v>
      </c>
      <c r="F5955">
        <f>IFERROR(IF('SUIVI VENTES 403e'!$A5935&lt;&gt;"",ROUND((($C5955/1.2)-$E5955),2),""),"")</f>
        <v>-0.94</v>
      </c>
      <c r="G5955">
        <f>IFERROR(IF('SUIVI VENTES 403e'!$A5935&lt;&gt;"",ROUND($F5955*$A5955,2),""),"")</f>
        <v>-0.47</v>
      </c>
      <c r="H5955">
        <f>IFERROR(IF('SUIVI VENTES 403e'!$A5935&lt;&gt;"",YEAR('SUIVI VENTES 403e'!$G5935),""),"")</f>
        <v>2021</v>
      </c>
      <c r="I5955">
        <f>IFERROR(IF('SUIVI VENTES 403e'!$A5935&lt;&gt;"",MONTH('SUIVI VENTES 403e'!$G5935),""),"")</f>
        <v>3</v>
      </c>
    </row>
    <row r="5956" spans="1:9" x14ac:dyDescent="0.25">
      <c r="A5956">
        <f>IFERROR('SUIVI VENTES 403e'!B5936*(INDEX(traitement!$A$8:$B$16,MATCH('SUIVI VENTES 403e'!$H5936,traitement!$A$8:$A$16,0),2)),"")</f>
        <v>10</v>
      </c>
      <c r="B5956">
        <f>IFERROR('SUIVI VENTES 403e'!F5936,"")</f>
        <v>116.67</v>
      </c>
      <c r="C5956">
        <f>IFERROR(IF('SUIVI VENTES 403e'!$A5936&lt;&gt;"",ROUND($B5956/$A5956,2),""),"")</f>
        <v>11.67</v>
      </c>
      <c r="D5956" t="str">
        <f t="shared" si="154"/>
        <v/>
      </c>
      <c r="E5956">
        <f>IFERROR(INDEX($G$2:$S$15,MATCH($H5956,$G$2:$G$15,0),MATCH($I5956,$G$2:$S$2,0)),"")</f>
        <v>0.94</v>
      </c>
      <c r="F5956">
        <f>IFERROR(IF('SUIVI VENTES 403e'!$A5936&lt;&gt;"",ROUND((($C5956/1.2)-$E5956),2),""),"")</f>
        <v>8.7899999999999991</v>
      </c>
      <c r="G5956">
        <f>IFERROR(IF('SUIVI VENTES 403e'!$A5936&lt;&gt;"",ROUND($F5956*$A5956,2),""),"")</f>
        <v>87.9</v>
      </c>
      <c r="H5956">
        <f>IFERROR(IF('SUIVI VENTES 403e'!$A5936&lt;&gt;"",YEAR('SUIVI VENTES 403e'!$G5936),""),"")</f>
        <v>2021</v>
      </c>
      <c r="I5956">
        <f>IFERROR(IF('SUIVI VENTES 403e'!$A5936&lt;&gt;"",MONTH('SUIVI VENTES 403e'!$G5936),""),"")</f>
        <v>3</v>
      </c>
    </row>
    <row r="5957" spans="1:9" x14ac:dyDescent="0.25">
      <c r="A5957">
        <f>IFERROR('SUIVI VENTES 403e'!B5937*(INDEX(traitement!$A$8:$B$16,MATCH('SUIVI VENTES 403e'!$H5937,traitement!$A$8:$A$16,0),2)),"")</f>
        <v>3</v>
      </c>
      <c r="B5957">
        <f>IFERROR('SUIVI VENTES 403e'!F5937,"")</f>
        <v>35</v>
      </c>
      <c r="C5957">
        <f>IFERROR(IF('SUIVI VENTES 403e'!$A5937&lt;&gt;"",ROUND($B5957/$A5957,2),""),"")</f>
        <v>11.67</v>
      </c>
      <c r="D5957" t="str">
        <f t="shared" si="154"/>
        <v/>
      </c>
      <c r="E5957">
        <f>IFERROR(INDEX($G$2:$S$15,MATCH($H5957,$G$2:$G$15,0),MATCH($I5957,$G$2:$S$2,0)),"")</f>
        <v>0.94</v>
      </c>
      <c r="F5957">
        <f>IFERROR(IF('SUIVI VENTES 403e'!$A5937&lt;&gt;"",ROUND((($C5957/1.2)-$E5957),2),""),"")</f>
        <v>8.7899999999999991</v>
      </c>
      <c r="G5957">
        <f>IFERROR(IF('SUIVI VENTES 403e'!$A5937&lt;&gt;"",ROUND($F5957*$A5957,2),""),"")</f>
        <v>26.37</v>
      </c>
      <c r="H5957">
        <f>IFERROR(IF('SUIVI VENTES 403e'!$A5937&lt;&gt;"",YEAR('SUIVI VENTES 403e'!$G5937),""),"")</f>
        <v>2021</v>
      </c>
      <c r="I5957">
        <f>IFERROR(IF('SUIVI VENTES 403e'!$A5937&lt;&gt;"",MONTH('SUIVI VENTES 403e'!$G5937),""),"")</f>
        <v>3</v>
      </c>
    </row>
    <row r="5958" spans="1:9" x14ac:dyDescent="0.25">
      <c r="A5958">
        <f>IFERROR('SUIVI VENTES 403e'!B5938*(INDEX(traitement!$A$8:$B$16,MATCH('SUIVI VENTES 403e'!$H5938,traitement!$A$8:$A$16,0),2)),"")</f>
        <v>9</v>
      </c>
      <c r="B5958">
        <f>IFERROR('SUIVI VENTES 403e'!F5938,"")</f>
        <v>90</v>
      </c>
      <c r="C5958">
        <f>IFERROR(IF('SUIVI VENTES 403e'!$A5938&lt;&gt;"",ROUND($B5958/$A5958,2),""),"")</f>
        <v>10</v>
      </c>
      <c r="D5958" t="str">
        <f t="shared" si="154"/>
        <v/>
      </c>
      <c r="E5958">
        <f>IFERROR(INDEX($G$2:$S$15,MATCH($H5958,$G$2:$G$15,0),MATCH($I5958,$G$2:$S$2,0)),"")</f>
        <v>0.94</v>
      </c>
      <c r="F5958">
        <f>IFERROR(IF('SUIVI VENTES 403e'!$A5938&lt;&gt;"",ROUND((($C5958/1.2)-$E5958),2),""),"")</f>
        <v>7.39</v>
      </c>
      <c r="G5958">
        <f>IFERROR(IF('SUIVI VENTES 403e'!$A5938&lt;&gt;"",ROUND($F5958*$A5958,2),""),"")</f>
        <v>66.510000000000005</v>
      </c>
      <c r="H5958">
        <f>IFERROR(IF('SUIVI VENTES 403e'!$A5938&lt;&gt;"",YEAR('SUIVI VENTES 403e'!$G5938),""),"")</f>
        <v>2021</v>
      </c>
      <c r="I5958">
        <f>IFERROR(IF('SUIVI VENTES 403e'!$A5938&lt;&gt;"",MONTH('SUIVI VENTES 403e'!$G5938),""),"")</f>
        <v>3</v>
      </c>
    </row>
    <row r="5959" spans="1:9" x14ac:dyDescent="0.25">
      <c r="A5959">
        <f>IFERROR('SUIVI VENTES 403e'!B5939*(INDEX(traitement!$A$8:$B$16,MATCH('SUIVI VENTES 403e'!$H5939,traitement!$A$8:$A$16,0),2)),"")</f>
        <v>6</v>
      </c>
      <c r="B5959">
        <f>IFERROR('SUIVI VENTES 403e'!F5939,"")</f>
        <v>60</v>
      </c>
      <c r="C5959">
        <f>IFERROR(IF('SUIVI VENTES 403e'!$A5939&lt;&gt;"",ROUND($B5959/$A5959,2),""),"")</f>
        <v>10</v>
      </c>
      <c r="D5959" t="str">
        <f t="shared" si="154"/>
        <v/>
      </c>
      <c r="E5959">
        <f>IFERROR(INDEX($G$2:$S$15,MATCH($H5959,$G$2:$G$15,0),MATCH($I5959,$G$2:$S$2,0)),"")</f>
        <v>0.94</v>
      </c>
      <c r="F5959">
        <f>IFERROR(IF('SUIVI VENTES 403e'!$A5939&lt;&gt;"",ROUND((($C5959/1.2)-$E5959),2),""),"")</f>
        <v>7.39</v>
      </c>
      <c r="G5959">
        <f>IFERROR(IF('SUIVI VENTES 403e'!$A5939&lt;&gt;"",ROUND($F5959*$A5959,2),""),"")</f>
        <v>44.34</v>
      </c>
      <c r="H5959">
        <f>IFERROR(IF('SUIVI VENTES 403e'!$A5939&lt;&gt;"",YEAR('SUIVI VENTES 403e'!$G5939),""),"")</f>
        <v>2021</v>
      </c>
      <c r="I5959">
        <f>IFERROR(IF('SUIVI VENTES 403e'!$A5939&lt;&gt;"",MONTH('SUIVI VENTES 403e'!$G5939),""),"")</f>
        <v>3</v>
      </c>
    </row>
    <row r="5960" spans="1:9" x14ac:dyDescent="0.25">
      <c r="A5960">
        <f>IFERROR('SUIVI VENTES 403e'!B5940*(INDEX(traitement!$A$8:$B$16,MATCH('SUIVI VENTES 403e'!$H5940,traitement!$A$8:$A$16,0),2)),"")</f>
        <v>6</v>
      </c>
      <c r="B5960">
        <f>IFERROR('SUIVI VENTES 403e'!F5940,"")</f>
        <v>60</v>
      </c>
      <c r="C5960">
        <f>IFERROR(IF('SUIVI VENTES 403e'!$A5940&lt;&gt;"",ROUND($B5960/$A5960,2),""),"")</f>
        <v>10</v>
      </c>
      <c r="D5960" t="str">
        <f t="shared" si="154"/>
        <v/>
      </c>
      <c r="E5960">
        <f>IFERROR(INDEX($G$2:$S$15,MATCH($H5960,$G$2:$G$15,0),MATCH($I5960,$G$2:$S$2,0)),"")</f>
        <v>0.94</v>
      </c>
      <c r="F5960">
        <f>IFERROR(IF('SUIVI VENTES 403e'!$A5940&lt;&gt;"",ROUND((($C5960/1.2)-$E5960),2),""),"")</f>
        <v>7.39</v>
      </c>
      <c r="G5960">
        <f>IFERROR(IF('SUIVI VENTES 403e'!$A5940&lt;&gt;"",ROUND($F5960*$A5960,2),""),"")</f>
        <v>44.34</v>
      </c>
      <c r="H5960">
        <f>IFERROR(IF('SUIVI VENTES 403e'!$A5940&lt;&gt;"",YEAR('SUIVI VENTES 403e'!$G5940),""),"")</f>
        <v>2021</v>
      </c>
      <c r="I5960">
        <f>IFERROR(IF('SUIVI VENTES 403e'!$A5940&lt;&gt;"",MONTH('SUIVI VENTES 403e'!$G5940),""),"")</f>
        <v>3</v>
      </c>
    </row>
    <row r="5961" spans="1:9" x14ac:dyDescent="0.25">
      <c r="A5961">
        <f>IFERROR('SUIVI VENTES 403e'!B5941*(INDEX(traitement!$A$8:$B$16,MATCH('SUIVI VENTES 403e'!$H5941,traitement!$A$8:$A$16,0),2)),"")</f>
        <v>12</v>
      </c>
      <c r="B5961">
        <f>IFERROR('SUIVI VENTES 403e'!F5941,"")</f>
        <v>120</v>
      </c>
      <c r="C5961">
        <f>IFERROR(IF('SUIVI VENTES 403e'!$A5941&lt;&gt;"",ROUND($B5961/$A5961,2),""),"")</f>
        <v>10</v>
      </c>
      <c r="D5961" t="str">
        <f t="shared" si="154"/>
        <v/>
      </c>
      <c r="E5961">
        <f>IFERROR(INDEX($G$2:$S$15,MATCH($H5961,$G$2:$G$15,0),MATCH($I5961,$G$2:$S$2,0)),"")</f>
        <v>0.94</v>
      </c>
      <c r="F5961">
        <f>IFERROR(IF('SUIVI VENTES 403e'!$A5941&lt;&gt;"",ROUND((($C5961/1.2)-$E5961),2),""),"")</f>
        <v>7.39</v>
      </c>
      <c r="G5961">
        <f>IFERROR(IF('SUIVI VENTES 403e'!$A5941&lt;&gt;"",ROUND($F5961*$A5961,2),""),"")</f>
        <v>88.68</v>
      </c>
      <c r="H5961">
        <f>IFERROR(IF('SUIVI VENTES 403e'!$A5941&lt;&gt;"",YEAR('SUIVI VENTES 403e'!$G5941),""),"")</f>
        <v>2021</v>
      </c>
      <c r="I5961">
        <f>IFERROR(IF('SUIVI VENTES 403e'!$A5941&lt;&gt;"",MONTH('SUIVI VENTES 403e'!$G5941),""),"")</f>
        <v>3</v>
      </c>
    </row>
    <row r="5962" spans="1:9" x14ac:dyDescent="0.25">
      <c r="A5962">
        <f>IFERROR('SUIVI VENTES 403e'!B5942*(INDEX(traitement!$A$8:$B$16,MATCH('SUIVI VENTES 403e'!$H5942,traitement!$A$8:$A$16,0),2)),"")</f>
        <v>30</v>
      </c>
      <c r="B5962">
        <f>IFERROR('SUIVI VENTES 403e'!F5942,"")</f>
        <v>300</v>
      </c>
      <c r="C5962">
        <f>IFERROR(IF('SUIVI VENTES 403e'!$A5942&lt;&gt;"",ROUND($B5962/$A5962,2),""),"")</f>
        <v>10</v>
      </c>
      <c r="D5962" t="str">
        <f t="shared" si="154"/>
        <v/>
      </c>
      <c r="E5962">
        <f>IFERROR(INDEX($G$2:$S$15,MATCH($H5962,$G$2:$G$15,0),MATCH($I5962,$G$2:$S$2,0)),"")</f>
        <v>0.94</v>
      </c>
      <c r="F5962">
        <f>IFERROR(IF('SUIVI VENTES 403e'!$A5942&lt;&gt;"",ROUND((($C5962/1.2)-$E5962),2),""),"")</f>
        <v>7.39</v>
      </c>
      <c r="G5962">
        <f>IFERROR(IF('SUIVI VENTES 403e'!$A5942&lt;&gt;"",ROUND($F5962*$A5962,2),""),"")</f>
        <v>221.7</v>
      </c>
      <c r="H5962">
        <f>IFERROR(IF('SUIVI VENTES 403e'!$A5942&lt;&gt;"",YEAR('SUIVI VENTES 403e'!$G5942),""),"")</f>
        <v>2021</v>
      </c>
      <c r="I5962">
        <f>IFERROR(IF('SUIVI VENTES 403e'!$A5942&lt;&gt;"",MONTH('SUIVI VENTES 403e'!$G5942),""),"")</f>
        <v>3</v>
      </c>
    </row>
    <row r="5963" spans="1:9" x14ac:dyDescent="0.25">
      <c r="A5963">
        <f>IFERROR('SUIVI VENTES 403e'!B5943*(INDEX(traitement!$A$8:$B$16,MATCH('SUIVI VENTES 403e'!$H5943,traitement!$A$8:$A$16,0),2)),"")</f>
        <v>12</v>
      </c>
      <c r="B5963">
        <f>IFERROR('SUIVI VENTES 403e'!F5943,"")</f>
        <v>120</v>
      </c>
      <c r="C5963">
        <f>IFERROR(IF('SUIVI VENTES 403e'!$A5943&lt;&gt;"",ROUND($B5963/$A5963,2),""),"")</f>
        <v>10</v>
      </c>
      <c r="D5963" t="str">
        <f t="shared" si="154"/>
        <v/>
      </c>
      <c r="E5963">
        <f>IFERROR(INDEX($G$2:$S$15,MATCH($H5963,$G$2:$G$15,0),MATCH($I5963,$G$2:$S$2,0)),"")</f>
        <v>0.94</v>
      </c>
      <c r="F5963">
        <f>IFERROR(IF('SUIVI VENTES 403e'!$A5943&lt;&gt;"",ROUND((($C5963/1.2)-$E5963),2),""),"")</f>
        <v>7.39</v>
      </c>
      <c r="G5963">
        <f>IFERROR(IF('SUIVI VENTES 403e'!$A5943&lt;&gt;"",ROUND($F5963*$A5963,2),""),"")</f>
        <v>88.68</v>
      </c>
      <c r="H5963">
        <f>IFERROR(IF('SUIVI VENTES 403e'!$A5943&lt;&gt;"",YEAR('SUIVI VENTES 403e'!$G5943),""),"")</f>
        <v>2021</v>
      </c>
      <c r="I5963">
        <f>IFERROR(IF('SUIVI VENTES 403e'!$A5943&lt;&gt;"",MONTH('SUIVI VENTES 403e'!$G5943),""),"")</f>
        <v>3</v>
      </c>
    </row>
    <row r="5964" spans="1:9" x14ac:dyDescent="0.25">
      <c r="A5964">
        <f>IFERROR('SUIVI VENTES 403e'!B5944*(INDEX(traitement!$A$8:$B$16,MATCH('SUIVI VENTES 403e'!$H5944,traitement!$A$8:$A$16,0),2)),"")</f>
        <v>2</v>
      </c>
      <c r="B5964">
        <f>IFERROR('SUIVI VENTES 403e'!F5944,"")</f>
        <v>0</v>
      </c>
      <c r="C5964">
        <f>IFERROR(IF('SUIVI VENTES 403e'!$A5944&lt;&gt;"",ROUND($B5964/$A5964,2),""),"")</f>
        <v>0</v>
      </c>
      <c r="D5964">
        <f t="shared" si="154"/>
        <v>2</v>
      </c>
      <c r="E5964">
        <f>IFERROR(INDEX($G$2:$S$15,MATCH($H5964,$G$2:$G$15,0),MATCH($I5964,$G$2:$S$2,0)),"")</f>
        <v>0.94</v>
      </c>
      <c r="F5964">
        <f>IFERROR(IF('SUIVI VENTES 403e'!$A5944&lt;&gt;"",ROUND((($C5964/1.2)-$E5964),2),""),"")</f>
        <v>-0.94</v>
      </c>
      <c r="G5964">
        <f>IFERROR(IF('SUIVI VENTES 403e'!$A5944&lt;&gt;"",ROUND($F5964*$A5964,2),""),"")</f>
        <v>-1.88</v>
      </c>
      <c r="H5964">
        <f>IFERROR(IF('SUIVI VENTES 403e'!$A5944&lt;&gt;"",YEAR('SUIVI VENTES 403e'!$G5944),""),"")</f>
        <v>2021</v>
      </c>
      <c r="I5964">
        <f>IFERROR(IF('SUIVI VENTES 403e'!$A5944&lt;&gt;"",MONTH('SUIVI VENTES 403e'!$G5944),""),"")</f>
        <v>3</v>
      </c>
    </row>
    <row r="5965" spans="1:9" x14ac:dyDescent="0.25">
      <c r="A5965">
        <f>IFERROR('SUIVI VENTES 403e'!B5945*(INDEX(traitement!$A$8:$B$16,MATCH('SUIVI VENTES 403e'!$H5945,traitement!$A$8:$A$16,0),2)),"")</f>
        <v>6</v>
      </c>
      <c r="B5965">
        <f>IFERROR('SUIVI VENTES 403e'!F5945,"")</f>
        <v>60</v>
      </c>
      <c r="C5965">
        <f>IFERROR(IF('SUIVI VENTES 403e'!$A5945&lt;&gt;"",ROUND($B5965/$A5965,2),""),"")</f>
        <v>10</v>
      </c>
      <c r="D5965" t="str">
        <f t="shared" si="154"/>
        <v/>
      </c>
      <c r="E5965">
        <f>IFERROR(INDEX($G$2:$S$15,MATCH($H5965,$G$2:$G$15,0),MATCH($I5965,$G$2:$S$2,0)),"")</f>
        <v>0.94</v>
      </c>
      <c r="F5965">
        <f>IFERROR(IF('SUIVI VENTES 403e'!$A5945&lt;&gt;"",ROUND((($C5965/1.2)-$E5965),2),""),"")</f>
        <v>7.39</v>
      </c>
      <c r="G5965">
        <f>IFERROR(IF('SUIVI VENTES 403e'!$A5945&lt;&gt;"",ROUND($F5965*$A5965,2),""),"")</f>
        <v>44.34</v>
      </c>
      <c r="H5965">
        <f>IFERROR(IF('SUIVI VENTES 403e'!$A5945&lt;&gt;"",YEAR('SUIVI VENTES 403e'!$G5945),""),"")</f>
        <v>2021</v>
      </c>
      <c r="I5965">
        <f>IFERROR(IF('SUIVI VENTES 403e'!$A5945&lt;&gt;"",MONTH('SUIVI VENTES 403e'!$G5945),""),"")</f>
        <v>3</v>
      </c>
    </row>
    <row r="5966" spans="1:9" x14ac:dyDescent="0.25">
      <c r="A5966">
        <f>IFERROR('SUIVI VENTES 403e'!B5946*(INDEX(traitement!$A$8:$B$16,MATCH('SUIVI VENTES 403e'!$H5946,traitement!$A$8:$A$16,0),2)),"")</f>
        <v>1</v>
      </c>
      <c r="B5966">
        <f>IFERROR('SUIVI VENTES 403e'!F5946,"")</f>
        <v>0</v>
      </c>
      <c r="C5966">
        <f>IFERROR(IF('SUIVI VENTES 403e'!$A5946&lt;&gt;"",ROUND($B5966/$A5966,2),""),"")</f>
        <v>0</v>
      </c>
      <c r="D5966">
        <f t="shared" si="154"/>
        <v>1</v>
      </c>
      <c r="E5966">
        <f>IFERROR(INDEX($G$2:$S$15,MATCH($H5966,$G$2:$G$15,0),MATCH($I5966,$G$2:$S$2,0)),"")</f>
        <v>0.94</v>
      </c>
      <c r="F5966">
        <f>IFERROR(IF('SUIVI VENTES 403e'!$A5946&lt;&gt;"",ROUND((($C5966/1.2)-$E5966),2),""),"")</f>
        <v>-0.94</v>
      </c>
      <c r="G5966">
        <f>IFERROR(IF('SUIVI VENTES 403e'!$A5946&lt;&gt;"",ROUND($F5966*$A5966,2),""),"")</f>
        <v>-0.94</v>
      </c>
      <c r="H5966">
        <f>IFERROR(IF('SUIVI VENTES 403e'!$A5946&lt;&gt;"",YEAR('SUIVI VENTES 403e'!$G5946),""),"")</f>
        <v>2021</v>
      </c>
      <c r="I5966">
        <f>IFERROR(IF('SUIVI VENTES 403e'!$A5946&lt;&gt;"",MONTH('SUIVI VENTES 403e'!$G5946),""),"")</f>
        <v>3</v>
      </c>
    </row>
    <row r="5967" spans="1:9" x14ac:dyDescent="0.25">
      <c r="A5967">
        <f>IFERROR('SUIVI VENTES 403e'!B5947*(INDEX(traitement!$A$8:$B$16,MATCH('SUIVI VENTES 403e'!$H5947,traitement!$A$8:$A$16,0),2)),"")</f>
        <v>20</v>
      </c>
      <c r="B5967">
        <f>IFERROR('SUIVI VENTES 403e'!F5947,"")</f>
        <v>200</v>
      </c>
      <c r="C5967">
        <f>IFERROR(IF('SUIVI VENTES 403e'!$A5947&lt;&gt;"",ROUND($B5967/$A5967,2),""),"")</f>
        <v>10</v>
      </c>
      <c r="D5967" t="str">
        <f t="shared" si="154"/>
        <v/>
      </c>
      <c r="E5967">
        <f>IFERROR(INDEX($G$2:$S$15,MATCH($H5967,$G$2:$G$15,0),MATCH($I5967,$G$2:$S$2,0)),"")</f>
        <v>0.94</v>
      </c>
      <c r="F5967">
        <f>IFERROR(IF('SUIVI VENTES 403e'!$A5947&lt;&gt;"",ROUND((($C5967/1.2)-$E5967),2),""),"")</f>
        <v>7.39</v>
      </c>
      <c r="G5967">
        <f>IFERROR(IF('SUIVI VENTES 403e'!$A5947&lt;&gt;"",ROUND($F5967*$A5967,2),""),"")</f>
        <v>147.80000000000001</v>
      </c>
      <c r="H5967">
        <f>IFERROR(IF('SUIVI VENTES 403e'!$A5947&lt;&gt;"",YEAR('SUIVI VENTES 403e'!$G5947),""),"")</f>
        <v>2021</v>
      </c>
      <c r="I5967">
        <f>IFERROR(IF('SUIVI VENTES 403e'!$A5947&lt;&gt;"",MONTH('SUIVI VENTES 403e'!$G5947),""),"")</f>
        <v>3</v>
      </c>
    </row>
    <row r="5968" spans="1:9" x14ac:dyDescent="0.25">
      <c r="A5968">
        <f>IFERROR('SUIVI VENTES 403e'!B5948*(INDEX(traitement!$A$8:$B$16,MATCH('SUIVI VENTES 403e'!$H5948,traitement!$A$8:$A$16,0),2)),"")</f>
        <v>0.5</v>
      </c>
      <c r="B5968">
        <f>IFERROR('SUIVI VENTES 403e'!F5948,"")</f>
        <v>10</v>
      </c>
      <c r="C5968">
        <f>IFERROR(IF('SUIVI VENTES 403e'!$A5948&lt;&gt;"",ROUND($B5968/$A5968,2),""),"")</f>
        <v>20</v>
      </c>
      <c r="D5968" t="str">
        <f t="shared" si="154"/>
        <v/>
      </c>
      <c r="E5968">
        <f>IFERROR(INDEX($G$2:$S$15,MATCH($H5968,$G$2:$G$15,0),MATCH($I5968,$G$2:$S$2,0)),"")</f>
        <v>0.94</v>
      </c>
      <c r="F5968">
        <f>IFERROR(IF('SUIVI VENTES 403e'!$A5948&lt;&gt;"",ROUND((($C5968/1.2)-$E5968),2),""),"")</f>
        <v>15.73</v>
      </c>
      <c r="G5968">
        <f>IFERROR(IF('SUIVI VENTES 403e'!$A5948&lt;&gt;"",ROUND($F5968*$A5968,2),""),"")</f>
        <v>7.87</v>
      </c>
      <c r="H5968">
        <f>IFERROR(IF('SUIVI VENTES 403e'!$A5948&lt;&gt;"",YEAR('SUIVI VENTES 403e'!$G5948),""),"")</f>
        <v>2021</v>
      </c>
      <c r="I5968">
        <f>IFERROR(IF('SUIVI VENTES 403e'!$A5948&lt;&gt;"",MONTH('SUIVI VENTES 403e'!$G5948),""),"")</f>
        <v>3</v>
      </c>
    </row>
    <row r="5969" spans="1:9" x14ac:dyDescent="0.25">
      <c r="A5969">
        <f>IFERROR('SUIVI VENTES 403e'!B5949*(INDEX(traitement!$A$8:$B$16,MATCH('SUIVI VENTES 403e'!$H5949,traitement!$A$8:$A$16,0),2)),"")</f>
        <v>5</v>
      </c>
      <c r="B5969">
        <f>IFERROR('SUIVI VENTES 403e'!F5949,"")</f>
        <v>50</v>
      </c>
      <c r="C5969">
        <f>IFERROR(IF('SUIVI VENTES 403e'!$A5949&lt;&gt;"",ROUND($B5969/$A5969,2),""),"")</f>
        <v>10</v>
      </c>
      <c r="D5969" t="str">
        <f t="shared" si="154"/>
        <v/>
      </c>
      <c r="E5969">
        <f>IFERROR(INDEX($G$2:$S$15,MATCH($H5969,$G$2:$G$15,0),MATCH($I5969,$G$2:$S$2,0)),"")</f>
        <v>0.94</v>
      </c>
      <c r="F5969">
        <f>IFERROR(IF('SUIVI VENTES 403e'!$A5949&lt;&gt;"",ROUND((($C5969/1.2)-$E5969),2),""),"")</f>
        <v>7.39</v>
      </c>
      <c r="G5969">
        <f>IFERROR(IF('SUIVI VENTES 403e'!$A5949&lt;&gt;"",ROUND($F5969*$A5969,2),""),"")</f>
        <v>36.950000000000003</v>
      </c>
      <c r="H5969">
        <f>IFERROR(IF('SUIVI VENTES 403e'!$A5949&lt;&gt;"",YEAR('SUIVI VENTES 403e'!$G5949),""),"")</f>
        <v>2021</v>
      </c>
      <c r="I5969">
        <f>IFERROR(IF('SUIVI VENTES 403e'!$A5949&lt;&gt;"",MONTH('SUIVI VENTES 403e'!$G5949),""),"")</f>
        <v>3</v>
      </c>
    </row>
    <row r="5970" spans="1:9" x14ac:dyDescent="0.25">
      <c r="A5970">
        <f>IFERROR('SUIVI VENTES 403e'!B5950*(INDEX(traitement!$A$8:$B$16,MATCH('SUIVI VENTES 403e'!$H5950,traitement!$A$8:$A$16,0),2)),"")</f>
        <v>6</v>
      </c>
      <c r="B5970">
        <f>IFERROR('SUIVI VENTES 403e'!F5950,"")</f>
        <v>60</v>
      </c>
      <c r="C5970">
        <f>IFERROR(IF('SUIVI VENTES 403e'!$A5950&lt;&gt;"",ROUND($B5970/$A5970,2),""),"")</f>
        <v>10</v>
      </c>
      <c r="D5970" t="str">
        <f t="shared" si="154"/>
        <v/>
      </c>
      <c r="E5970">
        <f>IFERROR(INDEX($G$2:$S$15,MATCH($H5970,$G$2:$G$15,0),MATCH($I5970,$G$2:$S$2,0)),"")</f>
        <v>0.94</v>
      </c>
      <c r="F5970">
        <f>IFERROR(IF('SUIVI VENTES 403e'!$A5950&lt;&gt;"",ROUND((($C5970/1.2)-$E5970),2),""),"")</f>
        <v>7.39</v>
      </c>
      <c r="G5970">
        <f>IFERROR(IF('SUIVI VENTES 403e'!$A5950&lt;&gt;"",ROUND($F5970*$A5970,2),""),"")</f>
        <v>44.34</v>
      </c>
      <c r="H5970">
        <f>IFERROR(IF('SUIVI VENTES 403e'!$A5950&lt;&gt;"",YEAR('SUIVI VENTES 403e'!$G5950),""),"")</f>
        <v>2021</v>
      </c>
      <c r="I5970">
        <f>IFERROR(IF('SUIVI VENTES 403e'!$A5950&lt;&gt;"",MONTH('SUIVI VENTES 403e'!$G5950),""),"")</f>
        <v>3</v>
      </c>
    </row>
    <row r="5971" spans="1:9" x14ac:dyDescent="0.25">
      <c r="A5971">
        <f>IFERROR('SUIVI VENTES 403e'!B5951*(INDEX(traitement!$A$8:$B$16,MATCH('SUIVI VENTES 403e'!$H5951,traitement!$A$8:$A$16,0),2)),"")</f>
        <v>12</v>
      </c>
      <c r="B5971">
        <f>IFERROR('SUIVI VENTES 403e'!F5951,"")</f>
        <v>120</v>
      </c>
      <c r="C5971">
        <f>IFERROR(IF('SUIVI VENTES 403e'!$A5951&lt;&gt;"",ROUND($B5971/$A5971,2),""),"")</f>
        <v>10</v>
      </c>
      <c r="D5971" t="str">
        <f t="shared" si="154"/>
        <v/>
      </c>
      <c r="E5971">
        <f>IFERROR(INDEX($G$2:$S$15,MATCH($H5971,$G$2:$G$15,0),MATCH($I5971,$G$2:$S$2,0)),"")</f>
        <v>0.94</v>
      </c>
      <c r="F5971">
        <f>IFERROR(IF('SUIVI VENTES 403e'!$A5951&lt;&gt;"",ROUND((($C5971/1.2)-$E5971),2),""),"")</f>
        <v>7.39</v>
      </c>
      <c r="G5971">
        <f>IFERROR(IF('SUIVI VENTES 403e'!$A5951&lt;&gt;"",ROUND($F5971*$A5971,2),""),"")</f>
        <v>88.68</v>
      </c>
      <c r="H5971">
        <f>IFERROR(IF('SUIVI VENTES 403e'!$A5951&lt;&gt;"",YEAR('SUIVI VENTES 403e'!$G5951),""),"")</f>
        <v>2021</v>
      </c>
      <c r="I5971">
        <f>IFERROR(IF('SUIVI VENTES 403e'!$A5951&lt;&gt;"",MONTH('SUIVI VENTES 403e'!$G5951),""),"")</f>
        <v>3</v>
      </c>
    </row>
    <row r="5972" spans="1:9" x14ac:dyDescent="0.25">
      <c r="A5972">
        <f>IFERROR('SUIVI VENTES 403e'!B5952*(INDEX(traitement!$A$8:$B$16,MATCH('SUIVI VENTES 403e'!$H5952,traitement!$A$8:$A$16,0),2)),"")</f>
        <v>5</v>
      </c>
      <c r="B5972">
        <f>IFERROR('SUIVI VENTES 403e'!F5952,"")</f>
        <v>50</v>
      </c>
      <c r="C5972">
        <f>IFERROR(IF('SUIVI VENTES 403e'!$A5952&lt;&gt;"",ROUND($B5972/$A5972,2),""),"")</f>
        <v>10</v>
      </c>
      <c r="D5972" t="str">
        <f t="shared" si="154"/>
        <v/>
      </c>
      <c r="E5972">
        <f>IFERROR(INDEX($G$2:$S$15,MATCH($H5972,$G$2:$G$15,0),MATCH($I5972,$G$2:$S$2,0)),"")</f>
        <v>0.94</v>
      </c>
      <c r="F5972">
        <f>IFERROR(IF('SUIVI VENTES 403e'!$A5952&lt;&gt;"",ROUND((($C5972/1.2)-$E5972),2),""),"")</f>
        <v>7.39</v>
      </c>
      <c r="G5972">
        <f>IFERROR(IF('SUIVI VENTES 403e'!$A5952&lt;&gt;"",ROUND($F5972*$A5972,2),""),"")</f>
        <v>36.950000000000003</v>
      </c>
      <c r="H5972">
        <f>IFERROR(IF('SUIVI VENTES 403e'!$A5952&lt;&gt;"",YEAR('SUIVI VENTES 403e'!$G5952),""),"")</f>
        <v>2021</v>
      </c>
      <c r="I5972">
        <f>IFERROR(IF('SUIVI VENTES 403e'!$A5952&lt;&gt;"",MONTH('SUIVI VENTES 403e'!$G5952),""),"")</f>
        <v>4</v>
      </c>
    </row>
    <row r="5973" spans="1:9" x14ac:dyDescent="0.25">
      <c r="A5973">
        <f>IFERROR('SUIVI VENTES 403e'!B5953*(INDEX(traitement!$A$8:$B$16,MATCH('SUIVI VENTES 403e'!$H5953,traitement!$A$8:$A$16,0),2)),"")</f>
        <v>12</v>
      </c>
      <c r="B5973">
        <f>IFERROR('SUIVI VENTES 403e'!F5953,"")</f>
        <v>120</v>
      </c>
      <c r="C5973">
        <f>IFERROR(IF('SUIVI VENTES 403e'!$A5953&lt;&gt;"",ROUND($B5973/$A5973,2),""),"")</f>
        <v>10</v>
      </c>
      <c r="D5973" t="str">
        <f t="shared" si="154"/>
        <v/>
      </c>
      <c r="E5973">
        <f>IFERROR(INDEX($G$2:$S$15,MATCH($H5973,$G$2:$G$15,0),MATCH($I5973,$G$2:$S$2,0)),"")</f>
        <v>0.94</v>
      </c>
      <c r="F5973">
        <f>IFERROR(IF('SUIVI VENTES 403e'!$A5953&lt;&gt;"",ROUND((($C5973/1.2)-$E5973),2),""),"")</f>
        <v>7.39</v>
      </c>
      <c r="G5973">
        <f>IFERROR(IF('SUIVI VENTES 403e'!$A5953&lt;&gt;"",ROUND($F5973*$A5973,2),""),"")</f>
        <v>88.68</v>
      </c>
      <c r="H5973">
        <f>IFERROR(IF('SUIVI VENTES 403e'!$A5953&lt;&gt;"",YEAR('SUIVI VENTES 403e'!$G5953),""),"")</f>
        <v>2021</v>
      </c>
      <c r="I5973">
        <f>IFERROR(IF('SUIVI VENTES 403e'!$A5953&lt;&gt;"",MONTH('SUIVI VENTES 403e'!$G5953),""),"")</f>
        <v>4</v>
      </c>
    </row>
    <row r="5974" spans="1:9" x14ac:dyDescent="0.25">
      <c r="A5974">
        <f>IFERROR('SUIVI VENTES 403e'!B5954*(INDEX(traitement!$A$8:$B$16,MATCH('SUIVI VENTES 403e'!$H5954,traitement!$A$8:$A$16,0),2)),"")</f>
        <v>2</v>
      </c>
      <c r="B5974">
        <f>IFERROR('SUIVI VENTES 403e'!F5954,"")</f>
        <v>20</v>
      </c>
      <c r="C5974">
        <f>IFERROR(IF('SUIVI VENTES 403e'!$A5954&lt;&gt;"",ROUND($B5974/$A5974,2),""),"")</f>
        <v>10</v>
      </c>
      <c r="D5974" t="str">
        <f t="shared" si="154"/>
        <v/>
      </c>
      <c r="E5974">
        <f>IFERROR(INDEX($G$2:$S$15,MATCH($H5974,$G$2:$G$15,0),MATCH($I5974,$G$2:$S$2,0)),"")</f>
        <v>0.94</v>
      </c>
      <c r="F5974">
        <f>IFERROR(IF('SUIVI VENTES 403e'!$A5954&lt;&gt;"",ROUND((($C5974/1.2)-$E5974),2),""),"")</f>
        <v>7.39</v>
      </c>
      <c r="G5974">
        <f>IFERROR(IF('SUIVI VENTES 403e'!$A5954&lt;&gt;"",ROUND($F5974*$A5974,2),""),"")</f>
        <v>14.78</v>
      </c>
      <c r="H5974">
        <f>IFERROR(IF('SUIVI VENTES 403e'!$A5954&lt;&gt;"",YEAR('SUIVI VENTES 403e'!$G5954),""),"")</f>
        <v>2021</v>
      </c>
      <c r="I5974">
        <f>IFERROR(IF('SUIVI VENTES 403e'!$A5954&lt;&gt;"",MONTH('SUIVI VENTES 403e'!$G5954),""),"")</f>
        <v>4</v>
      </c>
    </row>
    <row r="5975" spans="1:9" x14ac:dyDescent="0.25">
      <c r="A5975">
        <f>IFERROR('SUIVI VENTES 403e'!B5955*(INDEX(traitement!$A$8:$B$16,MATCH('SUIVI VENTES 403e'!$H5955,traitement!$A$8:$A$16,0),2)),"")</f>
        <v>8</v>
      </c>
      <c r="B5975">
        <f>IFERROR('SUIVI VENTES 403e'!F5955,"")</f>
        <v>80</v>
      </c>
      <c r="C5975">
        <f>IFERROR(IF('SUIVI VENTES 403e'!$A5955&lt;&gt;"",ROUND($B5975/$A5975,2),""),"")</f>
        <v>10</v>
      </c>
      <c r="D5975" t="str">
        <f t="shared" ref="D5975:D6038" si="155">IF(B5975&lt;&gt;0,"",IF(A5975&lt;&gt;"",A5975,""))</f>
        <v/>
      </c>
      <c r="E5975">
        <f>IFERROR(INDEX($G$2:$S$15,MATCH($H5975,$G$2:$G$15,0),MATCH($I5975,$G$2:$S$2,0)),"")</f>
        <v>0.94</v>
      </c>
      <c r="F5975">
        <f>IFERROR(IF('SUIVI VENTES 403e'!$A5955&lt;&gt;"",ROUND((($C5975/1.2)-$E5975),2),""),"")</f>
        <v>7.39</v>
      </c>
      <c r="G5975">
        <f>IFERROR(IF('SUIVI VENTES 403e'!$A5955&lt;&gt;"",ROUND($F5975*$A5975,2),""),"")</f>
        <v>59.12</v>
      </c>
      <c r="H5975">
        <f>IFERROR(IF('SUIVI VENTES 403e'!$A5955&lt;&gt;"",YEAR('SUIVI VENTES 403e'!$G5955),""),"")</f>
        <v>2021</v>
      </c>
      <c r="I5975">
        <f>IFERROR(IF('SUIVI VENTES 403e'!$A5955&lt;&gt;"",MONTH('SUIVI VENTES 403e'!$G5955),""),"")</f>
        <v>4</v>
      </c>
    </row>
    <row r="5976" spans="1:9" x14ac:dyDescent="0.25">
      <c r="A5976">
        <f>IFERROR('SUIVI VENTES 403e'!B5956*(INDEX(traitement!$A$8:$B$16,MATCH('SUIVI VENTES 403e'!$H5956,traitement!$A$8:$A$16,0),2)),"")</f>
        <v>10</v>
      </c>
      <c r="B5976">
        <f>IFERROR('SUIVI VENTES 403e'!F5956,"")</f>
        <v>100</v>
      </c>
      <c r="C5976">
        <f>IFERROR(IF('SUIVI VENTES 403e'!$A5956&lt;&gt;"",ROUND($B5976/$A5976,2),""),"")</f>
        <v>10</v>
      </c>
      <c r="D5976" t="str">
        <f t="shared" si="155"/>
        <v/>
      </c>
      <c r="E5976">
        <f>IFERROR(INDEX($G$2:$S$15,MATCH($H5976,$G$2:$G$15,0),MATCH($I5976,$G$2:$S$2,0)),"")</f>
        <v>0.94</v>
      </c>
      <c r="F5976">
        <f>IFERROR(IF('SUIVI VENTES 403e'!$A5956&lt;&gt;"",ROUND((($C5976/1.2)-$E5976),2),""),"")</f>
        <v>7.39</v>
      </c>
      <c r="G5976">
        <f>IFERROR(IF('SUIVI VENTES 403e'!$A5956&lt;&gt;"",ROUND($F5976*$A5976,2),""),"")</f>
        <v>73.900000000000006</v>
      </c>
      <c r="H5976">
        <f>IFERROR(IF('SUIVI VENTES 403e'!$A5956&lt;&gt;"",YEAR('SUIVI VENTES 403e'!$G5956),""),"")</f>
        <v>2021</v>
      </c>
      <c r="I5976">
        <f>IFERROR(IF('SUIVI VENTES 403e'!$A5956&lt;&gt;"",MONTH('SUIVI VENTES 403e'!$G5956),""),"")</f>
        <v>4</v>
      </c>
    </row>
    <row r="5977" spans="1:9" x14ac:dyDescent="0.25">
      <c r="A5977">
        <f>IFERROR('SUIVI VENTES 403e'!B5957*(INDEX(traitement!$A$8:$B$16,MATCH('SUIVI VENTES 403e'!$H5957,traitement!$A$8:$A$16,0),2)),"")</f>
        <v>2</v>
      </c>
      <c r="B5977">
        <f>IFERROR('SUIVI VENTES 403e'!F5957,"")</f>
        <v>0</v>
      </c>
      <c r="C5977">
        <f>IFERROR(IF('SUIVI VENTES 403e'!$A5957&lt;&gt;"",ROUND($B5977/$A5977,2),""),"")</f>
        <v>0</v>
      </c>
      <c r="D5977">
        <f t="shared" si="155"/>
        <v>2</v>
      </c>
      <c r="E5977">
        <f>IFERROR(INDEX($G$2:$S$15,MATCH($H5977,$G$2:$G$15,0),MATCH($I5977,$G$2:$S$2,0)),"")</f>
        <v>0.94</v>
      </c>
      <c r="F5977">
        <f>IFERROR(IF('SUIVI VENTES 403e'!$A5957&lt;&gt;"",ROUND((($C5977/1.2)-$E5977),2),""),"")</f>
        <v>-0.94</v>
      </c>
      <c r="G5977">
        <f>IFERROR(IF('SUIVI VENTES 403e'!$A5957&lt;&gt;"",ROUND($F5977*$A5977,2),""),"")</f>
        <v>-1.88</v>
      </c>
      <c r="H5977">
        <f>IFERROR(IF('SUIVI VENTES 403e'!$A5957&lt;&gt;"",YEAR('SUIVI VENTES 403e'!$G5957),""),"")</f>
        <v>2021</v>
      </c>
      <c r="I5977">
        <f>IFERROR(IF('SUIVI VENTES 403e'!$A5957&lt;&gt;"",MONTH('SUIVI VENTES 403e'!$G5957),""),"")</f>
        <v>4</v>
      </c>
    </row>
    <row r="5978" spans="1:9" x14ac:dyDescent="0.25">
      <c r="A5978">
        <f>IFERROR('SUIVI VENTES 403e'!B5958*(INDEX(traitement!$A$8:$B$16,MATCH('SUIVI VENTES 403e'!$H5958,traitement!$A$8:$A$16,0),2)),"")</f>
        <v>12</v>
      </c>
      <c r="B5978">
        <f>IFERROR('SUIVI VENTES 403e'!F5958,"")</f>
        <v>120</v>
      </c>
      <c r="C5978">
        <f>IFERROR(IF('SUIVI VENTES 403e'!$A5958&lt;&gt;"",ROUND($B5978/$A5978,2),""),"")</f>
        <v>10</v>
      </c>
      <c r="D5978" t="str">
        <f t="shared" si="155"/>
        <v/>
      </c>
      <c r="E5978">
        <f>IFERROR(INDEX($G$2:$S$15,MATCH($H5978,$G$2:$G$15,0),MATCH($I5978,$G$2:$S$2,0)),"")</f>
        <v>0.94</v>
      </c>
      <c r="F5978">
        <f>IFERROR(IF('SUIVI VENTES 403e'!$A5958&lt;&gt;"",ROUND((($C5978/1.2)-$E5978),2),""),"")</f>
        <v>7.39</v>
      </c>
      <c r="G5978">
        <f>IFERROR(IF('SUIVI VENTES 403e'!$A5958&lt;&gt;"",ROUND($F5978*$A5978,2),""),"")</f>
        <v>88.68</v>
      </c>
      <c r="H5978">
        <f>IFERROR(IF('SUIVI VENTES 403e'!$A5958&lt;&gt;"",YEAR('SUIVI VENTES 403e'!$G5958),""),"")</f>
        <v>2021</v>
      </c>
      <c r="I5978">
        <f>IFERROR(IF('SUIVI VENTES 403e'!$A5958&lt;&gt;"",MONTH('SUIVI VENTES 403e'!$G5958),""),"")</f>
        <v>4</v>
      </c>
    </row>
    <row r="5979" spans="1:9" x14ac:dyDescent="0.25">
      <c r="A5979">
        <f>IFERROR('SUIVI VENTES 403e'!B5959*(INDEX(traitement!$A$8:$B$16,MATCH('SUIVI VENTES 403e'!$H5959,traitement!$A$8:$A$16,0),2)),"")</f>
        <v>8</v>
      </c>
      <c r="B5979">
        <f>IFERROR('SUIVI VENTES 403e'!F5959,"")</f>
        <v>80</v>
      </c>
      <c r="C5979">
        <f>IFERROR(IF('SUIVI VENTES 403e'!$A5959&lt;&gt;"",ROUND($B5979/$A5979,2),""),"")</f>
        <v>10</v>
      </c>
      <c r="D5979" t="str">
        <f t="shared" si="155"/>
        <v/>
      </c>
      <c r="E5979">
        <f>IFERROR(INDEX($G$2:$S$15,MATCH($H5979,$G$2:$G$15,0),MATCH($I5979,$G$2:$S$2,0)),"")</f>
        <v>0.94</v>
      </c>
      <c r="F5979">
        <f>IFERROR(IF('SUIVI VENTES 403e'!$A5959&lt;&gt;"",ROUND((($C5979/1.2)-$E5979),2),""),"")</f>
        <v>7.39</v>
      </c>
      <c r="G5979">
        <f>IFERROR(IF('SUIVI VENTES 403e'!$A5959&lt;&gt;"",ROUND($F5979*$A5979,2),""),"")</f>
        <v>59.12</v>
      </c>
      <c r="H5979">
        <f>IFERROR(IF('SUIVI VENTES 403e'!$A5959&lt;&gt;"",YEAR('SUIVI VENTES 403e'!$G5959),""),"")</f>
        <v>2021</v>
      </c>
      <c r="I5979">
        <f>IFERROR(IF('SUIVI VENTES 403e'!$A5959&lt;&gt;"",MONTH('SUIVI VENTES 403e'!$G5959),""),"")</f>
        <v>4</v>
      </c>
    </row>
    <row r="5980" spans="1:9" x14ac:dyDescent="0.25">
      <c r="A5980">
        <f>IFERROR('SUIVI VENTES 403e'!B5960*(INDEX(traitement!$A$8:$B$16,MATCH('SUIVI VENTES 403e'!$H5960,traitement!$A$8:$A$16,0),2)),"")</f>
        <v>1</v>
      </c>
      <c r="B5980">
        <f>IFERROR('SUIVI VENTES 403e'!F5960,"")</f>
        <v>10</v>
      </c>
      <c r="C5980">
        <f>IFERROR(IF('SUIVI VENTES 403e'!$A5960&lt;&gt;"",ROUND($B5980/$A5980,2),""),"")</f>
        <v>10</v>
      </c>
      <c r="D5980" t="str">
        <f t="shared" si="155"/>
        <v/>
      </c>
      <c r="E5980">
        <f>IFERROR(INDEX($G$2:$S$15,MATCH($H5980,$G$2:$G$15,0),MATCH($I5980,$G$2:$S$2,0)),"")</f>
        <v>0.94</v>
      </c>
      <c r="F5980">
        <f>IFERROR(IF('SUIVI VENTES 403e'!$A5960&lt;&gt;"",ROUND((($C5980/1.2)-$E5980),2),""),"")</f>
        <v>7.39</v>
      </c>
      <c r="G5980">
        <f>IFERROR(IF('SUIVI VENTES 403e'!$A5960&lt;&gt;"",ROUND($F5980*$A5980,2),""),"")</f>
        <v>7.39</v>
      </c>
      <c r="H5980">
        <f>IFERROR(IF('SUIVI VENTES 403e'!$A5960&lt;&gt;"",YEAR('SUIVI VENTES 403e'!$G5960),""),"")</f>
        <v>2021</v>
      </c>
      <c r="I5980">
        <f>IFERROR(IF('SUIVI VENTES 403e'!$A5960&lt;&gt;"",MONTH('SUIVI VENTES 403e'!$G5960),""),"")</f>
        <v>4</v>
      </c>
    </row>
    <row r="5981" spans="1:9" x14ac:dyDescent="0.25">
      <c r="A5981">
        <f>IFERROR('SUIVI VENTES 403e'!B5961*(INDEX(traitement!$A$8:$B$16,MATCH('SUIVI VENTES 403e'!$H5961,traitement!$A$8:$A$16,0),2)),"")</f>
        <v>3</v>
      </c>
      <c r="B5981">
        <f>IFERROR('SUIVI VENTES 403e'!F5961,"")</f>
        <v>30</v>
      </c>
      <c r="C5981">
        <f>IFERROR(IF('SUIVI VENTES 403e'!$A5961&lt;&gt;"",ROUND($B5981/$A5981,2),""),"")</f>
        <v>10</v>
      </c>
      <c r="D5981" t="str">
        <f t="shared" si="155"/>
        <v/>
      </c>
      <c r="E5981">
        <f>IFERROR(INDEX($G$2:$S$15,MATCH($H5981,$G$2:$G$15,0),MATCH($I5981,$G$2:$S$2,0)),"")</f>
        <v>0.94</v>
      </c>
      <c r="F5981">
        <f>IFERROR(IF('SUIVI VENTES 403e'!$A5961&lt;&gt;"",ROUND((($C5981/1.2)-$E5981),2),""),"")</f>
        <v>7.39</v>
      </c>
      <c r="G5981">
        <f>IFERROR(IF('SUIVI VENTES 403e'!$A5961&lt;&gt;"",ROUND($F5981*$A5981,2),""),"")</f>
        <v>22.17</v>
      </c>
      <c r="H5981">
        <f>IFERROR(IF('SUIVI VENTES 403e'!$A5961&lt;&gt;"",YEAR('SUIVI VENTES 403e'!$G5961),""),"")</f>
        <v>2021</v>
      </c>
      <c r="I5981">
        <f>IFERROR(IF('SUIVI VENTES 403e'!$A5961&lt;&gt;"",MONTH('SUIVI VENTES 403e'!$G5961),""),"")</f>
        <v>4</v>
      </c>
    </row>
    <row r="5982" spans="1:9" x14ac:dyDescent="0.25">
      <c r="A5982">
        <f>IFERROR('SUIVI VENTES 403e'!B5962*(INDEX(traitement!$A$8:$B$16,MATCH('SUIVI VENTES 403e'!$H5962,traitement!$A$8:$A$16,0),2)),"")</f>
        <v>12</v>
      </c>
      <c r="B5982">
        <f>IFERROR('SUIVI VENTES 403e'!F5962,"")</f>
        <v>120</v>
      </c>
      <c r="C5982">
        <f>IFERROR(IF('SUIVI VENTES 403e'!$A5962&lt;&gt;"",ROUND($B5982/$A5982,2),""),"")</f>
        <v>10</v>
      </c>
      <c r="D5982" t="str">
        <f t="shared" si="155"/>
        <v/>
      </c>
      <c r="E5982">
        <f>IFERROR(INDEX($G$2:$S$15,MATCH($H5982,$G$2:$G$15,0),MATCH($I5982,$G$2:$S$2,0)),"")</f>
        <v>0.94</v>
      </c>
      <c r="F5982">
        <f>IFERROR(IF('SUIVI VENTES 403e'!$A5962&lt;&gt;"",ROUND((($C5982/1.2)-$E5982),2),""),"")</f>
        <v>7.39</v>
      </c>
      <c r="G5982">
        <f>IFERROR(IF('SUIVI VENTES 403e'!$A5962&lt;&gt;"",ROUND($F5982*$A5982,2),""),"")</f>
        <v>88.68</v>
      </c>
      <c r="H5982">
        <f>IFERROR(IF('SUIVI VENTES 403e'!$A5962&lt;&gt;"",YEAR('SUIVI VENTES 403e'!$G5962),""),"")</f>
        <v>2021</v>
      </c>
      <c r="I5982">
        <f>IFERROR(IF('SUIVI VENTES 403e'!$A5962&lt;&gt;"",MONTH('SUIVI VENTES 403e'!$G5962),""),"")</f>
        <v>4</v>
      </c>
    </row>
    <row r="5983" spans="1:9" x14ac:dyDescent="0.25">
      <c r="A5983">
        <f>IFERROR('SUIVI VENTES 403e'!B5963*(INDEX(traitement!$A$8:$B$16,MATCH('SUIVI VENTES 403e'!$H5963,traitement!$A$8:$A$16,0),2)),"")</f>
        <v>1</v>
      </c>
      <c r="B5983">
        <f>IFERROR('SUIVI VENTES 403e'!F5963,"")</f>
        <v>0</v>
      </c>
      <c r="C5983">
        <f>IFERROR(IF('SUIVI VENTES 403e'!$A5963&lt;&gt;"",ROUND($B5983/$A5983,2),""),"")</f>
        <v>0</v>
      </c>
      <c r="D5983">
        <f t="shared" si="155"/>
        <v>1</v>
      </c>
      <c r="E5983">
        <f>IFERROR(INDEX($G$2:$S$15,MATCH($H5983,$G$2:$G$15,0),MATCH($I5983,$G$2:$S$2,0)),"")</f>
        <v>0.94</v>
      </c>
      <c r="F5983">
        <f>IFERROR(IF('SUIVI VENTES 403e'!$A5963&lt;&gt;"",ROUND((($C5983/1.2)-$E5983),2),""),"")</f>
        <v>-0.94</v>
      </c>
      <c r="G5983">
        <f>IFERROR(IF('SUIVI VENTES 403e'!$A5963&lt;&gt;"",ROUND($F5983*$A5983,2),""),"")</f>
        <v>-0.94</v>
      </c>
      <c r="H5983">
        <f>IFERROR(IF('SUIVI VENTES 403e'!$A5963&lt;&gt;"",YEAR('SUIVI VENTES 403e'!$G5963),""),"")</f>
        <v>2021</v>
      </c>
      <c r="I5983">
        <f>IFERROR(IF('SUIVI VENTES 403e'!$A5963&lt;&gt;"",MONTH('SUIVI VENTES 403e'!$G5963),""),"")</f>
        <v>4</v>
      </c>
    </row>
    <row r="5984" spans="1:9" x14ac:dyDescent="0.25">
      <c r="A5984">
        <f>IFERROR('SUIVI VENTES 403e'!B5964*(INDEX(traitement!$A$8:$B$16,MATCH('SUIVI VENTES 403e'!$H5964,traitement!$A$8:$A$16,0),2)),"")</f>
        <v>12</v>
      </c>
      <c r="B5984">
        <f>IFERROR('SUIVI VENTES 403e'!F5964,"")</f>
        <v>120</v>
      </c>
      <c r="C5984">
        <f>IFERROR(IF('SUIVI VENTES 403e'!$A5964&lt;&gt;"",ROUND($B5984/$A5984,2),""),"")</f>
        <v>10</v>
      </c>
      <c r="D5984" t="str">
        <f t="shared" si="155"/>
        <v/>
      </c>
      <c r="E5984">
        <f>IFERROR(INDEX($G$2:$S$15,MATCH($H5984,$G$2:$G$15,0),MATCH($I5984,$G$2:$S$2,0)),"")</f>
        <v>0.94</v>
      </c>
      <c r="F5984">
        <f>IFERROR(IF('SUIVI VENTES 403e'!$A5964&lt;&gt;"",ROUND((($C5984/1.2)-$E5984),2),""),"")</f>
        <v>7.39</v>
      </c>
      <c r="G5984">
        <f>IFERROR(IF('SUIVI VENTES 403e'!$A5964&lt;&gt;"",ROUND($F5984*$A5984,2),""),"")</f>
        <v>88.68</v>
      </c>
      <c r="H5984">
        <f>IFERROR(IF('SUIVI VENTES 403e'!$A5964&lt;&gt;"",YEAR('SUIVI VENTES 403e'!$G5964),""),"")</f>
        <v>2021</v>
      </c>
      <c r="I5984">
        <f>IFERROR(IF('SUIVI VENTES 403e'!$A5964&lt;&gt;"",MONTH('SUIVI VENTES 403e'!$G5964),""),"")</f>
        <v>4</v>
      </c>
    </row>
    <row r="5985" spans="1:9" x14ac:dyDescent="0.25">
      <c r="A5985">
        <f>IFERROR('SUIVI VENTES 403e'!B5965*(INDEX(traitement!$A$8:$B$16,MATCH('SUIVI VENTES 403e'!$H5965,traitement!$A$8:$A$16,0),2)),"")</f>
        <v>20</v>
      </c>
      <c r="B5985">
        <f>IFERROR('SUIVI VENTES 403e'!F5965,"")</f>
        <v>200</v>
      </c>
      <c r="C5985">
        <f>IFERROR(IF('SUIVI VENTES 403e'!$A5965&lt;&gt;"",ROUND($B5985/$A5985,2),""),"")</f>
        <v>10</v>
      </c>
      <c r="D5985" t="str">
        <f t="shared" si="155"/>
        <v/>
      </c>
      <c r="E5985">
        <f>IFERROR(INDEX($G$2:$S$15,MATCH($H5985,$G$2:$G$15,0),MATCH($I5985,$G$2:$S$2,0)),"")</f>
        <v>0.94</v>
      </c>
      <c r="F5985">
        <f>IFERROR(IF('SUIVI VENTES 403e'!$A5965&lt;&gt;"",ROUND((($C5985/1.2)-$E5985),2),""),"")</f>
        <v>7.39</v>
      </c>
      <c r="G5985">
        <f>IFERROR(IF('SUIVI VENTES 403e'!$A5965&lt;&gt;"",ROUND($F5985*$A5985,2),""),"")</f>
        <v>147.80000000000001</v>
      </c>
      <c r="H5985">
        <f>IFERROR(IF('SUIVI VENTES 403e'!$A5965&lt;&gt;"",YEAR('SUIVI VENTES 403e'!$G5965),""),"")</f>
        <v>2021</v>
      </c>
      <c r="I5985">
        <f>IFERROR(IF('SUIVI VENTES 403e'!$A5965&lt;&gt;"",MONTH('SUIVI VENTES 403e'!$G5965),""),"")</f>
        <v>4</v>
      </c>
    </row>
    <row r="5986" spans="1:9" x14ac:dyDescent="0.25">
      <c r="A5986">
        <f>IFERROR('SUIVI VENTES 403e'!B5966*(INDEX(traitement!$A$8:$B$16,MATCH('SUIVI VENTES 403e'!$H5966,traitement!$A$8:$A$16,0),2)),"")</f>
        <v>4</v>
      </c>
      <c r="B5986">
        <f>IFERROR('SUIVI VENTES 403e'!F5966,"")</f>
        <v>0</v>
      </c>
      <c r="C5986">
        <f>IFERROR(IF('SUIVI VENTES 403e'!$A5966&lt;&gt;"",ROUND($B5986/$A5986,2),""),"")</f>
        <v>0</v>
      </c>
      <c r="D5986">
        <f t="shared" si="155"/>
        <v>4</v>
      </c>
      <c r="E5986">
        <f>IFERROR(INDEX($G$2:$S$15,MATCH($H5986,$G$2:$G$15,0),MATCH($I5986,$G$2:$S$2,0)),"")</f>
        <v>0.94</v>
      </c>
      <c r="F5986">
        <f>IFERROR(IF('SUIVI VENTES 403e'!$A5966&lt;&gt;"",ROUND((($C5986/1.2)-$E5986),2),""),"")</f>
        <v>-0.94</v>
      </c>
      <c r="G5986">
        <f>IFERROR(IF('SUIVI VENTES 403e'!$A5966&lt;&gt;"",ROUND($F5986*$A5986,2),""),"")</f>
        <v>-3.76</v>
      </c>
      <c r="H5986">
        <f>IFERROR(IF('SUIVI VENTES 403e'!$A5966&lt;&gt;"",YEAR('SUIVI VENTES 403e'!$G5966),""),"")</f>
        <v>2021</v>
      </c>
      <c r="I5986">
        <f>IFERROR(IF('SUIVI VENTES 403e'!$A5966&lt;&gt;"",MONTH('SUIVI VENTES 403e'!$G5966),""),"")</f>
        <v>4</v>
      </c>
    </row>
    <row r="5987" spans="1:9" x14ac:dyDescent="0.25">
      <c r="A5987">
        <f>IFERROR('SUIVI VENTES 403e'!B5967*(INDEX(traitement!$A$8:$B$16,MATCH('SUIVI VENTES 403e'!$H5967,traitement!$A$8:$A$16,0),2)),"")</f>
        <v>10</v>
      </c>
      <c r="B5987">
        <f>IFERROR('SUIVI VENTES 403e'!F5967,"")</f>
        <v>100</v>
      </c>
      <c r="C5987">
        <f>IFERROR(IF('SUIVI VENTES 403e'!$A5967&lt;&gt;"",ROUND($B5987/$A5987,2),""),"")</f>
        <v>10</v>
      </c>
      <c r="D5987" t="str">
        <f t="shared" si="155"/>
        <v/>
      </c>
      <c r="E5987">
        <f>IFERROR(INDEX($G$2:$S$15,MATCH($H5987,$G$2:$G$15,0),MATCH($I5987,$G$2:$S$2,0)),"")</f>
        <v>0.94</v>
      </c>
      <c r="F5987">
        <f>IFERROR(IF('SUIVI VENTES 403e'!$A5967&lt;&gt;"",ROUND((($C5987/1.2)-$E5987),2),""),"")</f>
        <v>7.39</v>
      </c>
      <c r="G5987">
        <f>IFERROR(IF('SUIVI VENTES 403e'!$A5967&lt;&gt;"",ROUND($F5987*$A5987,2),""),"")</f>
        <v>73.900000000000006</v>
      </c>
      <c r="H5987">
        <f>IFERROR(IF('SUIVI VENTES 403e'!$A5967&lt;&gt;"",YEAR('SUIVI VENTES 403e'!$G5967),""),"")</f>
        <v>2021</v>
      </c>
      <c r="I5987">
        <f>IFERROR(IF('SUIVI VENTES 403e'!$A5967&lt;&gt;"",MONTH('SUIVI VENTES 403e'!$G5967),""),"")</f>
        <v>4</v>
      </c>
    </row>
    <row r="5988" spans="1:9" x14ac:dyDescent="0.25">
      <c r="A5988">
        <f>IFERROR('SUIVI VENTES 403e'!B5968*(INDEX(traitement!$A$8:$B$16,MATCH('SUIVI VENTES 403e'!$H5968,traitement!$A$8:$A$16,0),2)),"")</f>
        <v>9</v>
      </c>
      <c r="B5988">
        <f>IFERROR('SUIVI VENTES 403e'!F5968,"")</f>
        <v>90</v>
      </c>
      <c r="C5988">
        <f>IFERROR(IF('SUIVI VENTES 403e'!$A5968&lt;&gt;"",ROUND($B5988/$A5988,2),""),"")</f>
        <v>10</v>
      </c>
      <c r="D5988" t="str">
        <f t="shared" si="155"/>
        <v/>
      </c>
      <c r="E5988">
        <f>IFERROR(INDEX($G$2:$S$15,MATCH($H5988,$G$2:$G$15,0),MATCH($I5988,$G$2:$S$2,0)),"")</f>
        <v>0.94</v>
      </c>
      <c r="F5988">
        <f>IFERROR(IF('SUIVI VENTES 403e'!$A5968&lt;&gt;"",ROUND((($C5988/1.2)-$E5988),2),""),"")</f>
        <v>7.39</v>
      </c>
      <c r="G5988">
        <f>IFERROR(IF('SUIVI VENTES 403e'!$A5968&lt;&gt;"",ROUND($F5988*$A5988,2),""),"")</f>
        <v>66.510000000000005</v>
      </c>
      <c r="H5988">
        <f>IFERROR(IF('SUIVI VENTES 403e'!$A5968&lt;&gt;"",YEAR('SUIVI VENTES 403e'!$G5968),""),"")</f>
        <v>2021</v>
      </c>
      <c r="I5988">
        <f>IFERROR(IF('SUIVI VENTES 403e'!$A5968&lt;&gt;"",MONTH('SUIVI VENTES 403e'!$G5968),""),"")</f>
        <v>4</v>
      </c>
    </row>
    <row r="5989" spans="1:9" x14ac:dyDescent="0.25">
      <c r="A5989">
        <f>IFERROR('SUIVI VENTES 403e'!B5969*(INDEX(traitement!$A$8:$B$16,MATCH('SUIVI VENTES 403e'!$H5969,traitement!$A$8:$A$16,0),2)),"")</f>
        <v>12</v>
      </c>
      <c r="B5989">
        <f>IFERROR('SUIVI VENTES 403e'!F5969,"")</f>
        <v>120</v>
      </c>
      <c r="C5989">
        <f>IFERROR(IF('SUIVI VENTES 403e'!$A5969&lt;&gt;"",ROUND($B5989/$A5989,2),""),"")</f>
        <v>10</v>
      </c>
      <c r="D5989" t="str">
        <f t="shared" si="155"/>
        <v/>
      </c>
      <c r="E5989">
        <f>IFERROR(INDEX($G$2:$S$15,MATCH($H5989,$G$2:$G$15,0),MATCH($I5989,$G$2:$S$2,0)),"")</f>
        <v>0.94</v>
      </c>
      <c r="F5989">
        <f>IFERROR(IF('SUIVI VENTES 403e'!$A5969&lt;&gt;"",ROUND((($C5989/1.2)-$E5989),2),""),"")</f>
        <v>7.39</v>
      </c>
      <c r="G5989">
        <f>IFERROR(IF('SUIVI VENTES 403e'!$A5969&lt;&gt;"",ROUND($F5989*$A5989,2),""),"")</f>
        <v>88.68</v>
      </c>
      <c r="H5989">
        <f>IFERROR(IF('SUIVI VENTES 403e'!$A5969&lt;&gt;"",YEAR('SUIVI VENTES 403e'!$G5969),""),"")</f>
        <v>2021</v>
      </c>
      <c r="I5989">
        <f>IFERROR(IF('SUIVI VENTES 403e'!$A5969&lt;&gt;"",MONTH('SUIVI VENTES 403e'!$G5969),""),"")</f>
        <v>4</v>
      </c>
    </row>
    <row r="5990" spans="1:9" x14ac:dyDescent="0.25">
      <c r="A5990">
        <f>IFERROR('SUIVI VENTES 403e'!B5970*(INDEX(traitement!$A$8:$B$16,MATCH('SUIVI VENTES 403e'!$H5970,traitement!$A$8:$A$16,0),2)),"")</f>
        <v>1</v>
      </c>
      <c r="B5990">
        <f>IFERROR('SUIVI VENTES 403e'!F5970,"")</f>
        <v>0</v>
      </c>
      <c r="C5990">
        <f>IFERROR(IF('SUIVI VENTES 403e'!$A5970&lt;&gt;"",ROUND($B5990/$A5990,2),""),"")</f>
        <v>0</v>
      </c>
      <c r="D5990">
        <f t="shared" si="155"/>
        <v>1</v>
      </c>
      <c r="E5990">
        <f>IFERROR(INDEX($G$2:$S$15,MATCH($H5990,$G$2:$G$15,0),MATCH($I5990,$G$2:$S$2,0)),"")</f>
        <v>0.94</v>
      </c>
      <c r="F5990">
        <f>IFERROR(IF('SUIVI VENTES 403e'!$A5970&lt;&gt;"",ROUND((($C5990/1.2)-$E5990),2),""),"")</f>
        <v>-0.94</v>
      </c>
      <c r="G5990">
        <f>IFERROR(IF('SUIVI VENTES 403e'!$A5970&lt;&gt;"",ROUND($F5990*$A5990,2),""),"")</f>
        <v>-0.94</v>
      </c>
      <c r="H5990">
        <f>IFERROR(IF('SUIVI VENTES 403e'!$A5970&lt;&gt;"",YEAR('SUIVI VENTES 403e'!$G5970),""),"")</f>
        <v>2021</v>
      </c>
      <c r="I5990">
        <f>IFERROR(IF('SUIVI VENTES 403e'!$A5970&lt;&gt;"",MONTH('SUIVI VENTES 403e'!$G5970),""),"")</f>
        <v>4</v>
      </c>
    </row>
    <row r="5991" spans="1:9" x14ac:dyDescent="0.25">
      <c r="A5991">
        <f>IFERROR('SUIVI VENTES 403e'!B5971*(INDEX(traitement!$A$8:$B$16,MATCH('SUIVI VENTES 403e'!$H5971,traitement!$A$8:$A$16,0),2)),"")</f>
        <v>2</v>
      </c>
      <c r="B5991">
        <f>IFERROR('SUIVI VENTES 403e'!F5971,"")</f>
        <v>20</v>
      </c>
      <c r="C5991">
        <f>IFERROR(IF('SUIVI VENTES 403e'!$A5971&lt;&gt;"",ROUND($B5991/$A5991,2),""),"")</f>
        <v>10</v>
      </c>
      <c r="D5991" t="str">
        <f t="shared" si="155"/>
        <v/>
      </c>
      <c r="E5991">
        <f>IFERROR(INDEX($G$2:$S$15,MATCH($H5991,$G$2:$G$15,0),MATCH($I5991,$G$2:$S$2,0)),"")</f>
        <v>0.94</v>
      </c>
      <c r="F5991">
        <f>IFERROR(IF('SUIVI VENTES 403e'!$A5971&lt;&gt;"",ROUND((($C5991/1.2)-$E5991),2),""),"")</f>
        <v>7.39</v>
      </c>
      <c r="G5991">
        <f>IFERROR(IF('SUIVI VENTES 403e'!$A5971&lt;&gt;"",ROUND($F5991*$A5991,2),""),"")</f>
        <v>14.78</v>
      </c>
      <c r="H5991">
        <f>IFERROR(IF('SUIVI VENTES 403e'!$A5971&lt;&gt;"",YEAR('SUIVI VENTES 403e'!$G5971),""),"")</f>
        <v>2021</v>
      </c>
      <c r="I5991">
        <f>IFERROR(IF('SUIVI VENTES 403e'!$A5971&lt;&gt;"",MONTH('SUIVI VENTES 403e'!$G5971),""),"")</f>
        <v>4</v>
      </c>
    </row>
    <row r="5992" spans="1:9" x14ac:dyDescent="0.25">
      <c r="A5992">
        <f>IFERROR('SUIVI VENTES 403e'!B5972*(INDEX(traitement!$A$8:$B$16,MATCH('SUIVI VENTES 403e'!$H5972,traitement!$A$8:$A$16,0),2)),"")</f>
        <v>1</v>
      </c>
      <c r="B5992">
        <f>IFERROR('SUIVI VENTES 403e'!F5972,"")</f>
        <v>10</v>
      </c>
      <c r="C5992">
        <f>IFERROR(IF('SUIVI VENTES 403e'!$A5972&lt;&gt;"",ROUND($B5992/$A5992,2),""),"")</f>
        <v>10</v>
      </c>
      <c r="D5992" t="str">
        <f t="shared" si="155"/>
        <v/>
      </c>
      <c r="E5992">
        <f>IFERROR(INDEX($G$2:$S$15,MATCH($H5992,$G$2:$G$15,0),MATCH($I5992,$G$2:$S$2,0)),"")</f>
        <v>0.94</v>
      </c>
      <c r="F5992">
        <f>IFERROR(IF('SUIVI VENTES 403e'!$A5972&lt;&gt;"",ROUND((($C5992/1.2)-$E5992),2),""),"")</f>
        <v>7.39</v>
      </c>
      <c r="G5992">
        <f>IFERROR(IF('SUIVI VENTES 403e'!$A5972&lt;&gt;"",ROUND($F5992*$A5992,2),""),"")</f>
        <v>7.39</v>
      </c>
      <c r="H5992">
        <f>IFERROR(IF('SUIVI VENTES 403e'!$A5972&lt;&gt;"",YEAR('SUIVI VENTES 403e'!$G5972),""),"")</f>
        <v>2021</v>
      </c>
      <c r="I5992">
        <f>IFERROR(IF('SUIVI VENTES 403e'!$A5972&lt;&gt;"",MONTH('SUIVI VENTES 403e'!$G5972),""),"")</f>
        <v>4</v>
      </c>
    </row>
    <row r="5993" spans="1:9" x14ac:dyDescent="0.25">
      <c r="A5993">
        <f>IFERROR('SUIVI VENTES 403e'!B5973*(INDEX(traitement!$A$8:$B$16,MATCH('SUIVI VENTES 403e'!$H5973,traitement!$A$8:$A$16,0),2)),"")</f>
        <v>5</v>
      </c>
      <c r="B5993">
        <f>IFERROR('SUIVI VENTES 403e'!F5973,"")</f>
        <v>50</v>
      </c>
      <c r="C5993">
        <f>IFERROR(IF('SUIVI VENTES 403e'!$A5973&lt;&gt;"",ROUND($B5993/$A5993,2),""),"")</f>
        <v>10</v>
      </c>
      <c r="D5993" t="str">
        <f t="shared" si="155"/>
        <v/>
      </c>
      <c r="E5993">
        <f>IFERROR(INDEX($G$2:$S$15,MATCH($H5993,$G$2:$G$15,0),MATCH($I5993,$G$2:$S$2,0)),"")</f>
        <v>0.94</v>
      </c>
      <c r="F5993">
        <f>IFERROR(IF('SUIVI VENTES 403e'!$A5973&lt;&gt;"",ROUND((($C5993/1.2)-$E5993),2),""),"")</f>
        <v>7.39</v>
      </c>
      <c r="G5993">
        <f>IFERROR(IF('SUIVI VENTES 403e'!$A5973&lt;&gt;"",ROUND($F5993*$A5993,2),""),"")</f>
        <v>36.950000000000003</v>
      </c>
      <c r="H5993">
        <f>IFERROR(IF('SUIVI VENTES 403e'!$A5973&lt;&gt;"",YEAR('SUIVI VENTES 403e'!$G5973),""),"")</f>
        <v>2021</v>
      </c>
      <c r="I5993">
        <f>IFERROR(IF('SUIVI VENTES 403e'!$A5973&lt;&gt;"",MONTH('SUIVI VENTES 403e'!$G5973),""),"")</f>
        <v>4</v>
      </c>
    </row>
    <row r="5994" spans="1:9" x14ac:dyDescent="0.25">
      <c r="A5994">
        <f>IFERROR('SUIVI VENTES 403e'!B5974*(INDEX(traitement!$A$8:$B$16,MATCH('SUIVI VENTES 403e'!$H5974,traitement!$A$8:$A$16,0),2)),"")</f>
        <v>5</v>
      </c>
      <c r="B5994">
        <f>IFERROR('SUIVI VENTES 403e'!F5974,"")</f>
        <v>58.33</v>
      </c>
      <c r="C5994">
        <f>IFERROR(IF('SUIVI VENTES 403e'!$A5974&lt;&gt;"",ROUND($B5994/$A5994,2),""),"")</f>
        <v>11.67</v>
      </c>
      <c r="D5994" t="str">
        <f t="shared" si="155"/>
        <v/>
      </c>
      <c r="E5994">
        <f>IFERROR(INDEX($G$2:$S$15,MATCH($H5994,$G$2:$G$15,0),MATCH($I5994,$G$2:$S$2,0)),"")</f>
        <v>0.94</v>
      </c>
      <c r="F5994">
        <f>IFERROR(IF('SUIVI VENTES 403e'!$A5974&lt;&gt;"",ROUND((($C5994/1.2)-$E5994),2),""),"")</f>
        <v>8.7899999999999991</v>
      </c>
      <c r="G5994">
        <f>IFERROR(IF('SUIVI VENTES 403e'!$A5974&lt;&gt;"",ROUND($F5994*$A5994,2),""),"")</f>
        <v>43.95</v>
      </c>
      <c r="H5994">
        <f>IFERROR(IF('SUIVI VENTES 403e'!$A5974&lt;&gt;"",YEAR('SUIVI VENTES 403e'!$G5974),""),"")</f>
        <v>2021</v>
      </c>
      <c r="I5994">
        <f>IFERROR(IF('SUIVI VENTES 403e'!$A5974&lt;&gt;"",MONTH('SUIVI VENTES 403e'!$G5974),""),"")</f>
        <v>4</v>
      </c>
    </row>
    <row r="5995" spans="1:9" x14ac:dyDescent="0.25">
      <c r="A5995">
        <f>IFERROR('SUIVI VENTES 403e'!B5975*(INDEX(traitement!$A$8:$B$16,MATCH('SUIVI VENTES 403e'!$H5975,traitement!$A$8:$A$16,0),2)),"")</f>
        <v>15</v>
      </c>
      <c r="B5995">
        <f>IFERROR('SUIVI VENTES 403e'!F5975,"")</f>
        <v>150</v>
      </c>
      <c r="C5995">
        <f>IFERROR(IF('SUIVI VENTES 403e'!$A5975&lt;&gt;"",ROUND($B5995/$A5995,2),""),"")</f>
        <v>10</v>
      </c>
      <c r="D5995" t="str">
        <f t="shared" si="155"/>
        <v/>
      </c>
      <c r="E5995">
        <f>IFERROR(INDEX($G$2:$S$15,MATCH($H5995,$G$2:$G$15,0),MATCH($I5995,$G$2:$S$2,0)),"")</f>
        <v>0.94</v>
      </c>
      <c r="F5995">
        <f>IFERROR(IF('SUIVI VENTES 403e'!$A5975&lt;&gt;"",ROUND((($C5995/1.2)-$E5995),2),""),"")</f>
        <v>7.39</v>
      </c>
      <c r="G5995">
        <f>IFERROR(IF('SUIVI VENTES 403e'!$A5975&lt;&gt;"",ROUND($F5995*$A5995,2),""),"")</f>
        <v>110.85</v>
      </c>
      <c r="H5995">
        <f>IFERROR(IF('SUIVI VENTES 403e'!$A5975&lt;&gt;"",YEAR('SUIVI VENTES 403e'!$G5975),""),"")</f>
        <v>2021</v>
      </c>
      <c r="I5995">
        <f>IFERROR(IF('SUIVI VENTES 403e'!$A5975&lt;&gt;"",MONTH('SUIVI VENTES 403e'!$G5975),""),"")</f>
        <v>4</v>
      </c>
    </row>
    <row r="5996" spans="1:9" x14ac:dyDescent="0.25">
      <c r="A5996">
        <f>IFERROR('SUIVI VENTES 403e'!B5976*(INDEX(traitement!$A$8:$B$16,MATCH('SUIVI VENTES 403e'!$H5976,traitement!$A$8:$A$16,0),2)),"")</f>
        <v>3</v>
      </c>
      <c r="B5996">
        <f>IFERROR('SUIVI VENTES 403e'!F5976,"")</f>
        <v>0</v>
      </c>
      <c r="C5996">
        <f>IFERROR(IF('SUIVI VENTES 403e'!$A5976&lt;&gt;"",ROUND($B5996/$A5996,2),""),"")</f>
        <v>0</v>
      </c>
      <c r="D5996">
        <f t="shared" si="155"/>
        <v>3</v>
      </c>
      <c r="E5996">
        <f>IFERROR(INDEX($G$2:$S$15,MATCH($H5996,$G$2:$G$15,0),MATCH($I5996,$G$2:$S$2,0)),"")</f>
        <v>0.94</v>
      </c>
      <c r="F5996">
        <f>IFERROR(IF('SUIVI VENTES 403e'!$A5976&lt;&gt;"",ROUND((($C5996/1.2)-$E5996),2),""),"")</f>
        <v>-0.94</v>
      </c>
      <c r="G5996">
        <f>IFERROR(IF('SUIVI VENTES 403e'!$A5976&lt;&gt;"",ROUND($F5996*$A5996,2),""),"")</f>
        <v>-2.82</v>
      </c>
      <c r="H5996">
        <f>IFERROR(IF('SUIVI VENTES 403e'!$A5976&lt;&gt;"",YEAR('SUIVI VENTES 403e'!$G5976),""),"")</f>
        <v>2021</v>
      </c>
      <c r="I5996">
        <f>IFERROR(IF('SUIVI VENTES 403e'!$A5976&lt;&gt;"",MONTH('SUIVI VENTES 403e'!$G5976),""),"")</f>
        <v>4</v>
      </c>
    </row>
    <row r="5997" spans="1:9" x14ac:dyDescent="0.25">
      <c r="A5997">
        <f>IFERROR('SUIVI VENTES 403e'!B5977*(INDEX(traitement!$A$8:$B$16,MATCH('SUIVI VENTES 403e'!$H5977,traitement!$A$8:$A$16,0),2)),"")</f>
        <v>10</v>
      </c>
      <c r="B5997">
        <f>IFERROR('SUIVI VENTES 403e'!F5977,"")</f>
        <v>100</v>
      </c>
      <c r="C5997">
        <f>IFERROR(IF('SUIVI VENTES 403e'!$A5977&lt;&gt;"",ROUND($B5997/$A5997,2),""),"")</f>
        <v>10</v>
      </c>
      <c r="D5997" t="str">
        <f t="shared" si="155"/>
        <v/>
      </c>
      <c r="E5997">
        <f>IFERROR(INDEX($G$2:$S$15,MATCH($H5997,$G$2:$G$15,0),MATCH($I5997,$G$2:$S$2,0)),"")</f>
        <v>0.94</v>
      </c>
      <c r="F5997">
        <f>IFERROR(IF('SUIVI VENTES 403e'!$A5977&lt;&gt;"",ROUND((($C5997/1.2)-$E5997),2),""),"")</f>
        <v>7.39</v>
      </c>
      <c r="G5997">
        <f>IFERROR(IF('SUIVI VENTES 403e'!$A5977&lt;&gt;"",ROUND($F5997*$A5997,2),""),"")</f>
        <v>73.900000000000006</v>
      </c>
      <c r="H5997">
        <f>IFERROR(IF('SUIVI VENTES 403e'!$A5977&lt;&gt;"",YEAR('SUIVI VENTES 403e'!$G5977),""),"")</f>
        <v>2021</v>
      </c>
      <c r="I5997">
        <f>IFERROR(IF('SUIVI VENTES 403e'!$A5977&lt;&gt;"",MONTH('SUIVI VENTES 403e'!$G5977),""),"")</f>
        <v>4</v>
      </c>
    </row>
    <row r="5998" spans="1:9" x14ac:dyDescent="0.25">
      <c r="A5998">
        <f>IFERROR('SUIVI VENTES 403e'!B5978*(INDEX(traitement!$A$8:$B$16,MATCH('SUIVI VENTES 403e'!$H5978,traitement!$A$8:$A$16,0),2)),"")</f>
        <v>2</v>
      </c>
      <c r="B5998">
        <f>IFERROR('SUIVI VENTES 403e'!F5978,"")</f>
        <v>0</v>
      </c>
      <c r="C5998">
        <f>IFERROR(IF('SUIVI VENTES 403e'!$A5978&lt;&gt;"",ROUND($B5998/$A5998,2),""),"")</f>
        <v>0</v>
      </c>
      <c r="D5998">
        <f t="shared" si="155"/>
        <v>2</v>
      </c>
      <c r="E5998">
        <f>IFERROR(INDEX($G$2:$S$15,MATCH($H5998,$G$2:$G$15,0),MATCH($I5998,$G$2:$S$2,0)),"")</f>
        <v>0.94</v>
      </c>
      <c r="F5998">
        <f>IFERROR(IF('SUIVI VENTES 403e'!$A5978&lt;&gt;"",ROUND((($C5998/1.2)-$E5998),2),""),"")</f>
        <v>-0.94</v>
      </c>
      <c r="G5998">
        <f>IFERROR(IF('SUIVI VENTES 403e'!$A5978&lt;&gt;"",ROUND($F5998*$A5998,2),""),"")</f>
        <v>-1.88</v>
      </c>
      <c r="H5998">
        <f>IFERROR(IF('SUIVI VENTES 403e'!$A5978&lt;&gt;"",YEAR('SUIVI VENTES 403e'!$G5978),""),"")</f>
        <v>2021</v>
      </c>
      <c r="I5998">
        <f>IFERROR(IF('SUIVI VENTES 403e'!$A5978&lt;&gt;"",MONTH('SUIVI VENTES 403e'!$G5978),""),"")</f>
        <v>4</v>
      </c>
    </row>
    <row r="5999" spans="1:9" x14ac:dyDescent="0.25">
      <c r="A5999">
        <f>IFERROR('SUIVI VENTES 403e'!B5979*(INDEX(traitement!$A$8:$B$16,MATCH('SUIVI VENTES 403e'!$H5979,traitement!$A$8:$A$16,0),2)),"")</f>
        <v>12</v>
      </c>
      <c r="B5999">
        <f>IFERROR('SUIVI VENTES 403e'!F5979,"")</f>
        <v>120</v>
      </c>
      <c r="C5999">
        <f>IFERROR(IF('SUIVI VENTES 403e'!$A5979&lt;&gt;"",ROUND($B5999/$A5999,2),""),"")</f>
        <v>10</v>
      </c>
      <c r="D5999" t="str">
        <f t="shared" si="155"/>
        <v/>
      </c>
      <c r="E5999">
        <f>IFERROR(INDEX($G$2:$S$15,MATCH($H5999,$G$2:$G$15,0),MATCH($I5999,$G$2:$S$2,0)),"")</f>
        <v>0.94</v>
      </c>
      <c r="F5999">
        <f>IFERROR(IF('SUIVI VENTES 403e'!$A5979&lt;&gt;"",ROUND((($C5999/1.2)-$E5999),2),""),"")</f>
        <v>7.39</v>
      </c>
      <c r="G5999">
        <f>IFERROR(IF('SUIVI VENTES 403e'!$A5979&lt;&gt;"",ROUND($F5999*$A5999,2),""),"")</f>
        <v>88.68</v>
      </c>
      <c r="H5999">
        <f>IFERROR(IF('SUIVI VENTES 403e'!$A5979&lt;&gt;"",YEAR('SUIVI VENTES 403e'!$G5979),""),"")</f>
        <v>2021</v>
      </c>
      <c r="I5999">
        <f>IFERROR(IF('SUIVI VENTES 403e'!$A5979&lt;&gt;"",MONTH('SUIVI VENTES 403e'!$G5979),""),"")</f>
        <v>4</v>
      </c>
    </row>
    <row r="6000" spans="1:9" x14ac:dyDescent="0.25">
      <c r="A6000">
        <f>IFERROR('SUIVI VENTES 403e'!B5980*(INDEX(traitement!$A$8:$B$16,MATCH('SUIVI VENTES 403e'!$H5980,traitement!$A$8:$A$16,0),2)),"")</f>
        <v>10</v>
      </c>
      <c r="B6000">
        <f>IFERROR('SUIVI VENTES 403e'!F5980,"")</f>
        <v>100</v>
      </c>
      <c r="C6000">
        <f>IFERROR(IF('SUIVI VENTES 403e'!$A5980&lt;&gt;"",ROUND($B6000/$A6000,2),""),"")</f>
        <v>10</v>
      </c>
      <c r="D6000" t="str">
        <f t="shared" si="155"/>
        <v/>
      </c>
      <c r="E6000">
        <f>IFERROR(INDEX($G$2:$S$15,MATCH($H6000,$G$2:$G$15,0),MATCH($I6000,$G$2:$S$2,0)),"")</f>
        <v>0.94</v>
      </c>
      <c r="F6000">
        <f>IFERROR(IF('SUIVI VENTES 403e'!$A5980&lt;&gt;"",ROUND((($C6000/1.2)-$E6000),2),""),"")</f>
        <v>7.39</v>
      </c>
      <c r="G6000">
        <f>IFERROR(IF('SUIVI VENTES 403e'!$A5980&lt;&gt;"",ROUND($F6000*$A6000,2),""),"")</f>
        <v>73.900000000000006</v>
      </c>
      <c r="H6000">
        <f>IFERROR(IF('SUIVI VENTES 403e'!$A5980&lt;&gt;"",YEAR('SUIVI VENTES 403e'!$G5980),""),"")</f>
        <v>2021</v>
      </c>
      <c r="I6000">
        <f>IFERROR(IF('SUIVI VENTES 403e'!$A5980&lt;&gt;"",MONTH('SUIVI VENTES 403e'!$G5980),""),"")</f>
        <v>4</v>
      </c>
    </row>
    <row r="6001" spans="1:9" x14ac:dyDescent="0.25">
      <c r="A6001">
        <f>IFERROR('SUIVI VENTES 403e'!B5981*(INDEX(traitement!$A$8:$B$16,MATCH('SUIVI VENTES 403e'!$H5981,traitement!$A$8:$A$16,0),2)),"")</f>
        <v>2</v>
      </c>
      <c r="B6001">
        <f>IFERROR('SUIVI VENTES 403e'!F5981,"")</f>
        <v>0</v>
      </c>
      <c r="C6001">
        <f>IFERROR(IF('SUIVI VENTES 403e'!$A5981&lt;&gt;"",ROUND($B6001/$A6001,2),""),"")</f>
        <v>0</v>
      </c>
      <c r="D6001">
        <f t="shared" si="155"/>
        <v>2</v>
      </c>
      <c r="E6001">
        <f>IFERROR(INDEX($G$2:$S$15,MATCH($H6001,$G$2:$G$15,0),MATCH($I6001,$G$2:$S$2,0)),"")</f>
        <v>0.94</v>
      </c>
      <c r="F6001">
        <f>IFERROR(IF('SUIVI VENTES 403e'!$A5981&lt;&gt;"",ROUND((($C6001/1.2)-$E6001),2),""),"")</f>
        <v>-0.94</v>
      </c>
      <c r="G6001">
        <f>IFERROR(IF('SUIVI VENTES 403e'!$A5981&lt;&gt;"",ROUND($F6001*$A6001,2),""),"")</f>
        <v>-1.88</v>
      </c>
      <c r="H6001">
        <f>IFERROR(IF('SUIVI VENTES 403e'!$A5981&lt;&gt;"",YEAR('SUIVI VENTES 403e'!$G5981),""),"")</f>
        <v>2021</v>
      </c>
      <c r="I6001">
        <f>IFERROR(IF('SUIVI VENTES 403e'!$A5981&lt;&gt;"",MONTH('SUIVI VENTES 403e'!$G5981),""),"")</f>
        <v>4</v>
      </c>
    </row>
    <row r="6002" spans="1:9" x14ac:dyDescent="0.25">
      <c r="A6002">
        <f>IFERROR('SUIVI VENTES 403e'!B5982*(INDEX(traitement!$A$8:$B$16,MATCH('SUIVI VENTES 403e'!$H5982,traitement!$A$8:$A$16,0),2)),"")</f>
        <v>5</v>
      </c>
      <c r="B6002">
        <f>IFERROR('SUIVI VENTES 403e'!F5982,"")</f>
        <v>50</v>
      </c>
      <c r="C6002">
        <f>IFERROR(IF('SUIVI VENTES 403e'!$A5982&lt;&gt;"",ROUND($B6002/$A6002,2),""),"")</f>
        <v>10</v>
      </c>
      <c r="D6002" t="str">
        <f t="shared" si="155"/>
        <v/>
      </c>
      <c r="E6002">
        <f>IFERROR(INDEX($G$2:$S$15,MATCH($H6002,$G$2:$G$15,0),MATCH($I6002,$G$2:$S$2,0)),"")</f>
        <v>0.94</v>
      </c>
      <c r="F6002">
        <f>IFERROR(IF('SUIVI VENTES 403e'!$A5982&lt;&gt;"",ROUND((($C6002/1.2)-$E6002),2),""),"")</f>
        <v>7.39</v>
      </c>
      <c r="G6002">
        <f>IFERROR(IF('SUIVI VENTES 403e'!$A5982&lt;&gt;"",ROUND($F6002*$A6002,2),""),"")</f>
        <v>36.950000000000003</v>
      </c>
      <c r="H6002">
        <f>IFERROR(IF('SUIVI VENTES 403e'!$A5982&lt;&gt;"",YEAR('SUIVI VENTES 403e'!$G5982),""),"")</f>
        <v>2021</v>
      </c>
      <c r="I6002">
        <f>IFERROR(IF('SUIVI VENTES 403e'!$A5982&lt;&gt;"",MONTH('SUIVI VENTES 403e'!$G5982),""),"")</f>
        <v>4</v>
      </c>
    </row>
    <row r="6003" spans="1:9" x14ac:dyDescent="0.25">
      <c r="A6003">
        <f>IFERROR('SUIVI VENTES 403e'!B5983*(INDEX(traitement!$A$8:$B$16,MATCH('SUIVI VENTES 403e'!$H5983,traitement!$A$8:$A$16,0),2)),"")</f>
        <v>1</v>
      </c>
      <c r="B6003">
        <f>IFERROR('SUIVI VENTES 403e'!F5983,"")</f>
        <v>0</v>
      </c>
      <c r="C6003">
        <f>IFERROR(IF('SUIVI VENTES 403e'!$A5983&lt;&gt;"",ROUND($B6003/$A6003,2),""),"")</f>
        <v>0</v>
      </c>
      <c r="D6003">
        <f t="shared" si="155"/>
        <v>1</v>
      </c>
      <c r="E6003">
        <f>IFERROR(INDEX($G$2:$S$15,MATCH($H6003,$G$2:$G$15,0),MATCH($I6003,$G$2:$S$2,0)),"")</f>
        <v>0.94</v>
      </c>
      <c r="F6003">
        <f>IFERROR(IF('SUIVI VENTES 403e'!$A5983&lt;&gt;"",ROUND((($C6003/1.2)-$E6003),2),""),"")</f>
        <v>-0.94</v>
      </c>
      <c r="G6003">
        <f>IFERROR(IF('SUIVI VENTES 403e'!$A5983&lt;&gt;"",ROUND($F6003*$A6003,2),""),"")</f>
        <v>-0.94</v>
      </c>
      <c r="H6003">
        <f>IFERROR(IF('SUIVI VENTES 403e'!$A5983&lt;&gt;"",YEAR('SUIVI VENTES 403e'!$G5983),""),"")</f>
        <v>2021</v>
      </c>
      <c r="I6003">
        <f>IFERROR(IF('SUIVI VENTES 403e'!$A5983&lt;&gt;"",MONTH('SUIVI VENTES 403e'!$G5983),""),"")</f>
        <v>4</v>
      </c>
    </row>
    <row r="6004" spans="1:9" x14ac:dyDescent="0.25">
      <c r="A6004">
        <f>IFERROR('SUIVI VENTES 403e'!B5984*(INDEX(traitement!$A$8:$B$16,MATCH('SUIVI VENTES 403e'!$H5984,traitement!$A$8:$A$16,0),2)),"")</f>
        <v>5</v>
      </c>
      <c r="B6004">
        <f>IFERROR('SUIVI VENTES 403e'!F5984,"")</f>
        <v>50</v>
      </c>
      <c r="C6004">
        <f>IFERROR(IF('SUIVI VENTES 403e'!$A5984&lt;&gt;"",ROUND($B6004/$A6004,2),""),"")</f>
        <v>10</v>
      </c>
      <c r="D6004" t="str">
        <f t="shared" si="155"/>
        <v/>
      </c>
      <c r="E6004">
        <f>IFERROR(INDEX($G$2:$S$15,MATCH($H6004,$G$2:$G$15,0),MATCH($I6004,$G$2:$S$2,0)),"")</f>
        <v>0.94</v>
      </c>
      <c r="F6004">
        <f>IFERROR(IF('SUIVI VENTES 403e'!$A5984&lt;&gt;"",ROUND((($C6004/1.2)-$E6004),2),""),"")</f>
        <v>7.39</v>
      </c>
      <c r="G6004">
        <f>IFERROR(IF('SUIVI VENTES 403e'!$A5984&lt;&gt;"",ROUND($F6004*$A6004,2),""),"")</f>
        <v>36.950000000000003</v>
      </c>
      <c r="H6004">
        <f>IFERROR(IF('SUIVI VENTES 403e'!$A5984&lt;&gt;"",YEAR('SUIVI VENTES 403e'!$G5984),""),"")</f>
        <v>2021</v>
      </c>
      <c r="I6004">
        <f>IFERROR(IF('SUIVI VENTES 403e'!$A5984&lt;&gt;"",MONTH('SUIVI VENTES 403e'!$G5984),""),"")</f>
        <v>4</v>
      </c>
    </row>
    <row r="6005" spans="1:9" x14ac:dyDescent="0.25">
      <c r="A6005">
        <f>IFERROR('SUIVI VENTES 403e'!B5985*(INDEX(traitement!$A$8:$B$16,MATCH('SUIVI VENTES 403e'!$H5985,traitement!$A$8:$A$16,0),2)),"")</f>
        <v>12</v>
      </c>
      <c r="B6005">
        <f>IFERROR('SUIVI VENTES 403e'!F5985,"")</f>
        <v>120</v>
      </c>
      <c r="C6005">
        <f>IFERROR(IF('SUIVI VENTES 403e'!$A5985&lt;&gt;"",ROUND($B6005/$A6005,2),""),"")</f>
        <v>10</v>
      </c>
      <c r="D6005" t="str">
        <f t="shared" si="155"/>
        <v/>
      </c>
      <c r="E6005">
        <f>IFERROR(INDEX($G$2:$S$15,MATCH($H6005,$G$2:$G$15,0),MATCH($I6005,$G$2:$S$2,0)),"")</f>
        <v>0.94</v>
      </c>
      <c r="F6005">
        <f>IFERROR(IF('SUIVI VENTES 403e'!$A5985&lt;&gt;"",ROUND((($C6005/1.2)-$E6005),2),""),"")</f>
        <v>7.39</v>
      </c>
      <c r="G6005">
        <f>IFERROR(IF('SUIVI VENTES 403e'!$A5985&lt;&gt;"",ROUND($F6005*$A6005,2),""),"")</f>
        <v>88.68</v>
      </c>
      <c r="H6005">
        <f>IFERROR(IF('SUIVI VENTES 403e'!$A5985&lt;&gt;"",YEAR('SUIVI VENTES 403e'!$G5985),""),"")</f>
        <v>2021</v>
      </c>
      <c r="I6005">
        <f>IFERROR(IF('SUIVI VENTES 403e'!$A5985&lt;&gt;"",MONTH('SUIVI VENTES 403e'!$G5985),""),"")</f>
        <v>4</v>
      </c>
    </row>
    <row r="6006" spans="1:9" x14ac:dyDescent="0.25">
      <c r="A6006">
        <f>IFERROR('SUIVI VENTES 403e'!B5986*(INDEX(traitement!$A$8:$B$16,MATCH('SUIVI VENTES 403e'!$H5986,traitement!$A$8:$A$16,0),2)),"")</f>
        <v>1</v>
      </c>
      <c r="B6006">
        <f>IFERROR('SUIVI VENTES 403e'!F5986,"")</f>
        <v>0</v>
      </c>
      <c r="C6006">
        <f>IFERROR(IF('SUIVI VENTES 403e'!$A5986&lt;&gt;"",ROUND($B6006/$A6006,2),""),"")</f>
        <v>0</v>
      </c>
      <c r="D6006">
        <f t="shared" si="155"/>
        <v>1</v>
      </c>
      <c r="E6006">
        <f>IFERROR(INDEX($G$2:$S$15,MATCH($H6006,$G$2:$G$15,0),MATCH($I6006,$G$2:$S$2,0)),"")</f>
        <v>0.94</v>
      </c>
      <c r="F6006">
        <f>IFERROR(IF('SUIVI VENTES 403e'!$A5986&lt;&gt;"",ROUND((($C6006/1.2)-$E6006),2),""),"")</f>
        <v>-0.94</v>
      </c>
      <c r="G6006">
        <f>IFERROR(IF('SUIVI VENTES 403e'!$A5986&lt;&gt;"",ROUND($F6006*$A6006,2),""),"")</f>
        <v>-0.94</v>
      </c>
      <c r="H6006">
        <f>IFERROR(IF('SUIVI VENTES 403e'!$A5986&lt;&gt;"",YEAR('SUIVI VENTES 403e'!$G5986),""),"")</f>
        <v>2021</v>
      </c>
      <c r="I6006">
        <f>IFERROR(IF('SUIVI VENTES 403e'!$A5986&lt;&gt;"",MONTH('SUIVI VENTES 403e'!$G5986),""),"")</f>
        <v>4</v>
      </c>
    </row>
    <row r="6007" spans="1:9" x14ac:dyDescent="0.25">
      <c r="A6007">
        <f>IFERROR('SUIVI VENTES 403e'!B5987*(INDEX(traitement!$A$8:$B$16,MATCH('SUIVI VENTES 403e'!$H5987,traitement!$A$8:$A$16,0),2)),"")</f>
        <v>1.4999999999999999E-2</v>
      </c>
      <c r="B6007">
        <f>IFERROR('SUIVI VENTES 403e'!F5987,"")</f>
        <v>0</v>
      </c>
      <c r="C6007">
        <f>IFERROR(IF('SUIVI VENTES 403e'!$A5987&lt;&gt;"",ROUND($B6007/$A6007,2),""),"")</f>
        <v>0</v>
      </c>
      <c r="D6007">
        <f t="shared" si="155"/>
        <v>1.4999999999999999E-2</v>
      </c>
      <c r="E6007">
        <f>IFERROR(INDEX($G$2:$S$15,MATCH($H6007,$G$2:$G$15,0),MATCH($I6007,$G$2:$S$2,0)),"")</f>
        <v>0.94</v>
      </c>
      <c r="F6007">
        <f>IFERROR(IF('SUIVI VENTES 403e'!$A5987&lt;&gt;"",ROUND((($C6007/1.2)-$E6007),2),""),"")</f>
        <v>-0.94</v>
      </c>
      <c r="G6007">
        <f>IFERROR(IF('SUIVI VENTES 403e'!$A5987&lt;&gt;"",ROUND($F6007*$A6007,2),""),"")</f>
        <v>-0.01</v>
      </c>
      <c r="H6007">
        <f>IFERROR(IF('SUIVI VENTES 403e'!$A5987&lt;&gt;"",YEAR('SUIVI VENTES 403e'!$G5987),""),"")</f>
        <v>2021</v>
      </c>
      <c r="I6007">
        <f>IFERROR(IF('SUIVI VENTES 403e'!$A5987&lt;&gt;"",MONTH('SUIVI VENTES 403e'!$G5987),""),"")</f>
        <v>4</v>
      </c>
    </row>
    <row r="6008" spans="1:9" x14ac:dyDescent="0.25">
      <c r="A6008">
        <f>IFERROR('SUIVI VENTES 403e'!B5988*(INDEX(traitement!$A$8:$B$16,MATCH('SUIVI VENTES 403e'!$H5988,traitement!$A$8:$A$16,0),2)),"")</f>
        <v>1</v>
      </c>
      <c r="B6008">
        <f>IFERROR('SUIVI VENTES 403e'!F5988,"")</f>
        <v>10</v>
      </c>
      <c r="C6008">
        <f>IFERROR(IF('SUIVI VENTES 403e'!$A5988&lt;&gt;"",ROUND($B6008/$A6008,2),""),"")</f>
        <v>10</v>
      </c>
      <c r="D6008" t="str">
        <f t="shared" si="155"/>
        <v/>
      </c>
      <c r="E6008">
        <f>IFERROR(INDEX($G$2:$S$15,MATCH($H6008,$G$2:$G$15,0),MATCH($I6008,$G$2:$S$2,0)),"")</f>
        <v>0.94</v>
      </c>
      <c r="F6008">
        <f>IFERROR(IF('SUIVI VENTES 403e'!$A5988&lt;&gt;"",ROUND((($C6008/1.2)-$E6008),2),""),"")</f>
        <v>7.39</v>
      </c>
      <c r="G6008">
        <f>IFERROR(IF('SUIVI VENTES 403e'!$A5988&lt;&gt;"",ROUND($F6008*$A6008,2),""),"")</f>
        <v>7.39</v>
      </c>
      <c r="H6008">
        <f>IFERROR(IF('SUIVI VENTES 403e'!$A5988&lt;&gt;"",YEAR('SUIVI VENTES 403e'!$G5988),""),"")</f>
        <v>2021</v>
      </c>
      <c r="I6008">
        <f>IFERROR(IF('SUIVI VENTES 403e'!$A5988&lt;&gt;"",MONTH('SUIVI VENTES 403e'!$G5988),""),"")</f>
        <v>4</v>
      </c>
    </row>
    <row r="6009" spans="1:9" x14ac:dyDescent="0.25">
      <c r="A6009">
        <f>IFERROR('SUIVI VENTES 403e'!B5989*(INDEX(traitement!$A$8:$B$16,MATCH('SUIVI VENTES 403e'!$H5989,traitement!$A$8:$A$16,0),2)),"")</f>
        <v>0.25</v>
      </c>
      <c r="B6009">
        <f>IFERROR('SUIVI VENTES 403e'!F5989,"")</f>
        <v>5</v>
      </c>
      <c r="C6009">
        <f>IFERROR(IF('SUIVI VENTES 403e'!$A5989&lt;&gt;"",ROUND($B6009/$A6009,2),""),"")</f>
        <v>20</v>
      </c>
      <c r="D6009" t="str">
        <f t="shared" si="155"/>
        <v/>
      </c>
      <c r="E6009">
        <f>IFERROR(INDEX($G$2:$S$15,MATCH($H6009,$G$2:$G$15,0),MATCH($I6009,$G$2:$S$2,0)),"")</f>
        <v>0.94</v>
      </c>
      <c r="F6009">
        <f>IFERROR(IF('SUIVI VENTES 403e'!$A5989&lt;&gt;"",ROUND((($C6009/1.2)-$E6009),2),""),"")</f>
        <v>15.73</v>
      </c>
      <c r="G6009">
        <f>IFERROR(IF('SUIVI VENTES 403e'!$A5989&lt;&gt;"",ROUND($F6009*$A6009,2),""),"")</f>
        <v>3.93</v>
      </c>
      <c r="H6009">
        <f>IFERROR(IF('SUIVI VENTES 403e'!$A5989&lt;&gt;"",YEAR('SUIVI VENTES 403e'!$G5989),""),"")</f>
        <v>2021</v>
      </c>
      <c r="I6009">
        <f>IFERROR(IF('SUIVI VENTES 403e'!$A5989&lt;&gt;"",MONTH('SUIVI VENTES 403e'!$G5989),""),"")</f>
        <v>4</v>
      </c>
    </row>
    <row r="6010" spans="1:9" x14ac:dyDescent="0.25">
      <c r="A6010">
        <f>IFERROR('SUIVI VENTES 403e'!B5990*(INDEX(traitement!$A$8:$B$16,MATCH('SUIVI VENTES 403e'!$H5990,traitement!$A$8:$A$16,0),2)),"")</f>
        <v>10</v>
      </c>
      <c r="B6010">
        <f>IFERROR('SUIVI VENTES 403e'!F5990,"")</f>
        <v>100</v>
      </c>
      <c r="C6010">
        <f>IFERROR(IF('SUIVI VENTES 403e'!$A5990&lt;&gt;"",ROUND($B6010/$A6010,2),""),"")</f>
        <v>10</v>
      </c>
      <c r="D6010" t="str">
        <f t="shared" si="155"/>
        <v/>
      </c>
      <c r="E6010">
        <f>IFERROR(INDEX($G$2:$S$15,MATCH($H6010,$G$2:$G$15,0),MATCH($I6010,$G$2:$S$2,0)),"")</f>
        <v>0.94</v>
      </c>
      <c r="F6010">
        <f>IFERROR(IF('SUIVI VENTES 403e'!$A5990&lt;&gt;"",ROUND((($C6010/1.2)-$E6010),2),""),"")</f>
        <v>7.39</v>
      </c>
      <c r="G6010">
        <f>IFERROR(IF('SUIVI VENTES 403e'!$A5990&lt;&gt;"",ROUND($F6010*$A6010,2),""),"")</f>
        <v>73.900000000000006</v>
      </c>
      <c r="H6010">
        <f>IFERROR(IF('SUIVI VENTES 403e'!$A5990&lt;&gt;"",YEAR('SUIVI VENTES 403e'!$G5990),""),"")</f>
        <v>2021</v>
      </c>
      <c r="I6010">
        <f>IFERROR(IF('SUIVI VENTES 403e'!$A5990&lt;&gt;"",MONTH('SUIVI VENTES 403e'!$G5990),""),"")</f>
        <v>4</v>
      </c>
    </row>
    <row r="6011" spans="1:9" x14ac:dyDescent="0.25">
      <c r="A6011">
        <f>IFERROR('SUIVI VENTES 403e'!B5991*(INDEX(traitement!$A$8:$B$16,MATCH('SUIVI VENTES 403e'!$H5991,traitement!$A$8:$A$16,0),2)),"")</f>
        <v>2</v>
      </c>
      <c r="B6011">
        <f>IFERROR('SUIVI VENTES 403e'!F5991,"")</f>
        <v>0</v>
      </c>
      <c r="C6011">
        <f>IFERROR(IF('SUIVI VENTES 403e'!$A5991&lt;&gt;"",ROUND($B6011/$A6011,2),""),"")</f>
        <v>0</v>
      </c>
      <c r="D6011">
        <f t="shared" si="155"/>
        <v>2</v>
      </c>
      <c r="E6011">
        <f>IFERROR(INDEX($G$2:$S$15,MATCH($H6011,$G$2:$G$15,0),MATCH($I6011,$G$2:$S$2,0)),"")</f>
        <v>0.94</v>
      </c>
      <c r="F6011">
        <f>IFERROR(IF('SUIVI VENTES 403e'!$A5991&lt;&gt;"",ROUND((($C6011/1.2)-$E6011),2),""),"")</f>
        <v>-0.94</v>
      </c>
      <c r="G6011">
        <f>IFERROR(IF('SUIVI VENTES 403e'!$A5991&lt;&gt;"",ROUND($F6011*$A6011,2),""),"")</f>
        <v>-1.88</v>
      </c>
      <c r="H6011">
        <f>IFERROR(IF('SUIVI VENTES 403e'!$A5991&lt;&gt;"",YEAR('SUIVI VENTES 403e'!$G5991),""),"")</f>
        <v>2021</v>
      </c>
      <c r="I6011">
        <f>IFERROR(IF('SUIVI VENTES 403e'!$A5991&lt;&gt;"",MONTH('SUIVI VENTES 403e'!$G5991),""),"")</f>
        <v>4</v>
      </c>
    </row>
    <row r="6012" spans="1:9" x14ac:dyDescent="0.25">
      <c r="A6012">
        <f>IFERROR('SUIVI VENTES 403e'!B5992*(INDEX(traitement!$A$8:$B$16,MATCH('SUIVI VENTES 403e'!$H5992,traitement!$A$8:$A$16,0),2)),"")</f>
        <v>1</v>
      </c>
      <c r="B6012">
        <f>IFERROR('SUIVI VENTES 403e'!F5992,"")</f>
        <v>10</v>
      </c>
      <c r="C6012">
        <f>IFERROR(IF('SUIVI VENTES 403e'!$A5992&lt;&gt;"",ROUND($B6012/$A6012,2),""),"")</f>
        <v>10</v>
      </c>
      <c r="D6012" t="str">
        <f t="shared" si="155"/>
        <v/>
      </c>
      <c r="E6012">
        <f>IFERROR(INDEX($G$2:$S$15,MATCH($H6012,$G$2:$G$15,0),MATCH($I6012,$G$2:$S$2,0)),"")</f>
        <v>0.94</v>
      </c>
      <c r="F6012">
        <f>IFERROR(IF('SUIVI VENTES 403e'!$A5992&lt;&gt;"",ROUND((($C6012/1.2)-$E6012),2),""),"")</f>
        <v>7.39</v>
      </c>
      <c r="G6012">
        <f>IFERROR(IF('SUIVI VENTES 403e'!$A5992&lt;&gt;"",ROUND($F6012*$A6012,2),""),"")</f>
        <v>7.39</v>
      </c>
      <c r="H6012">
        <f>IFERROR(IF('SUIVI VENTES 403e'!$A5992&lt;&gt;"",YEAR('SUIVI VENTES 403e'!$G5992),""),"")</f>
        <v>2021</v>
      </c>
      <c r="I6012">
        <f>IFERROR(IF('SUIVI VENTES 403e'!$A5992&lt;&gt;"",MONTH('SUIVI VENTES 403e'!$G5992),""),"")</f>
        <v>4</v>
      </c>
    </row>
    <row r="6013" spans="1:9" x14ac:dyDescent="0.25">
      <c r="A6013">
        <f>IFERROR('SUIVI VENTES 403e'!B5993*(INDEX(traitement!$A$8:$B$16,MATCH('SUIVI VENTES 403e'!$H5993,traitement!$A$8:$A$16,0),2)),"")</f>
        <v>1</v>
      </c>
      <c r="B6013">
        <f>IFERROR('SUIVI VENTES 403e'!F5993,"")</f>
        <v>10</v>
      </c>
      <c r="C6013">
        <f>IFERROR(IF('SUIVI VENTES 403e'!$A5993&lt;&gt;"",ROUND($B6013/$A6013,2),""),"")</f>
        <v>10</v>
      </c>
      <c r="D6013" t="str">
        <f t="shared" si="155"/>
        <v/>
      </c>
      <c r="E6013">
        <f>IFERROR(INDEX($G$2:$S$15,MATCH($H6013,$G$2:$G$15,0),MATCH($I6013,$G$2:$S$2,0)),"")</f>
        <v>0.94</v>
      </c>
      <c r="F6013">
        <f>IFERROR(IF('SUIVI VENTES 403e'!$A5993&lt;&gt;"",ROUND((($C6013/1.2)-$E6013),2),""),"")</f>
        <v>7.39</v>
      </c>
      <c r="G6013">
        <f>IFERROR(IF('SUIVI VENTES 403e'!$A5993&lt;&gt;"",ROUND($F6013*$A6013,2),""),"")</f>
        <v>7.39</v>
      </c>
      <c r="H6013">
        <f>IFERROR(IF('SUIVI VENTES 403e'!$A5993&lt;&gt;"",YEAR('SUIVI VENTES 403e'!$G5993),""),"")</f>
        <v>2021</v>
      </c>
      <c r="I6013">
        <f>IFERROR(IF('SUIVI VENTES 403e'!$A5993&lt;&gt;"",MONTH('SUIVI VENTES 403e'!$G5993),""),"")</f>
        <v>4</v>
      </c>
    </row>
    <row r="6014" spans="1:9" x14ac:dyDescent="0.25">
      <c r="A6014">
        <f>IFERROR('SUIVI VENTES 403e'!B5994*(INDEX(traitement!$A$8:$B$16,MATCH('SUIVI VENTES 403e'!$H5994,traitement!$A$8:$A$16,0),2)),"")</f>
        <v>12</v>
      </c>
      <c r="B6014">
        <f>IFERROR('SUIVI VENTES 403e'!F5994,"")</f>
        <v>120</v>
      </c>
      <c r="C6014">
        <f>IFERROR(IF('SUIVI VENTES 403e'!$A5994&lt;&gt;"",ROUND($B6014/$A6014,2),""),"")</f>
        <v>10</v>
      </c>
      <c r="D6014" t="str">
        <f t="shared" si="155"/>
        <v/>
      </c>
      <c r="E6014">
        <f>IFERROR(INDEX($G$2:$S$15,MATCH($H6014,$G$2:$G$15,0),MATCH($I6014,$G$2:$S$2,0)),"")</f>
        <v>0.94</v>
      </c>
      <c r="F6014">
        <f>IFERROR(IF('SUIVI VENTES 403e'!$A5994&lt;&gt;"",ROUND((($C6014/1.2)-$E6014),2),""),"")</f>
        <v>7.39</v>
      </c>
      <c r="G6014">
        <f>IFERROR(IF('SUIVI VENTES 403e'!$A5994&lt;&gt;"",ROUND($F6014*$A6014,2),""),"")</f>
        <v>88.68</v>
      </c>
      <c r="H6014">
        <f>IFERROR(IF('SUIVI VENTES 403e'!$A5994&lt;&gt;"",YEAR('SUIVI VENTES 403e'!$G5994),""),"")</f>
        <v>2021</v>
      </c>
      <c r="I6014">
        <f>IFERROR(IF('SUIVI VENTES 403e'!$A5994&lt;&gt;"",MONTH('SUIVI VENTES 403e'!$G5994),""),"")</f>
        <v>4</v>
      </c>
    </row>
    <row r="6015" spans="1:9" x14ac:dyDescent="0.25">
      <c r="A6015">
        <f>IFERROR('SUIVI VENTES 403e'!B5995*(INDEX(traitement!$A$8:$B$16,MATCH('SUIVI VENTES 403e'!$H5995,traitement!$A$8:$A$16,0),2)),"")</f>
        <v>2</v>
      </c>
      <c r="B6015">
        <f>IFERROR('SUIVI VENTES 403e'!F5995,"")</f>
        <v>0</v>
      </c>
      <c r="C6015">
        <f>IFERROR(IF('SUIVI VENTES 403e'!$A5995&lt;&gt;"",ROUND($B6015/$A6015,2),""),"")</f>
        <v>0</v>
      </c>
      <c r="D6015">
        <f t="shared" si="155"/>
        <v>2</v>
      </c>
      <c r="E6015">
        <f>IFERROR(INDEX($G$2:$S$15,MATCH($H6015,$G$2:$G$15,0),MATCH($I6015,$G$2:$S$2,0)),"")</f>
        <v>0.94</v>
      </c>
      <c r="F6015">
        <f>IFERROR(IF('SUIVI VENTES 403e'!$A5995&lt;&gt;"",ROUND((($C6015/1.2)-$E6015),2),""),"")</f>
        <v>-0.94</v>
      </c>
      <c r="G6015">
        <f>IFERROR(IF('SUIVI VENTES 403e'!$A5995&lt;&gt;"",ROUND($F6015*$A6015,2),""),"")</f>
        <v>-1.88</v>
      </c>
      <c r="H6015">
        <f>IFERROR(IF('SUIVI VENTES 403e'!$A5995&lt;&gt;"",YEAR('SUIVI VENTES 403e'!$G5995),""),"")</f>
        <v>2021</v>
      </c>
      <c r="I6015">
        <f>IFERROR(IF('SUIVI VENTES 403e'!$A5995&lt;&gt;"",MONTH('SUIVI VENTES 403e'!$G5995),""),"")</f>
        <v>4</v>
      </c>
    </row>
    <row r="6016" spans="1:9" x14ac:dyDescent="0.25">
      <c r="A6016">
        <f>IFERROR('SUIVI VENTES 403e'!B5996*(INDEX(traitement!$A$8:$B$16,MATCH('SUIVI VENTES 403e'!$H5996,traitement!$A$8:$A$16,0),2)),"")</f>
        <v>15</v>
      </c>
      <c r="B6016">
        <f>IFERROR('SUIVI VENTES 403e'!F5996,"")</f>
        <v>150</v>
      </c>
      <c r="C6016">
        <f>IFERROR(IF('SUIVI VENTES 403e'!$A5996&lt;&gt;"",ROUND($B6016/$A6016,2),""),"")</f>
        <v>10</v>
      </c>
      <c r="D6016" t="str">
        <f t="shared" si="155"/>
        <v/>
      </c>
      <c r="E6016">
        <f>IFERROR(INDEX($G$2:$S$15,MATCH($H6016,$G$2:$G$15,0),MATCH($I6016,$G$2:$S$2,0)),"")</f>
        <v>0.94</v>
      </c>
      <c r="F6016">
        <f>IFERROR(IF('SUIVI VENTES 403e'!$A5996&lt;&gt;"",ROUND((($C6016/1.2)-$E6016),2),""),"")</f>
        <v>7.39</v>
      </c>
      <c r="G6016">
        <f>IFERROR(IF('SUIVI VENTES 403e'!$A5996&lt;&gt;"",ROUND($F6016*$A6016,2),""),"")</f>
        <v>110.85</v>
      </c>
      <c r="H6016">
        <f>IFERROR(IF('SUIVI VENTES 403e'!$A5996&lt;&gt;"",YEAR('SUIVI VENTES 403e'!$G5996),""),"")</f>
        <v>2021</v>
      </c>
      <c r="I6016">
        <f>IFERROR(IF('SUIVI VENTES 403e'!$A5996&lt;&gt;"",MONTH('SUIVI VENTES 403e'!$G5996),""),"")</f>
        <v>4</v>
      </c>
    </row>
    <row r="6017" spans="1:9" x14ac:dyDescent="0.25">
      <c r="A6017">
        <f>IFERROR('SUIVI VENTES 403e'!B5997*(INDEX(traitement!$A$8:$B$16,MATCH('SUIVI VENTES 403e'!$H5997,traitement!$A$8:$A$16,0),2)),"")</f>
        <v>2</v>
      </c>
      <c r="B6017">
        <f>IFERROR('SUIVI VENTES 403e'!F5997,"")</f>
        <v>0</v>
      </c>
      <c r="C6017">
        <f>IFERROR(IF('SUIVI VENTES 403e'!$A5997&lt;&gt;"",ROUND($B6017/$A6017,2),""),"")</f>
        <v>0</v>
      </c>
      <c r="D6017">
        <f t="shared" si="155"/>
        <v>2</v>
      </c>
      <c r="E6017">
        <f>IFERROR(INDEX($G$2:$S$15,MATCH($H6017,$G$2:$G$15,0),MATCH($I6017,$G$2:$S$2,0)),"")</f>
        <v>0.94</v>
      </c>
      <c r="F6017">
        <f>IFERROR(IF('SUIVI VENTES 403e'!$A5997&lt;&gt;"",ROUND((($C6017/1.2)-$E6017),2),""),"")</f>
        <v>-0.94</v>
      </c>
      <c r="G6017">
        <f>IFERROR(IF('SUIVI VENTES 403e'!$A5997&lt;&gt;"",ROUND($F6017*$A6017,2),""),"")</f>
        <v>-1.88</v>
      </c>
      <c r="H6017">
        <f>IFERROR(IF('SUIVI VENTES 403e'!$A5997&lt;&gt;"",YEAR('SUIVI VENTES 403e'!$G5997),""),"")</f>
        <v>2021</v>
      </c>
      <c r="I6017">
        <f>IFERROR(IF('SUIVI VENTES 403e'!$A5997&lt;&gt;"",MONTH('SUIVI VENTES 403e'!$G5997),""),"")</f>
        <v>4</v>
      </c>
    </row>
    <row r="6018" spans="1:9" x14ac:dyDescent="0.25">
      <c r="A6018">
        <f>IFERROR('SUIVI VENTES 403e'!B5998*(INDEX(traitement!$A$8:$B$16,MATCH('SUIVI VENTES 403e'!$H5998,traitement!$A$8:$A$16,0),2)),"")</f>
        <v>1</v>
      </c>
      <c r="B6018">
        <f>IFERROR('SUIVI VENTES 403e'!F5998,"")</f>
        <v>0</v>
      </c>
      <c r="C6018">
        <f>IFERROR(IF('SUIVI VENTES 403e'!$A5998&lt;&gt;"",ROUND($B6018/$A6018,2),""),"")</f>
        <v>0</v>
      </c>
      <c r="D6018">
        <f t="shared" si="155"/>
        <v>1</v>
      </c>
      <c r="E6018">
        <f>IFERROR(INDEX($G$2:$S$15,MATCH($H6018,$G$2:$G$15,0),MATCH($I6018,$G$2:$S$2,0)),"")</f>
        <v>0.94</v>
      </c>
      <c r="F6018">
        <f>IFERROR(IF('SUIVI VENTES 403e'!$A5998&lt;&gt;"",ROUND((($C6018/1.2)-$E6018),2),""),"")</f>
        <v>-0.94</v>
      </c>
      <c r="G6018">
        <f>IFERROR(IF('SUIVI VENTES 403e'!$A5998&lt;&gt;"",ROUND($F6018*$A6018,2),""),"")</f>
        <v>-0.94</v>
      </c>
      <c r="H6018">
        <f>IFERROR(IF('SUIVI VENTES 403e'!$A5998&lt;&gt;"",YEAR('SUIVI VENTES 403e'!$G5998),""),"")</f>
        <v>2021</v>
      </c>
      <c r="I6018">
        <f>IFERROR(IF('SUIVI VENTES 403e'!$A5998&lt;&gt;"",MONTH('SUIVI VENTES 403e'!$G5998),""),"")</f>
        <v>4</v>
      </c>
    </row>
    <row r="6019" spans="1:9" x14ac:dyDescent="0.25">
      <c r="A6019">
        <f>IFERROR('SUIVI VENTES 403e'!B5999*(INDEX(traitement!$A$8:$B$16,MATCH('SUIVI VENTES 403e'!$H5999,traitement!$A$8:$A$16,0),2)),"")</f>
        <v>10</v>
      </c>
      <c r="B6019">
        <f>IFERROR('SUIVI VENTES 403e'!F5999,"")</f>
        <v>100</v>
      </c>
      <c r="C6019">
        <f>IFERROR(IF('SUIVI VENTES 403e'!$A5999&lt;&gt;"",ROUND($B6019/$A6019,2),""),"")</f>
        <v>10</v>
      </c>
      <c r="D6019" t="str">
        <f t="shared" si="155"/>
        <v/>
      </c>
      <c r="E6019">
        <f>IFERROR(INDEX($G$2:$S$15,MATCH($H6019,$G$2:$G$15,0),MATCH($I6019,$G$2:$S$2,0)),"")</f>
        <v>0.94</v>
      </c>
      <c r="F6019">
        <f>IFERROR(IF('SUIVI VENTES 403e'!$A5999&lt;&gt;"",ROUND((($C6019/1.2)-$E6019),2),""),"")</f>
        <v>7.39</v>
      </c>
      <c r="G6019">
        <f>IFERROR(IF('SUIVI VENTES 403e'!$A5999&lt;&gt;"",ROUND($F6019*$A6019,2),""),"")</f>
        <v>73.900000000000006</v>
      </c>
      <c r="H6019">
        <f>IFERROR(IF('SUIVI VENTES 403e'!$A5999&lt;&gt;"",YEAR('SUIVI VENTES 403e'!$G5999),""),"")</f>
        <v>2021</v>
      </c>
      <c r="I6019">
        <f>IFERROR(IF('SUIVI VENTES 403e'!$A5999&lt;&gt;"",MONTH('SUIVI VENTES 403e'!$G5999),""),"")</f>
        <v>4</v>
      </c>
    </row>
    <row r="6020" spans="1:9" x14ac:dyDescent="0.25">
      <c r="A6020">
        <f>IFERROR('SUIVI VENTES 403e'!B6000*(INDEX(traitement!$A$8:$B$16,MATCH('SUIVI VENTES 403e'!$H6000,traitement!$A$8:$A$16,0),2)),"")</f>
        <v>3</v>
      </c>
      <c r="B6020">
        <f>IFERROR('SUIVI VENTES 403e'!F6000,"")</f>
        <v>30</v>
      </c>
      <c r="C6020">
        <f>IFERROR(IF('SUIVI VENTES 403e'!$A6000&lt;&gt;"",ROUND($B6020/$A6020,2),""),"")</f>
        <v>10</v>
      </c>
      <c r="D6020" t="str">
        <f t="shared" si="155"/>
        <v/>
      </c>
      <c r="E6020">
        <f>IFERROR(INDEX($G$2:$S$15,MATCH($H6020,$G$2:$G$15,0),MATCH($I6020,$G$2:$S$2,0)),"")</f>
        <v>0.94</v>
      </c>
      <c r="F6020">
        <f>IFERROR(IF('SUIVI VENTES 403e'!$A6000&lt;&gt;"",ROUND((($C6020/1.2)-$E6020),2),""),"")</f>
        <v>7.39</v>
      </c>
      <c r="G6020">
        <f>IFERROR(IF('SUIVI VENTES 403e'!$A6000&lt;&gt;"",ROUND($F6020*$A6020,2),""),"")</f>
        <v>22.17</v>
      </c>
      <c r="H6020">
        <f>IFERROR(IF('SUIVI VENTES 403e'!$A6000&lt;&gt;"",YEAR('SUIVI VENTES 403e'!$G6000),""),"")</f>
        <v>2021</v>
      </c>
      <c r="I6020">
        <f>IFERROR(IF('SUIVI VENTES 403e'!$A6000&lt;&gt;"",MONTH('SUIVI VENTES 403e'!$G6000),""),"")</f>
        <v>4</v>
      </c>
    </row>
    <row r="6021" spans="1:9" x14ac:dyDescent="0.25">
      <c r="A6021">
        <f>IFERROR('SUIVI VENTES 403e'!B6001*(INDEX(traitement!$A$8:$B$16,MATCH('SUIVI VENTES 403e'!$H6001,traitement!$A$8:$A$16,0),2)),"")</f>
        <v>5</v>
      </c>
      <c r="B6021">
        <f>IFERROR('SUIVI VENTES 403e'!F6001,"")</f>
        <v>50</v>
      </c>
      <c r="C6021">
        <f>IFERROR(IF('SUIVI VENTES 403e'!$A6001&lt;&gt;"",ROUND($B6021/$A6021,2),""),"")</f>
        <v>10</v>
      </c>
      <c r="D6021" t="str">
        <f t="shared" si="155"/>
        <v/>
      </c>
      <c r="E6021">
        <f>IFERROR(INDEX($G$2:$S$15,MATCH($H6021,$G$2:$G$15,0),MATCH($I6021,$G$2:$S$2,0)),"")</f>
        <v>0.94</v>
      </c>
      <c r="F6021">
        <f>IFERROR(IF('SUIVI VENTES 403e'!$A6001&lt;&gt;"",ROUND((($C6021/1.2)-$E6021),2),""),"")</f>
        <v>7.39</v>
      </c>
      <c r="G6021">
        <f>IFERROR(IF('SUIVI VENTES 403e'!$A6001&lt;&gt;"",ROUND($F6021*$A6021,2),""),"")</f>
        <v>36.950000000000003</v>
      </c>
      <c r="H6021">
        <f>IFERROR(IF('SUIVI VENTES 403e'!$A6001&lt;&gt;"",YEAR('SUIVI VENTES 403e'!$G6001),""),"")</f>
        <v>2021</v>
      </c>
      <c r="I6021">
        <f>IFERROR(IF('SUIVI VENTES 403e'!$A6001&lt;&gt;"",MONTH('SUIVI VENTES 403e'!$G6001),""),"")</f>
        <v>4</v>
      </c>
    </row>
    <row r="6022" spans="1:9" x14ac:dyDescent="0.25">
      <c r="A6022">
        <f>IFERROR('SUIVI VENTES 403e'!B6002*(INDEX(traitement!$A$8:$B$16,MATCH('SUIVI VENTES 403e'!$H6002,traitement!$A$8:$A$16,0),2)),"")</f>
        <v>1</v>
      </c>
      <c r="B6022">
        <f>IFERROR('SUIVI VENTES 403e'!F6002,"")</f>
        <v>0</v>
      </c>
      <c r="C6022">
        <f>IFERROR(IF('SUIVI VENTES 403e'!$A6002&lt;&gt;"",ROUND($B6022/$A6022,2),""),"")</f>
        <v>0</v>
      </c>
      <c r="D6022">
        <f t="shared" si="155"/>
        <v>1</v>
      </c>
      <c r="E6022">
        <f>IFERROR(INDEX($G$2:$S$15,MATCH($H6022,$G$2:$G$15,0),MATCH($I6022,$G$2:$S$2,0)),"")</f>
        <v>0.94</v>
      </c>
      <c r="F6022">
        <f>IFERROR(IF('SUIVI VENTES 403e'!$A6002&lt;&gt;"",ROUND((($C6022/1.2)-$E6022),2),""),"")</f>
        <v>-0.94</v>
      </c>
      <c r="G6022">
        <f>IFERROR(IF('SUIVI VENTES 403e'!$A6002&lt;&gt;"",ROUND($F6022*$A6022,2),""),"")</f>
        <v>-0.94</v>
      </c>
      <c r="H6022">
        <f>IFERROR(IF('SUIVI VENTES 403e'!$A6002&lt;&gt;"",YEAR('SUIVI VENTES 403e'!$G6002),""),"")</f>
        <v>2021</v>
      </c>
      <c r="I6022">
        <f>IFERROR(IF('SUIVI VENTES 403e'!$A6002&lt;&gt;"",MONTH('SUIVI VENTES 403e'!$G6002),""),"")</f>
        <v>4</v>
      </c>
    </row>
    <row r="6023" spans="1:9" x14ac:dyDescent="0.25">
      <c r="A6023">
        <f>IFERROR('SUIVI VENTES 403e'!B6003*(INDEX(traitement!$A$8:$B$16,MATCH('SUIVI VENTES 403e'!$H6003,traitement!$A$8:$A$16,0),2)),"")</f>
        <v>15</v>
      </c>
      <c r="B6023">
        <f>IFERROR('SUIVI VENTES 403e'!F6003,"")</f>
        <v>150</v>
      </c>
      <c r="C6023">
        <f>IFERROR(IF('SUIVI VENTES 403e'!$A6003&lt;&gt;"",ROUND($B6023/$A6023,2),""),"")</f>
        <v>10</v>
      </c>
      <c r="D6023" t="str">
        <f t="shared" si="155"/>
        <v/>
      </c>
      <c r="E6023">
        <f>IFERROR(INDEX($G$2:$S$15,MATCH($H6023,$G$2:$G$15,0),MATCH($I6023,$G$2:$S$2,0)),"")</f>
        <v>0.94</v>
      </c>
      <c r="F6023">
        <f>IFERROR(IF('SUIVI VENTES 403e'!$A6003&lt;&gt;"",ROUND((($C6023/1.2)-$E6023),2),""),"")</f>
        <v>7.39</v>
      </c>
      <c r="G6023">
        <f>IFERROR(IF('SUIVI VENTES 403e'!$A6003&lt;&gt;"",ROUND($F6023*$A6023,2),""),"")</f>
        <v>110.85</v>
      </c>
      <c r="H6023">
        <f>IFERROR(IF('SUIVI VENTES 403e'!$A6003&lt;&gt;"",YEAR('SUIVI VENTES 403e'!$G6003),""),"")</f>
        <v>2021</v>
      </c>
      <c r="I6023">
        <f>IFERROR(IF('SUIVI VENTES 403e'!$A6003&lt;&gt;"",MONTH('SUIVI VENTES 403e'!$G6003),""),"")</f>
        <v>4</v>
      </c>
    </row>
    <row r="6024" spans="1:9" x14ac:dyDescent="0.25">
      <c r="A6024">
        <f>IFERROR('SUIVI VENTES 403e'!B6004*(INDEX(traitement!$A$8:$B$16,MATCH('SUIVI VENTES 403e'!$H6004,traitement!$A$8:$A$16,0),2)),"")</f>
        <v>3</v>
      </c>
      <c r="B6024">
        <f>IFERROR('SUIVI VENTES 403e'!F6004,"")</f>
        <v>0</v>
      </c>
      <c r="C6024">
        <f>IFERROR(IF('SUIVI VENTES 403e'!$A6004&lt;&gt;"",ROUND($B6024/$A6024,2),""),"")</f>
        <v>0</v>
      </c>
      <c r="D6024">
        <f t="shared" si="155"/>
        <v>3</v>
      </c>
      <c r="E6024">
        <f>IFERROR(INDEX($G$2:$S$15,MATCH($H6024,$G$2:$G$15,0),MATCH($I6024,$G$2:$S$2,0)),"")</f>
        <v>0.94</v>
      </c>
      <c r="F6024">
        <f>IFERROR(IF('SUIVI VENTES 403e'!$A6004&lt;&gt;"",ROUND((($C6024/1.2)-$E6024),2),""),"")</f>
        <v>-0.94</v>
      </c>
      <c r="G6024">
        <f>IFERROR(IF('SUIVI VENTES 403e'!$A6004&lt;&gt;"",ROUND($F6024*$A6024,2),""),"")</f>
        <v>-2.82</v>
      </c>
      <c r="H6024">
        <f>IFERROR(IF('SUIVI VENTES 403e'!$A6004&lt;&gt;"",YEAR('SUIVI VENTES 403e'!$G6004),""),"")</f>
        <v>2021</v>
      </c>
      <c r="I6024">
        <f>IFERROR(IF('SUIVI VENTES 403e'!$A6004&lt;&gt;"",MONTH('SUIVI VENTES 403e'!$G6004),""),"")</f>
        <v>4</v>
      </c>
    </row>
    <row r="6025" spans="1:9" x14ac:dyDescent="0.25">
      <c r="A6025">
        <f>IFERROR('SUIVI VENTES 403e'!B6005*(INDEX(traitement!$A$8:$B$16,MATCH('SUIVI VENTES 403e'!$H6005,traitement!$A$8:$A$16,0),2)),"")</f>
        <v>10</v>
      </c>
      <c r="B6025">
        <f>IFERROR('SUIVI VENTES 403e'!F6005,"")</f>
        <v>100</v>
      </c>
      <c r="C6025">
        <f>IFERROR(IF('SUIVI VENTES 403e'!$A6005&lt;&gt;"",ROUND($B6025/$A6025,2),""),"")</f>
        <v>10</v>
      </c>
      <c r="D6025" t="str">
        <f t="shared" si="155"/>
        <v/>
      </c>
      <c r="E6025">
        <f>IFERROR(INDEX($G$2:$S$15,MATCH($H6025,$G$2:$G$15,0),MATCH($I6025,$G$2:$S$2,0)),"")</f>
        <v>0.94</v>
      </c>
      <c r="F6025">
        <f>IFERROR(IF('SUIVI VENTES 403e'!$A6005&lt;&gt;"",ROUND((($C6025/1.2)-$E6025),2),""),"")</f>
        <v>7.39</v>
      </c>
      <c r="G6025">
        <f>IFERROR(IF('SUIVI VENTES 403e'!$A6005&lt;&gt;"",ROUND($F6025*$A6025,2),""),"")</f>
        <v>73.900000000000006</v>
      </c>
      <c r="H6025">
        <f>IFERROR(IF('SUIVI VENTES 403e'!$A6005&lt;&gt;"",YEAR('SUIVI VENTES 403e'!$G6005),""),"")</f>
        <v>2021</v>
      </c>
      <c r="I6025">
        <f>IFERROR(IF('SUIVI VENTES 403e'!$A6005&lt;&gt;"",MONTH('SUIVI VENTES 403e'!$G6005),""),"")</f>
        <v>4</v>
      </c>
    </row>
    <row r="6026" spans="1:9" x14ac:dyDescent="0.25">
      <c r="A6026">
        <f>IFERROR('SUIVI VENTES 403e'!B6006*(INDEX(traitement!$A$8:$B$16,MATCH('SUIVI VENTES 403e'!$H6006,traitement!$A$8:$A$16,0),2)),"")</f>
        <v>15</v>
      </c>
      <c r="B6026">
        <f>IFERROR('SUIVI VENTES 403e'!F6006,"")</f>
        <v>150</v>
      </c>
      <c r="C6026">
        <f>IFERROR(IF('SUIVI VENTES 403e'!$A6006&lt;&gt;"",ROUND($B6026/$A6026,2),""),"")</f>
        <v>10</v>
      </c>
      <c r="D6026" t="str">
        <f t="shared" si="155"/>
        <v/>
      </c>
      <c r="E6026">
        <f>IFERROR(INDEX($G$2:$S$15,MATCH($H6026,$G$2:$G$15,0),MATCH($I6026,$G$2:$S$2,0)),"")</f>
        <v>0.94</v>
      </c>
      <c r="F6026">
        <f>IFERROR(IF('SUIVI VENTES 403e'!$A6006&lt;&gt;"",ROUND((($C6026/1.2)-$E6026),2),""),"")</f>
        <v>7.39</v>
      </c>
      <c r="G6026">
        <f>IFERROR(IF('SUIVI VENTES 403e'!$A6006&lt;&gt;"",ROUND($F6026*$A6026,2),""),"")</f>
        <v>110.85</v>
      </c>
      <c r="H6026">
        <f>IFERROR(IF('SUIVI VENTES 403e'!$A6006&lt;&gt;"",YEAR('SUIVI VENTES 403e'!$G6006),""),"")</f>
        <v>2021</v>
      </c>
      <c r="I6026">
        <f>IFERROR(IF('SUIVI VENTES 403e'!$A6006&lt;&gt;"",MONTH('SUIVI VENTES 403e'!$G6006),""),"")</f>
        <v>4</v>
      </c>
    </row>
    <row r="6027" spans="1:9" x14ac:dyDescent="0.25">
      <c r="A6027">
        <f>IFERROR('SUIVI VENTES 403e'!B6007*(INDEX(traitement!$A$8:$B$16,MATCH('SUIVI VENTES 403e'!$H6007,traitement!$A$8:$A$16,0),2)),"")</f>
        <v>3</v>
      </c>
      <c r="B6027">
        <f>IFERROR('SUIVI VENTES 403e'!F6007,"")</f>
        <v>0</v>
      </c>
      <c r="C6027">
        <f>IFERROR(IF('SUIVI VENTES 403e'!$A6007&lt;&gt;"",ROUND($B6027/$A6027,2),""),"")</f>
        <v>0</v>
      </c>
      <c r="D6027">
        <f t="shared" si="155"/>
        <v>3</v>
      </c>
      <c r="E6027">
        <f>IFERROR(INDEX($G$2:$S$15,MATCH($H6027,$G$2:$G$15,0),MATCH($I6027,$G$2:$S$2,0)),"")</f>
        <v>0.94</v>
      </c>
      <c r="F6027">
        <f>IFERROR(IF('SUIVI VENTES 403e'!$A6007&lt;&gt;"",ROUND((($C6027/1.2)-$E6027),2),""),"")</f>
        <v>-0.94</v>
      </c>
      <c r="G6027">
        <f>IFERROR(IF('SUIVI VENTES 403e'!$A6007&lt;&gt;"",ROUND($F6027*$A6027,2),""),"")</f>
        <v>-2.82</v>
      </c>
      <c r="H6027">
        <f>IFERROR(IF('SUIVI VENTES 403e'!$A6007&lt;&gt;"",YEAR('SUIVI VENTES 403e'!$G6007),""),"")</f>
        <v>2021</v>
      </c>
      <c r="I6027">
        <f>IFERROR(IF('SUIVI VENTES 403e'!$A6007&lt;&gt;"",MONTH('SUIVI VENTES 403e'!$G6007),""),"")</f>
        <v>4</v>
      </c>
    </row>
    <row r="6028" spans="1:9" x14ac:dyDescent="0.25">
      <c r="A6028">
        <f>IFERROR('SUIVI VENTES 403e'!B6008*(INDEX(traitement!$A$8:$B$16,MATCH('SUIVI VENTES 403e'!$H6008,traitement!$A$8:$A$16,0),2)),"")</f>
        <v>1</v>
      </c>
      <c r="B6028">
        <f>IFERROR('SUIVI VENTES 403e'!F6008,"")</f>
        <v>11.67</v>
      </c>
      <c r="C6028">
        <f>IFERROR(IF('SUIVI VENTES 403e'!$A6008&lt;&gt;"",ROUND($B6028/$A6028,2),""),"")</f>
        <v>11.67</v>
      </c>
      <c r="D6028" t="str">
        <f t="shared" si="155"/>
        <v/>
      </c>
      <c r="E6028">
        <f>IFERROR(INDEX($G$2:$S$15,MATCH($H6028,$G$2:$G$15,0),MATCH($I6028,$G$2:$S$2,0)),"")</f>
        <v>0.94</v>
      </c>
      <c r="F6028">
        <f>IFERROR(IF('SUIVI VENTES 403e'!$A6008&lt;&gt;"",ROUND((($C6028/1.2)-$E6028),2),""),"")</f>
        <v>8.7899999999999991</v>
      </c>
      <c r="G6028">
        <f>IFERROR(IF('SUIVI VENTES 403e'!$A6008&lt;&gt;"",ROUND($F6028*$A6028,2),""),"")</f>
        <v>8.7899999999999991</v>
      </c>
      <c r="H6028">
        <f>IFERROR(IF('SUIVI VENTES 403e'!$A6008&lt;&gt;"",YEAR('SUIVI VENTES 403e'!$G6008),""),"")</f>
        <v>2021</v>
      </c>
      <c r="I6028">
        <f>IFERROR(IF('SUIVI VENTES 403e'!$A6008&lt;&gt;"",MONTH('SUIVI VENTES 403e'!$G6008),""),"")</f>
        <v>4</v>
      </c>
    </row>
    <row r="6029" spans="1:9" x14ac:dyDescent="0.25">
      <c r="A6029">
        <f>IFERROR('SUIVI VENTES 403e'!B6009*(INDEX(traitement!$A$8:$B$16,MATCH('SUIVI VENTES 403e'!$H6009,traitement!$A$8:$A$16,0),2)),"")</f>
        <v>14</v>
      </c>
      <c r="B6029">
        <f>IFERROR('SUIVI VENTES 403e'!F6009,"")</f>
        <v>140</v>
      </c>
      <c r="C6029">
        <f>IFERROR(IF('SUIVI VENTES 403e'!$A6009&lt;&gt;"",ROUND($B6029/$A6029,2),""),"")</f>
        <v>10</v>
      </c>
      <c r="D6029" t="str">
        <f t="shared" si="155"/>
        <v/>
      </c>
      <c r="E6029">
        <f>IFERROR(INDEX($G$2:$S$15,MATCH($H6029,$G$2:$G$15,0),MATCH($I6029,$G$2:$S$2,0)),"")</f>
        <v>0.94</v>
      </c>
      <c r="F6029">
        <f>IFERROR(IF('SUIVI VENTES 403e'!$A6009&lt;&gt;"",ROUND((($C6029/1.2)-$E6029),2),""),"")</f>
        <v>7.39</v>
      </c>
      <c r="G6029">
        <f>IFERROR(IF('SUIVI VENTES 403e'!$A6009&lt;&gt;"",ROUND($F6029*$A6029,2),""),"")</f>
        <v>103.46</v>
      </c>
      <c r="H6029">
        <f>IFERROR(IF('SUIVI VENTES 403e'!$A6009&lt;&gt;"",YEAR('SUIVI VENTES 403e'!$G6009),""),"")</f>
        <v>2021</v>
      </c>
      <c r="I6029">
        <f>IFERROR(IF('SUIVI VENTES 403e'!$A6009&lt;&gt;"",MONTH('SUIVI VENTES 403e'!$G6009),""),"")</f>
        <v>4</v>
      </c>
    </row>
    <row r="6030" spans="1:9" x14ac:dyDescent="0.25">
      <c r="A6030">
        <f>IFERROR('SUIVI VENTES 403e'!B6010*(INDEX(traitement!$A$8:$B$16,MATCH('SUIVI VENTES 403e'!$H6010,traitement!$A$8:$A$16,0),2)),"")</f>
        <v>2</v>
      </c>
      <c r="B6030">
        <f>IFERROR('SUIVI VENTES 403e'!F6010,"")</f>
        <v>0</v>
      </c>
      <c r="C6030">
        <f>IFERROR(IF('SUIVI VENTES 403e'!$A6010&lt;&gt;"",ROUND($B6030/$A6030,2),""),"")</f>
        <v>0</v>
      </c>
      <c r="D6030">
        <f t="shared" si="155"/>
        <v>2</v>
      </c>
      <c r="E6030">
        <f>IFERROR(INDEX($G$2:$S$15,MATCH($H6030,$G$2:$G$15,0),MATCH($I6030,$G$2:$S$2,0)),"")</f>
        <v>0.94</v>
      </c>
      <c r="F6030">
        <f>IFERROR(IF('SUIVI VENTES 403e'!$A6010&lt;&gt;"",ROUND((($C6030/1.2)-$E6030),2),""),"")</f>
        <v>-0.94</v>
      </c>
      <c r="G6030">
        <f>IFERROR(IF('SUIVI VENTES 403e'!$A6010&lt;&gt;"",ROUND($F6030*$A6030,2),""),"")</f>
        <v>-1.88</v>
      </c>
      <c r="H6030">
        <f>IFERROR(IF('SUIVI VENTES 403e'!$A6010&lt;&gt;"",YEAR('SUIVI VENTES 403e'!$G6010),""),"")</f>
        <v>2021</v>
      </c>
      <c r="I6030">
        <f>IFERROR(IF('SUIVI VENTES 403e'!$A6010&lt;&gt;"",MONTH('SUIVI VENTES 403e'!$G6010),""),"")</f>
        <v>4</v>
      </c>
    </row>
    <row r="6031" spans="1:9" x14ac:dyDescent="0.25">
      <c r="A6031">
        <f>IFERROR('SUIVI VENTES 403e'!B6011*(INDEX(traitement!$A$8:$B$16,MATCH('SUIVI VENTES 403e'!$H6011,traitement!$A$8:$A$16,0),2)),"")</f>
        <v>5.75</v>
      </c>
      <c r="B6031">
        <f>IFERROR('SUIVI VENTES 403e'!F6011,"")</f>
        <v>115</v>
      </c>
      <c r="C6031">
        <f>IFERROR(IF('SUIVI VENTES 403e'!$A6011&lt;&gt;"",ROUND($B6031/$A6031,2),""),"")</f>
        <v>20</v>
      </c>
      <c r="D6031" t="str">
        <f t="shared" si="155"/>
        <v/>
      </c>
      <c r="E6031">
        <f>IFERROR(INDEX($G$2:$S$15,MATCH($H6031,$G$2:$G$15,0),MATCH($I6031,$G$2:$S$2,0)),"")</f>
        <v>0.94</v>
      </c>
      <c r="F6031">
        <f>IFERROR(IF('SUIVI VENTES 403e'!$A6011&lt;&gt;"",ROUND((($C6031/1.2)-$E6031),2),""),"")</f>
        <v>15.73</v>
      </c>
      <c r="G6031">
        <f>IFERROR(IF('SUIVI VENTES 403e'!$A6011&lt;&gt;"",ROUND($F6031*$A6031,2),""),"")</f>
        <v>90.45</v>
      </c>
      <c r="H6031">
        <f>IFERROR(IF('SUIVI VENTES 403e'!$A6011&lt;&gt;"",YEAR('SUIVI VENTES 403e'!$G6011),""),"")</f>
        <v>2021</v>
      </c>
      <c r="I6031">
        <f>IFERROR(IF('SUIVI VENTES 403e'!$A6011&lt;&gt;"",MONTH('SUIVI VENTES 403e'!$G6011),""),"")</f>
        <v>4</v>
      </c>
    </row>
    <row r="6032" spans="1:9" x14ac:dyDescent="0.25">
      <c r="A6032">
        <f>IFERROR('SUIVI VENTES 403e'!B6012*(INDEX(traitement!$A$8:$B$16,MATCH('SUIVI VENTES 403e'!$H6012,traitement!$A$8:$A$16,0),2)),"")</f>
        <v>5</v>
      </c>
      <c r="B6032">
        <f>IFERROR('SUIVI VENTES 403e'!F6012,"")</f>
        <v>50</v>
      </c>
      <c r="C6032">
        <f>IFERROR(IF('SUIVI VENTES 403e'!$A6012&lt;&gt;"",ROUND($B6032/$A6032,2),""),"")</f>
        <v>10</v>
      </c>
      <c r="D6032" t="str">
        <f t="shared" si="155"/>
        <v/>
      </c>
      <c r="E6032">
        <f>IFERROR(INDEX($G$2:$S$15,MATCH($H6032,$G$2:$G$15,0),MATCH($I6032,$G$2:$S$2,0)),"")</f>
        <v>0.94</v>
      </c>
      <c r="F6032">
        <f>IFERROR(IF('SUIVI VENTES 403e'!$A6012&lt;&gt;"",ROUND((($C6032/1.2)-$E6032),2),""),"")</f>
        <v>7.39</v>
      </c>
      <c r="G6032">
        <f>IFERROR(IF('SUIVI VENTES 403e'!$A6012&lt;&gt;"",ROUND($F6032*$A6032,2),""),"")</f>
        <v>36.950000000000003</v>
      </c>
      <c r="H6032">
        <f>IFERROR(IF('SUIVI VENTES 403e'!$A6012&lt;&gt;"",YEAR('SUIVI VENTES 403e'!$G6012),""),"")</f>
        <v>2021</v>
      </c>
      <c r="I6032">
        <f>IFERROR(IF('SUIVI VENTES 403e'!$A6012&lt;&gt;"",MONTH('SUIVI VENTES 403e'!$G6012),""),"")</f>
        <v>4</v>
      </c>
    </row>
    <row r="6033" spans="1:9" x14ac:dyDescent="0.25">
      <c r="A6033">
        <f>IFERROR('SUIVI VENTES 403e'!B6013*(INDEX(traitement!$A$8:$B$16,MATCH('SUIVI VENTES 403e'!$H6013,traitement!$A$8:$A$16,0),2)),"")</f>
        <v>1</v>
      </c>
      <c r="B6033">
        <f>IFERROR('SUIVI VENTES 403e'!F6013,"")</f>
        <v>0</v>
      </c>
      <c r="C6033">
        <f>IFERROR(IF('SUIVI VENTES 403e'!$A6013&lt;&gt;"",ROUND($B6033/$A6033,2),""),"")</f>
        <v>0</v>
      </c>
      <c r="D6033">
        <f t="shared" si="155"/>
        <v>1</v>
      </c>
      <c r="E6033">
        <f>IFERROR(INDEX($G$2:$S$15,MATCH($H6033,$G$2:$G$15,0),MATCH($I6033,$G$2:$S$2,0)),"")</f>
        <v>0.94</v>
      </c>
      <c r="F6033">
        <f>IFERROR(IF('SUIVI VENTES 403e'!$A6013&lt;&gt;"",ROUND((($C6033/1.2)-$E6033),2),""),"")</f>
        <v>-0.94</v>
      </c>
      <c r="G6033">
        <f>IFERROR(IF('SUIVI VENTES 403e'!$A6013&lt;&gt;"",ROUND($F6033*$A6033,2),""),"")</f>
        <v>-0.94</v>
      </c>
      <c r="H6033">
        <f>IFERROR(IF('SUIVI VENTES 403e'!$A6013&lt;&gt;"",YEAR('SUIVI VENTES 403e'!$G6013),""),"")</f>
        <v>2021</v>
      </c>
      <c r="I6033">
        <f>IFERROR(IF('SUIVI VENTES 403e'!$A6013&lt;&gt;"",MONTH('SUIVI VENTES 403e'!$G6013),""),"")</f>
        <v>4</v>
      </c>
    </row>
    <row r="6034" spans="1:9" x14ac:dyDescent="0.25">
      <c r="A6034">
        <f>IFERROR('SUIVI VENTES 403e'!B6014*(INDEX(traitement!$A$8:$B$16,MATCH('SUIVI VENTES 403e'!$H6014,traitement!$A$8:$A$16,0),2)),"")</f>
        <v>20</v>
      </c>
      <c r="B6034">
        <f>IFERROR('SUIVI VENTES 403e'!F6014,"")</f>
        <v>200</v>
      </c>
      <c r="C6034">
        <f>IFERROR(IF('SUIVI VENTES 403e'!$A6014&lt;&gt;"",ROUND($B6034/$A6034,2),""),"")</f>
        <v>10</v>
      </c>
      <c r="D6034" t="str">
        <f t="shared" si="155"/>
        <v/>
      </c>
      <c r="E6034">
        <f>IFERROR(INDEX($G$2:$S$15,MATCH($H6034,$G$2:$G$15,0),MATCH($I6034,$G$2:$S$2,0)),"")</f>
        <v>0.94</v>
      </c>
      <c r="F6034">
        <f>IFERROR(IF('SUIVI VENTES 403e'!$A6014&lt;&gt;"",ROUND((($C6034/1.2)-$E6034),2),""),"")</f>
        <v>7.39</v>
      </c>
      <c r="G6034">
        <f>IFERROR(IF('SUIVI VENTES 403e'!$A6014&lt;&gt;"",ROUND($F6034*$A6034,2),""),"")</f>
        <v>147.80000000000001</v>
      </c>
      <c r="H6034">
        <f>IFERROR(IF('SUIVI VENTES 403e'!$A6014&lt;&gt;"",YEAR('SUIVI VENTES 403e'!$G6014),""),"")</f>
        <v>2021</v>
      </c>
      <c r="I6034">
        <f>IFERROR(IF('SUIVI VENTES 403e'!$A6014&lt;&gt;"",MONTH('SUIVI VENTES 403e'!$G6014),""),"")</f>
        <v>4</v>
      </c>
    </row>
    <row r="6035" spans="1:9" x14ac:dyDescent="0.25">
      <c r="A6035">
        <f>IFERROR('SUIVI VENTES 403e'!B6015*(INDEX(traitement!$A$8:$B$16,MATCH('SUIVI VENTES 403e'!$H6015,traitement!$A$8:$A$16,0),2)),"")</f>
        <v>4</v>
      </c>
      <c r="B6035">
        <f>IFERROR('SUIVI VENTES 403e'!F6015,"")</f>
        <v>0</v>
      </c>
      <c r="C6035">
        <f>IFERROR(IF('SUIVI VENTES 403e'!$A6015&lt;&gt;"",ROUND($B6035/$A6035,2),""),"")</f>
        <v>0</v>
      </c>
      <c r="D6035">
        <f t="shared" si="155"/>
        <v>4</v>
      </c>
      <c r="E6035">
        <f>IFERROR(INDEX($G$2:$S$15,MATCH($H6035,$G$2:$G$15,0),MATCH($I6035,$G$2:$S$2,0)),"")</f>
        <v>0.94</v>
      </c>
      <c r="F6035">
        <f>IFERROR(IF('SUIVI VENTES 403e'!$A6015&lt;&gt;"",ROUND((($C6035/1.2)-$E6035),2),""),"")</f>
        <v>-0.94</v>
      </c>
      <c r="G6035">
        <f>IFERROR(IF('SUIVI VENTES 403e'!$A6015&lt;&gt;"",ROUND($F6035*$A6035,2),""),"")</f>
        <v>-3.76</v>
      </c>
      <c r="H6035">
        <f>IFERROR(IF('SUIVI VENTES 403e'!$A6015&lt;&gt;"",YEAR('SUIVI VENTES 403e'!$G6015),""),"")</f>
        <v>2021</v>
      </c>
      <c r="I6035">
        <f>IFERROR(IF('SUIVI VENTES 403e'!$A6015&lt;&gt;"",MONTH('SUIVI VENTES 403e'!$G6015),""),"")</f>
        <v>4</v>
      </c>
    </row>
    <row r="6036" spans="1:9" x14ac:dyDescent="0.25">
      <c r="A6036">
        <f>IFERROR('SUIVI VENTES 403e'!B6016*(INDEX(traitement!$A$8:$B$16,MATCH('SUIVI VENTES 403e'!$H6016,traitement!$A$8:$A$16,0),2)),"")</f>
        <v>5</v>
      </c>
      <c r="B6036">
        <f>IFERROR('SUIVI VENTES 403e'!F6016,"")</f>
        <v>50</v>
      </c>
      <c r="C6036">
        <f>IFERROR(IF('SUIVI VENTES 403e'!$A6016&lt;&gt;"",ROUND($B6036/$A6036,2),""),"")</f>
        <v>10</v>
      </c>
      <c r="D6036" t="str">
        <f t="shared" si="155"/>
        <v/>
      </c>
      <c r="E6036">
        <f>IFERROR(INDEX($G$2:$S$15,MATCH($H6036,$G$2:$G$15,0),MATCH($I6036,$G$2:$S$2,0)),"")</f>
        <v>0.94</v>
      </c>
      <c r="F6036">
        <f>IFERROR(IF('SUIVI VENTES 403e'!$A6016&lt;&gt;"",ROUND((($C6036/1.2)-$E6036),2),""),"")</f>
        <v>7.39</v>
      </c>
      <c r="G6036">
        <f>IFERROR(IF('SUIVI VENTES 403e'!$A6016&lt;&gt;"",ROUND($F6036*$A6036,2),""),"")</f>
        <v>36.950000000000003</v>
      </c>
      <c r="H6036">
        <f>IFERROR(IF('SUIVI VENTES 403e'!$A6016&lt;&gt;"",YEAR('SUIVI VENTES 403e'!$G6016),""),"")</f>
        <v>2021</v>
      </c>
      <c r="I6036">
        <f>IFERROR(IF('SUIVI VENTES 403e'!$A6016&lt;&gt;"",MONTH('SUIVI VENTES 403e'!$G6016),""),"")</f>
        <v>4</v>
      </c>
    </row>
    <row r="6037" spans="1:9" x14ac:dyDescent="0.25">
      <c r="A6037">
        <f>IFERROR('SUIVI VENTES 403e'!B6017*(INDEX(traitement!$A$8:$B$16,MATCH('SUIVI VENTES 403e'!$H6017,traitement!$A$8:$A$16,0),2)),"")</f>
        <v>1</v>
      </c>
      <c r="B6037">
        <f>IFERROR('SUIVI VENTES 403e'!F6017,"")</f>
        <v>0</v>
      </c>
      <c r="C6037">
        <f>IFERROR(IF('SUIVI VENTES 403e'!$A6017&lt;&gt;"",ROUND($B6037/$A6037,2),""),"")</f>
        <v>0</v>
      </c>
      <c r="D6037">
        <f t="shared" si="155"/>
        <v>1</v>
      </c>
      <c r="E6037">
        <f>IFERROR(INDEX($G$2:$S$15,MATCH($H6037,$G$2:$G$15,0),MATCH($I6037,$G$2:$S$2,0)),"")</f>
        <v>0.94</v>
      </c>
      <c r="F6037">
        <f>IFERROR(IF('SUIVI VENTES 403e'!$A6017&lt;&gt;"",ROUND((($C6037/1.2)-$E6037),2),""),"")</f>
        <v>-0.94</v>
      </c>
      <c r="G6037">
        <f>IFERROR(IF('SUIVI VENTES 403e'!$A6017&lt;&gt;"",ROUND($F6037*$A6037,2),""),"")</f>
        <v>-0.94</v>
      </c>
      <c r="H6037">
        <f>IFERROR(IF('SUIVI VENTES 403e'!$A6017&lt;&gt;"",YEAR('SUIVI VENTES 403e'!$G6017),""),"")</f>
        <v>2021</v>
      </c>
      <c r="I6037">
        <f>IFERROR(IF('SUIVI VENTES 403e'!$A6017&lt;&gt;"",MONTH('SUIVI VENTES 403e'!$G6017),""),"")</f>
        <v>4</v>
      </c>
    </row>
    <row r="6038" spans="1:9" x14ac:dyDescent="0.25">
      <c r="A6038">
        <f>IFERROR('SUIVI VENTES 403e'!B6018*(INDEX(traitement!$A$8:$B$16,MATCH('SUIVI VENTES 403e'!$H6018,traitement!$A$8:$A$16,0),2)),"")</f>
        <v>12</v>
      </c>
      <c r="B6038">
        <f>IFERROR('SUIVI VENTES 403e'!F6018,"")</f>
        <v>120</v>
      </c>
      <c r="C6038">
        <f>IFERROR(IF('SUIVI VENTES 403e'!$A6018&lt;&gt;"",ROUND($B6038/$A6038,2),""),"")</f>
        <v>10</v>
      </c>
      <c r="D6038" t="str">
        <f t="shared" si="155"/>
        <v/>
      </c>
      <c r="E6038">
        <f>IFERROR(INDEX($G$2:$S$15,MATCH($H6038,$G$2:$G$15,0),MATCH($I6038,$G$2:$S$2,0)),"")</f>
        <v>0.94</v>
      </c>
      <c r="F6038">
        <f>IFERROR(IF('SUIVI VENTES 403e'!$A6018&lt;&gt;"",ROUND((($C6038/1.2)-$E6038),2),""),"")</f>
        <v>7.39</v>
      </c>
      <c r="G6038">
        <f>IFERROR(IF('SUIVI VENTES 403e'!$A6018&lt;&gt;"",ROUND($F6038*$A6038,2),""),"")</f>
        <v>88.68</v>
      </c>
      <c r="H6038">
        <f>IFERROR(IF('SUIVI VENTES 403e'!$A6018&lt;&gt;"",YEAR('SUIVI VENTES 403e'!$G6018),""),"")</f>
        <v>2021</v>
      </c>
      <c r="I6038">
        <f>IFERROR(IF('SUIVI VENTES 403e'!$A6018&lt;&gt;"",MONTH('SUIVI VENTES 403e'!$G6018),""),"")</f>
        <v>4</v>
      </c>
    </row>
    <row r="6039" spans="1:9" x14ac:dyDescent="0.25">
      <c r="A6039">
        <f>IFERROR('SUIVI VENTES 403e'!B6019*(INDEX(traitement!$A$8:$B$16,MATCH('SUIVI VENTES 403e'!$H6019,traitement!$A$8:$A$16,0),2)),"")</f>
        <v>5</v>
      </c>
      <c r="B6039">
        <f>IFERROR('SUIVI VENTES 403e'!F6019,"")</f>
        <v>50</v>
      </c>
      <c r="C6039">
        <f>IFERROR(IF('SUIVI VENTES 403e'!$A6019&lt;&gt;"",ROUND($B6039/$A6039,2),""),"")</f>
        <v>10</v>
      </c>
      <c r="D6039" t="str">
        <f t="shared" ref="D6039:D6102" si="156">IF(B6039&lt;&gt;0,"",IF(A6039&lt;&gt;"",A6039,""))</f>
        <v/>
      </c>
      <c r="E6039">
        <f>IFERROR(INDEX($G$2:$S$15,MATCH($H6039,$G$2:$G$15,0),MATCH($I6039,$G$2:$S$2,0)),"")</f>
        <v>0.94</v>
      </c>
      <c r="F6039">
        <f>IFERROR(IF('SUIVI VENTES 403e'!$A6019&lt;&gt;"",ROUND((($C6039/1.2)-$E6039),2),""),"")</f>
        <v>7.39</v>
      </c>
      <c r="G6039">
        <f>IFERROR(IF('SUIVI VENTES 403e'!$A6019&lt;&gt;"",ROUND($F6039*$A6039,2),""),"")</f>
        <v>36.950000000000003</v>
      </c>
      <c r="H6039">
        <f>IFERROR(IF('SUIVI VENTES 403e'!$A6019&lt;&gt;"",YEAR('SUIVI VENTES 403e'!$G6019),""),"")</f>
        <v>2021</v>
      </c>
      <c r="I6039">
        <f>IFERROR(IF('SUIVI VENTES 403e'!$A6019&lt;&gt;"",MONTH('SUIVI VENTES 403e'!$G6019),""),"")</f>
        <v>4</v>
      </c>
    </row>
    <row r="6040" spans="1:9" x14ac:dyDescent="0.25">
      <c r="A6040">
        <f>IFERROR('SUIVI VENTES 403e'!B6020*(INDEX(traitement!$A$8:$B$16,MATCH('SUIVI VENTES 403e'!$H6020,traitement!$A$8:$A$16,0),2)),"")</f>
        <v>3</v>
      </c>
      <c r="B6040">
        <f>IFERROR('SUIVI VENTES 403e'!F6020,"")</f>
        <v>30</v>
      </c>
      <c r="C6040">
        <f>IFERROR(IF('SUIVI VENTES 403e'!$A6020&lt;&gt;"",ROUND($B6040/$A6040,2),""),"")</f>
        <v>10</v>
      </c>
      <c r="D6040" t="str">
        <f t="shared" si="156"/>
        <v/>
      </c>
      <c r="E6040">
        <f>IFERROR(INDEX($G$2:$S$15,MATCH($H6040,$G$2:$G$15,0),MATCH($I6040,$G$2:$S$2,0)),"")</f>
        <v>0.94</v>
      </c>
      <c r="F6040">
        <f>IFERROR(IF('SUIVI VENTES 403e'!$A6020&lt;&gt;"",ROUND((($C6040/1.2)-$E6040),2),""),"")</f>
        <v>7.39</v>
      </c>
      <c r="G6040">
        <f>IFERROR(IF('SUIVI VENTES 403e'!$A6020&lt;&gt;"",ROUND($F6040*$A6040,2),""),"")</f>
        <v>22.17</v>
      </c>
      <c r="H6040">
        <f>IFERROR(IF('SUIVI VENTES 403e'!$A6020&lt;&gt;"",YEAR('SUIVI VENTES 403e'!$G6020),""),"")</f>
        <v>2021</v>
      </c>
      <c r="I6040">
        <f>IFERROR(IF('SUIVI VENTES 403e'!$A6020&lt;&gt;"",MONTH('SUIVI VENTES 403e'!$G6020),""),"")</f>
        <v>4</v>
      </c>
    </row>
    <row r="6041" spans="1:9" x14ac:dyDescent="0.25">
      <c r="A6041">
        <f>IFERROR('SUIVI VENTES 403e'!B6021*(INDEX(traitement!$A$8:$B$16,MATCH('SUIVI VENTES 403e'!$H6021,traitement!$A$8:$A$16,0),2)),"")</f>
        <v>3</v>
      </c>
      <c r="B6041">
        <f>IFERROR('SUIVI VENTES 403e'!F6021,"")</f>
        <v>35</v>
      </c>
      <c r="C6041">
        <f>IFERROR(IF('SUIVI VENTES 403e'!$A6021&lt;&gt;"",ROUND($B6041/$A6041,2),""),"")</f>
        <v>11.67</v>
      </c>
      <c r="D6041" t="str">
        <f t="shared" si="156"/>
        <v/>
      </c>
      <c r="E6041">
        <f>IFERROR(INDEX($G$2:$S$15,MATCH($H6041,$G$2:$G$15,0),MATCH($I6041,$G$2:$S$2,0)),"")</f>
        <v>0.94</v>
      </c>
      <c r="F6041">
        <f>IFERROR(IF('SUIVI VENTES 403e'!$A6021&lt;&gt;"",ROUND((($C6041/1.2)-$E6041),2),""),"")</f>
        <v>8.7899999999999991</v>
      </c>
      <c r="G6041">
        <f>IFERROR(IF('SUIVI VENTES 403e'!$A6021&lt;&gt;"",ROUND($F6041*$A6041,2),""),"")</f>
        <v>26.37</v>
      </c>
      <c r="H6041">
        <f>IFERROR(IF('SUIVI VENTES 403e'!$A6021&lt;&gt;"",YEAR('SUIVI VENTES 403e'!$G6021),""),"")</f>
        <v>2021</v>
      </c>
      <c r="I6041">
        <f>IFERROR(IF('SUIVI VENTES 403e'!$A6021&lt;&gt;"",MONTH('SUIVI VENTES 403e'!$G6021),""),"")</f>
        <v>4</v>
      </c>
    </row>
    <row r="6042" spans="1:9" x14ac:dyDescent="0.25">
      <c r="A6042">
        <f>IFERROR('SUIVI VENTES 403e'!B6022*(INDEX(traitement!$A$8:$B$16,MATCH('SUIVI VENTES 403e'!$H6022,traitement!$A$8:$A$16,0),2)),"")</f>
        <v>0.25</v>
      </c>
      <c r="B6042">
        <f>IFERROR('SUIVI VENTES 403e'!F6022,"")</f>
        <v>5</v>
      </c>
      <c r="C6042">
        <f>IFERROR(IF('SUIVI VENTES 403e'!$A6022&lt;&gt;"",ROUND($B6042/$A6042,2),""),"")</f>
        <v>20</v>
      </c>
      <c r="D6042" t="str">
        <f t="shared" si="156"/>
        <v/>
      </c>
      <c r="E6042">
        <f>IFERROR(INDEX($G$2:$S$15,MATCH($H6042,$G$2:$G$15,0),MATCH($I6042,$G$2:$S$2,0)),"")</f>
        <v>0.94</v>
      </c>
      <c r="F6042">
        <f>IFERROR(IF('SUIVI VENTES 403e'!$A6022&lt;&gt;"",ROUND((($C6042/1.2)-$E6042),2),""),"")</f>
        <v>15.73</v>
      </c>
      <c r="G6042">
        <f>IFERROR(IF('SUIVI VENTES 403e'!$A6022&lt;&gt;"",ROUND($F6042*$A6042,2),""),"")</f>
        <v>3.93</v>
      </c>
      <c r="H6042">
        <f>IFERROR(IF('SUIVI VENTES 403e'!$A6022&lt;&gt;"",YEAR('SUIVI VENTES 403e'!$G6022),""),"")</f>
        <v>2021</v>
      </c>
      <c r="I6042">
        <f>IFERROR(IF('SUIVI VENTES 403e'!$A6022&lt;&gt;"",MONTH('SUIVI VENTES 403e'!$G6022),""),"")</f>
        <v>4</v>
      </c>
    </row>
    <row r="6043" spans="1:9" x14ac:dyDescent="0.25">
      <c r="A6043">
        <f>IFERROR('SUIVI VENTES 403e'!B6023*(INDEX(traitement!$A$8:$B$16,MATCH('SUIVI VENTES 403e'!$H6023,traitement!$A$8:$A$16,0),2)),"")</f>
        <v>5</v>
      </c>
      <c r="B6043">
        <f>IFERROR('SUIVI VENTES 403e'!F6023,"")</f>
        <v>50</v>
      </c>
      <c r="C6043">
        <f>IFERROR(IF('SUIVI VENTES 403e'!$A6023&lt;&gt;"",ROUND($B6043/$A6043,2),""),"")</f>
        <v>10</v>
      </c>
      <c r="D6043" t="str">
        <f t="shared" si="156"/>
        <v/>
      </c>
      <c r="E6043">
        <f>IFERROR(INDEX($G$2:$S$15,MATCH($H6043,$G$2:$G$15,0),MATCH($I6043,$G$2:$S$2,0)),"")</f>
        <v>0.94</v>
      </c>
      <c r="F6043">
        <f>IFERROR(IF('SUIVI VENTES 403e'!$A6023&lt;&gt;"",ROUND((($C6043/1.2)-$E6043),2),""),"")</f>
        <v>7.39</v>
      </c>
      <c r="G6043">
        <f>IFERROR(IF('SUIVI VENTES 403e'!$A6023&lt;&gt;"",ROUND($F6043*$A6043,2),""),"")</f>
        <v>36.950000000000003</v>
      </c>
      <c r="H6043">
        <f>IFERROR(IF('SUIVI VENTES 403e'!$A6023&lt;&gt;"",YEAR('SUIVI VENTES 403e'!$G6023),""),"")</f>
        <v>2021</v>
      </c>
      <c r="I6043">
        <f>IFERROR(IF('SUIVI VENTES 403e'!$A6023&lt;&gt;"",MONTH('SUIVI VENTES 403e'!$G6023),""),"")</f>
        <v>4</v>
      </c>
    </row>
    <row r="6044" spans="1:9" x14ac:dyDescent="0.25">
      <c r="A6044">
        <f>IFERROR('SUIVI VENTES 403e'!B6024*(INDEX(traitement!$A$8:$B$16,MATCH('SUIVI VENTES 403e'!$H6024,traitement!$A$8:$A$16,0),2)),"")</f>
        <v>1</v>
      </c>
      <c r="B6044">
        <f>IFERROR('SUIVI VENTES 403e'!F6024,"")</f>
        <v>0</v>
      </c>
      <c r="C6044">
        <f>IFERROR(IF('SUIVI VENTES 403e'!$A6024&lt;&gt;"",ROUND($B6044/$A6044,2),""),"")</f>
        <v>0</v>
      </c>
      <c r="D6044">
        <f t="shared" si="156"/>
        <v>1</v>
      </c>
      <c r="E6044">
        <f>IFERROR(INDEX($G$2:$S$15,MATCH($H6044,$G$2:$G$15,0),MATCH($I6044,$G$2:$S$2,0)),"")</f>
        <v>0.94</v>
      </c>
      <c r="F6044">
        <f>IFERROR(IF('SUIVI VENTES 403e'!$A6024&lt;&gt;"",ROUND((($C6044/1.2)-$E6044),2),""),"")</f>
        <v>-0.94</v>
      </c>
      <c r="G6044">
        <f>IFERROR(IF('SUIVI VENTES 403e'!$A6024&lt;&gt;"",ROUND($F6044*$A6044,2),""),"")</f>
        <v>-0.94</v>
      </c>
      <c r="H6044">
        <f>IFERROR(IF('SUIVI VENTES 403e'!$A6024&lt;&gt;"",YEAR('SUIVI VENTES 403e'!$G6024),""),"")</f>
        <v>2021</v>
      </c>
      <c r="I6044">
        <f>IFERROR(IF('SUIVI VENTES 403e'!$A6024&lt;&gt;"",MONTH('SUIVI VENTES 403e'!$G6024),""),"")</f>
        <v>4</v>
      </c>
    </row>
    <row r="6045" spans="1:9" x14ac:dyDescent="0.25">
      <c r="A6045">
        <f>IFERROR('SUIVI VENTES 403e'!B6025*(INDEX(traitement!$A$8:$B$16,MATCH('SUIVI VENTES 403e'!$H6025,traitement!$A$8:$A$16,0),2)),"")</f>
        <v>2</v>
      </c>
      <c r="B6045">
        <f>IFERROR('SUIVI VENTES 403e'!F6025,"")</f>
        <v>23.33</v>
      </c>
      <c r="C6045">
        <f>IFERROR(IF('SUIVI VENTES 403e'!$A6025&lt;&gt;"",ROUND($B6045/$A6045,2),""),"")</f>
        <v>11.67</v>
      </c>
      <c r="D6045" t="str">
        <f t="shared" si="156"/>
        <v/>
      </c>
      <c r="E6045">
        <f>IFERROR(INDEX($G$2:$S$15,MATCH($H6045,$G$2:$G$15,0),MATCH($I6045,$G$2:$S$2,0)),"")</f>
        <v>0.94</v>
      </c>
      <c r="F6045">
        <f>IFERROR(IF('SUIVI VENTES 403e'!$A6025&lt;&gt;"",ROUND((($C6045/1.2)-$E6045),2),""),"")</f>
        <v>8.7899999999999991</v>
      </c>
      <c r="G6045">
        <f>IFERROR(IF('SUIVI VENTES 403e'!$A6025&lt;&gt;"",ROUND($F6045*$A6045,2),""),"")</f>
        <v>17.579999999999998</v>
      </c>
      <c r="H6045">
        <f>IFERROR(IF('SUIVI VENTES 403e'!$A6025&lt;&gt;"",YEAR('SUIVI VENTES 403e'!$G6025),""),"")</f>
        <v>2021</v>
      </c>
      <c r="I6045">
        <f>IFERROR(IF('SUIVI VENTES 403e'!$A6025&lt;&gt;"",MONTH('SUIVI VENTES 403e'!$G6025),""),"")</f>
        <v>4</v>
      </c>
    </row>
    <row r="6046" spans="1:9" x14ac:dyDescent="0.25">
      <c r="A6046">
        <f>IFERROR('SUIVI VENTES 403e'!B6026*(INDEX(traitement!$A$8:$B$16,MATCH('SUIVI VENTES 403e'!$H6026,traitement!$A$8:$A$16,0),2)),"")</f>
        <v>4</v>
      </c>
      <c r="B6046">
        <f>IFERROR('SUIVI VENTES 403e'!F6026,"")</f>
        <v>40</v>
      </c>
      <c r="C6046">
        <f>IFERROR(IF('SUIVI VENTES 403e'!$A6026&lt;&gt;"",ROUND($B6046/$A6046,2),""),"")</f>
        <v>10</v>
      </c>
      <c r="D6046" t="str">
        <f t="shared" si="156"/>
        <v/>
      </c>
      <c r="E6046">
        <f>IFERROR(INDEX($G$2:$S$15,MATCH($H6046,$G$2:$G$15,0),MATCH($I6046,$G$2:$S$2,0)),"")</f>
        <v>0.94</v>
      </c>
      <c r="F6046">
        <f>IFERROR(IF('SUIVI VENTES 403e'!$A6026&lt;&gt;"",ROUND((($C6046/1.2)-$E6046),2),""),"")</f>
        <v>7.39</v>
      </c>
      <c r="G6046">
        <f>IFERROR(IF('SUIVI VENTES 403e'!$A6026&lt;&gt;"",ROUND($F6046*$A6046,2),""),"")</f>
        <v>29.56</v>
      </c>
      <c r="H6046">
        <f>IFERROR(IF('SUIVI VENTES 403e'!$A6026&lt;&gt;"",YEAR('SUIVI VENTES 403e'!$G6026),""),"")</f>
        <v>2021</v>
      </c>
      <c r="I6046">
        <f>IFERROR(IF('SUIVI VENTES 403e'!$A6026&lt;&gt;"",MONTH('SUIVI VENTES 403e'!$G6026),""),"")</f>
        <v>4</v>
      </c>
    </row>
    <row r="6047" spans="1:9" x14ac:dyDescent="0.25">
      <c r="A6047">
        <f>IFERROR('SUIVI VENTES 403e'!B6027*(INDEX(traitement!$A$8:$B$16,MATCH('SUIVI VENTES 403e'!$H6027,traitement!$A$8:$A$16,0),2)),"")</f>
        <v>12</v>
      </c>
      <c r="B6047">
        <f>IFERROR('SUIVI VENTES 403e'!F6027,"")</f>
        <v>120</v>
      </c>
      <c r="C6047">
        <f>IFERROR(IF('SUIVI VENTES 403e'!$A6027&lt;&gt;"",ROUND($B6047/$A6047,2),""),"")</f>
        <v>10</v>
      </c>
      <c r="D6047" t="str">
        <f t="shared" si="156"/>
        <v/>
      </c>
      <c r="E6047">
        <f>IFERROR(INDEX($G$2:$S$15,MATCH($H6047,$G$2:$G$15,0),MATCH($I6047,$G$2:$S$2,0)),"")</f>
        <v>0.94</v>
      </c>
      <c r="F6047">
        <f>IFERROR(IF('SUIVI VENTES 403e'!$A6027&lt;&gt;"",ROUND((($C6047/1.2)-$E6047),2),""),"")</f>
        <v>7.39</v>
      </c>
      <c r="G6047">
        <f>IFERROR(IF('SUIVI VENTES 403e'!$A6027&lt;&gt;"",ROUND($F6047*$A6047,2),""),"")</f>
        <v>88.68</v>
      </c>
      <c r="H6047">
        <f>IFERROR(IF('SUIVI VENTES 403e'!$A6027&lt;&gt;"",YEAR('SUIVI VENTES 403e'!$G6027),""),"")</f>
        <v>2021</v>
      </c>
      <c r="I6047">
        <f>IFERROR(IF('SUIVI VENTES 403e'!$A6027&lt;&gt;"",MONTH('SUIVI VENTES 403e'!$G6027),""),"")</f>
        <v>4</v>
      </c>
    </row>
    <row r="6048" spans="1:9" x14ac:dyDescent="0.25">
      <c r="A6048">
        <f>IFERROR('SUIVI VENTES 403e'!B6028*(INDEX(traitement!$A$8:$B$16,MATCH('SUIVI VENTES 403e'!$H6028,traitement!$A$8:$A$16,0),2)),"")</f>
        <v>12</v>
      </c>
      <c r="B6048">
        <f>IFERROR('SUIVI VENTES 403e'!F6028,"")</f>
        <v>120</v>
      </c>
      <c r="C6048">
        <f>IFERROR(IF('SUIVI VENTES 403e'!$A6028&lt;&gt;"",ROUND($B6048/$A6048,2),""),"")</f>
        <v>10</v>
      </c>
      <c r="D6048" t="str">
        <f t="shared" si="156"/>
        <v/>
      </c>
      <c r="E6048">
        <f>IFERROR(INDEX($G$2:$S$15,MATCH($H6048,$G$2:$G$15,0),MATCH($I6048,$G$2:$S$2,0)),"")</f>
        <v>0.94</v>
      </c>
      <c r="F6048">
        <f>IFERROR(IF('SUIVI VENTES 403e'!$A6028&lt;&gt;"",ROUND((($C6048/1.2)-$E6048),2),""),"")</f>
        <v>7.39</v>
      </c>
      <c r="G6048">
        <f>IFERROR(IF('SUIVI VENTES 403e'!$A6028&lt;&gt;"",ROUND($F6048*$A6048,2),""),"")</f>
        <v>88.68</v>
      </c>
      <c r="H6048">
        <f>IFERROR(IF('SUIVI VENTES 403e'!$A6028&lt;&gt;"",YEAR('SUIVI VENTES 403e'!$G6028),""),"")</f>
        <v>2021</v>
      </c>
      <c r="I6048">
        <f>IFERROR(IF('SUIVI VENTES 403e'!$A6028&lt;&gt;"",MONTH('SUIVI VENTES 403e'!$G6028),""),"")</f>
        <v>4</v>
      </c>
    </row>
    <row r="6049" spans="1:9" x14ac:dyDescent="0.25">
      <c r="A6049">
        <f>IFERROR('SUIVI VENTES 403e'!B6029*(INDEX(traitement!$A$8:$B$16,MATCH('SUIVI VENTES 403e'!$H6029,traitement!$A$8:$A$16,0),2)),"")</f>
        <v>12</v>
      </c>
      <c r="B6049">
        <f>IFERROR('SUIVI VENTES 403e'!F6029,"")</f>
        <v>120</v>
      </c>
      <c r="C6049">
        <f>IFERROR(IF('SUIVI VENTES 403e'!$A6029&lt;&gt;"",ROUND($B6049/$A6049,2),""),"")</f>
        <v>10</v>
      </c>
      <c r="D6049" t="str">
        <f t="shared" si="156"/>
        <v/>
      </c>
      <c r="E6049">
        <f>IFERROR(INDEX($G$2:$S$15,MATCH($H6049,$G$2:$G$15,0),MATCH($I6049,$G$2:$S$2,0)),"")</f>
        <v>0.94</v>
      </c>
      <c r="F6049">
        <f>IFERROR(IF('SUIVI VENTES 403e'!$A6029&lt;&gt;"",ROUND((($C6049/1.2)-$E6049),2),""),"")</f>
        <v>7.39</v>
      </c>
      <c r="G6049">
        <f>IFERROR(IF('SUIVI VENTES 403e'!$A6029&lt;&gt;"",ROUND($F6049*$A6049,2),""),"")</f>
        <v>88.68</v>
      </c>
      <c r="H6049">
        <f>IFERROR(IF('SUIVI VENTES 403e'!$A6029&lt;&gt;"",YEAR('SUIVI VENTES 403e'!$G6029),""),"")</f>
        <v>2021</v>
      </c>
      <c r="I6049">
        <f>IFERROR(IF('SUIVI VENTES 403e'!$A6029&lt;&gt;"",MONTH('SUIVI VENTES 403e'!$G6029),""),"")</f>
        <v>4</v>
      </c>
    </row>
    <row r="6050" spans="1:9" x14ac:dyDescent="0.25">
      <c r="A6050">
        <f>IFERROR('SUIVI VENTES 403e'!B6030*(INDEX(traitement!$A$8:$B$16,MATCH('SUIVI VENTES 403e'!$H6030,traitement!$A$8:$A$16,0),2)),"")</f>
        <v>2</v>
      </c>
      <c r="B6050">
        <f>IFERROR('SUIVI VENTES 403e'!F6030,"")</f>
        <v>0</v>
      </c>
      <c r="C6050">
        <f>IFERROR(IF('SUIVI VENTES 403e'!$A6030&lt;&gt;"",ROUND($B6050/$A6050,2),""),"")</f>
        <v>0</v>
      </c>
      <c r="D6050">
        <f t="shared" si="156"/>
        <v>2</v>
      </c>
      <c r="E6050">
        <f>IFERROR(INDEX($G$2:$S$15,MATCH($H6050,$G$2:$G$15,0),MATCH($I6050,$G$2:$S$2,0)),"")</f>
        <v>0.94</v>
      </c>
      <c r="F6050">
        <f>IFERROR(IF('SUIVI VENTES 403e'!$A6030&lt;&gt;"",ROUND((($C6050/1.2)-$E6050),2),""),"")</f>
        <v>-0.94</v>
      </c>
      <c r="G6050">
        <f>IFERROR(IF('SUIVI VENTES 403e'!$A6030&lt;&gt;"",ROUND($F6050*$A6050,2),""),"")</f>
        <v>-1.88</v>
      </c>
      <c r="H6050">
        <f>IFERROR(IF('SUIVI VENTES 403e'!$A6030&lt;&gt;"",YEAR('SUIVI VENTES 403e'!$G6030),""),"")</f>
        <v>2021</v>
      </c>
      <c r="I6050">
        <f>IFERROR(IF('SUIVI VENTES 403e'!$A6030&lt;&gt;"",MONTH('SUIVI VENTES 403e'!$G6030),""),"")</f>
        <v>4</v>
      </c>
    </row>
    <row r="6051" spans="1:9" x14ac:dyDescent="0.25">
      <c r="A6051">
        <f>IFERROR('SUIVI VENTES 403e'!B6031*(INDEX(traitement!$A$8:$B$16,MATCH('SUIVI VENTES 403e'!$H6031,traitement!$A$8:$A$16,0),2)),"")</f>
        <v>3</v>
      </c>
      <c r="B6051">
        <f>IFERROR('SUIVI VENTES 403e'!F6031,"")</f>
        <v>30</v>
      </c>
      <c r="C6051">
        <f>IFERROR(IF('SUIVI VENTES 403e'!$A6031&lt;&gt;"",ROUND($B6051/$A6051,2),""),"")</f>
        <v>10</v>
      </c>
      <c r="D6051" t="str">
        <f t="shared" si="156"/>
        <v/>
      </c>
      <c r="E6051">
        <f>IFERROR(INDEX($G$2:$S$15,MATCH($H6051,$G$2:$G$15,0),MATCH($I6051,$G$2:$S$2,0)),"")</f>
        <v>0.94</v>
      </c>
      <c r="F6051">
        <f>IFERROR(IF('SUIVI VENTES 403e'!$A6031&lt;&gt;"",ROUND((($C6051/1.2)-$E6051),2),""),"")</f>
        <v>7.39</v>
      </c>
      <c r="G6051">
        <f>IFERROR(IF('SUIVI VENTES 403e'!$A6031&lt;&gt;"",ROUND($F6051*$A6051,2),""),"")</f>
        <v>22.17</v>
      </c>
      <c r="H6051">
        <f>IFERROR(IF('SUIVI VENTES 403e'!$A6031&lt;&gt;"",YEAR('SUIVI VENTES 403e'!$G6031),""),"")</f>
        <v>2021</v>
      </c>
      <c r="I6051">
        <f>IFERROR(IF('SUIVI VENTES 403e'!$A6031&lt;&gt;"",MONTH('SUIVI VENTES 403e'!$G6031),""),"")</f>
        <v>4</v>
      </c>
    </row>
    <row r="6052" spans="1:9" x14ac:dyDescent="0.25">
      <c r="A6052">
        <f>IFERROR('SUIVI VENTES 403e'!B6032*(INDEX(traitement!$A$8:$B$16,MATCH('SUIVI VENTES 403e'!$H6032,traitement!$A$8:$A$16,0),2)),"")</f>
        <v>2</v>
      </c>
      <c r="B6052">
        <f>IFERROR('SUIVI VENTES 403e'!F6032,"")</f>
        <v>20</v>
      </c>
      <c r="C6052">
        <f>IFERROR(IF('SUIVI VENTES 403e'!$A6032&lt;&gt;"",ROUND($B6052/$A6052,2),""),"")</f>
        <v>10</v>
      </c>
      <c r="D6052" t="str">
        <f t="shared" si="156"/>
        <v/>
      </c>
      <c r="E6052">
        <f>IFERROR(INDEX($G$2:$S$15,MATCH($H6052,$G$2:$G$15,0),MATCH($I6052,$G$2:$S$2,0)),"")</f>
        <v>0.94</v>
      </c>
      <c r="F6052">
        <f>IFERROR(IF('SUIVI VENTES 403e'!$A6032&lt;&gt;"",ROUND((($C6052/1.2)-$E6052),2),""),"")</f>
        <v>7.39</v>
      </c>
      <c r="G6052">
        <f>IFERROR(IF('SUIVI VENTES 403e'!$A6032&lt;&gt;"",ROUND($F6052*$A6052,2),""),"")</f>
        <v>14.78</v>
      </c>
      <c r="H6052">
        <f>IFERROR(IF('SUIVI VENTES 403e'!$A6032&lt;&gt;"",YEAR('SUIVI VENTES 403e'!$G6032),""),"")</f>
        <v>2021</v>
      </c>
      <c r="I6052">
        <f>IFERROR(IF('SUIVI VENTES 403e'!$A6032&lt;&gt;"",MONTH('SUIVI VENTES 403e'!$G6032),""),"")</f>
        <v>4</v>
      </c>
    </row>
    <row r="6053" spans="1:9" x14ac:dyDescent="0.25">
      <c r="A6053">
        <f>IFERROR('SUIVI VENTES 403e'!B6033*(INDEX(traitement!$A$8:$B$16,MATCH('SUIVI VENTES 403e'!$H6033,traitement!$A$8:$A$16,0),2)),"")</f>
        <v>10</v>
      </c>
      <c r="B6053">
        <f>IFERROR('SUIVI VENTES 403e'!F6033,"")</f>
        <v>100</v>
      </c>
      <c r="C6053">
        <f>IFERROR(IF('SUIVI VENTES 403e'!$A6033&lt;&gt;"",ROUND($B6053/$A6053,2),""),"")</f>
        <v>10</v>
      </c>
      <c r="D6053" t="str">
        <f t="shared" si="156"/>
        <v/>
      </c>
      <c r="E6053">
        <f>IFERROR(INDEX($G$2:$S$15,MATCH($H6053,$G$2:$G$15,0),MATCH($I6053,$G$2:$S$2,0)),"")</f>
        <v>0.94</v>
      </c>
      <c r="F6053">
        <f>IFERROR(IF('SUIVI VENTES 403e'!$A6033&lt;&gt;"",ROUND((($C6053/1.2)-$E6053),2),""),"")</f>
        <v>7.39</v>
      </c>
      <c r="G6053">
        <f>IFERROR(IF('SUIVI VENTES 403e'!$A6033&lt;&gt;"",ROUND($F6053*$A6053,2),""),"")</f>
        <v>73.900000000000006</v>
      </c>
      <c r="H6053">
        <f>IFERROR(IF('SUIVI VENTES 403e'!$A6033&lt;&gt;"",YEAR('SUIVI VENTES 403e'!$G6033),""),"")</f>
        <v>2021</v>
      </c>
      <c r="I6053">
        <f>IFERROR(IF('SUIVI VENTES 403e'!$A6033&lt;&gt;"",MONTH('SUIVI VENTES 403e'!$G6033),""),"")</f>
        <v>4</v>
      </c>
    </row>
    <row r="6054" spans="1:9" x14ac:dyDescent="0.25">
      <c r="A6054">
        <f>IFERROR('SUIVI VENTES 403e'!B6034*(INDEX(traitement!$A$8:$B$16,MATCH('SUIVI VENTES 403e'!$H6034,traitement!$A$8:$A$16,0),2)),"")</f>
        <v>12</v>
      </c>
      <c r="B6054">
        <f>IFERROR('SUIVI VENTES 403e'!F6034,"")</f>
        <v>120</v>
      </c>
      <c r="C6054">
        <f>IFERROR(IF('SUIVI VENTES 403e'!$A6034&lt;&gt;"",ROUND($B6054/$A6054,2),""),"")</f>
        <v>10</v>
      </c>
      <c r="D6054" t="str">
        <f t="shared" si="156"/>
        <v/>
      </c>
      <c r="E6054">
        <f>IFERROR(INDEX($G$2:$S$15,MATCH($H6054,$G$2:$G$15,0),MATCH($I6054,$G$2:$S$2,0)),"")</f>
        <v>0.94</v>
      </c>
      <c r="F6054">
        <f>IFERROR(IF('SUIVI VENTES 403e'!$A6034&lt;&gt;"",ROUND((($C6054/1.2)-$E6054),2),""),"")</f>
        <v>7.39</v>
      </c>
      <c r="G6054">
        <f>IFERROR(IF('SUIVI VENTES 403e'!$A6034&lt;&gt;"",ROUND($F6054*$A6054,2),""),"")</f>
        <v>88.68</v>
      </c>
      <c r="H6054">
        <f>IFERROR(IF('SUIVI VENTES 403e'!$A6034&lt;&gt;"",YEAR('SUIVI VENTES 403e'!$G6034),""),"")</f>
        <v>2021</v>
      </c>
      <c r="I6054">
        <f>IFERROR(IF('SUIVI VENTES 403e'!$A6034&lt;&gt;"",MONTH('SUIVI VENTES 403e'!$G6034),""),"")</f>
        <v>4</v>
      </c>
    </row>
    <row r="6055" spans="1:9" x14ac:dyDescent="0.25">
      <c r="A6055">
        <f>IFERROR('SUIVI VENTES 403e'!B6035*(INDEX(traitement!$A$8:$B$16,MATCH('SUIVI VENTES 403e'!$H6035,traitement!$A$8:$A$16,0),2)),"")</f>
        <v>3</v>
      </c>
      <c r="B6055">
        <f>IFERROR('SUIVI VENTES 403e'!F6035,"")</f>
        <v>0</v>
      </c>
      <c r="C6055">
        <f>IFERROR(IF('SUIVI VENTES 403e'!$A6035&lt;&gt;"",ROUND($B6055/$A6055,2),""),"")</f>
        <v>0</v>
      </c>
      <c r="D6055">
        <f t="shared" si="156"/>
        <v>3</v>
      </c>
      <c r="E6055">
        <f>IFERROR(INDEX($G$2:$S$15,MATCH($H6055,$G$2:$G$15,0),MATCH($I6055,$G$2:$S$2,0)),"")</f>
        <v>0.94</v>
      </c>
      <c r="F6055">
        <f>IFERROR(IF('SUIVI VENTES 403e'!$A6035&lt;&gt;"",ROUND((($C6055/1.2)-$E6055),2),""),"")</f>
        <v>-0.94</v>
      </c>
      <c r="G6055">
        <f>IFERROR(IF('SUIVI VENTES 403e'!$A6035&lt;&gt;"",ROUND($F6055*$A6055,2),""),"")</f>
        <v>-2.82</v>
      </c>
      <c r="H6055">
        <f>IFERROR(IF('SUIVI VENTES 403e'!$A6035&lt;&gt;"",YEAR('SUIVI VENTES 403e'!$G6035),""),"")</f>
        <v>2021</v>
      </c>
      <c r="I6055">
        <f>IFERROR(IF('SUIVI VENTES 403e'!$A6035&lt;&gt;"",MONTH('SUIVI VENTES 403e'!$G6035),""),"")</f>
        <v>4</v>
      </c>
    </row>
    <row r="6056" spans="1:9" x14ac:dyDescent="0.25">
      <c r="A6056">
        <f>IFERROR('SUIVI VENTES 403e'!B6036*(INDEX(traitement!$A$8:$B$16,MATCH('SUIVI VENTES 403e'!$H6036,traitement!$A$8:$A$16,0),2)),"")</f>
        <v>12</v>
      </c>
      <c r="B6056">
        <f>IFERROR('SUIVI VENTES 403e'!F6036,"")</f>
        <v>120</v>
      </c>
      <c r="C6056">
        <f>IFERROR(IF('SUIVI VENTES 403e'!$A6036&lt;&gt;"",ROUND($B6056/$A6056,2),""),"")</f>
        <v>10</v>
      </c>
      <c r="D6056" t="str">
        <f t="shared" si="156"/>
        <v/>
      </c>
      <c r="E6056">
        <f>IFERROR(INDEX($G$2:$S$15,MATCH($H6056,$G$2:$G$15,0),MATCH($I6056,$G$2:$S$2,0)),"")</f>
        <v>0.94</v>
      </c>
      <c r="F6056">
        <f>IFERROR(IF('SUIVI VENTES 403e'!$A6036&lt;&gt;"",ROUND((($C6056/1.2)-$E6056),2),""),"")</f>
        <v>7.39</v>
      </c>
      <c r="G6056">
        <f>IFERROR(IF('SUIVI VENTES 403e'!$A6036&lt;&gt;"",ROUND($F6056*$A6056,2),""),"")</f>
        <v>88.68</v>
      </c>
      <c r="H6056">
        <f>IFERROR(IF('SUIVI VENTES 403e'!$A6036&lt;&gt;"",YEAR('SUIVI VENTES 403e'!$G6036),""),"")</f>
        <v>2021</v>
      </c>
      <c r="I6056">
        <f>IFERROR(IF('SUIVI VENTES 403e'!$A6036&lt;&gt;"",MONTH('SUIVI VENTES 403e'!$G6036),""),"")</f>
        <v>4</v>
      </c>
    </row>
    <row r="6057" spans="1:9" x14ac:dyDescent="0.25">
      <c r="A6057">
        <f>IFERROR('SUIVI VENTES 403e'!B6037*(INDEX(traitement!$A$8:$B$16,MATCH('SUIVI VENTES 403e'!$H6037,traitement!$A$8:$A$16,0),2)),"")</f>
        <v>2</v>
      </c>
      <c r="B6057">
        <f>IFERROR('SUIVI VENTES 403e'!F6037,"")</f>
        <v>0</v>
      </c>
      <c r="C6057">
        <f>IFERROR(IF('SUIVI VENTES 403e'!$A6037&lt;&gt;"",ROUND($B6057/$A6057,2),""),"")</f>
        <v>0</v>
      </c>
      <c r="D6057">
        <f t="shared" si="156"/>
        <v>2</v>
      </c>
      <c r="E6057">
        <f>IFERROR(INDEX($G$2:$S$15,MATCH($H6057,$G$2:$G$15,0),MATCH($I6057,$G$2:$S$2,0)),"")</f>
        <v>0.94</v>
      </c>
      <c r="F6057">
        <f>IFERROR(IF('SUIVI VENTES 403e'!$A6037&lt;&gt;"",ROUND((($C6057/1.2)-$E6057),2),""),"")</f>
        <v>-0.94</v>
      </c>
      <c r="G6057">
        <f>IFERROR(IF('SUIVI VENTES 403e'!$A6037&lt;&gt;"",ROUND($F6057*$A6057,2),""),"")</f>
        <v>-1.88</v>
      </c>
      <c r="H6057">
        <f>IFERROR(IF('SUIVI VENTES 403e'!$A6037&lt;&gt;"",YEAR('SUIVI VENTES 403e'!$G6037),""),"")</f>
        <v>2021</v>
      </c>
      <c r="I6057">
        <f>IFERROR(IF('SUIVI VENTES 403e'!$A6037&lt;&gt;"",MONTH('SUIVI VENTES 403e'!$G6037),""),"")</f>
        <v>4</v>
      </c>
    </row>
    <row r="6058" spans="1:9" x14ac:dyDescent="0.25">
      <c r="A6058">
        <f>IFERROR('SUIVI VENTES 403e'!B6038*(INDEX(traitement!$A$8:$B$16,MATCH('SUIVI VENTES 403e'!$H6038,traitement!$A$8:$A$16,0),2)),"")</f>
        <v>5</v>
      </c>
      <c r="B6058">
        <f>IFERROR('SUIVI VENTES 403e'!F6038,"")</f>
        <v>50</v>
      </c>
      <c r="C6058">
        <f>IFERROR(IF('SUIVI VENTES 403e'!$A6038&lt;&gt;"",ROUND($B6058/$A6058,2),""),"")</f>
        <v>10</v>
      </c>
      <c r="D6058" t="str">
        <f t="shared" si="156"/>
        <v/>
      </c>
      <c r="E6058">
        <f>IFERROR(INDEX($G$2:$S$15,MATCH($H6058,$G$2:$G$15,0),MATCH($I6058,$G$2:$S$2,0)),"")</f>
        <v>0.94</v>
      </c>
      <c r="F6058">
        <f>IFERROR(IF('SUIVI VENTES 403e'!$A6038&lt;&gt;"",ROUND((($C6058/1.2)-$E6058),2),""),"")</f>
        <v>7.39</v>
      </c>
      <c r="G6058">
        <f>IFERROR(IF('SUIVI VENTES 403e'!$A6038&lt;&gt;"",ROUND($F6058*$A6058,2),""),"")</f>
        <v>36.950000000000003</v>
      </c>
      <c r="H6058">
        <f>IFERROR(IF('SUIVI VENTES 403e'!$A6038&lt;&gt;"",YEAR('SUIVI VENTES 403e'!$G6038),""),"")</f>
        <v>2021</v>
      </c>
      <c r="I6058">
        <f>IFERROR(IF('SUIVI VENTES 403e'!$A6038&lt;&gt;"",MONTH('SUIVI VENTES 403e'!$G6038),""),"")</f>
        <v>4</v>
      </c>
    </row>
    <row r="6059" spans="1:9" x14ac:dyDescent="0.25">
      <c r="A6059">
        <f>IFERROR('SUIVI VENTES 403e'!B6039*(INDEX(traitement!$A$8:$B$16,MATCH('SUIVI VENTES 403e'!$H6039,traitement!$A$8:$A$16,0),2)),"")</f>
        <v>5</v>
      </c>
      <c r="B6059">
        <f>IFERROR('SUIVI VENTES 403e'!F6039,"")</f>
        <v>50</v>
      </c>
      <c r="C6059">
        <f>IFERROR(IF('SUIVI VENTES 403e'!$A6039&lt;&gt;"",ROUND($B6059/$A6059,2),""),"")</f>
        <v>10</v>
      </c>
      <c r="D6059" t="str">
        <f t="shared" si="156"/>
        <v/>
      </c>
      <c r="E6059">
        <f>IFERROR(INDEX($G$2:$S$15,MATCH($H6059,$G$2:$G$15,0),MATCH($I6059,$G$2:$S$2,0)),"")</f>
        <v>0.94</v>
      </c>
      <c r="F6059">
        <f>IFERROR(IF('SUIVI VENTES 403e'!$A6039&lt;&gt;"",ROUND((($C6059/1.2)-$E6059),2),""),"")</f>
        <v>7.39</v>
      </c>
      <c r="G6059">
        <f>IFERROR(IF('SUIVI VENTES 403e'!$A6039&lt;&gt;"",ROUND($F6059*$A6059,2),""),"")</f>
        <v>36.950000000000003</v>
      </c>
      <c r="H6059">
        <f>IFERROR(IF('SUIVI VENTES 403e'!$A6039&lt;&gt;"",YEAR('SUIVI VENTES 403e'!$G6039),""),"")</f>
        <v>2021</v>
      </c>
      <c r="I6059">
        <f>IFERROR(IF('SUIVI VENTES 403e'!$A6039&lt;&gt;"",MONTH('SUIVI VENTES 403e'!$G6039),""),"")</f>
        <v>4</v>
      </c>
    </row>
    <row r="6060" spans="1:9" x14ac:dyDescent="0.25">
      <c r="A6060">
        <f>IFERROR('SUIVI VENTES 403e'!B6040*(INDEX(traitement!$A$8:$B$16,MATCH('SUIVI VENTES 403e'!$H6040,traitement!$A$8:$A$16,0),2)),"")</f>
        <v>0.25</v>
      </c>
      <c r="B6060">
        <f>IFERROR('SUIVI VENTES 403e'!F6040,"")</f>
        <v>5</v>
      </c>
      <c r="C6060">
        <f>IFERROR(IF('SUIVI VENTES 403e'!$A6040&lt;&gt;"",ROUND($B6060/$A6060,2),""),"")</f>
        <v>20</v>
      </c>
      <c r="D6060" t="str">
        <f t="shared" si="156"/>
        <v/>
      </c>
      <c r="E6060">
        <f>IFERROR(INDEX($G$2:$S$15,MATCH($H6060,$G$2:$G$15,0),MATCH($I6060,$G$2:$S$2,0)),"")</f>
        <v>0.94</v>
      </c>
      <c r="F6060">
        <f>IFERROR(IF('SUIVI VENTES 403e'!$A6040&lt;&gt;"",ROUND((($C6060/1.2)-$E6060),2),""),"")</f>
        <v>15.73</v>
      </c>
      <c r="G6060">
        <f>IFERROR(IF('SUIVI VENTES 403e'!$A6040&lt;&gt;"",ROUND($F6060*$A6060,2),""),"")</f>
        <v>3.93</v>
      </c>
      <c r="H6060">
        <f>IFERROR(IF('SUIVI VENTES 403e'!$A6040&lt;&gt;"",YEAR('SUIVI VENTES 403e'!$G6040),""),"")</f>
        <v>2021</v>
      </c>
      <c r="I6060">
        <f>IFERROR(IF('SUIVI VENTES 403e'!$A6040&lt;&gt;"",MONTH('SUIVI VENTES 403e'!$G6040),""),"")</f>
        <v>4</v>
      </c>
    </row>
    <row r="6061" spans="1:9" x14ac:dyDescent="0.25">
      <c r="A6061">
        <f>IFERROR('SUIVI VENTES 403e'!B6041*(INDEX(traitement!$A$8:$B$16,MATCH('SUIVI VENTES 403e'!$H6041,traitement!$A$8:$A$16,0),2)),"")</f>
        <v>10</v>
      </c>
      <c r="B6061">
        <f>IFERROR('SUIVI VENTES 403e'!F6041,"")</f>
        <v>100</v>
      </c>
      <c r="C6061">
        <f>IFERROR(IF('SUIVI VENTES 403e'!$A6041&lt;&gt;"",ROUND($B6061/$A6061,2),""),"")</f>
        <v>10</v>
      </c>
      <c r="D6061" t="str">
        <f t="shared" si="156"/>
        <v/>
      </c>
      <c r="E6061">
        <f>IFERROR(INDEX($G$2:$S$15,MATCH($H6061,$G$2:$G$15,0),MATCH($I6061,$G$2:$S$2,0)),"")</f>
        <v>0.94</v>
      </c>
      <c r="F6061">
        <f>IFERROR(IF('SUIVI VENTES 403e'!$A6041&lt;&gt;"",ROUND((($C6061/1.2)-$E6061),2),""),"")</f>
        <v>7.39</v>
      </c>
      <c r="G6061">
        <f>IFERROR(IF('SUIVI VENTES 403e'!$A6041&lt;&gt;"",ROUND($F6061*$A6061,2),""),"")</f>
        <v>73.900000000000006</v>
      </c>
      <c r="H6061">
        <f>IFERROR(IF('SUIVI VENTES 403e'!$A6041&lt;&gt;"",YEAR('SUIVI VENTES 403e'!$G6041),""),"")</f>
        <v>2021</v>
      </c>
      <c r="I6061">
        <f>IFERROR(IF('SUIVI VENTES 403e'!$A6041&lt;&gt;"",MONTH('SUIVI VENTES 403e'!$G6041),""),"")</f>
        <v>4</v>
      </c>
    </row>
    <row r="6062" spans="1:9" x14ac:dyDescent="0.25">
      <c r="A6062">
        <f>IFERROR('SUIVI VENTES 403e'!B6042*(INDEX(traitement!$A$8:$B$16,MATCH('SUIVI VENTES 403e'!$H6042,traitement!$A$8:$A$16,0),2)),"")</f>
        <v>5</v>
      </c>
      <c r="B6062">
        <f>IFERROR('SUIVI VENTES 403e'!F6042,"")</f>
        <v>58.33</v>
      </c>
      <c r="C6062">
        <f>IFERROR(IF('SUIVI VENTES 403e'!$A6042&lt;&gt;"",ROUND($B6062/$A6062,2),""),"")</f>
        <v>11.67</v>
      </c>
      <c r="D6062" t="str">
        <f t="shared" si="156"/>
        <v/>
      </c>
      <c r="E6062">
        <f>IFERROR(INDEX($G$2:$S$15,MATCH($H6062,$G$2:$G$15,0),MATCH($I6062,$G$2:$S$2,0)),"")</f>
        <v>0.94</v>
      </c>
      <c r="F6062">
        <f>IFERROR(IF('SUIVI VENTES 403e'!$A6042&lt;&gt;"",ROUND((($C6062/1.2)-$E6062),2),""),"")</f>
        <v>8.7899999999999991</v>
      </c>
      <c r="G6062">
        <f>IFERROR(IF('SUIVI VENTES 403e'!$A6042&lt;&gt;"",ROUND($F6062*$A6062,2),""),"")</f>
        <v>43.95</v>
      </c>
      <c r="H6062">
        <f>IFERROR(IF('SUIVI VENTES 403e'!$A6042&lt;&gt;"",YEAR('SUIVI VENTES 403e'!$G6042),""),"")</f>
        <v>2021</v>
      </c>
      <c r="I6062">
        <f>IFERROR(IF('SUIVI VENTES 403e'!$A6042&lt;&gt;"",MONTH('SUIVI VENTES 403e'!$G6042),""),"")</f>
        <v>4</v>
      </c>
    </row>
    <row r="6063" spans="1:9" x14ac:dyDescent="0.25">
      <c r="A6063">
        <f>IFERROR('SUIVI VENTES 403e'!B6043*(INDEX(traitement!$A$8:$B$16,MATCH('SUIVI VENTES 403e'!$H6043,traitement!$A$8:$A$16,0),2)),"")</f>
        <v>6</v>
      </c>
      <c r="B6063">
        <f>IFERROR('SUIVI VENTES 403e'!F6043,"")</f>
        <v>60</v>
      </c>
      <c r="C6063">
        <f>IFERROR(IF('SUIVI VENTES 403e'!$A6043&lt;&gt;"",ROUND($B6063/$A6063,2),""),"")</f>
        <v>10</v>
      </c>
      <c r="D6063" t="str">
        <f t="shared" si="156"/>
        <v/>
      </c>
      <c r="E6063">
        <f>IFERROR(INDEX($G$2:$S$15,MATCH($H6063,$G$2:$G$15,0),MATCH($I6063,$G$2:$S$2,0)),"")</f>
        <v>0.94</v>
      </c>
      <c r="F6063">
        <f>IFERROR(IF('SUIVI VENTES 403e'!$A6043&lt;&gt;"",ROUND((($C6063/1.2)-$E6063),2),""),"")</f>
        <v>7.39</v>
      </c>
      <c r="G6063">
        <f>IFERROR(IF('SUIVI VENTES 403e'!$A6043&lt;&gt;"",ROUND($F6063*$A6063,2),""),"")</f>
        <v>44.34</v>
      </c>
      <c r="H6063">
        <f>IFERROR(IF('SUIVI VENTES 403e'!$A6043&lt;&gt;"",YEAR('SUIVI VENTES 403e'!$G6043),""),"")</f>
        <v>2021</v>
      </c>
      <c r="I6063">
        <f>IFERROR(IF('SUIVI VENTES 403e'!$A6043&lt;&gt;"",MONTH('SUIVI VENTES 403e'!$G6043),""),"")</f>
        <v>4</v>
      </c>
    </row>
    <row r="6064" spans="1:9" x14ac:dyDescent="0.25">
      <c r="A6064">
        <f>IFERROR('SUIVI VENTES 403e'!B6044*(INDEX(traitement!$A$8:$B$16,MATCH('SUIVI VENTES 403e'!$H6044,traitement!$A$8:$A$16,0),2)),"")</f>
        <v>9</v>
      </c>
      <c r="B6064">
        <f>IFERROR('SUIVI VENTES 403e'!F6044,"")</f>
        <v>90</v>
      </c>
      <c r="C6064">
        <f>IFERROR(IF('SUIVI VENTES 403e'!$A6044&lt;&gt;"",ROUND($B6064/$A6064,2),""),"")</f>
        <v>10</v>
      </c>
      <c r="D6064" t="str">
        <f t="shared" si="156"/>
        <v/>
      </c>
      <c r="E6064">
        <f>IFERROR(INDEX($G$2:$S$15,MATCH($H6064,$G$2:$G$15,0),MATCH($I6064,$G$2:$S$2,0)),"")</f>
        <v>0.94</v>
      </c>
      <c r="F6064">
        <f>IFERROR(IF('SUIVI VENTES 403e'!$A6044&lt;&gt;"",ROUND((($C6064/1.2)-$E6064),2),""),"")</f>
        <v>7.39</v>
      </c>
      <c r="G6064">
        <f>IFERROR(IF('SUIVI VENTES 403e'!$A6044&lt;&gt;"",ROUND($F6064*$A6064,2),""),"")</f>
        <v>66.510000000000005</v>
      </c>
      <c r="H6064">
        <f>IFERROR(IF('SUIVI VENTES 403e'!$A6044&lt;&gt;"",YEAR('SUIVI VENTES 403e'!$G6044),""),"")</f>
        <v>2021</v>
      </c>
      <c r="I6064">
        <f>IFERROR(IF('SUIVI VENTES 403e'!$A6044&lt;&gt;"",MONTH('SUIVI VENTES 403e'!$G6044),""),"")</f>
        <v>4</v>
      </c>
    </row>
    <row r="6065" spans="1:9" x14ac:dyDescent="0.25">
      <c r="A6065">
        <f>IFERROR('SUIVI VENTES 403e'!B6045*(INDEX(traitement!$A$8:$B$16,MATCH('SUIVI VENTES 403e'!$H6045,traitement!$A$8:$A$16,0),2)),"")</f>
        <v>1</v>
      </c>
      <c r="B6065">
        <f>IFERROR('SUIVI VENTES 403e'!F6045,"")</f>
        <v>10</v>
      </c>
      <c r="C6065">
        <f>IFERROR(IF('SUIVI VENTES 403e'!$A6045&lt;&gt;"",ROUND($B6065/$A6065,2),""),"")</f>
        <v>10</v>
      </c>
      <c r="D6065" t="str">
        <f t="shared" si="156"/>
        <v/>
      </c>
      <c r="E6065">
        <f>IFERROR(INDEX($G$2:$S$15,MATCH($H6065,$G$2:$G$15,0),MATCH($I6065,$G$2:$S$2,0)),"")</f>
        <v>0.94</v>
      </c>
      <c r="F6065">
        <f>IFERROR(IF('SUIVI VENTES 403e'!$A6045&lt;&gt;"",ROUND((($C6065/1.2)-$E6065),2),""),"")</f>
        <v>7.39</v>
      </c>
      <c r="G6065">
        <f>IFERROR(IF('SUIVI VENTES 403e'!$A6045&lt;&gt;"",ROUND($F6065*$A6065,2),""),"")</f>
        <v>7.39</v>
      </c>
      <c r="H6065">
        <f>IFERROR(IF('SUIVI VENTES 403e'!$A6045&lt;&gt;"",YEAR('SUIVI VENTES 403e'!$G6045),""),"")</f>
        <v>2021</v>
      </c>
      <c r="I6065">
        <f>IFERROR(IF('SUIVI VENTES 403e'!$A6045&lt;&gt;"",MONTH('SUIVI VENTES 403e'!$G6045),""),"")</f>
        <v>4</v>
      </c>
    </row>
    <row r="6066" spans="1:9" x14ac:dyDescent="0.25">
      <c r="A6066">
        <f>IFERROR('SUIVI VENTES 403e'!B6046*(INDEX(traitement!$A$8:$B$16,MATCH('SUIVI VENTES 403e'!$H6046,traitement!$A$8:$A$16,0),2)),"")</f>
        <v>5</v>
      </c>
      <c r="B6066">
        <f>IFERROR('SUIVI VENTES 403e'!F6046,"")</f>
        <v>50</v>
      </c>
      <c r="C6066">
        <f>IFERROR(IF('SUIVI VENTES 403e'!$A6046&lt;&gt;"",ROUND($B6066/$A6066,2),""),"")</f>
        <v>10</v>
      </c>
      <c r="D6066" t="str">
        <f t="shared" si="156"/>
        <v/>
      </c>
      <c r="E6066">
        <f>IFERROR(INDEX($G$2:$S$15,MATCH($H6066,$G$2:$G$15,0),MATCH($I6066,$G$2:$S$2,0)),"")</f>
        <v>0.94</v>
      </c>
      <c r="F6066">
        <f>IFERROR(IF('SUIVI VENTES 403e'!$A6046&lt;&gt;"",ROUND((($C6066/1.2)-$E6066),2),""),"")</f>
        <v>7.39</v>
      </c>
      <c r="G6066">
        <f>IFERROR(IF('SUIVI VENTES 403e'!$A6046&lt;&gt;"",ROUND($F6066*$A6066,2),""),"")</f>
        <v>36.950000000000003</v>
      </c>
      <c r="H6066">
        <f>IFERROR(IF('SUIVI VENTES 403e'!$A6046&lt;&gt;"",YEAR('SUIVI VENTES 403e'!$G6046),""),"")</f>
        <v>2021</v>
      </c>
      <c r="I6066">
        <f>IFERROR(IF('SUIVI VENTES 403e'!$A6046&lt;&gt;"",MONTH('SUIVI VENTES 403e'!$G6046),""),"")</f>
        <v>4</v>
      </c>
    </row>
    <row r="6067" spans="1:9" x14ac:dyDescent="0.25">
      <c r="A6067">
        <f>IFERROR('SUIVI VENTES 403e'!B6047*(INDEX(traitement!$A$8:$B$16,MATCH('SUIVI VENTES 403e'!$H6047,traitement!$A$8:$A$16,0),2)),"")</f>
        <v>1</v>
      </c>
      <c r="B6067">
        <f>IFERROR('SUIVI VENTES 403e'!F6047,"")</f>
        <v>0</v>
      </c>
      <c r="C6067">
        <f>IFERROR(IF('SUIVI VENTES 403e'!$A6047&lt;&gt;"",ROUND($B6067/$A6067,2),""),"")</f>
        <v>0</v>
      </c>
      <c r="D6067">
        <f t="shared" si="156"/>
        <v>1</v>
      </c>
      <c r="E6067">
        <f>IFERROR(INDEX($G$2:$S$15,MATCH($H6067,$G$2:$G$15,0),MATCH($I6067,$G$2:$S$2,0)),"")</f>
        <v>0.94</v>
      </c>
      <c r="F6067">
        <f>IFERROR(IF('SUIVI VENTES 403e'!$A6047&lt;&gt;"",ROUND((($C6067/1.2)-$E6067),2),""),"")</f>
        <v>-0.94</v>
      </c>
      <c r="G6067">
        <f>IFERROR(IF('SUIVI VENTES 403e'!$A6047&lt;&gt;"",ROUND($F6067*$A6067,2),""),"")</f>
        <v>-0.94</v>
      </c>
      <c r="H6067">
        <f>IFERROR(IF('SUIVI VENTES 403e'!$A6047&lt;&gt;"",YEAR('SUIVI VENTES 403e'!$G6047),""),"")</f>
        <v>2021</v>
      </c>
      <c r="I6067">
        <f>IFERROR(IF('SUIVI VENTES 403e'!$A6047&lt;&gt;"",MONTH('SUIVI VENTES 403e'!$G6047),""),"")</f>
        <v>4</v>
      </c>
    </row>
    <row r="6068" spans="1:9" x14ac:dyDescent="0.25">
      <c r="A6068">
        <f>IFERROR('SUIVI VENTES 403e'!B6048*(INDEX(traitement!$A$8:$B$16,MATCH('SUIVI VENTES 403e'!$H6048,traitement!$A$8:$A$16,0),2)),"")</f>
        <v>12</v>
      </c>
      <c r="B6068">
        <f>IFERROR('SUIVI VENTES 403e'!F6048,"")</f>
        <v>120</v>
      </c>
      <c r="C6068">
        <f>IFERROR(IF('SUIVI VENTES 403e'!$A6048&lt;&gt;"",ROUND($B6068/$A6068,2),""),"")</f>
        <v>10</v>
      </c>
      <c r="D6068" t="str">
        <f t="shared" si="156"/>
        <v/>
      </c>
      <c r="E6068">
        <f>IFERROR(INDEX($G$2:$S$15,MATCH($H6068,$G$2:$G$15,0),MATCH($I6068,$G$2:$S$2,0)),"")</f>
        <v>0.94</v>
      </c>
      <c r="F6068">
        <f>IFERROR(IF('SUIVI VENTES 403e'!$A6048&lt;&gt;"",ROUND((($C6068/1.2)-$E6068),2),""),"")</f>
        <v>7.39</v>
      </c>
      <c r="G6068">
        <f>IFERROR(IF('SUIVI VENTES 403e'!$A6048&lt;&gt;"",ROUND($F6068*$A6068,2),""),"")</f>
        <v>88.68</v>
      </c>
      <c r="H6068">
        <f>IFERROR(IF('SUIVI VENTES 403e'!$A6048&lt;&gt;"",YEAR('SUIVI VENTES 403e'!$G6048),""),"")</f>
        <v>2021</v>
      </c>
      <c r="I6068">
        <f>IFERROR(IF('SUIVI VENTES 403e'!$A6048&lt;&gt;"",MONTH('SUIVI VENTES 403e'!$G6048),""),"")</f>
        <v>4</v>
      </c>
    </row>
    <row r="6069" spans="1:9" x14ac:dyDescent="0.25">
      <c r="A6069">
        <f>IFERROR('SUIVI VENTES 403e'!B6049*(INDEX(traitement!$A$8:$B$16,MATCH('SUIVI VENTES 403e'!$H6049,traitement!$A$8:$A$16,0),2)),"")</f>
        <v>10</v>
      </c>
      <c r="B6069">
        <f>IFERROR('SUIVI VENTES 403e'!F6049,"")</f>
        <v>100</v>
      </c>
      <c r="C6069">
        <f>IFERROR(IF('SUIVI VENTES 403e'!$A6049&lt;&gt;"",ROUND($B6069/$A6069,2),""),"")</f>
        <v>10</v>
      </c>
      <c r="D6069" t="str">
        <f t="shared" si="156"/>
        <v/>
      </c>
      <c r="E6069">
        <f>IFERROR(INDEX($G$2:$S$15,MATCH($H6069,$G$2:$G$15,0),MATCH($I6069,$G$2:$S$2,0)),"")</f>
        <v>0.94</v>
      </c>
      <c r="F6069">
        <f>IFERROR(IF('SUIVI VENTES 403e'!$A6049&lt;&gt;"",ROUND((($C6069/1.2)-$E6069),2),""),"")</f>
        <v>7.39</v>
      </c>
      <c r="G6069">
        <f>IFERROR(IF('SUIVI VENTES 403e'!$A6049&lt;&gt;"",ROUND($F6069*$A6069,2),""),"")</f>
        <v>73.900000000000006</v>
      </c>
      <c r="H6069">
        <f>IFERROR(IF('SUIVI VENTES 403e'!$A6049&lt;&gt;"",YEAR('SUIVI VENTES 403e'!$G6049),""),"")</f>
        <v>2021</v>
      </c>
      <c r="I6069">
        <f>IFERROR(IF('SUIVI VENTES 403e'!$A6049&lt;&gt;"",MONTH('SUIVI VENTES 403e'!$G6049),""),"")</f>
        <v>4</v>
      </c>
    </row>
    <row r="6070" spans="1:9" x14ac:dyDescent="0.25">
      <c r="A6070">
        <f>IFERROR('SUIVI VENTES 403e'!B6050*(INDEX(traitement!$A$8:$B$16,MATCH('SUIVI VENTES 403e'!$H6050,traitement!$A$8:$A$16,0),2)),"")</f>
        <v>6</v>
      </c>
      <c r="B6070">
        <f>IFERROR('SUIVI VENTES 403e'!F6050,"")</f>
        <v>60</v>
      </c>
      <c r="C6070">
        <f>IFERROR(IF('SUIVI VENTES 403e'!$A6050&lt;&gt;"",ROUND($B6070/$A6070,2),""),"")</f>
        <v>10</v>
      </c>
      <c r="D6070" t="str">
        <f t="shared" si="156"/>
        <v/>
      </c>
      <c r="E6070">
        <f>IFERROR(INDEX($G$2:$S$15,MATCH($H6070,$G$2:$G$15,0),MATCH($I6070,$G$2:$S$2,0)),"")</f>
        <v>0.94</v>
      </c>
      <c r="F6070">
        <f>IFERROR(IF('SUIVI VENTES 403e'!$A6050&lt;&gt;"",ROUND((($C6070/1.2)-$E6070),2),""),"")</f>
        <v>7.39</v>
      </c>
      <c r="G6070">
        <f>IFERROR(IF('SUIVI VENTES 403e'!$A6050&lt;&gt;"",ROUND($F6070*$A6070,2),""),"")</f>
        <v>44.34</v>
      </c>
      <c r="H6070">
        <f>IFERROR(IF('SUIVI VENTES 403e'!$A6050&lt;&gt;"",YEAR('SUIVI VENTES 403e'!$G6050),""),"")</f>
        <v>2021</v>
      </c>
      <c r="I6070">
        <f>IFERROR(IF('SUIVI VENTES 403e'!$A6050&lt;&gt;"",MONTH('SUIVI VENTES 403e'!$G6050),""),"")</f>
        <v>4</v>
      </c>
    </row>
    <row r="6071" spans="1:9" x14ac:dyDescent="0.25">
      <c r="A6071">
        <f>IFERROR('SUIVI VENTES 403e'!B6051*(INDEX(traitement!$A$8:$B$16,MATCH('SUIVI VENTES 403e'!$H6051,traitement!$A$8:$A$16,0),2)),"")</f>
        <v>7</v>
      </c>
      <c r="B6071">
        <f>IFERROR('SUIVI VENTES 403e'!F6051,"")</f>
        <v>70</v>
      </c>
      <c r="C6071">
        <f>IFERROR(IF('SUIVI VENTES 403e'!$A6051&lt;&gt;"",ROUND($B6071/$A6071,2),""),"")</f>
        <v>10</v>
      </c>
      <c r="D6071" t="str">
        <f t="shared" si="156"/>
        <v/>
      </c>
      <c r="E6071">
        <f>IFERROR(INDEX($G$2:$S$15,MATCH($H6071,$G$2:$G$15,0),MATCH($I6071,$G$2:$S$2,0)),"")</f>
        <v>0.94</v>
      </c>
      <c r="F6071">
        <f>IFERROR(IF('SUIVI VENTES 403e'!$A6051&lt;&gt;"",ROUND((($C6071/1.2)-$E6071),2),""),"")</f>
        <v>7.39</v>
      </c>
      <c r="G6071">
        <f>IFERROR(IF('SUIVI VENTES 403e'!$A6051&lt;&gt;"",ROUND($F6071*$A6071,2),""),"")</f>
        <v>51.73</v>
      </c>
      <c r="H6071">
        <f>IFERROR(IF('SUIVI VENTES 403e'!$A6051&lt;&gt;"",YEAR('SUIVI VENTES 403e'!$G6051),""),"")</f>
        <v>2021</v>
      </c>
      <c r="I6071">
        <f>IFERROR(IF('SUIVI VENTES 403e'!$A6051&lt;&gt;"",MONTH('SUIVI VENTES 403e'!$G6051),""),"")</f>
        <v>4</v>
      </c>
    </row>
    <row r="6072" spans="1:9" x14ac:dyDescent="0.25">
      <c r="A6072">
        <f>IFERROR('SUIVI VENTES 403e'!B6052*(INDEX(traitement!$A$8:$B$16,MATCH('SUIVI VENTES 403e'!$H6052,traitement!$A$8:$A$16,0),2)),"")</f>
        <v>12</v>
      </c>
      <c r="B6072">
        <f>IFERROR('SUIVI VENTES 403e'!F6052,"")</f>
        <v>120</v>
      </c>
      <c r="C6072">
        <f>IFERROR(IF('SUIVI VENTES 403e'!$A6052&lt;&gt;"",ROUND($B6072/$A6072,2),""),"")</f>
        <v>10</v>
      </c>
      <c r="D6072" t="str">
        <f t="shared" si="156"/>
        <v/>
      </c>
      <c r="E6072">
        <f>IFERROR(INDEX($G$2:$S$15,MATCH($H6072,$G$2:$G$15,0),MATCH($I6072,$G$2:$S$2,0)),"")</f>
        <v>0.94</v>
      </c>
      <c r="F6072">
        <f>IFERROR(IF('SUIVI VENTES 403e'!$A6052&lt;&gt;"",ROUND((($C6072/1.2)-$E6072),2),""),"")</f>
        <v>7.39</v>
      </c>
      <c r="G6072">
        <f>IFERROR(IF('SUIVI VENTES 403e'!$A6052&lt;&gt;"",ROUND($F6072*$A6072,2),""),"")</f>
        <v>88.68</v>
      </c>
      <c r="H6072">
        <f>IFERROR(IF('SUIVI VENTES 403e'!$A6052&lt;&gt;"",YEAR('SUIVI VENTES 403e'!$G6052),""),"")</f>
        <v>2021</v>
      </c>
      <c r="I6072">
        <f>IFERROR(IF('SUIVI VENTES 403e'!$A6052&lt;&gt;"",MONTH('SUIVI VENTES 403e'!$G6052),""),"")</f>
        <v>4</v>
      </c>
    </row>
    <row r="6073" spans="1:9" x14ac:dyDescent="0.25">
      <c r="A6073">
        <f>IFERROR('SUIVI VENTES 403e'!B6053*(INDEX(traitement!$A$8:$B$16,MATCH('SUIVI VENTES 403e'!$H6053,traitement!$A$8:$A$16,0),2)),"")</f>
        <v>12</v>
      </c>
      <c r="B6073">
        <f>IFERROR('SUIVI VENTES 403e'!F6053,"")</f>
        <v>120</v>
      </c>
      <c r="C6073">
        <f>IFERROR(IF('SUIVI VENTES 403e'!$A6053&lt;&gt;"",ROUND($B6073/$A6073,2),""),"")</f>
        <v>10</v>
      </c>
      <c r="D6073" t="str">
        <f t="shared" si="156"/>
        <v/>
      </c>
      <c r="E6073">
        <f>IFERROR(INDEX($G$2:$S$15,MATCH($H6073,$G$2:$G$15,0),MATCH($I6073,$G$2:$S$2,0)),"")</f>
        <v>0.94</v>
      </c>
      <c r="F6073">
        <f>IFERROR(IF('SUIVI VENTES 403e'!$A6053&lt;&gt;"",ROUND((($C6073/1.2)-$E6073),2),""),"")</f>
        <v>7.39</v>
      </c>
      <c r="G6073">
        <f>IFERROR(IF('SUIVI VENTES 403e'!$A6053&lt;&gt;"",ROUND($F6073*$A6073,2),""),"")</f>
        <v>88.68</v>
      </c>
      <c r="H6073">
        <f>IFERROR(IF('SUIVI VENTES 403e'!$A6053&lt;&gt;"",YEAR('SUIVI VENTES 403e'!$G6053),""),"")</f>
        <v>2021</v>
      </c>
      <c r="I6073">
        <f>IFERROR(IF('SUIVI VENTES 403e'!$A6053&lt;&gt;"",MONTH('SUIVI VENTES 403e'!$G6053),""),"")</f>
        <v>4</v>
      </c>
    </row>
    <row r="6074" spans="1:9" x14ac:dyDescent="0.25">
      <c r="A6074">
        <f>IFERROR('SUIVI VENTES 403e'!B6054*(INDEX(traitement!$A$8:$B$16,MATCH('SUIVI VENTES 403e'!$H6054,traitement!$A$8:$A$16,0),2)),"")</f>
        <v>10</v>
      </c>
      <c r="B6074">
        <f>IFERROR('SUIVI VENTES 403e'!F6054,"")</f>
        <v>100</v>
      </c>
      <c r="C6074">
        <f>IFERROR(IF('SUIVI VENTES 403e'!$A6054&lt;&gt;"",ROUND($B6074/$A6074,2),""),"")</f>
        <v>10</v>
      </c>
      <c r="D6074" t="str">
        <f t="shared" si="156"/>
        <v/>
      </c>
      <c r="E6074">
        <f>IFERROR(INDEX($G$2:$S$15,MATCH($H6074,$G$2:$G$15,0),MATCH($I6074,$G$2:$S$2,0)),"")</f>
        <v>0.94</v>
      </c>
      <c r="F6074">
        <f>IFERROR(IF('SUIVI VENTES 403e'!$A6054&lt;&gt;"",ROUND((($C6074/1.2)-$E6074),2),""),"")</f>
        <v>7.39</v>
      </c>
      <c r="G6074">
        <f>IFERROR(IF('SUIVI VENTES 403e'!$A6054&lt;&gt;"",ROUND($F6074*$A6074,2),""),"")</f>
        <v>73.900000000000006</v>
      </c>
      <c r="H6074">
        <f>IFERROR(IF('SUIVI VENTES 403e'!$A6054&lt;&gt;"",YEAR('SUIVI VENTES 403e'!$G6054),""),"")</f>
        <v>2021</v>
      </c>
      <c r="I6074">
        <f>IFERROR(IF('SUIVI VENTES 403e'!$A6054&lt;&gt;"",MONTH('SUIVI VENTES 403e'!$G6054),""),"")</f>
        <v>4</v>
      </c>
    </row>
    <row r="6075" spans="1:9" x14ac:dyDescent="0.25">
      <c r="A6075">
        <f>IFERROR('SUIVI VENTES 403e'!B6055*(INDEX(traitement!$A$8:$B$16,MATCH('SUIVI VENTES 403e'!$H6055,traitement!$A$8:$A$16,0),2)),"")</f>
        <v>2</v>
      </c>
      <c r="B6075">
        <f>IFERROR('SUIVI VENTES 403e'!F6055,"")</f>
        <v>0</v>
      </c>
      <c r="C6075">
        <f>IFERROR(IF('SUIVI VENTES 403e'!$A6055&lt;&gt;"",ROUND($B6075/$A6075,2),""),"")</f>
        <v>0</v>
      </c>
      <c r="D6075">
        <f t="shared" si="156"/>
        <v>2</v>
      </c>
      <c r="E6075">
        <f>IFERROR(INDEX($G$2:$S$15,MATCH($H6075,$G$2:$G$15,0),MATCH($I6075,$G$2:$S$2,0)),"")</f>
        <v>0.94</v>
      </c>
      <c r="F6075">
        <f>IFERROR(IF('SUIVI VENTES 403e'!$A6055&lt;&gt;"",ROUND((($C6075/1.2)-$E6075),2),""),"")</f>
        <v>-0.94</v>
      </c>
      <c r="G6075">
        <f>IFERROR(IF('SUIVI VENTES 403e'!$A6055&lt;&gt;"",ROUND($F6075*$A6075,2),""),"")</f>
        <v>-1.88</v>
      </c>
      <c r="H6075">
        <f>IFERROR(IF('SUIVI VENTES 403e'!$A6055&lt;&gt;"",YEAR('SUIVI VENTES 403e'!$G6055),""),"")</f>
        <v>2021</v>
      </c>
      <c r="I6075">
        <f>IFERROR(IF('SUIVI VENTES 403e'!$A6055&lt;&gt;"",MONTH('SUIVI VENTES 403e'!$G6055),""),"")</f>
        <v>4</v>
      </c>
    </row>
    <row r="6076" spans="1:9" x14ac:dyDescent="0.25">
      <c r="A6076">
        <f>IFERROR('SUIVI VENTES 403e'!B6056*(INDEX(traitement!$A$8:$B$16,MATCH('SUIVI VENTES 403e'!$H6056,traitement!$A$8:$A$16,0),2)),"")</f>
        <v>2</v>
      </c>
      <c r="B6076">
        <f>IFERROR('SUIVI VENTES 403e'!F6056,"")</f>
        <v>20</v>
      </c>
      <c r="C6076">
        <f>IFERROR(IF('SUIVI VENTES 403e'!$A6056&lt;&gt;"",ROUND($B6076/$A6076,2),""),"")</f>
        <v>10</v>
      </c>
      <c r="D6076" t="str">
        <f t="shared" si="156"/>
        <v/>
      </c>
      <c r="E6076">
        <f>IFERROR(INDEX($G$2:$S$15,MATCH($H6076,$G$2:$G$15,0),MATCH($I6076,$G$2:$S$2,0)),"")</f>
        <v>0.94</v>
      </c>
      <c r="F6076">
        <f>IFERROR(IF('SUIVI VENTES 403e'!$A6056&lt;&gt;"",ROUND((($C6076/1.2)-$E6076),2),""),"")</f>
        <v>7.39</v>
      </c>
      <c r="G6076">
        <f>IFERROR(IF('SUIVI VENTES 403e'!$A6056&lt;&gt;"",ROUND($F6076*$A6076,2),""),"")</f>
        <v>14.78</v>
      </c>
      <c r="H6076">
        <f>IFERROR(IF('SUIVI VENTES 403e'!$A6056&lt;&gt;"",YEAR('SUIVI VENTES 403e'!$G6056),""),"")</f>
        <v>2021</v>
      </c>
      <c r="I6076">
        <f>IFERROR(IF('SUIVI VENTES 403e'!$A6056&lt;&gt;"",MONTH('SUIVI VENTES 403e'!$G6056),""),"")</f>
        <v>4</v>
      </c>
    </row>
    <row r="6077" spans="1:9" x14ac:dyDescent="0.25">
      <c r="A6077">
        <f>IFERROR('SUIVI VENTES 403e'!B6057*(INDEX(traitement!$A$8:$B$16,MATCH('SUIVI VENTES 403e'!$H6057,traitement!$A$8:$A$16,0),2)),"")</f>
        <v>10</v>
      </c>
      <c r="B6077">
        <f>IFERROR('SUIVI VENTES 403e'!F6057,"")</f>
        <v>100</v>
      </c>
      <c r="C6077">
        <f>IFERROR(IF('SUIVI VENTES 403e'!$A6057&lt;&gt;"",ROUND($B6077/$A6077,2),""),"")</f>
        <v>10</v>
      </c>
      <c r="D6077" t="str">
        <f t="shared" si="156"/>
        <v/>
      </c>
      <c r="E6077">
        <f>IFERROR(INDEX($G$2:$S$15,MATCH($H6077,$G$2:$G$15,0),MATCH($I6077,$G$2:$S$2,0)),"")</f>
        <v>0.94</v>
      </c>
      <c r="F6077">
        <f>IFERROR(IF('SUIVI VENTES 403e'!$A6057&lt;&gt;"",ROUND((($C6077/1.2)-$E6077),2),""),"")</f>
        <v>7.39</v>
      </c>
      <c r="G6077">
        <f>IFERROR(IF('SUIVI VENTES 403e'!$A6057&lt;&gt;"",ROUND($F6077*$A6077,2),""),"")</f>
        <v>73.900000000000006</v>
      </c>
      <c r="H6077">
        <f>IFERROR(IF('SUIVI VENTES 403e'!$A6057&lt;&gt;"",YEAR('SUIVI VENTES 403e'!$G6057),""),"")</f>
        <v>2021</v>
      </c>
      <c r="I6077">
        <f>IFERROR(IF('SUIVI VENTES 403e'!$A6057&lt;&gt;"",MONTH('SUIVI VENTES 403e'!$G6057),""),"")</f>
        <v>4</v>
      </c>
    </row>
    <row r="6078" spans="1:9" x14ac:dyDescent="0.25">
      <c r="A6078">
        <f>IFERROR('SUIVI VENTES 403e'!B6058*(INDEX(traitement!$A$8:$B$16,MATCH('SUIVI VENTES 403e'!$H6058,traitement!$A$8:$A$16,0),2)),"")</f>
        <v>5</v>
      </c>
      <c r="B6078">
        <f>IFERROR('SUIVI VENTES 403e'!F6058,"")</f>
        <v>50</v>
      </c>
      <c r="C6078">
        <f>IFERROR(IF('SUIVI VENTES 403e'!$A6058&lt;&gt;"",ROUND($B6078/$A6078,2),""),"")</f>
        <v>10</v>
      </c>
      <c r="D6078" t="str">
        <f t="shared" si="156"/>
        <v/>
      </c>
      <c r="E6078">
        <f>IFERROR(INDEX($G$2:$S$15,MATCH($H6078,$G$2:$G$15,0),MATCH($I6078,$G$2:$S$2,0)),"")</f>
        <v>0.94</v>
      </c>
      <c r="F6078">
        <f>IFERROR(IF('SUIVI VENTES 403e'!$A6058&lt;&gt;"",ROUND((($C6078/1.2)-$E6078),2),""),"")</f>
        <v>7.39</v>
      </c>
      <c r="G6078">
        <f>IFERROR(IF('SUIVI VENTES 403e'!$A6058&lt;&gt;"",ROUND($F6078*$A6078,2),""),"")</f>
        <v>36.950000000000003</v>
      </c>
      <c r="H6078">
        <f>IFERROR(IF('SUIVI VENTES 403e'!$A6058&lt;&gt;"",YEAR('SUIVI VENTES 403e'!$G6058),""),"")</f>
        <v>2021</v>
      </c>
      <c r="I6078">
        <f>IFERROR(IF('SUIVI VENTES 403e'!$A6058&lt;&gt;"",MONTH('SUIVI VENTES 403e'!$G6058),""),"")</f>
        <v>4</v>
      </c>
    </row>
    <row r="6079" spans="1:9" x14ac:dyDescent="0.25">
      <c r="A6079">
        <f>IFERROR('SUIVI VENTES 403e'!B6059*(INDEX(traitement!$A$8:$B$16,MATCH('SUIVI VENTES 403e'!$H6059,traitement!$A$8:$A$16,0),2)),"")</f>
        <v>4</v>
      </c>
      <c r="B6079">
        <f>IFERROR('SUIVI VENTES 403e'!F6059,"")</f>
        <v>40</v>
      </c>
      <c r="C6079">
        <f>IFERROR(IF('SUIVI VENTES 403e'!$A6059&lt;&gt;"",ROUND($B6079/$A6079,2),""),"")</f>
        <v>10</v>
      </c>
      <c r="D6079" t="str">
        <f t="shared" si="156"/>
        <v/>
      </c>
      <c r="E6079">
        <f>IFERROR(INDEX($G$2:$S$15,MATCH($H6079,$G$2:$G$15,0),MATCH($I6079,$G$2:$S$2,0)),"")</f>
        <v>0.94</v>
      </c>
      <c r="F6079">
        <f>IFERROR(IF('SUIVI VENTES 403e'!$A6059&lt;&gt;"",ROUND((($C6079/1.2)-$E6079),2),""),"")</f>
        <v>7.39</v>
      </c>
      <c r="G6079">
        <f>IFERROR(IF('SUIVI VENTES 403e'!$A6059&lt;&gt;"",ROUND($F6079*$A6079,2),""),"")</f>
        <v>29.56</v>
      </c>
      <c r="H6079">
        <f>IFERROR(IF('SUIVI VENTES 403e'!$A6059&lt;&gt;"",YEAR('SUIVI VENTES 403e'!$G6059),""),"")</f>
        <v>2021</v>
      </c>
      <c r="I6079">
        <f>IFERROR(IF('SUIVI VENTES 403e'!$A6059&lt;&gt;"",MONTH('SUIVI VENTES 403e'!$G6059),""),"")</f>
        <v>4</v>
      </c>
    </row>
    <row r="6080" spans="1:9" x14ac:dyDescent="0.25">
      <c r="A6080">
        <f>IFERROR('SUIVI VENTES 403e'!B6060*(INDEX(traitement!$A$8:$B$16,MATCH('SUIVI VENTES 403e'!$H6060,traitement!$A$8:$A$16,0),2)),"")</f>
        <v>12</v>
      </c>
      <c r="B6080">
        <f>IFERROR('SUIVI VENTES 403e'!F6060,"")</f>
        <v>120</v>
      </c>
      <c r="C6080">
        <f>IFERROR(IF('SUIVI VENTES 403e'!$A6060&lt;&gt;"",ROUND($B6080/$A6080,2),""),"")</f>
        <v>10</v>
      </c>
      <c r="D6080" t="str">
        <f t="shared" si="156"/>
        <v/>
      </c>
      <c r="E6080">
        <f>IFERROR(INDEX($G$2:$S$15,MATCH($H6080,$G$2:$G$15,0),MATCH($I6080,$G$2:$S$2,0)),"")</f>
        <v>0.94</v>
      </c>
      <c r="F6080">
        <f>IFERROR(IF('SUIVI VENTES 403e'!$A6060&lt;&gt;"",ROUND((($C6080/1.2)-$E6080),2),""),"")</f>
        <v>7.39</v>
      </c>
      <c r="G6080">
        <f>IFERROR(IF('SUIVI VENTES 403e'!$A6060&lt;&gt;"",ROUND($F6080*$A6080,2),""),"")</f>
        <v>88.68</v>
      </c>
      <c r="H6080">
        <f>IFERROR(IF('SUIVI VENTES 403e'!$A6060&lt;&gt;"",YEAR('SUIVI VENTES 403e'!$G6060),""),"")</f>
        <v>2021</v>
      </c>
      <c r="I6080">
        <f>IFERROR(IF('SUIVI VENTES 403e'!$A6060&lt;&gt;"",MONTH('SUIVI VENTES 403e'!$G6060),""),"")</f>
        <v>5</v>
      </c>
    </row>
    <row r="6081" spans="1:9" x14ac:dyDescent="0.25">
      <c r="A6081">
        <f>IFERROR('SUIVI VENTES 403e'!B6061*(INDEX(traitement!$A$8:$B$16,MATCH('SUIVI VENTES 403e'!$H6061,traitement!$A$8:$A$16,0),2)),"")</f>
        <v>12</v>
      </c>
      <c r="B6081">
        <f>IFERROR('SUIVI VENTES 403e'!F6061,"")</f>
        <v>120</v>
      </c>
      <c r="C6081">
        <f>IFERROR(IF('SUIVI VENTES 403e'!$A6061&lt;&gt;"",ROUND($B6081/$A6081,2),""),"")</f>
        <v>10</v>
      </c>
      <c r="D6081" t="str">
        <f t="shared" si="156"/>
        <v/>
      </c>
      <c r="E6081">
        <f>IFERROR(INDEX($G$2:$S$15,MATCH($H6081,$G$2:$G$15,0),MATCH($I6081,$G$2:$S$2,0)),"")</f>
        <v>0.94</v>
      </c>
      <c r="F6081">
        <f>IFERROR(IF('SUIVI VENTES 403e'!$A6061&lt;&gt;"",ROUND((($C6081/1.2)-$E6081),2),""),"")</f>
        <v>7.39</v>
      </c>
      <c r="G6081">
        <f>IFERROR(IF('SUIVI VENTES 403e'!$A6061&lt;&gt;"",ROUND($F6081*$A6081,2),""),"")</f>
        <v>88.68</v>
      </c>
      <c r="H6081">
        <f>IFERROR(IF('SUIVI VENTES 403e'!$A6061&lt;&gt;"",YEAR('SUIVI VENTES 403e'!$G6061),""),"")</f>
        <v>2021</v>
      </c>
      <c r="I6081">
        <f>IFERROR(IF('SUIVI VENTES 403e'!$A6061&lt;&gt;"",MONTH('SUIVI VENTES 403e'!$G6061),""),"")</f>
        <v>5</v>
      </c>
    </row>
    <row r="6082" spans="1:9" x14ac:dyDescent="0.25">
      <c r="A6082">
        <f>IFERROR('SUIVI VENTES 403e'!B6062*(INDEX(traitement!$A$8:$B$16,MATCH('SUIVI VENTES 403e'!$H6062,traitement!$A$8:$A$16,0),2)),"")</f>
        <v>12</v>
      </c>
      <c r="B6082">
        <f>IFERROR('SUIVI VENTES 403e'!F6062,"")</f>
        <v>120</v>
      </c>
      <c r="C6082">
        <f>IFERROR(IF('SUIVI VENTES 403e'!$A6062&lt;&gt;"",ROUND($B6082/$A6082,2),""),"")</f>
        <v>10</v>
      </c>
      <c r="D6082" t="str">
        <f t="shared" si="156"/>
        <v/>
      </c>
      <c r="E6082">
        <f>IFERROR(INDEX($G$2:$S$15,MATCH($H6082,$G$2:$G$15,0),MATCH($I6082,$G$2:$S$2,0)),"")</f>
        <v>0.94</v>
      </c>
      <c r="F6082">
        <f>IFERROR(IF('SUIVI VENTES 403e'!$A6062&lt;&gt;"",ROUND((($C6082/1.2)-$E6082),2),""),"")</f>
        <v>7.39</v>
      </c>
      <c r="G6082">
        <f>IFERROR(IF('SUIVI VENTES 403e'!$A6062&lt;&gt;"",ROUND($F6082*$A6082,2),""),"")</f>
        <v>88.68</v>
      </c>
      <c r="H6082">
        <f>IFERROR(IF('SUIVI VENTES 403e'!$A6062&lt;&gt;"",YEAR('SUIVI VENTES 403e'!$G6062),""),"")</f>
        <v>2021</v>
      </c>
      <c r="I6082">
        <f>IFERROR(IF('SUIVI VENTES 403e'!$A6062&lt;&gt;"",MONTH('SUIVI VENTES 403e'!$G6062),""),"")</f>
        <v>5</v>
      </c>
    </row>
    <row r="6083" spans="1:9" x14ac:dyDescent="0.25">
      <c r="A6083">
        <f>IFERROR('SUIVI VENTES 403e'!B6063*(INDEX(traitement!$A$8:$B$16,MATCH('SUIVI VENTES 403e'!$H6063,traitement!$A$8:$A$16,0),2)),"")</f>
        <v>12</v>
      </c>
      <c r="B6083">
        <f>IFERROR('SUIVI VENTES 403e'!F6063,"")</f>
        <v>120</v>
      </c>
      <c r="C6083">
        <f>IFERROR(IF('SUIVI VENTES 403e'!$A6063&lt;&gt;"",ROUND($B6083/$A6083,2),""),"")</f>
        <v>10</v>
      </c>
      <c r="D6083" t="str">
        <f t="shared" si="156"/>
        <v/>
      </c>
      <c r="E6083">
        <f>IFERROR(INDEX($G$2:$S$15,MATCH($H6083,$G$2:$G$15,0),MATCH($I6083,$G$2:$S$2,0)),"")</f>
        <v>0.94</v>
      </c>
      <c r="F6083">
        <f>IFERROR(IF('SUIVI VENTES 403e'!$A6063&lt;&gt;"",ROUND((($C6083/1.2)-$E6083),2),""),"")</f>
        <v>7.39</v>
      </c>
      <c r="G6083">
        <f>IFERROR(IF('SUIVI VENTES 403e'!$A6063&lt;&gt;"",ROUND($F6083*$A6083,2),""),"")</f>
        <v>88.68</v>
      </c>
      <c r="H6083">
        <f>IFERROR(IF('SUIVI VENTES 403e'!$A6063&lt;&gt;"",YEAR('SUIVI VENTES 403e'!$G6063),""),"")</f>
        <v>2021</v>
      </c>
      <c r="I6083">
        <f>IFERROR(IF('SUIVI VENTES 403e'!$A6063&lt;&gt;"",MONTH('SUIVI VENTES 403e'!$G6063),""),"")</f>
        <v>5</v>
      </c>
    </row>
    <row r="6084" spans="1:9" x14ac:dyDescent="0.25">
      <c r="A6084">
        <f>IFERROR('SUIVI VENTES 403e'!B6064*(INDEX(traitement!$A$8:$B$16,MATCH('SUIVI VENTES 403e'!$H6064,traitement!$A$8:$A$16,0),2)),"")</f>
        <v>3</v>
      </c>
      <c r="B6084">
        <f>IFERROR('SUIVI VENTES 403e'!F6064,"")</f>
        <v>0</v>
      </c>
      <c r="C6084">
        <f>IFERROR(IF('SUIVI VENTES 403e'!$A6064&lt;&gt;"",ROUND($B6084/$A6084,2),""),"")</f>
        <v>0</v>
      </c>
      <c r="D6084">
        <f t="shared" si="156"/>
        <v>3</v>
      </c>
      <c r="E6084">
        <f>IFERROR(INDEX($G$2:$S$15,MATCH($H6084,$G$2:$G$15,0),MATCH($I6084,$G$2:$S$2,0)),"")</f>
        <v>0.94</v>
      </c>
      <c r="F6084">
        <f>IFERROR(IF('SUIVI VENTES 403e'!$A6064&lt;&gt;"",ROUND((($C6084/1.2)-$E6084),2),""),"")</f>
        <v>-0.94</v>
      </c>
      <c r="G6084">
        <f>IFERROR(IF('SUIVI VENTES 403e'!$A6064&lt;&gt;"",ROUND($F6084*$A6084,2),""),"")</f>
        <v>-2.82</v>
      </c>
      <c r="H6084">
        <f>IFERROR(IF('SUIVI VENTES 403e'!$A6064&lt;&gt;"",YEAR('SUIVI VENTES 403e'!$G6064),""),"")</f>
        <v>2021</v>
      </c>
      <c r="I6084">
        <f>IFERROR(IF('SUIVI VENTES 403e'!$A6064&lt;&gt;"",MONTH('SUIVI VENTES 403e'!$G6064),""),"")</f>
        <v>5</v>
      </c>
    </row>
    <row r="6085" spans="1:9" x14ac:dyDescent="0.25">
      <c r="A6085">
        <f>IFERROR('SUIVI VENTES 403e'!B6065*(INDEX(traitement!$A$8:$B$16,MATCH('SUIVI VENTES 403e'!$H6065,traitement!$A$8:$A$16,0),2)),"")</f>
        <v>10</v>
      </c>
      <c r="B6085">
        <f>IFERROR('SUIVI VENTES 403e'!F6065,"")</f>
        <v>100</v>
      </c>
      <c r="C6085">
        <f>IFERROR(IF('SUIVI VENTES 403e'!$A6065&lt;&gt;"",ROUND($B6085/$A6085,2),""),"")</f>
        <v>10</v>
      </c>
      <c r="D6085" t="str">
        <f t="shared" si="156"/>
        <v/>
      </c>
      <c r="E6085">
        <f>IFERROR(INDEX($G$2:$S$15,MATCH($H6085,$G$2:$G$15,0),MATCH($I6085,$G$2:$S$2,0)),"")</f>
        <v>0.94</v>
      </c>
      <c r="F6085">
        <f>IFERROR(IF('SUIVI VENTES 403e'!$A6065&lt;&gt;"",ROUND((($C6085/1.2)-$E6085),2),""),"")</f>
        <v>7.39</v>
      </c>
      <c r="G6085">
        <f>IFERROR(IF('SUIVI VENTES 403e'!$A6065&lt;&gt;"",ROUND($F6085*$A6085,2),""),"")</f>
        <v>73.900000000000006</v>
      </c>
      <c r="H6085">
        <f>IFERROR(IF('SUIVI VENTES 403e'!$A6065&lt;&gt;"",YEAR('SUIVI VENTES 403e'!$G6065),""),"")</f>
        <v>2021</v>
      </c>
      <c r="I6085">
        <f>IFERROR(IF('SUIVI VENTES 403e'!$A6065&lt;&gt;"",MONTH('SUIVI VENTES 403e'!$G6065),""),"")</f>
        <v>5</v>
      </c>
    </row>
    <row r="6086" spans="1:9" x14ac:dyDescent="0.25">
      <c r="A6086">
        <f>IFERROR('SUIVI VENTES 403e'!B6066*(INDEX(traitement!$A$8:$B$16,MATCH('SUIVI VENTES 403e'!$H6066,traitement!$A$8:$A$16,0),2)),"")</f>
        <v>3</v>
      </c>
      <c r="B6086">
        <f>IFERROR('SUIVI VENTES 403e'!F6066,"")</f>
        <v>30</v>
      </c>
      <c r="C6086">
        <f>IFERROR(IF('SUIVI VENTES 403e'!$A6066&lt;&gt;"",ROUND($B6086/$A6086,2),""),"")</f>
        <v>10</v>
      </c>
      <c r="D6086" t="str">
        <f t="shared" si="156"/>
        <v/>
      </c>
      <c r="E6086">
        <f>IFERROR(INDEX($G$2:$S$15,MATCH($H6086,$G$2:$G$15,0),MATCH($I6086,$G$2:$S$2,0)),"")</f>
        <v>0.94</v>
      </c>
      <c r="F6086">
        <f>IFERROR(IF('SUIVI VENTES 403e'!$A6066&lt;&gt;"",ROUND((($C6086/1.2)-$E6086),2),""),"")</f>
        <v>7.39</v>
      </c>
      <c r="G6086">
        <f>IFERROR(IF('SUIVI VENTES 403e'!$A6066&lt;&gt;"",ROUND($F6086*$A6086,2),""),"")</f>
        <v>22.17</v>
      </c>
      <c r="H6086">
        <f>IFERROR(IF('SUIVI VENTES 403e'!$A6066&lt;&gt;"",YEAR('SUIVI VENTES 403e'!$G6066),""),"")</f>
        <v>2021</v>
      </c>
      <c r="I6086">
        <f>IFERROR(IF('SUIVI VENTES 403e'!$A6066&lt;&gt;"",MONTH('SUIVI VENTES 403e'!$G6066),""),"")</f>
        <v>5</v>
      </c>
    </row>
    <row r="6087" spans="1:9" x14ac:dyDescent="0.25">
      <c r="A6087">
        <f>IFERROR('SUIVI VENTES 403e'!B6067*(INDEX(traitement!$A$8:$B$16,MATCH('SUIVI VENTES 403e'!$H6067,traitement!$A$8:$A$16,0),2)),"")</f>
        <v>6</v>
      </c>
      <c r="B6087">
        <f>IFERROR('SUIVI VENTES 403e'!F6067,"")</f>
        <v>60</v>
      </c>
      <c r="C6087">
        <f>IFERROR(IF('SUIVI VENTES 403e'!$A6067&lt;&gt;"",ROUND($B6087/$A6087,2),""),"")</f>
        <v>10</v>
      </c>
      <c r="D6087" t="str">
        <f t="shared" si="156"/>
        <v/>
      </c>
      <c r="E6087">
        <f>IFERROR(INDEX($G$2:$S$15,MATCH($H6087,$G$2:$G$15,0),MATCH($I6087,$G$2:$S$2,0)),"")</f>
        <v>0.94</v>
      </c>
      <c r="F6087">
        <f>IFERROR(IF('SUIVI VENTES 403e'!$A6067&lt;&gt;"",ROUND((($C6087/1.2)-$E6087),2),""),"")</f>
        <v>7.39</v>
      </c>
      <c r="G6087">
        <f>IFERROR(IF('SUIVI VENTES 403e'!$A6067&lt;&gt;"",ROUND($F6087*$A6087,2),""),"")</f>
        <v>44.34</v>
      </c>
      <c r="H6087">
        <f>IFERROR(IF('SUIVI VENTES 403e'!$A6067&lt;&gt;"",YEAR('SUIVI VENTES 403e'!$G6067),""),"")</f>
        <v>2021</v>
      </c>
      <c r="I6087">
        <f>IFERROR(IF('SUIVI VENTES 403e'!$A6067&lt;&gt;"",MONTH('SUIVI VENTES 403e'!$G6067),""),"")</f>
        <v>5</v>
      </c>
    </row>
    <row r="6088" spans="1:9" x14ac:dyDescent="0.25">
      <c r="A6088">
        <f>IFERROR('SUIVI VENTES 403e'!B6068*(INDEX(traitement!$A$8:$B$16,MATCH('SUIVI VENTES 403e'!$H6068,traitement!$A$8:$A$16,0),2)),"")</f>
        <v>15</v>
      </c>
      <c r="B6088">
        <f>IFERROR('SUIVI VENTES 403e'!F6068,"")</f>
        <v>150</v>
      </c>
      <c r="C6088">
        <f>IFERROR(IF('SUIVI VENTES 403e'!$A6068&lt;&gt;"",ROUND($B6088/$A6088,2),""),"")</f>
        <v>10</v>
      </c>
      <c r="D6088" t="str">
        <f t="shared" si="156"/>
        <v/>
      </c>
      <c r="E6088">
        <f>IFERROR(INDEX($G$2:$S$15,MATCH($H6088,$G$2:$G$15,0),MATCH($I6088,$G$2:$S$2,0)),"")</f>
        <v>0.94</v>
      </c>
      <c r="F6088">
        <f>IFERROR(IF('SUIVI VENTES 403e'!$A6068&lt;&gt;"",ROUND((($C6088/1.2)-$E6088),2),""),"")</f>
        <v>7.39</v>
      </c>
      <c r="G6088">
        <f>IFERROR(IF('SUIVI VENTES 403e'!$A6068&lt;&gt;"",ROUND($F6088*$A6088,2),""),"")</f>
        <v>110.85</v>
      </c>
      <c r="H6088">
        <f>IFERROR(IF('SUIVI VENTES 403e'!$A6068&lt;&gt;"",YEAR('SUIVI VENTES 403e'!$G6068),""),"")</f>
        <v>2021</v>
      </c>
      <c r="I6088">
        <f>IFERROR(IF('SUIVI VENTES 403e'!$A6068&lt;&gt;"",MONTH('SUIVI VENTES 403e'!$G6068),""),"")</f>
        <v>5</v>
      </c>
    </row>
    <row r="6089" spans="1:9" x14ac:dyDescent="0.25">
      <c r="A6089">
        <f>IFERROR('SUIVI VENTES 403e'!B6069*(INDEX(traitement!$A$8:$B$16,MATCH('SUIVI VENTES 403e'!$H6069,traitement!$A$8:$A$16,0),2)),"")</f>
        <v>3</v>
      </c>
      <c r="B6089">
        <f>IFERROR('SUIVI VENTES 403e'!F6069,"")</f>
        <v>35</v>
      </c>
      <c r="C6089">
        <f>IFERROR(IF('SUIVI VENTES 403e'!$A6069&lt;&gt;"",ROUND($B6089/$A6089,2),""),"")</f>
        <v>11.67</v>
      </c>
      <c r="D6089" t="str">
        <f t="shared" si="156"/>
        <v/>
      </c>
      <c r="E6089">
        <f>IFERROR(INDEX($G$2:$S$15,MATCH($H6089,$G$2:$G$15,0),MATCH($I6089,$G$2:$S$2,0)),"")</f>
        <v>0.94</v>
      </c>
      <c r="F6089">
        <f>IFERROR(IF('SUIVI VENTES 403e'!$A6069&lt;&gt;"",ROUND((($C6089/1.2)-$E6089),2),""),"")</f>
        <v>8.7899999999999991</v>
      </c>
      <c r="G6089">
        <f>IFERROR(IF('SUIVI VENTES 403e'!$A6069&lt;&gt;"",ROUND($F6089*$A6089,2),""),"")</f>
        <v>26.37</v>
      </c>
      <c r="H6089">
        <f>IFERROR(IF('SUIVI VENTES 403e'!$A6069&lt;&gt;"",YEAR('SUIVI VENTES 403e'!$G6069),""),"")</f>
        <v>2021</v>
      </c>
      <c r="I6089">
        <f>IFERROR(IF('SUIVI VENTES 403e'!$A6069&lt;&gt;"",MONTH('SUIVI VENTES 403e'!$G6069),""),"")</f>
        <v>5</v>
      </c>
    </row>
    <row r="6090" spans="1:9" x14ac:dyDescent="0.25">
      <c r="A6090">
        <f>IFERROR('SUIVI VENTES 403e'!B6070*(INDEX(traitement!$A$8:$B$16,MATCH('SUIVI VENTES 403e'!$H6070,traitement!$A$8:$A$16,0),2)),"")</f>
        <v>12</v>
      </c>
      <c r="B6090">
        <f>IFERROR('SUIVI VENTES 403e'!F6070,"")</f>
        <v>120</v>
      </c>
      <c r="C6090">
        <f>IFERROR(IF('SUIVI VENTES 403e'!$A6070&lt;&gt;"",ROUND($B6090/$A6090,2),""),"")</f>
        <v>10</v>
      </c>
      <c r="D6090" t="str">
        <f t="shared" si="156"/>
        <v/>
      </c>
      <c r="E6090">
        <f>IFERROR(INDEX($G$2:$S$15,MATCH($H6090,$G$2:$G$15,0),MATCH($I6090,$G$2:$S$2,0)),"")</f>
        <v>0.94</v>
      </c>
      <c r="F6090">
        <f>IFERROR(IF('SUIVI VENTES 403e'!$A6070&lt;&gt;"",ROUND((($C6090/1.2)-$E6090),2),""),"")</f>
        <v>7.39</v>
      </c>
      <c r="G6090">
        <f>IFERROR(IF('SUIVI VENTES 403e'!$A6070&lt;&gt;"",ROUND($F6090*$A6090,2),""),"")</f>
        <v>88.68</v>
      </c>
      <c r="H6090">
        <f>IFERROR(IF('SUIVI VENTES 403e'!$A6070&lt;&gt;"",YEAR('SUIVI VENTES 403e'!$G6070),""),"")</f>
        <v>2021</v>
      </c>
      <c r="I6090">
        <f>IFERROR(IF('SUIVI VENTES 403e'!$A6070&lt;&gt;"",MONTH('SUIVI VENTES 403e'!$G6070),""),"")</f>
        <v>5</v>
      </c>
    </row>
    <row r="6091" spans="1:9" x14ac:dyDescent="0.25">
      <c r="A6091">
        <f>IFERROR('SUIVI VENTES 403e'!B6071*(INDEX(traitement!$A$8:$B$16,MATCH('SUIVI VENTES 403e'!$H6071,traitement!$A$8:$A$16,0),2)),"")</f>
        <v>2</v>
      </c>
      <c r="B6091">
        <f>IFERROR('SUIVI VENTES 403e'!F6071,"")</f>
        <v>0</v>
      </c>
      <c r="C6091">
        <f>IFERROR(IF('SUIVI VENTES 403e'!$A6071&lt;&gt;"",ROUND($B6091/$A6091,2),""),"")</f>
        <v>0</v>
      </c>
      <c r="D6091">
        <f t="shared" si="156"/>
        <v>2</v>
      </c>
      <c r="E6091">
        <f>IFERROR(INDEX($G$2:$S$15,MATCH($H6091,$G$2:$G$15,0),MATCH($I6091,$G$2:$S$2,0)),"")</f>
        <v>0.94</v>
      </c>
      <c r="F6091">
        <f>IFERROR(IF('SUIVI VENTES 403e'!$A6071&lt;&gt;"",ROUND((($C6091/1.2)-$E6091),2),""),"")</f>
        <v>-0.94</v>
      </c>
      <c r="G6091">
        <f>IFERROR(IF('SUIVI VENTES 403e'!$A6071&lt;&gt;"",ROUND($F6091*$A6091,2),""),"")</f>
        <v>-1.88</v>
      </c>
      <c r="H6091">
        <f>IFERROR(IF('SUIVI VENTES 403e'!$A6071&lt;&gt;"",YEAR('SUIVI VENTES 403e'!$G6071),""),"")</f>
        <v>2021</v>
      </c>
      <c r="I6091">
        <f>IFERROR(IF('SUIVI VENTES 403e'!$A6071&lt;&gt;"",MONTH('SUIVI VENTES 403e'!$G6071),""),"")</f>
        <v>5</v>
      </c>
    </row>
    <row r="6092" spans="1:9" x14ac:dyDescent="0.25">
      <c r="A6092">
        <f>IFERROR('SUIVI VENTES 403e'!B6072*(INDEX(traitement!$A$8:$B$16,MATCH('SUIVI VENTES 403e'!$H6072,traitement!$A$8:$A$16,0),2)),"")</f>
        <v>10</v>
      </c>
      <c r="B6092">
        <f>IFERROR('SUIVI VENTES 403e'!F6072,"")</f>
        <v>100</v>
      </c>
      <c r="C6092">
        <f>IFERROR(IF('SUIVI VENTES 403e'!$A6072&lt;&gt;"",ROUND($B6092/$A6092,2),""),"")</f>
        <v>10</v>
      </c>
      <c r="D6092" t="str">
        <f t="shared" si="156"/>
        <v/>
      </c>
      <c r="E6092">
        <f>IFERROR(INDEX($G$2:$S$15,MATCH($H6092,$G$2:$G$15,0),MATCH($I6092,$G$2:$S$2,0)),"")</f>
        <v>0.94</v>
      </c>
      <c r="F6092">
        <f>IFERROR(IF('SUIVI VENTES 403e'!$A6072&lt;&gt;"",ROUND((($C6092/1.2)-$E6092),2),""),"")</f>
        <v>7.39</v>
      </c>
      <c r="G6092">
        <f>IFERROR(IF('SUIVI VENTES 403e'!$A6072&lt;&gt;"",ROUND($F6092*$A6092,2),""),"")</f>
        <v>73.900000000000006</v>
      </c>
      <c r="H6092">
        <f>IFERROR(IF('SUIVI VENTES 403e'!$A6072&lt;&gt;"",YEAR('SUIVI VENTES 403e'!$G6072),""),"")</f>
        <v>2021</v>
      </c>
      <c r="I6092">
        <f>IFERROR(IF('SUIVI VENTES 403e'!$A6072&lt;&gt;"",MONTH('SUIVI VENTES 403e'!$G6072),""),"")</f>
        <v>5</v>
      </c>
    </row>
    <row r="6093" spans="1:9" x14ac:dyDescent="0.25">
      <c r="A6093">
        <f>IFERROR('SUIVI VENTES 403e'!B6073*(INDEX(traitement!$A$8:$B$16,MATCH('SUIVI VENTES 403e'!$H6073,traitement!$A$8:$A$16,0),2)),"")</f>
        <v>2</v>
      </c>
      <c r="B6093">
        <f>IFERROR('SUIVI VENTES 403e'!F6073,"")</f>
        <v>20</v>
      </c>
      <c r="C6093">
        <f>IFERROR(IF('SUIVI VENTES 403e'!$A6073&lt;&gt;"",ROUND($B6093/$A6093,2),""),"")</f>
        <v>10</v>
      </c>
      <c r="D6093" t="str">
        <f t="shared" si="156"/>
        <v/>
      </c>
      <c r="E6093">
        <f>IFERROR(INDEX($G$2:$S$15,MATCH($H6093,$G$2:$G$15,0),MATCH($I6093,$G$2:$S$2,0)),"")</f>
        <v>0.94</v>
      </c>
      <c r="F6093">
        <f>IFERROR(IF('SUIVI VENTES 403e'!$A6073&lt;&gt;"",ROUND((($C6093/1.2)-$E6093),2),""),"")</f>
        <v>7.39</v>
      </c>
      <c r="G6093">
        <f>IFERROR(IF('SUIVI VENTES 403e'!$A6073&lt;&gt;"",ROUND($F6093*$A6093,2),""),"")</f>
        <v>14.78</v>
      </c>
      <c r="H6093">
        <f>IFERROR(IF('SUIVI VENTES 403e'!$A6073&lt;&gt;"",YEAR('SUIVI VENTES 403e'!$G6073),""),"")</f>
        <v>2021</v>
      </c>
      <c r="I6093">
        <f>IFERROR(IF('SUIVI VENTES 403e'!$A6073&lt;&gt;"",MONTH('SUIVI VENTES 403e'!$G6073),""),"")</f>
        <v>5</v>
      </c>
    </row>
    <row r="6094" spans="1:9" x14ac:dyDescent="0.25">
      <c r="A6094">
        <f>IFERROR('SUIVI VENTES 403e'!B6074*(INDEX(traitement!$A$8:$B$16,MATCH('SUIVI VENTES 403e'!$H6074,traitement!$A$8:$A$16,0),2)),"")</f>
        <v>10</v>
      </c>
      <c r="B6094">
        <f>IFERROR('SUIVI VENTES 403e'!F6074,"")</f>
        <v>100</v>
      </c>
      <c r="C6094">
        <f>IFERROR(IF('SUIVI VENTES 403e'!$A6074&lt;&gt;"",ROUND($B6094/$A6094,2),""),"")</f>
        <v>10</v>
      </c>
      <c r="D6094" t="str">
        <f t="shared" si="156"/>
        <v/>
      </c>
      <c r="E6094">
        <f>IFERROR(INDEX($G$2:$S$15,MATCH($H6094,$G$2:$G$15,0),MATCH($I6094,$G$2:$S$2,0)),"")</f>
        <v>0.94</v>
      </c>
      <c r="F6094">
        <f>IFERROR(IF('SUIVI VENTES 403e'!$A6074&lt;&gt;"",ROUND((($C6094/1.2)-$E6094),2),""),"")</f>
        <v>7.39</v>
      </c>
      <c r="G6094">
        <f>IFERROR(IF('SUIVI VENTES 403e'!$A6074&lt;&gt;"",ROUND($F6094*$A6094,2),""),"")</f>
        <v>73.900000000000006</v>
      </c>
      <c r="H6094">
        <f>IFERROR(IF('SUIVI VENTES 403e'!$A6074&lt;&gt;"",YEAR('SUIVI VENTES 403e'!$G6074),""),"")</f>
        <v>2021</v>
      </c>
      <c r="I6094">
        <f>IFERROR(IF('SUIVI VENTES 403e'!$A6074&lt;&gt;"",MONTH('SUIVI VENTES 403e'!$G6074),""),"")</f>
        <v>5</v>
      </c>
    </row>
    <row r="6095" spans="1:9" x14ac:dyDescent="0.25">
      <c r="A6095">
        <f>IFERROR('SUIVI VENTES 403e'!B6075*(INDEX(traitement!$A$8:$B$16,MATCH('SUIVI VENTES 403e'!$H6075,traitement!$A$8:$A$16,0),2)),"")</f>
        <v>4</v>
      </c>
      <c r="B6095">
        <f>IFERROR('SUIVI VENTES 403e'!F6075,"")</f>
        <v>40</v>
      </c>
      <c r="C6095">
        <f>IFERROR(IF('SUIVI VENTES 403e'!$A6075&lt;&gt;"",ROUND($B6095/$A6095,2),""),"")</f>
        <v>10</v>
      </c>
      <c r="D6095" t="str">
        <f t="shared" si="156"/>
        <v/>
      </c>
      <c r="E6095">
        <f>IFERROR(INDEX($G$2:$S$15,MATCH($H6095,$G$2:$G$15,0),MATCH($I6095,$G$2:$S$2,0)),"")</f>
        <v>0.94</v>
      </c>
      <c r="F6095">
        <f>IFERROR(IF('SUIVI VENTES 403e'!$A6075&lt;&gt;"",ROUND((($C6095/1.2)-$E6095),2),""),"")</f>
        <v>7.39</v>
      </c>
      <c r="G6095">
        <f>IFERROR(IF('SUIVI VENTES 403e'!$A6075&lt;&gt;"",ROUND($F6095*$A6095,2),""),"")</f>
        <v>29.56</v>
      </c>
      <c r="H6095">
        <f>IFERROR(IF('SUIVI VENTES 403e'!$A6075&lt;&gt;"",YEAR('SUIVI VENTES 403e'!$G6075),""),"")</f>
        <v>2021</v>
      </c>
      <c r="I6095">
        <f>IFERROR(IF('SUIVI VENTES 403e'!$A6075&lt;&gt;"",MONTH('SUIVI VENTES 403e'!$G6075),""),"")</f>
        <v>5</v>
      </c>
    </row>
    <row r="6096" spans="1:9" x14ac:dyDescent="0.25">
      <c r="A6096">
        <f>IFERROR('SUIVI VENTES 403e'!B6076*(INDEX(traitement!$A$8:$B$16,MATCH('SUIVI VENTES 403e'!$H6076,traitement!$A$8:$A$16,0),2)),"")</f>
        <v>10</v>
      </c>
      <c r="B6096">
        <f>IFERROR('SUIVI VENTES 403e'!F6076,"")</f>
        <v>100</v>
      </c>
      <c r="C6096">
        <f>IFERROR(IF('SUIVI VENTES 403e'!$A6076&lt;&gt;"",ROUND($B6096/$A6096,2),""),"")</f>
        <v>10</v>
      </c>
      <c r="D6096" t="str">
        <f t="shared" si="156"/>
        <v/>
      </c>
      <c r="E6096">
        <f>IFERROR(INDEX($G$2:$S$15,MATCH($H6096,$G$2:$G$15,0),MATCH($I6096,$G$2:$S$2,0)),"")</f>
        <v>0.94</v>
      </c>
      <c r="F6096">
        <f>IFERROR(IF('SUIVI VENTES 403e'!$A6076&lt;&gt;"",ROUND((($C6096/1.2)-$E6096),2),""),"")</f>
        <v>7.39</v>
      </c>
      <c r="G6096">
        <f>IFERROR(IF('SUIVI VENTES 403e'!$A6076&lt;&gt;"",ROUND($F6096*$A6096,2),""),"")</f>
        <v>73.900000000000006</v>
      </c>
      <c r="H6096">
        <f>IFERROR(IF('SUIVI VENTES 403e'!$A6076&lt;&gt;"",YEAR('SUIVI VENTES 403e'!$G6076),""),"")</f>
        <v>2021</v>
      </c>
      <c r="I6096">
        <f>IFERROR(IF('SUIVI VENTES 403e'!$A6076&lt;&gt;"",MONTH('SUIVI VENTES 403e'!$G6076),""),"")</f>
        <v>5</v>
      </c>
    </row>
    <row r="6097" spans="1:9" x14ac:dyDescent="0.25">
      <c r="A6097">
        <f>IFERROR('SUIVI VENTES 403e'!B6077*(INDEX(traitement!$A$8:$B$16,MATCH('SUIVI VENTES 403e'!$H6077,traitement!$A$8:$A$16,0),2)),"")</f>
        <v>12</v>
      </c>
      <c r="B6097">
        <f>IFERROR('SUIVI VENTES 403e'!F6077,"")</f>
        <v>120</v>
      </c>
      <c r="C6097">
        <f>IFERROR(IF('SUIVI VENTES 403e'!$A6077&lt;&gt;"",ROUND($B6097/$A6097,2),""),"")</f>
        <v>10</v>
      </c>
      <c r="D6097" t="str">
        <f t="shared" si="156"/>
        <v/>
      </c>
      <c r="E6097">
        <f>IFERROR(INDEX($G$2:$S$15,MATCH($H6097,$G$2:$G$15,0),MATCH($I6097,$G$2:$S$2,0)),"")</f>
        <v>0.94</v>
      </c>
      <c r="F6097">
        <f>IFERROR(IF('SUIVI VENTES 403e'!$A6077&lt;&gt;"",ROUND((($C6097/1.2)-$E6097),2),""),"")</f>
        <v>7.39</v>
      </c>
      <c r="G6097">
        <f>IFERROR(IF('SUIVI VENTES 403e'!$A6077&lt;&gt;"",ROUND($F6097*$A6097,2),""),"")</f>
        <v>88.68</v>
      </c>
      <c r="H6097">
        <f>IFERROR(IF('SUIVI VENTES 403e'!$A6077&lt;&gt;"",YEAR('SUIVI VENTES 403e'!$G6077),""),"")</f>
        <v>2021</v>
      </c>
      <c r="I6097">
        <f>IFERROR(IF('SUIVI VENTES 403e'!$A6077&lt;&gt;"",MONTH('SUIVI VENTES 403e'!$G6077),""),"")</f>
        <v>5</v>
      </c>
    </row>
    <row r="6098" spans="1:9" x14ac:dyDescent="0.25">
      <c r="A6098">
        <f>IFERROR('SUIVI VENTES 403e'!B6078*(INDEX(traitement!$A$8:$B$16,MATCH('SUIVI VENTES 403e'!$H6078,traitement!$A$8:$A$16,0),2)),"")</f>
        <v>1</v>
      </c>
      <c r="B6098">
        <f>IFERROR('SUIVI VENTES 403e'!F6078,"")</f>
        <v>0</v>
      </c>
      <c r="C6098">
        <f>IFERROR(IF('SUIVI VENTES 403e'!$A6078&lt;&gt;"",ROUND($B6098/$A6098,2),""),"")</f>
        <v>0</v>
      </c>
      <c r="D6098">
        <f t="shared" si="156"/>
        <v>1</v>
      </c>
      <c r="E6098">
        <f>IFERROR(INDEX($G$2:$S$15,MATCH($H6098,$G$2:$G$15,0),MATCH($I6098,$G$2:$S$2,0)),"")</f>
        <v>0.94</v>
      </c>
      <c r="F6098">
        <f>IFERROR(IF('SUIVI VENTES 403e'!$A6078&lt;&gt;"",ROUND((($C6098/1.2)-$E6098),2),""),"")</f>
        <v>-0.94</v>
      </c>
      <c r="G6098">
        <f>IFERROR(IF('SUIVI VENTES 403e'!$A6078&lt;&gt;"",ROUND($F6098*$A6098,2),""),"")</f>
        <v>-0.94</v>
      </c>
      <c r="H6098">
        <f>IFERROR(IF('SUIVI VENTES 403e'!$A6078&lt;&gt;"",YEAR('SUIVI VENTES 403e'!$G6078),""),"")</f>
        <v>2021</v>
      </c>
      <c r="I6098">
        <f>IFERROR(IF('SUIVI VENTES 403e'!$A6078&lt;&gt;"",MONTH('SUIVI VENTES 403e'!$G6078),""),"")</f>
        <v>5</v>
      </c>
    </row>
    <row r="6099" spans="1:9" x14ac:dyDescent="0.25">
      <c r="A6099">
        <f>IFERROR('SUIVI VENTES 403e'!B6079*(INDEX(traitement!$A$8:$B$16,MATCH('SUIVI VENTES 403e'!$H6079,traitement!$A$8:$A$16,0),2)),"")</f>
        <v>12</v>
      </c>
      <c r="B6099">
        <f>IFERROR('SUIVI VENTES 403e'!F6079,"")</f>
        <v>120</v>
      </c>
      <c r="C6099">
        <f>IFERROR(IF('SUIVI VENTES 403e'!$A6079&lt;&gt;"",ROUND($B6099/$A6099,2),""),"")</f>
        <v>10</v>
      </c>
      <c r="D6099" t="str">
        <f t="shared" si="156"/>
        <v/>
      </c>
      <c r="E6099">
        <f>IFERROR(INDEX($G$2:$S$15,MATCH($H6099,$G$2:$G$15,0),MATCH($I6099,$G$2:$S$2,0)),"")</f>
        <v>0.94</v>
      </c>
      <c r="F6099">
        <f>IFERROR(IF('SUIVI VENTES 403e'!$A6079&lt;&gt;"",ROUND((($C6099/1.2)-$E6099),2),""),"")</f>
        <v>7.39</v>
      </c>
      <c r="G6099">
        <f>IFERROR(IF('SUIVI VENTES 403e'!$A6079&lt;&gt;"",ROUND($F6099*$A6099,2),""),"")</f>
        <v>88.68</v>
      </c>
      <c r="H6099">
        <f>IFERROR(IF('SUIVI VENTES 403e'!$A6079&lt;&gt;"",YEAR('SUIVI VENTES 403e'!$G6079),""),"")</f>
        <v>2021</v>
      </c>
      <c r="I6099">
        <f>IFERROR(IF('SUIVI VENTES 403e'!$A6079&lt;&gt;"",MONTH('SUIVI VENTES 403e'!$G6079),""),"")</f>
        <v>5</v>
      </c>
    </row>
    <row r="6100" spans="1:9" x14ac:dyDescent="0.25">
      <c r="A6100">
        <f>IFERROR('SUIVI VENTES 403e'!B6080*(INDEX(traitement!$A$8:$B$16,MATCH('SUIVI VENTES 403e'!$H6080,traitement!$A$8:$A$16,0),2)),"")</f>
        <v>4</v>
      </c>
      <c r="B6100">
        <f>IFERROR('SUIVI VENTES 403e'!F6080,"")</f>
        <v>40</v>
      </c>
      <c r="C6100">
        <f>IFERROR(IF('SUIVI VENTES 403e'!$A6080&lt;&gt;"",ROUND($B6100/$A6100,2),""),"")</f>
        <v>10</v>
      </c>
      <c r="D6100" t="str">
        <f t="shared" si="156"/>
        <v/>
      </c>
      <c r="E6100">
        <f>IFERROR(INDEX($G$2:$S$15,MATCH($H6100,$G$2:$G$15,0),MATCH($I6100,$G$2:$S$2,0)),"")</f>
        <v>0.94</v>
      </c>
      <c r="F6100">
        <f>IFERROR(IF('SUIVI VENTES 403e'!$A6080&lt;&gt;"",ROUND((($C6100/1.2)-$E6100),2),""),"")</f>
        <v>7.39</v>
      </c>
      <c r="G6100">
        <f>IFERROR(IF('SUIVI VENTES 403e'!$A6080&lt;&gt;"",ROUND($F6100*$A6100,2),""),"")</f>
        <v>29.56</v>
      </c>
      <c r="H6100">
        <f>IFERROR(IF('SUIVI VENTES 403e'!$A6080&lt;&gt;"",YEAR('SUIVI VENTES 403e'!$G6080),""),"")</f>
        <v>2021</v>
      </c>
      <c r="I6100">
        <f>IFERROR(IF('SUIVI VENTES 403e'!$A6080&lt;&gt;"",MONTH('SUIVI VENTES 403e'!$G6080),""),"")</f>
        <v>5</v>
      </c>
    </row>
    <row r="6101" spans="1:9" x14ac:dyDescent="0.25">
      <c r="A6101">
        <f>IFERROR('SUIVI VENTES 403e'!B6081*(INDEX(traitement!$A$8:$B$16,MATCH('SUIVI VENTES 403e'!$H6081,traitement!$A$8:$A$16,0),2)),"")</f>
        <v>2</v>
      </c>
      <c r="B6101">
        <f>IFERROR('SUIVI VENTES 403e'!F6081,"")</f>
        <v>23.33</v>
      </c>
      <c r="C6101">
        <f>IFERROR(IF('SUIVI VENTES 403e'!$A6081&lt;&gt;"",ROUND($B6101/$A6101,2),""),"")</f>
        <v>11.67</v>
      </c>
      <c r="D6101" t="str">
        <f t="shared" si="156"/>
        <v/>
      </c>
      <c r="E6101">
        <f>IFERROR(INDEX($G$2:$S$15,MATCH($H6101,$G$2:$G$15,0),MATCH($I6101,$G$2:$S$2,0)),"")</f>
        <v>0.94</v>
      </c>
      <c r="F6101">
        <f>IFERROR(IF('SUIVI VENTES 403e'!$A6081&lt;&gt;"",ROUND((($C6101/1.2)-$E6101),2),""),"")</f>
        <v>8.7899999999999991</v>
      </c>
      <c r="G6101">
        <f>IFERROR(IF('SUIVI VENTES 403e'!$A6081&lt;&gt;"",ROUND($F6101*$A6101,2),""),"")</f>
        <v>17.579999999999998</v>
      </c>
      <c r="H6101">
        <f>IFERROR(IF('SUIVI VENTES 403e'!$A6081&lt;&gt;"",YEAR('SUIVI VENTES 403e'!$G6081),""),"")</f>
        <v>2021</v>
      </c>
      <c r="I6101">
        <f>IFERROR(IF('SUIVI VENTES 403e'!$A6081&lt;&gt;"",MONTH('SUIVI VENTES 403e'!$G6081),""),"")</f>
        <v>5</v>
      </c>
    </row>
    <row r="6102" spans="1:9" x14ac:dyDescent="0.25">
      <c r="A6102">
        <f>IFERROR('SUIVI VENTES 403e'!B6082*(INDEX(traitement!$A$8:$B$16,MATCH('SUIVI VENTES 403e'!$H6082,traitement!$A$8:$A$16,0),2)),"")</f>
        <v>8</v>
      </c>
      <c r="B6102">
        <f>IFERROR('SUIVI VENTES 403e'!F6082,"")</f>
        <v>80</v>
      </c>
      <c r="C6102">
        <f>IFERROR(IF('SUIVI VENTES 403e'!$A6082&lt;&gt;"",ROUND($B6102/$A6102,2),""),"")</f>
        <v>10</v>
      </c>
      <c r="D6102" t="str">
        <f t="shared" si="156"/>
        <v/>
      </c>
      <c r="E6102">
        <f>IFERROR(INDEX($G$2:$S$15,MATCH($H6102,$G$2:$G$15,0),MATCH($I6102,$G$2:$S$2,0)),"")</f>
        <v>0.94</v>
      </c>
      <c r="F6102">
        <f>IFERROR(IF('SUIVI VENTES 403e'!$A6082&lt;&gt;"",ROUND((($C6102/1.2)-$E6102),2),""),"")</f>
        <v>7.39</v>
      </c>
      <c r="G6102">
        <f>IFERROR(IF('SUIVI VENTES 403e'!$A6082&lt;&gt;"",ROUND($F6102*$A6102,2),""),"")</f>
        <v>59.12</v>
      </c>
      <c r="H6102">
        <f>IFERROR(IF('SUIVI VENTES 403e'!$A6082&lt;&gt;"",YEAR('SUIVI VENTES 403e'!$G6082),""),"")</f>
        <v>2021</v>
      </c>
      <c r="I6102">
        <f>IFERROR(IF('SUIVI VENTES 403e'!$A6082&lt;&gt;"",MONTH('SUIVI VENTES 403e'!$G6082),""),"")</f>
        <v>5</v>
      </c>
    </row>
    <row r="6103" spans="1:9" x14ac:dyDescent="0.25">
      <c r="A6103">
        <f>IFERROR('SUIVI VENTES 403e'!B6083*(INDEX(traitement!$A$8:$B$16,MATCH('SUIVI VENTES 403e'!$H6083,traitement!$A$8:$A$16,0),2)),"")</f>
        <v>12</v>
      </c>
      <c r="B6103">
        <f>IFERROR('SUIVI VENTES 403e'!F6083,"")</f>
        <v>120</v>
      </c>
      <c r="C6103">
        <f>IFERROR(IF('SUIVI VENTES 403e'!$A6083&lt;&gt;"",ROUND($B6103/$A6103,2),""),"")</f>
        <v>10</v>
      </c>
      <c r="D6103" t="str">
        <f t="shared" ref="D6103:D6166" si="157">IF(B6103&lt;&gt;0,"",IF(A6103&lt;&gt;"",A6103,""))</f>
        <v/>
      </c>
      <c r="E6103">
        <f>IFERROR(INDEX($G$2:$S$15,MATCH($H6103,$G$2:$G$15,0),MATCH($I6103,$G$2:$S$2,0)),"")</f>
        <v>0.94</v>
      </c>
      <c r="F6103">
        <f>IFERROR(IF('SUIVI VENTES 403e'!$A6083&lt;&gt;"",ROUND((($C6103/1.2)-$E6103),2),""),"")</f>
        <v>7.39</v>
      </c>
      <c r="G6103">
        <f>IFERROR(IF('SUIVI VENTES 403e'!$A6083&lt;&gt;"",ROUND($F6103*$A6103,2),""),"")</f>
        <v>88.68</v>
      </c>
      <c r="H6103">
        <f>IFERROR(IF('SUIVI VENTES 403e'!$A6083&lt;&gt;"",YEAR('SUIVI VENTES 403e'!$G6083),""),"")</f>
        <v>2021</v>
      </c>
      <c r="I6103">
        <f>IFERROR(IF('SUIVI VENTES 403e'!$A6083&lt;&gt;"",MONTH('SUIVI VENTES 403e'!$G6083),""),"")</f>
        <v>5</v>
      </c>
    </row>
    <row r="6104" spans="1:9" x14ac:dyDescent="0.25">
      <c r="A6104">
        <f>IFERROR('SUIVI VENTES 403e'!B6084*(INDEX(traitement!$A$8:$B$16,MATCH('SUIVI VENTES 403e'!$H6084,traitement!$A$8:$A$16,0),2)),"")</f>
        <v>10</v>
      </c>
      <c r="B6104">
        <f>IFERROR('SUIVI VENTES 403e'!F6084,"")</f>
        <v>116.67</v>
      </c>
      <c r="C6104">
        <f>IFERROR(IF('SUIVI VENTES 403e'!$A6084&lt;&gt;"",ROUND($B6104/$A6104,2),""),"")</f>
        <v>11.67</v>
      </c>
      <c r="D6104" t="str">
        <f t="shared" si="157"/>
        <v/>
      </c>
      <c r="E6104">
        <f>IFERROR(INDEX($G$2:$S$15,MATCH($H6104,$G$2:$G$15,0),MATCH($I6104,$G$2:$S$2,0)),"")</f>
        <v>0.94</v>
      </c>
      <c r="F6104">
        <f>IFERROR(IF('SUIVI VENTES 403e'!$A6084&lt;&gt;"",ROUND((($C6104/1.2)-$E6104),2),""),"")</f>
        <v>8.7899999999999991</v>
      </c>
      <c r="G6104">
        <f>IFERROR(IF('SUIVI VENTES 403e'!$A6084&lt;&gt;"",ROUND($F6104*$A6104,2),""),"")</f>
        <v>87.9</v>
      </c>
      <c r="H6104">
        <f>IFERROR(IF('SUIVI VENTES 403e'!$A6084&lt;&gt;"",YEAR('SUIVI VENTES 403e'!$G6084),""),"")</f>
        <v>2021</v>
      </c>
      <c r="I6104">
        <f>IFERROR(IF('SUIVI VENTES 403e'!$A6084&lt;&gt;"",MONTH('SUIVI VENTES 403e'!$G6084),""),"")</f>
        <v>5</v>
      </c>
    </row>
    <row r="6105" spans="1:9" x14ac:dyDescent="0.25">
      <c r="A6105">
        <f>IFERROR('SUIVI VENTES 403e'!B6085*(INDEX(traitement!$A$8:$B$16,MATCH('SUIVI VENTES 403e'!$H6085,traitement!$A$8:$A$16,0),2)),"")</f>
        <v>5</v>
      </c>
      <c r="B6105">
        <f>IFERROR('SUIVI VENTES 403e'!F6085,"")</f>
        <v>50</v>
      </c>
      <c r="C6105">
        <f>IFERROR(IF('SUIVI VENTES 403e'!$A6085&lt;&gt;"",ROUND($B6105/$A6105,2),""),"")</f>
        <v>10</v>
      </c>
      <c r="D6105" t="str">
        <f t="shared" si="157"/>
        <v/>
      </c>
      <c r="E6105">
        <f>IFERROR(INDEX($G$2:$S$15,MATCH($H6105,$G$2:$G$15,0),MATCH($I6105,$G$2:$S$2,0)),"")</f>
        <v>0.94</v>
      </c>
      <c r="F6105">
        <f>IFERROR(IF('SUIVI VENTES 403e'!$A6085&lt;&gt;"",ROUND((($C6105/1.2)-$E6105),2),""),"")</f>
        <v>7.39</v>
      </c>
      <c r="G6105">
        <f>IFERROR(IF('SUIVI VENTES 403e'!$A6085&lt;&gt;"",ROUND($F6105*$A6105,2),""),"")</f>
        <v>36.950000000000003</v>
      </c>
      <c r="H6105">
        <f>IFERROR(IF('SUIVI VENTES 403e'!$A6085&lt;&gt;"",YEAR('SUIVI VENTES 403e'!$G6085),""),"")</f>
        <v>2021</v>
      </c>
      <c r="I6105">
        <f>IFERROR(IF('SUIVI VENTES 403e'!$A6085&lt;&gt;"",MONTH('SUIVI VENTES 403e'!$G6085),""),"")</f>
        <v>5</v>
      </c>
    </row>
    <row r="6106" spans="1:9" x14ac:dyDescent="0.25">
      <c r="A6106">
        <f>IFERROR('SUIVI VENTES 403e'!B6086*(INDEX(traitement!$A$8:$B$16,MATCH('SUIVI VENTES 403e'!$H6086,traitement!$A$8:$A$16,0),2)),"")</f>
        <v>1</v>
      </c>
      <c r="B6106">
        <f>IFERROR('SUIVI VENTES 403e'!F6086,"")</f>
        <v>10</v>
      </c>
      <c r="C6106">
        <f>IFERROR(IF('SUIVI VENTES 403e'!$A6086&lt;&gt;"",ROUND($B6106/$A6106,2),""),"")</f>
        <v>10</v>
      </c>
      <c r="D6106" t="str">
        <f t="shared" si="157"/>
        <v/>
      </c>
      <c r="E6106">
        <f>IFERROR(INDEX($G$2:$S$15,MATCH($H6106,$G$2:$G$15,0),MATCH($I6106,$G$2:$S$2,0)),"")</f>
        <v>0.94</v>
      </c>
      <c r="F6106">
        <f>IFERROR(IF('SUIVI VENTES 403e'!$A6086&lt;&gt;"",ROUND((($C6106/1.2)-$E6106),2),""),"")</f>
        <v>7.39</v>
      </c>
      <c r="G6106">
        <f>IFERROR(IF('SUIVI VENTES 403e'!$A6086&lt;&gt;"",ROUND($F6106*$A6106,2),""),"")</f>
        <v>7.39</v>
      </c>
      <c r="H6106">
        <f>IFERROR(IF('SUIVI VENTES 403e'!$A6086&lt;&gt;"",YEAR('SUIVI VENTES 403e'!$G6086),""),"")</f>
        <v>2021</v>
      </c>
      <c r="I6106">
        <f>IFERROR(IF('SUIVI VENTES 403e'!$A6086&lt;&gt;"",MONTH('SUIVI VENTES 403e'!$G6086),""),"")</f>
        <v>5</v>
      </c>
    </row>
    <row r="6107" spans="1:9" x14ac:dyDescent="0.25">
      <c r="A6107">
        <f>IFERROR('SUIVI VENTES 403e'!B6087*(INDEX(traitement!$A$8:$B$16,MATCH('SUIVI VENTES 403e'!$H6087,traitement!$A$8:$A$16,0),2)),"")</f>
        <v>0.5</v>
      </c>
      <c r="B6107">
        <f>IFERROR('SUIVI VENTES 403e'!F6087,"")</f>
        <v>10</v>
      </c>
      <c r="C6107">
        <f>IFERROR(IF('SUIVI VENTES 403e'!$A6087&lt;&gt;"",ROUND($B6107/$A6107,2),""),"")</f>
        <v>20</v>
      </c>
      <c r="D6107" t="str">
        <f t="shared" si="157"/>
        <v/>
      </c>
      <c r="E6107">
        <f>IFERROR(INDEX($G$2:$S$15,MATCH($H6107,$G$2:$G$15,0),MATCH($I6107,$G$2:$S$2,0)),"")</f>
        <v>0.94</v>
      </c>
      <c r="F6107">
        <f>IFERROR(IF('SUIVI VENTES 403e'!$A6087&lt;&gt;"",ROUND((($C6107/1.2)-$E6107),2),""),"")</f>
        <v>15.73</v>
      </c>
      <c r="G6107">
        <f>IFERROR(IF('SUIVI VENTES 403e'!$A6087&lt;&gt;"",ROUND($F6107*$A6107,2),""),"")</f>
        <v>7.87</v>
      </c>
      <c r="H6107">
        <f>IFERROR(IF('SUIVI VENTES 403e'!$A6087&lt;&gt;"",YEAR('SUIVI VENTES 403e'!$G6087),""),"")</f>
        <v>2021</v>
      </c>
      <c r="I6107">
        <f>IFERROR(IF('SUIVI VENTES 403e'!$A6087&lt;&gt;"",MONTH('SUIVI VENTES 403e'!$G6087),""),"")</f>
        <v>5</v>
      </c>
    </row>
    <row r="6108" spans="1:9" x14ac:dyDescent="0.25">
      <c r="A6108">
        <f>IFERROR('SUIVI VENTES 403e'!B6088*(INDEX(traitement!$A$8:$B$16,MATCH('SUIVI VENTES 403e'!$H6088,traitement!$A$8:$A$16,0),2)),"")</f>
        <v>5</v>
      </c>
      <c r="B6108">
        <f>IFERROR('SUIVI VENTES 403e'!F6088,"")</f>
        <v>50</v>
      </c>
      <c r="C6108">
        <f>IFERROR(IF('SUIVI VENTES 403e'!$A6088&lt;&gt;"",ROUND($B6108/$A6108,2),""),"")</f>
        <v>10</v>
      </c>
      <c r="D6108" t="str">
        <f t="shared" si="157"/>
        <v/>
      </c>
      <c r="E6108">
        <f>IFERROR(INDEX($G$2:$S$15,MATCH($H6108,$G$2:$G$15,0),MATCH($I6108,$G$2:$S$2,0)),"")</f>
        <v>0.94</v>
      </c>
      <c r="F6108">
        <f>IFERROR(IF('SUIVI VENTES 403e'!$A6088&lt;&gt;"",ROUND((($C6108/1.2)-$E6108),2),""),"")</f>
        <v>7.39</v>
      </c>
      <c r="G6108">
        <f>IFERROR(IF('SUIVI VENTES 403e'!$A6088&lt;&gt;"",ROUND($F6108*$A6108,2),""),"")</f>
        <v>36.950000000000003</v>
      </c>
      <c r="H6108">
        <f>IFERROR(IF('SUIVI VENTES 403e'!$A6088&lt;&gt;"",YEAR('SUIVI VENTES 403e'!$G6088),""),"")</f>
        <v>2021</v>
      </c>
      <c r="I6108">
        <f>IFERROR(IF('SUIVI VENTES 403e'!$A6088&lt;&gt;"",MONTH('SUIVI VENTES 403e'!$G6088),""),"")</f>
        <v>5</v>
      </c>
    </row>
    <row r="6109" spans="1:9" x14ac:dyDescent="0.25">
      <c r="A6109">
        <f>IFERROR('SUIVI VENTES 403e'!B6089*(INDEX(traitement!$A$8:$B$16,MATCH('SUIVI VENTES 403e'!$H6089,traitement!$A$8:$A$16,0),2)),"")</f>
        <v>3</v>
      </c>
      <c r="B6109">
        <f>IFERROR('SUIVI VENTES 403e'!F6089,"")</f>
        <v>30</v>
      </c>
      <c r="C6109">
        <f>IFERROR(IF('SUIVI VENTES 403e'!$A6089&lt;&gt;"",ROUND($B6109/$A6109,2),""),"")</f>
        <v>10</v>
      </c>
      <c r="D6109" t="str">
        <f t="shared" si="157"/>
        <v/>
      </c>
      <c r="E6109">
        <f>IFERROR(INDEX($G$2:$S$15,MATCH($H6109,$G$2:$G$15,0),MATCH($I6109,$G$2:$S$2,0)),"")</f>
        <v>0.94</v>
      </c>
      <c r="F6109">
        <f>IFERROR(IF('SUIVI VENTES 403e'!$A6089&lt;&gt;"",ROUND((($C6109/1.2)-$E6109),2),""),"")</f>
        <v>7.39</v>
      </c>
      <c r="G6109">
        <f>IFERROR(IF('SUIVI VENTES 403e'!$A6089&lt;&gt;"",ROUND($F6109*$A6109,2),""),"")</f>
        <v>22.17</v>
      </c>
      <c r="H6109">
        <f>IFERROR(IF('SUIVI VENTES 403e'!$A6089&lt;&gt;"",YEAR('SUIVI VENTES 403e'!$G6089),""),"")</f>
        <v>2021</v>
      </c>
      <c r="I6109">
        <f>IFERROR(IF('SUIVI VENTES 403e'!$A6089&lt;&gt;"",MONTH('SUIVI VENTES 403e'!$G6089),""),"")</f>
        <v>5</v>
      </c>
    </row>
    <row r="6110" spans="1:9" x14ac:dyDescent="0.25">
      <c r="A6110">
        <f>IFERROR('SUIVI VENTES 403e'!B6090*(INDEX(traitement!$A$8:$B$16,MATCH('SUIVI VENTES 403e'!$H6090,traitement!$A$8:$A$16,0),2)),"")</f>
        <v>5</v>
      </c>
      <c r="B6110">
        <f>IFERROR('SUIVI VENTES 403e'!F6090,"")</f>
        <v>58.33</v>
      </c>
      <c r="C6110">
        <f>IFERROR(IF('SUIVI VENTES 403e'!$A6090&lt;&gt;"",ROUND($B6110/$A6110,2),""),"")</f>
        <v>11.67</v>
      </c>
      <c r="D6110" t="str">
        <f t="shared" si="157"/>
        <v/>
      </c>
      <c r="E6110">
        <f>IFERROR(INDEX($G$2:$S$15,MATCH($H6110,$G$2:$G$15,0),MATCH($I6110,$G$2:$S$2,0)),"")</f>
        <v>0.94</v>
      </c>
      <c r="F6110">
        <f>IFERROR(IF('SUIVI VENTES 403e'!$A6090&lt;&gt;"",ROUND((($C6110/1.2)-$E6110),2),""),"")</f>
        <v>8.7899999999999991</v>
      </c>
      <c r="G6110">
        <f>IFERROR(IF('SUIVI VENTES 403e'!$A6090&lt;&gt;"",ROUND($F6110*$A6110,2),""),"")</f>
        <v>43.95</v>
      </c>
      <c r="H6110">
        <f>IFERROR(IF('SUIVI VENTES 403e'!$A6090&lt;&gt;"",YEAR('SUIVI VENTES 403e'!$G6090),""),"")</f>
        <v>2021</v>
      </c>
      <c r="I6110">
        <f>IFERROR(IF('SUIVI VENTES 403e'!$A6090&lt;&gt;"",MONTH('SUIVI VENTES 403e'!$G6090),""),"")</f>
        <v>5</v>
      </c>
    </row>
    <row r="6111" spans="1:9" x14ac:dyDescent="0.25">
      <c r="A6111">
        <f>IFERROR('SUIVI VENTES 403e'!B6091*(INDEX(traitement!$A$8:$B$16,MATCH('SUIVI VENTES 403e'!$H6091,traitement!$A$8:$A$16,0),2)),"")</f>
        <v>5</v>
      </c>
      <c r="B6111">
        <f>IFERROR('SUIVI VENTES 403e'!F6091,"")</f>
        <v>50</v>
      </c>
      <c r="C6111">
        <f>IFERROR(IF('SUIVI VENTES 403e'!$A6091&lt;&gt;"",ROUND($B6111/$A6111,2),""),"")</f>
        <v>10</v>
      </c>
      <c r="D6111" t="str">
        <f t="shared" si="157"/>
        <v/>
      </c>
      <c r="E6111">
        <f>IFERROR(INDEX($G$2:$S$15,MATCH($H6111,$G$2:$G$15,0),MATCH($I6111,$G$2:$S$2,0)),"")</f>
        <v>0.94</v>
      </c>
      <c r="F6111">
        <f>IFERROR(IF('SUIVI VENTES 403e'!$A6091&lt;&gt;"",ROUND((($C6111/1.2)-$E6111),2),""),"")</f>
        <v>7.39</v>
      </c>
      <c r="G6111">
        <f>IFERROR(IF('SUIVI VENTES 403e'!$A6091&lt;&gt;"",ROUND($F6111*$A6111,2),""),"")</f>
        <v>36.950000000000003</v>
      </c>
      <c r="H6111">
        <f>IFERROR(IF('SUIVI VENTES 403e'!$A6091&lt;&gt;"",YEAR('SUIVI VENTES 403e'!$G6091),""),"")</f>
        <v>2021</v>
      </c>
      <c r="I6111">
        <f>IFERROR(IF('SUIVI VENTES 403e'!$A6091&lt;&gt;"",MONTH('SUIVI VENTES 403e'!$G6091),""),"")</f>
        <v>5</v>
      </c>
    </row>
    <row r="6112" spans="1:9" x14ac:dyDescent="0.25">
      <c r="A6112">
        <f>IFERROR('SUIVI VENTES 403e'!B6092*(INDEX(traitement!$A$8:$B$16,MATCH('SUIVI VENTES 403e'!$H6092,traitement!$A$8:$A$16,0),2)),"")</f>
        <v>1</v>
      </c>
      <c r="B6112">
        <f>IFERROR('SUIVI VENTES 403e'!F6092,"")</f>
        <v>0</v>
      </c>
      <c r="C6112">
        <f>IFERROR(IF('SUIVI VENTES 403e'!$A6092&lt;&gt;"",ROUND($B6112/$A6112,2),""),"")</f>
        <v>0</v>
      </c>
      <c r="D6112">
        <f t="shared" si="157"/>
        <v>1</v>
      </c>
      <c r="E6112">
        <f>IFERROR(INDEX($G$2:$S$15,MATCH($H6112,$G$2:$G$15,0),MATCH($I6112,$G$2:$S$2,0)),"")</f>
        <v>0.94</v>
      </c>
      <c r="F6112">
        <f>IFERROR(IF('SUIVI VENTES 403e'!$A6092&lt;&gt;"",ROUND((($C6112/1.2)-$E6112),2),""),"")</f>
        <v>-0.94</v>
      </c>
      <c r="G6112">
        <f>IFERROR(IF('SUIVI VENTES 403e'!$A6092&lt;&gt;"",ROUND($F6112*$A6112,2),""),"")</f>
        <v>-0.94</v>
      </c>
      <c r="H6112">
        <f>IFERROR(IF('SUIVI VENTES 403e'!$A6092&lt;&gt;"",YEAR('SUIVI VENTES 403e'!$G6092),""),"")</f>
        <v>2021</v>
      </c>
      <c r="I6112">
        <f>IFERROR(IF('SUIVI VENTES 403e'!$A6092&lt;&gt;"",MONTH('SUIVI VENTES 403e'!$G6092),""),"")</f>
        <v>5</v>
      </c>
    </row>
    <row r="6113" spans="1:9" x14ac:dyDescent="0.25">
      <c r="A6113">
        <f>IFERROR('SUIVI VENTES 403e'!B6093*(INDEX(traitement!$A$8:$B$16,MATCH('SUIVI VENTES 403e'!$H6093,traitement!$A$8:$A$16,0),2)),"")</f>
        <v>10</v>
      </c>
      <c r="B6113">
        <f>IFERROR('SUIVI VENTES 403e'!F6093,"")</f>
        <v>100</v>
      </c>
      <c r="C6113">
        <f>IFERROR(IF('SUIVI VENTES 403e'!$A6093&lt;&gt;"",ROUND($B6113/$A6113,2),""),"")</f>
        <v>10</v>
      </c>
      <c r="D6113" t="str">
        <f t="shared" si="157"/>
        <v/>
      </c>
      <c r="E6113">
        <f>IFERROR(INDEX($G$2:$S$15,MATCH($H6113,$G$2:$G$15,0),MATCH($I6113,$G$2:$S$2,0)),"")</f>
        <v>0.94</v>
      </c>
      <c r="F6113">
        <f>IFERROR(IF('SUIVI VENTES 403e'!$A6093&lt;&gt;"",ROUND((($C6113/1.2)-$E6113),2),""),"")</f>
        <v>7.39</v>
      </c>
      <c r="G6113">
        <f>IFERROR(IF('SUIVI VENTES 403e'!$A6093&lt;&gt;"",ROUND($F6113*$A6113,2),""),"")</f>
        <v>73.900000000000006</v>
      </c>
      <c r="H6113">
        <f>IFERROR(IF('SUIVI VENTES 403e'!$A6093&lt;&gt;"",YEAR('SUIVI VENTES 403e'!$G6093),""),"")</f>
        <v>2021</v>
      </c>
      <c r="I6113">
        <f>IFERROR(IF('SUIVI VENTES 403e'!$A6093&lt;&gt;"",MONTH('SUIVI VENTES 403e'!$G6093),""),"")</f>
        <v>5</v>
      </c>
    </row>
    <row r="6114" spans="1:9" x14ac:dyDescent="0.25">
      <c r="A6114">
        <f>IFERROR('SUIVI VENTES 403e'!B6094*(INDEX(traitement!$A$8:$B$16,MATCH('SUIVI VENTES 403e'!$H6094,traitement!$A$8:$A$16,0),2)),"")</f>
        <v>2</v>
      </c>
      <c r="B6114">
        <f>IFERROR('SUIVI VENTES 403e'!F6094,"")</f>
        <v>0</v>
      </c>
      <c r="C6114">
        <f>IFERROR(IF('SUIVI VENTES 403e'!$A6094&lt;&gt;"",ROUND($B6114/$A6114,2),""),"")</f>
        <v>0</v>
      </c>
      <c r="D6114">
        <f t="shared" si="157"/>
        <v>2</v>
      </c>
      <c r="E6114">
        <f>IFERROR(INDEX($G$2:$S$15,MATCH($H6114,$G$2:$G$15,0),MATCH($I6114,$G$2:$S$2,0)),"")</f>
        <v>0.94</v>
      </c>
      <c r="F6114">
        <f>IFERROR(IF('SUIVI VENTES 403e'!$A6094&lt;&gt;"",ROUND((($C6114/1.2)-$E6114),2),""),"")</f>
        <v>-0.94</v>
      </c>
      <c r="G6114">
        <f>IFERROR(IF('SUIVI VENTES 403e'!$A6094&lt;&gt;"",ROUND($F6114*$A6114,2),""),"")</f>
        <v>-1.88</v>
      </c>
      <c r="H6114">
        <f>IFERROR(IF('SUIVI VENTES 403e'!$A6094&lt;&gt;"",YEAR('SUIVI VENTES 403e'!$G6094),""),"")</f>
        <v>2021</v>
      </c>
      <c r="I6114">
        <f>IFERROR(IF('SUIVI VENTES 403e'!$A6094&lt;&gt;"",MONTH('SUIVI VENTES 403e'!$G6094),""),"")</f>
        <v>5</v>
      </c>
    </row>
    <row r="6115" spans="1:9" x14ac:dyDescent="0.25">
      <c r="A6115">
        <f>IFERROR('SUIVI VENTES 403e'!B6095*(INDEX(traitement!$A$8:$B$16,MATCH('SUIVI VENTES 403e'!$H6095,traitement!$A$8:$A$16,0),2)),"")</f>
        <v>12</v>
      </c>
      <c r="B6115">
        <f>IFERROR('SUIVI VENTES 403e'!F6095,"")</f>
        <v>120</v>
      </c>
      <c r="C6115">
        <f>IFERROR(IF('SUIVI VENTES 403e'!$A6095&lt;&gt;"",ROUND($B6115/$A6115,2),""),"")</f>
        <v>10</v>
      </c>
      <c r="D6115" t="str">
        <f t="shared" si="157"/>
        <v/>
      </c>
      <c r="E6115">
        <f>IFERROR(INDEX($G$2:$S$15,MATCH($H6115,$G$2:$G$15,0),MATCH($I6115,$G$2:$S$2,0)),"")</f>
        <v>0.94</v>
      </c>
      <c r="F6115">
        <f>IFERROR(IF('SUIVI VENTES 403e'!$A6095&lt;&gt;"",ROUND((($C6115/1.2)-$E6115),2),""),"")</f>
        <v>7.39</v>
      </c>
      <c r="G6115">
        <f>IFERROR(IF('SUIVI VENTES 403e'!$A6095&lt;&gt;"",ROUND($F6115*$A6115,2),""),"")</f>
        <v>88.68</v>
      </c>
      <c r="H6115">
        <f>IFERROR(IF('SUIVI VENTES 403e'!$A6095&lt;&gt;"",YEAR('SUIVI VENTES 403e'!$G6095),""),"")</f>
        <v>2021</v>
      </c>
      <c r="I6115">
        <f>IFERROR(IF('SUIVI VENTES 403e'!$A6095&lt;&gt;"",MONTH('SUIVI VENTES 403e'!$G6095),""),"")</f>
        <v>5</v>
      </c>
    </row>
    <row r="6116" spans="1:9" x14ac:dyDescent="0.25">
      <c r="A6116">
        <f>IFERROR('SUIVI VENTES 403e'!B6096*(INDEX(traitement!$A$8:$B$16,MATCH('SUIVI VENTES 403e'!$H6096,traitement!$A$8:$A$16,0),2)),"")</f>
        <v>1</v>
      </c>
      <c r="B6116">
        <f>IFERROR('SUIVI VENTES 403e'!F6096,"")</f>
        <v>0</v>
      </c>
      <c r="C6116">
        <f>IFERROR(IF('SUIVI VENTES 403e'!$A6096&lt;&gt;"",ROUND($B6116/$A6116,2),""),"")</f>
        <v>0</v>
      </c>
      <c r="D6116">
        <f t="shared" si="157"/>
        <v>1</v>
      </c>
      <c r="E6116">
        <f>IFERROR(INDEX($G$2:$S$15,MATCH($H6116,$G$2:$G$15,0),MATCH($I6116,$G$2:$S$2,0)),"")</f>
        <v>0.94</v>
      </c>
      <c r="F6116">
        <f>IFERROR(IF('SUIVI VENTES 403e'!$A6096&lt;&gt;"",ROUND((($C6116/1.2)-$E6116),2),""),"")</f>
        <v>-0.94</v>
      </c>
      <c r="G6116">
        <f>IFERROR(IF('SUIVI VENTES 403e'!$A6096&lt;&gt;"",ROUND($F6116*$A6116,2),""),"")</f>
        <v>-0.94</v>
      </c>
      <c r="H6116">
        <f>IFERROR(IF('SUIVI VENTES 403e'!$A6096&lt;&gt;"",YEAR('SUIVI VENTES 403e'!$G6096),""),"")</f>
        <v>2021</v>
      </c>
      <c r="I6116">
        <f>IFERROR(IF('SUIVI VENTES 403e'!$A6096&lt;&gt;"",MONTH('SUIVI VENTES 403e'!$G6096),""),"")</f>
        <v>5</v>
      </c>
    </row>
    <row r="6117" spans="1:9" x14ac:dyDescent="0.25">
      <c r="A6117">
        <f>IFERROR('SUIVI VENTES 403e'!B6097*(INDEX(traitement!$A$8:$B$16,MATCH('SUIVI VENTES 403e'!$H6097,traitement!$A$8:$A$16,0),2)),"")</f>
        <v>12</v>
      </c>
      <c r="B6117">
        <f>IFERROR('SUIVI VENTES 403e'!F6097,"")</f>
        <v>120</v>
      </c>
      <c r="C6117">
        <f>IFERROR(IF('SUIVI VENTES 403e'!$A6097&lt;&gt;"",ROUND($B6117/$A6117,2),""),"")</f>
        <v>10</v>
      </c>
      <c r="D6117" t="str">
        <f t="shared" si="157"/>
        <v/>
      </c>
      <c r="E6117">
        <f>IFERROR(INDEX($G$2:$S$15,MATCH($H6117,$G$2:$G$15,0),MATCH($I6117,$G$2:$S$2,0)),"")</f>
        <v>0.94</v>
      </c>
      <c r="F6117">
        <f>IFERROR(IF('SUIVI VENTES 403e'!$A6097&lt;&gt;"",ROUND((($C6117/1.2)-$E6117),2),""),"")</f>
        <v>7.39</v>
      </c>
      <c r="G6117">
        <f>IFERROR(IF('SUIVI VENTES 403e'!$A6097&lt;&gt;"",ROUND($F6117*$A6117,2),""),"")</f>
        <v>88.68</v>
      </c>
      <c r="H6117">
        <f>IFERROR(IF('SUIVI VENTES 403e'!$A6097&lt;&gt;"",YEAR('SUIVI VENTES 403e'!$G6097),""),"")</f>
        <v>2021</v>
      </c>
      <c r="I6117">
        <f>IFERROR(IF('SUIVI VENTES 403e'!$A6097&lt;&gt;"",MONTH('SUIVI VENTES 403e'!$G6097),""),"")</f>
        <v>5</v>
      </c>
    </row>
    <row r="6118" spans="1:9" x14ac:dyDescent="0.25">
      <c r="A6118">
        <f>IFERROR('SUIVI VENTES 403e'!B6098*(INDEX(traitement!$A$8:$B$16,MATCH('SUIVI VENTES 403e'!$H6098,traitement!$A$8:$A$16,0),2)),"")</f>
        <v>9</v>
      </c>
      <c r="B6118">
        <f>IFERROR('SUIVI VENTES 403e'!F6098,"")</f>
        <v>90</v>
      </c>
      <c r="C6118">
        <f>IFERROR(IF('SUIVI VENTES 403e'!$A6098&lt;&gt;"",ROUND($B6118/$A6118,2),""),"")</f>
        <v>10</v>
      </c>
      <c r="D6118" t="str">
        <f t="shared" si="157"/>
        <v/>
      </c>
      <c r="E6118">
        <f>IFERROR(INDEX($G$2:$S$15,MATCH($H6118,$G$2:$G$15,0),MATCH($I6118,$G$2:$S$2,0)),"")</f>
        <v>0.94</v>
      </c>
      <c r="F6118">
        <f>IFERROR(IF('SUIVI VENTES 403e'!$A6098&lt;&gt;"",ROUND((($C6118/1.2)-$E6118),2),""),"")</f>
        <v>7.39</v>
      </c>
      <c r="G6118">
        <f>IFERROR(IF('SUIVI VENTES 403e'!$A6098&lt;&gt;"",ROUND($F6118*$A6118,2),""),"")</f>
        <v>66.510000000000005</v>
      </c>
      <c r="H6118">
        <f>IFERROR(IF('SUIVI VENTES 403e'!$A6098&lt;&gt;"",YEAR('SUIVI VENTES 403e'!$G6098),""),"")</f>
        <v>2021</v>
      </c>
      <c r="I6118">
        <f>IFERROR(IF('SUIVI VENTES 403e'!$A6098&lt;&gt;"",MONTH('SUIVI VENTES 403e'!$G6098),""),"")</f>
        <v>5</v>
      </c>
    </row>
    <row r="6119" spans="1:9" x14ac:dyDescent="0.25">
      <c r="A6119">
        <f>IFERROR('SUIVI VENTES 403e'!B6099*(INDEX(traitement!$A$8:$B$16,MATCH('SUIVI VENTES 403e'!$H6099,traitement!$A$8:$A$16,0),2)),"")</f>
        <v>10</v>
      </c>
      <c r="B6119">
        <f>IFERROR('SUIVI VENTES 403e'!F6099,"")</f>
        <v>100</v>
      </c>
      <c r="C6119">
        <f>IFERROR(IF('SUIVI VENTES 403e'!$A6099&lt;&gt;"",ROUND($B6119/$A6119,2),""),"")</f>
        <v>10</v>
      </c>
      <c r="D6119" t="str">
        <f t="shared" si="157"/>
        <v/>
      </c>
      <c r="E6119">
        <f>IFERROR(INDEX($G$2:$S$15,MATCH($H6119,$G$2:$G$15,0),MATCH($I6119,$G$2:$S$2,0)),"")</f>
        <v>0.94</v>
      </c>
      <c r="F6119">
        <f>IFERROR(IF('SUIVI VENTES 403e'!$A6099&lt;&gt;"",ROUND((($C6119/1.2)-$E6119),2),""),"")</f>
        <v>7.39</v>
      </c>
      <c r="G6119">
        <f>IFERROR(IF('SUIVI VENTES 403e'!$A6099&lt;&gt;"",ROUND($F6119*$A6119,2),""),"")</f>
        <v>73.900000000000006</v>
      </c>
      <c r="H6119">
        <f>IFERROR(IF('SUIVI VENTES 403e'!$A6099&lt;&gt;"",YEAR('SUIVI VENTES 403e'!$G6099),""),"")</f>
        <v>2021</v>
      </c>
      <c r="I6119">
        <f>IFERROR(IF('SUIVI VENTES 403e'!$A6099&lt;&gt;"",MONTH('SUIVI VENTES 403e'!$G6099),""),"")</f>
        <v>5</v>
      </c>
    </row>
    <row r="6120" spans="1:9" x14ac:dyDescent="0.25">
      <c r="A6120">
        <f>IFERROR('SUIVI VENTES 403e'!B6100*(INDEX(traitement!$A$8:$B$16,MATCH('SUIVI VENTES 403e'!$H6100,traitement!$A$8:$A$16,0),2)),"")</f>
        <v>12</v>
      </c>
      <c r="B6120">
        <f>IFERROR('SUIVI VENTES 403e'!F6100,"")</f>
        <v>120</v>
      </c>
      <c r="C6120">
        <f>IFERROR(IF('SUIVI VENTES 403e'!$A6100&lt;&gt;"",ROUND($B6120/$A6120,2),""),"")</f>
        <v>10</v>
      </c>
      <c r="D6120" t="str">
        <f t="shared" si="157"/>
        <v/>
      </c>
      <c r="E6120">
        <f>IFERROR(INDEX($G$2:$S$15,MATCH($H6120,$G$2:$G$15,0),MATCH($I6120,$G$2:$S$2,0)),"")</f>
        <v>0.94</v>
      </c>
      <c r="F6120">
        <f>IFERROR(IF('SUIVI VENTES 403e'!$A6100&lt;&gt;"",ROUND((($C6120/1.2)-$E6120),2),""),"")</f>
        <v>7.39</v>
      </c>
      <c r="G6120">
        <f>IFERROR(IF('SUIVI VENTES 403e'!$A6100&lt;&gt;"",ROUND($F6120*$A6120,2),""),"")</f>
        <v>88.68</v>
      </c>
      <c r="H6120">
        <f>IFERROR(IF('SUIVI VENTES 403e'!$A6100&lt;&gt;"",YEAR('SUIVI VENTES 403e'!$G6100),""),"")</f>
        <v>2021</v>
      </c>
      <c r="I6120">
        <f>IFERROR(IF('SUIVI VENTES 403e'!$A6100&lt;&gt;"",MONTH('SUIVI VENTES 403e'!$G6100),""),"")</f>
        <v>5</v>
      </c>
    </row>
    <row r="6121" spans="1:9" x14ac:dyDescent="0.25">
      <c r="A6121">
        <f>IFERROR('SUIVI VENTES 403e'!B6101*(INDEX(traitement!$A$8:$B$16,MATCH('SUIVI VENTES 403e'!$H6101,traitement!$A$8:$A$16,0),2)),"")</f>
        <v>2</v>
      </c>
      <c r="B6121">
        <f>IFERROR('SUIVI VENTES 403e'!F6101,"")</f>
        <v>20</v>
      </c>
      <c r="C6121">
        <f>IFERROR(IF('SUIVI VENTES 403e'!$A6101&lt;&gt;"",ROUND($B6121/$A6121,2),""),"")</f>
        <v>10</v>
      </c>
      <c r="D6121" t="str">
        <f t="shared" si="157"/>
        <v/>
      </c>
      <c r="E6121">
        <f>IFERROR(INDEX($G$2:$S$15,MATCH($H6121,$G$2:$G$15,0),MATCH($I6121,$G$2:$S$2,0)),"")</f>
        <v>0.94</v>
      </c>
      <c r="F6121">
        <f>IFERROR(IF('SUIVI VENTES 403e'!$A6101&lt;&gt;"",ROUND((($C6121/1.2)-$E6121),2),""),"")</f>
        <v>7.39</v>
      </c>
      <c r="G6121">
        <f>IFERROR(IF('SUIVI VENTES 403e'!$A6101&lt;&gt;"",ROUND($F6121*$A6121,2),""),"")</f>
        <v>14.78</v>
      </c>
      <c r="H6121">
        <f>IFERROR(IF('SUIVI VENTES 403e'!$A6101&lt;&gt;"",YEAR('SUIVI VENTES 403e'!$G6101),""),"")</f>
        <v>2021</v>
      </c>
      <c r="I6121">
        <f>IFERROR(IF('SUIVI VENTES 403e'!$A6101&lt;&gt;"",MONTH('SUIVI VENTES 403e'!$G6101),""),"")</f>
        <v>5</v>
      </c>
    </row>
    <row r="6122" spans="1:9" x14ac:dyDescent="0.25">
      <c r="A6122">
        <f>IFERROR('SUIVI VENTES 403e'!B6102*(INDEX(traitement!$A$8:$B$16,MATCH('SUIVI VENTES 403e'!$H6102,traitement!$A$8:$A$16,0),2)),"")</f>
        <v>12</v>
      </c>
      <c r="B6122">
        <f>IFERROR('SUIVI VENTES 403e'!F6102,"")</f>
        <v>120</v>
      </c>
      <c r="C6122">
        <f>IFERROR(IF('SUIVI VENTES 403e'!$A6102&lt;&gt;"",ROUND($B6122/$A6122,2),""),"")</f>
        <v>10</v>
      </c>
      <c r="D6122" t="str">
        <f t="shared" si="157"/>
        <v/>
      </c>
      <c r="E6122">
        <f>IFERROR(INDEX($G$2:$S$15,MATCH($H6122,$G$2:$G$15,0),MATCH($I6122,$G$2:$S$2,0)),"")</f>
        <v>0.94</v>
      </c>
      <c r="F6122">
        <f>IFERROR(IF('SUIVI VENTES 403e'!$A6102&lt;&gt;"",ROUND((($C6122/1.2)-$E6122),2),""),"")</f>
        <v>7.39</v>
      </c>
      <c r="G6122">
        <f>IFERROR(IF('SUIVI VENTES 403e'!$A6102&lt;&gt;"",ROUND($F6122*$A6122,2),""),"")</f>
        <v>88.68</v>
      </c>
      <c r="H6122">
        <f>IFERROR(IF('SUIVI VENTES 403e'!$A6102&lt;&gt;"",YEAR('SUIVI VENTES 403e'!$G6102),""),"")</f>
        <v>2021</v>
      </c>
      <c r="I6122">
        <f>IFERROR(IF('SUIVI VENTES 403e'!$A6102&lt;&gt;"",MONTH('SUIVI VENTES 403e'!$G6102),""),"")</f>
        <v>5</v>
      </c>
    </row>
    <row r="6123" spans="1:9" x14ac:dyDescent="0.25">
      <c r="A6123">
        <f>IFERROR('SUIVI VENTES 403e'!B6103*(INDEX(traitement!$A$8:$B$16,MATCH('SUIVI VENTES 403e'!$H6103,traitement!$A$8:$A$16,0),2)),"")</f>
        <v>10</v>
      </c>
      <c r="B6123">
        <f>IFERROR('SUIVI VENTES 403e'!F6103,"")</f>
        <v>100</v>
      </c>
      <c r="C6123">
        <f>IFERROR(IF('SUIVI VENTES 403e'!$A6103&lt;&gt;"",ROUND($B6123/$A6123,2),""),"")</f>
        <v>10</v>
      </c>
      <c r="D6123" t="str">
        <f t="shared" si="157"/>
        <v/>
      </c>
      <c r="E6123">
        <f>IFERROR(INDEX($G$2:$S$15,MATCH($H6123,$G$2:$G$15,0),MATCH($I6123,$G$2:$S$2,0)),"")</f>
        <v>0.94</v>
      </c>
      <c r="F6123">
        <f>IFERROR(IF('SUIVI VENTES 403e'!$A6103&lt;&gt;"",ROUND((($C6123/1.2)-$E6123),2),""),"")</f>
        <v>7.39</v>
      </c>
      <c r="G6123">
        <f>IFERROR(IF('SUIVI VENTES 403e'!$A6103&lt;&gt;"",ROUND($F6123*$A6123,2),""),"")</f>
        <v>73.900000000000006</v>
      </c>
      <c r="H6123">
        <f>IFERROR(IF('SUIVI VENTES 403e'!$A6103&lt;&gt;"",YEAR('SUIVI VENTES 403e'!$G6103),""),"")</f>
        <v>2021</v>
      </c>
      <c r="I6123">
        <f>IFERROR(IF('SUIVI VENTES 403e'!$A6103&lt;&gt;"",MONTH('SUIVI VENTES 403e'!$G6103),""),"")</f>
        <v>5</v>
      </c>
    </row>
    <row r="6124" spans="1:9" x14ac:dyDescent="0.25">
      <c r="A6124">
        <f>IFERROR('SUIVI VENTES 403e'!B6104*(INDEX(traitement!$A$8:$B$16,MATCH('SUIVI VENTES 403e'!$H6104,traitement!$A$8:$A$16,0),2)),"")</f>
        <v>8</v>
      </c>
      <c r="B6124">
        <f>IFERROR('SUIVI VENTES 403e'!F6104,"")</f>
        <v>80</v>
      </c>
      <c r="C6124">
        <f>IFERROR(IF('SUIVI VENTES 403e'!$A6104&lt;&gt;"",ROUND($B6124/$A6124,2),""),"")</f>
        <v>10</v>
      </c>
      <c r="D6124" t="str">
        <f t="shared" si="157"/>
        <v/>
      </c>
      <c r="E6124">
        <f>IFERROR(INDEX($G$2:$S$15,MATCH($H6124,$G$2:$G$15,0),MATCH($I6124,$G$2:$S$2,0)),"")</f>
        <v>0.94</v>
      </c>
      <c r="F6124">
        <f>IFERROR(IF('SUIVI VENTES 403e'!$A6104&lt;&gt;"",ROUND((($C6124/1.2)-$E6124),2),""),"")</f>
        <v>7.39</v>
      </c>
      <c r="G6124">
        <f>IFERROR(IF('SUIVI VENTES 403e'!$A6104&lt;&gt;"",ROUND($F6124*$A6124,2),""),"")</f>
        <v>59.12</v>
      </c>
      <c r="H6124">
        <f>IFERROR(IF('SUIVI VENTES 403e'!$A6104&lt;&gt;"",YEAR('SUIVI VENTES 403e'!$G6104),""),"")</f>
        <v>2021</v>
      </c>
      <c r="I6124">
        <f>IFERROR(IF('SUIVI VENTES 403e'!$A6104&lt;&gt;"",MONTH('SUIVI VENTES 403e'!$G6104),""),"")</f>
        <v>5</v>
      </c>
    </row>
    <row r="6125" spans="1:9" x14ac:dyDescent="0.25">
      <c r="A6125">
        <f>IFERROR('SUIVI VENTES 403e'!B6105*(INDEX(traitement!$A$8:$B$16,MATCH('SUIVI VENTES 403e'!$H6105,traitement!$A$8:$A$16,0),2)),"")</f>
        <v>5</v>
      </c>
      <c r="B6125">
        <f>IFERROR('SUIVI VENTES 403e'!F6105,"")</f>
        <v>50</v>
      </c>
      <c r="C6125">
        <f>IFERROR(IF('SUIVI VENTES 403e'!$A6105&lt;&gt;"",ROUND($B6125/$A6125,2),""),"")</f>
        <v>10</v>
      </c>
      <c r="D6125" t="str">
        <f t="shared" si="157"/>
        <v/>
      </c>
      <c r="E6125">
        <f>IFERROR(INDEX($G$2:$S$15,MATCH($H6125,$G$2:$G$15,0),MATCH($I6125,$G$2:$S$2,0)),"")</f>
        <v>0.94</v>
      </c>
      <c r="F6125">
        <f>IFERROR(IF('SUIVI VENTES 403e'!$A6105&lt;&gt;"",ROUND((($C6125/1.2)-$E6125),2),""),"")</f>
        <v>7.39</v>
      </c>
      <c r="G6125">
        <f>IFERROR(IF('SUIVI VENTES 403e'!$A6105&lt;&gt;"",ROUND($F6125*$A6125,2),""),"")</f>
        <v>36.950000000000003</v>
      </c>
      <c r="H6125">
        <f>IFERROR(IF('SUIVI VENTES 403e'!$A6105&lt;&gt;"",YEAR('SUIVI VENTES 403e'!$G6105),""),"")</f>
        <v>2021</v>
      </c>
      <c r="I6125">
        <f>IFERROR(IF('SUIVI VENTES 403e'!$A6105&lt;&gt;"",MONTH('SUIVI VENTES 403e'!$G6105),""),"")</f>
        <v>5</v>
      </c>
    </row>
    <row r="6126" spans="1:9" x14ac:dyDescent="0.25">
      <c r="A6126">
        <f>IFERROR('SUIVI VENTES 403e'!B6106*(INDEX(traitement!$A$8:$B$16,MATCH('SUIVI VENTES 403e'!$H6106,traitement!$A$8:$A$16,0),2)),"")</f>
        <v>1</v>
      </c>
      <c r="B6126">
        <f>IFERROR('SUIVI VENTES 403e'!F6106,"")</f>
        <v>0</v>
      </c>
      <c r="C6126">
        <f>IFERROR(IF('SUIVI VENTES 403e'!$A6106&lt;&gt;"",ROUND($B6126/$A6126,2),""),"")</f>
        <v>0</v>
      </c>
      <c r="D6126">
        <f t="shared" si="157"/>
        <v>1</v>
      </c>
      <c r="E6126">
        <f>IFERROR(INDEX($G$2:$S$15,MATCH($H6126,$G$2:$G$15,0),MATCH($I6126,$G$2:$S$2,0)),"")</f>
        <v>0.94</v>
      </c>
      <c r="F6126">
        <f>IFERROR(IF('SUIVI VENTES 403e'!$A6106&lt;&gt;"",ROUND((($C6126/1.2)-$E6126),2),""),"")</f>
        <v>-0.94</v>
      </c>
      <c r="G6126">
        <f>IFERROR(IF('SUIVI VENTES 403e'!$A6106&lt;&gt;"",ROUND($F6126*$A6126,2),""),"")</f>
        <v>-0.94</v>
      </c>
      <c r="H6126">
        <f>IFERROR(IF('SUIVI VENTES 403e'!$A6106&lt;&gt;"",YEAR('SUIVI VENTES 403e'!$G6106),""),"")</f>
        <v>2021</v>
      </c>
      <c r="I6126">
        <f>IFERROR(IF('SUIVI VENTES 403e'!$A6106&lt;&gt;"",MONTH('SUIVI VENTES 403e'!$G6106),""),"")</f>
        <v>5</v>
      </c>
    </row>
    <row r="6127" spans="1:9" x14ac:dyDescent="0.25">
      <c r="A6127">
        <f>IFERROR('SUIVI VENTES 403e'!B6107*(INDEX(traitement!$A$8:$B$16,MATCH('SUIVI VENTES 403e'!$H6107,traitement!$A$8:$A$16,0),2)),"")</f>
        <v>12</v>
      </c>
      <c r="B6127">
        <f>IFERROR('SUIVI VENTES 403e'!F6107,"")</f>
        <v>120</v>
      </c>
      <c r="C6127">
        <f>IFERROR(IF('SUIVI VENTES 403e'!$A6107&lt;&gt;"",ROUND($B6127/$A6127,2),""),"")</f>
        <v>10</v>
      </c>
      <c r="D6127" t="str">
        <f t="shared" si="157"/>
        <v/>
      </c>
      <c r="E6127">
        <f>IFERROR(INDEX($G$2:$S$15,MATCH($H6127,$G$2:$G$15,0),MATCH($I6127,$G$2:$S$2,0)),"")</f>
        <v>0.94</v>
      </c>
      <c r="F6127">
        <f>IFERROR(IF('SUIVI VENTES 403e'!$A6107&lt;&gt;"",ROUND((($C6127/1.2)-$E6127),2),""),"")</f>
        <v>7.39</v>
      </c>
      <c r="G6127">
        <f>IFERROR(IF('SUIVI VENTES 403e'!$A6107&lt;&gt;"",ROUND($F6127*$A6127,2),""),"")</f>
        <v>88.68</v>
      </c>
      <c r="H6127">
        <f>IFERROR(IF('SUIVI VENTES 403e'!$A6107&lt;&gt;"",YEAR('SUIVI VENTES 403e'!$G6107),""),"")</f>
        <v>2021</v>
      </c>
      <c r="I6127">
        <f>IFERROR(IF('SUIVI VENTES 403e'!$A6107&lt;&gt;"",MONTH('SUIVI VENTES 403e'!$G6107),""),"")</f>
        <v>5</v>
      </c>
    </row>
    <row r="6128" spans="1:9" x14ac:dyDescent="0.25">
      <c r="A6128">
        <f>IFERROR('SUIVI VENTES 403e'!B6108*(INDEX(traitement!$A$8:$B$16,MATCH('SUIVI VENTES 403e'!$H6108,traitement!$A$8:$A$16,0),2)),"")</f>
        <v>15</v>
      </c>
      <c r="B6128">
        <f>IFERROR('SUIVI VENTES 403e'!F6108,"")</f>
        <v>150</v>
      </c>
      <c r="C6128">
        <f>IFERROR(IF('SUIVI VENTES 403e'!$A6108&lt;&gt;"",ROUND($B6128/$A6128,2),""),"")</f>
        <v>10</v>
      </c>
      <c r="D6128" t="str">
        <f t="shared" si="157"/>
        <v/>
      </c>
      <c r="E6128">
        <f>IFERROR(INDEX($G$2:$S$15,MATCH($H6128,$G$2:$G$15,0),MATCH($I6128,$G$2:$S$2,0)),"")</f>
        <v>0.94</v>
      </c>
      <c r="F6128">
        <f>IFERROR(IF('SUIVI VENTES 403e'!$A6108&lt;&gt;"",ROUND((($C6128/1.2)-$E6128),2),""),"")</f>
        <v>7.39</v>
      </c>
      <c r="G6128">
        <f>IFERROR(IF('SUIVI VENTES 403e'!$A6108&lt;&gt;"",ROUND($F6128*$A6128,2),""),"")</f>
        <v>110.85</v>
      </c>
      <c r="H6128">
        <f>IFERROR(IF('SUIVI VENTES 403e'!$A6108&lt;&gt;"",YEAR('SUIVI VENTES 403e'!$G6108),""),"")</f>
        <v>2021</v>
      </c>
      <c r="I6128">
        <f>IFERROR(IF('SUIVI VENTES 403e'!$A6108&lt;&gt;"",MONTH('SUIVI VENTES 403e'!$G6108),""),"")</f>
        <v>5</v>
      </c>
    </row>
    <row r="6129" spans="1:9" x14ac:dyDescent="0.25">
      <c r="A6129">
        <f>IFERROR('SUIVI VENTES 403e'!B6109*(INDEX(traitement!$A$8:$B$16,MATCH('SUIVI VENTES 403e'!$H6109,traitement!$A$8:$A$16,0),2)),"")</f>
        <v>5</v>
      </c>
      <c r="B6129">
        <f>IFERROR('SUIVI VENTES 403e'!F6109,"")</f>
        <v>50</v>
      </c>
      <c r="C6129">
        <f>IFERROR(IF('SUIVI VENTES 403e'!$A6109&lt;&gt;"",ROUND($B6129/$A6129,2),""),"")</f>
        <v>10</v>
      </c>
      <c r="D6129" t="str">
        <f t="shared" si="157"/>
        <v/>
      </c>
      <c r="E6129">
        <f>IFERROR(INDEX($G$2:$S$15,MATCH($H6129,$G$2:$G$15,0),MATCH($I6129,$G$2:$S$2,0)),"")</f>
        <v>0.94</v>
      </c>
      <c r="F6129">
        <f>IFERROR(IF('SUIVI VENTES 403e'!$A6109&lt;&gt;"",ROUND((($C6129/1.2)-$E6129),2),""),"")</f>
        <v>7.39</v>
      </c>
      <c r="G6129">
        <f>IFERROR(IF('SUIVI VENTES 403e'!$A6109&lt;&gt;"",ROUND($F6129*$A6129,2),""),"")</f>
        <v>36.950000000000003</v>
      </c>
      <c r="H6129">
        <f>IFERROR(IF('SUIVI VENTES 403e'!$A6109&lt;&gt;"",YEAR('SUIVI VENTES 403e'!$G6109),""),"")</f>
        <v>2021</v>
      </c>
      <c r="I6129">
        <f>IFERROR(IF('SUIVI VENTES 403e'!$A6109&lt;&gt;"",MONTH('SUIVI VENTES 403e'!$G6109),""),"")</f>
        <v>5</v>
      </c>
    </row>
    <row r="6130" spans="1:9" x14ac:dyDescent="0.25">
      <c r="A6130">
        <f>IFERROR('SUIVI VENTES 403e'!B6110*(INDEX(traitement!$A$8:$B$16,MATCH('SUIVI VENTES 403e'!$H6110,traitement!$A$8:$A$16,0),2)),"")</f>
        <v>7</v>
      </c>
      <c r="B6130">
        <f>IFERROR('SUIVI VENTES 403e'!F6110,"")</f>
        <v>70</v>
      </c>
      <c r="C6130">
        <f>IFERROR(IF('SUIVI VENTES 403e'!$A6110&lt;&gt;"",ROUND($B6130/$A6130,2),""),"")</f>
        <v>10</v>
      </c>
      <c r="D6130" t="str">
        <f t="shared" si="157"/>
        <v/>
      </c>
      <c r="E6130">
        <f>IFERROR(INDEX($G$2:$S$15,MATCH($H6130,$G$2:$G$15,0),MATCH($I6130,$G$2:$S$2,0)),"")</f>
        <v>0.94</v>
      </c>
      <c r="F6130">
        <f>IFERROR(IF('SUIVI VENTES 403e'!$A6110&lt;&gt;"",ROUND((($C6130/1.2)-$E6130),2),""),"")</f>
        <v>7.39</v>
      </c>
      <c r="G6130">
        <f>IFERROR(IF('SUIVI VENTES 403e'!$A6110&lt;&gt;"",ROUND($F6130*$A6130,2),""),"")</f>
        <v>51.73</v>
      </c>
      <c r="H6130">
        <f>IFERROR(IF('SUIVI VENTES 403e'!$A6110&lt;&gt;"",YEAR('SUIVI VENTES 403e'!$G6110),""),"")</f>
        <v>2021</v>
      </c>
      <c r="I6130">
        <f>IFERROR(IF('SUIVI VENTES 403e'!$A6110&lt;&gt;"",MONTH('SUIVI VENTES 403e'!$G6110),""),"")</f>
        <v>5</v>
      </c>
    </row>
    <row r="6131" spans="1:9" x14ac:dyDescent="0.25">
      <c r="A6131">
        <f>IFERROR('SUIVI VENTES 403e'!B6111*(INDEX(traitement!$A$8:$B$16,MATCH('SUIVI VENTES 403e'!$H6111,traitement!$A$8:$A$16,0),2)),"")</f>
        <v>10</v>
      </c>
      <c r="B6131">
        <f>IFERROR('SUIVI VENTES 403e'!F6111,"")</f>
        <v>100</v>
      </c>
      <c r="C6131">
        <f>IFERROR(IF('SUIVI VENTES 403e'!$A6111&lt;&gt;"",ROUND($B6131/$A6131,2),""),"")</f>
        <v>10</v>
      </c>
      <c r="D6131" t="str">
        <f t="shared" si="157"/>
        <v/>
      </c>
      <c r="E6131">
        <f>IFERROR(INDEX($G$2:$S$15,MATCH($H6131,$G$2:$G$15,0),MATCH($I6131,$G$2:$S$2,0)),"")</f>
        <v>0.94</v>
      </c>
      <c r="F6131">
        <f>IFERROR(IF('SUIVI VENTES 403e'!$A6111&lt;&gt;"",ROUND((($C6131/1.2)-$E6131),2),""),"")</f>
        <v>7.39</v>
      </c>
      <c r="G6131">
        <f>IFERROR(IF('SUIVI VENTES 403e'!$A6111&lt;&gt;"",ROUND($F6131*$A6131,2),""),"")</f>
        <v>73.900000000000006</v>
      </c>
      <c r="H6131">
        <f>IFERROR(IF('SUIVI VENTES 403e'!$A6111&lt;&gt;"",YEAR('SUIVI VENTES 403e'!$G6111),""),"")</f>
        <v>2021</v>
      </c>
      <c r="I6131">
        <f>IFERROR(IF('SUIVI VENTES 403e'!$A6111&lt;&gt;"",MONTH('SUIVI VENTES 403e'!$G6111),""),"")</f>
        <v>5</v>
      </c>
    </row>
    <row r="6132" spans="1:9" x14ac:dyDescent="0.25">
      <c r="A6132">
        <f>IFERROR('SUIVI VENTES 403e'!B6112*(INDEX(traitement!$A$8:$B$16,MATCH('SUIVI VENTES 403e'!$H6112,traitement!$A$8:$A$16,0),2)),"")</f>
        <v>10</v>
      </c>
      <c r="B6132">
        <f>IFERROR('SUIVI VENTES 403e'!F6112,"")</f>
        <v>100</v>
      </c>
      <c r="C6132">
        <f>IFERROR(IF('SUIVI VENTES 403e'!$A6112&lt;&gt;"",ROUND($B6132/$A6132,2),""),"")</f>
        <v>10</v>
      </c>
      <c r="D6132" t="str">
        <f t="shared" si="157"/>
        <v/>
      </c>
      <c r="E6132">
        <f>IFERROR(INDEX($G$2:$S$15,MATCH($H6132,$G$2:$G$15,0),MATCH($I6132,$G$2:$S$2,0)),"")</f>
        <v>0.94</v>
      </c>
      <c r="F6132">
        <f>IFERROR(IF('SUIVI VENTES 403e'!$A6112&lt;&gt;"",ROUND((($C6132/1.2)-$E6132),2),""),"")</f>
        <v>7.39</v>
      </c>
      <c r="G6132">
        <f>IFERROR(IF('SUIVI VENTES 403e'!$A6112&lt;&gt;"",ROUND($F6132*$A6132,2),""),"")</f>
        <v>73.900000000000006</v>
      </c>
      <c r="H6132">
        <f>IFERROR(IF('SUIVI VENTES 403e'!$A6112&lt;&gt;"",YEAR('SUIVI VENTES 403e'!$G6112),""),"")</f>
        <v>2021</v>
      </c>
      <c r="I6132">
        <f>IFERROR(IF('SUIVI VENTES 403e'!$A6112&lt;&gt;"",MONTH('SUIVI VENTES 403e'!$G6112),""),"")</f>
        <v>5</v>
      </c>
    </row>
    <row r="6133" spans="1:9" x14ac:dyDescent="0.25">
      <c r="A6133">
        <f>IFERROR('SUIVI VENTES 403e'!B6113*(INDEX(traitement!$A$8:$B$16,MATCH('SUIVI VENTES 403e'!$H6113,traitement!$A$8:$A$16,0),2)),"")</f>
        <v>0.25</v>
      </c>
      <c r="B6133">
        <f>IFERROR('SUIVI VENTES 403e'!F6113,"")</f>
        <v>5</v>
      </c>
      <c r="C6133">
        <f>IFERROR(IF('SUIVI VENTES 403e'!$A6113&lt;&gt;"",ROUND($B6133/$A6133,2),""),"")</f>
        <v>20</v>
      </c>
      <c r="D6133" t="str">
        <f t="shared" si="157"/>
        <v/>
      </c>
      <c r="E6133">
        <f>IFERROR(INDEX($G$2:$S$15,MATCH($H6133,$G$2:$G$15,0),MATCH($I6133,$G$2:$S$2,0)),"")</f>
        <v>0.94</v>
      </c>
      <c r="F6133">
        <f>IFERROR(IF('SUIVI VENTES 403e'!$A6113&lt;&gt;"",ROUND((($C6133/1.2)-$E6133),2),""),"")</f>
        <v>15.73</v>
      </c>
      <c r="G6133">
        <f>IFERROR(IF('SUIVI VENTES 403e'!$A6113&lt;&gt;"",ROUND($F6133*$A6133,2),""),"")</f>
        <v>3.93</v>
      </c>
      <c r="H6133">
        <f>IFERROR(IF('SUIVI VENTES 403e'!$A6113&lt;&gt;"",YEAR('SUIVI VENTES 403e'!$G6113),""),"")</f>
        <v>2021</v>
      </c>
      <c r="I6133">
        <f>IFERROR(IF('SUIVI VENTES 403e'!$A6113&lt;&gt;"",MONTH('SUIVI VENTES 403e'!$G6113),""),"")</f>
        <v>5</v>
      </c>
    </row>
    <row r="6134" spans="1:9" x14ac:dyDescent="0.25">
      <c r="A6134">
        <f>IFERROR('SUIVI VENTES 403e'!B6114*(INDEX(traitement!$A$8:$B$16,MATCH('SUIVI VENTES 403e'!$H6114,traitement!$A$8:$A$16,0),2)),"")</f>
        <v>2</v>
      </c>
      <c r="B6134">
        <f>IFERROR('SUIVI VENTES 403e'!F6114,"")</f>
        <v>20</v>
      </c>
      <c r="C6134">
        <f>IFERROR(IF('SUIVI VENTES 403e'!$A6114&lt;&gt;"",ROUND($B6134/$A6134,2),""),"")</f>
        <v>10</v>
      </c>
      <c r="D6134" t="str">
        <f t="shared" si="157"/>
        <v/>
      </c>
      <c r="E6134">
        <f>IFERROR(INDEX($G$2:$S$15,MATCH($H6134,$G$2:$G$15,0),MATCH($I6134,$G$2:$S$2,0)),"")</f>
        <v>0.94</v>
      </c>
      <c r="F6134">
        <f>IFERROR(IF('SUIVI VENTES 403e'!$A6114&lt;&gt;"",ROUND((($C6134/1.2)-$E6134),2),""),"")</f>
        <v>7.39</v>
      </c>
      <c r="G6134">
        <f>IFERROR(IF('SUIVI VENTES 403e'!$A6114&lt;&gt;"",ROUND($F6134*$A6134,2),""),"")</f>
        <v>14.78</v>
      </c>
      <c r="H6134">
        <f>IFERROR(IF('SUIVI VENTES 403e'!$A6114&lt;&gt;"",YEAR('SUIVI VENTES 403e'!$G6114),""),"")</f>
        <v>2021</v>
      </c>
      <c r="I6134">
        <f>IFERROR(IF('SUIVI VENTES 403e'!$A6114&lt;&gt;"",MONTH('SUIVI VENTES 403e'!$G6114),""),"")</f>
        <v>5</v>
      </c>
    </row>
    <row r="6135" spans="1:9" x14ac:dyDescent="0.25">
      <c r="A6135">
        <f>IFERROR('SUIVI VENTES 403e'!B6115*(INDEX(traitement!$A$8:$B$16,MATCH('SUIVI VENTES 403e'!$H6115,traitement!$A$8:$A$16,0),2)),"")</f>
        <v>2</v>
      </c>
      <c r="B6135">
        <f>IFERROR('SUIVI VENTES 403e'!F6115,"")</f>
        <v>20</v>
      </c>
      <c r="C6135">
        <f>IFERROR(IF('SUIVI VENTES 403e'!$A6115&lt;&gt;"",ROUND($B6135/$A6135,2),""),"")</f>
        <v>10</v>
      </c>
      <c r="D6135" t="str">
        <f t="shared" si="157"/>
        <v/>
      </c>
      <c r="E6135">
        <f>IFERROR(INDEX($G$2:$S$15,MATCH($H6135,$G$2:$G$15,0),MATCH($I6135,$G$2:$S$2,0)),"")</f>
        <v>0.94</v>
      </c>
      <c r="F6135">
        <f>IFERROR(IF('SUIVI VENTES 403e'!$A6115&lt;&gt;"",ROUND((($C6135/1.2)-$E6135),2),""),"")</f>
        <v>7.39</v>
      </c>
      <c r="G6135">
        <f>IFERROR(IF('SUIVI VENTES 403e'!$A6115&lt;&gt;"",ROUND($F6135*$A6135,2),""),"")</f>
        <v>14.78</v>
      </c>
      <c r="H6135">
        <f>IFERROR(IF('SUIVI VENTES 403e'!$A6115&lt;&gt;"",YEAR('SUIVI VENTES 403e'!$G6115),""),"")</f>
        <v>2021</v>
      </c>
      <c r="I6135">
        <f>IFERROR(IF('SUIVI VENTES 403e'!$A6115&lt;&gt;"",MONTH('SUIVI VENTES 403e'!$G6115),""),"")</f>
        <v>5</v>
      </c>
    </row>
    <row r="6136" spans="1:9" x14ac:dyDescent="0.25">
      <c r="A6136">
        <f>IFERROR('SUIVI VENTES 403e'!B6116*(INDEX(traitement!$A$8:$B$16,MATCH('SUIVI VENTES 403e'!$H6116,traitement!$A$8:$A$16,0),2)),"")</f>
        <v>6</v>
      </c>
      <c r="B6136">
        <f>IFERROR('SUIVI VENTES 403e'!F6116,"")</f>
        <v>60</v>
      </c>
      <c r="C6136">
        <f>IFERROR(IF('SUIVI VENTES 403e'!$A6116&lt;&gt;"",ROUND($B6136/$A6136,2),""),"")</f>
        <v>10</v>
      </c>
      <c r="D6136" t="str">
        <f t="shared" si="157"/>
        <v/>
      </c>
      <c r="E6136">
        <f>IFERROR(INDEX($G$2:$S$15,MATCH($H6136,$G$2:$G$15,0),MATCH($I6136,$G$2:$S$2,0)),"")</f>
        <v>0.94</v>
      </c>
      <c r="F6136">
        <f>IFERROR(IF('SUIVI VENTES 403e'!$A6116&lt;&gt;"",ROUND((($C6136/1.2)-$E6136),2),""),"")</f>
        <v>7.39</v>
      </c>
      <c r="G6136">
        <f>IFERROR(IF('SUIVI VENTES 403e'!$A6116&lt;&gt;"",ROUND($F6136*$A6136,2),""),"")</f>
        <v>44.34</v>
      </c>
      <c r="H6136">
        <f>IFERROR(IF('SUIVI VENTES 403e'!$A6116&lt;&gt;"",YEAR('SUIVI VENTES 403e'!$G6116),""),"")</f>
        <v>2021</v>
      </c>
      <c r="I6136">
        <f>IFERROR(IF('SUIVI VENTES 403e'!$A6116&lt;&gt;"",MONTH('SUIVI VENTES 403e'!$G6116),""),"")</f>
        <v>5</v>
      </c>
    </row>
    <row r="6137" spans="1:9" x14ac:dyDescent="0.25">
      <c r="A6137">
        <f>IFERROR('SUIVI VENTES 403e'!B6117*(INDEX(traitement!$A$8:$B$16,MATCH('SUIVI VENTES 403e'!$H6117,traitement!$A$8:$A$16,0),2)),"")</f>
        <v>5</v>
      </c>
      <c r="B6137">
        <f>IFERROR('SUIVI VENTES 403e'!F6117,"")</f>
        <v>50</v>
      </c>
      <c r="C6137">
        <f>IFERROR(IF('SUIVI VENTES 403e'!$A6117&lt;&gt;"",ROUND($B6137/$A6137,2),""),"")</f>
        <v>10</v>
      </c>
      <c r="D6137" t="str">
        <f t="shared" si="157"/>
        <v/>
      </c>
      <c r="E6137">
        <f>IFERROR(INDEX($G$2:$S$15,MATCH($H6137,$G$2:$G$15,0),MATCH($I6137,$G$2:$S$2,0)),"")</f>
        <v>0.94</v>
      </c>
      <c r="F6137">
        <f>IFERROR(IF('SUIVI VENTES 403e'!$A6117&lt;&gt;"",ROUND((($C6137/1.2)-$E6137),2),""),"")</f>
        <v>7.39</v>
      </c>
      <c r="G6137">
        <f>IFERROR(IF('SUIVI VENTES 403e'!$A6117&lt;&gt;"",ROUND($F6137*$A6137,2),""),"")</f>
        <v>36.950000000000003</v>
      </c>
      <c r="H6137">
        <f>IFERROR(IF('SUIVI VENTES 403e'!$A6117&lt;&gt;"",YEAR('SUIVI VENTES 403e'!$G6117),""),"")</f>
        <v>2021</v>
      </c>
      <c r="I6137">
        <f>IFERROR(IF('SUIVI VENTES 403e'!$A6117&lt;&gt;"",MONTH('SUIVI VENTES 403e'!$G6117),""),"")</f>
        <v>5</v>
      </c>
    </row>
    <row r="6138" spans="1:9" x14ac:dyDescent="0.25">
      <c r="A6138">
        <f>IFERROR('SUIVI VENTES 403e'!B6118*(INDEX(traitement!$A$8:$B$16,MATCH('SUIVI VENTES 403e'!$H6118,traitement!$A$8:$A$16,0),2)),"")</f>
        <v>1</v>
      </c>
      <c r="B6138">
        <f>IFERROR('SUIVI VENTES 403e'!F6118,"")</f>
        <v>0</v>
      </c>
      <c r="C6138">
        <f>IFERROR(IF('SUIVI VENTES 403e'!$A6118&lt;&gt;"",ROUND($B6138/$A6138,2),""),"")</f>
        <v>0</v>
      </c>
      <c r="D6138">
        <f t="shared" si="157"/>
        <v>1</v>
      </c>
      <c r="E6138">
        <f>IFERROR(INDEX($G$2:$S$15,MATCH($H6138,$G$2:$G$15,0),MATCH($I6138,$G$2:$S$2,0)),"")</f>
        <v>0.94</v>
      </c>
      <c r="F6138">
        <f>IFERROR(IF('SUIVI VENTES 403e'!$A6118&lt;&gt;"",ROUND((($C6138/1.2)-$E6138),2),""),"")</f>
        <v>-0.94</v>
      </c>
      <c r="G6138">
        <f>IFERROR(IF('SUIVI VENTES 403e'!$A6118&lt;&gt;"",ROUND($F6138*$A6138,2),""),"")</f>
        <v>-0.94</v>
      </c>
      <c r="H6138">
        <f>IFERROR(IF('SUIVI VENTES 403e'!$A6118&lt;&gt;"",YEAR('SUIVI VENTES 403e'!$G6118),""),"")</f>
        <v>2021</v>
      </c>
      <c r="I6138">
        <f>IFERROR(IF('SUIVI VENTES 403e'!$A6118&lt;&gt;"",MONTH('SUIVI VENTES 403e'!$G6118),""),"")</f>
        <v>5</v>
      </c>
    </row>
    <row r="6139" spans="1:9" x14ac:dyDescent="0.25">
      <c r="A6139">
        <f>IFERROR('SUIVI VENTES 403e'!B6119*(INDEX(traitement!$A$8:$B$16,MATCH('SUIVI VENTES 403e'!$H6119,traitement!$A$8:$A$16,0),2)),"")</f>
        <v>5</v>
      </c>
      <c r="B6139">
        <f>IFERROR('SUIVI VENTES 403e'!F6119,"")</f>
        <v>50</v>
      </c>
      <c r="C6139">
        <f>IFERROR(IF('SUIVI VENTES 403e'!$A6119&lt;&gt;"",ROUND($B6139/$A6139,2),""),"")</f>
        <v>10</v>
      </c>
      <c r="D6139" t="str">
        <f t="shared" si="157"/>
        <v/>
      </c>
      <c r="E6139">
        <f>IFERROR(INDEX($G$2:$S$15,MATCH($H6139,$G$2:$G$15,0),MATCH($I6139,$G$2:$S$2,0)),"")</f>
        <v>0.94</v>
      </c>
      <c r="F6139">
        <f>IFERROR(IF('SUIVI VENTES 403e'!$A6119&lt;&gt;"",ROUND((($C6139/1.2)-$E6139),2),""),"")</f>
        <v>7.39</v>
      </c>
      <c r="G6139">
        <f>IFERROR(IF('SUIVI VENTES 403e'!$A6119&lt;&gt;"",ROUND($F6139*$A6139,2),""),"")</f>
        <v>36.950000000000003</v>
      </c>
      <c r="H6139">
        <f>IFERROR(IF('SUIVI VENTES 403e'!$A6119&lt;&gt;"",YEAR('SUIVI VENTES 403e'!$G6119),""),"")</f>
        <v>2021</v>
      </c>
      <c r="I6139">
        <f>IFERROR(IF('SUIVI VENTES 403e'!$A6119&lt;&gt;"",MONTH('SUIVI VENTES 403e'!$G6119),""),"")</f>
        <v>5</v>
      </c>
    </row>
    <row r="6140" spans="1:9" x14ac:dyDescent="0.25">
      <c r="A6140">
        <f>IFERROR('SUIVI VENTES 403e'!B6120*(INDEX(traitement!$A$8:$B$16,MATCH('SUIVI VENTES 403e'!$H6120,traitement!$A$8:$A$16,0),2)),"")</f>
        <v>5</v>
      </c>
      <c r="B6140">
        <f>IFERROR('SUIVI VENTES 403e'!F6120,"")</f>
        <v>50</v>
      </c>
      <c r="C6140">
        <f>IFERROR(IF('SUIVI VENTES 403e'!$A6120&lt;&gt;"",ROUND($B6140/$A6140,2),""),"")</f>
        <v>10</v>
      </c>
      <c r="D6140" t="str">
        <f t="shared" si="157"/>
        <v/>
      </c>
      <c r="E6140">
        <f>IFERROR(INDEX($G$2:$S$15,MATCH($H6140,$G$2:$G$15,0),MATCH($I6140,$G$2:$S$2,0)),"")</f>
        <v>0.94</v>
      </c>
      <c r="F6140">
        <f>IFERROR(IF('SUIVI VENTES 403e'!$A6120&lt;&gt;"",ROUND((($C6140/1.2)-$E6140),2),""),"")</f>
        <v>7.39</v>
      </c>
      <c r="G6140">
        <f>IFERROR(IF('SUIVI VENTES 403e'!$A6120&lt;&gt;"",ROUND($F6140*$A6140,2),""),"")</f>
        <v>36.950000000000003</v>
      </c>
      <c r="H6140">
        <f>IFERROR(IF('SUIVI VENTES 403e'!$A6120&lt;&gt;"",YEAR('SUIVI VENTES 403e'!$G6120),""),"")</f>
        <v>2021</v>
      </c>
      <c r="I6140">
        <f>IFERROR(IF('SUIVI VENTES 403e'!$A6120&lt;&gt;"",MONTH('SUIVI VENTES 403e'!$G6120),""),"")</f>
        <v>5</v>
      </c>
    </row>
    <row r="6141" spans="1:9" x14ac:dyDescent="0.25">
      <c r="A6141">
        <f>IFERROR('SUIVI VENTES 403e'!B6121*(INDEX(traitement!$A$8:$B$16,MATCH('SUIVI VENTES 403e'!$H6121,traitement!$A$8:$A$16,0),2)),"")</f>
        <v>25</v>
      </c>
      <c r="B6141">
        <f>IFERROR('SUIVI VENTES 403e'!F6121,"")</f>
        <v>250</v>
      </c>
      <c r="C6141">
        <f>IFERROR(IF('SUIVI VENTES 403e'!$A6121&lt;&gt;"",ROUND($B6141/$A6141,2),""),"")</f>
        <v>10</v>
      </c>
      <c r="D6141" t="str">
        <f t="shared" si="157"/>
        <v/>
      </c>
      <c r="E6141">
        <f>IFERROR(INDEX($G$2:$S$15,MATCH($H6141,$G$2:$G$15,0),MATCH($I6141,$G$2:$S$2,0)),"")</f>
        <v>0.94</v>
      </c>
      <c r="F6141">
        <f>IFERROR(IF('SUIVI VENTES 403e'!$A6121&lt;&gt;"",ROUND((($C6141/1.2)-$E6141),2),""),"")</f>
        <v>7.39</v>
      </c>
      <c r="G6141">
        <f>IFERROR(IF('SUIVI VENTES 403e'!$A6121&lt;&gt;"",ROUND($F6141*$A6141,2),""),"")</f>
        <v>184.75</v>
      </c>
      <c r="H6141">
        <f>IFERROR(IF('SUIVI VENTES 403e'!$A6121&lt;&gt;"",YEAR('SUIVI VENTES 403e'!$G6121),""),"")</f>
        <v>2021</v>
      </c>
      <c r="I6141">
        <f>IFERROR(IF('SUIVI VENTES 403e'!$A6121&lt;&gt;"",MONTH('SUIVI VENTES 403e'!$G6121),""),"")</f>
        <v>5</v>
      </c>
    </row>
    <row r="6142" spans="1:9" x14ac:dyDescent="0.25">
      <c r="A6142">
        <f>IFERROR('SUIVI VENTES 403e'!B6122*(INDEX(traitement!$A$8:$B$16,MATCH('SUIVI VENTES 403e'!$H6122,traitement!$A$8:$A$16,0),2)),"")</f>
        <v>5</v>
      </c>
      <c r="B6142">
        <f>IFERROR('SUIVI VENTES 403e'!F6122,"")</f>
        <v>0</v>
      </c>
      <c r="C6142">
        <f>IFERROR(IF('SUIVI VENTES 403e'!$A6122&lt;&gt;"",ROUND($B6142/$A6142,2),""),"")</f>
        <v>0</v>
      </c>
      <c r="D6142">
        <f t="shared" si="157"/>
        <v>5</v>
      </c>
      <c r="E6142">
        <f>IFERROR(INDEX($G$2:$S$15,MATCH($H6142,$G$2:$G$15,0),MATCH($I6142,$G$2:$S$2,0)),"")</f>
        <v>0.94</v>
      </c>
      <c r="F6142">
        <f>IFERROR(IF('SUIVI VENTES 403e'!$A6122&lt;&gt;"",ROUND((($C6142/1.2)-$E6142),2),""),"")</f>
        <v>-0.94</v>
      </c>
      <c r="G6142">
        <f>IFERROR(IF('SUIVI VENTES 403e'!$A6122&lt;&gt;"",ROUND($F6142*$A6142,2),""),"")</f>
        <v>-4.7</v>
      </c>
      <c r="H6142">
        <f>IFERROR(IF('SUIVI VENTES 403e'!$A6122&lt;&gt;"",YEAR('SUIVI VENTES 403e'!$G6122),""),"")</f>
        <v>2021</v>
      </c>
      <c r="I6142">
        <f>IFERROR(IF('SUIVI VENTES 403e'!$A6122&lt;&gt;"",MONTH('SUIVI VENTES 403e'!$G6122),""),"")</f>
        <v>5</v>
      </c>
    </row>
    <row r="6143" spans="1:9" x14ac:dyDescent="0.25">
      <c r="A6143">
        <f>IFERROR('SUIVI VENTES 403e'!B6123*(INDEX(traitement!$A$8:$B$16,MATCH('SUIVI VENTES 403e'!$H6123,traitement!$A$8:$A$16,0),2)),"")</f>
        <v>10</v>
      </c>
      <c r="B6143">
        <f>IFERROR('SUIVI VENTES 403e'!F6123,"")</f>
        <v>100</v>
      </c>
      <c r="C6143">
        <f>IFERROR(IF('SUIVI VENTES 403e'!$A6123&lt;&gt;"",ROUND($B6143/$A6143,2),""),"")</f>
        <v>10</v>
      </c>
      <c r="D6143" t="str">
        <f t="shared" si="157"/>
        <v/>
      </c>
      <c r="E6143">
        <f>IFERROR(INDEX($G$2:$S$15,MATCH($H6143,$G$2:$G$15,0),MATCH($I6143,$G$2:$S$2,0)),"")</f>
        <v>0.94</v>
      </c>
      <c r="F6143">
        <f>IFERROR(IF('SUIVI VENTES 403e'!$A6123&lt;&gt;"",ROUND((($C6143/1.2)-$E6143),2),""),"")</f>
        <v>7.39</v>
      </c>
      <c r="G6143">
        <f>IFERROR(IF('SUIVI VENTES 403e'!$A6123&lt;&gt;"",ROUND($F6143*$A6143,2),""),"")</f>
        <v>73.900000000000006</v>
      </c>
      <c r="H6143">
        <f>IFERROR(IF('SUIVI VENTES 403e'!$A6123&lt;&gt;"",YEAR('SUIVI VENTES 403e'!$G6123),""),"")</f>
        <v>2021</v>
      </c>
      <c r="I6143">
        <f>IFERROR(IF('SUIVI VENTES 403e'!$A6123&lt;&gt;"",MONTH('SUIVI VENTES 403e'!$G6123),""),"")</f>
        <v>5</v>
      </c>
    </row>
    <row r="6144" spans="1:9" x14ac:dyDescent="0.25">
      <c r="A6144">
        <f>IFERROR('SUIVI VENTES 403e'!B6124*(INDEX(traitement!$A$8:$B$16,MATCH('SUIVI VENTES 403e'!$H6124,traitement!$A$8:$A$16,0),2)),"")</f>
        <v>12</v>
      </c>
      <c r="B6144">
        <f>IFERROR('SUIVI VENTES 403e'!F6124,"")</f>
        <v>120</v>
      </c>
      <c r="C6144">
        <f>IFERROR(IF('SUIVI VENTES 403e'!$A6124&lt;&gt;"",ROUND($B6144/$A6144,2),""),"")</f>
        <v>10</v>
      </c>
      <c r="D6144" t="str">
        <f t="shared" si="157"/>
        <v/>
      </c>
      <c r="E6144">
        <f>IFERROR(INDEX($G$2:$S$15,MATCH($H6144,$G$2:$G$15,0),MATCH($I6144,$G$2:$S$2,0)),"")</f>
        <v>0.94</v>
      </c>
      <c r="F6144">
        <f>IFERROR(IF('SUIVI VENTES 403e'!$A6124&lt;&gt;"",ROUND((($C6144/1.2)-$E6144),2),""),"")</f>
        <v>7.39</v>
      </c>
      <c r="G6144">
        <f>IFERROR(IF('SUIVI VENTES 403e'!$A6124&lt;&gt;"",ROUND($F6144*$A6144,2),""),"")</f>
        <v>88.68</v>
      </c>
      <c r="H6144">
        <f>IFERROR(IF('SUIVI VENTES 403e'!$A6124&lt;&gt;"",YEAR('SUIVI VENTES 403e'!$G6124),""),"")</f>
        <v>2021</v>
      </c>
      <c r="I6144">
        <f>IFERROR(IF('SUIVI VENTES 403e'!$A6124&lt;&gt;"",MONTH('SUIVI VENTES 403e'!$G6124),""),"")</f>
        <v>5</v>
      </c>
    </row>
    <row r="6145" spans="1:9" x14ac:dyDescent="0.25">
      <c r="A6145">
        <f>IFERROR('SUIVI VENTES 403e'!B6125*(INDEX(traitement!$A$8:$B$16,MATCH('SUIVI VENTES 403e'!$H6125,traitement!$A$8:$A$16,0),2)),"")</f>
        <v>0.25</v>
      </c>
      <c r="B6145">
        <f>IFERROR('SUIVI VENTES 403e'!F6125,"")</f>
        <v>5</v>
      </c>
      <c r="C6145">
        <f>IFERROR(IF('SUIVI VENTES 403e'!$A6125&lt;&gt;"",ROUND($B6145/$A6145,2),""),"")</f>
        <v>20</v>
      </c>
      <c r="D6145" t="str">
        <f t="shared" si="157"/>
        <v/>
      </c>
      <c r="E6145">
        <f>IFERROR(INDEX($G$2:$S$15,MATCH($H6145,$G$2:$G$15,0),MATCH($I6145,$G$2:$S$2,0)),"")</f>
        <v>0.94</v>
      </c>
      <c r="F6145">
        <f>IFERROR(IF('SUIVI VENTES 403e'!$A6125&lt;&gt;"",ROUND((($C6145/1.2)-$E6145),2),""),"")</f>
        <v>15.73</v>
      </c>
      <c r="G6145">
        <f>IFERROR(IF('SUIVI VENTES 403e'!$A6125&lt;&gt;"",ROUND($F6145*$A6145,2),""),"")</f>
        <v>3.93</v>
      </c>
      <c r="H6145">
        <f>IFERROR(IF('SUIVI VENTES 403e'!$A6125&lt;&gt;"",YEAR('SUIVI VENTES 403e'!$G6125),""),"")</f>
        <v>2021</v>
      </c>
      <c r="I6145">
        <f>IFERROR(IF('SUIVI VENTES 403e'!$A6125&lt;&gt;"",MONTH('SUIVI VENTES 403e'!$G6125),""),"")</f>
        <v>5</v>
      </c>
    </row>
    <row r="6146" spans="1:9" x14ac:dyDescent="0.25">
      <c r="A6146">
        <f>IFERROR('SUIVI VENTES 403e'!B6126*(INDEX(traitement!$A$8:$B$16,MATCH('SUIVI VENTES 403e'!$H6126,traitement!$A$8:$A$16,0),2)),"")</f>
        <v>12</v>
      </c>
      <c r="B6146">
        <f>IFERROR('SUIVI VENTES 403e'!F6126,"")</f>
        <v>120</v>
      </c>
      <c r="C6146">
        <f>IFERROR(IF('SUIVI VENTES 403e'!$A6126&lt;&gt;"",ROUND($B6146/$A6146,2),""),"")</f>
        <v>10</v>
      </c>
      <c r="D6146" t="str">
        <f t="shared" si="157"/>
        <v/>
      </c>
      <c r="E6146">
        <f>IFERROR(INDEX($G$2:$S$15,MATCH($H6146,$G$2:$G$15,0),MATCH($I6146,$G$2:$S$2,0)),"")</f>
        <v>0.94</v>
      </c>
      <c r="F6146">
        <f>IFERROR(IF('SUIVI VENTES 403e'!$A6126&lt;&gt;"",ROUND((($C6146/1.2)-$E6146),2),""),"")</f>
        <v>7.39</v>
      </c>
      <c r="G6146">
        <f>IFERROR(IF('SUIVI VENTES 403e'!$A6126&lt;&gt;"",ROUND($F6146*$A6146,2),""),"")</f>
        <v>88.68</v>
      </c>
      <c r="H6146">
        <f>IFERROR(IF('SUIVI VENTES 403e'!$A6126&lt;&gt;"",YEAR('SUIVI VENTES 403e'!$G6126),""),"")</f>
        <v>2021</v>
      </c>
      <c r="I6146">
        <f>IFERROR(IF('SUIVI VENTES 403e'!$A6126&lt;&gt;"",MONTH('SUIVI VENTES 403e'!$G6126),""),"")</f>
        <v>5</v>
      </c>
    </row>
    <row r="6147" spans="1:9" x14ac:dyDescent="0.25">
      <c r="A6147">
        <f>IFERROR('SUIVI VENTES 403e'!B6127*(INDEX(traitement!$A$8:$B$16,MATCH('SUIVI VENTES 403e'!$H6127,traitement!$A$8:$A$16,0),2)),"")</f>
        <v>15</v>
      </c>
      <c r="B6147">
        <f>IFERROR('SUIVI VENTES 403e'!F6127,"")</f>
        <v>150</v>
      </c>
      <c r="C6147">
        <f>IFERROR(IF('SUIVI VENTES 403e'!$A6127&lt;&gt;"",ROUND($B6147/$A6147,2),""),"")</f>
        <v>10</v>
      </c>
      <c r="D6147" t="str">
        <f t="shared" si="157"/>
        <v/>
      </c>
      <c r="E6147">
        <f>IFERROR(INDEX($G$2:$S$15,MATCH($H6147,$G$2:$G$15,0),MATCH($I6147,$G$2:$S$2,0)),"")</f>
        <v>0.94</v>
      </c>
      <c r="F6147">
        <f>IFERROR(IF('SUIVI VENTES 403e'!$A6127&lt;&gt;"",ROUND((($C6147/1.2)-$E6147),2),""),"")</f>
        <v>7.39</v>
      </c>
      <c r="G6147">
        <f>IFERROR(IF('SUIVI VENTES 403e'!$A6127&lt;&gt;"",ROUND($F6147*$A6147,2),""),"")</f>
        <v>110.85</v>
      </c>
      <c r="H6147">
        <f>IFERROR(IF('SUIVI VENTES 403e'!$A6127&lt;&gt;"",YEAR('SUIVI VENTES 403e'!$G6127),""),"")</f>
        <v>2021</v>
      </c>
      <c r="I6147">
        <f>IFERROR(IF('SUIVI VENTES 403e'!$A6127&lt;&gt;"",MONTH('SUIVI VENTES 403e'!$G6127),""),"")</f>
        <v>6</v>
      </c>
    </row>
    <row r="6148" spans="1:9" x14ac:dyDescent="0.25">
      <c r="A6148">
        <f>IFERROR('SUIVI VENTES 403e'!B6128*(INDEX(traitement!$A$8:$B$16,MATCH('SUIVI VENTES 403e'!$H6128,traitement!$A$8:$A$16,0),2)),"")</f>
        <v>12</v>
      </c>
      <c r="B6148">
        <f>IFERROR('SUIVI VENTES 403e'!F6128,"")</f>
        <v>120</v>
      </c>
      <c r="C6148">
        <f>IFERROR(IF('SUIVI VENTES 403e'!$A6128&lt;&gt;"",ROUND($B6148/$A6148,2),""),"")</f>
        <v>10</v>
      </c>
      <c r="D6148" t="str">
        <f t="shared" si="157"/>
        <v/>
      </c>
      <c r="E6148">
        <f>IFERROR(INDEX($G$2:$S$15,MATCH($H6148,$G$2:$G$15,0),MATCH($I6148,$G$2:$S$2,0)),"")</f>
        <v>0.94</v>
      </c>
      <c r="F6148">
        <f>IFERROR(IF('SUIVI VENTES 403e'!$A6128&lt;&gt;"",ROUND((($C6148/1.2)-$E6148),2),""),"")</f>
        <v>7.39</v>
      </c>
      <c r="G6148">
        <f>IFERROR(IF('SUIVI VENTES 403e'!$A6128&lt;&gt;"",ROUND($F6148*$A6148,2),""),"")</f>
        <v>88.68</v>
      </c>
      <c r="H6148">
        <f>IFERROR(IF('SUIVI VENTES 403e'!$A6128&lt;&gt;"",YEAR('SUIVI VENTES 403e'!$G6128),""),"")</f>
        <v>2021</v>
      </c>
      <c r="I6148">
        <f>IFERROR(IF('SUIVI VENTES 403e'!$A6128&lt;&gt;"",MONTH('SUIVI VENTES 403e'!$G6128),""),"")</f>
        <v>6</v>
      </c>
    </row>
    <row r="6149" spans="1:9" x14ac:dyDescent="0.25">
      <c r="A6149">
        <f>IFERROR('SUIVI VENTES 403e'!B6129*(INDEX(traitement!$A$8:$B$16,MATCH('SUIVI VENTES 403e'!$H6129,traitement!$A$8:$A$16,0),2)),"")</f>
        <v>6</v>
      </c>
      <c r="B6149">
        <f>IFERROR('SUIVI VENTES 403e'!F6129,"")</f>
        <v>60</v>
      </c>
      <c r="C6149">
        <f>IFERROR(IF('SUIVI VENTES 403e'!$A6129&lt;&gt;"",ROUND($B6149/$A6149,2),""),"")</f>
        <v>10</v>
      </c>
      <c r="D6149" t="str">
        <f t="shared" si="157"/>
        <v/>
      </c>
      <c r="E6149">
        <f>IFERROR(INDEX($G$2:$S$15,MATCH($H6149,$G$2:$G$15,0),MATCH($I6149,$G$2:$S$2,0)),"")</f>
        <v>0.94</v>
      </c>
      <c r="F6149">
        <f>IFERROR(IF('SUIVI VENTES 403e'!$A6129&lt;&gt;"",ROUND((($C6149/1.2)-$E6149),2),""),"")</f>
        <v>7.39</v>
      </c>
      <c r="G6149">
        <f>IFERROR(IF('SUIVI VENTES 403e'!$A6129&lt;&gt;"",ROUND($F6149*$A6149,2),""),"")</f>
        <v>44.34</v>
      </c>
      <c r="H6149">
        <f>IFERROR(IF('SUIVI VENTES 403e'!$A6129&lt;&gt;"",YEAR('SUIVI VENTES 403e'!$G6129),""),"")</f>
        <v>2021</v>
      </c>
      <c r="I6149">
        <f>IFERROR(IF('SUIVI VENTES 403e'!$A6129&lt;&gt;"",MONTH('SUIVI VENTES 403e'!$G6129),""),"")</f>
        <v>6</v>
      </c>
    </row>
    <row r="6150" spans="1:9" x14ac:dyDescent="0.25">
      <c r="A6150">
        <f>IFERROR('SUIVI VENTES 403e'!B6130*(INDEX(traitement!$A$8:$B$16,MATCH('SUIVI VENTES 403e'!$H6130,traitement!$A$8:$A$16,0),2)),"")</f>
        <v>12</v>
      </c>
      <c r="B6150">
        <f>IFERROR('SUIVI VENTES 403e'!F6130,"")</f>
        <v>120</v>
      </c>
      <c r="C6150">
        <f>IFERROR(IF('SUIVI VENTES 403e'!$A6130&lt;&gt;"",ROUND($B6150/$A6150,2),""),"")</f>
        <v>10</v>
      </c>
      <c r="D6150" t="str">
        <f t="shared" si="157"/>
        <v/>
      </c>
      <c r="E6150">
        <f>IFERROR(INDEX($G$2:$S$15,MATCH($H6150,$G$2:$G$15,0),MATCH($I6150,$G$2:$S$2,0)),"")</f>
        <v>0.94</v>
      </c>
      <c r="F6150">
        <f>IFERROR(IF('SUIVI VENTES 403e'!$A6130&lt;&gt;"",ROUND((($C6150/1.2)-$E6150),2),""),"")</f>
        <v>7.39</v>
      </c>
      <c r="G6150">
        <f>IFERROR(IF('SUIVI VENTES 403e'!$A6130&lt;&gt;"",ROUND($F6150*$A6150,2),""),"")</f>
        <v>88.68</v>
      </c>
      <c r="H6150">
        <f>IFERROR(IF('SUIVI VENTES 403e'!$A6130&lt;&gt;"",YEAR('SUIVI VENTES 403e'!$G6130),""),"")</f>
        <v>2021</v>
      </c>
      <c r="I6150">
        <f>IFERROR(IF('SUIVI VENTES 403e'!$A6130&lt;&gt;"",MONTH('SUIVI VENTES 403e'!$G6130),""),"")</f>
        <v>6</v>
      </c>
    </row>
    <row r="6151" spans="1:9" x14ac:dyDescent="0.25">
      <c r="A6151">
        <f>IFERROR('SUIVI VENTES 403e'!B6131*(INDEX(traitement!$A$8:$B$16,MATCH('SUIVI VENTES 403e'!$H6131,traitement!$A$8:$A$16,0),2)),"")</f>
        <v>2.5</v>
      </c>
      <c r="B6151">
        <f>IFERROR('SUIVI VENTES 403e'!F6131,"")</f>
        <v>29.17</v>
      </c>
      <c r="C6151">
        <f>IFERROR(IF('SUIVI VENTES 403e'!$A6131&lt;&gt;"",ROUND($B6151/$A6151,2),""),"")</f>
        <v>11.67</v>
      </c>
      <c r="D6151" t="str">
        <f t="shared" si="157"/>
        <v/>
      </c>
      <c r="E6151">
        <f>IFERROR(INDEX($G$2:$S$15,MATCH($H6151,$G$2:$G$15,0),MATCH($I6151,$G$2:$S$2,0)),"")</f>
        <v>0.94</v>
      </c>
      <c r="F6151">
        <f>IFERROR(IF('SUIVI VENTES 403e'!$A6131&lt;&gt;"",ROUND((($C6151/1.2)-$E6151),2),""),"")</f>
        <v>8.7899999999999991</v>
      </c>
      <c r="G6151">
        <f>IFERROR(IF('SUIVI VENTES 403e'!$A6131&lt;&gt;"",ROUND($F6151*$A6151,2),""),"")</f>
        <v>21.98</v>
      </c>
      <c r="H6151">
        <f>IFERROR(IF('SUIVI VENTES 403e'!$A6131&lt;&gt;"",YEAR('SUIVI VENTES 403e'!$G6131),""),"")</f>
        <v>2021</v>
      </c>
      <c r="I6151">
        <f>IFERROR(IF('SUIVI VENTES 403e'!$A6131&lt;&gt;"",MONTH('SUIVI VENTES 403e'!$G6131),""),"")</f>
        <v>6</v>
      </c>
    </row>
    <row r="6152" spans="1:9" x14ac:dyDescent="0.25">
      <c r="A6152">
        <f>IFERROR('SUIVI VENTES 403e'!B6132*(INDEX(traitement!$A$8:$B$16,MATCH('SUIVI VENTES 403e'!$H6132,traitement!$A$8:$A$16,0),2)),"")</f>
        <v>20</v>
      </c>
      <c r="B6152">
        <f>IFERROR('SUIVI VENTES 403e'!F6132,"")</f>
        <v>200</v>
      </c>
      <c r="C6152">
        <f>IFERROR(IF('SUIVI VENTES 403e'!$A6132&lt;&gt;"",ROUND($B6152/$A6152,2),""),"")</f>
        <v>10</v>
      </c>
      <c r="D6152" t="str">
        <f t="shared" si="157"/>
        <v/>
      </c>
      <c r="E6152">
        <f>IFERROR(INDEX($G$2:$S$15,MATCH($H6152,$G$2:$G$15,0),MATCH($I6152,$G$2:$S$2,0)),"")</f>
        <v>0.94</v>
      </c>
      <c r="F6152">
        <f>IFERROR(IF('SUIVI VENTES 403e'!$A6132&lt;&gt;"",ROUND((($C6152/1.2)-$E6152),2),""),"")</f>
        <v>7.39</v>
      </c>
      <c r="G6152">
        <f>IFERROR(IF('SUIVI VENTES 403e'!$A6132&lt;&gt;"",ROUND($F6152*$A6152,2),""),"")</f>
        <v>147.80000000000001</v>
      </c>
      <c r="H6152">
        <f>IFERROR(IF('SUIVI VENTES 403e'!$A6132&lt;&gt;"",YEAR('SUIVI VENTES 403e'!$G6132),""),"")</f>
        <v>2021</v>
      </c>
      <c r="I6152">
        <f>IFERROR(IF('SUIVI VENTES 403e'!$A6132&lt;&gt;"",MONTH('SUIVI VENTES 403e'!$G6132),""),"")</f>
        <v>6</v>
      </c>
    </row>
    <row r="6153" spans="1:9" x14ac:dyDescent="0.25">
      <c r="A6153">
        <f>IFERROR('SUIVI VENTES 403e'!B6133*(INDEX(traitement!$A$8:$B$16,MATCH('SUIVI VENTES 403e'!$H6133,traitement!$A$8:$A$16,0),2)),"")</f>
        <v>12</v>
      </c>
      <c r="B6153">
        <f>IFERROR('SUIVI VENTES 403e'!F6133,"")</f>
        <v>120</v>
      </c>
      <c r="C6153">
        <f>IFERROR(IF('SUIVI VENTES 403e'!$A6133&lt;&gt;"",ROUND($B6153/$A6153,2),""),"")</f>
        <v>10</v>
      </c>
      <c r="D6153" t="str">
        <f t="shared" si="157"/>
        <v/>
      </c>
      <c r="E6153">
        <f>IFERROR(INDEX($G$2:$S$15,MATCH($H6153,$G$2:$G$15,0),MATCH($I6153,$G$2:$S$2,0)),"")</f>
        <v>0.94</v>
      </c>
      <c r="F6153">
        <f>IFERROR(IF('SUIVI VENTES 403e'!$A6133&lt;&gt;"",ROUND((($C6153/1.2)-$E6153),2),""),"")</f>
        <v>7.39</v>
      </c>
      <c r="G6153">
        <f>IFERROR(IF('SUIVI VENTES 403e'!$A6133&lt;&gt;"",ROUND($F6153*$A6153,2),""),"")</f>
        <v>88.68</v>
      </c>
      <c r="H6153">
        <f>IFERROR(IF('SUIVI VENTES 403e'!$A6133&lt;&gt;"",YEAR('SUIVI VENTES 403e'!$G6133),""),"")</f>
        <v>2021</v>
      </c>
      <c r="I6153">
        <f>IFERROR(IF('SUIVI VENTES 403e'!$A6133&lt;&gt;"",MONTH('SUIVI VENTES 403e'!$G6133),""),"")</f>
        <v>6</v>
      </c>
    </row>
    <row r="6154" spans="1:9" x14ac:dyDescent="0.25">
      <c r="A6154">
        <f>IFERROR('SUIVI VENTES 403e'!B6134*(INDEX(traitement!$A$8:$B$16,MATCH('SUIVI VENTES 403e'!$H6134,traitement!$A$8:$A$16,0),2)),"")</f>
        <v>2.5</v>
      </c>
      <c r="B6154">
        <f>IFERROR('SUIVI VENTES 403e'!F6134,"")</f>
        <v>29.17</v>
      </c>
      <c r="C6154">
        <f>IFERROR(IF('SUIVI VENTES 403e'!$A6134&lt;&gt;"",ROUND($B6154/$A6154,2),""),"")</f>
        <v>11.67</v>
      </c>
      <c r="D6154" t="str">
        <f t="shared" si="157"/>
        <v/>
      </c>
      <c r="E6154">
        <f>IFERROR(INDEX($G$2:$S$15,MATCH($H6154,$G$2:$G$15,0),MATCH($I6154,$G$2:$S$2,0)),"")</f>
        <v>0.94</v>
      </c>
      <c r="F6154">
        <f>IFERROR(IF('SUIVI VENTES 403e'!$A6134&lt;&gt;"",ROUND((($C6154/1.2)-$E6154),2),""),"")</f>
        <v>8.7899999999999991</v>
      </c>
      <c r="G6154">
        <f>IFERROR(IF('SUIVI VENTES 403e'!$A6134&lt;&gt;"",ROUND($F6154*$A6154,2),""),"")</f>
        <v>21.98</v>
      </c>
      <c r="H6154">
        <f>IFERROR(IF('SUIVI VENTES 403e'!$A6134&lt;&gt;"",YEAR('SUIVI VENTES 403e'!$G6134),""),"")</f>
        <v>2021</v>
      </c>
      <c r="I6154">
        <f>IFERROR(IF('SUIVI VENTES 403e'!$A6134&lt;&gt;"",MONTH('SUIVI VENTES 403e'!$G6134),""),"")</f>
        <v>6</v>
      </c>
    </row>
    <row r="6155" spans="1:9" x14ac:dyDescent="0.25">
      <c r="A6155">
        <f>IFERROR('SUIVI VENTES 403e'!B6135*(INDEX(traitement!$A$8:$B$16,MATCH('SUIVI VENTES 403e'!$H6135,traitement!$A$8:$A$16,0),2)),"")</f>
        <v>0.5</v>
      </c>
      <c r="B6155">
        <f>IFERROR('SUIVI VENTES 403e'!F6135,"")</f>
        <v>0</v>
      </c>
      <c r="C6155">
        <f>IFERROR(IF('SUIVI VENTES 403e'!$A6135&lt;&gt;"",ROUND($B6155/$A6155,2),""),"")</f>
        <v>0</v>
      </c>
      <c r="D6155">
        <f t="shared" si="157"/>
        <v>0.5</v>
      </c>
      <c r="E6155">
        <f>IFERROR(INDEX($G$2:$S$15,MATCH($H6155,$G$2:$G$15,0),MATCH($I6155,$G$2:$S$2,0)),"")</f>
        <v>0.94</v>
      </c>
      <c r="F6155">
        <f>IFERROR(IF('SUIVI VENTES 403e'!$A6135&lt;&gt;"",ROUND((($C6155/1.2)-$E6155),2),""),"")</f>
        <v>-0.94</v>
      </c>
      <c r="G6155">
        <f>IFERROR(IF('SUIVI VENTES 403e'!$A6135&lt;&gt;"",ROUND($F6155*$A6155,2),""),"")</f>
        <v>-0.47</v>
      </c>
      <c r="H6155">
        <f>IFERROR(IF('SUIVI VENTES 403e'!$A6135&lt;&gt;"",YEAR('SUIVI VENTES 403e'!$G6135),""),"")</f>
        <v>2021</v>
      </c>
      <c r="I6155">
        <f>IFERROR(IF('SUIVI VENTES 403e'!$A6135&lt;&gt;"",MONTH('SUIVI VENTES 403e'!$G6135),""),"")</f>
        <v>6</v>
      </c>
    </row>
    <row r="6156" spans="1:9" x14ac:dyDescent="0.25">
      <c r="A6156">
        <f>IFERROR('SUIVI VENTES 403e'!B6136*(INDEX(traitement!$A$8:$B$16,MATCH('SUIVI VENTES 403e'!$H6136,traitement!$A$8:$A$16,0),2)),"")</f>
        <v>1.25</v>
      </c>
      <c r="B6156">
        <f>IFERROR('SUIVI VENTES 403e'!F6136,"")</f>
        <v>25</v>
      </c>
      <c r="C6156">
        <f>IFERROR(IF('SUIVI VENTES 403e'!$A6136&lt;&gt;"",ROUND($B6156/$A6156,2),""),"")</f>
        <v>20</v>
      </c>
      <c r="D6156" t="str">
        <f t="shared" si="157"/>
        <v/>
      </c>
      <c r="E6156">
        <f>IFERROR(INDEX($G$2:$S$15,MATCH($H6156,$G$2:$G$15,0),MATCH($I6156,$G$2:$S$2,0)),"")</f>
        <v>0.94</v>
      </c>
      <c r="F6156">
        <f>IFERROR(IF('SUIVI VENTES 403e'!$A6136&lt;&gt;"",ROUND((($C6156/1.2)-$E6156),2),""),"")</f>
        <v>15.73</v>
      </c>
      <c r="G6156">
        <f>IFERROR(IF('SUIVI VENTES 403e'!$A6136&lt;&gt;"",ROUND($F6156*$A6156,2),""),"")</f>
        <v>19.66</v>
      </c>
      <c r="H6156">
        <f>IFERROR(IF('SUIVI VENTES 403e'!$A6136&lt;&gt;"",YEAR('SUIVI VENTES 403e'!$G6136),""),"")</f>
        <v>2021</v>
      </c>
      <c r="I6156">
        <f>IFERROR(IF('SUIVI VENTES 403e'!$A6136&lt;&gt;"",MONTH('SUIVI VENTES 403e'!$G6136),""),"")</f>
        <v>6</v>
      </c>
    </row>
    <row r="6157" spans="1:9" x14ac:dyDescent="0.25">
      <c r="A6157">
        <f>IFERROR('SUIVI VENTES 403e'!B6137*(INDEX(traitement!$A$8:$B$16,MATCH('SUIVI VENTES 403e'!$H6137,traitement!$A$8:$A$16,0),2)),"")</f>
        <v>0.25</v>
      </c>
      <c r="B6157">
        <f>IFERROR('SUIVI VENTES 403e'!F6137,"")</f>
        <v>0</v>
      </c>
      <c r="C6157">
        <f>IFERROR(IF('SUIVI VENTES 403e'!$A6137&lt;&gt;"",ROUND($B6157/$A6157,2),""),"")</f>
        <v>0</v>
      </c>
      <c r="D6157">
        <f t="shared" si="157"/>
        <v>0.25</v>
      </c>
      <c r="E6157">
        <f>IFERROR(INDEX($G$2:$S$15,MATCH($H6157,$G$2:$G$15,0),MATCH($I6157,$G$2:$S$2,0)),"")</f>
        <v>0.94</v>
      </c>
      <c r="F6157">
        <f>IFERROR(IF('SUIVI VENTES 403e'!$A6137&lt;&gt;"",ROUND((($C6157/1.2)-$E6157),2),""),"")</f>
        <v>-0.94</v>
      </c>
      <c r="G6157">
        <f>IFERROR(IF('SUIVI VENTES 403e'!$A6137&lt;&gt;"",ROUND($F6157*$A6157,2),""),"")</f>
        <v>-0.24</v>
      </c>
      <c r="H6157">
        <f>IFERROR(IF('SUIVI VENTES 403e'!$A6137&lt;&gt;"",YEAR('SUIVI VENTES 403e'!$G6137),""),"")</f>
        <v>2021</v>
      </c>
      <c r="I6157">
        <f>IFERROR(IF('SUIVI VENTES 403e'!$A6137&lt;&gt;"",MONTH('SUIVI VENTES 403e'!$G6137),""),"")</f>
        <v>6</v>
      </c>
    </row>
    <row r="6158" spans="1:9" x14ac:dyDescent="0.25">
      <c r="A6158">
        <f>IFERROR('SUIVI VENTES 403e'!B6138*(INDEX(traitement!$A$8:$B$16,MATCH('SUIVI VENTES 403e'!$H6138,traitement!$A$8:$A$16,0),2)),"")</f>
        <v>12</v>
      </c>
      <c r="B6158">
        <f>IFERROR('SUIVI VENTES 403e'!F6138,"")</f>
        <v>120</v>
      </c>
      <c r="C6158">
        <f>IFERROR(IF('SUIVI VENTES 403e'!$A6138&lt;&gt;"",ROUND($B6158/$A6158,2),""),"")</f>
        <v>10</v>
      </c>
      <c r="D6158" t="str">
        <f t="shared" si="157"/>
        <v/>
      </c>
      <c r="E6158">
        <f>IFERROR(INDEX($G$2:$S$15,MATCH($H6158,$G$2:$G$15,0),MATCH($I6158,$G$2:$S$2,0)),"")</f>
        <v>0.94</v>
      </c>
      <c r="F6158">
        <f>IFERROR(IF('SUIVI VENTES 403e'!$A6138&lt;&gt;"",ROUND((($C6158/1.2)-$E6158),2),""),"")</f>
        <v>7.39</v>
      </c>
      <c r="G6158">
        <f>IFERROR(IF('SUIVI VENTES 403e'!$A6138&lt;&gt;"",ROUND($F6158*$A6158,2),""),"")</f>
        <v>88.68</v>
      </c>
      <c r="H6158">
        <f>IFERROR(IF('SUIVI VENTES 403e'!$A6138&lt;&gt;"",YEAR('SUIVI VENTES 403e'!$G6138),""),"")</f>
        <v>2021</v>
      </c>
      <c r="I6158">
        <f>IFERROR(IF('SUIVI VENTES 403e'!$A6138&lt;&gt;"",MONTH('SUIVI VENTES 403e'!$G6138),""),"")</f>
        <v>6</v>
      </c>
    </row>
    <row r="6159" spans="1:9" x14ac:dyDescent="0.25">
      <c r="A6159">
        <f>IFERROR('SUIVI VENTES 403e'!B6139*(INDEX(traitement!$A$8:$B$16,MATCH('SUIVI VENTES 403e'!$H6139,traitement!$A$8:$A$16,0),2)),"")</f>
        <v>20</v>
      </c>
      <c r="B6159">
        <f>IFERROR('SUIVI VENTES 403e'!F6139,"")</f>
        <v>200</v>
      </c>
      <c r="C6159">
        <f>IFERROR(IF('SUIVI VENTES 403e'!$A6139&lt;&gt;"",ROUND($B6159/$A6159,2),""),"")</f>
        <v>10</v>
      </c>
      <c r="D6159" t="str">
        <f t="shared" si="157"/>
        <v/>
      </c>
      <c r="E6159">
        <f>IFERROR(INDEX($G$2:$S$15,MATCH($H6159,$G$2:$G$15,0),MATCH($I6159,$G$2:$S$2,0)),"")</f>
        <v>0.94</v>
      </c>
      <c r="F6159">
        <f>IFERROR(IF('SUIVI VENTES 403e'!$A6139&lt;&gt;"",ROUND((($C6159/1.2)-$E6159),2),""),"")</f>
        <v>7.39</v>
      </c>
      <c r="G6159">
        <f>IFERROR(IF('SUIVI VENTES 403e'!$A6139&lt;&gt;"",ROUND($F6159*$A6159,2),""),"")</f>
        <v>147.80000000000001</v>
      </c>
      <c r="H6159">
        <f>IFERROR(IF('SUIVI VENTES 403e'!$A6139&lt;&gt;"",YEAR('SUIVI VENTES 403e'!$G6139),""),"")</f>
        <v>2021</v>
      </c>
      <c r="I6159">
        <f>IFERROR(IF('SUIVI VENTES 403e'!$A6139&lt;&gt;"",MONTH('SUIVI VENTES 403e'!$G6139),""),"")</f>
        <v>6</v>
      </c>
    </row>
    <row r="6160" spans="1:9" x14ac:dyDescent="0.25">
      <c r="A6160">
        <f>IFERROR('SUIVI VENTES 403e'!B6140*(INDEX(traitement!$A$8:$B$16,MATCH('SUIVI VENTES 403e'!$H6140,traitement!$A$8:$A$16,0),2)),"")</f>
        <v>2</v>
      </c>
      <c r="B6160">
        <f>IFERROR('SUIVI VENTES 403e'!F6140,"")</f>
        <v>0</v>
      </c>
      <c r="C6160">
        <f>IFERROR(IF('SUIVI VENTES 403e'!$A6140&lt;&gt;"",ROUND($B6160/$A6160,2),""),"")</f>
        <v>0</v>
      </c>
      <c r="D6160">
        <f t="shared" si="157"/>
        <v>2</v>
      </c>
      <c r="E6160">
        <f>IFERROR(INDEX($G$2:$S$15,MATCH($H6160,$G$2:$G$15,0),MATCH($I6160,$G$2:$S$2,0)),"")</f>
        <v>0.94</v>
      </c>
      <c r="F6160">
        <f>IFERROR(IF('SUIVI VENTES 403e'!$A6140&lt;&gt;"",ROUND((($C6160/1.2)-$E6160),2),""),"")</f>
        <v>-0.94</v>
      </c>
      <c r="G6160">
        <f>IFERROR(IF('SUIVI VENTES 403e'!$A6140&lt;&gt;"",ROUND($F6160*$A6160,2),""),"")</f>
        <v>-1.88</v>
      </c>
      <c r="H6160">
        <f>IFERROR(IF('SUIVI VENTES 403e'!$A6140&lt;&gt;"",YEAR('SUIVI VENTES 403e'!$G6140),""),"")</f>
        <v>2021</v>
      </c>
      <c r="I6160">
        <f>IFERROR(IF('SUIVI VENTES 403e'!$A6140&lt;&gt;"",MONTH('SUIVI VENTES 403e'!$G6140),""),"")</f>
        <v>6</v>
      </c>
    </row>
    <row r="6161" spans="1:9" x14ac:dyDescent="0.25">
      <c r="A6161">
        <f>IFERROR('SUIVI VENTES 403e'!B6141*(INDEX(traitement!$A$8:$B$16,MATCH('SUIVI VENTES 403e'!$H6141,traitement!$A$8:$A$16,0),2)),"")</f>
        <v>5</v>
      </c>
      <c r="B6161">
        <f>IFERROR('SUIVI VENTES 403e'!F6141,"")</f>
        <v>50</v>
      </c>
      <c r="C6161">
        <f>IFERROR(IF('SUIVI VENTES 403e'!$A6141&lt;&gt;"",ROUND($B6161/$A6161,2),""),"")</f>
        <v>10</v>
      </c>
      <c r="D6161" t="str">
        <f t="shared" si="157"/>
        <v/>
      </c>
      <c r="E6161">
        <f>IFERROR(INDEX($G$2:$S$15,MATCH($H6161,$G$2:$G$15,0),MATCH($I6161,$G$2:$S$2,0)),"")</f>
        <v>0.94</v>
      </c>
      <c r="F6161">
        <f>IFERROR(IF('SUIVI VENTES 403e'!$A6141&lt;&gt;"",ROUND((($C6161/1.2)-$E6161),2),""),"")</f>
        <v>7.39</v>
      </c>
      <c r="G6161">
        <f>IFERROR(IF('SUIVI VENTES 403e'!$A6141&lt;&gt;"",ROUND($F6161*$A6161,2),""),"")</f>
        <v>36.950000000000003</v>
      </c>
      <c r="H6161">
        <f>IFERROR(IF('SUIVI VENTES 403e'!$A6141&lt;&gt;"",YEAR('SUIVI VENTES 403e'!$G6141),""),"")</f>
        <v>2021</v>
      </c>
      <c r="I6161">
        <f>IFERROR(IF('SUIVI VENTES 403e'!$A6141&lt;&gt;"",MONTH('SUIVI VENTES 403e'!$G6141),""),"")</f>
        <v>6</v>
      </c>
    </row>
    <row r="6162" spans="1:9" x14ac:dyDescent="0.25">
      <c r="A6162">
        <f>IFERROR('SUIVI VENTES 403e'!B6142*(INDEX(traitement!$A$8:$B$16,MATCH('SUIVI VENTES 403e'!$H6142,traitement!$A$8:$A$16,0),2)),"")</f>
        <v>12</v>
      </c>
      <c r="B6162">
        <f>IFERROR('SUIVI VENTES 403e'!F6142,"")</f>
        <v>120</v>
      </c>
      <c r="C6162">
        <f>IFERROR(IF('SUIVI VENTES 403e'!$A6142&lt;&gt;"",ROUND($B6162/$A6162,2),""),"")</f>
        <v>10</v>
      </c>
      <c r="D6162" t="str">
        <f t="shared" si="157"/>
        <v/>
      </c>
      <c r="E6162">
        <f>IFERROR(INDEX($G$2:$S$15,MATCH($H6162,$G$2:$G$15,0),MATCH($I6162,$G$2:$S$2,0)),"")</f>
        <v>0.94</v>
      </c>
      <c r="F6162">
        <f>IFERROR(IF('SUIVI VENTES 403e'!$A6142&lt;&gt;"",ROUND((($C6162/1.2)-$E6162),2),""),"")</f>
        <v>7.39</v>
      </c>
      <c r="G6162">
        <f>IFERROR(IF('SUIVI VENTES 403e'!$A6142&lt;&gt;"",ROUND($F6162*$A6162,2),""),"")</f>
        <v>88.68</v>
      </c>
      <c r="H6162">
        <f>IFERROR(IF('SUIVI VENTES 403e'!$A6142&lt;&gt;"",YEAR('SUIVI VENTES 403e'!$G6142),""),"")</f>
        <v>2021</v>
      </c>
      <c r="I6162">
        <f>IFERROR(IF('SUIVI VENTES 403e'!$A6142&lt;&gt;"",MONTH('SUIVI VENTES 403e'!$G6142),""),"")</f>
        <v>6</v>
      </c>
    </row>
    <row r="6163" spans="1:9" x14ac:dyDescent="0.25">
      <c r="A6163">
        <f>IFERROR('SUIVI VENTES 403e'!B6143*(INDEX(traitement!$A$8:$B$16,MATCH('SUIVI VENTES 403e'!$H6143,traitement!$A$8:$A$16,0),2)),"")</f>
        <v>10</v>
      </c>
      <c r="B6163">
        <f>IFERROR('SUIVI VENTES 403e'!F6143,"")</f>
        <v>100</v>
      </c>
      <c r="C6163">
        <f>IFERROR(IF('SUIVI VENTES 403e'!$A6143&lt;&gt;"",ROUND($B6163/$A6163,2),""),"")</f>
        <v>10</v>
      </c>
      <c r="D6163" t="str">
        <f t="shared" si="157"/>
        <v/>
      </c>
      <c r="E6163">
        <f>IFERROR(INDEX($G$2:$S$15,MATCH($H6163,$G$2:$G$15,0),MATCH($I6163,$G$2:$S$2,0)),"")</f>
        <v>0.94</v>
      </c>
      <c r="F6163">
        <f>IFERROR(IF('SUIVI VENTES 403e'!$A6143&lt;&gt;"",ROUND((($C6163/1.2)-$E6163),2),""),"")</f>
        <v>7.39</v>
      </c>
      <c r="G6163">
        <f>IFERROR(IF('SUIVI VENTES 403e'!$A6143&lt;&gt;"",ROUND($F6163*$A6163,2),""),"")</f>
        <v>73.900000000000006</v>
      </c>
      <c r="H6163">
        <f>IFERROR(IF('SUIVI VENTES 403e'!$A6143&lt;&gt;"",YEAR('SUIVI VENTES 403e'!$G6143),""),"")</f>
        <v>2021</v>
      </c>
      <c r="I6163">
        <f>IFERROR(IF('SUIVI VENTES 403e'!$A6143&lt;&gt;"",MONTH('SUIVI VENTES 403e'!$G6143),""),"")</f>
        <v>6</v>
      </c>
    </row>
    <row r="6164" spans="1:9" x14ac:dyDescent="0.25">
      <c r="A6164">
        <f>IFERROR('SUIVI VENTES 403e'!B6144*(INDEX(traitement!$A$8:$B$16,MATCH('SUIVI VENTES 403e'!$H6144,traitement!$A$8:$A$16,0),2)),"")</f>
        <v>1</v>
      </c>
      <c r="B6164">
        <f>IFERROR('SUIVI VENTES 403e'!F6144,"")</f>
        <v>0</v>
      </c>
      <c r="C6164">
        <f>IFERROR(IF('SUIVI VENTES 403e'!$A6144&lt;&gt;"",ROUND($B6164/$A6164,2),""),"")</f>
        <v>0</v>
      </c>
      <c r="D6164">
        <f t="shared" si="157"/>
        <v>1</v>
      </c>
      <c r="E6164">
        <f>IFERROR(INDEX($G$2:$S$15,MATCH($H6164,$G$2:$G$15,0),MATCH($I6164,$G$2:$S$2,0)),"")</f>
        <v>0.94</v>
      </c>
      <c r="F6164">
        <f>IFERROR(IF('SUIVI VENTES 403e'!$A6144&lt;&gt;"",ROUND((($C6164/1.2)-$E6164),2),""),"")</f>
        <v>-0.94</v>
      </c>
      <c r="G6164">
        <f>IFERROR(IF('SUIVI VENTES 403e'!$A6144&lt;&gt;"",ROUND($F6164*$A6164,2),""),"")</f>
        <v>-0.94</v>
      </c>
      <c r="H6164">
        <f>IFERROR(IF('SUIVI VENTES 403e'!$A6144&lt;&gt;"",YEAR('SUIVI VENTES 403e'!$G6144),""),"")</f>
        <v>2021</v>
      </c>
      <c r="I6164">
        <f>IFERROR(IF('SUIVI VENTES 403e'!$A6144&lt;&gt;"",MONTH('SUIVI VENTES 403e'!$G6144),""),"")</f>
        <v>6</v>
      </c>
    </row>
    <row r="6165" spans="1:9" x14ac:dyDescent="0.25">
      <c r="A6165">
        <f>IFERROR('SUIVI VENTES 403e'!B6145*(INDEX(traitement!$A$8:$B$16,MATCH('SUIVI VENTES 403e'!$H6145,traitement!$A$8:$A$16,0),2)),"")</f>
        <v>15</v>
      </c>
      <c r="B6165">
        <f>IFERROR('SUIVI VENTES 403e'!F6145,"")</f>
        <v>150</v>
      </c>
      <c r="C6165">
        <f>IFERROR(IF('SUIVI VENTES 403e'!$A6145&lt;&gt;"",ROUND($B6165/$A6165,2),""),"")</f>
        <v>10</v>
      </c>
      <c r="D6165" t="str">
        <f t="shared" si="157"/>
        <v/>
      </c>
      <c r="E6165">
        <f>IFERROR(INDEX($G$2:$S$15,MATCH($H6165,$G$2:$G$15,0),MATCH($I6165,$G$2:$S$2,0)),"")</f>
        <v>0.94</v>
      </c>
      <c r="F6165">
        <f>IFERROR(IF('SUIVI VENTES 403e'!$A6145&lt;&gt;"",ROUND((($C6165/1.2)-$E6165),2),""),"")</f>
        <v>7.39</v>
      </c>
      <c r="G6165">
        <f>IFERROR(IF('SUIVI VENTES 403e'!$A6145&lt;&gt;"",ROUND($F6165*$A6165,2),""),"")</f>
        <v>110.85</v>
      </c>
      <c r="H6165">
        <f>IFERROR(IF('SUIVI VENTES 403e'!$A6145&lt;&gt;"",YEAR('SUIVI VENTES 403e'!$G6145),""),"")</f>
        <v>2021</v>
      </c>
      <c r="I6165">
        <f>IFERROR(IF('SUIVI VENTES 403e'!$A6145&lt;&gt;"",MONTH('SUIVI VENTES 403e'!$G6145),""),"")</f>
        <v>6</v>
      </c>
    </row>
    <row r="6166" spans="1:9" x14ac:dyDescent="0.25">
      <c r="A6166">
        <f>IFERROR('SUIVI VENTES 403e'!B6146*(INDEX(traitement!$A$8:$B$16,MATCH('SUIVI VENTES 403e'!$H6146,traitement!$A$8:$A$16,0),2)),"")</f>
        <v>4</v>
      </c>
      <c r="B6166">
        <f>IFERROR('SUIVI VENTES 403e'!F6146,"")</f>
        <v>40</v>
      </c>
      <c r="C6166">
        <f>IFERROR(IF('SUIVI VENTES 403e'!$A6146&lt;&gt;"",ROUND($B6166/$A6166,2),""),"")</f>
        <v>10</v>
      </c>
      <c r="D6166" t="str">
        <f t="shared" si="157"/>
        <v/>
      </c>
      <c r="E6166">
        <f>IFERROR(INDEX($G$2:$S$15,MATCH($H6166,$G$2:$G$15,0),MATCH($I6166,$G$2:$S$2,0)),"")</f>
        <v>0.94</v>
      </c>
      <c r="F6166">
        <f>IFERROR(IF('SUIVI VENTES 403e'!$A6146&lt;&gt;"",ROUND((($C6166/1.2)-$E6166),2),""),"")</f>
        <v>7.39</v>
      </c>
      <c r="G6166">
        <f>IFERROR(IF('SUIVI VENTES 403e'!$A6146&lt;&gt;"",ROUND($F6166*$A6166,2),""),"")</f>
        <v>29.56</v>
      </c>
      <c r="H6166">
        <f>IFERROR(IF('SUIVI VENTES 403e'!$A6146&lt;&gt;"",YEAR('SUIVI VENTES 403e'!$G6146),""),"")</f>
        <v>2021</v>
      </c>
      <c r="I6166">
        <f>IFERROR(IF('SUIVI VENTES 403e'!$A6146&lt;&gt;"",MONTH('SUIVI VENTES 403e'!$G6146),""),"")</f>
        <v>6</v>
      </c>
    </row>
    <row r="6167" spans="1:9" x14ac:dyDescent="0.25">
      <c r="A6167">
        <f>IFERROR('SUIVI VENTES 403e'!B6147*(INDEX(traitement!$A$8:$B$16,MATCH('SUIVI VENTES 403e'!$H6147,traitement!$A$8:$A$16,0),2)),"")</f>
        <v>5</v>
      </c>
      <c r="B6167">
        <f>IFERROR('SUIVI VENTES 403e'!F6147,"")</f>
        <v>50</v>
      </c>
      <c r="C6167">
        <f>IFERROR(IF('SUIVI VENTES 403e'!$A6147&lt;&gt;"",ROUND($B6167/$A6167,2),""),"")</f>
        <v>10</v>
      </c>
      <c r="D6167" t="str">
        <f t="shared" ref="D6167:D6230" si="158">IF(B6167&lt;&gt;0,"",IF(A6167&lt;&gt;"",A6167,""))</f>
        <v/>
      </c>
      <c r="E6167">
        <f>IFERROR(INDEX($G$2:$S$15,MATCH($H6167,$G$2:$G$15,0),MATCH($I6167,$G$2:$S$2,0)),"")</f>
        <v>0.94</v>
      </c>
      <c r="F6167">
        <f>IFERROR(IF('SUIVI VENTES 403e'!$A6147&lt;&gt;"",ROUND((($C6167/1.2)-$E6167),2),""),"")</f>
        <v>7.39</v>
      </c>
      <c r="G6167">
        <f>IFERROR(IF('SUIVI VENTES 403e'!$A6147&lt;&gt;"",ROUND($F6167*$A6167,2),""),"")</f>
        <v>36.950000000000003</v>
      </c>
      <c r="H6167">
        <f>IFERROR(IF('SUIVI VENTES 403e'!$A6147&lt;&gt;"",YEAR('SUIVI VENTES 403e'!$G6147),""),"")</f>
        <v>2021</v>
      </c>
      <c r="I6167">
        <f>IFERROR(IF('SUIVI VENTES 403e'!$A6147&lt;&gt;"",MONTH('SUIVI VENTES 403e'!$G6147),""),"")</f>
        <v>6</v>
      </c>
    </row>
    <row r="6168" spans="1:9" x14ac:dyDescent="0.25">
      <c r="A6168">
        <f>IFERROR('SUIVI VENTES 403e'!B6148*(INDEX(traitement!$A$8:$B$16,MATCH('SUIVI VENTES 403e'!$H6148,traitement!$A$8:$A$16,0),2)),"")</f>
        <v>2.5</v>
      </c>
      <c r="B6168">
        <f>IFERROR('SUIVI VENTES 403e'!F6148,"")</f>
        <v>29.17</v>
      </c>
      <c r="C6168">
        <f>IFERROR(IF('SUIVI VENTES 403e'!$A6148&lt;&gt;"",ROUND($B6168/$A6168,2),""),"")</f>
        <v>11.67</v>
      </c>
      <c r="D6168" t="str">
        <f t="shared" si="158"/>
        <v/>
      </c>
      <c r="E6168">
        <f>IFERROR(INDEX($G$2:$S$15,MATCH($H6168,$G$2:$G$15,0),MATCH($I6168,$G$2:$S$2,0)),"")</f>
        <v>0.94</v>
      </c>
      <c r="F6168">
        <f>IFERROR(IF('SUIVI VENTES 403e'!$A6148&lt;&gt;"",ROUND((($C6168/1.2)-$E6168),2),""),"")</f>
        <v>8.7899999999999991</v>
      </c>
      <c r="G6168">
        <f>IFERROR(IF('SUIVI VENTES 403e'!$A6148&lt;&gt;"",ROUND($F6168*$A6168,2),""),"")</f>
        <v>21.98</v>
      </c>
      <c r="H6168">
        <f>IFERROR(IF('SUIVI VENTES 403e'!$A6148&lt;&gt;"",YEAR('SUIVI VENTES 403e'!$G6148),""),"")</f>
        <v>2021</v>
      </c>
      <c r="I6168">
        <f>IFERROR(IF('SUIVI VENTES 403e'!$A6148&lt;&gt;"",MONTH('SUIVI VENTES 403e'!$G6148),""),"")</f>
        <v>6</v>
      </c>
    </row>
    <row r="6169" spans="1:9" x14ac:dyDescent="0.25">
      <c r="A6169">
        <f>IFERROR('SUIVI VENTES 403e'!B6149*(INDEX(traitement!$A$8:$B$16,MATCH('SUIVI VENTES 403e'!$H6149,traitement!$A$8:$A$16,0),2)),"")</f>
        <v>20</v>
      </c>
      <c r="B6169">
        <f>IFERROR('SUIVI VENTES 403e'!F6149,"")</f>
        <v>200</v>
      </c>
      <c r="C6169">
        <f>IFERROR(IF('SUIVI VENTES 403e'!$A6149&lt;&gt;"",ROUND($B6169/$A6169,2),""),"")</f>
        <v>10</v>
      </c>
      <c r="D6169" t="str">
        <f t="shared" si="158"/>
        <v/>
      </c>
      <c r="E6169">
        <f>IFERROR(INDEX($G$2:$S$15,MATCH($H6169,$G$2:$G$15,0),MATCH($I6169,$G$2:$S$2,0)),"")</f>
        <v>0.94</v>
      </c>
      <c r="F6169">
        <f>IFERROR(IF('SUIVI VENTES 403e'!$A6149&lt;&gt;"",ROUND((($C6169/1.2)-$E6169),2),""),"")</f>
        <v>7.39</v>
      </c>
      <c r="G6169">
        <f>IFERROR(IF('SUIVI VENTES 403e'!$A6149&lt;&gt;"",ROUND($F6169*$A6169,2),""),"")</f>
        <v>147.80000000000001</v>
      </c>
      <c r="H6169">
        <f>IFERROR(IF('SUIVI VENTES 403e'!$A6149&lt;&gt;"",YEAR('SUIVI VENTES 403e'!$G6149),""),"")</f>
        <v>2021</v>
      </c>
      <c r="I6169">
        <f>IFERROR(IF('SUIVI VENTES 403e'!$A6149&lt;&gt;"",MONTH('SUIVI VENTES 403e'!$G6149),""),"")</f>
        <v>6</v>
      </c>
    </row>
    <row r="6170" spans="1:9" x14ac:dyDescent="0.25">
      <c r="A6170">
        <f>IFERROR('SUIVI VENTES 403e'!B6150*(INDEX(traitement!$A$8:$B$16,MATCH('SUIVI VENTES 403e'!$H6150,traitement!$A$8:$A$16,0),2)),"")</f>
        <v>5</v>
      </c>
      <c r="B6170">
        <f>IFERROR('SUIVI VENTES 403e'!F6150,"")</f>
        <v>0</v>
      </c>
      <c r="C6170">
        <f>IFERROR(IF('SUIVI VENTES 403e'!$A6150&lt;&gt;"",ROUND($B6170/$A6170,2),""),"")</f>
        <v>0</v>
      </c>
      <c r="D6170">
        <f t="shared" si="158"/>
        <v>5</v>
      </c>
      <c r="E6170">
        <f>IFERROR(INDEX($G$2:$S$15,MATCH($H6170,$G$2:$G$15,0),MATCH($I6170,$G$2:$S$2,0)),"")</f>
        <v>0.94</v>
      </c>
      <c r="F6170">
        <f>IFERROR(IF('SUIVI VENTES 403e'!$A6150&lt;&gt;"",ROUND((($C6170/1.2)-$E6170),2),""),"")</f>
        <v>-0.94</v>
      </c>
      <c r="G6170">
        <f>IFERROR(IF('SUIVI VENTES 403e'!$A6150&lt;&gt;"",ROUND($F6170*$A6170,2),""),"")</f>
        <v>-4.7</v>
      </c>
      <c r="H6170">
        <f>IFERROR(IF('SUIVI VENTES 403e'!$A6150&lt;&gt;"",YEAR('SUIVI VENTES 403e'!$G6150),""),"")</f>
        <v>2021</v>
      </c>
      <c r="I6170">
        <f>IFERROR(IF('SUIVI VENTES 403e'!$A6150&lt;&gt;"",MONTH('SUIVI VENTES 403e'!$G6150),""),"")</f>
        <v>6</v>
      </c>
    </row>
    <row r="6171" spans="1:9" x14ac:dyDescent="0.25">
      <c r="A6171">
        <f>IFERROR('SUIVI VENTES 403e'!B6151*(INDEX(traitement!$A$8:$B$16,MATCH('SUIVI VENTES 403e'!$H6151,traitement!$A$8:$A$16,0),2)),"")</f>
        <v>15</v>
      </c>
      <c r="B6171">
        <f>IFERROR('SUIVI VENTES 403e'!F6151,"")</f>
        <v>150</v>
      </c>
      <c r="C6171">
        <f>IFERROR(IF('SUIVI VENTES 403e'!$A6151&lt;&gt;"",ROUND($B6171/$A6171,2),""),"")</f>
        <v>10</v>
      </c>
      <c r="D6171" t="str">
        <f t="shared" si="158"/>
        <v/>
      </c>
      <c r="E6171">
        <f>IFERROR(INDEX($G$2:$S$15,MATCH($H6171,$G$2:$G$15,0),MATCH($I6171,$G$2:$S$2,0)),"")</f>
        <v>0.94</v>
      </c>
      <c r="F6171">
        <f>IFERROR(IF('SUIVI VENTES 403e'!$A6151&lt;&gt;"",ROUND((($C6171/1.2)-$E6171),2),""),"")</f>
        <v>7.39</v>
      </c>
      <c r="G6171">
        <f>IFERROR(IF('SUIVI VENTES 403e'!$A6151&lt;&gt;"",ROUND($F6171*$A6171,2),""),"")</f>
        <v>110.85</v>
      </c>
      <c r="H6171">
        <f>IFERROR(IF('SUIVI VENTES 403e'!$A6151&lt;&gt;"",YEAR('SUIVI VENTES 403e'!$G6151),""),"")</f>
        <v>2021</v>
      </c>
      <c r="I6171">
        <f>IFERROR(IF('SUIVI VENTES 403e'!$A6151&lt;&gt;"",MONTH('SUIVI VENTES 403e'!$G6151),""),"")</f>
        <v>6</v>
      </c>
    </row>
    <row r="6172" spans="1:9" x14ac:dyDescent="0.25">
      <c r="A6172">
        <f>IFERROR('SUIVI VENTES 403e'!B6152*(INDEX(traitement!$A$8:$B$16,MATCH('SUIVI VENTES 403e'!$H6152,traitement!$A$8:$A$16,0),2)),"")</f>
        <v>0.5</v>
      </c>
      <c r="B6172">
        <f>IFERROR('SUIVI VENTES 403e'!F6152,"")</f>
        <v>10</v>
      </c>
      <c r="C6172">
        <f>IFERROR(IF('SUIVI VENTES 403e'!$A6152&lt;&gt;"",ROUND($B6172/$A6172,2),""),"")</f>
        <v>20</v>
      </c>
      <c r="D6172" t="str">
        <f t="shared" si="158"/>
        <v/>
      </c>
      <c r="E6172">
        <f>IFERROR(INDEX($G$2:$S$15,MATCH($H6172,$G$2:$G$15,0),MATCH($I6172,$G$2:$S$2,0)),"")</f>
        <v>0.94</v>
      </c>
      <c r="F6172">
        <f>IFERROR(IF('SUIVI VENTES 403e'!$A6152&lt;&gt;"",ROUND((($C6172/1.2)-$E6172),2),""),"")</f>
        <v>15.73</v>
      </c>
      <c r="G6172">
        <f>IFERROR(IF('SUIVI VENTES 403e'!$A6152&lt;&gt;"",ROUND($F6172*$A6172,2),""),"")</f>
        <v>7.87</v>
      </c>
      <c r="H6172">
        <f>IFERROR(IF('SUIVI VENTES 403e'!$A6152&lt;&gt;"",YEAR('SUIVI VENTES 403e'!$G6152),""),"")</f>
        <v>2021</v>
      </c>
      <c r="I6172">
        <f>IFERROR(IF('SUIVI VENTES 403e'!$A6152&lt;&gt;"",MONTH('SUIVI VENTES 403e'!$G6152),""),"")</f>
        <v>6</v>
      </c>
    </row>
    <row r="6173" spans="1:9" x14ac:dyDescent="0.25">
      <c r="A6173">
        <f>IFERROR('SUIVI VENTES 403e'!B6153*(INDEX(traitement!$A$8:$B$16,MATCH('SUIVI VENTES 403e'!$H6153,traitement!$A$8:$A$16,0),2)),"")</f>
        <v>2</v>
      </c>
      <c r="B6173">
        <f>IFERROR('SUIVI VENTES 403e'!F6153,"")</f>
        <v>33.33</v>
      </c>
      <c r="C6173">
        <f>IFERROR(IF('SUIVI VENTES 403e'!$A6153&lt;&gt;"",ROUND($B6173/$A6173,2),""),"")</f>
        <v>16.670000000000002</v>
      </c>
      <c r="D6173" t="str">
        <f t="shared" si="158"/>
        <v/>
      </c>
      <c r="E6173">
        <f>IFERROR(INDEX($G$2:$S$15,MATCH($H6173,$G$2:$G$15,0),MATCH($I6173,$G$2:$S$2,0)),"")</f>
        <v>0.94</v>
      </c>
      <c r="F6173">
        <f>IFERROR(IF('SUIVI VENTES 403e'!$A6153&lt;&gt;"",ROUND((($C6173/1.2)-$E6173),2),""),"")</f>
        <v>12.95</v>
      </c>
      <c r="G6173">
        <f>IFERROR(IF('SUIVI VENTES 403e'!$A6153&lt;&gt;"",ROUND($F6173*$A6173,2),""),"")</f>
        <v>25.9</v>
      </c>
      <c r="H6173">
        <f>IFERROR(IF('SUIVI VENTES 403e'!$A6153&lt;&gt;"",YEAR('SUIVI VENTES 403e'!$G6153),""),"")</f>
        <v>2021</v>
      </c>
      <c r="I6173">
        <f>IFERROR(IF('SUIVI VENTES 403e'!$A6153&lt;&gt;"",MONTH('SUIVI VENTES 403e'!$G6153),""),"")</f>
        <v>6</v>
      </c>
    </row>
    <row r="6174" spans="1:9" x14ac:dyDescent="0.25">
      <c r="A6174">
        <f>IFERROR('SUIVI VENTES 403e'!B6154*(INDEX(traitement!$A$8:$B$16,MATCH('SUIVI VENTES 403e'!$H6154,traitement!$A$8:$A$16,0),2)),"")</f>
        <v>20</v>
      </c>
      <c r="B6174">
        <f>IFERROR('SUIVI VENTES 403e'!F6154,"")</f>
        <v>200</v>
      </c>
      <c r="C6174">
        <f>IFERROR(IF('SUIVI VENTES 403e'!$A6154&lt;&gt;"",ROUND($B6174/$A6174,2),""),"")</f>
        <v>10</v>
      </c>
      <c r="D6174" t="str">
        <f t="shared" si="158"/>
        <v/>
      </c>
      <c r="E6174">
        <f>IFERROR(INDEX($G$2:$S$15,MATCH($H6174,$G$2:$G$15,0),MATCH($I6174,$G$2:$S$2,0)),"")</f>
        <v>0.94</v>
      </c>
      <c r="F6174">
        <f>IFERROR(IF('SUIVI VENTES 403e'!$A6154&lt;&gt;"",ROUND((($C6174/1.2)-$E6174),2),""),"")</f>
        <v>7.39</v>
      </c>
      <c r="G6174">
        <f>IFERROR(IF('SUIVI VENTES 403e'!$A6154&lt;&gt;"",ROUND($F6174*$A6174,2),""),"")</f>
        <v>147.80000000000001</v>
      </c>
      <c r="H6174">
        <f>IFERROR(IF('SUIVI VENTES 403e'!$A6154&lt;&gt;"",YEAR('SUIVI VENTES 403e'!$G6154),""),"")</f>
        <v>2021</v>
      </c>
      <c r="I6174">
        <f>IFERROR(IF('SUIVI VENTES 403e'!$A6154&lt;&gt;"",MONTH('SUIVI VENTES 403e'!$G6154),""),"")</f>
        <v>6</v>
      </c>
    </row>
    <row r="6175" spans="1:9" x14ac:dyDescent="0.25">
      <c r="A6175">
        <f>IFERROR('SUIVI VENTES 403e'!B6155*(INDEX(traitement!$A$8:$B$16,MATCH('SUIVI VENTES 403e'!$H6155,traitement!$A$8:$A$16,0),2)),"")</f>
        <v>4</v>
      </c>
      <c r="B6175">
        <f>IFERROR('SUIVI VENTES 403e'!F6155,"")</f>
        <v>0</v>
      </c>
      <c r="C6175">
        <f>IFERROR(IF('SUIVI VENTES 403e'!$A6155&lt;&gt;"",ROUND($B6175/$A6175,2),""),"")</f>
        <v>0</v>
      </c>
      <c r="D6175">
        <f t="shared" si="158"/>
        <v>4</v>
      </c>
      <c r="E6175">
        <f>IFERROR(INDEX($G$2:$S$15,MATCH($H6175,$G$2:$G$15,0),MATCH($I6175,$G$2:$S$2,0)),"")</f>
        <v>0.94</v>
      </c>
      <c r="F6175">
        <f>IFERROR(IF('SUIVI VENTES 403e'!$A6155&lt;&gt;"",ROUND((($C6175/1.2)-$E6175),2),""),"")</f>
        <v>-0.94</v>
      </c>
      <c r="G6175">
        <f>IFERROR(IF('SUIVI VENTES 403e'!$A6155&lt;&gt;"",ROUND($F6175*$A6175,2),""),"")</f>
        <v>-3.76</v>
      </c>
      <c r="H6175">
        <f>IFERROR(IF('SUIVI VENTES 403e'!$A6155&lt;&gt;"",YEAR('SUIVI VENTES 403e'!$G6155),""),"")</f>
        <v>2021</v>
      </c>
      <c r="I6175">
        <f>IFERROR(IF('SUIVI VENTES 403e'!$A6155&lt;&gt;"",MONTH('SUIVI VENTES 403e'!$G6155),""),"")</f>
        <v>6</v>
      </c>
    </row>
    <row r="6176" spans="1:9" x14ac:dyDescent="0.25">
      <c r="A6176">
        <f>IFERROR('SUIVI VENTES 403e'!B6156*(INDEX(traitement!$A$8:$B$16,MATCH('SUIVI VENTES 403e'!$H6156,traitement!$A$8:$A$16,0),2)),"")</f>
        <v>12</v>
      </c>
      <c r="B6176">
        <f>IFERROR('SUIVI VENTES 403e'!F6156,"")</f>
        <v>120</v>
      </c>
      <c r="C6176">
        <f>IFERROR(IF('SUIVI VENTES 403e'!$A6156&lt;&gt;"",ROUND($B6176/$A6176,2),""),"")</f>
        <v>10</v>
      </c>
      <c r="D6176" t="str">
        <f t="shared" si="158"/>
        <v/>
      </c>
      <c r="E6176">
        <f>IFERROR(INDEX($G$2:$S$15,MATCH($H6176,$G$2:$G$15,0),MATCH($I6176,$G$2:$S$2,0)),"")</f>
        <v>0.94</v>
      </c>
      <c r="F6176">
        <f>IFERROR(IF('SUIVI VENTES 403e'!$A6156&lt;&gt;"",ROUND((($C6176/1.2)-$E6176),2),""),"")</f>
        <v>7.39</v>
      </c>
      <c r="G6176">
        <f>IFERROR(IF('SUIVI VENTES 403e'!$A6156&lt;&gt;"",ROUND($F6176*$A6176,2),""),"")</f>
        <v>88.68</v>
      </c>
      <c r="H6176">
        <f>IFERROR(IF('SUIVI VENTES 403e'!$A6156&lt;&gt;"",YEAR('SUIVI VENTES 403e'!$G6156),""),"")</f>
        <v>2021</v>
      </c>
      <c r="I6176">
        <f>IFERROR(IF('SUIVI VENTES 403e'!$A6156&lt;&gt;"",MONTH('SUIVI VENTES 403e'!$G6156),""),"")</f>
        <v>6</v>
      </c>
    </row>
    <row r="6177" spans="1:9" x14ac:dyDescent="0.25">
      <c r="A6177">
        <f>IFERROR('SUIVI VENTES 403e'!B6157*(INDEX(traitement!$A$8:$B$16,MATCH('SUIVI VENTES 403e'!$H6157,traitement!$A$8:$A$16,0),2)),"")</f>
        <v>2</v>
      </c>
      <c r="B6177">
        <f>IFERROR('SUIVI VENTES 403e'!F6157,"")</f>
        <v>0</v>
      </c>
      <c r="C6177">
        <f>IFERROR(IF('SUIVI VENTES 403e'!$A6157&lt;&gt;"",ROUND($B6177/$A6177,2),""),"")</f>
        <v>0</v>
      </c>
      <c r="D6177">
        <f t="shared" si="158"/>
        <v>2</v>
      </c>
      <c r="E6177">
        <f>IFERROR(INDEX($G$2:$S$15,MATCH($H6177,$G$2:$G$15,0),MATCH($I6177,$G$2:$S$2,0)),"")</f>
        <v>0.94</v>
      </c>
      <c r="F6177">
        <f>IFERROR(IF('SUIVI VENTES 403e'!$A6157&lt;&gt;"",ROUND((($C6177/1.2)-$E6177),2),""),"")</f>
        <v>-0.94</v>
      </c>
      <c r="G6177">
        <f>IFERROR(IF('SUIVI VENTES 403e'!$A6157&lt;&gt;"",ROUND($F6177*$A6177,2),""),"")</f>
        <v>-1.88</v>
      </c>
      <c r="H6177">
        <f>IFERROR(IF('SUIVI VENTES 403e'!$A6157&lt;&gt;"",YEAR('SUIVI VENTES 403e'!$G6157),""),"")</f>
        <v>2021</v>
      </c>
      <c r="I6177">
        <f>IFERROR(IF('SUIVI VENTES 403e'!$A6157&lt;&gt;"",MONTH('SUIVI VENTES 403e'!$G6157),""),"")</f>
        <v>6</v>
      </c>
    </row>
    <row r="6178" spans="1:9" x14ac:dyDescent="0.25">
      <c r="A6178">
        <f>IFERROR('SUIVI VENTES 403e'!B6158*(INDEX(traitement!$A$8:$B$16,MATCH('SUIVI VENTES 403e'!$H6158,traitement!$A$8:$A$16,0),2)),"")</f>
        <v>3</v>
      </c>
      <c r="B6178">
        <f>IFERROR('SUIVI VENTES 403e'!F6158,"")</f>
        <v>30</v>
      </c>
      <c r="C6178">
        <f>IFERROR(IF('SUIVI VENTES 403e'!$A6158&lt;&gt;"",ROUND($B6178/$A6178,2),""),"")</f>
        <v>10</v>
      </c>
      <c r="D6178" t="str">
        <f t="shared" si="158"/>
        <v/>
      </c>
      <c r="E6178">
        <f>IFERROR(INDEX($G$2:$S$15,MATCH($H6178,$G$2:$G$15,0),MATCH($I6178,$G$2:$S$2,0)),"")</f>
        <v>0.94</v>
      </c>
      <c r="F6178">
        <f>IFERROR(IF('SUIVI VENTES 403e'!$A6158&lt;&gt;"",ROUND((($C6178/1.2)-$E6178),2),""),"")</f>
        <v>7.39</v>
      </c>
      <c r="G6178">
        <f>IFERROR(IF('SUIVI VENTES 403e'!$A6158&lt;&gt;"",ROUND($F6178*$A6178,2),""),"")</f>
        <v>22.17</v>
      </c>
      <c r="H6178">
        <f>IFERROR(IF('SUIVI VENTES 403e'!$A6158&lt;&gt;"",YEAR('SUIVI VENTES 403e'!$G6158),""),"")</f>
        <v>2021</v>
      </c>
      <c r="I6178">
        <f>IFERROR(IF('SUIVI VENTES 403e'!$A6158&lt;&gt;"",MONTH('SUIVI VENTES 403e'!$G6158),""),"")</f>
        <v>6</v>
      </c>
    </row>
    <row r="6179" spans="1:9" x14ac:dyDescent="0.25">
      <c r="A6179">
        <f>IFERROR('SUIVI VENTES 403e'!B6159*(INDEX(traitement!$A$8:$B$16,MATCH('SUIVI VENTES 403e'!$H6159,traitement!$A$8:$A$16,0),2)),"")</f>
        <v>10</v>
      </c>
      <c r="B6179">
        <f>IFERROR('SUIVI VENTES 403e'!F6159,"")</f>
        <v>100</v>
      </c>
      <c r="C6179">
        <f>IFERROR(IF('SUIVI VENTES 403e'!$A6159&lt;&gt;"",ROUND($B6179/$A6179,2),""),"")</f>
        <v>10</v>
      </c>
      <c r="D6179" t="str">
        <f t="shared" si="158"/>
        <v/>
      </c>
      <c r="E6179">
        <f>IFERROR(INDEX($G$2:$S$15,MATCH($H6179,$G$2:$G$15,0),MATCH($I6179,$G$2:$S$2,0)),"")</f>
        <v>0.94</v>
      </c>
      <c r="F6179">
        <f>IFERROR(IF('SUIVI VENTES 403e'!$A6159&lt;&gt;"",ROUND((($C6179/1.2)-$E6179),2),""),"")</f>
        <v>7.39</v>
      </c>
      <c r="G6179">
        <f>IFERROR(IF('SUIVI VENTES 403e'!$A6159&lt;&gt;"",ROUND($F6179*$A6179,2),""),"")</f>
        <v>73.900000000000006</v>
      </c>
      <c r="H6179">
        <f>IFERROR(IF('SUIVI VENTES 403e'!$A6159&lt;&gt;"",YEAR('SUIVI VENTES 403e'!$G6159),""),"")</f>
        <v>2021</v>
      </c>
      <c r="I6179">
        <f>IFERROR(IF('SUIVI VENTES 403e'!$A6159&lt;&gt;"",MONTH('SUIVI VENTES 403e'!$G6159),""),"")</f>
        <v>6</v>
      </c>
    </row>
    <row r="6180" spans="1:9" x14ac:dyDescent="0.25">
      <c r="A6180">
        <f>IFERROR('SUIVI VENTES 403e'!B6160*(INDEX(traitement!$A$8:$B$16,MATCH('SUIVI VENTES 403e'!$H6160,traitement!$A$8:$A$16,0),2)),"")</f>
        <v>25</v>
      </c>
      <c r="B6180">
        <f>IFERROR('SUIVI VENTES 403e'!F6160,"")</f>
        <v>250</v>
      </c>
      <c r="C6180">
        <f>IFERROR(IF('SUIVI VENTES 403e'!$A6160&lt;&gt;"",ROUND($B6180/$A6180,2),""),"")</f>
        <v>10</v>
      </c>
      <c r="D6180" t="str">
        <f t="shared" si="158"/>
        <v/>
      </c>
      <c r="E6180">
        <f>IFERROR(INDEX($G$2:$S$15,MATCH($H6180,$G$2:$G$15,0),MATCH($I6180,$G$2:$S$2,0)),"")</f>
        <v>0.94</v>
      </c>
      <c r="F6180">
        <f>IFERROR(IF('SUIVI VENTES 403e'!$A6160&lt;&gt;"",ROUND((($C6180/1.2)-$E6180),2),""),"")</f>
        <v>7.39</v>
      </c>
      <c r="G6180">
        <f>IFERROR(IF('SUIVI VENTES 403e'!$A6160&lt;&gt;"",ROUND($F6180*$A6180,2),""),"")</f>
        <v>184.75</v>
      </c>
      <c r="H6180">
        <f>IFERROR(IF('SUIVI VENTES 403e'!$A6160&lt;&gt;"",YEAR('SUIVI VENTES 403e'!$G6160),""),"")</f>
        <v>2021</v>
      </c>
      <c r="I6180">
        <f>IFERROR(IF('SUIVI VENTES 403e'!$A6160&lt;&gt;"",MONTH('SUIVI VENTES 403e'!$G6160),""),"")</f>
        <v>6</v>
      </c>
    </row>
    <row r="6181" spans="1:9" x14ac:dyDescent="0.25">
      <c r="A6181">
        <f>IFERROR('SUIVI VENTES 403e'!B6161*(INDEX(traitement!$A$8:$B$16,MATCH('SUIVI VENTES 403e'!$H6161,traitement!$A$8:$A$16,0),2)),"")</f>
        <v>10</v>
      </c>
      <c r="B6181">
        <f>IFERROR('SUIVI VENTES 403e'!F6161,"")</f>
        <v>100</v>
      </c>
      <c r="C6181">
        <f>IFERROR(IF('SUIVI VENTES 403e'!$A6161&lt;&gt;"",ROUND($B6181/$A6181,2),""),"")</f>
        <v>10</v>
      </c>
      <c r="D6181" t="str">
        <f t="shared" si="158"/>
        <v/>
      </c>
      <c r="E6181">
        <f>IFERROR(INDEX($G$2:$S$15,MATCH($H6181,$G$2:$G$15,0),MATCH($I6181,$G$2:$S$2,0)),"")</f>
        <v>0.94</v>
      </c>
      <c r="F6181">
        <f>IFERROR(IF('SUIVI VENTES 403e'!$A6161&lt;&gt;"",ROUND((($C6181/1.2)-$E6181),2),""),"")</f>
        <v>7.39</v>
      </c>
      <c r="G6181">
        <f>IFERROR(IF('SUIVI VENTES 403e'!$A6161&lt;&gt;"",ROUND($F6181*$A6181,2),""),"")</f>
        <v>73.900000000000006</v>
      </c>
      <c r="H6181">
        <f>IFERROR(IF('SUIVI VENTES 403e'!$A6161&lt;&gt;"",YEAR('SUIVI VENTES 403e'!$G6161),""),"")</f>
        <v>2021</v>
      </c>
      <c r="I6181">
        <f>IFERROR(IF('SUIVI VENTES 403e'!$A6161&lt;&gt;"",MONTH('SUIVI VENTES 403e'!$G6161),""),"")</f>
        <v>6</v>
      </c>
    </row>
    <row r="6182" spans="1:9" x14ac:dyDescent="0.25">
      <c r="A6182">
        <f>IFERROR('SUIVI VENTES 403e'!B6162*(INDEX(traitement!$A$8:$B$16,MATCH('SUIVI VENTES 403e'!$H6162,traitement!$A$8:$A$16,0),2)),"")</f>
        <v>1</v>
      </c>
      <c r="B6182">
        <f>IFERROR('SUIVI VENTES 403e'!F6162,"")</f>
        <v>0</v>
      </c>
      <c r="C6182">
        <f>IFERROR(IF('SUIVI VENTES 403e'!$A6162&lt;&gt;"",ROUND($B6182/$A6182,2),""),"")</f>
        <v>0</v>
      </c>
      <c r="D6182">
        <f t="shared" si="158"/>
        <v>1</v>
      </c>
      <c r="E6182">
        <f>IFERROR(INDEX($G$2:$S$15,MATCH($H6182,$G$2:$G$15,0),MATCH($I6182,$G$2:$S$2,0)),"")</f>
        <v>0.94</v>
      </c>
      <c r="F6182">
        <f>IFERROR(IF('SUIVI VENTES 403e'!$A6162&lt;&gt;"",ROUND((($C6182/1.2)-$E6182),2),""),"")</f>
        <v>-0.94</v>
      </c>
      <c r="G6182">
        <f>IFERROR(IF('SUIVI VENTES 403e'!$A6162&lt;&gt;"",ROUND($F6182*$A6182,2),""),"")</f>
        <v>-0.94</v>
      </c>
      <c r="H6182">
        <f>IFERROR(IF('SUIVI VENTES 403e'!$A6162&lt;&gt;"",YEAR('SUIVI VENTES 403e'!$G6162),""),"")</f>
        <v>2021</v>
      </c>
      <c r="I6182">
        <f>IFERROR(IF('SUIVI VENTES 403e'!$A6162&lt;&gt;"",MONTH('SUIVI VENTES 403e'!$G6162),""),"")</f>
        <v>6</v>
      </c>
    </row>
    <row r="6183" spans="1:9" x14ac:dyDescent="0.25">
      <c r="A6183">
        <f>IFERROR('SUIVI VENTES 403e'!B6163*(INDEX(traitement!$A$8:$B$16,MATCH('SUIVI VENTES 403e'!$H6163,traitement!$A$8:$A$16,0),2)),"")</f>
        <v>3</v>
      </c>
      <c r="B6183">
        <f>IFERROR('SUIVI VENTES 403e'!F6163,"")</f>
        <v>30</v>
      </c>
      <c r="C6183">
        <f>IFERROR(IF('SUIVI VENTES 403e'!$A6163&lt;&gt;"",ROUND($B6183/$A6183,2),""),"")</f>
        <v>10</v>
      </c>
      <c r="D6183" t="str">
        <f t="shared" si="158"/>
        <v/>
      </c>
      <c r="E6183">
        <f>IFERROR(INDEX($G$2:$S$15,MATCH($H6183,$G$2:$G$15,0),MATCH($I6183,$G$2:$S$2,0)),"")</f>
        <v>0.94</v>
      </c>
      <c r="F6183">
        <f>IFERROR(IF('SUIVI VENTES 403e'!$A6163&lt;&gt;"",ROUND((($C6183/1.2)-$E6183),2),""),"")</f>
        <v>7.39</v>
      </c>
      <c r="G6183">
        <f>IFERROR(IF('SUIVI VENTES 403e'!$A6163&lt;&gt;"",ROUND($F6183*$A6183,2),""),"")</f>
        <v>22.17</v>
      </c>
      <c r="H6183">
        <f>IFERROR(IF('SUIVI VENTES 403e'!$A6163&lt;&gt;"",YEAR('SUIVI VENTES 403e'!$G6163),""),"")</f>
        <v>2021</v>
      </c>
      <c r="I6183">
        <f>IFERROR(IF('SUIVI VENTES 403e'!$A6163&lt;&gt;"",MONTH('SUIVI VENTES 403e'!$G6163),""),"")</f>
        <v>6</v>
      </c>
    </row>
    <row r="6184" spans="1:9" x14ac:dyDescent="0.25">
      <c r="A6184">
        <f>IFERROR('SUIVI VENTES 403e'!B6164*(INDEX(traitement!$A$8:$B$16,MATCH('SUIVI VENTES 403e'!$H6164,traitement!$A$8:$A$16,0),2)),"")</f>
        <v>20</v>
      </c>
      <c r="B6184">
        <f>IFERROR('SUIVI VENTES 403e'!F6164,"")</f>
        <v>200</v>
      </c>
      <c r="C6184">
        <f>IFERROR(IF('SUIVI VENTES 403e'!$A6164&lt;&gt;"",ROUND($B6184/$A6184,2),""),"")</f>
        <v>10</v>
      </c>
      <c r="D6184" t="str">
        <f t="shared" si="158"/>
        <v/>
      </c>
      <c r="E6184">
        <f>IFERROR(INDEX($G$2:$S$15,MATCH($H6184,$G$2:$G$15,0),MATCH($I6184,$G$2:$S$2,0)),"")</f>
        <v>0.94</v>
      </c>
      <c r="F6184">
        <f>IFERROR(IF('SUIVI VENTES 403e'!$A6164&lt;&gt;"",ROUND((($C6184/1.2)-$E6184),2),""),"")</f>
        <v>7.39</v>
      </c>
      <c r="G6184">
        <f>IFERROR(IF('SUIVI VENTES 403e'!$A6164&lt;&gt;"",ROUND($F6184*$A6184,2),""),"")</f>
        <v>147.80000000000001</v>
      </c>
      <c r="H6184">
        <f>IFERROR(IF('SUIVI VENTES 403e'!$A6164&lt;&gt;"",YEAR('SUIVI VENTES 403e'!$G6164),""),"")</f>
        <v>2021</v>
      </c>
      <c r="I6184">
        <f>IFERROR(IF('SUIVI VENTES 403e'!$A6164&lt;&gt;"",MONTH('SUIVI VENTES 403e'!$G6164),""),"")</f>
        <v>6</v>
      </c>
    </row>
    <row r="6185" spans="1:9" x14ac:dyDescent="0.25">
      <c r="A6185">
        <f>IFERROR('SUIVI VENTES 403e'!B6165*(INDEX(traitement!$A$8:$B$16,MATCH('SUIVI VENTES 403e'!$H6165,traitement!$A$8:$A$16,0),2)),"")</f>
        <v>5</v>
      </c>
      <c r="B6185">
        <f>IFERROR('SUIVI VENTES 403e'!F6165,"")</f>
        <v>58.33</v>
      </c>
      <c r="C6185">
        <f>IFERROR(IF('SUIVI VENTES 403e'!$A6165&lt;&gt;"",ROUND($B6185/$A6185,2),""),"")</f>
        <v>11.67</v>
      </c>
      <c r="D6185" t="str">
        <f t="shared" si="158"/>
        <v/>
      </c>
      <c r="E6185">
        <f>IFERROR(INDEX($G$2:$S$15,MATCH($H6185,$G$2:$G$15,0),MATCH($I6185,$G$2:$S$2,0)),"")</f>
        <v>0.94</v>
      </c>
      <c r="F6185">
        <f>IFERROR(IF('SUIVI VENTES 403e'!$A6165&lt;&gt;"",ROUND((($C6185/1.2)-$E6185),2),""),"")</f>
        <v>8.7899999999999991</v>
      </c>
      <c r="G6185">
        <f>IFERROR(IF('SUIVI VENTES 403e'!$A6165&lt;&gt;"",ROUND($F6185*$A6185,2),""),"")</f>
        <v>43.95</v>
      </c>
      <c r="H6185">
        <f>IFERROR(IF('SUIVI VENTES 403e'!$A6165&lt;&gt;"",YEAR('SUIVI VENTES 403e'!$G6165),""),"")</f>
        <v>2021</v>
      </c>
      <c r="I6185">
        <f>IFERROR(IF('SUIVI VENTES 403e'!$A6165&lt;&gt;"",MONTH('SUIVI VENTES 403e'!$G6165),""),"")</f>
        <v>6</v>
      </c>
    </row>
    <row r="6186" spans="1:9" x14ac:dyDescent="0.25">
      <c r="A6186">
        <f>IFERROR('SUIVI VENTES 403e'!B6166*(INDEX(traitement!$A$8:$B$16,MATCH('SUIVI VENTES 403e'!$H6166,traitement!$A$8:$A$16,0),2)),"")</f>
        <v>9</v>
      </c>
      <c r="B6186">
        <f>IFERROR('SUIVI VENTES 403e'!F6166,"")</f>
        <v>90</v>
      </c>
      <c r="C6186">
        <f>IFERROR(IF('SUIVI VENTES 403e'!$A6166&lt;&gt;"",ROUND($B6186/$A6186,2),""),"")</f>
        <v>10</v>
      </c>
      <c r="D6186" t="str">
        <f t="shared" si="158"/>
        <v/>
      </c>
      <c r="E6186">
        <f>IFERROR(INDEX($G$2:$S$15,MATCH($H6186,$G$2:$G$15,0),MATCH($I6186,$G$2:$S$2,0)),"")</f>
        <v>0.94</v>
      </c>
      <c r="F6186">
        <f>IFERROR(IF('SUIVI VENTES 403e'!$A6166&lt;&gt;"",ROUND((($C6186/1.2)-$E6186),2),""),"")</f>
        <v>7.39</v>
      </c>
      <c r="G6186">
        <f>IFERROR(IF('SUIVI VENTES 403e'!$A6166&lt;&gt;"",ROUND($F6186*$A6186,2),""),"")</f>
        <v>66.510000000000005</v>
      </c>
      <c r="H6186">
        <f>IFERROR(IF('SUIVI VENTES 403e'!$A6166&lt;&gt;"",YEAR('SUIVI VENTES 403e'!$G6166),""),"")</f>
        <v>2021</v>
      </c>
      <c r="I6186">
        <f>IFERROR(IF('SUIVI VENTES 403e'!$A6166&lt;&gt;"",MONTH('SUIVI VENTES 403e'!$G6166),""),"")</f>
        <v>6</v>
      </c>
    </row>
    <row r="6187" spans="1:9" x14ac:dyDescent="0.25">
      <c r="A6187">
        <f>IFERROR('SUIVI VENTES 403e'!B6167*(INDEX(traitement!$A$8:$B$16,MATCH('SUIVI VENTES 403e'!$H6167,traitement!$A$8:$A$16,0),2)),"")</f>
        <v>1.25</v>
      </c>
      <c r="B6187">
        <f>IFERROR('SUIVI VENTES 403e'!F6167,"")</f>
        <v>25</v>
      </c>
      <c r="C6187">
        <f>IFERROR(IF('SUIVI VENTES 403e'!$A6167&lt;&gt;"",ROUND($B6187/$A6187,2),""),"")</f>
        <v>20</v>
      </c>
      <c r="D6187" t="str">
        <f t="shared" si="158"/>
        <v/>
      </c>
      <c r="E6187">
        <f>IFERROR(INDEX($G$2:$S$15,MATCH($H6187,$G$2:$G$15,0),MATCH($I6187,$G$2:$S$2,0)),"")</f>
        <v>0.94</v>
      </c>
      <c r="F6187">
        <f>IFERROR(IF('SUIVI VENTES 403e'!$A6167&lt;&gt;"",ROUND((($C6187/1.2)-$E6187),2),""),"")</f>
        <v>15.73</v>
      </c>
      <c r="G6187">
        <f>IFERROR(IF('SUIVI VENTES 403e'!$A6167&lt;&gt;"",ROUND($F6187*$A6187,2),""),"")</f>
        <v>19.66</v>
      </c>
      <c r="H6187">
        <f>IFERROR(IF('SUIVI VENTES 403e'!$A6167&lt;&gt;"",YEAR('SUIVI VENTES 403e'!$G6167),""),"")</f>
        <v>2021</v>
      </c>
      <c r="I6187">
        <f>IFERROR(IF('SUIVI VENTES 403e'!$A6167&lt;&gt;"",MONTH('SUIVI VENTES 403e'!$G6167),""),"")</f>
        <v>6</v>
      </c>
    </row>
    <row r="6188" spans="1:9" x14ac:dyDescent="0.25">
      <c r="A6188">
        <f>IFERROR('SUIVI VENTES 403e'!B6168*(INDEX(traitement!$A$8:$B$16,MATCH('SUIVI VENTES 403e'!$H6168,traitement!$A$8:$A$16,0),2)),"")</f>
        <v>8</v>
      </c>
      <c r="B6188">
        <f>IFERROR('SUIVI VENTES 403e'!F6168,"")</f>
        <v>80</v>
      </c>
      <c r="C6188">
        <f>IFERROR(IF('SUIVI VENTES 403e'!$A6168&lt;&gt;"",ROUND($B6188/$A6188,2),""),"")</f>
        <v>10</v>
      </c>
      <c r="D6188" t="str">
        <f t="shared" si="158"/>
        <v/>
      </c>
      <c r="E6188">
        <f>IFERROR(INDEX($G$2:$S$15,MATCH($H6188,$G$2:$G$15,0),MATCH($I6188,$G$2:$S$2,0)),"")</f>
        <v>0.94</v>
      </c>
      <c r="F6188">
        <f>IFERROR(IF('SUIVI VENTES 403e'!$A6168&lt;&gt;"",ROUND((($C6188/1.2)-$E6188),2),""),"")</f>
        <v>7.39</v>
      </c>
      <c r="G6188">
        <f>IFERROR(IF('SUIVI VENTES 403e'!$A6168&lt;&gt;"",ROUND($F6188*$A6188,2),""),"")</f>
        <v>59.12</v>
      </c>
      <c r="H6188">
        <f>IFERROR(IF('SUIVI VENTES 403e'!$A6168&lt;&gt;"",YEAR('SUIVI VENTES 403e'!$G6168),""),"")</f>
        <v>2021</v>
      </c>
      <c r="I6188">
        <f>IFERROR(IF('SUIVI VENTES 403e'!$A6168&lt;&gt;"",MONTH('SUIVI VENTES 403e'!$G6168),""),"")</f>
        <v>6</v>
      </c>
    </row>
    <row r="6189" spans="1:9" x14ac:dyDescent="0.25">
      <c r="A6189">
        <f>IFERROR('SUIVI VENTES 403e'!B6169*(INDEX(traitement!$A$8:$B$16,MATCH('SUIVI VENTES 403e'!$H6169,traitement!$A$8:$A$16,0),2)),"")</f>
        <v>1</v>
      </c>
      <c r="B6189">
        <f>IFERROR('SUIVI VENTES 403e'!F6169,"")</f>
        <v>10</v>
      </c>
      <c r="C6189">
        <f>IFERROR(IF('SUIVI VENTES 403e'!$A6169&lt;&gt;"",ROUND($B6189/$A6189,2),""),"")</f>
        <v>10</v>
      </c>
      <c r="D6189" t="str">
        <f t="shared" si="158"/>
        <v/>
      </c>
      <c r="E6189">
        <f>IFERROR(INDEX($G$2:$S$15,MATCH($H6189,$G$2:$G$15,0),MATCH($I6189,$G$2:$S$2,0)),"")</f>
        <v>0.94</v>
      </c>
      <c r="F6189">
        <f>IFERROR(IF('SUIVI VENTES 403e'!$A6169&lt;&gt;"",ROUND((($C6189/1.2)-$E6189),2),""),"")</f>
        <v>7.39</v>
      </c>
      <c r="G6189">
        <f>IFERROR(IF('SUIVI VENTES 403e'!$A6169&lt;&gt;"",ROUND($F6189*$A6189,2),""),"")</f>
        <v>7.39</v>
      </c>
      <c r="H6189">
        <f>IFERROR(IF('SUIVI VENTES 403e'!$A6169&lt;&gt;"",YEAR('SUIVI VENTES 403e'!$G6169),""),"")</f>
        <v>2021</v>
      </c>
      <c r="I6189">
        <f>IFERROR(IF('SUIVI VENTES 403e'!$A6169&lt;&gt;"",MONTH('SUIVI VENTES 403e'!$G6169),""),"")</f>
        <v>6</v>
      </c>
    </row>
    <row r="6190" spans="1:9" x14ac:dyDescent="0.25">
      <c r="A6190">
        <f>IFERROR('SUIVI VENTES 403e'!B6170*(INDEX(traitement!$A$8:$B$16,MATCH('SUIVI VENTES 403e'!$H6170,traitement!$A$8:$A$16,0),2)),"")</f>
        <v>5</v>
      </c>
      <c r="B6190">
        <f>IFERROR('SUIVI VENTES 403e'!F6170,"")</f>
        <v>50</v>
      </c>
      <c r="C6190">
        <f>IFERROR(IF('SUIVI VENTES 403e'!$A6170&lt;&gt;"",ROUND($B6190/$A6190,2),""),"")</f>
        <v>10</v>
      </c>
      <c r="D6190" t="str">
        <f t="shared" si="158"/>
        <v/>
      </c>
      <c r="E6190">
        <f>IFERROR(INDEX($G$2:$S$15,MATCH($H6190,$G$2:$G$15,0),MATCH($I6190,$G$2:$S$2,0)),"")</f>
        <v>0.94</v>
      </c>
      <c r="F6190">
        <f>IFERROR(IF('SUIVI VENTES 403e'!$A6170&lt;&gt;"",ROUND((($C6190/1.2)-$E6190),2),""),"")</f>
        <v>7.39</v>
      </c>
      <c r="G6190">
        <f>IFERROR(IF('SUIVI VENTES 403e'!$A6170&lt;&gt;"",ROUND($F6190*$A6190,2),""),"")</f>
        <v>36.950000000000003</v>
      </c>
      <c r="H6190">
        <f>IFERROR(IF('SUIVI VENTES 403e'!$A6170&lt;&gt;"",YEAR('SUIVI VENTES 403e'!$G6170),""),"")</f>
        <v>2021</v>
      </c>
      <c r="I6190">
        <f>IFERROR(IF('SUIVI VENTES 403e'!$A6170&lt;&gt;"",MONTH('SUIVI VENTES 403e'!$G6170),""),"")</f>
        <v>6</v>
      </c>
    </row>
    <row r="6191" spans="1:9" x14ac:dyDescent="0.25">
      <c r="A6191">
        <f>IFERROR('SUIVI VENTES 403e'!B6171*(INDEX(traitement!$A$8:$B$16,MATCH('SUIVI VENTES 403e'!$H6171,traitement!$A$8:$A$16,0),2)),"")</f>
        <v>1</v>
      </c>
      <c r="B6191">
        <f>IFERROR('SUIVI VENTES 403e'!F6171,"")</f>
        <v>0</v>
      </c>
      <c r="C6191">
        <f>IFERROR(IF('SUIVI VENTES 403e'!$A6171&lt;&gt;"",ROUND($B6191/$A6191,2),""),"")</f>
        <v>0</v>
      </c>
      <c r="D6191">
        <f t="shared" si="158"/>
        <v>1</v>
      </c>
      <c r="E6191">
        <f>IFERROR(INDEX($G$2:$S$15,MATCH($H6191,$G$2:$G$15,0),MATCH($I6191,$G$2:$S$2,0)),"")</f>
        <v>0.94</v>
      </c>
      <c r="F6191">
        <f>IFERROR(IF('SUIVI VENTES 403e'!$A6171&lt;&gt;"",ROUND((($C6191/1.2)-$E6191),2),""),"")</f>
        <v>-0.94</v>
      </c>
      <c r="G6191">
        <f>IFERROR(IF('SUIVI VENTES 403e'!$A6171&lt;&gt;"",ROUND($F6191*$A6191,2),""),"")</f>
        <v>-0.94</v>
      </c>
      <c r="H6191">
        <f>IFERROR(IF('SUIVI VENTES 403e'!$A6171&lt;&gt;"",YEAR('SUIVI VENTES 403e'!$G6171),""),"")</f>
        <v>2021</v>
      </c>
      <c r="I6191">
        <f>IFERROR(IF('SUIVI VENTES 403e'!$A6171&lt;&gt;"",MONTH('SUIVI VENTES 403e'!$G6171),""),"")</f>
        <v>6</v>
      </c>
    </row>
    <row r="6192" spans="1:9" x14ac:dyDescent="0.25">
      <c r="A6192">
        <f>IFERROR('SUIVI VENTES 403e'!B6172*(INDEX(traitement!$A$8:$B$16,MATCH('SUIVI VENTES 403e'!$H6172,traitement!$A$8:$A$16,0),2)),"")</f>
        <v>2.5</v>
      </c>
      <c r="B6192">
        <f>IFERROR('SUIVI VENTES 403e'!F6172,"")</f>
        <v>29.17</v>
      </c>
      <c r="C6192">
        <f>IFERROR(IF('SUIVI VENTES 403e'!$A6172&lt;&gt;"",ROUND($B6192/$A6192,2),""),"")</f>
        <v>11.67</v>
      </c>
      <c r="D6192" t="str">
        <f t="shared" si="158"/>
        <v/>
      </c>
      <c r="E6192">
        <f>IFERROR(INDEX($G$2:$S$15,MATCH($H6192,$G$2:$G$15,0),MATCH($I6192,$G$2:$S$2,0)),"")</f>
        <v>0.94</v>
      </c>
      <c r="F6192">
        <f>IFERROR(IF('SUIVI VENTES 403e'!$A6172&lt;&gt;"",ROUND((($C6192/1.2)-$E6192),2),""),"")</f>
        <v>8.7899999999999991</v>
      </c>
      <c r="G6192">
        <f>IFERROR(IF('SUIVI VENTES 403e'!$A6172&lt;&gt;"",ROUND($F6192*$A6192,2),""),"")</f>
        <v>21.98</v>
      </c>
      <c r="H6192">
        <f>IFERROR(IF('SUIVI VENTES 403e'!$A6172&lt;&gt;"",YEAR('SUIVI VENTES 403e'!$G6172),""),"")</f>
        <v>2021</v>
      </c>
      <c r="I6192">
        <f>IFERROR(IF('SUIVI VENTES 403e'!$A6172&lt;&gt;"",MONTH('SUIVI VENTES 403e'!$G6172),""),"")</f>
        <v>6</v>
      </c>
    </row>
    <row r="6193" spans="1:9" x14ac:dyDescent="0.25">
      <c r="A6193">
        <f>IFERROR('SUIVI VENTES 403e'!B6173*(INDEX(traitement!$A$8:$B$16,MATCH('SUIVI VENTES 403e'!$H6173,traitement!$A$8:$A$16,0),2)),"")</f>
        <v>10</v>
      </c>
      <c r="B6193">
        <f>IFERROR('SUIVI VENTES 403e'!F6173,"")</f>
        <v>100</v>
      </c>
      <c r="C6193">
        <f>IFERROR(IF('SUIVI VENTES 403e'!$A6173&lt;&gt;"",ROUND($B6193/$A6193,2),""),"")</f>
        <v>10</v>
      </c>
      <c r="D6193" t="str">
        <f t="shared" si="158"/>
        <v/>
      </c>
      <c r="E6193">
        <f>IFERROR(INDEX($G$2:$S$15,MATCH($H6193,$G$2:$G$15,0),MATCH($I6193,$G$2:$S$2,0)),"")</f>
        <v>0.94</v>
      </c>
      <c r="F6193">
        <f>IFERROR(IF('SUIVI VENTES 403e'!$A6173&lt;&gt;"",ROUND((($C6193/1.2)-$E6193),2),""),"")</f>
        <v>7.39</v>
      </c>
      <c r="G6193">
        <f>IFERROR(IF('SUIVI VENTES 403e'!$A6173&lt;&gt;"",ROUND($F6193*$A6193,2),""),"")</f>
        <v>73.900000000000006</v>
      </c>
      <c r="H6193">
        <f>IFERROR(IF('SUIVI VENTES 403e'!$A6173&lt;&gt;"",YEAR('SUIVI VENTES 403e'!$G6173),""),"")</f>
        <v>2021</v>
      </c>
      <c r="I6193">
        <f>IFERROR(IF('SUIVI VENTES 403e'!$A6173&lt;&gt;"",MONTH('SUIVI VENTES 403e'!$G6173),""),"")</f>
        <v>6</v>
      </c>
    </row>
    <row r="6194" spans="1:9" x14ac:dyDescent="0.25">
      <c r="A6194">
        <f>IFERROR('SUIVI VENTES 403e'!B6174*(INDEX(traitement!$A$8:$B$16,MATCH('SUIVI VENTES 403e'!$H6174,traitement!$A$8:$A$16,0),2)),"")</f>
        <v>-10</v>
      </c>
      <c r="B6194">
        <f>IFERROR('SUIVI VENTES 403e'!F6174,"")</f>
        <v>-100</v>
      </c>
      <c r="C6194">
        <f>IFERROR(IF('SUIVI VENTES 403e'!$A6174&lt;&gt;"",ROUND($B6194/$A6194,2),""),"")</f>
        <v>10</v>
      </c>
      <c r="D6194" t="str">
        <f t="shared" si="158"/>
        <v/>
      </c>
      <c r="E6194">
        <f>IFERROR(INDEX($G$2:$S$15,MATCH($H6194,$G$2:$G$15,0),MATCH($I6194,$G$2:$S$2,0)),"")</f>
        <v>0.94</v>
      </c>
      <c r="F6194">
        <f>IFERROR(IF('SUIVI VENTES 403e'!$A6174&lt;&gt;"",ROUND((($C6194/1.2)-$E6194),2),""),"")</f>
        <v>7.39</v>
      </c>
      <c r="G6194">
        <f>IFERROR(IF('SUIVI VENTES 403e'!$A6174&lt;&gt;"",ROUND($F6194*$A6194,2),""),"")</f>
        <v>-73.900000000000006</v>
      </c>
      <c r="H6194">
        <f>IFERROR(IF('SUIVI VENTES 403e'!$A6174&lt;&gt;"",YEAR('SUIVI VENTES 403e'!$G6174),""),"")</f>
        <v>2021</v>
      </c>
      <c r="I6194">
        <f>IFERROR(IF('SUIVI VENTES 403e'!$A6174&lt;&gt;"",MONTH('SUIVI VENTES 403e'!$G6174),""),"")</f>
        <v>6</v>
      </c>
    </row>
    <row r="6195" spans="1:9" x14ac:dyDescent="0.25">
      <c r="A6195">
        <f>IFERROR('SUIVI VENTES 403e'!B6175*(INDEX(traitement!$A$8:$B$16,MATCH('SUIVI VENTES 403e'!$H6175,traitement!$A$8:$A$16,0),2)),"")</f>
        <v>4</v>
      </c>
      <c r="B6195">
        <f>IFERROR('SUIVI VENTES 403e'!F6175,"")</f>
        <v>40</v>
      </c>
      <c r="C6195">
        <f>IFERROR(IF('SUIVI VENTES 403e'!$A6175&lt;&gt;"",ROUND($B6195/$A6195,2),""),"")</f>
        <v>10</v>
      </c>
      <c r="D6195" t="str">
        <f t="shared" si="158"/>
        <v/>
      </c>
      <c r="E6195">
        <f>IFERROR(INDEX($G$2:$S$15,MATCH($H6195,$G$2:$G$15,0),MATCH($I6195,$G$2:$S$2,0)),"")</f>
        <v>0.94</v>
      </c>
      <c r="F6195">
        <f>IFERROR(IF('SUIVI VENTES 403e'!$A6175&lt;&gt;"",ROUND((($C6195/1.2)-$E6195),2),""),"")</f>
        <v>7.39</v>
      </c>
      <c r="G6195">
        <f>IFERROR(IF('SUIVI VENTES 403e'!$A6175&lt;&gt;"",ROUND($F6195*$A6195,2),""),"")</f>
        <v>29.56</v>
      </c>
      <c r="H6195">
        <f>IFERROR(IF('SUIVI VENTES 403e'!$A6175&lt;&gt;"",YEAR('SUIVI VENTES 403e'!$G6175),""),"")</f>
        <v>2021</v>
      </c>
      <c r="I6195">
        <f>IFERROR(IF('SUIVI VENTES 403e'!$A6175&lt;&gt;"",MONTH('SUIVI VENTES 403e'!$G6175),""),"")</f>
        <v>6</v>
      </c>
    </row>
    <row r="6196" spans="1:9" x14ac:dyDescent="0.25">
      <c r="A6196">
        <f>IFERROR('SUIVI VENTES 403e'!B6176*(INDEX(traitement!$A$8:$B$16,MATCH('SUIVI VENTES 403e'!$H6176,traitement!$A$8:$A$16,0),2)),"")</f>
        <v>5</v>
      </c>
      <c r="B6196">
        <f>IFERROR('SUIVI VENTES 403e'!F6176,"")</f>
        <v>50</v>
      </c>
      <c r="C6196">
        <f>IFERROR(IF('SUIVI VENTES 403e'!$A6176&lt;&gt;"",ROUND($B6196/$A6196,2),""),"")</f>
        <v>10</v>
      </c>
      <c r="D6196" t="str">
        <f t="shared" si="158"/>
        <v/>
      </c>
      <c r="E6196">
        <f>IFERROR(INDEX($G$2:$S$15,MATCH($H6196,$G$2:$G$15,0),MATCH($I6196,$G$2:$S$2,0)),"")</f>
        <v>0.94</v>
      </c>
      <c r="F6196">
        <f>IFERROR(IF('SUIVI VENTES 403e'!$A6176&lt;&gt;"",ROUND((($C6196/1.2)-$E6196),2),""),"")</f>
        <v>7.39</v>
      </c>
      <c r="G6196">
        <f>IFERROR(IF('SUIVI VENTES 403e'!$A6176&lt;&gt;"",ROUND($F6196*$A6196,2),""),"")</f>
        <v>36.950000000000003</v>
      </c>
      <c r="H6196">
        <f>IFERROR(IF('SUIVI VENTES 403e'!$A6176&lt;&gt;"",YEAR('SUIVI VENTES 403e'!$G6176),""),"")</f>
        <v>2021</v>
      </c>
      <c r="I6196">
        <f>IFERROR(IF('SUIVI VENTES 403e'!$A6176&lt;&gt;"",MONTH('SUIVI VENTES 403e'!$G6176),""),"")</f>
        <v>6</v>
      </c>
    </row>
    <row r="6197" spans="1:9" x14ac:dyDescent="0.25">
      <c r="A6197">
        <f>IFERROR('SUIVI VENTES 403e'!B6177*(INDEX(traitement!$A$8:$B$16,MATCH('SUIVI VENTES 403e'!$H6177,traitement!$A$8:$A$16,0),2)),"")</f>
        <v>12</v>
      </c>
      <c r="B6197">
        <f>IFERROR('SUIVI VENTES 403e'!F6177,"")</f>
        <v>120</v>
      </c>
      <c r="C6197">
        <f>IFERROR(IF('SUIVI VENTES 403e'!$A6177&lt;&gt;"",ROUND($B6197/$A6197,2),""),"")</f>
        <v>10</v>
      </c>
      <c r="D6197" t="str">
        <f t="shared" si="158"/>
        <v/>
      </c>
      <c r="E6197">
        <f>IFERROR(INDEX($G$2:$S$15,MATCH($H6197,$G$2:$G$15,0),MATCH($I6197,$G$2:$S$2,0)),"")</f>
        <v>0.94</v>
      </c>
      <c r="F6197">
        <f>IFERROR(IF('SUIVI VENTES 403e'!$A6177&lt;&gt;"",ROUND((($C6197/1.2)-$E6197),2),""),"")</f>
        <v>7.39</v>
      </c>
      <c r="G6197">
        <f>IFERROR(IF('SUIVI VENTES 403e'!$A6177&lt;&gt;"",ROUND($F6197*$A6197,2),""),"")</f>
        <v>88.68</v>
      </c>
      <c r="H6197">
        <f>IFERROR(IF('SUIVI VENTES 403e'!$A6177&lt;&gt;"",YEAR('SUIVI VENTES 403e'!$G6177),""),"")</f>
        <v>2021</v>
      </c>
      <c r="I6197">
        <f>IFERROR(IF('SUIVI VENTES 403e'!$A6177&lt;&gt;"",MONTH('SUIVI VENTES 403e'!$G6177),""),"")</f>
        <v>6</v>
      </c>
    </row>
    <row r="6198" spans="1:9" x14ac:dyDescent="0.25">
      <c r="A6198">
        <f>IFERROR('SUIVI VENTES 403e'!B6178*(INDEX(traitement!$A$8:$B$16,MATCH('SUIVI VENTES 403e'!$H6178,traitement!$A$8:$A$16,0),2)),"")</f>
        <v>2</v>
      </c>
      <c r="B6198">
        <f>IFERROR('SUIVI VENTES 403e'!F6178,"")</f>
        <v>20</v>
      </c>
      <c r="C6198">
        <f>IFERROR(IF('SUIVI VENTES 403e'!$A6178&lt;&gt;"",ROUND($B6198/$A6198,2),""),"")</f>
        <v>10</v>
      </c>
      <c r="D6198" t="str">
        <f t="shared" si="158"/>
        <v/>
      </c>
      <c r="E6198">
        <f>IFERROR(INDEX($G$2:$S$15,MATCH($H6198,$G$2:$G$15,0),MATCH($I6198,$G$2:$S$2,0)),"")</f>
        <v>0.94</v>
      </c>
      <c r="F6198">
        <f>IFERROR(IF('SUIVI VENTES 403e'!$A6178&lt;&gt;"",ROUND((($C6198/1.2)-$E6198),2),""),"")</f>
        <v>7.39</v>
      </c>
      <c r="G6198">
        <f>IFERROR(IF('SUIVI VENTES 403e'!$A6178&lt;&gt;"",ROUND($F6198*$A6198,2),""),"")</f>
        <v>14.78</v>
      </c>
      <c r="H6198">
        <f>IFERROR(IF('SUIVI VENTES 403e'!$A6178&lt;&gt;"",YEAR('SUIVI VENTES 403e'!$G6178),""),"")</f>
        <v>2021</v>
      </c>
      <c r="I6198">
        <f>IFERROR(IF('SUIVI VENTES 403e'!$A6178&lt;&gt;"",MONTH('SUIVI VENTES 403e'!$G6178),""),"")</f>
        <v>6</v>
      </c>
    </row>
    <row r="6199" spans="1:9" x14ac:dyDescent="0.25">
      <c r="A6199">
        <f>IFERROR('SUIVI VENTES 403e'!B6179*(INDEX(traitement!$A$8:$B$16,MATCH('SUIVI VENTES 403e'!$H6179,traitement!$A$8:$A$16,0),2)),"")</f>
        <v>15</v>
      </c>
      <c r="B6199">
        <f>IFERROR('SUIVI VENTES 403e'!F6179,"")</f>
        <v>150</v>
      </c>
      <c r="C6199">
        <f>IFERROR(IF('SUIVI VENTES 403e'!$A6179&lt;&gt;"",ROUND($B6199/$A6199,2),""),"")</f>
        <v>10</v>
      </c>
      <c r="D6199" t="str">
        <f t="shared" si="158"/>
        <v/>
      </c>
      <c r="E6199">
        <f>IFERROR(INDEX($G$2:$S$15,MATCH($H6199,$G$2:$G$15,0),MATCH($I6199,$G$2:$S$2,0)),"")</f>
        <v>0.94</v>
      </c>
      <c r="F6199">
        <f>IFERROR(IF('SUIVI VENTES 403e'!$A6179&lt;&gt;"",ROUND((($C6199/1.2)-$E6199),2),""),"")</f>
        <v>7.39</v>
      </c>
      <c r="G6199">
        <f>IFERROR(IF('SUIVI VENTES 403e'!$A6179&lt;&gt;"",ROUND($F6199*$A6199,2),""),"")</f>
        <v>110.85</v>
      </c>
      <c r="H6199">
        <f>IFERROR(IF('SUIVI VENTES 403e'!$A6179&lt;&gt;"",YEAR('SUIVI VENTES 403e'!$G6179),""),"")</f>
        <v>2021</v>
      </c>
      <c r="I6199">
        <f>IFERROR(IF('SUIVI VENTES 403e'!$A6179&lt;&gt;"",MONTH('SUIVI VENTES 403e'!$G6179),""),"")</f>
        <v>6</v>
      </c>
    </row>
    <row r="6200" spans="1:9" x14ac:dyDescent="0.25">
      <c r="A6200">
        <f>IFERROR('SUIVI VENTES 403e'!B6180*(INDEX(traitement!$A$8:$B$16,MATCH('SUIVI VENTES 403e'!$H6180,traitement!$A$8:$A$16,0),2)),"")</f>
        <v>1</v>
      </c>
      <c r="B6200">
        <f>IFERROR('SUIVI VENTES 403e'!F6180,"")</f>
        <v>0</v>
      </c>
      <c r="C6200">
        <f>IFERROR(IF('SUIVI VENTES 403e'!$A6180&lt;&gt;"",ROUND($B6200/$A6200,2),""),"")</f>
        <v>0</v>
      </c>
      <c r="D6200">
        <f t="shared" si="158"/>
        <v>1</v>
      </c>
      <c r="E6200">
        <f>IFERROR(INDEX($G$2:$S$15,MATCH($H6200,$G$2:$G$15,0),MATCH($I6200,$G$2:$S$2,0)),"")</f>
        <v>0.94</v>
      </c>
      <c r="F6200">
        <f>IFERROR(IF('SUIVI VENTES 403e'!$A6180&lt;&gt;"",ROUND((($C6200/1.2)-$E6200),2),""),"")</f>
        <v>-0.94</v>
      </c>
      <c r="G6200">
        <f>IFERROR(IF('SUIVI VENTES 403e'!$A6180&lt;&gt;"",ROUND($F6200*$A6200,2),""),"")</f>
        <v>-0.94</v>
      </c>
      <c r="H6200">
        <f>IFERROR(IF('SUIVI VENTES 403e'!$A6180&lt;&gt;"",YEAR('SUIVI VENTES 403e'!$G6180),""),"")</f>
        <v>2021</v>
      </c>
      <c r="I6200">
        <f>IFERROR(IF('SUIVI VENTES 403e'!$A6180&lt;&gt;"",MONTH('SUIVI VENTES 403e'!$G6180),""),"")</f>
        <v>6</v>
      </c>
    </row>
    <row r="6201" spans="1:9" x14ac:dyDescent="0.25">
      <c r="A6201">
        <f>IFERROR('SUIVI VENTES 403e'!B6181*(INDEX(traitement!$A$8:$B$16,MATCH('SUIVI VENTES 403e'!$H6181,traitement!$A$8:$A$16,0),2)),"")</f>
        <v>4</v>
      </c>
      <c r="B6201">
        <f>IFERROR('SUIVI VENTES 403e'!F6181,"")</f>
        <v>40</v>
      </c>
      <c r="C6201">
        <f>IFERROR(IF('SUIVI VENTES 403e'!$A6181&lt;&gt;"",ROUND($B6201/$A6201,2),""),"")</f>
        <v>10</v>
      </c>
      <c r="D6201" t="str">
        <f t="shared" si="158"/>
        <v/>
      </c>
      <c r="E6201">
        <f>IFERROR(INDEX($G$2:$S$15,MATCH($H6201,$G$2:$G$15,0),MATCH($I6201,$G$2:$S$2,0)),"")</f>
        <v>0.94</v>
      </c>
      <c r="F6201">
        <f>IFERROR(IF('SUIVI VENTES 403e'!$A6181&lt;&gt;"",ROUND((($C6201/1.2)-$E6201),2),""),"")</f>
        <v>7.39</v>
      </c>
      <c r="G6201">
        <f>IFERROR(IF('SUIVI VENTES 403e'!$A6181&lt;&gt;"",ROUND($F6201*$A6201,2),""),"")</f>
        <v>29.56</v>
      </c>
      <c r="H6201">
        <f>IFERROR(IF('SUIVI VENTES 403e'!$A6181&lt;&gt;"",YEAR('SUIVI VENTES 403e'!$G6181),""),"")</f>
        <v>2021</v>
      </c>
      <c r="I6201">
        <f>IFERROR(IF('SUIVI VENTES 403e'!$A6181&lt;&gt;"",MONTH('SUIVI VENTES 403e'!$G6181),""),"")</f>
        <v>6</v>
      </c>
    </row>
    <row r="6202" spans="1:9" x14ac:dyDescent="0.25">
      <c r="A6202">
        <f>IFERROR('SUIVI VENTES 403e'!B6182*(INDEX(traitement!$A$8:$B$16,MATCH('SUIVI VENTES 403e'!$H6182,traitement!$A$8:$A$16,0),2)),"")</f>
        <v>10</v>
      </c>
      <c r="B6202">
        <f>IFERROR('SUIVI VENTES 403e'!F6182,"")</f>
        <v>100</v>
      </c>
      <c r="C6202">
        <f>IFERROR(IF('SUIVI VENTES 403e'!$A6182&lt;&gt;"",ROUND($B6202/$A6202,2),""),"")</f>
        <v>10</v>
      </c>
      <c r="D6202" t="str">
        <f t="shared" si="158"/>
        <v/>
      </c>
      <c r="E6202">
        <f>IFERROR(INDEX($G$2:$S$15,MATCH($H6202,$G$2:$G$15,0),MATCH($I6202,$G$2:$S$2,0)),"")</f>
        <v>0.94</v>
      </c>
      <c r="F6202">
        <f>IFERROR(IF('SUIVI VENTES 403e'!$A6182&lt;&gt;"",ROUND((($C6202/1.2)-$E6202),2),""),"")</f>
        <v>7.39</v>
      </c>
      <c r="G6202">
        <f>IFERROR(IF('SUIVI VENTES 403e'!$A6182&lt;&gt;"",ROUND($F6202*$A6202,2),""),"")</f>
        <v>73.900000000000006</v>
      </c>
      <c r="H6202">
        <f>IFERROR(IF('SUIVI VENTES 403e'!$A6182&lt;&gt;"",YEAR('SUIVI VENTES 403e'!$G6182),""),"")</f>
        <v>2021</v>
      </c>
      <c r="I6202">
        <f>IFERROR(IF('SUIVI VENTES 403e'!$A6182&lt;&gt;"",MONTH('SUIVI VENTES 403e'!$G6182),""),"")</f>
        <v>6</v>
      </c>
    </row>
    <row r="6203" spans="1:9" x14ac:dyDescent="0.25">
      <c r="A6203">
        <f>IFERROR('SUIVI VENTES 403e'!B6183*(INDEX(traitement!$A$8:$B$16,MATCH('SUIVI VENTES 403e'!$H6183,traitement!$A$8:$A$16,0),2)),"")</f>
        <v>0.25</v>
      </c>
      <c r="B6203">
        <f>IFERROR('SUIVI VENTES 403e'!F6183,"")</f>
        <v>6.67</v>
      </c>
      <c r="C6203">
        <f>IFERROR(IF('SUIVI VENTES 403e'!$A6183&lt;&gt;"",ROUND($B6203/$A6203,2),""),"")</f>
        <v>26.68</v>
      </c>
      <c r="D6203" t="str">
        <f t="shared" si="158"/>
        <v/>
      </c>
      <c r="E6203">
        <f>IFERROR(INDEX($G$2:$S$15,MATCH($H6203,$G$2:$G$15,0),MATCH($I6203,$G$2:$S$2,0)),"")</f>
        <v>0.94</v>
      </c>
      <c r="F6203">
        <f>IFERROR(IF('SUIVI VENTES 403e'!$A6183&lt;&gt;"",ROUND((($C6203/1.2)-$E6203),2),""),"")</f>
        <v>21.29</v>
      </c>
      <c r="G6203">
        <f>IFERROR(IF('SUIVI VENTES 403e'!$A6183&lt;&gt;"",ROUND($F6203*$A6203,2),""),"")</f>
        <v>5.32</v>
      </c>
      <c r="H6203">
        <f>IFERROR(IF('SUIVI VENTES 403e'!$A6183&lt;&gt;"",YEAR('SUIVI VENTES 403e'!$G6183),""),"")</f>
        <v>2021</v>
      </c>
      <c r="I6203">
        <f>IFERROR(IF('SUIVI VENTES 403e'!$A6183&lt;&gt;"",MONTH('SUIVI VENTES 403e'!$G6183),""),"")</f>
        <v>6</v>
      </c>
    </row>
    <row r="6204" spans="1:9" x14ac:dyDescent="0.25">
      <c r="A6204">
        <f>IFERROR('SUIVI VENTES 403e'!B6184*(INDEX(traitement!$A$8:$B$16,MATCH('SUIVI VENTES 403e'!$H6184,traitement!$A$8:$A$16,0),2)),"")</f>
        <v>10</v>
      </c>
      <c r="B6204">
        <f>IFERROR('SUIVI VENTES 403e'!F6184,"")</f>
        <v>100</v>
      </c>
      <c r="C6204">
        <f>IFERROR(IF('SUIVI VENTES 403e'!$A6184&lt;&gt;"",ROUND($B6204/$A6204,2),""),"")</f>
        <v>10</v>
      </c>
      <c r="D6204" t="str">
        <f t="shared" si="158"/>
        <v/>
      </c>
      <c r="E6204">
        <f>IFERROR(INDEX($G$2:$S$15,MATCH($H6204,$G$2:$G$15,0),MATCH($I6204,$G$2:$S$2,0)),"")</f>
        <v>0.94</v>
      </c>
      <c r="F6204">
        <f>IFERROR(IF('SUIVI VENTES 403e'!$A6184&lt;&gt;"",ROUND((($C6204/1.2)-$E6204),2),""),"")</f>
        <v>7.39</v>
      </c>
      <c r="G6204">
        <f>IFERROR(IF('SUIVI VENTES 403e'!$A6184&lt;&gt;"",ROUND($F6204*$A6204,2),""),"")</f>
        <v>73.900000000000006</v>
      </c>
      <c r="H6204">
        <f>IFERROR(IF('SUIVI VENTES 403e'!$A6184&lt;&gt;"",YEAR('SUIVI VENTES 403e'!$G6184),""),"")</f>
        <v>2021</v>
      </c>
      <c r="I6204">
        <f>IFERROR(IF('SUIVI VENTES 403e'!$A6184&lt;&gt;"",MONTH('SUIVI VENTES 403e'!$G6184),""),"")</f>
        <v>6</v>
      </c>
    </row>
    <row r="6205" spans="1:9" x14ac:dyDescent="0.25">
      <c r="A6205">
        <f>IFERROR('SUIVI VENTES 403e'!B6185*(INDEX(traitement!$A$8:$B$16,MATCH('SUIVI VENTES 403e'!$H6185,traitement!$A$8:$A$16,0),2)),"")</f>
        <v>12</v>
      </c>
      <c r="B6205">
        <f>IFERROR('SUIVI VENTES 403e'!F6185,"")</f>
        <v>120</v>
      </c>
      <c r="C6205">
        <f>IFERROR(IF('SUIVI VENTES 403e'!$A6185&lt;&gt;"",ROUND($B6205/$A6205,2),""),"")</f>
        <v>10</v>
      </c>
      <c r="D6205" t="str">
        <f t="shared" si="158"/>
        <v/>
      </c>
      <c r="E6205">
        <f>IFERROR(INDEX($G$2:$S$15,MATCH($H6205,$G$2:$G$15,0),MATCH($I6205,$G$2:$S$2,0)),"")</f>
        <v>0.94</v>
      </c>
      <c r="F6205">
        <f>IFERROR(IF('SUIVI VENTES 403e'!$A6185&lt;&gt;"",ROUND((($C6205/1.2)-$E6205),2),""),"")</f>
        <v>7.39</v>
      </c>
      <c r="G6205">
        <f>IFERROR(IF('SUIVI VENTES 403e'!$A6185&lt;&gt;"",ROUND($F6205*$A6205,2),""),"")</f>
        <v>88.68</v>
      </c>
      <c r="H6205">
        <f>IFERROR(IF('SUIVI VENTES 403e'!$A6185&lt;&gt;"",YEAR('SUIVI VENTES 403e'!$G6185),""),"")</f>
        <v>2021</v>
      </c>
      <c r="I6205">
        <f>IFERROR(IF('SUIVI VENTES 403e'!$A6185&lt;&gt;"",MONTH('SUIVI VENTES 403e'!$G6185),""),"")</f>
        <v>6</v>
      </c>
    </row>
    <row r="6206" spans="1:9" x14ac:dyDescent="0.25">
      <c r="A6206">
        <f>IFERROR('SUIVI VENTES 403e'!B6186*(INDEX(traitement!$A$8:$B$16,MATCH('SUIVI VENTES 403e'!$H6186,traitement!$A$8:$A$16,0),2)),"")</f>
        <v>5</v>
      </c>
      <c r="B6206">
        <f>IFERROR('SUIVI VENTES 403e'!F6186,"")</f>
        <v>50</v>
      </c>
      <c r="C6206">
        <f>IFERROR(IF('SUIVI VENTES 403e'!$A6186&lt;&gt;"",ROUND($B6206/$A6206,2),""),"")</f>
        <v>10</v>
      </c>
      <c r="D6206" t="str">
        <f t="shared" si="158"/>
        <v/>
      </c>
      <c r="E6206">
        <f>IFERROR(INDEX($G$2:$S$15,MATCH($H6206,$G$2:$G$15,0),MATCH($I6206,$G$2:$S$2,0)),"")</f>
        <v>0.94</v>
      </c>
      <c r="F6206">
        <f>IFERROR(IF('SUIVI VENTES 403e'!$A6186&lt;&gt;"",ROUND((($C6206/1.2)-$E6206),2),""),"")</f>
        <v>7.39</v>
      </c>
      <c r="G6206">
        <f>IFERROR(IF('SUIVI VENTES 403e'!$A6186&lt;&gt;"",ROUND($F6206*$A6206,2),""),"")</f>
        <v>36.950000000000003</v>
      </c>
      <c r="H6206">
        <f>IFERROR(IF('SUIVI VENTES 403e'!$A6186&lt;&gt;"",YEAR('SUIVI VENTES 403e'!$G6186),""),"")</f>
        <v>2021</v>
      </c>
      <c r="I6206">
        <f>IFERROR(IF('SUIVI VENTES 403e'!$A6186&lt;&gt;"",MONTH('SUIVI VENTES 403e'!$G6186),""),"")</f>
        <v>6</v>
      </c>
    </row>
    <row r="6207" spans="1:9" x14ac:dyDescent="0.25">
      <c r="A6207">
        <f>IFERROR('SUIVI VENTES 403e'!B6187*(INDEX(traitement!$A$8:$B$16,MATCH('SUIVI VENTES 403e'!$H6187,traitement!$A$8:$A$16,0),2)),"")</f>
        <v>10</v>
      </c>
      <c r="B6207">
        <f>IFERROR('SUIVI VENTES 403e'!F6187,"")</f>
        <v>100</v>
      </c>
      <c r="C6207">
        <f>IFERROR(IF('SUIVI VENTES 403e'!$A6187&lt;&gt;"",ROUND($B6207/$A6207,2),""),"")</f>
        <v>10</v>
      </c>
      <c r="D6207" t="str">
        <f t="shared" si="158"/>
        <v/>
      </c>
      <c r="E6207">
        <f>IFERROR(INDEX($G$2:$S$15,MATCH($H6207,$G$2:$G$15,0),MATCH($I6207,$G$2:$S$2,0)),"")</f>
        <v>0.94</v>
      </c>
      <c r="F6207">
        <f>IFERROR(IF('SUIVI VENTES 403e'!$A6187&lt;&gt;"",ROUND((($C6207/1.2)-$E6207),2),""),"")</f>
        <v>7.39</v>
      </c>
      <c r="G6207">
        <f>IFERROR(IF('SUIVI VENTES 403e'!$A6187&lt;&gt;"",ROUND($F6207*$A6207,2),""),"")</f>
        <v>73.900000000000006</v>
      </c>
      <c r="H6207">
        <f>IFERROR(IF('SUIVI VENTES 403e'!$A6187&lt;&gt;"",YEAR('SUIVI VENTES 403e'!$G6187),""),"")</f>
        <v>2021</v>
      </c>
      <c r="I6207">
        <f>IFERROR(IF('SUIVI VENTES 403e'!$A6187&lt;&gt;"",MONTH('SUIVI VENTES 403e'!$G6187),""),"")</f>
        <v>6</v>
      </c>
    </row>
    <row r="6208" spans="1:9" x14ac:dyDescent="0.25">
      <c r="A6208">
        <f>IFERROR('SUIVI VENTES 403e'!B6188*(INDEX(traitement!$A$8:$B$16,MATCH('SUIVI VENTES 403e'!$H6188,traitement!$A$8:$A$16,0),2)),"")</f>
        <v>5</v>
      </c>
      <c r="B6208">
        <f>IFERROR('SUIVI VENTES 403e'!F6188,"")</f>
        <v>50</v>
      </c>
      <c r="C6208">
        <f>IFERROR(IF('SUIVI VENTES 403e'!$A6188&lt;&gt;"",ROUND($B6208/$A6208,2),""),"")</f>
        <v>10</v>
      </c>
      <c r="D6208" t="str">
        <f t="shared" si="158"/>
        <v/>
      </c>
      <c r="E6208">
        <f>IFERROR(INDEX($G$2:$S$15,MATCH($H6208,$G$2:$G$15,0),MATCH($I6208,$G$2:$S$2,0)),"")</f>
        <v>0.94</v>
      </c>
      <c r="F6208">
        <f>IFERROR(IF('SUIVI VENTES 403e'!$A6188&lt;&gt;"",ROUND((($C6208/1.2)-$E6208),2),""),"")</f>
        <v>7.39</v>
      </c>
      <c r="G6208">
        <f>IFERROR(IF('SUIVI VENTES 403e'!$A6188&lt;&gt;"",ROUND($F6208*$A6208,2),""),"")</f>
        <v>36.950000000000003</v>
      </c>
      <c r="H6208">
        <f>IFERROR(IF('SUIVI VENTES 403e'!$A6188&lt;&gt;"",YEAR('SUIVI VENTES 403e'!$G6188),""),"")</f>
        <v>2021</v>
      </c>
      <c r="I6208">
        <f>IFERROR(IF('SUIVI VENTES 403e'!$A6188&lt;&gt;"",MONTH('SUIVI VENTES 403e'!$G6188),""),"")</f>
        <v>6</v>
      </c>
    </row>
    <row r="6209" spans="1:9" x14ac:dyDescent="0.25">
      <c r="A6209">
        <f>IFERROR('SUIVI VENTES 403e'!B6189*(INDEX(traitement!$A$8:$B$16,MATCH('SUIVI VENTES 403e'!$H6189,traitement!$A$8:$A$16,0),2)),"")</f>
        <v>6</v>
      </c>
      <c r="B6209">
        <f>IFERROR('SUIVI VENTES 403e'!F6189,"")</f>
        <v>60</v>
      </c>
      <c r="C6209">
        <f>IFERROR(IF('SUIVI VENTES 403e'!$A6189&lt;&gt;"",ROUND($B6209/$A6209,2),""),"")</f>
        <v>10</v>
      </c>
      <c r="D6209" t="str">
        <f t="shared" si="158"/>
        <v/>
      </c>
      <c r="E6209">
        <f>IFERROR(INDEX($G$2:$S$15,MATCH($H6209,$G$2:$G$15,0),MATCH($I6209,$G$2:$S$2,0)),"")</f>
        <v>0.94</v>
      </c>
      <c r="F6209">
        <f>IFERROR(IF('SUIVI VENTES 403e'!$A6189&lt;&gt;"",ROUND((($C6209/1.2)-$E6209),2),""),"")</f>
        <v>7.39</v>
      </c>
      <c r="G6209">
        <f>IFERROR(IF('SUIVI VENTES 403e'!$A6189&lt;&gt;"",ROUND($F6209*$A6209,2),""),"")</f>
        <v>44.34</v>
      </c>
      <c r="H6209">
        <f>IFERROR(IF('SUIVI VENTES 403e'!$A6189&lt;&gt;"",YEAR('SUIVI VENTES 403e'!$G6189),""),"")</f>
        <v>2021</v>
      </c>
      <c r="I6209">
        <f>IFERROR(IF('SUIVI VENTES 403e'!$A6189&lt;&gt;"",MONTH('SUIVI VENTES 403e'!$G6189),""),"")</f>
        <v>6</v>
      </c>
    </row>
    <row r="6210" spans="1:9" x14ac:dyDescent="0.25">
      <c r="A6210">
        <f>IFERROR('SUIVI VENTES 403e'!B6190*(INDEX(traitement!$A$8:$B$16,MATCH('SUIVI VENTES 403e'!$H6190,traitement!$A$8:$A$16,0),2)),"")</f>
        <v>10</v>
      </c>
      <c r="B6210">
        <f>IFERROR('SUIVI VENTES 403e'!F6190,"")</f>
        <v>100</v>
      </c>
      <c r="C6210">
        <f>IFERROR(IF('SUIVI VENTES 403e'!$A6190&lt;&gt;"",ROUND($B6210/$A6210,2),""),"")</f>
        <v>10</v>
      </c>
      <c r="D6210" t="str">
        <f t="shared" si="158"/>
        <v/>
      </c>
      <c r="E6210">
        <f>IFERROR(INDEX($G$2:$S$15,MATCH($H6210,$G$2:$G$15,0),MATCH($I6210,$G$2:$S$2,0)),"")</f>
        <v>0.94</v>
      </c>
      <c r="F6210">
        <f>IFERROR(IF('SUIVI VENTES 403e'!$A6190&lt;&gt;"",ROUND((($C6210/1.2)-$E6210),2),""),"")</f>
        <v>7.39</v>
      </c>
      <c r="G6210">
        <f>IFERROR(IF('SUIVI VENTES 403e'!$A6190&lt;&gt;"",ROUND($F6210*$A6210,2),""),"")</f>
        <v>73.900000000000006</v>
      </c>
      <c r="H6210">
        <f>IFERROR(IF('SUIVI VENTES 403e'!$A6190&lt;&gt;"",YEAR('SUIVI VENTES 403e'!$G6190),""),"")</f>
        <v>2021</v>
      </c>
      <c r="I6210">
        <f>IFERROR(IF('SUIVI VENTES 403e'!$A6190&lt;&gt;"",MONTH('SUIVI VENTES 403e'!$G6190),""),"")</f>
        <v>6</v>
      </c>
    </row>
    <row r="6211" spans="1:9" x14ac:dyDescent="0.25">
      <c r="A6211">
        <f>IFERROR('SUIVI VENTES 403e'!B6191*(INDEX(traitement!$A$8:$B$16,MATCH('SUIVI VENTES 403e'!$H6191,traitement!$A$8:$A$16,0),2)),"")</f>
        <v>10</v>
      </c>
      <c r="B6211">
        <f>IFERROR('SUIVI VENTES 403e'!F6191,"")</f>
        <v>100</v>
      </c>
      <c r="C6211">
        <f>IFERROR(IF('SUIVI VENTES 403e'!$A6191&lt;&gt;"",ROUND($B6211/$A6211,2),""),"")</f>
        <v>10</v>
      </c>
      <c r="D6211" t="str">
        <f t="shared" si="158"/>
        <v/>
      </c>
      <c r="E6211">
        <f>IFERROR(INDEX($G$2:$S$15,MATCH($H6211,$G$2:$G$15,0),MATCH($I6211,$G$2:$S$2,0)),"")</f>
        <v>0.94</v>
      </c>
      <c r="F6211">
        <f>IFERROR(IF('SUIVI VENTES 403e'!$A6191&lt;&gt;"",ROUND((($C6211/1.2)-$E6211),2),""),"")</f>
        <v>7.39</v>
      </c>
      <c r="G6211">
        <f>IFERROR(IF('SUIVI VENTES 403e'!$A6191&lt;&gt;"",ROUND($F6211*$A6211,2),""),"")</f>
        <v>73.900000000000006</v>
      </c>
      <c r="H6211">
        <f>IFERROR(IF('SUIVI VENTES 403e'!$A6191&lt;&gt;"",YEAR('SUIVI VENTES 403e'!$G6191),""),"")</f>
        <v>2021</v>
      </c>
      <c r="I6211">
        <f>IFERROR(IF('SUIVI VENTES 403e'!$A6191&lt;&gt;"",MONTH('SUIVI VENTES 403e'!$G6191),""),"")</f>
        <v>6</v>
      </c>
    </row>
    <row r="6212" spans="1:9" x14ac:dyDescent="0.25">
      <c r="A6212">
        <f>IFERROR('SUIVI VENTES 403e'!B6192*(INDEX(traitement!$A$8:$B$16,MATCH('SUIVI VENTES 403e'!$H6192,traitement!$A$8:$A$16,0),2)),"")</f>
        <v>12</v>
      </c>
      <c r="B6212">
        <f>IFERROR('SUIVI VENTES 403e'!F6192,"")</f>
        <v>120</v>
      </c>
      <c r="C6212">
        <f>IFERROR(IF('SUIVI VENTES 403e'!$A6192&lt;&gt;"",ROUND($B6212/$A6212,2),""),"")</f>
        <v>10</v>
      </c>
      <c r="D6212" t="str">
        <f t="shared" si="158"/>
        <v/>
      </c>
      <c r="E6212">
        <f>IFERROR(INDEX($G$2:$S$15,MATCH($H6212,$G$2:$G$15,0),MATCH($I6212,$G$2:$S$2,0)),"")</f>
        <v>0.94</v>
      </c>
      <c r="F6212">
        <f>IFERROR(IF('SUIVI VENTES 403e'!$A6192&lt;&gt;"",ROUND((($C6212/1.2)-$E6212),2),""),"")</f>
        <v>7.39</v>
      </c>
      <c r="G6212">
        <f>IFERROR(IF('SUIVI VENTES 403e'!$A6192&lt;&gt;"",ROUND($F6212*$A6212,2),""),"")</f>
        <v>88.68</v>
      </c>
      <c r="H6212">
        <f>IFERROR(IF('SUIVI VENTES 403e'!$A6192&lt;&gt;"",YEAR('SUIVI VENTES 403e'!$G6192),""),"")</f>
        <v>2021</v>
      </c>
      <c r="I6212">
        <f>IFERROR(IF('SUIVI VENTES 403e'!$A6192&lt;&gt;"",MONTH('SUIVI VENTES 403e'!$G6192),""),"")</f>
        <v>6</v>
      </c>
    </row>
    <row r="6213" spans="1:9" x14ac:dyDescent="0.25">
      <c r="A6213">
        <f>IFERROR('SUIVI VENTES 403e'!B6193*(INDEX(traitement!$A$8:$B$16,MATCH('SUIVI VENTES 403e'!$H6193,traitement!$A$8:$A$16,0),2)),"")</f>
        <v>6</v>
      </c>
      <c r="B6213">
        <f>IFERROR('SUIVI VENTES 403e'!F6193,"")</f>
        <v>60</v>
      </c>
      <c r="C6213">
        <f>IFERROR(IF('SUIVI VENTES 403e'!$A6193&lt;&gt;"",ROUND($B6213/$A6213,2),""),"")</f>
        <v>10</v>
      </c>
      <c r="D6213" t="str">
        <f t="shared" si="158"/>
        <v/>
      </c>
      <c r="E6213">
        <f>IFERROR(INDEX($G$2:$S$15,MATCH($H6213,$G$2:$G$15,0),MATCH($I6213,$G$2:$S$2,0)),"")</f>
        <v>0.94</v>
      </c>
      <c r="F6213">
        <f>IFERROR(IF('SUIVI VENTES 403e'!$A6193&lt;&gt;"",ROUND((($C6213/1.2)-$E6213),2),""),"")</f>
        <v>7.39</v>
      </c>
      <c r="G6213">
        <f>IFERROR(IF('SUIVI VENTES 403e'!$A6193&lt;&gt;"",ROUND($F6213*$A6213,2),""),"")</f>
        <v>44.34</v>
      </c>
      <c r="H6213">
        <f>IFERROR(IF('SUIVI VENTES 403e'!$A6193&lt;&gt;"",YEAR('SUIVI VENTES 403e'!$G6193),""),"")</f>
        <v>2021</v>
      </c>
      <c r="I6213">
        <f>IFERROR(IF('SUIVI VENTES 403e'!$A6193&lt;&gt;"",MONTH('SUIVI VENTES 403e'!$G6193),""),"")</f>
        <v>6</v>
      </c>
    </row>
    <row r="6214" spans="1:9" x14ac:dyDescent="0.25">
      <c r="A6214">
        <f>IFERROR('SUIVI VENTES 403e'!B6194*(INDEX(traitement!$A$8:$B$16,MATCH('SUIVI VENTES 403e'!$H6194,traitement!$A$8:$A$16,0),2)),"")</f>
        <v>10</v>
      </c>
      <c r="B6214">
        <f>IFERROR('SUIVI VENTES 403e'!F6194,"")</f>
        <v>100</v>
      </c>
      <c r="C6214">
        <f>IFERROR(IF('SUIVI VENTES 403e'!$A6194&lt;&gt;"",ROUND($B6214/$A6214,2),""),"")</f>
        <v>10</v>
      </c>
      <c r="D6214" t="str">
        <f t="shared" si="158"/>
        <v/>
      </c>
      <c r="E6214">
        <f>IFERROR(INDEX($G$2:$S$15,MATCH($H6214,$G$2:$G$15,0),MATCH($I6214,$G$2:$S$2,0)),"")</f>
        <v>0.94</v>
      </c>
      <c r="F6214">
        <f>IFERROR(IF('SUIVI VENTES 403e'!$A6194&lt;&gt;"",ROUND((($C6214/1.2)-$E6214),2),""),"")</f>
        <v>7.39</v>
      </c>
      <c r="G6214">
        <f>IFERROR(IF('SUIVI VENTES 403e'!$A6194&lt;&gt;"",ROUND($F6214*$A6214,2),""),"")</f>
        <v>73.900000000000006</v>
      </c>
      <c r="H6214">
        <f>IFERROR(IF('SUIVI VENTES 403e'!$A6194&lt;&gt;"",YEAR('SUIVI VENTES 403e'!$G6194),""),"")</f>
        <v>2021</v>
      </c>
      <c r="I6214">
        <f>IFERROR(IF('SUIVI VENTES 403e'!$A6194&lt;&gt;"",MONTH('SUIVI VENTES 403e'!$G6194),""),"")</f>
        <v>6</v>
      </c>
    </row>
    <row r="6215" spans="1:9" x14ac:dyDescent="0.25">
      <c r="A6215">
        <f>IFERROR('SUIVI VENTES 403e'!B6195*(INDEX(traitement!$A$8:$B$16,MATCH('SUIVI VENTES 403e'!$H6195,traitement!$A$8:$A$16,0),2)),"")</f>
        <v>1</v>
      </c>
      <c r="B6215">
        <f>IFERROR('SUIVI VENTES 403e'!F6195,"")</f>
        <v>0</v>
      </c>
      <c r="C6215">
        <f>IFERROR(IF('SUIVI VENTES 403e'!$A6195&lt;&gt;"",ROUND($B6215/$A6215,2),""),"")</f>
        <v>0</v>
      </c>
      <c r="D6215">
        <f t="shared" si="158"/>
        <v>1</v>
      </c>
      <c r="E6215">
        <f>IFERROR(INDEX($G$2:$S$15,MATCH($H6215,$G$2:$G$15,0),MATCH($I6215,$G$2:$S$2,0)),"")</f>
        <v>0.94</v>
      </c>
      <c r="F6215">
        <f>IFERROR(IF('SUIVI VENTES 403e'!$A6195&lt;&gt;"",ROUND((($C6215/1.2)-$E6215),2),""),"")</f>
        <v>-0.94</v>
      </c>
      <c r="G6215">
        <f>IFERROR(IF('SUIVI VENTES 403e'!$A6195&lt;&gt;"",ROUND($F6215*$A6215,2),""),"")</f>
        <v>-0.94</v>
      </c>
      <c r="H6215">
        <f>IFERROR(IF('SUIVI VENTES 403e'!$A6195&lt;&gt;"",YEAR('SUIVI VENTES 403e'!$G6195),""),"")</f>
        <v>2021</v>
      </c>
      <c r="I6215">
        <f>IFERROR(IF('SUIVI VENTES 403e'!$A6195&lt;&gt;"",MONTH('SUIVI VENTES 403e'!$G6195),""),"")</f>
        <v>6</v>
      </c>
    </row>
    <row r="6216" spans="1:9" x14ac:dyDescent="0.25">
      <c r="A6216">
        <f>IFERROR('SUIVI VENTES 403e'!B6196*(INDEX(traitement!$A$8:$B$16,MATCH('SUIVI VENTES 403e'!$H6196,traitement!$A$8:$A$16,0),2)),"")</f>
        <v>8</v>
      </c>
      <c r="B6216">
        <f>IFERROR('SUIVI VENTES 403e'!F6196,"")</f>
        <v>80</v>
      </c>
      <c r="C6216">
        <f>IFERROR(IF('SUIVI VENTES 403e'!$A6196&lt;&gt;"",ROUND($B6216/$A6216,2),""),"")</f>
        <v>10</v>
      </c>
      <c r="D6216" t="str">
        <f t="shared" si="158"/>
        <v/>
      </c>
      <c r="E6216">
        <f>IFERROR(INDEX($G$2:$S$15,MATCH($H6216,$G$2:$G$15,0),MATCH($I6216,$G$2:$S$2,0)),"")</f>
        <v>0.94</v>
      </c>
      <c r="F6216">
        <f>IFERROR(IF('SUIVI VENTES 403e'!$A6196&lt;&gt;"",ROUND((($C6216/1.2)-$E6216),2),""),"")</f>
        <v>7.39</v>
      </c>
      <c r="G6216">
        <f>IFERROR(IF('SUIVI VENTES 403e'!$A6196&lt;&gt;"",ROUND($F6216*$A6216,2),""),"")</f>
        <v>59.12</v>
      </c>
      <c r="H6216">
        <f>IFERROR(IF('SUIVI VENTES 403e'!$A6196&lt;&gt;"",YEAR('SUIVI VENTES 403e'!$G6196),""),"")</f>
        <v>2021</v>
      </c>
      <c r="I6216">
        <f>IFERROR(IF('SUIVI VENTES 403e'!$A6196&lt;&gt;"",MONTH('SUIVI VENTES 403e'!$G6196),""),"")</f>
        <v>6</v>
      </c>
    </row>
    <row r="6217" spans="1:9" x14ac:dyDescent="0.25">
      <c r="A6217">
        <f>IFERROR('SUIVI VENTES 403e'!B6197*(INDEX(traitement!$A$8:$B$16,MATCH('SUIVI VENTES 403e'!$H6197,traitement!$A$8:$A$16,0),2)),"")</f>
        <v>5</v>
      </c>
      <c r="B6217">
        <f>IFERROR('SUIVI VENTES 403e'!F6197,"")</f>
        <v>50</v>
      </c>
      <c r="C6217">
        <f>IFERROR(IF('SUIVI VENTES 403e'!$A6197&lt;&gt;"",ROUND($B6217/$A6217,2),""),"")</f>
        <v>10</v>
      </c>
      <c r="D6217" t="str">
        <f t="shared" si="158"/>
        <v/>
      </c>
      <c r="E6217">
        <f>IFERROR(INDEX($G$2:$S$15,MATCH($H6217,$G$2:$G$15,0),MATCH($I6217,$G$2:$S$2,0)),"")</f>
        <v>0.94</v>
      </c>
      <c r="F6217">
        <f>IFERROR(IF('SUIVI VENTES 403e'!$A6197&lt;&gt;"",ROUND((($C6217/1.2)-$E6217),2),""),"")</f>
        <v>7.39</v>
      </c>
      <c r="G6217">
        <f>IFERROR(IF('SUIVI VENTES 403e'!$A6197&lt;&gt;"",ROUND($F6217*$A6217,2),""),"")</f>
        <v>36.950000000000003</v>
      </c>
      <c r="H6217">
        <f>IFERROR(IF('SUIVI VENTES 403e'!$A6197&lt;&gt;"",YEAR('SUIVI VENTES 403e'!$G6197),""),"")</f>
        <v>2021</v>
      </c>
      <c r="I6217">
        <f>IFERROR(IF('SUIVI VENTES 403e'!$A6197&lt;&gt;"",MONTH('SUIVI VENTES 403e'!$G6197),""),"")</f>
        <v>6</v>
      </c>
    </row>
    <row r="6218" spans="1:9" x14ac:dyDescent="0.25">
      <c r="A6218">
        <f>IFERROR('SUIVI VENTES 403e'!B6198*(INDEX(traitement!$A$8:$B$16,MATCH('SUIVI VENTES 403e'!$H6198,traitement!$A$8:$A$16,0),2)),"")</f>
        <v>1</v>
      </c>
      <c r="B6218">
        <f>IFERROR('SUIVI VENTES 403e'!F6198,"")</f>
        <v>0</v>
      </c>
      <c r="C6218">
        <f>IFERROR(IF('SUIVI VENTES 403e'!$A6198&lt;&gt;"",ROUND($B6218/$A6218,2),""),"")</f>
        <v>0</v>
      </c>
      <c r="D6218">
        <f t="shared" si="158"/>
        <v>1</v>
      </c>
      <c r="E6218">
        <f>IFERROR(INDEX($G$2:$S$15,MATCH($H6218,$G$2:$G$15,0),MATCH($I6218,$G$2:$S$2,0)),"")</f>
        <v>0.94</v>
      </c>
      <c r="F6218">
        <f>IFERROR(IF('SUIVI VENTES 403e'!$A6198&lt;&gt;"",ROUND((($C6218/1.2)-$E6218),2),""),"")</f>
        <v>-0.94</v>
      </c>
      <c r="G6218">
        <f>IFERROR(IF('SUIVI VENTES 403e'!$A6198&lt;&gt;"",ROUND($F6218*$A6218,2),""),"")</f>
        <v>-0.94</v>
      </c>
      <c r="H6218">
        <f>IFERROR(IF('SUIVI VENTES 403e'!$A6198&lt;&gt;"",YEAR('SUIVI VENTES 403e'!$G6198),""),"")</f>
        <v>2021</v>
      </c>
      <c r="I6218">
        <f>IFERROR(IF('SUIVI VENTES 403e'!$A6198&lt;&gt;"",MONTH('SUIVI VENTES 403e'!$G6198),""),"")</f>
        <v>6</v>
      </c>
    </row>
    <row r="6219" spans="1:9" x14ac:dyDescent="0.25">
      <c r="A6219">
        <f>IFERROR('SUIVI VENTES 403e'!B6199*(INDEX(traitement!$A$8:$B$16,MATCH('SUIVI VENTES 403e'!$H6199,traitement!$A$8:$A$16,0),2)),"")</f>
        <v>5</v>
      </c>
      <c r="B6219">
        <f>IFERROR('SUIVI VENTES 403e'!F6199,"")</f>
        <v>50</v>
      </c>
      <c r="C6219">
        <f>IFERROR(IF('SUIVI VENTES 403e'!$A6199&lt;&gt;"",ROUND($B6219/$A6219,2),""),"")</f>
        <v>10</v>
      </c>
      <c r="D6219" t="str">
        <f t="shared" si="158"/>
        <v/>
      </c>
      <c r="E6219">
        <f>IFERROR(INDEX($G$2:$S$15,MATCH($H6219,$G$2:$G$15,0),MATCH($I6219,$G$2:$S$2,0)),"")</f>
        <v>0.94</v>
      </c>
      <c r="F6219">
        <f>IFERROR(IF('SUIVI VENTES 403e'!$A6199&lt;&gt;"",ROUND((($C6219/1.2)-$E6219),2),""),"")</f>
        <v>7.39</v>
      </c>
      <c r="G6219">
        <f>IFERROR(IF('SUIVI VENTES 403e'!$A6199&lt;&gt;"",ROUND($F6219*$A6219,2),""),"")</f>
        <v>36.950000000000003</v>
      </c>
      <c r="H6219">
        <f>IFERROR(IF('SUIVI VENTES 403e'!$A6199&lt;&gt;"",YEAR('SUIVI VENTES 403e'!$G6199),""),"")</f>
        <v>2021</v>
      </c>
      <c r="I6219">
        <f>IFERROR(IF('SUIVI VENTES 403e'!$A6199&lt;&gt;"",MONTH('SUIVI VENTES 403e'!$G6199),""),"")</f>
        <v>6</v>
      </c>
    </row>
    <row r="6220" spans="1:9" x14ac:dyDescent="0.25">
      <c r="A6220">
        <f>IFERROR('SUIVI VENTES 403e'!B6200*(INDEX(traitement!$A$8:$B$16,MATCH('SUIVI VENTES 403e'!$H6200,traitement!$A$8:$A$16,0),2)),"")</f>
        <v>5</v>
      </c>
      <c r="B6220">
        <f>IFERROR('SUIVI VENTES 403e'!F6200,"")</f>
        <v>50</v>
      </c>
      <c r="C6220">
        <f>IFERROR(IF('SUIVI VENTES 403e'!$A6200&lt;&gt;"",ROUND($B6220/$A6220,2),""),"")</f>
        <v>10</v>
      </c>
      <c r="D6220" t="str">
        <f t="shared" si="158"/>
        <v/>
      </c>
      <c r="E6220">
        <f>IFERROR(INDEX($G$2:$S$15,MATCH($H6220,$G$2:$G$15,0),MATCH($I6220,$G$2:$S$2,0)),"")</f>
        <v>0.94</v>
      </c>
      <c r="F6220">
        <f>IFERROR(IF('SUIVI VENTES 403e'!$A6200&lt;&gt;"",ROUND((($C6220/1.2)-$E6220),2),""),"")</f>
        <v>7.39</v>
      </c>
      <c r="G6220">
        <f>IFERROR(IF('SUIVI VENTES 403e'!$A6200&lt;&gt;"",ROUND($F6220*$A6220,2),""),"")</f>
        <v>36.950000000000003</v>
      </c>
      <c r="H6220">
        <f>IFERROR(IF('SUIVI VENTES 403e'!$A6200&lt;&gt;"",YEAR('SUIVI VENTES 403e'!$G6200),""),"")</f>
        <v>2021</v>
      </c>
      <c r="I6220">
        <f>IFERROR(IF('SUIVI VENTES 403e'!$A6200&lt;&gt;"",MONTH('SUIVI VENTES 403e'!$G6200),""),"")</f>
        <v>6</v>
      </c>
    </row>
    <row r="6221" spans="1:9" x14ac:dyDescent="0.25">
      <c r="A6221">
        <f>IFERROR('SUIVI VENTES 403e'!B6201*(INDEX(traitement!$A$8:$B$16,MATCH('SUIVI VENTES 403e'!$H6201,traitement!$A$8:$A$16,0),2)),"")</f>
        <v>2</v>
      </c>
      <c r="B6221">
        <f>IFERROR('SUIVI VENTES 403e'!F6201,"")</f>
        <v>20</v>
      </c>
      <c r="C6221">
        <f>IFERROR(IF('SUIVI VENTES 403e'!$A6201&lt;&gt;"",ROUND($B6221/$A6221,2),""),"")</f>
        <v>10</v>
      </c>
      <c r="D6221" t="str">
        <f t="shared" si="158"/>
        <v/>
      </c>
      <c r="E6221">
        <f>IFERROR(INDEX($G$2:$S$15,MATCH($H6221,$G$2:$G$15,0),MATCH($I6221,$G$2:$S$2,0)),"")</f>
        <v>0.94</v>
      </c>
      <c r="F6221">
        <f>IFERROR(IF('SUIVI VENTES 403e'!$A6201&lt;&gt;"",ROUND((($C6221/1.2)-$E6221),2),""),"")</f>
        <v>7.39</v>
      </c>
      <c r="G6221">
        <f>IFERROR(IF('SUIVI VENTES 403e'!$A6201&lt;&gt;"",ROUND($F6221*$A6221,2),""),"")</f>
        <v>14.78</v>
      </c>
      <c r="H6221">
        <f>IFERROR(IF('SUIVI VENTES 403e'!$A6201&lt;&gt;"",YEAR('SUIVI VENTES 403e'!$G6201),""),"")</f>
        <v>2021</v>
      </c>
      <c r="I6221">
        <f>IFERROR(IF('SUIVI VENTES 403e'!$A6201&lt;&gt;"",MONTH('SUIVI VENTES 403e'!$G6201),""),"")</f>
        <v>6</v>
      </c>
    </row>
    <row r="6222" spans="1:9" x14ac:dyDescent="0.25">
      <c r="A6222">
        <f>IFERROR('SUIVI VENTES 403e'!B6202*(INDEX(traitement!$A$8:$B$16,MATCH('SUIVI VENTES 403e'!$H6202,traitement!$A$8:$A$16,0),2)),"")</f>
        <v>12</v>
      </c>
      <c r="B6222">
        <f>IFERROR('SUIVI VENTES 403e'!F6202,"")</f>
        <v>120</v>
      </c>
      <c r="C6222">
        <f>IFERROR(IF('SUIVI VENTES 403e'!$A6202&lt;&gt;"",ROUND($B6222/$A6222,2),""),"")</f>
        <v>10</v>
      </c>
      <c r="D6222" t="str">
        <f t="shared" si="158"/>
        <v/>
      </c>
      <c r="E6222">
        <f>IFERROR(INDEX($G$2:$S$15,MATCH($H6222,$G$2:$G$15,0),MATCH($I6222,$G$2:$S$2,0)),"")</f>
        <v>0.94</v>
      </c>
      <c r="F6222">
        <f>IFERROR(IF('SUIVI VENTES 403e'!$A6202&lt;&gt;"",ROUND((($C6222/1.2)-$E6222),2),""),"")</f>
        <v>7.39</v>
      </c>
      <c r="G6222">
        <f>IFERROR(IF('SUIVI VENTES 403e'!$A6202&lt;&gt;"",ROUND($F6222*$A6222,2),""),"")</f>
        <v>88.68</v>
      </c>
      <c r="H6222">
        <f>IFERROR(IF('SUIVI VENTES 403e'!$A6202&lt;&gt;"",YEAR('SUIVI VENTES 403e'!$G6202),""),"")</f>
        <v>2021</v>
      </c>
      <c r="I6222">
        <f>IFERROR(IF('SUIVI VENTES 403e'!$A6202&lt;&gt;"",MONTH('SUIVI VENTES 403e'!$G6202),""),"")</f>
        <v>6</v>
      </c>
    </row>
    <row r="6223" spans="1:9" x14ac:dyDescent="0.25">
      <c r="A6223">
        <f>IFERROR('SUIVI VENTES 403e'!B6203*(INDEX(traitement!$A$8:$B$16,MATCH('SUIVI VENTES 403e'!$H6203,traitement!$A$8:$A$16,0),2)),"")</f>
        <v>20</v>
      </c>
      <c r="B6223">
        <f>IFERROR('SUIVI VENTES 403e'!F6203,"")</f>
        <v>200</v>
      </c>
      <c r="C6223">
        <f>IFERROR(IF('SUIVI VENTES 403e'!$A6203&lt;&gt;"",ROUND($B6223/$A6223,2),""),"")</f>
        <v>10</v>
      </c>
      <c r="D6223" t="str">
        <f t="shared" si="158"/>
        <v/>
      </c>
      <c r="E6223">
        <f>IFERROR(INDEX($G$2:$S$15,MATCH($H6223,$G$2:$G$15,0),MATCH($I6223,$G$2:$S$2,0)),"")</f>
        <v>0.94</v>
      </c>
      <c r="F6223">
        <f>IFERROR(IF('SUIVI VENTES 403e'!$A6203&lt;&gt;"",ROUND((($C6223/1.2)-$E6223),2),""),"")</f>
        <v>7.39</v>
      </c>
      <c r="G6223">
        <f>IFERROR(IF('SUIVI VENTES 403e'!$A6203&lt;&gt;"",ROUND($F6223*$A6223,2),""),"")</f>
        <v>147.80000000000001</v>
      </c>
      <c r="H6223">
        <f>IFERROR(IF('SUIVI VENTES 403e'!$A6203&lt;&gt;"",YEAR('SUIVI VENTES 403e'!$G6203),""),"")</f>
        <v>2021</v>
      </c>
      <c r="I6223">
        <f>IFERROR(IF('SUIVI VENTES 403e'!$A6203&lt;&gt;"",MONTH('SUIVI VENTES 403e'!$G6203),""),"")</f>
        <v>6</v>
      </c>
    </row>
    <row r="6224" spans="1:9" x14ac:dyDescent="0.25">
      <c r="A6224">
        <f>IFERROR('SUIVI VENTES 403e'!B6204*(INDEX(traitement!$A$8:$B$16,MATCH('SUIVI VENTES 403e'!$H6204,traitement!$A$8:$A$16,0),2)),"")</f>
        <v>4</v>
      </c>
      <c r="B6224">
        <f>IFERROR('SUIVI VENTES 403e'!F6204,"")</f>
        <v>0</v>
      </c>
      <c r="C6224">
        <f>IFERROR(IF('SUIVI VENTES 403e'!$A6204&lt;&gt;"",ROUND($B6224/$A6224,2),""),"")</f>
        <v>0</v>
      </c>
      <c r="D6224">
        <f t="shared" si="158"/>
        <v>4</v>
      </c>
      <c r="E6224">
        <f>IFERROR(INDEX($G$2:$S$15,MATCH($H6224,$G$2:$G$15,0),MATCH($I6224,$G$2:$S$2,0)),"")</f>
        <v>0.94</v>
      </c>
      <c r="F6224">
        <f>IFERROR(IF('SUIVI VENTES 403e'!$A6204&lt;&gt;"",ROUND((($C6224/1.2)-$E6224),2),""),"")</f>
        <v>-0.94</v>
      </c>
      <c r="G6224">
        <f>IFERROR(IF('SUIVI VENTES 403e'!$A6204&lt;&gt;"",ROUND($F6224*$A6224,2),""),"")</f>
        <v>-3.76</v>
      </c>
      <c r="H6224">
        <f>IFERROR(IF('SUIVI VENTES 403e'!$A6204&lt;&gt;"",YEAR('SUIVI VENTES 403e'!$G6204),""),"")</f>
        <v>2021</v>
      </c>
      <c r="I6224">
        <f>IFERROR(IF('SUIVI VENTES 403e'!$A6204&lt;&gt;"",MONTH('SUIVI VENTES 403e'!$G6204),""),"")</f>
        <v>6</v>
      </c>
    </row>
    <row r="6225" spans="1:9" x14ac:dyDescent="0.25">
      <c r="A6225">
        <f>IFERROR('SUIVI VENTES 403e'!B6205*(INDEX(traitement!$A$8:$B$16,MATCH('SUIVI VENTES 403e'!$H6205,traitement!$A$8:$A$16,0),2)),"")</f>
        <v>20</v>
      </c>
      <c r="B6225">
        <f>IFERROR('SUIVI VENTES 403e'!F6205,"")</f>
        <v>200</v>
      </c>
      <c r="C6225">
        <f>IFERROR(IF('SUIVI VENTES 403e'!$A6205&lt;&gt;"",ROUND($B6225/$A6225,2),""),"")</f>
        <v>10</v>
      </c>
      <c r="D6225" t="str">
        <f t="shared" si="158"/>
        <v/>
      </c>
      <c r="E6225">
        <f>IFERROR(INDEX($G$2:$S$15,MATCH($H6225,$G$2:$G$15,0),MATCH($I6225,$G$2:$S$2,0)),"")</f>
        <v>0.94</v>
      </c>
      <c r="F6225">
        <f>IFERROR(IF('SUIVI VENTES 403e'!$A6205&lt;&gt;"",ROUND((($C6225/1.2)-$E6225),2),""),"")</f>
        <v>7.39</v>
      </c>
      <c r="G6225">
        <f>IFERROR(IF('SUIVI VENTES 403e'!$A6205&lt;&gt;"",ROUND($F6225*$A6225,2),""),"")</f>
        <v>147.80000000000001</v>
      </c>
      <c r="H6225">
        <f>IFERROR(IF('SUIVI VENTES 403e'!$A6205&lt;&gt;"",YEAR('SUIVI VENTES 403e'!$G6205),""),"")</f>
        <v>2021</v>
      </c>
      <c r="I6225">
        <f>IFERROR(IF('SUIVI VENTES 403e'!$A6205&lt;&gt;"",MONTH('SUIVI VENTES 403e'!$G6205),""),"")</f>
        <v>6</v>
      </c>
    </row>
    <row r="6226" spans="1:9" x14ac:dyDescent="0.25">
      <c r="A6226">
        <f>IFERROR('SUIVI VENTES 403e'!B6206*(INDEX(traitement!$A$8:$B$16,MATCH('SUIVI VENTES 403e'!$H6206,traitement!$A$8:$A$16,0),2)),"")</f>
        <v>4</v>
      </c>
      <c r="B6226">
        <f>IFERROR('SUIVI VENTES 403e'!F6206,"")</f>
        <v>0</v>
      </c>
      <c r="C6226">
        <f>IFERROR(IF('SUIVI VENTES 403e'!$A6206&lt;&gt;"",ROUND($B6226/$A6226,2),""),"")</f>
        <v>0</v>
      </c>
      <c r="D6226">
        <f t="shared" si="158"/>
        <v>4</v>
      </c>
      <c r="E6226">
        <f>IFERROR(INDEX($G$2:$S$15,MATCH($H6226,$G$2:$G$15,0),MATCH($I6226,$G$2:$S$2,0)),"")</f>
        <v>0.94</v>
      </c>
      <c r="F6226">
        <f>IFERROR(IF('SUIVI VENTES 403e'!$A6206&lt;&gt;"",ROUND((($C6226/1.2)-$E6226),2),""),"")</f>
        <v>-0.94</v>
      </c>
      <c r="G6226">
        <f>IFERROR(IF('SUIVI VENTES 403e'!$A6206&lt;&gt;"",ROUND($F6226*$A6226,2),""),"")</f>
        <v>-3.76</v>
      </c>
      <c r="H6226">
        <f>IFERROR(IF('SUIVI VENTES 403e'!$A6206&lt;&gt;"",YEAR('SUIVI VENTES 403e'!$G6206),""),"")</f>
        <v>2021</v>
      </c>
      <c r="I6226">
        <f>IFERROR(IF('SUIVI VENTES 403e'!$A6206&lt;&gt;"",MONTH('SUIVI VENTES 403e'!$G6206),""),"")</f>
        <v>6</v>
      </c>
    </row>
    <row r="6227" spans="1:9" x14ac:dyDescent="0.25">
      <c r="A6227">
        <f>IFERROR('SUIVI VENTES 403e'!B6207*(INDEX(traitement!$A$8:$B$16,MATCH('SUIVI VENTES 403e'!$H6207,traitement!$A$8:$A$16,0),2)),"")</f>
        <v>4</v>
      </c>
      <c r="B6227">
        <f>IFERROR('SUIVI VENTES 403e'!F6207,"")</f>
        <v>40</v>
      </c>
      <c r="C6227">
        <f>IFERROR(IF('SUIVI VENTES 403e'!$A6207&lt;&gt;"",ROUND($B6227/$A6227,2),""),"")</f>
        <v>10</v>
      </c>
      <c r="D6227" t="str">
        <f t="shared" si="158"/>
        <v/>
      </c>
      <c r="E6227">
        <f>IFERROR(INDEX($G$2:$S$15,MATCH($H6227,$G$2:$G$15,0),MATCH($I6227,$G$2:$S$2,0)),"")</f>
        <v>0.94</v>
      </c>
      <c r="F6227">
        <f>IFERROR(IF('SUIVI VENTES 403e'!$A6207&lt;&gt;"",ROUND((($C6227/1.2)-$E6227),2),""),"")</f>
        <v>7.39</v>
      </c>
      <c r="G6227">
        <f>IFERROR(IF('SUIVI VENTES 403e'!$A6207&lt;&gt;"",ROUND($F6227*$A6227,2),""),"")</f>
        <v>29.56</v>
      </c>
      <c r="H6227">
        <f>IFERROR(IF('SUIVI VENTES 403e'!$A6207&lt;&gt;"",YEAR('SUIVI VENTES 403e'!$G6207),""),"")</f>
        <v>2021</v>
      </c>
      <c r="I6227">
        <f>IFERROR(IF('SUIVI VENTES 403e'!$A6207&lt;&gt;"",MONTH('SUIVI VENTES 403e'!$G6207),""),"")</f>
        <v>6</v>
      </c>
    </row>
    <row r="6228" spans="1:9" x14ac:dyDescent="0.25">
      <c r="A6228">
        <f>IFERROR('SUIVI VENTES 403e'!B6208*(INDEX(traitement!$A$8:$B$16,MATCH('SUIVI VENTES 403e'!$H6208,traitement!$A$8:$A$16,0),2)),"")</f>
        <v>6</v>
      </c>
      <c r="B6228">
        <f>IFERROR('SUIVI VENTES 403e'!F6208,"")</f>
        <v>60</v>
      </c>
      <c r="C6228">
        <f>IFERROR(IF('SUIVI VENTES 403e'!$A6208&lt;&gt;"",ROUND($B6228/$A6228,2),""),"")</f>
        <v>10</v>
      </c>
      <c r="D6228" t="str">
        <f t="shared" si="158"/>
        <v/>
      </c>
      <c r="E6228">
        <f>IFERROR(INDEX($G$2:$S$15,MATCH($H6228,$G$2:$G$15,0),MATCH($I6228,$G$2:$S$2,0)),"")</f>
        <v>0.94</v>
      </c>
      <c r="F6228">
        <f>IFERROR(IF('SUIVI VENTES 403e'!$A6208&lt;&gt;"",ROUND((($C6228/1.2)-$E6228),2),""),"")</f>
        <v>7.39</v>
      </c>
      <c r="G6228">
        <f>IFERROR(IF('SUIVI VENTES 403e'!$A6208&lt;&gt;"",ROUND($F6228*$A6228,2),""),"")</f>
        <v>44.34</v>
      </c>
      <c r="H6228">
        <f>IFERROR(IF('SUIVI VENTES 403e'!$A6208&lt;&gt;"",YEAR('SUIVI VENTES 403e'!$G6208),""),"")</f>
        <v>2021</v>
      </c>
      <c r="I6228">
        <f>IFERROR(IF('SUIVI VENTES 403e'!$A6208&lt;&gt;"",MONTH('SUIVI VENTES 403e'!$G6208),""),"")</f>
        <v>6</v>
      </c>
    </row>
    <row r="6229" spans="1:9" x14ac:dyDescent="0.25">
      <c r="A6229">
        <f>IFERROR('SUIVI VENTES 403e'!B6209*(INDEX(traitement!$A$8:$B$16,MATCH('SUIVI VENTES 403e'!$H6209,traitement!$A$8:$A$16,0),2)),"")</f>
        <v>1</v>
      </c>
      <c r="B6229">
        <f>IFERROR('SUIVI VENTES 403e'!F6209,"")</f>
        <v>0</v>
      </c>
      <c r="C6229">
        <f>IFERROR(IF('SUIVI VENTES 403e'!$A6209&lt;&gt;"",ROUND($B6229/$A6229,2),""),"")</f>
        <v>0</v>
      </c>
      <c r="D6229">
        <f t="shared" si="158"/>
        <v>1</v>
      </c>
      <c r="E6229">
        <f>IFERROR(INDEX($G$2:$S$15,MATCH($H6229,$G$2:$G$15,0),MATCH($I6229,$G$2:$S$2,0)),"")</f>
        <v>0.94</v>
      </c>
      <c r="F6229">
        <f>IFERROR(IF('SUIVI VENTES 403e'!$A6209&lt;&gt;"",ROUND((($C6229/1.2)-$E6229),2),""),"")</f>
        <v>-0.94</v>
      </c>
      <c r="G6229">
        <f>IFERROR(IF('SUIVI VENTES 403e'!$A6209&lt;&gt;"",ROUND($F6229*$A6229,2),""),"")</f>
        <v>-0.94</v>
      </c>
      <c r="H6229">
        <f>IFERROR(IF('SUIVI VENTES 403e'!$A6209&lt;&gt;"",YEAR('SUIVI VENTES 403e'!$G6209),""),"")</f>
        <v>2021</v>
      </c>
      <c r="I6229">
        <f>IFERROR(IF('SUIVI VENTES 403e'!$A6209&lt;&gt;"",MONTH('SUIVI VENTES 403e'!$G6209),""),"")</f>
        <v>6</v>
      </c>
    </row>
    <row r="6230" spans="1:9" x14ac:dyDescent="0.25">
      <c r="A6230">
        <f>IFERROR('SUIVI VENTES 403e'!B6210*(INDEX(traitement!$A$8:$B$16,MATCH('SUIVI VENTES 403e'!$H6210,traitement!$A$8:$A$16,0),2)),"")</f>
        <v>15</v>
      </c>
      <c r="B6230">
        <f>IFERROR('SUIVI VENTES 403e'!F6210,"")</f>
        <v>150</v>
      </c>
      <c r="C6230">
        <f>IFERROR(IF('SUIVI VENTES 403e'!$A6210&lt;&gt;"",ROUND($B6230/$A6230,2),""),"")</f>
        <v>10</v>
      </c>
      <c r="D6230" t="str">
        <f t="shared" si="158"/>
        <v/>
      </c>
      <c r="E6230">
        <f>IFERROR(INDEX($G$2:$S$15,MATCH($H6230,$G$2:$G$15,0),MATCH($I6230,$G$2:$S$2,0)),"")</f>
        <v>0.94</v>
      </c>
      <c r="F6230">
        <f>IFERROR(IF('SUIVI VENTES 403e'!$A6210&lt;&gt;"",ROUND((($C6230/1.2)-$E6230),2),""),"")</f>
        <v>7.39</v>
      </c>
      <c r="G6230">
        <f>IFERROR(IF('SUIVI VENTES 403e'!$A6210&lt;&gt;"",ROUND($F6230*$A6230,2),""),"")</f>
        <v>110.85</v>
      </c>
      <c r="H6230">
        <f>IFERROR(IF('SUIVI VENTES 403e'!$A6210&lt;&gt;"",YEAR('SUIVI VENTES 403e'!$G6210),""),"")</f>
        <v>2021</v>
      </c>
      <c r="I6230">
        <f>IFERROR(IF('SUIVI VENTES 403e'!$A6210&lt;&gt;"",MONTH('SUIVI VENTES 403e'!$G6210),""),"")</f>
        <v>6</v>
      </c>
    </row>
    <row r="6231" spans="1:9" x14ac:dyDescent="0.25">
      <c r="A6231">
        <f>IFERROR('SUIVI VENTES 403e'!B6211*(INDEX(traitement!$A$8:$B$16,MATCH('SUIVI VENTES 403e'!$H6211,traitement!$A$8:$A$16,0),2)),"")</f>
        <v>1</v>
      </c>
      <c r="B6231">
        <f>IFERROR('SUIVI VENTES 403e'!F6211,"")</f>
        <v>0</v>
      </c>
      <c r="C6231">
        <f>IFERROR(IF('SUIVI VENTES 403e'!$A6211&lt;&gt;"",ROUND($B6231/$A6231,2),""),"")</f>
        <v>0</v>
      </c>
      <c r="D6231">
        <f t="shared" ref="D6231:D6294" si="159">IF(B6231&lt;&gt;0,"",IF(A6231&lt;&gt;"",A6231,""))</f>
        <v>1</v>
      </c>
      <c r="E6231">
        <f>IFERROR(INDEX($G$2:$S$15,MATCH($H6231,$G$2:$G$15,0),MATCH($I6231,$G$2:$S$2,0)),"")</f>
        <v>0.94</v>
      </c>
      <c r="F6231">
        <f>IFERROR(IF('SUIVI VENTES 403e'!$A6211&lt;&gt;"",ROUND((($C6231/1.2)-$E6231),2),""),"")</f>
        <v>-0.94</v>
      </c>
      <c r="G6231">
        <f>IFERROR(IF('SUIVI VENTES 403e'!$A6211&lt;&gt;"",ROUND($F6231*$A6231,2),""),"")</f>
        <v>-0.94</v>
      </c>
      <c r="H6231">
        <f>IFERROR(IF('SUIVI VENTES 403e'!$A6211&lt;&gt;"",YEAR('SUIVI VENTES 403e'!$G6211),""),"")</f>
        <v>2021</v>
      </c>
      <c r="I6231">
        <f>IFERROR(IF('SUIVI VENTES 403e'!$A6211&lt;&gt;"",MONTH('SUIVI VENTES 403e'!$G6211),""),"")</f>
        <v>6</v>
      </c>
    </row>
    <row r="6232" spans="1:9" x14ac:dyDescent="0.25">
      <c r="A6232">
        <f>IFERROR('SUIVI VENTES 403e'!B6212*(INDEX(traitement!$A$8:$B$16,MATCH('SUIVI VENTES 403e'!$H6212,traitement!$A$8:$A$16,0),2)),"")</f>
        <v>3</v>
      </c>
      <c r="B6232">
        <f>IFERROR('SUIVI VENTES 403e'!F6212,"")</f>
        <v>30</v>
      </c>
      <c r="C6232">
        <f>IFERROR(IF('SUIVI VENTES 403e'!$A6212&lt;&gt;"",ROUND($B6232/$A6232,2),""),"")</f>
        <v>10</v>
      </c>
      <c r="D6232" t="str">
        <f t="shared" si="159"/>
        <v/>
      </c>
      <c r="E6232">
        <f>IFERROR(INDEX($G$2:$S$15,MATCH($H6232,$G$2:$G$15,0),MATCH($I6232,$G$2:$S$2,0)),"")</f>
        <v>0.94</v>
      </c>
      <c r="F6232">
        <f>IFERROR(IF('SUIVI VENTES 403e'!$A6212&lt;&gt;"",ROUND((($C6232/1.2)-$E6232),2),""),"")</f>
        <v>7.39</v>
      </c>
      <c r="G6232">
        <f>IFERROR(IF('SUIVI VENTES 403e'!$A6212&lt;&gt;"",ROUND($F6232*$A6232,2),""),"")</f>
        <v>22.17</v>
      </c>
      <c r="H6232">
        <f>IFERROR(IF('SUIVI VENTES 403e'!$A6212&lt;&gt;"",YEAR('SUIVI VENTES 403e'!$G6212),""),"")</f>
        <v>2021</v>
      </c>
      <c r="I6232">
        <f>IFERROR(IF('SUIVI VENTES 403e'!$A6212&lt;&gt;"",MONTH('SUIVI VENTES 403e'!$G6212),""),"")</f>
        <v>6</v>
      </c>
    </row>
    <row r="6233" spans="1:9" x14ac:dyDescent="0.25">
      <c r="A6233">
        <f>IFERROR('SUIVI VENTES 403e'!B6213*(INDEX(traitement!$A$8:$B$16,MATCH('SUIVI VENTES 403e'!$H6213,traitement!$A$8:$A$16,0),2)),"")</f>
        <v>10</v>
      </c>
      <c r="B6233">
        <f>IFERROR('SUIVI VENTES 403e'!F6213,"")</f>
        <v>100</v>
      </c>
      <c r="C6233">
        <f>IFERROR(IF('SUIVI VENTES 403e'!$A6213&lt;&gt;"",ROUND($B6233/$A6233,2),""),"")</f>
        <v>10</v>
      </c>
      <c r="D6233" t="str">
        <f t="shared" si="159"/>
        <v/>
      </c>
      <c r="E6233">
        <f>IFERROR(INDEX($G$2:$S$15,MATCH($H6233,$G$2:$G$15,0),MATCH($I6233,$G$2:$S$2,0)),"")</f>
        <v>0.94</v>
      </c>
      <c r="F6233">
        <f>IFERROR(IF('SUIVI VENTES 403e'!$A6213&lt;&gt;"",ROUND((($C6233/1.2)-$E6233),2),""),"")</f>
        <v>7.39</v>
      </c>
      <c r="G6233">
        <f>IFERROR(IF('SUIVI VENTES 403e'!$A6213&lt;&gt;"",ROUND($F6233*$A6233,2),""),"")</f>
        <v>73.900000000000006</v>
      </c>
      <c r="H6233">
        <f>IFERROR(IF('SUIVI VENTES 403e'!$A6213&lt;&gt;"",YEAR('SUIVI VENTES 403e'!$G6213),""),"")</f>
        <v>2021</v>
      </c>
      <c r="I6233">
        <f>IFERROR(IF('SUIVI VENTES 403e'!$A6213&lt;&gt;"",MONTH('SUIVI VENTES 403e'!$G6213),""),"")</f>
        <v>6</v>
      </c>
    </row>
    <row r="6234" spans="1:9" x14ac:dyDescent="0.25">
      <c r="A6234">
        <f>IFERROR('SUIVI VENTES 403e'!B6214*(INDEX(traitement!$A$8:$B$16,MATCH('SUIVI VENTES 403e'!$H6214,traitement!$A$8:$A$16,0),2)),"")</f>
        <v>2</v>
      </c>
      <c r="B6234">
        <f>IFERROR('SUIVI VENTES 403e'!F6214,"")</f>
        <v>0</v>
      </c>
      <c r="C6234">
        <f>IFERROR(IF('SUIVI VENTES 403e'!$A6214&lt;&gt;"",ROUND($B6234/$A6234,2),""),"")</f>
        <v>0</v>
      </c>
      <c r="D6234">
        <f t="shared" si="159"/>
        <v>2</v>
      </c>
      <c r="E6234">
        <f>IFERROR(INDEX($G$2:$S$15,MATCH($H6234,$G$2:$G$15,0),MATCH($I6234,$G$2:$S$2,0)),"")</f>
        <v>0.94</v>
      </c>
      <c r="F6234">
        <f>IFERROR(IF('SUIVI VENTES 403e'!$A6214&lt;&gt;"",ROUND((($C6234/1.2)-$E6234),2),""),"")</f>
        <v>-0.94</v>
      </c>
      <c r="G6234">
        <f>IFERROR(IF('SUIVI VENTES 403e'!$A6214&lt;&gt;"",ROUND($F6234*$A6234,2),""),"")</f>
        <v>-1.88</v>
      </c>
      <c r="H6234">
        <f>IFERROR(IF('SUIVI VENTES 403e'!$A6214&lt;&gt;"",YEAR('SUIVI VENTES 403e'!$G6214),""),"")</f>
        <v>2021</v>
      </c>
      <c r="I6234">
        <f>IFERROR(IF('SUIVI VENTES 403e'!$A6214&lt;&gt;"",MONTH('SUIVI VENTES 403e'!$G6214),""),"")</f>
        <v>6</v>
      </c>
    </row>
    <row r="6235" spans="1:9" x14ac:dyDescent="0.25">
      <c r="A6235">
        <f>IFERROR('SUIVI VENTES 403e'!B6215*(INDEX(traitement!$A$8:$B$16,MATCH('SUIVI VENTES 403e'!$H6215,traitement!$A$8:$A$16,0),2)),"")</f>
        <v>12</v>
      </c>
      <c r="B6235">
        <f>IFERROR('SUIVI VENTES 403e'!F6215,"")</f>
        <v>120</v>
      </c>
      <c r="C6235">
        <f>IFERROR(IF('SUIVI VENTES 403e'!$A6215&lt;&gt;"",ROUND($B6235/$A6235,2),""),"")</f>
        <v>10</v>
      </c>
      <c r="D6235" t="str">
        <f t="shared" si="159"/>
        <v/>
      </c>
      <c r="E6235">
        <f>IFERROR(INDEX($G$2:$S$15,MATCH($H6235,$G$2:$G$15,0),MATCH($I6235,$G$2:$S$2,0)),"")</f>
        <v>0.94</v>
      </c>
      <c r="F6235">
        <f>IFERROR(IF('SUIVI VENTES 403e'!$A6215&lt;&gt;"",ROUND((($C6235/1.2)-$E6235),2),""),"")</f>
        <v>7.39</v>
      </c>
      <c r="G6235">
        <f>IFERROR(IF('SUIVI VENTES 403e'!$A6215&lt;&gt;"",ROUND($F6235*$A6235,2),""),"")</f>
        <v>88.68</v>
      </c>
      <c r="H6235">
        <f>IFERROR(IF('SUIVI VENTES 403e'!$A6215&lt;&gt;"",YEAR('SUIVI VENTES 403e'!$G6215),""),"")</f>
        <v>2021</v>
      </c>
      <c r="I6235">
        <f>IFERROR(IF('SUIVI VENTES 403e'!$A6215&lt;&gt;"",MONTH('SUIVI VENTES 403e'!$G6215),""),"")</f>
        <v>6</v>
      </c>
    </row>
    <row r="6236" spans="1:9" x14ac:dyDescent="0.25">
      <c r="A6236">
        <f>IFERROR('SUIVI VENTES 403e'!B6216*(INDEX(traitement!$A$8:$B$16,MATCH('SUIVI VENTES 403e'!$H6216,traitement!$A$8:$A$16,0),2)),"")</f>
        <v>5</v>
      </c>
      <c r="B6236">
        <f>IFERROR('SUIVI VENTES 403e'!F6216,"")</f>
        <v>50</v>
      </c>
      <c r="C6236">
        <f>IFERROR(IF('SUIVI VENTES 403e'!$A6216&lt;&gt;"",ROUND($B6236/$A6236,2),""),"")</f>
        <v>10</v>
      </c>
      <c r="D6236" t="str">
        <f t="shared" si="159"/>
        <v/>
      </c>
      <c r="E6236">
        <f>IFERROR(INDEX($G$2:$S$15,MATCH($H6236,$G$2:$G$15,0),MATCH($I6236,$G$2:$S$2,0)),"")</f>
        <v>0.94</v>
      </c>
      <c r="F6236">
        <f>IFERROR(IF('SUIVI VENTES 403e'!$A6216&lt;&gt;"",ROUND((($C6236/1.2)-$E6236),2),""),"")</f>
        <v>7.39</v>
      </c>
      <c r="G6236">
        <f>IFERROR(IF('SUIVI VENTES 403e'!$A6216&lt;&gt;"",ROUND($F6236*$A6236,2),""),"")</f>
        <v>36.950000000000003</v>
      </c>
      <c r="H6236">
        <f>IFERROR(IF('SUIVI VENTES 403e'!$A6216&lt;&gt;"",YEAR('SUIVI VENTES 403e'!$G6216),""),"")</f>
        <v>2021</v>
      </c>
      <c r="I6236">
        <f>IFERROR(IF('SUIVI VENTES 403e'!$A6216&lt;&gt;"",MONTH('SUIVI VENTES 403e'!$G6216),""),"")</f>
        <v>6</v>
      </c>
    </row>
    <row r="6237" spans="1:9" x14ac:dyDescent="0.25">
      <c r="A6237">
        <f>IFERROR('SUIVI VENTES 403e'!B6217*(INDEX(traitement!$A$8:$B$16,MATCH('SUIVI VENTES 403e'!$H6217,traitement!$A$8:$A$16,0),2)),"")</f>
        <v>1</v>
      </c>
      <c r="B6237">
        <f>IFERROR('SUIVI VENTES 403e'!F6217,"")</f>
        <v>0</v>
      </c>
      <c r="C6237">
        <f>IFERROR(IF('SUIVI VENTES 403e'!$A6217&lt;&gt;"",ROUND($B6237/$A6237,2),""),"")</f>
        <v>0</v>
      </c>
      <c r="D6237">
        <f t="shared" si="159"/>
        <v>1</v>
      </c>
      <c r="E6237">
        <f>IFERROR(INDEX($G$2:$S$15,MATCH($H6237,$G$2:$G$15,0),MATCH($I6237,$G$2:$S$2,0)),"")</f>
        <v>0.94</v>
      </c>
      <c r="F6237">
        <f>IFERROR(IF('SUIVI VENTES 403e'!$A6217&lt;&gt;"",ROUND((($C6237/1.2)-$E6237),2),""),"")</f>
        <v>-0.94</v>
      </c>
      <c r="G6237">
        <f>IFERROR(IF('SUIVI VENTES 403e'!$A6217&lt;&gt;"",ROUND($F6237*$A6237,2),""),"")</f>
        <v>-0.94</v>
      </c>
      <c r="H6237">
        <f>IFERROR(IF('SUIVI VENTES 403e'!$A6217&lt;&gt;"",YEAR('SUIVI VENTES 403e'!$G6217),""),"")</f>
        <v>2021</v>
      </c>
      <c r="I6237">
        <f>IFERROR(IF('SUIVI VENTES 403e'!$A6217&lt;&gt;"",MONTH('SUIVI VENTES 403e'!$G6217),""),"")</f>
        <v>6</v>
      </c>
    </row>
    <row r="6238" spans="1:9" x14ac:dyDescent="0.25">
      <c r="A6238">
        <f>IFERROR('SUIVI VENTES 403e'!B6218*(INDEX(traitement!$A$8:$B$16,MATCH('SUIVI VENTES 403e'!$H6218,traitement!$A$8:$A$16,0),2)),"")</f>
        <v>3</v>
      </c>
      <c r="B6238">
        <f>IFERROR('SUIVI VENTES 403e'!F6218,"")</f>
        <v>30</v>
      </c>
      <c r="C6238">
        <f>IFERROR(IF('SUIVI VENTES 403e'!$A6218&lt;&gt;"",ROUND($B6238/$A6238,2),""),"")</f>
        <v>10</v>
      </c>
      <c r="D6238" t="str">
        <f t="shared" si="159"/>
        <v/>
      </c>
      <c r="E6238">
        <f>IFERROR(INDEX($G$2:$S$15,MATCH($H6238,$G$2:$G$15,0),MATCH($I6238,$G$2:$S$2,0)),"")</f>
        <v>0.94</v>
      </c>
      <c r="F6238">
        <f>IFERROR(IF('SUIVI VENTES 403e'!$A6218&lt;&gt;"",ROUND((($C6238/1.2)-$E6238),2),""),"")</f>
        <v>7.39</v>
      </c>
      <c r="G6238">
        <f>IFERROR(IF('SUIVI VENTES 403e'!$A6218&lt;&gt;"",ROUND($F6238*$A6238,2),""),"")</f>
        <v>22.17</v>
      </c>
      <c r="H6238">
        <f>IFERROR(IF('SUIVI VENTES 403e'!$A6218&lt;&gt;"",YEAR('SUIVI VENTES 403e'!$G6218),""),"")</f>
        <v>2021</v>
      </c>
      <c r="I6238">
        <f>IFERROR(IF('SUIVI VENTES 403e'!$A6218&lt;&gt;"",MONTH('SUIVI VENTES 403e'!$G6218),""),"")</f>
        <v>6</v>
      </c>
    </row>
    <row r="6239" spans="1:9" x14ac:dyDescent="0.25">
      <c r="A6239">
        <f>IFERROR('SUIVI VENTES 403e'!B6219*(INDEX(traitement!$A$8:$B$16,MATCH('SUIVI VENTES 403e'!$H6219,traitement!$A$8:$A$16,0),2)),"")</f>
        <v>0.5</v>
      </c>
      <c r="B6239">
        <f>IFERROR('SUIVI VENTES 403e'!F6219,"")</f>
        <v>0</v>
      </c>
      <c r="C6239">
        <f>IFERROR(IF('SUIVI VENTES 403e'!$A6219&lt;&gt;"",ROUND($B6239/$A6239,2),""),"")</f>
        <v>0</v>
      </c>
      <c r="D6239">
        <f t="shared" si="159"/>
        <v>0.5</v>
      </c>
      <c r="E6239">
        <f>IFERROR(INDEX($G$2:$S$15,MATCH($H6239,$G$2:$G$15,0),MATCH($I6239,$G$2:$S$2,0)),"")</f>
        <v>0.94</v>
      </c>
      <c r="F6239">
        <f>IFERROR(IF('SUIVI VENTES 403e'!$A6219&lt;&gt;"",ROUND((($C6239/1.2)-$E6239),2),""),"")</f>
        <v>-0.94</v>
      </c>
      <c r="G6239">
        <f>IFERROR(IF('SUIVI VENTES 403e'!$A6219&lt;&gt;"",ROUND($F6239*$A6239,2),""),"")</f>
        <v>-0.47</v>
      </c>
      <c r="H6239">
        <f>IFERROR(IF('SUIVI VENTES 403e'!$A6219&lt;&gt;"",YEAR('SUIVI VENTES 403e'!$G6219),""),"")</f>
        <v>2021</v>
      </c>
      <c r="I6239">
        <f>IFERROR(IF('SUIVI VENTES 403e'!$A6219&lt;&gt;"",MONTH('SUIVI VENTES 403e'!$G6219),""),"")</f>
        <v>6</v>
      </c>
    </row>
    <row r="6240" spans="1:9" x14ac:dyDescent="0.25">
      <c r="A6240">
        <f>IFERROR('SUIVI VENTES 403e'!B6220*(INDEX(traitement!$A$8:$B$16,MATCH('SUIVI VENTES 403e'!$H6220,traitement!$A$8:$A$16,0),2)),"")</f>
        <v>12</v>
      </c>
      <c r="B6240">
        <f>IFERROR('SUIVI VENTES 403e'!F6220,"")</f>
        <v>120</v>
      </c>
      <c r="C6240">
        <f>IFERROR(IF('SUIVI VENTES 403e'!$A6220&lt;&gt;"",ROUND($B6240/$A6240,2),""),"")</f>
        <v>10</v>
      </c>
      <c r="D6240" t="str">
        <f t="shared" si="159"/>
        <v/>
      </c>
      <c r="E6240">
        <f>IFERROR(INDEX($G$2:$S$15,MATCH($H6240,$G$2:$G$15,0),MATCH($I6240,$G$2:$S$2,0)),"")</f>
        <v>0.94</v>
      </c>
      <c r="F6240">
        <f>IFERROR(IF('SUIVI VENTES 403e'!$A6220&lt;&gt;"",ROUND((($C6240/1.2)-$E6240),2),""),"")</f>
        <v>7.39</v>
      </c>
      <c r="G6240">
        <f>IFERROR(IF('SUIVI VENTES 403e'!$A6220&lt;&gt;"",ROUND($F6240*$A6240,2),""),"")</f>
        <v>88.68</v>
      </c>
      <c r="H6240">
        <f>IFERROR(IF('SUIVI VENTES 403e'!$A6220&lt;&gt;"",YEAR('SUIVI VENTES 403e'!$G6220),""),"")</f>
        <v>2021</v>
      </c>
      <c r="I6240">
        <f>IFERROR(IF('SUIVI VENTES 403e'!$A6220&lt;&gt;"",MONTH('SUIVI VENTES 403e'!$G6220),""),"")</f>
        <v>6</v>
      </c>
    </row>
    <row r="6241" spans="1:9" x14ac:dyDescent="0.25">
      <c r="A6241">
        <f>IFERROR('SUIVI VENTES 403e'!B6221*(INDEX(traitement!$A$8:$B$16,MATCH('SUIVI VENTES 403e'!$H6221,traitement!$A$8:$A$16,0),2)),"")</f>
        <v>20</v>
      </c>
      <c r="B6241">
        <f>IFERROR('SUIVI VENTES 403e'!F6221,"")</f>
        <v>200</v>
      </c>
      <c r="C6241">
        <f>IFERROR(IF('SUIVI VENTES 403e'!$A6221&lt;&gt;"",ROUND($B6241/$A6241,2),""),"")</f>
        <v>10</v>
      </c>
      <c r="D6241" t="str">
        <f t="shared" si="159"/>
        <v/>
      </c>
      <c r="E6241">
        <f>IFERROR(INDEX($G$2:$S$15,MATCH($H6241,$G$2:$G$15,0),MATCH($I6241,$G$2:$S$2,0)),"")</f>
        <v>0.94</v>
      </c>
      <c r="F6241">
        <f>IFERROR(IF('SUIVI VENTES 403e'!$A6221&lt;&gt;"",ROUND((($C6241/1.2)-$E6241),2),""),"")</f>
        <v>7.39</v>
      </c>
      <c r="G6241">
        <f>IFERROR(IF('SUIVI VENTES 403e'!$A6221&lt;&gt;"",ROUND($F6241*$A6241,2),""),"")</f>
        <v>147.80000000000001</v>
      </c>
      <c r="H6241">
        <f>IFERROR(IF('SUIVI VENTES 403e'!$A6221&lt;&gt;"",YEAR('SUIVI VENTES 403e'!$G6221),""),"")</f>
        <v>2021</v>
      </c>
      <c r="I6241">
        <f>IFERROR(IF('SUIVI VENTES 403e'!$A6221&lt;&gt;"",MONTH('SUIVI VENTES 403e'!$G6221),""),"")</f>
        <v>6</v>
      </c>
    </row>
    <row r="6242" spans="1:9" x14ac:dyDescent="0.25">
      <c r="A6242">
        <f>IFERROR('SUIVI VENTES 403e'!B6222*(INDEX(traitement!$A$8:$B$16,MATCH('SUIVI VENTES 403e'!$H6222,traitement!$A$8:$A$16,0),2)),"")</f>
        <v>12</v>
      </c>
      <c r="B6242">
        <f>IFERROR('SUIVI VENTES 403e'!F6222,"")</f>
        <v>120</v>
      </c>
      <c r="C6242">
        <f>IFERROR(IF('SUIVI VENTES 403e'!$A6222&lt;&gt;"",ROUND($B6242/$A6242,2),""),"")</f>
        <v>10</v>
      </c>
      <c r="D6242" t="str">
        <f t="shared" si="159"/>
        <v/>
      </c>
      <c r="E6242">
        <f>IFERROR(INDEX($G$2:$S$15,MATCH($H6242,$G$2:$G$15,0),MATCH($I6242,$G$2:$S$2,0)),"")</f>
        <v>0.94</v>
      </c>
      <c r="F6242">
        <f>IFERROR(IF('SUIVI VENTES 403e'!$A6222&lt;&gt;"",ROUND((($C6242/1.2)-$E6242),2),""),"")</f>
        <v>7.39</v>
      </c>
      <c r="G6242">
        <f>IFERROR(IF('SUIVI VENTES 403e'!$A6222&lt;&gt;"",ROUND($F6242*$A6242,2),""),"")</f>
        <v>88.68</v>
      </c>
      <c r="H6242">
        <f>IFERROR(IF('SUIVI VENTES 403e'!$A6222&lt;&gt;"",YEAR('SUIVI VENTES 403e'!$G6222),""),"")</f>
        <v>2021</v>
      </c>
      <c r="I6242">
        <f>IFERROR(IF('SUIVI VENTES 403e'!$A6222&lt;&gt;"",MONTH('SUIVI VENTES 403e'!$G6222),""),"")</f>
        <v>7</v>
      </c>
    </row>
    <row r="6243" spans="1:9" x14ac:dyDescent="0.25">
      <c r="A6243">
        <f>IFERROR('SUIVI VENTES 403e'!B6223*(INDEX(traitement!$A$8:$B$16,MATCH('SUIVI VENTES 403e'!$H6223,traitement!$A$8:$A$16,0),2)),"")</f>
        <v>0.25</v>
      </c>
      <c r="B6243">
        <f>IFERROR('SUIVI VENTES 403e'!F6223,"")</f>
        <v>5</v>
      </c>
      <c r="C6243">
        <f>IFERROR(IF('SUIVI VENTES 403e'!$A6223&lt;&gt;"",ROUND($B6243/$A6243,2),""),"")</f>
        <v>20</v>
      </c>
      <c r="D6243" t="str">
        <f t="shared" si="159"/>
        <v/>
      </c>
      <c r="E6243">
        <f>IFERROR(INDEX($G$2:$S$15,MATCH($H6243,$G$2:$G$15,0),MATCH($I6243,$G$2:$S$2,0)),"")</f>
        <v>0.94</v>
      </c>
      <c r="F6243">
        <f>IFERROR(IF('SUIVI VENTES 403e'!$A6223&lt;&gt;"",ROUND((($C6243/1.2)-$E6243),2),""),"")</f>
        <v>15.73</v>
      </c>
      <c r="G6243">
        <f>IFERROR(IF('SUIVI VENTES 403e'!$A6223&lt;&gt;"",ROUND($F6243*$A6243,2),""),"")</f>
        <v>3.93</v>
      </c>
      <c r="H6243">
        <f>IFERROR(IF('SUIVI VENTES 403e'!$A6223&lt;&gt;"",YEAR('SUIVI VENTES 403e'!$G6223),""),"")</f>
        <v>2021</v>
      </c>
      <c r="I6243">
        <f>IFERROR(IF('SUIVI VENTES 403e'!$A6223&lt;&gt;"",MONTH('SUIVI VENTES 403e'!$G6223),""),"")</f>
        <v>7</v>
      </c>
    </row>
    <row r="6244" spans="1:9" x14ac:dyDescent="0.25">
      <c r="A6244">
        <f>IFERROR('SUIVI VENTES 403e'!B6224*(INDEX(traitement!$A$8:$B$16,MATCH('SUIVI VENTES 403e'!$H6224,traitement!$A$8:$A$16,0),2)),"")</f>
        <v>10</v>
      </c>
      <c r="B6244">
        <f>IFERROR('SUIVI VENTES 403e'!F6224,"")</f>
        <v>100</v>
      </c>
      <c r="C6244">
        <f>IFERROR(IF('SUIVI VENTES 403e'!$A6224&lt;&gt;"",ROUND($B6244/$A6244,2),""),"")</f>
        <v>10</v>
      </c>
      <c r="D6244" t="str">
        <f t="shared" si="159"/>
        <v/>
      </c>
      <c r="E6244">
        <f>IFERROR(INDEX($G$2:$S$15,MATCH($H6244,$G$2:$G$15,0),MATCH($I6244,$G$2:$S$2,0)),"")</f>
        <v>0.94</v>
      </c>
      <c r="F6244">
        <f>IFERROR(IF('SUIVI VENTES 403e'!$A6224&lt;&gt;"",ROUND((($C6244/1.2)-$E6244),2),""),"")</f>
        <v>7.39</v>
      </c>
      <c r="G6244">
        <f>IFERROR(IF('SUIVI VENTES 403e'!$A6224&lt;&gt;"",ROUND($F6244*$A6244,2),""),"")</f>
        <v>73.900000000000006</v>
      </c>
      <c r="H6244">
        <f>IFERROR(IF('SUIVI VENTES 403e'!$A6224&lt;&gt;"",YEAR('SUIVI VENTES 403e'!$G6224),""),"")</f>
        <v>2021</v>
      </c>
      <c r="I6244">
        <f>IFERROR(IF('SUIVI VENTES 403e'!$A6224&lt;&gt;"",MONTH('SUIVI VENTES 403e'!$G6224),""),"")</f>
        <v>7</v>
      </c>
    </row>
    <row r="6245" spans="1:9" x14ac:dyDescent="0.25">
      <c r="A6245">
        <f>IFERROR('SUIVI VENTES 403e'!B6225*(INDEX(traitement!$A$8:$B$16,MATCH('SUIVI VENTES 403e'!$H6225,traitement!$A$8:$A$16,0),2)),"")</f>
        <v>10</v>
      </c>
      <c r="B6245">
        <f>IFERROR('SUIVI VENTES 403e'!F6225,"")</f>
        <v>100</v>
      </c>
      <c r="C6245">
        <f>IFERROR(IF('SUIVI VENTES 403e'!$A6225&lt;&gt;"",ROUND($B6245/$A6245,2),""),"")</f>
        <v>10</v>
      </c>
      <c r="D6245" t="str">
        <f t="shared" si="159"/>
        <v/>
      </c>
      <c r="E6245">
        <f>IFERROR(INDEX($G$2:$S$15,MATCH($H6245,$G$2:$G$15,0),MATCH($I6245,$G$2:$S$2,0)),"")</f>
        <v>0.94</v>
      </c>
      <c r="F6245">
        <f>IFERROR(IF('SUIVI VENTES 403e'!$A6225&lt;&gt;"",ROUND((($C6245/1.2)-$E6245),2),""),"")</f>
        <v>7.39</v>
      </c>
      <c r="G6245">
        <f>IFERROR(IF('SUIVI VENTES 403e'!$A6225&lt;&gt;"",ROUND($F6245*$A6245,2),""),"")</f>
        <v>73.900000000000006</v>
      </c>
      <c r="H6245">
        <f>IFERROR(IF('SUIVI VENTES 403e'!$A6225&lt;&gt;"",YEAR('SUIVI VENTES 403e'!$G6225),""),"")</f>
        <v>2021</v>
      </c>
      <c r="I6245">
        <f>IFERROR(IF('SUIVI VENTES 403e'!$A6225&lt;&gt;"",MONTH('SUIVI VENTES 403e'!$G6225),""),"")</f>
        <v>7</v>
      </c>
    </row>
    <row r="6246" spans="1:9" x14ac:dyDescent="0.25">
      <c r="A6246">
        <f>IFERROR('SUIVI VENTES 403e'!B6226*(INDEX(traitement!$A$8:$B$16,MATCH('SUIVI VENTES 403e'!$H6226,traitement!$A$8:$A$16,0),2)),"")</f>
        <v>20</v>
      </c>
      <c r="B6246">
        <f>IFERROR('SUIVI VENTES 403e'!F6226,"")</f>
        <v>200</v>
      </c>
      <c r="C6246">
        <f>IFERROR(IF('SUIVI VENTES 403e'!$A6226&lt;&gt;"",ROUND($B6246/$A6246,2),""),"")</f>
        <v>10</v>
      </c>
      <c r="D6246" t="str">
        <f t="shared" si="159"/>
        <v/>
      </c>
      <c r="E6246">
        <f>IFERROR(INDEX($G$2:$S$15,MATCH($H6246,$G$2:$G$15,0),MATCH($I6246,$G$2:$S$2,0)),"")</f>
        <v>0.94</v>
      </c>
      <c r="F6246">
        <f>IFERROR(IF('SUIVI VENTES 403e'!$A6226&lt;&gt;"",ROUND((($C6246/1.2)-$E6246),2),""),"")</f>
        <v>7.39</v>
      </c>
      <c r="G6246">
        <f>IFERROR(IF('SUIVI VENTES 403e'!$A6226&lt;&gt;"",ROUND($F6246*$A6246,2),""),"")</f>
        <v>147.80000000000001</v>
      </c>
      <c r="H6246">
        <f>IFERROR(IF('SUIVI VENTES 403e'!$A6226&lt;&gt;"",YEAR('SUIVI VENTES 403e'!$G6226),""),"")</f>
        <v>2021</v>
      </c>
      <c r="I6246">
        <f>IFERROR(IF('SUIVI VENTES 403e'!$A6226&lt;&gt;"",MONTH('SUIVI VENTES 403e'!$G6226),""),"")</f>
        <v>7</v>
      </c>
    </row>
    <row r="6247" spans="1:9" x14ac:dyDescent="0.25">
      <c r="A6247">
        <f>IFERROR('SUIVI VENTES 403e'!B6227*(INDEX(traitement!$A$8:$B$16,MATCH('SUIVI VENTES 403e'!$H6227,traitement!$A$8:$A$16,0),2)),"")</f>
        <v>5</v>
      </c>
      <c r="B6247">
        <f>IFERROR('SUIVI VENTES 403e'!F6227,"")</f>
        <v>50</v>
      </c>
      <c r="C6247">
        <f>IFERROR(IF('SUIVI VENTES 403e'!$A6227&lt;&gt;"",ROUND($B6247/$A6247,2),""),"")</f>
        <v>10</v>
      </c>
      <c r="D6247" t="str">
        <f t="shared" si="159"/>
        <v/>
      </c>
      <c r="E6247">
        <f>IFERROR(INDEX($G$2:$S$15,MATCH($H6247,$G$2:$G$15,0),MATCH($I6247,$G$2:$S$2,0)),"")</f>
        <v>0.94</v>
      </c>
      <c r="F6247">
        <f>IFERROR(IF('SUIVI VENTES 403e'!$A6227&lt;&gt;"",ROUND((($C6247/1.2)-$E6247),2),""),"")</f>
        <v>7.39</v>
      </c>
      <c r="G6247">
        <f>IFERROR(IF('SUIVI VENTES 403e'!$A6227&lt;&gt;"",ROUND($F6247*$A6247,2),""),"")</f>
        <v>36.950000000000003</v>
      </c>
      <c r="H6247">
        <f>IFERROR(IF('SUIVI VENTES 403e'!$A6227&lt;&gt;"",YEAR('SUIVI VENTES 403e'!$G6227),""),"")</f>
        <v>2021</v>
      </c>
      <c r="I6247">
        <f>IFERROR(IF('SUIVI VENTES 403e'!$A6227&lt;&gt;"",MONTH('SUIVI VENTES 403e'!$G6227),""),"")</f>
        <v>7</v>
      </c>
    </row>
    <row r="6248" spans="1:9" x14ac:dyDescent="0.25">
      <c r="A6248">
        <f>IFERROR('SUIVI VENTES 403e'!B6228*(INDEX(traitement!$A$8:$B$16,MATCH('SUIVI VENTES 403e'!$H6228,traitement!$A$8:$A$16,0),2)),"")</f>
        <v>5</v>
      </c>
      <c r="B6248">
        <f>IFERROR('SUIVI VENTES 403e'!F6228,"")</f>
        <v>58.33</v>
      </c>
      <c r="C6248">
        <f>IFERROR(IF('SUIVI VENTES 403e'!$A6228&lt;&gt;"",ROUND($B6248/$A6248,2),""),"")</f>
        <v>11.67</v>
      </c>
      <c r="D6248" t="str">
        <f t="shared" si="159"/>
        <v/>
      </c>
      <c r="E6248">
        <f>IFERROR(INDEX($G$2:$S$15,MATCH($H6248,$G$2:$G$15,0),MATCH($I6248,$G$2:$S$2,0)),"")</f>
        <v>0.94</v>
      </c>
      <c r="F6248">
        <f>IFERROR(IF('SUIVI VENTES 403e'!$A6228&lt;&gt;"",ROUND((($C6248/1.2)-$E6248),2),""),"")</f>
        <v>8.7899999999999991</v>
      </c>
      <c r="G6248">
        <f>IFERROR(IF('SUIVI VENTES 403e'!$A6228&lt;&gt;"",ROUND($F6248*$A6248,2),""),"")</f>
        <v>43.95</v>
      </c>
      <c r="H6248">
        <f>IFERROR(IF('SUIVI VENTES 403e'!$A6228&lt;&gt;"",YEAR('SUIVI VENTES 403e'!$G6228),""),"")</f>
        <v>2021</v>
      </c>
      <c r="I6248">
        <f>IFERROR(IF('SUIVI VENTES 403e'!$A6228&lt;&gt;"",MONTH('SUIVI VENTES 403e'!$G6228),""),"")</f>
        <v>7</v>
      </c>
    </row>
    <row r="6249" spans="1:9" x14ac:dyDescent="0.25">
      <c r="A6249">
        <f>IFERROR('SUIVI VENTES 403e'!B6229*(INDEX(traitement!$A$8:$B$16,MATCH('SUIVI VENTES 403e'!$H6229,traitement!$A$8:$A$16,0),2)),"")</f>
        <v>12</v>
      </c>
      <c r="B6249">
        <f>IFERROR('SUIVI VENTES 403e'!F6229,"")</f>
        <v>120</v>
      </c>
      <c r="C6249">
        <f>IFERROR(IF('SUIVI VENTES 403e'!$A6229&lt;&gt;"",ROUND($B6249/$A6249,2),""),"")</f>
        <v>10</v>
      </c>
      <c r="D6249" t="str">
        <f t="shared" si="159"/>
        <v/>
      </c>
      <c r="E6249">
        <f>IFERROR(INDEX($G$2:$S$15,MATCH($H6249,$G$2:$G$15,0),MATCH($I6249,$G$2:$S$2,0)),"")</f>
        <v>0.94</v>
      </c>
      <c r="F6249">
        <f>IFERROR(IF('SUIVI VENTES 403e'!$A6229&lt;&gt;"",ROUND((($C6249/1.2)-$E6249),2),""),"")</f>
        <v>7.39</v>
      </c>
      <c r="G6249">
        <f>IFERROR(IF('SUIVI VENTES 403e'!$A6229&lt;&gt;"",ROUND($F6249*$A6249,2),""),"")</f>
        <v>88.68</v>
      </c>
      <c r="H6249">
        <f>IFERROR(IF('SUIVI VENTES 403e'!$A6229&lt;&gt;"",YEAR('SUIVI VENTES 403e'!$G6229),""),"")</f>
        <v>2021</v>
      </c>
      <c r="I6249">
        <f>IFERROR(IF('SUIVI VENTES 403e'!$A6229&lt;&gt;"",MONTH('SUIVI VENTES 403e'!$G6229),""),"")</f>
        <v>7</v>
      </c>
    </row>
    <row r="6250" spans="1:9" x14ac:dyDescent="0.25">
      <c r="A6250">
        <f>IFERROR('SUIVI VENTES 403e'!B6230*(INDEX(traitement!$A$8:$B$16,MATCH('SUIVI VENTES 403e'!$H6230,traitement!$A$8:$A$16,0),2)),"")</f>
        <v>10</v>
      </c>
      <c r="B6250">
        <f>IFERROR('SUIVI VENTES 403e'!F6230,"")</f>
        <v>100</v>
      </c>
      <c r="C6250">
        <f>IFERROR(IF('SUIVI VENTES 403e'!$A6230&lt;&gt;"",ROUND($B6250/$A6250,2),""),"")</f>
        <v>10</v>
      </c>
      <c r="D6250" t="str">
        <f t="shared" si="159"/>
        <v/>
      </c>
      <c r="E6250">
        <f>IFERROR(INDEX($G$2:$S$15,MATCH($H6250,$G$2:$G$15,0),MATCH($I6250,$G$2:$S$2,0)),"")</f>
        <v>0.94</v>
      </c>
      <c r="F6250">
        <f>IFERROR(IF('SUIVI VENTES 403e'!$A6230&lt;&gt;"",ROUND((($C6250/1.2)-$E6250),2),""),"")</f>
        <v>7.39</v>
      </c>
      <c r="G6250">
        <f>IFERROR(IF('SUIVI VENTES 403e'!$A6230&lt;&gt;"",ROUND($F6250*$A6250,2),""),"")</f>
        <v>73.900000000000006</v>
      </c>
      <c r="H6250">
        <f>IFERROR(IF('SUIVI VENTES 403e'!$A6230&lt;&gt;"",YEAR('SUIVI VENTES 403e'!$G6230),""),"")</f>
        <v>2021</v>
      </c>
      <c r="I6250">
        <f>IFERROR(IF('SUIVI VENTES 403e'!$A6230&lt;&gt;"",MONTH('SUIVI VENTES 403e'!$G6230),""),"")</f>
        <v>7</v>
      </c>
    </row>
    <row r="6251" spans="1:9" x14ac:dyDescent="0.25">
      <c r="A6251">
        <f>IFERROR('SUIVI VENTES 403e'!B6231*(INDEX(traitement!$A$8:$B$16,MATCH('SUIVI VENTES 403e'!$H6231,traitement!$A$8:$A$16,0),2)),"")</f>
        <v>12</v>
      </c>
      <c r="B6251">
        <f>IFERROR('SUIVI VENTES 403e'!F6231,"")</f>
        <v>120</v>
      </c>
      <c r="C6251">
        <f>IFERROR(IF('SUIVI VENTES 403e'!$A6231&lt;&gt;"",ROUND($B6251/$A6251,2),""),"")</f>
        <v>10</v>
      </c>
      <c r="D6251" t="str">
        <f t="shared" si="159"/>
        <v/>
      </c>
      <c r="E6251">
        <f>IFERROR(INDEX($G$2:$S$15,MATCH($H6251,$G$2:$G$15,0),MATCH($I6251,$G$2:$S$2,0)),"")</f>
        <v>0.94</v>
      </c>
      <c r="F6251">
        <f>IFERROR(IF('SUIVI VENTES 403e'!$A6231&lt;&gt;"",ROUND((($C6251/1.2)-$E6251),2),""),"")</f>
        <v>7.39</v>
      </c>
      <c r="G6251">
        <f>IFERROR(IF('SUIVI VENTES 403e'!$A6231&lt;&gt;"",ROUND($F6251*$A6251,2),""),"")</f>
        <v>88.68</v>
      </c>
      <c r="H6251">
        <f>IFERROR(IF('SUIVI VENTES 403e'!$A6231&lt;&gt;"",YEAR('SUIVI VENTES 403e'!$G6231),""),"")</f>
        <v>2021</v>
      </c>
      <c r="I6251">
        <f>IFERROR(IF('SUIVI VENTES 403e'!$A6231&lt;&gt;"",MONTH('SUIVI VENTES 403e'!$G6231),""),"")</f>
        <v>7</v>
      </c>
    </row>
    <row r="6252" spans="1:9" x14ac:dyDescent="0.25">
      <c r="A6252">
        <f>IFERROR('SUIVI VENTES 403e'!B6232*(INDEX(traitement!$A$8:$B$16,MATCH('SUIVI VENTES 403e'!$H6232,traitement!$A$8:$A$16,0),2)),"")</f>
        <v>5</v>
      </c>
      <c r="B6252">
        <f>IFERROR('SUIVI VENTES 403e'!F6232,"")</f>
        <v>50</v>
      </c>
      <c r="C6252">
        <f>IFERROR(IF('SUIVI VENTES 403e'!$A6232&lt;&gt;"",ROUND($B6252/$A6252,2),""),"")</f>
        <v>10</v>
      </c>
      <c r="D6252" t="str">
        <f t="shared" si="159"/>
        <v/>
      </c>
      <c r="E6252">
        <f>IFERROR(INDEX($G$2:$S$15,MATCH($H6252,$G$2:$G$15,0),MATCH($I6252,$G$2:$S$2,0)),"")</f>
        <v>0.94</v>
      </c>
      <c r="F6252">
        <f>IFERROR(IF('SUIVI VENTES 403e'!$A6232&lt;&gt;"",ROUND((($C6252/1.2)-$E6252),2),""),"")</f>
        <v>7.39</v>
      </c>
      <c r="G6252">
        <f>IFERROR(IF('SUIVI VENTES 403e'!$A6232&lt;&gt;"",ROUND($F6252*$A6252,2),""),"")</f>
        <v>36.950000000000003</v>
      </c>
      <c r="H6252">
        <f>IFERROR(IF('SUIVI VENTES 403e'!$A6232&lt;&gt;"",YEAR('SUIVI VENTES 403e'!$G6232),""),"")</f>
        <v>2021</v>
      </c>
      <c r="I6252">
        <f>IFERROR(IF('SUIVI VENTES 403e'!$A6232&lt;&gt;"",MONTH('SUIVI VENTES 403e'!$G6232),""),"")</f>
        <v>7</v>
      </c>
    </row>
    <row r="6253" spans="1:9" x14ac:dyDescent="0.25">
      <c r="A6253">
        <f>IFERROR('SUIVI VENTES 403e'!B6233*(INDEX(traitement!$A$8:$B$16,MATCH('SUIVI VENTES 403e'!$H6233,traitement!$A$8:$A$16,0),2)),"")</f>
        <v>12</v>
      </c>
      <c r="B6253">
        <f>IFERROR('SUIVI VENTES 403e'!F6233,"")</f>
        <v>120</v>
      </c>
      <c r="C6253">
        <f>IFERROR(IF('SUIVI VENTES 403e'!$A6233&lt;&gt;"",ROUND($B6253/$A6253,2),""),"")</f>
        <v>10</v>
      </c>
      <c r="D6253" t="str">
        <f t="shared" si="159"/>
        <v/>
      </c>
      <c r="E6253">
        <f>IFERROR(INDEX($G$2:$S$15,MATCH($H6253,$G$2:$G$15,0),MATCH($I6253,$G$2:$S$2,0)),"")</f>
        <v>0.94</v>
      </c>
      <c r="F6253">
        <f>IFERROR(IF('SUIVI VENTES 403e'!$A6233&lt;&gt;"",ROUND((($C6253/1.2)-$E6253),2),""),"")</f>
        <v>7.39</v>
      </c>
      <c r="G6253">
        <f>IFERROR(IF('SUIVI VENTES 403e'!$A6233&lt;&gt;"",ROUND($F6253*$A6253,2),""),"")</f>
        <v>88.68</v>
      </c>
      <c r="H6253">
        <f>IFERROR(IF('SUIVI VENTES 403e'!$A6233&lt;&gt;"",YEAR('SUIVI VENTES 403e'!$G6233),""),"")</f>
        <v>2021</v>
      </c>
      <c r="I6253">
        <f>IFERROR(IF('SUIVI VENTES 403e'!$A6233&lt;&gt;"",MONTH('SUIVI VENTES 403e'!$G6233),""),"")</f>
        <v>7</v>
      </c>
    </row>
    <row r="6254" spans="1:9" x14ac:dyDescent="0.25">
      <c r="A6254">
        <f>IFERROR('SUIVI VENTES 403e'!B6234*(INDEX(traitement!$A$8:$B$16,MATCH('SUIVI VENTES 403e'!$H6234,traitement!$A$8:$A$16,0),2)),"")</f>
        <v>12</v>
      </c>
      <c r="B6254">
        <f>IFERROR('SUIVI VENTES 403e'!F6234,"")</f>
        <v>120</v>
      </c>
      <c r="C6254">
        <f>IFERROR(IF('SUIVI VENTES 403e'!$A6234&lt;&gt;"",ROUND($B6254/$A6254,2),""),"")</f>
        <v>10</v>
      </c>
      <c r="D6254" t="str">
        <f t="shared" si="159"/>
        <v/>
      </c>
      <c r="E6254">
        <f>IFERROR(INDEX($G$2:$S$15,MATCH($H6254,$G$2:$G$15,0),MATCH($I6254,$G$2:$S$2,0)),"")</f>
        <v>0.94</v>
      </c>
      <c r="F6254">
        <f>IFERROR(IF('SUIVI VENTES 403e'!$A6234&lt;&gt;"",ROUND((($C6254/1.2)-$E6254),2),""),"")</f>
        <v>7.39</v>
      </c>
      <c r="G6254">
        <f>IFERROR(IF('SUIVI VENTES 403e'!$A6234&lt;&gt;"",ROUND($F6254*$A6254,2),""),"")</f>
        <v>88.68</v>
      </c>
      <c r="H6254">
        <f>IFERROR(IF('SUIVI VENTES 403e'!$A6234&lt;&gt;"",YEAR('SUIVI VENTES 403e'!$G6234),""),"")</f>
        <v>2021</v>
      </c>
      <c r="I6254">
        <f>IFERROR(IF('SUIVI VENTES 403e'!$A6234&lt;&gt;"",MONTH('SUIVI VENTES 403e'!$G6234),""),"")</f>
        <v>7</v>
      </c>
    </row>
    <row r="6255" spans="1:9" x14ac:dyDescent="0.25">
      <c r="A6255">
        <f>IFERROR('SUIVI VENTES 403e'!B6235*(INDEX(traitement!$A$8:$B$16,MATCH('SUIVI VENTES 403e'!$H6235,traitement!$A$8:$A$16,0),2)),"")</f>
        <v>5</v>
      </c>
      <c r="B6255">
        <f>IFERROR('SUIVI VENTES 403e'!F6235,"")</f>
        <v>50</v>
      </c>
      <c r="C6255">
        <f>IFERROR(IF('SUIVI VENTES 403e'!$A6235&lt;&gt;"",ROUND($B6255/$A6255,2),""),"")</f>
        <v>10</v>
      </c>
      <c r="D6255" t="str">
        <f t="shared" si="159"/>
        <v/>
      </c>
      <c r="E6255">
        <f>IFERROR(INDEX($G$2:$S$15,MATCH($H6255,$G$2:$G$15,0),MATCH($I6255,$G$2:$S$2,0)),"")</f>
        <v>0.94</v>
      </c>
      <c r="F6255">
        <f>IFERROR(IF('SUIVI VENTES 403e'!$A6235&lt;&gt;"",ROUND((($C6255/1.2)-$E6255),2),""),"")</f>
        <v>7.39</v>
      </c>
      <c r="G6255">
        <f>IFERROR(IF('SUIVI VENTES 403e'!$A6235&lt;&gt;"",ROUND($F6255*$A6255,2),""),"")</f>
        <v>36.950000000000003</v>
      </c>
      <c r="H6255">
        <f>IFERROR(IF('SUIVI VENTES 403e'!$A6235&lt;&gt;"",YEAR('SUIVI VENTES 403e'!$G6235),""),"")</f>
        <v>2021</v>
      </c>
      <c r="I6255">
        <f>IFERROR(IF('SUIVI VENTES 403e'!$A6235&lt;&gt;"",MONTH('SUIVI VENTES 403e'!$G6235),""),"")</f>
        <v>7</v>
      </c>
    </row>
    <row r="6256" spans="1:9" x14ac:dyDescent="0.25">
      <c r="A6256">
        <f>IFERROR('SUIVI VENTES 403e'!B6236*(INDEX(traitement!$A$8:$B$16,MATCH('SUIVI VENTES 403e'!$H6236,traitement!$A$8:$A$16,0),2)),"")</f>
        <v>3</v>
      </c>
      <c r="B6256">
        <f>IFERROR('SUIVI VENTES 403e'!F6236,"")</f>
        <v>30</v>
      </c>
      <c r="C6256">
        <f>IFERROR(IF('SUIVI VENTES 403e'!$A6236&lt;&gt;"",ROUND($B6256/$A6256,2),""),"")</f>
        <v>10</v>
      </c>
      <c r="D6256" t="str">
        <f t="shared" si="159"/>
        <v/>
      </c>
      <c r="E6256">
        <f>IFERROR(INDEX($G$2:$S$15,MATCH($H6256,$G$2:$G$15,0),MATCH($I6256,$G$2:$S$2,0)),"")</f>
        <v>0.94</v>
      </c>
      <c r="F6256">
        <f>IFERROR(IF('SUIVI VENTES 403e'!$A6236&lt;&gt;"",ROUND((($C6256/1.2)-$E6256),2),""),"")</f>
        <v>7.39</v>
      </c>
      <c r="G6256">
        <f>IFERROR(IF('SUIVI VENTES 403e'!$A6236&lt;&gt;"",ROUND($F6256*$A6256,2),""),"")</f>
        <v>22.17</v>
      </c>
      <c r="H6256">
        <f>IFERROR(IF('SUIVI VENTES 403e'!$A6236&lt;&gt;"",YEAR('SUIVI VENTES 403e'!$G6236),""),"")</f>
        <v>2021</v>
      </c>
      <c r="I6256">
        <f>IFERROR(IF('SUIVI VENTES 403e'!$A6236&lt;&gt;"",MONTH('SUIVI VENTES 403e'!$G6236),""),"")</f>
        <v>7</v>
      </c>
    </row>
    <row r="6257" spans="1:9" x14ac:dyDescent="0.25">
      <c r="A6257">
        <f>IFERROR('SUIVI VENTES 403e'!B6237*(INDEX(traitement!$A$8:$B$16,MATCH('SUIVI VENTES 403e'!$H6237,traitement!$A$8:$A$16,0),2)),"")</f>
        <v>12</v>
      </c>
      <c r="B6257">
        <f>IFERROR('SUIVI VENTES 403e'!F6237,"")</f>
        <v>120</v>
      </c>
      <c r="C6257">
        <f>IFERROR(IF('SUIVI VENTES 403e'!$A6237&lt;&gt;"",ROUND($B6257/$A6257,2),""),"")</f>
        <v>10</v>
      </c>
      <c r="D6257" t="str">
        <f t="shared" si="159"/>
        <v/>
      </c>
      <c r="E6257">
        <f>IFERROR(INDEX($G$2:$S$15,MATCH($H6257,$G$2:$G$15,0),MATCH($I6257,$G$2:$S$2,0)),"")</f>
        <v>0.94</v>
      </c>
      <c r="F6257">
        <f>IFERROR(IF('SUIVI VENTES 403e'!$A6237&lt;&gt;"",ROUND((($C6257/1.2)-$E6257),2),""),"")</f>
        <v>7.39</v>
      </c>
      <c r="G6257">
        <f>IFERROR(IF('SUIVI VENTES 403e'!$A6237&lt;&gt;"",ROUND($F6257*$A6257,2),""),"")</f>
        <v>88.68</v>
      </c>
      <c r="H6257">
        <f>IFERROR(IF('SUIVI VENTES 403e'!$A6237&lt;&gt;"",YEAR('SUIVI VENTES 403e'!$G6237),""),"")</f>
        <v>2021</v>
      </c>
      <c r="I6257">
        <f>IFERROR(IF('SUIVI VENTES 403e'!$A6237&lt;&gt;"",MONTH('SUIVI VENTES 403e'!$G6237),""),"")</f>
        <v>7</v>
      </c>
    </row>
    <row r="6258" spans="1:9" x14ac:dyDescent="0.25">
      <c r="A6258">
        <f>IFERROR('SUIVI VENTES 403e'!B6238*(INDEX(traitement!$A$8:$B$16,MATCH('SUIVI VENTES 403e'!$H6238,traitement!$A$8:$A$16,0),2)),"")</f>
        <v>6</v>
      </c>
      <c r="B6258">
        <f>IFERROR('SUIVI VENTES 403e'!F6238,"")</f>
        <v>60</v>
      </c>
      <c r="C6258">
        <f>IFERROR(IF('SUIVI VENTES 403e'!$A6238&lt;&gt;"",ROUND($B6258/$A6258,2),""),"")</f>
        <v>10</v>
      </c>
      <c r="D6258" t="str">
        <f t="shared" si="159"/>
        <v/>
      </c>
      <c r="E6258">
        <f>IFERROR(INDEX($G$2:$S$15,MATCH($H6258,$G$2:$G$15,0),MATCH($I6258,$G$2:$S$2,0)),"")</f>
        <v>0.94</v>
      </c>
      <c r="F6258">
        <f>IFERROR(IF('SUIVI VENTES 403e'!$A6238&lt;&gt;"",ROUND((($C6258/1.2)-$E6258),2),""),"")</f>
        <v>7.39</v>
      </c>
      <c r="G6258">
        <f>IFERROR(IF('SUIVI VENTES 403e'!$A6238&lt;&gt;"",ROUND($F6258*$A6258,2),""),"")</f>
        <v>44.34</v>
      </c>
      <c r="H6258">
        <f>IFERROR(IF('SUIVI VENTES 403e'!$A6238&lt;&gt;"",YEAR('SUIVI VENTES 403e'!$G6238),""),"")</f>
        <v>2021</v>
      </c>
      <c r="I6258">
        <f>IFERROR(IF('SUIVI VENTES 403e'!$A6238&lt;&gt;"",MONTH('SUIVI VENTES 403e'!$G6238),""),"")</f>
        <v>7</v>
      </c>
    </row>
    <row r="6259" spans="1:9" x14ac:dyDescent="0.25">
      <c r="A6259">
        <f>IFERROR('SUIVI VENTES 403e'!B6239*(INDEX(traitement!$A$8:$B$16,MATCH('SUIVI VENTES 403e'!$H6239,traitement!$A$8:$A$16,0),2)),"")</f>
        <v>10</v>
      </c>
      <c r="B6259">
        <f>IFERROR('SUIVI VENTES 403e'!F6239,"")</f>
        <v>100</v>
      </c>
      <c r="C6259">
        <f>IFERROR(IF('SUIVI VENTES 403e'!$A6239&lt;&gt;"",ROUND($B6259/$A6259,2),""),"")</f>
        <v>10</v>
      </c>
      <c r="D6259" t="str">
        <f t="shared" si="159"/>
        <v/>
      </c>
      <c r="E6259">
        <f>IFERROR(INDEX($G$2:$S$15,MATCH($H6259,$G$2:$G$15,0),MATCH($I6259,$G$2:$S$2,0)),"")</f>
        <v>0.94</v>
      </c>
      <c r="F6259">
        <f>IFERROR(IF('SUIVI VENTES 403e'!$A6239&lt;&gt;"",ROUND((($C6259/1.2)-$E6259),2),""),"")</f>
        <v>7.39</v>
      </c>
      <c r="G6259">
        <f>IFERROR(IF('SUIVI VENTES 403e'!$A6239&lt;&gt;"",ROUND($F6259*$A6259,2),""),"")</f>
        <v>73.900000000000006</v>
      </c>
      <c r="H6259">
        <f>IFERROR(IF('SUIVI VENTES 403e'!$A6239&lt;&gt;"",YEAR('SUIVI VENTES 403e'!$G6239),""),"")</f>
        <v>2021</v>
      </c>
      <c r="I6259">
        <f>IFERROR(IF('SUIVI VENTES 403e'!$A6239&lt;&gt;"",MONTH('SUIVI VENTES 403e'!$G6239),""),"")</f>
        <v>7</v>
      </c>
    </row>
    <row r="6260" spans="1:9" x14ac:dyDescent="0.25">
      <c r="A6260">
        <f>IFERROR('SUIVI VENTES 403e'!B6240*(INDEX(traitement!$A$8:$B$16,MATCH('SUIVI VENTES 403e'!$H6240,traitement!$A$8:$A$16,0),2)),"")</f>
        <v>2</v>
      </c>
      <c r="B6260">
        <f>IFERROR('SUIVI VENTES 403e'!F6240,"")</f>
        <v>20</v>
      </c>
      <c r="C6260">
        <f>IFERROR(IF('SUIVI VENTES 403e'!$A6240&lt;&gt;"",ROUND($B6260/$A6260,2),""),"")</f>
        <v>10</v>
      </c>
      <c r="D6260" t="str">
        <f t="shared" si="159"/>
        <v/>
      </c>
      <c r="E6260">
        <f>IFERROR(INDEX($G$2:$S$15,MATCH($H6260,$G$2:$G$15,0),MATCH($I6260,$G$2:$S$2,0)),"")</f>
        <v>0.94</v>
      </c>
      <c r="F6260">
        <f>IFERROR(IF('SUIVI VENTES 403e'!$A6240&lt;&gt;"",ROUND((($C6260/1.2)-$E6260),2),""),"")</f>
        <v>7.39</v>
      </c>
      <c r="G6260">
        <f>IFERROR(IF('SUIVI VENTES 403e'!$A6240&lt;&gt;"",ROUND($F6260*$A6260,2),""),"")</f>
        <v>14.78</v>
      </c>
      <c r="H6260">
        <f>IFERROR(IF('SUIVI VENTES 403e'!$A6240&lt;&gt;"",YEAR('SUIVI VENTES 403e'!$G6240),""),"")</f>
        <v>2021</v>
      </c>
      <c r="I6260">
        <f>IFERROR(IF('SUIVI VENTES 403e'!$A6240&lt;&gt;"",MONTH('SUIVI VENTES 403e'!$G6240),""),"")</f>
        <v>7</v>
      </c>
    </row>
    <row r="6261" spans="1:9" x14ac:dyDescent="0.25">
      <c r="A6261">
        <f>IFERROR('SUIVI VENTES 403e'!B6241*(INDEX(traitement!$A$8:$B$16,MATCH('SUIVI VENTES 403e'!$H6241,traitement!$A$8:$A$16,0),2)),"")</f>
        <v>8</v>
      </c>
      <c r="B6261">
        <f>IFERROR('SUIVI VENTES 403e'!F6241,"")</f>
        <v>80</v>
      </c>
      <c r="C6261">
        <f>IFERROR(IF('SUIVI VENTES 403e'!$A6241&lt;&gt;"",ROUND($B6261/$A6261,2),""),"")</f>
        <v>10</v>
      </c>
      <c r="D6261" t="str">
        <f t="shared" si="159"/>
        <v/>
      </c>
      <c r="E6261">
        <f>IFERROR(INDEX($G$2:$S$15,MATCH($H6261,$G$2:$G$15,0),MATCH($I6261,$G$2:$S$2,0)),"")</f>
        <v>0.94</v>
      </c>
      <c r="F6261">
        <f>IFERROR(IF('SUIVI VENTES 403e'!$A6241&lt;&gt;"",ROUND((($C6261/1.2)-$E6261),2),""),"")</f>
        <v>7.39</v>
      </c>
      <c r="G6261">
        <f>IFERROR(IF('SUIVI VENTES 403e'!$A6241&lt;&gt;"",ROUND($F6261*$A6261,2),""),"")</f>
        <v>59.12</v>
      </c>
      <c r="H6261">
        <f>IFERROR(IF('SUIVI VENTES 403e'!$A6241&lt;&gt;"",YEAR('SUIVI VENTES 403e'!$G6241),""),"")</f>
        <v>2021</v>
      </c>
      <c r="I6261">
        <f>IFERROR(IF('SUIVI VENTES 403e'!$A6241&lt;&gt;"",MONTH('SUIVI VENTES 403e'!$G6241),""),"")</f>
        <v>7</v>
      </c>
    </row>
    <row r="6262" spans="1:9" x14ac:dyDescent="0.25">
      <c r="A6262">
        <f>IFERROR('SUIVI VENTES 403e'!B6242*(INDEX(traitement!$A$8:$B$16,MATCH('SUIVI VENTES 403e'!$H6242,traitement!$A$8:$A$16,0),2)),"")</f>
        <v>4</v>
      </c>
      <c r="B6262">
        <f>IFERROR('SUIVI VENTES 403e'!F6242,"")</f>
        <v>40</v>
      </c>
      <c r="C6262">
        <f>IFERROR(IF('SUIVI VENTES 403e'!$A6242&lt;&gt;"",ROUND($B6262/$A6262,2),""),"")</f>
        <v>10</v>
      </c>
      <c r="D6262" t="str">
        <f t="shared" si="159"/>
        <v/>
      </c>
      <c r="E6262">
        <f>IFERROR(INDEX($G$2:$S$15,MATCH($H6262,$G$2:$G$15,0),MATCH($I6262,$G$2:$S$2,0)),"")</f>
        <v>0.94</v>
      </c>
      <c r="F6262">
        <f>IFERROR(IF('SUIVI VENTES 403e'!$A6242&lt;&gt;"",ROUND((($C6262/1.2)-$E6262),2),""),"")</f>
        <v>7.39</v>
      </c>
      <c r="G6262">
        <f>IFERROR(IF('SUIVI VENTES 403e'!$A6242&lt;&gt;"",ROUND($F6262*$A6262,2),""),"")</f>
        <v>29.56</v>
      </c>
      <c r="H6262">
        <f>IFERROR(IF('SUIVI VENTES 403e'!$A6242&lt;&gt;"",YEAR('SUIVI VENTES 403e'!$G6242),""),"")</f>
        <v>2021</v>
      </c>
      <c r="I6262">
        <f>IFERROR(IF('SUIVI VENTES 403e'!$A6242&lt;&gt;"",MONTH('SUIVI VENTES 403e'!$G6242),""),"")</f>
        <v>7</v>
      </c>
    </row>
    <row r="6263" spans="1:9" x14ac:dyDescent="0.25">
      <c r="A6263">
        <f>IFERROR('SUIVI VENTES 403e'!B6243*(INDEX(traitement!$A$8:$B$16,MATCH('SUIVI VENTES 403e'!$H6243,traitement!$A$8:$A$16,0),2)),"")</f>
        <v>1.5</v>
      </c>
      <c r="B6263">
        <f>IFERROR('SUIVI VENTES 403e'!F6243,"")</f>
        <v>17.5</v>
      </c>
      <c r="C6263">
        <f>IFERROR(IF('SUIVI VENTES 403e'!$A6243&lt;&gt;"",ROUND($B6263/$A6263,2),""),"")</f>
        <v>11.67</v>
      </c>
      <c r="D6263" t="str">
        <f t="shared" si="159"/>
        <v/>
      </c>
      <c r="E6263">
        <f>IFERROR(INDEX($G$2:$S$15,MATCH($H6263,$G$2:$G$15,0),MATCH($I6263,$G$2:$S$2,0)),"")</f>
        <v>0.94</v>
      </c>
      <c r="F6263">
        <f>IFERROR(IF('SUIVI VENTES 403e'!$A6243&lt;&gt;"",ROUND((($C6263/1.2)-$E6263),2),""),"")</f>
        <v>8.7899999999999991</v>
      </c>
      <c r="G6263">
        <f>IFERROR(IF('SUIVI VENTES 403e'!$A6243&lt;&gt;"",ROUND($F6263*$A6263,2),""),"")</f>
        <v>13.19</v>
      </c>
      <c r="H6263">
        <f>IFERROR(IF('SUIVI VENTES 403e'!$A6243&lt;&gt;"",YEAR('SUIVI VENTES 403e'!$G6243),""),"")</f>
        <v>2021</v>
      </c>
      <c r="I6263">
        <f>IFERROR(IF('SUIVI VENTES 403e'!$A6243&lt;&gt;"",MONTH('SUIVI VENTES 403e'!$G6243),""),"")</f>
        <v>7</v>
      </c>
    </row>
    <row r="6264" spans="1:9" x14ac:dyDescent="0.25">
      <c r="A6264">
        <f>IFERROR('SUIVI VENTES 403e'!B6244*(INDEX(traitement!$A$8:$B$16,MATCH('SUIVI VENTES 403e'!$H6244,traitement!$A$8:$A$16,0),2)),"")</f>
        <v>0.5</v>
      </c>
      <c r="B6264">
        <f>IFERROR('SUIVI VENTES 403e'!F6244,"")</f>
        <v>10</v>
      </c>
      <c r="C6264">
        <f>IFERROR(IF('SUIVI VENTES 403e'!$A6244&lt;&gt;"",ROUND($B6264/$A6264,2),""),"")</f>
        <v>20</v>
      </c>
      <c r="D6264" t="str">
        <f t="shared" si="159"/>
        <v/>
      </c>
      <c r="E6264">
        <f>IFERROR(INDEX($G$2:$S$15,MATCH($H6264,$G$2:$G$15,0),MATCH($I6264,$G$2:$S$2,0)),"")</f>
        <v>0.94</v>
      </c>
      <c r="F6264">
        <f>IFERROR(IF('SUIVI VENTES 403e'!$A6244&lt;&gt;"",ROUND((($C6264/1.2)-$E6264),2),""),"")</f>
        <v>15.73</v>
      </c>
      <c r="G6264">
        <f>IFERROR(IF('SUIVI VENTES 403e'!$A6244&lt;&gt;"",ROUND($F6264*$A6264,2),""),"")</f>
        <v>7.87</v>
      </c>
      <c r="H6264">
        <f>IFERROR(IF('SUIVI VENTES 403e'!$A6244&lt;&gt;"",YEAR('SUIVI VENTES 403e'!$G6244),""),"")</f>
        <v>2021</v>
      </c>
      <c r="I6264">
        <f>IFERROR(IF('SUIVI VENTES 403e'!$A6244&lt;&gt;"",MONTH('SUIVI VENTES 403e'!$G6244),""),"")</f>
        <v>7</v>
      </c>
    </row>
    <row r="6265" spans="1:9" x14ac:dyDescent="0.25">
      <c r="A6265">
        <f>IFERROR('SUIVI VENTES 403e'!B6245*(INDEX(traitement!$A$8:$B$16,MATCH('SUIVI VENTES 403e'!$H6245,traitement!$A$8:$A$16,0),2)),"")</f>
        <v>1</v>
      </c>
      <c r="B6265">
        <f>IFERROR('SUIVI VENTES 403e'!F6245,"")</f>
        <v>10</v>
      </c>
      <c r="C6265">
        <f>IFERROR(IF('SUIVI VENTES 403e'!$A6245&lt;&gt;"",ROUND($B6265/$A6265,2),""),"")</f>
        <v>10</v>
      </c>
      <c r="D6265" t="str">
        <f t="shared" si="159"/>
        <v/>
      </c>
      <c r="E6265">
        <f>IFERROR(INDEX($G$2:$S$15,MATCH($H6265,$G$2:$G$15,0),MATCH($I6265,$G$2:$S$2,0)),"")</f>
        <v>0.94</v>
      </c>
      <c r="F6265">
        <f>IFERROR(IF('SUIVI VENTES 403e'!$A6245&lt;&gt;"",ROUND((($C6265/1.2)-$E6265),2),""),"")</f>
        <v>7.39</v>
      </c>
      <c r="G6265">
        <f>IFERROR(IF('SUIVI VENTES 403e'!$A6245&lt;&gt;"",ROUND($F6265*$A6265,2),""),"")</f>
        <v>7.39</v>
      </c>
      <c r="H6265">
        <f>IFERROR(IF('SUIVI VENTES 403e'!$A6245&lt;&gt;"",YEAR('SUIVI VENTES 403e'!$G6245),""),"")</f>
        <v>2021</v>
      </c>
      <c r="I6265">
        <f>IFERROR(IF('SUIVI VENTES 403e'!$A6245&lt;&gt;"",MONTH('SUIVI VENTES 403e'!$G6245),""),"")</f>
        <v>7</v>
      </c>
    </row>
    <row r="6266" spans="1:9" x14ac:dyDescent="0.25">
      <c r="A6266">
        <f>IFERROR('SUIVI VENTES 403e'!B6246*(INDEX(traitement!$A$8:$B$16,MATCH('SUIVI VENTES 403e'!$H6246,traitement!$A$8:$A$16,0),2)),"")</f>
        <v>6</v>
      </c>
      <c r="B6266">
        <f>IFERROR('SUIVI VENTES 403e'!F6246,"")</f>
        <v>60</v>
      </c>
      <c r="C6266">
        <f>IFERROR(IF('SUIVI VENTES 403e'!$A6246&lt;&gt;"",ROUND($B6266/$A6266,2),""),"")</f>
        <v>10</v>
      </c>
      <c r="D6266" t="str">
        <f t="shared" si="159"/>
        <v/>
      </c>
      <c r="E6266">
        <f>IFERROR(INDEX($G$2:$S$15,MATCH($H6266,$G$2:$G$15,0),MATCH($I6266,$G$2:$S$2,0)),"")</f>
        <v>0.94</v>
      </c>
      <c r="F6266">
        <f>IFERROR(IF('SUIVI VENTES 403e'!$A6246&lt;&gt;"",ROUND((($C6266/1.2)-$E6266),2),""),"")</f>
        <v>7.39</v>
      </c>
      <c r="G6266">
        <f>IFERROR(IF('SUIVI VENTES 403e'!$A6246&lt;&gt;"",ROUND($F6266*$A6266,2),""),"")</f>
        <v>44.34</v>
      </c>
      <c r="H6266">
        <f>IFERROR(IF('SUIVI VENTES 403e'!$A6246&lt;&gt;"",YEAR('SUIVI VENTES 403e'!$G6246),""),"")</f>
        <v>2021</v>
      </c>
      <c r="I6266">
        <f>IFERROR(IF('SUIVI VENTES 403e'!$A6246&lt;&gt;"",MONTH('SUIVI VENTES 403e'!$G6246),""),"")</f>
        <v>7</v>
      </c>
    </row>
    <row r="6267" spans="1:9" x14ac:dyDescent="0.25">
      <c r="A6267">
        <f>IFERROR('SUIVI VENTES 403e'!B6247*(INDEX(traitement!$A$8:$B$16,MATCH('SUIVI VENTES 403e'!$H6247,traitement!$A$8:$A$16,0),2)),"")</f>
        <v>15</v>
      </c>
      <c r="B6267">
        <f>IFERROR('SUIVI VENTES 403e'!F6247,"")</f>
        <v>150</v>
      </c>
      <c r="C6267">
        <f>IFERROR(IF('SUIVI VENTES 403e'!$A6247&lt;&gt;"",ROUND($B6267/$A6267,2),""),"")</f>
        <v>10</v>
      </c>
      <c r="D6267" t="str">
        <f t="shared" si="159"/>
        <v/>
      </c>
      <c r="E6267">
        <f>IFERROR(INDEX($G$2:$S$15,MATCH($H6267,$G$2:$G$15,0),MATCH($I6267,$G$2:$S$2,0)),"")</f>
        <v>0.94</v>
      </c>
      <c r="F6267">
        <f>IFERROR(IF('SUIVI VENTES 403e'!$A6247&lt;&gt;"",ROUND((($C6267/1.2)-$E6267),2),""),"")</f>
        <v>7.39</v>
      </c>
      <c r="G6267">
        <f>IFERROR(IF('SUIVI VENTES 403e'!$A6247&lt;&gt;"",ROUND($F6267*$A6267,2),""),"")</f>
        <v>110.85</v>
      </c>
      <c r="H6267">
        <f>IFERROR(IF('SUIVI VENTES 403e'!$A6247&lt;&gt;"",YEAR('SUIVI VENTES 403e'!$G6247),""),"")</f>
        <v>2021</v>
      </c>
      <c r="I6267">
        <f>IFERROR(IF('SUIVI VENTES 403e'!$A6247&lt;&gt;"",MONTH('SUIVI VENTES 403e'!$G6247),""),"")</f>
        <v>7</v>
      </c>
    </row>
    <row r="6268" spans="1:9" x14ac:dyDescent="0.25">
      <c r="A6268">
        <f>IFERROR('SUIVI VENTES 403e'!B6248*(INDEX(traitement!$A$8:$B$16,MATCH('SUIVI VENTES 403e'!$H6248,traitement!$A$8:$A$16,0),2)),"")</f>
        <v>20</v>
      </c>
      <c r="B6268">
        <f>IFERROR('SUIVI VENTES 403e'!F6248,"")</f>
        <v>200</v>
      </c>
      <c r="C6268">
        <f>IFERROR(IF('SUIVI VENTES 403e'!$A6248&lt;&gt;"",ROUND($B6268/$A6268,2),""),"")</f>
        <v>10</v>
      </c>
      <c r="D6268" t="str">
        <f t="shared" si="159"/>
        <v/>
      </c>
      <c r="E6268">
        <f>IFERROR(INDEX($G$2:$S$15,MATCH($H6268,$G$2:$G$15,0),MATCH($I6268,$G$2:$S$2,0)),"")</f>
        <v>0.94</v>
      </c>
      <c r="F6268">
        <f>IFERROR(IF('SUIVI VENTES 403e'!$A6248&lt;&gt;"",ROUND((($C6268/1.2)-$E6268),2),""),"")</f>
        <v>7.39</v>
      </c>
      <c r="G6268">
        <f>IFERROR(IF('SUIVI VENTES 403e'!$A6248&lt;&gt;"",ROUND($F6268*$A6268,2),""),"")</f>
        <v>147.80000000000001</v>
      </c>
      <c r="H6268">
        <f>IFERROR(IF('SUIVI VENTES 403e'!$A6248&lt;&gt;"",YEAR('SUIVI VENTES 403e'!$G6248),""),"")</f>
        <v>2021</v>
      </c>
      <c r="I6268">
        <f>IFERROR(IF('SUIVI VENTES 403e'!$A6248&lt;&gt;"",MONTH('SUIVI VENTES 403e'!$G6248),""),"")</f>
        <v>7</v>
      </c>
    </row>
    <row r="6269" spans="1:9" x14ac:dyDescent="0.25">
      <c r="A6269">
        <f>IFERROR('SUIVI VENTES 403e'!B6249*(INDEX(traitement!$A$8:$B$16,MATCH('SUIVI VENTES 403e'!$H6249,traitement!$A$8:$A$16,0),2)),"")</f>
        <v>12</v>
      </c>
      <c r="B6269">
        <f>IFERROR('SUIVI VENTES 403e'!F6249,"")</f>
        <v>120</v>
      </c>
      <c r="C6269">
        <f>IFERROR(IF('SUIVI VENTES 403e'!$A6249&lt;&gt;"",ROUND($B6269/$A6269,2),""),"")</f>
        <v>10</v>
      </c>
      <c r="D6269" t="str">
        <f t="shared" si="159"/>
        <v/>
      </c>
      <c r="E6269">
        <f>IFERROR(INDEX($G$2:$S$15,MATCH($H6269,$G$2:$G$15,0),MATCH($I6269,$G$2:$S$2,0)),"")</f>
        <v>0.94</v>
      </c>
      <c r="F6269">
        <f>IFERROR(IF('SUIVI VENTES 403e'!$A6249&lt;&gt;"",ROUND((($C6269/1.2)-$E6269),2),""),"")</f>
        <v>7.39</v>
      </c>
      <c r="G6269">
        <f>IFERROR(IF('SUIVI VENTES 403e'!$A6249&lt;&gt;"",ROUND($F6269*$A6269,2),""),"")</f>
        <v>88.68</v>
      </c>
      <c r="H6269">
        <f>IFERROR(IF('SUIVI VENTES 403e'!$A6249&lt;&gt;"",YEAR('SUIVI VENTES 403e'!$G6249),""),"")</f>
        <v>2021</v>
      </c>
      <c r="I6269">
        <f>IFERROR(IF('SUIVI VENTES 403e'!$A6249&lt;&gt;"",MONTH('SUIVI VENTES 403e'!$G6249),""),"")</f>
        <v>7</v>
      </c>
    </row>
    <row r="6270" spans="1:9" x14ac:dyDescent="0.25">
      <c r="A6270">
        <f>IFERROR('SUIVI VENTES 403e'!B6250*(INDEX(traitement!$A$8:$B$16,MATCH('SUIVI VENTES 403e'!$H6250,traitement!$A$8:$A$16,0),2)),"")</f>
        <v>3</v>
      </c>
      <c r="B6270">
        <f>IFERROR('SUIVI VENTES 403e'!F6250,"")</f>
        <v>30</v>
      </c>
      <c r="C6270">
        <f>IFERROR(IF('SUIVI VENTES 403e'!$A6250&lt;&gt;"",ROUND($B6270/$A6270,2),""),"")</f>
        <v>10</v>
      </c>
      <c r="D6270" t="str">
        <f t="shared" si="159"/>
        <v/>
      </c>
      <c r="E6270">
        <f>IFERROR(INDEX($G$2:$S$15,MATCH($H6270,$G$2:$G$15,0),MATCH($I6270,$G$2:$S$2,0)),"")</f>
        <v>0.94</v>
      </c>
      <c r="F6270">
        <f>IFERROR(IF('SUIVI VENTES 403e'!$A6250&lt;&gt;"",ROUND((($C6270/1.2)-$E6270),2),""),"")</f>
        <v>7.39</v>
      </c>
      <c r="G6270">
        <f>IFERROR(IF('SUIVI VENTES 403e'!$A6250&lt;&gt;"",ROUND($F6270*$A6270,2),""),"")</f>
        <v>22.17</v>
      </c>
      <c r="H6270">
        <f>IFERROR(IF('SUIVI VENTES 403e'!$A6250&lt;&gt;"",YEAR('SUIVI VENTES 403e'!$G6250),""),"")</f>
        <v>2021</v>
      </c>
      <c r="I6270">
        <f>IFERROR(IF('SUIVI VENTES 403e'!$A6250&lt;&gt;"",MONTH('SUIVI VENTES 403e'!$G6250),""),"")</f>
        <v>7</v>
      </c>
    </row>
    <row r="6271" spans="1:9" x14ac:dyDescent="0.25">
      <c r="A6271">
        <f>IFERROR('SUIVI VENTES 403e'!B6251*(INDEX(traitement!$A$8:$B$16,MATCH('SUIVI VENTES 403e'!$H6251,traitement!$A$8:$A$16,0),2)),"")</f>
        <v>2</v>
      </c>
      <c r="B6271">
        <f>IFERROR('SUIVI VENTES 403e'!F6251,"")</f>
        <v>20</v>
      </c>
      <c r="C6271">
        <f>IFERROR(IF('SUIVI VENTES 403e'!$A6251&lt;&gt;"",ROUND($B6271/$A6271,2),""),"")</f>
        <v>10</v>
      </c>
      <c r="D6271" t="str">
        <f t="shared" si="159"/>
        <v/>
      </c>
      <c r="E6271">
        <f>IFERROR(INDEX($G$2:$S$15,MATCH($H6271,$G$2:$G$15,0),MATCH($I6271,$G$2:$S$2,0)),"")</f>
        <v>0.94</v>
      </c>
      <c r="F6271">
        <f>IFERROR(IF('SUIVI VENTES 403e'!$A6251&lt;&gt;"",ROUND((($C6271/1.2)-$E6271),2),""),"")</f>
        <v>7.39</v>
      </c>
      <c r="G6271">
        <f>IFERROR(IF('SUIVI VENTES 403e'!$A6251&lt;&gt;"",ROUND($F6271*$A6271,2),""),"")</f>
        <v>14.78</v>
      </c>
      <c r="H6271">
        <f>IFERROR(IF('SUIVI VENTES 403e'!$A6251&lt;&gt;"",YEAR('SUIVI VENTES 403e'!$G6251),""),"")</f>
        <v>2021</v>
      </c>
      <c r="I6271">
        <f>IFERROR(IF('SUIVI VENTES 403e'!$A6251&lt;&gt;"",MONTH('SUIVI VENTES 403e'!$G6251),""),"")</f>
        <v>7</v>
      </c>
    </row>
    <row r="6272" spans="1:9" x14ac:dyDescent="0.25">
      <c r="A6272">
        <f>IFERROR('SUIVI VENTES 403e'!B6252*(INDEX(traitement!$A$8:$B$16,MATCH('SUIVI VENTES 403e'!$H6252,traitement!$A$8:$A$16,0),2)),"")</f>
        <v>4</v>
      </c>
      <c r="B6272">
        <f>IFERROR('SUIVI VENTES 403e'!F6252,"")</f>
        <v>40</v>
      </c>
      <c r="C6272">
        <f>IFERROR(IF('SUIVI VENTES 403e'!$A6252&lt;&gt;"",ROUND($B6272/$A6272,2),""),"")</f>
        <v>10</v>
      </c>
      <c r="D6272" t="str">
        <f t="shared" si="159"/>
        <v/>
      </c>
      <c r="E6272">
        <f>IFERROR(INDEX($G$2:$S$15,MATCH($H6272,$G$2:$G$15,0),MATCH($I6272,$G$2:$S$2,0)),"")</f>
        <v>0.94</v>
      </c>
      <c r="F6272">
        <f>IFERROR(IF('SUIVI VENTES 403e'!$A6252&lt;&gt;"",ROUND((($C6272/1.2)-$E6272),2),""),"")</f>
        <v>7.39</v>
      </c>
      <c r="G6272">
        <f>IFERROR(IF('SUIVI VENTES 403e'!$A6252&lt;&gt;"",ROUND($F6272*$A6272,2),""),"")</f>
        <v>29.56</v>
      </c>
      <c r="H6272">
        <f>IFERROR(IF('SUIVI VENTES 403e'!$A6252&lt;&gt;"",YEAR('SUIVI VENTES 403e'!$G6252),""),"")</f>
        <v>2021</v>
      </c>
      <c r="I6272">
        <f>IFERROR(IF('SUIVI VENTES 403e'!$A6252&lt;&gt;"",MONTH('SUIVI VENTES 403e'!$G6252),""),"")</f>
        <v>7</v>
      </c>
    </row>
    <row r="6273" spans="1:9" x14ac:dyDescent="0.25">
      <c r="A6273">
        <f>IFERROR('SUIVI VENTES 403e'!B6253*(INDEX(traitement!$A$8:$B$16,MATCH('SUIVI VENTES 403e'!$H6253,traitement!$A$8:$A$16,0),2)),"")</f>
        <v>10</v>
      </c>
      <c r="B6273">
        <f>IFERROR('SUIVI VENTES 403e'!F6253,"")</f>
        <v>100</v>
      </c>
      <c r="C6273">
        <f>IFERROR(IF('SUIVI VENTES 403e'!$A6253&lt;&gt;"",ROUND($B6273/$A6273,2),""),"")</f>
        <v>10</v>
      </c>
      <c r="D6273" t="str">
        <f t="shared" si="159"/>
        <v/>
      </c>
      <c r="E6273">
        <f>IFERROR(INDEX($G$2:$S$15,MATCH($H6273,$G$2:$G$15,0),MATCH($I6273,$G$2:$S$2,0)),"")</f>
        <v>0.94</v>
      </c>
      <c r="F6273">
        <f>IFERROR(IF('SUIVI VENTES 403e'!$A6253&lt;&gt;"",ROUND((($C6273/1.2)-$E6273),2),""),"")</f>
        <v>7.39</v>
      </c>
      <c r="G6273">
        <f>IFERROR(IF('SUIVI VENTES 403e'!$A6253&lt;&gt;"",ROUND($F6273*$A6273,2),""),"")</f>
        <v>73.900000000000006</v>
      </c>
      <c r="H6273">
        <f>IFERROR(IF('SUIVI VENTES 403e'!$A6253&lt;&gt;"",YEAR('SUIVI VENTES 403e'!$G6253),""),"")</f>
        <v>2021</v>
      </c>
      <c r="I6273">
        <f>IFERROR(IF('SUIVI VENTES 403e'!$A6253&lt;&gt;"",MONTH('SUIVI VENTES 403e'!$G6253),""),"")</f>
        <v>7</v>
      </c>
    </row>
    <row r="6274" spans="1:9" x14ac:dyDescent="0.25">
      <c r="A6274">
        <f>IFERROR('SUIVI VENTES 403e'!B6254*(INDEX(traitement!$A$8:$B$16,MATCH('SUIVI VENTES 403e'!$H6254,traitement!$A$8:$A$16,0),2)),"")</f>
        <v>1</v>
      </c>
      <c r="B6274">
        <f>IFERROR('SUIVI VENTES 403e'!F6254,"")</f>
        <v>10</v>
      </c>
      <c r="C6274">
        <f>IFERROR(IF('SUIVI VENTES 403e'!$A6254&lt;&gt;"",ROUND($B6274/$A6274,2),""),"")</f>
        <v>10</v>
      </c>
      <c r="D6274" t="str">
        <f t="shared" si="159"/>
        <v/>
      </c>
      <c r="E6274">
        <f>IFERROR(INDEX($G$2:$S$15,MATCH($H6274,$G$2:$G$15,0),MATCH($I6274,$G$2:$S$2,0)),"")</f>
        <v>0.94</v>
      </c>
      <c r="F6274">
        <f>IFERROR(IF('SUIVI VENTES 403e'!$A6254&lt;&gt;"",ROUND((($C6274/1.2)-$E6274),2),""),"")</f>
        <v>7.39</v>
      </c>
      <c r="G6274">
        <f>IFERROR(IF('SUIVI VENTES 403e'!$A6254&lt;&gt;"",ROUND($F6274*$A6274,2),""),"")</f>
        <v>7.39</v>
      </c>
      <c r="H6274">
        <f>IFERROR(IF('SUIVI VENTES 403e'!$A6254&lt;&gt;"",YEAR('SUIVI VENTES 403e'!$G6254),""),"")</f>
        <v>2021</v>
      </c>
      <c r="I6274">
        <f>IFERROR(IF('SUIVI VENTES 403e'!$A6254&lt;&gt;"",MONTH('SUIVI VENTES 403e'!$G6254),""),"")</f>
        <v>7</v>
      </c>
    </row>
    <row r="6275" spans="1:9" x14ac:dyDescent="0.25">
      <c r="A6275">
        <f>IFERROR('SUIVI VENTES 403e'!B6255*(INDEX(traitement!$A$8:$B$16,MATCH('SUIVI VENTES 403e'!$H6255,traitement!$A$8:$A$16,0),2)),"")</f>
        <v>10</v>
      </c>
      <c r="B6275">
        <f>IFERROR('SUIVI VENTES 403e'!F6255,"")</f>
        <v>100</v>
      </c>
      <c r="C6275">
        <f>IFERROR(IF('SUIVI VENTES 403e'!$A6255&lt;&gt;"",ROUND($B6275/$A6275,2),""),"")</f>
        <v>10</v>
      </c>
      <c r="D6275" t="str">
        <f t="shared" si="159"/>
        <v/>
      </c>
      <c r="E6275">
        <f>IFERROR(INDEX($G$2:$S$15,MATCH($H6275,$G$2:$G$15,0),MATCH($I6275,$G$2:$S$2,0)),"")</f>
        <v>0.94</v>
      </c>
      <c r="F6275">
        <f>IFERROR(IF('SUIVI VENTES 403e'!$A6255&lt;&gt;"",ROUND((($C6275/1.2)-$E6275),2),""),"")</f>
        <v>7.39</v>
      </c>
      <c r="G6275">
        <f>IFERROR(IF('SUIVI VENTES 403e'!$A6255&lt;&gt;"",ROUND($F6275*$A6275,2),""),"")</f>
        <v>73.900000000000006</v>
      </c>
      <c r="H6275">
        <f>IFERROR(IF('SUIVI VENTES 403e'!$A6255&lt;&gt;"",YEAR('SUIVI VENTES 403e'!$G6255),""),"")</f>
        <v>2021</v>
      </c>
      <c r="I6275">
        <f>IFERROR(IF('SUIVI VENTES 403e'!$A6255&lt;&gt;"",MONTH('SUIVI VENTES 403e'!$G6255),""),"")</f>
        <v>7</v>
      </c>
    </row>
    <row r="6276" spans="1:9" x14ac:dyDescent="0.25">
      <c r="A6276">
        <f>IFERROR('SUIVI VENTES 403e'!B6256*(INDEX(traitement!$A$8:$B$16,MATCH('SUIVI VENTES 403e'!$H6256,traitement!$A$8:$A$16,0),2)),"")</f>
        <v>5</v>
      </c>
      <c r="B6276">
        <f>IFERROR('SUIVI VENTES 403e'!F6256,"")</f>
        <v>50</v>
      </c>
      <c r="C6276">
        <f>IFERROR(IF('SUIVI VENTES 403e'!$A6256&lt;&gt;"",ROUND($B6276/$A6276,2),""),"")</f>
        <v>10</v>
      </c>
      <c r="D6276" t="str">
        <f t="shared" si="159"/>
        <v/>
      </c>
      <c r="E6276">
        <f>IFERROR(INDEX($G$2:$S$15,MATCH($H6276,$G$2:$G$15,0),MATCH($I6276,$G$2:$S$2,0)),"")</f>
        <v>0.94</v>
      </c>
      <c r="F6276">
        <f>IFERROR(IF('SUIVI VENTES 403e'!$A6256&lt;&gt;"",ROUND((($C6276/1.2)-$E6276),2),""),"")</f>
        <v>7.39</v>
      </c>
      <c r="G6276">
        <f>IFERROR(IF('SUIVI VENTES 403e'!$A6256&lt;&gt;"",ROUND($F6276*$A6276,2),""),"")</f>
        <v>36.950000000000003</v>
      </c>
      <c r="H6276">
        <f>IFERROR(IF('SUIVI VENTES 403e'!$A6256&lt;&gt;"",YEAR('SUIVI VENTES 403e'!$G6256),""),"")</f>
        <v>2021</v>
      </c>
      <c r="I6276">
        <f>IFERROR(IF('SUIVI VENTES 403e'!$A6256&lt;&gt;"",MONTH('SUIVI VENTES 403e'!$G6256),""),"")</f>
        <v>7</v>
      </c>
    </row>
    <row r="6277" spans="1:9" x14ac:dyDescent="0.25">
      <c r="A6277">
        <f>IFERROR('SUIVI VENTES 403e'!B6257*(INDEX(traitement!$A$8:$B$16,MATCH('SUIVI VENTES 403e'!$H6257,traitement!$A$8:$A$16,0),2)),"")</f>
        <v>5</v>
      </c>
      <c r="B6277">
        <f>IFERROR('SUIVI VENTES 403e'!F6257,"")</f>
        <v>50</v>
      </c>
      <c r="C6277">
        <f>IFERROR(IF('SUIVI VENTES 403e'!$A6257&lt;&gt;"",ROUND($B6277/$A6277,2),""),"")</f>
        <v>10</v>
      </c>
      <c r="D6277" t="str">
        <f t="shared" si="159"/>
        <v/>
      </c>
      <c r="E6277">
        <f>IFERROR(INDEX($G$2:$S$15,MATCH($H6277,$G$2:$G$15,0),MATCH($I6277,$G$2:$S$2,0)),"")</f>
        <v>0.94</v>
      </c>
      <c r="F6277">
        <f>IFERROR(IF('SUIVI VENTES 403e'!$A6257&lt;&gt;"",ROUND((($C6277/1.2)-$E6277),2),""),"")</f>
        <v>7.39</v>
      </c>
      <c r="G6277">
        <f>IFERROR(IF('SUIVI VENTES 403e'!$A6257&lt;&gt;"",ROUND($F6277*$A6277,2),""),"")</f>
        <v>36.950000000000003</v>
      </c>
      <c r="H6277">
        <f>IFERROR(IF('SUIVI VENTES 403e'!$A6257&lt;&gt;"",YEAR('SUIVI VENTES 403e'!$G6257),""),"")</f>
        <v>2021</v>
      </c>
      <c r="I6277">
        <f>IFERROR(IF('SUIVI VENTES 403e'!$A6257&lt;&gt;"",MONTH('SUIVI VENTES 403e'!$G6257),""),"")</f>
        <v>7</v>
      </c>
    </row>
    <row r="6278" spans="1:9" x14ac:dyDescent="0.25">
      <c r="A6278">
        <f>IFERROR('SUIVI VENTES 403e'!B6258*(INDEX(traitement!$A$8:$B$16,MATCH('SUIVI VENTES 403e'!$H6258,traitement!$A$8:$A$16,0),2)),"")</f>
        <v>20</v>
      </c>
      <c r="B6278">
        <f>IFERROR('SUIVI VENTES 403e'!F6258,"")</f>
        <v>233.33</v>
      </c>
      <c r="C6278">
        <f>IFERROR(IF('SUIVI VENTES 403e'!$A6258&lt;&gt;"",ROUND($B6278/$A6278,2),""),"")</f>
        <v>11.67</v>
      </c>
      <c r="D6278" t="str">
        <f t="shared" si="159"/>
        <v/>
      </c>
      <c r="E6278">
        <f>IFERROR(INDEX($G$2:$S$15,MATCH($H6278,$G$2:$G$15,0),MATCH($I6278,$G$2:$S$2,0)),"")</f>
        <v>0.94</v>
      </c>
      <c r="F6278">
        <f>IFERROR(IF('SUIVI VENTES 403e'!$A6258&lt;&gt;"",ROUND((($C6278/1.2)-$E6278),2),""),"")</f>
        <v>8.7899999999999991</v>
      </c>
      <c r="G6278">
        <f>IFERROR(IF('SUIVI VENTES 403e'!$A6258&lt;&gt;"",ROUND($F6278*$A6278,2),""),"")</f>
        <v>175.8</v>
      </c>
      <c r="H6278">
        <f>IFERROR(IF('SUIVI VENTES 403e'!$A6258&lt;&gt;"",YEAR('SUIVI VENTES 403e'!$G6258),""),"")</f>
        <v>2021</v>
      </c>
      <c r="I6278">
        <f>IFERROR(IF('SUIVI VENTES 403e'!$A6258&lt;&gt;"",MONTH('SUIVI VENTES 403e'!$G6258),""),"")</f>
        <v>7</v>
      </c>
    </row>
    <row r="6279" spans="1:9" x14ac:dyDescent="0.25">
      <c r="A6279">
        <f>IFERROR('SUIVI VENTES 403e'!B6259*(INDEX(traitement!$A$8:$B$16,MATCH('SUIVI VENTES 403e'!$H6259,traitement!$A$8:$A$16,0),2)),"")</f>
        <v>15</v>
      </c>
      <c r="B6279">
        <f>IFERROR('SUIVI VENTES 403e'!F6259,"")</f>
        <v>150</v>
      </c>
      <c r="C6279">
        <f>IFERROR(IF('SUIVI VENTES 403e'!$A6259&lt;&gt;"",ROUND($B6279/$A6279,2),""),"")</f>
        <v>10</v>
      </c>
      <c r="D6279" t="str">
        <f t="shared" si="159"/>
        <v/>
      </c>
      <c r="E6279">
        <f>IFERROR(INDEX($G$2:$S$15,MATCH($H6279,$G$2:$G$15,0),MATCH($I6279,$G$2:$S$2,0)),"")</f>
        <v>0.94</v>
      </c>
      <c r="F6279">
        <f>IFERROR(IF('SUIVI VENTES 403e'!$A6259&lt;&gt;"",ROUND((($C6279/1.2)-$E6279),2),""),"")</f>
        <v>7.39</v>
      </c>
      <c r="G6279">
        <f>IFERROR(IF('SUIVI VENTES 403e'!$A6259&lt;&gt;"",ROUND($F6279*$A6279,2),""),"")</f>
        <v>110.85</v>
      </c>
      <c r="H6279">
        <f>IFERROR(IF('SUIVI VENTES 403e'!$A6259&lt;&gt;"",YEAR('SUIVI VENTES 403e'!$G6259),""),"")</f>
        <v>2021</v>
      </c>
      <c r="I6279">
        <f>IFERROR(IF('SUIVI VENTES 403e'!$A6259&lt;&gt;"",MONTH('SUIVI VENTES 403e'!$G6259),""),"")</f>
        <v>7</v>
      </c>
    </row>
    <row r="6280" spans="1:9" x14ac:dyDescent="0.25">
      <c r="A6280">
        <f>IFERROR('SUIVI VENTES 403e'!B6260*(INDEX(traitement!$A$8:$B$16,MATCH('SUIVI VENTES 403e'!$H6260,traitement!$A$8:$A$16,0),2)),"")</f>
        <v>3</v>
      </c>
      <c r="B6280">
        <f>IFERROR('SUIVI VENTES 403e'!F6260,"")</f>
        <v>0</v>
      </c>
      <c r="C6280">
        <f>IFERROR(IF('SUIVI VENTES 403e'!$A6260&lt;&gt;"",ROUND($B6280/$A6280,2),""),"")</f>
        <v>0</v>
      </c>
      <c r="D6280">
        <f t="shared" si="159"/>
        <v>3</v>
      </c>
      <c r="E6280">
        <f>IFERROR(INDEX($G$2:$S$15,MATCH($H6280,$G$2:$G$15,0),MATCH($I6280,$G$2:$S$2,0)),"")</f>
        <v>0.94</v>
      </c>
      <c r="F6280">
        <f>IFERROR(IF('SUIVI VENTES 403e'!$A6260&lt;&gt;"",ROUND((($C6280/1.2)-$E6280),2),""),"")</f>
        <v>-0.94</v>
      </c>
      <c r="G6280">
        <f>IFERROR(IF('SUIVI VENTES 403e'!$A6260&lt;&gt;"",ROUND($F6280*$A6280,2),""),"")</f>
        <v>-2.82</v>
      </c>
      <c r="H6280">
        <f>IFERROR(IF('SUIVI VENTES 403e'!$A6260&lt;&gt;"",YEAR('SUIVI VENTES 403e'!$G6260),""),"")</f>
        <v>2021</v>
      </c>
      <c r="I6280">
        <f>IFERROR(IF('SUIVI VENTES 403e'!$A6260&lt;&gt;"",MONTH('SUIVI VENTES 403e'!$G6260),""),"")</f>
        <v>7</v>
      </c>
    </row>
    <row r="6281" spans="1:9" x14ac:dyDescent="0.25">
      <c r="A6281">
        <f>IFERROR('SUIVI VENTES 403e'!B6261*(INDEX(traitement!$A$8:$B$16,MATCH('SUIVI VENTES 403e'!$H6261,traitement!$A$8:$A$16,0),2)),"")</f>
        <v>12</v>
      </c>
      <c r="B6281">
        <f>IFERROR('SUIVI VENTES 403e'!F6261,"")</f>
        <v>120</v>
      </c>
      <c r="C6281">
        <f>IFERROR(IF('SUIVI VENTES 403e'!$A6261&lt;&gt;"",ROUND($B6281/$A6281,2),""),"")</f>
        <v>10</v>
      </c>
      <c r="D6281" t="str">
        <f t="shared" si="159"/>
        <v/>
      </c>
      <c r="E6281">
        <f>IFERROR(INDEX($G$2:$S$15,MATCH($H6281,$G$2:$G$15,0),MATCH($I6281,$G$2:$S$2,0)),"")</f>
        <v>0.94</v>
      </c>
      <c r="F6281">
        <f>IFERROR(IF('SUIVI VENTES 403e'!$A6261&lt;&gt;"",ROUND((($C6281/1.2)-$E6281),2),""),"")</f>
        <v>7.39</v>
      </c>
      <c r="G6281">
        <f>IFERROR(IF('SUIVI VENTES 403e'!$A6261&lt;&gt;"",ROUND($F6281*$A6281,2),""),"")</f>
        <v>88.68</v>
      </c>
      <c r="H6281">
        <f>IFERROR(IF('SUIVI VENTES 403e'!$A6261&lt;&gt;"",YEAR('SUIVI VENTES 403e'!$G6261),""),"")</f>
        <v>2021</v>
      </c>
      <c r="I6281">
        <f>IFERROR(IF('SUIVI VENTES 403e'!$A6261&lt;&gt;"",MONTH('SUIVI VENTES 403e'!$G6261),""),"")</f>
        <v>7</v>
      </c>
    </row>
    <row r="6282" spans="1:9" x14ac:dyDescent="0.25">
      <c r="A6282">
        <f>IFERROR('SUIVI VENTES 403e'!B6262*(INDEX(traitement!$A$8:$B$16,MATCH('SUIVI VENTES 403e'!$H6262,traitement!$A$8:$A$16,0),2)),"")</f>
        <v>5</v>
      </c>
      <c r="B6282">
        <f>IFERROR('SUIVI VENTES 403e'!F6262,"")</f>
        <v>50</v>
      </c>
      <c r="C6282">
        <f>IFERROR(IF('SUIVI VENTES 403e'!$A6262&lt;&gt;"",ROUND($B6282/$A6282,2),""),"")</f>
        <v>10</v>
      </c>
      <c r="D6282" t="str">
        <f t="shared" si="159"/>
        <v/>
      </c>
      <c r="E6282">
        <f>IFERROR(INDEX($G$2:$S$15,MATCH($H6282,$G$2:$G$15,0),MATCH($I6282,$G$2:$S$2,0)),"")</f>
        <v>0.94</v>
      </c>
      <c r="F6282">
        <f>IFERROR(IF('SUIVI VENTES 403e'!$A6262&lt;&gt;"",ROUND((($C6282/1.2)-$E6282),2),""),"")</f>
        <v>7.39</v>
      </c>
      <c r="G6282">
        <f>IFERROR(IF('SUIVI VENTES 403e'!$A6262&lt;&gt;"",ROUND($F6282*$A6282,2),""),"")</f>
        <v>36.950000000000003</v>
      </c>
      <c r="H6282">
        <f>IFERROR(IF('SUIVI VENTES 403e'!$A6262&lt;&gt;"",YEAR('SUIVI VENTES 403e'!$G6262),""),"")</f>
        <v>2021</v>
      </c>
      <c r="I6282">
        <f>IFERROR(IF('SUIVI VENTES 403e'!$A6262&lt;&gt;"",MONTH('SUIVI VENTES 403e'!$G6262),""),"")</f>
        <v>7</v>
      </c>
    </row>
    <row r="6283" spans="1:9" x14ac:dyDescent="0.25">
      <c r="A6283">
        <f>IFERROR('SUIVI VENTES 403e'!B6263*(INDEX(traitement!$A$8:$B$16,MATCH('SUIVI VENTES 403e'!$H6263,traitement!$A$8:$A$16,0),2)),"")</f>
        <v>12</v>
      </c>
      <c r="B6283">
        <f>IFERROR('SUIVI VENTES 403e'!F6263,"")</f>
        <v>120</v>
      </c>
      <c r="C6283">
        <f>IFERROR(IF('SUIVI VENTES 403e'!$A6263&lt;&gt;"",ROUND($B6283/$A6283,2),""),"")</f>
        <v>10</v>
      </c>
      <c r="D6283" t="str">
        <f t="shared" si="159"/>
        <v/>
      </c>
      <c r="E6283">
        <f>IFERROR(INDEX($G$2:$S$15,MATCH($H6283,$G$2:$G$15,0),MATCH($I6283,$G$2:$S$2,0)),"")</f>
        <v>0.94</v>
      </c>
      <c r="F6283">
        <f>IFERROR(IF('SUIVI VENTES 403e'!$A6263&lt;&gt;"",ROUND((($C6283/1.2)-$E6283),2),""),"")</f>
        <v>7.39</v>
      </c>
      <c r="G6283">
        <f>IFERROR(IF('SUIVI VENTES 403e'!$A6263&lt;&gt;"",ROUND($F6283*$A6283,2),""),"")</f>
        <v>88.68</v>
      </c>
      <c r="H6283">
        <f>IFERROR(IF('SUIVI VENTES 403e'!$A6263&lt;&gt;"",YEAR('SUIVI VENTES 403e'!$G6263),""),"")</f>
        <v>2021</v>
      </c>
      <c r="I6283">
        <f>IFERROR(IF('SUIVI VENTES 403e'!$A6263&lt;&gt;"",MONTH('SUIVI VENTES 403e'!$G6263),""),"")</f>
        <v>7</v>
      </c>
    </row>
    <row r="6284" spans="1:9" x14ac:dyDescent="0.25">
      <c r="A6284">
        <f>IFERROR('SUIVI VENTES 403e'!B6264*(INDEX(traitement!$A$8:$B$16,MATCH('SUIVI VENTES 403e'!$H6264,traitement!$A$8:$A$16,0),2)),"")</f>
        <v>12</v>
      </c>
      <c r="B6284">
        <f>IFERROR('SUIVI VENTES 403e'!F6264,"")</f>
        <v>120</v>
      </c>
      <c r="C6284">
        <f>IFERROR(IF('SUIVI VENTES 403e'!$A6264&lt;&gt;"",ROUND($B6284/$A6284,2),""),"")</f>
        <v>10</v>
      </c>
      <c r="D6284" t="str">
        <f t="shared" si="159"/>
        <v/>
      </c>
      <c r="E6284">
        <f>IFERROR(INDEX($G$2:$S$15,MATCH($H6284,$G$2:$G$15,0),MATCH($I6284,$G$2:$S$2,0)),"")</f>
        <v>0.94</v>
      </c>
      <c r="F6284">
        <f>IFERROR(IF('SUIVI VENTES 403e'!$A6264&lt;&gt;"",ROUND((($C6284/1.2)-$E6284),2),""),"")</f>
        <v>7.39</v>
      </c>
      <c r="G6284">
        <f>IFERROR(IF('SUIVI VENTES 403e'!$A6264&lt;&gt;"",ROUND($F6284*$A6284,2),""),"")</f>
        <v>88.68</v>
      </c>
      <c r="H6284">
        <f>IFERROR(IF('SUIVI VENTES 403e'!$A6264&lt;&gt;"",YEAR('SUIVI VENTES 403e'!$G6264),""),"")</f>
        <v>2021</v>
      </c>
      <c r="I6284">
        <f>IFERROR(IF('SUIVI VENTES 403e'!$A6264&lt;&gt;"",MONTH('SUIVI VENTES 403e'!$G6264),""),"")</f>
        <v>7</v>
      </c>
    </row>
    <row r="6285" spans="1:9" x14ac:dyDescent="0.25">
      <c r="A6285">
        <f>IFERROR('SUIVI VENTES 403e'!B6265*(INDEX(traitement!$A$8:$B$16,MATCH('SUIVI VENTES 403e'!$H6265,traitement!$A$8:$A$16,0),2)),"")</f>
        <v>10</v>
      </c>
      <c r="B6285">
        <f>IFERROR('SUIVI VENTES 403e'!F6265,"")</f>
        <v>100</v>
      </c>
      <c r="C6285">
        <f>IFERROR(IF('SUIVI VENTES 403e'!$A6265&lt;&gt;"",ROUND($B6285/$A6285,2),""),"")</f>
        <v>10</v>
      </c>
      <c r="D6285" t="str">
        <f t="shared" si="159"/>
        <v/>
      </c>
      <c r="E6285">
        <f>IFERROR(INDEX($G$2:$S$15,MATCH($H6285,$G$2:$G$15,0),MATCH($I6285,$G$2:$S$2,0)),"")</f>
        <v>0.94</v>
      </c>
      <c r="F6285">
        <f>IFERROR(IF('SUIVI VENTES 403e'!$A6265&lt;&gt;"",ROUND((($C6285/1.2)-$E6285),2),""),"")</f>
        <v>7.39</v>
      </c>
      <c r="G6285">
        <f>IFERROR(IF('SUIVI VENTES 403e'!$A6265&lt;&gt;"",ROUND($F6285*$A6285,2),""),"")</f>
        <v>73.900000000000006</v>
      </c>
      <c r="H6285">
        <f>IFERROR(IF('SUIVI VENTES 403e'!$A6265&lt;&gt;"",YEAR('SUIVI VENTES 403e'!$G6265),""),"")</f>
        <v>2021</v>
      </c>
      <c r="I6285">
        <f>IFERROR(IF('SUIVI VENTES 403e'!$A6265&lt;&gt;"",MONTH('SUIVI VENTES 403e'!$G6265),""),"")</f>
        <v>7</v>
      </c>
    </row>
    <row r="6286" spans="1:9" x14ac:dyDescent="0.25">
      <c r="A6286">
        <f>IFERROR('SUIVI VENTES 403e'!B6266*(INDEX(traitement!$A$8:$B$16,MATCH('SUIVI VENTES 403e'!$H6266,traitement!$A$8:$A$16,0),2)),"")</f>
        <v>5</v>
      </c>
      <c r="B6286">
        <f>IFERROR('SUIVI VENTES 403e'!F6266,"")</f>
        <v>50</v>
      </c>
      <c r="C6286">
        <f>IFERROR(IF('SUIVI VENTES 403e'!$A6266&lt;&gt;"",ROUND($B6286/$A6286,2),""),"")</f>
        <v>10</v>
      </c>
      <c r="D6286" t="str">
        <f t="shared" si="159"/>
        <v/>
      </c>
      <c r="E6286">
        <f>IFERROR(INDEX($G$2:$S$15,MATCH($H6286,$G$2:$G$15,0),MATCH($I6286,$G$2:$S$2,0)),"")</f>
        <v>0.94</v>
      </c>
      <c r="F6286">
        <f>IFERROR(IF('SUIVI VENTES 403e'!$A6266&lt;&gt;"",ROUND((($C6286/1.2)-$E6286),2),""),"")</f>
        <v>7.39</v>
      </c>
      <c r="G6286">
        <f>IFERROR(IF('SUIVI VENTES 403e'!$A6266&lt;&gt;"",ROUND($F6286*$A6286,2),""),"")</f>
        <v>36.950000000000003</v>
      </c>
      <c r="H6286">
        <f>IFERROR(IF('SUIVI VENTES 403e'!$A6266&lt;&gt;"",YEAR('SUIVI VENTES 403e'!$G6266),""),"")</f>
        <v>2021</v>
      </c>
      <c r="I6286">
        <f>IFERROR(IF('SUIVI VENTES 403e'!$A6266&lt;&gt;"",MONTH('SUIVI VENTES 403e'!$G6266),""),"")</f>
        <v>7</v>
      </c>
    </row>
    <row r="6287" spans="1:9" x14ac:dyDescent="0.25">
      <c r="A6287">
        <f>IFERROR('SUIVI VENTES 403e'!B6267*(INDEX(traitement!$A$8:$B$16,MATCH('SUIVI VENTES 403e'!$H6267,traitement!$A$8:$A$16,0),2)),"")</f>
        <v>6</v>
      </c>
      <c r="B6287">
        <f>IFERROR('SUIVI VENTES 403e'!F6267,"")</f>
        <v>60</v>
      </c>
      <c r="C6287">
        <f>IFERROR(IF('SUIVI VENTES 403e'!$A6267&lt;&gt;"",ROUND($B6287/$A6287,2),""),"")</f>
        <v>10</v>
      </c>
      <c r="D6287" t="str">
        <f t="shared" si="159"/>
        <v/>
      </c>
      <c r="E6287">
        <f>IFERROR(INDEX($G$2:$S$15,MATCH($H6287,$G$2:$G$15,0),MATCH($I6287,$G$2:$S$2,0)),"")</f>
        <v>0.94</v>
      </c>
      <c r="F6287">
        <f>IFERROR(IF('SUIVI VENTES 403e'!$A6267&lt;&gt;"",ROUND((($C6287/1.2)-$E6287),2),""),"")</f>
        <v>7.39</v>
      </c>
      <c r="G6287">
        <f>IFERROR(IF('SUIVI VENTES 403e'!$A6267&lt;&gt;"",ROUND($F6287*$A6287,2),""),"")</f>
        <v>44.34</v>
      </c>
      <c r="H6287">
        <f>IFERROR(IF('SUIVI VENTES 403e'!$A6267&lt;&gt;"",YEAR('SUIVI VENTES 403e'!$G6267),""),"")</f>
        <v>2021</v>
      </c>
      <c r="I6287">
        <f>IFERROR(IF('SUIVI VENTES 403e'!$A6267&lt;&gt;"",MONTH('SUIVI VENTES 403e'!$G6267),""),"")</f>
        <v>7</v>
      </c>
    </row>
    <row r="6288" spans="1:9" x14ac:dyDescent="0.25">
      <c r="A6288">
        <f>IFERROR('SUIVI VENTES 403e'!B6268*(INDEX(traitement!$A$8:$B$16,MATCH('SUIVI VENTES 403e'!$H6268,traitement!$A$8:$A$16,0),2)),"")</f>
        <v>3</v>
      </c>
      <c r="B6288">
        <f>IFERROR('SUIVI VENTES 403e'!F6268,"")</f>
        <v>30</v>
      </c>
      <c r="C6288">
        <f>IFERROR(IF('SUIVI VENTES 403e'!$A6268&lt;&gt;"",ROUND($B6288/$A6288,2),""),"")</f>
        <v>10</v>
      </c>
      <c r="D6288" t="str">
        <f t="shared" si="159"/>
        <v/>
      </c>
      <c r="E6288">
        <f>IFERROR(INDEX($G$2:$S$15,MATCH($H6288,$G$2:$G$15,0),MATCH($I6288,$G$2:$S$2,0)),"")</f>
        <v>0.94</v>
      </c>
      <c r="F6288">
        <f>IFERROR(IF('SUIVI VENTES 403e'!$A6268&lt;&gt;"",ROUND((($C6288/1.2)-$E6288),2),""),"")</f>
        <v>7.39</v>
      </c>
      <c r="G6288">
        <f>IFERROR(IF('SUIVI VENTES 403e'!$A6268&lt;&gt;"",ROUND($F6288*$A6288,2),""),"")</f>
        <v>22.17</v>
      </c>
      <c r="H6288">
        <f>IFERROR(IF('SUIVI VENTES 403e'!$A6268&lt;&gt;"",YEAR('SUIVI VENTES 403e'!$G6268),""),"")</f>
        <v>2021</v>
      </c>
      <c r="I6288">
        <f>IFERROR(IF('SUIVI VENTES 403e'!$A6268&lt;&gt;"",MONTH('SUIVI VENTES 403e'!$G6268),""),"")</f>
        <v>7</v>
      </c>
    </row>
    <row r="6289" spans="1:9" x14ac:dyDescent="0.25">
      <c r="A6289">
        <f>IFERROR('SUIVI VENTES 403e'!B6269*(INDEX(traitement!$A$8:$B$16,MATCH('SUIVI VENTES 403e'!$H6269,traitement!$A$8:$A$16,0),2)),"")</f>
        <v>12</v>
      </c>
      <c r="B6289">
        <f>IFERROR('SUIVI VENTES 403e'!F6269,"")</f>
        <v>120</v>
      </c>
      <c r="C6289">
        <f>IFERROR(IF('SUIVI VENTES 403e'!$A6269&lt;&gt;"",ROUND($B6289/$A6289,2),""),"")</f>
        <v>10</v>
      </c>
      <c r="D6289" t="str">
        <f t="shared" si="159"/>
        <v/>
      </c>
      <c r="E6289">
        <f>IFERROR(INDEX($G$2:$S$15,MATCH($H6289,$G$2:$G$15,0),MATCH($I6289,$G$2:$S$2,0)),"")</f>
        <v>0.94</v>
      </c>
      <c r="F6289">
        <f>IFERROR(IF('SUIVI VENTES 403e'!$A6269&lt;&gt;"",ROUND((($C6289/1.2)-$E6289),2),""),"")</f>
        <v>7.39</v>
      </c>
      <c r="G6289">
        <f>IFERROR(IF('SUIVI VENTES 403e'!$A6269&lt;&gt;"",ROUND($F6289*$A6289,2),""),"")</f>
        <v>88.68</v>
      </c>
      <c r="H6289">
        <f>IFERROR(IF('SUIVI VENTES 403e'!$A6269&lt;&gt;"",YEAR('SUIVI VENTES 403e'!$G6269),""),"")</f>
        <v>2021</v>
      </c>
      <c r="I6289">
        <f>IFERROR(IF('SUIVI VENTES 403e'!$A6269&lt;&gt;"",MONTH('SUIVI VENTES 403e'!$G6269),""),"")</f>
        <v>7</v>
      </c>
    </row>
    <row r="6290" spans="1:9" x14ac:dyDescent="0.25">
      <c r="A6290">
        <f>IFERROR('SUIVI VENTES 403e'!B6270*(INDEX(traitement!$A$8:$B$16,MATCH('SUIVI VENTES 403e'!$H6270,traitement!$A$8:$A$16,0),2)),"")</f>
        <v>30</v>
      </c>
      <c r="B6290">
        <f>IFERROR('SUIVI VENTES 403e'!F6270,"")</f>
        <v>300</v>
      </c>
      <c r="C6290">
        <f>IFERROR(IF('SUIVI VENTES 403e'!$A6270&lt;&gt;"",ROUND($B6290/$A6290,2),""),"")</f>
        <v>10</v>
      </c>
      <c r="D6290" t="str">
        <f t="shared" si="159"/>
        <v/>
      </c>
      <c r="E6290">
        <f>IFERROR(INDEX($G$2:$S$15,MATCH($H6290,$G$2:$G$15,0),MATCH($I6290,$G$2:$S$2,0)),"")</f>
        <v>0.94</v>
      </c>
      <c r="F6290">
        <f>IFERROR(IF('SUIVI VENTES 403e'!$A6270&lt;&gt;"",ROUND((($C6290/1.2)-$E6290),2),""),"")</f>
        <v>7.39</v>
      </c>
      <c r="G6290">
        <f>IFERROR(IF('SUIVI VENTES 403e'!$A6270&lt;&gt;"",ROUND($F6290*$A6290,2),""),"")</f>
        <v>221.7</v>
      </c>
      <c r="H6290">
        <f>IFERROR(IF('SUIVI VENTES 403e'!$A6270&lt;&gt;"",YEAR('SUIVI VENTES 403e'!$G6270),""),"")</f>
        <v>2021</v>
      </c>
      <c r="I6290">
        <f>IFERROR(IF('SUIVI VENTES 403e'!$A6270&lt;&gt;"",MONTH('SUIVI VENTES 403e'!$G6270),""),"")</f>
        <v>7</v>
      </c>
    </row>
    <row r="6291" spans="1:9" x14ac:dyDescent="0.25">
      <c r="A6291">
        <f>IFERROR('SUIVI VENTES 403e'!B6271*(INDEX(traitement!$A$8:$B$16,MATCH('SUIVI VENTES 403e'!$H6271,traitement!$A$8:$A$16,0),2)),"")</f>
        <v>12</v>
      </c>
      <c r="B6291">
        <f>IFERROR('SUIVI VENTES 403e'!F6271,"")</f>
        <v>120</v>
      </c>
      <c r="C6291">
        <f>IFERROR(IF('SUIVI VENTES 403e'!$A6271&lt;&gt;"",ROUND($B6291/$A6291,2),""),"")</f>
        <v>10</v>
      </c>
      <c r="D6291" t="str">
        <f t="shared" si="159"/>
        <v/>
      </c>
      <c r="E6291">
        <f>IFERROR(INDEX($G$2:$S$15,MATCH($H6291,$G$2:$G$15,0),MATCH($I6291,$G$2:$S$2,0)),"")</f>
        <v>0.94</v>
      </c>
      <c r="F6291">
        <f>IFERROR(IF('SUIVI VENTES 403e'!$A6271&lt;&gt;"",ROUND((($C6291/1.2)-$E6291),2),""),"")</f>
        <v>7.39</v>
      </c>
      <c r="G6291">
        <f>IFERROR(IF('SUIVI VENTES 403e'!$A6271&lt;&gt;"",ROUND($F6291*$A6291,2),""),"")</f>
        <v>88.68</v>
      </c>
      <c r="H6291">
        <f>IFERROR(IF('SUIVI VENTES 403e'!$A6271&lt;&gt;"",YEAR('SUIVI VENTES 403e'!$G6271),""),"")</f>
        <v>2021</v>
      </c>
      <c r="I6291">
        <f>IFERROR(IF('SUIVI VENTES 403e'!$A6271&lt;&gt;"",MONTH('SUIVI VENTES 403e'!$G6271),""),"")</f>
        <v>7</v>
      </c>
    </row>
    <row r="6292" spans="1:9" x14ac:dyDescent="0.25">
      <c r="A6292">
        <f>IFERROR('SUIVI VENTES 403e'!B6272*(INDEX(traitement!$A$8:$B$16,MATCH('SUIVI VENTES 403e'!$H6272,traitement!$A$8:$A$16,0),2)),"")</f>
        <v>12</v>
      </c>
      <c r="B6292">
        <f>IFERROR('SUIVI VENTES 403e'!F6272,"")</f>
        <v>120</v>
      </c>
      <c r="C6292">
        <f>IFERROR(IF('SUIVI VENTES 403e'!$A6272&lt;&gt;"",ROUND($B6292/$A6292,2),""),"")</f>
        <v>10</v>
      </c>
      <c r="D6292" t="str">
        <f t="shared" si="159"/>
        <v/>
      </c>
      <c r="E6292">
        <f>IFERROR(INDEX($G$2:$S$15,MATCH($H6292,$G$2:$G$15,0),MATCH($I6292,$G$2:$S$2,0)),"")</f>
        <v>0.94</v>
      </c>
      <c r="F6292">
        <f>IFERROR(IF('SUIVI VENTES 403e'!$A6272&lt;&gt;"",ROUND((($C6292/1.2)-$E6292),2),""),"")</f>
        <v>7.39</v>
      </c>
      <c r="G6292">
        <f>IFERROR(IF('SUIVI VENTES 403e'!$A6272&lt;&gt;"",ROUND($F6292*$A6292,2),""),"")</f>
        <v>88.68</v>
      </c>
      <c r="H6292">
        <f>IFERROR(IF('SUIVI VENTES 403e'!$A6272&lt;&gt;"",YEAR('SUIVI VENTES 403e'!$G6272),""),"")</f>
        <v>2021</v>
      </c>
      <c r="I6292">
        <f>IFERROR(IF('SUIVI VENTES 403e'!$A6272&lt;&gt;"",MONTH('SUIVI VENTES 403e'!$G6272),""),"")</f>
        <v>7</v>
      </c>
    </row>
    <row r="6293" spans="1:9" x14ac:dyDescent="0.25">
      <c r="A6293">
        <f>IFERROR('SUIVI VENTES 403e'!B6273*(INDEX(traitement!$A$8:$B$16,MATCH('SUIVI VENTES 403e'!$H6273,traitement!$A$8:$A$16,0),2)),"")</f>
        <v>12</v>
      </c>
      <c r="B6293">
        <f>IFERROR('SUIVI VENTES 403e'!F6273,"")</f>
        <v>120</v>
      </c>
      <c r="C6293">
        <f>IFERROR(IF('SUIVI VENTES 403e'!$A6273&lt;&gt;"",ROUND($B6293/$A6293,2),""),"")</f>
        <v>10</v>
      </c>
      <c r="D6293" t="str">
        <f t="shared" si="159"/>
        <v/>
      </c>
      <c r="E6293">
        <f>IFERROR(INDEX($G$2:$S$15,MATCH($H6293,$G$2:$G$15,0),MATCH($I6293,$G$2:$S$2,0)),"")</f>
        <v>0.94</v>
      </c>
      <c r="F6293">
        <f>IFERROR(IF('SUIVI VENTES 403e'!$A6273&lt;&gt;"",ROUND((($C6293/1.2)-$E6293),2),""),"")</f>
        <v>7.39</v>
      </c>
      <c r="G6293">
        <f>IFERROR(IF('SUIVI VENTES 403e'!$A6273&lt;&gt;"",ROUND($F6293*$A6293,2),""),"")</f>
        <v>88.68</v>
      </c>
      <c r="H6293">
        <f>IFERROR(IF('SUIVI VENTES 403e'!$A6273&lt;&gt;"",YEAR('SUIVI VENTES 403e'!$G6273),""),"")</f>
        <v>2021</v>
      </c>
      <c r="I6293">
        <f>IFERROR(IF('SUIVI VENTES 403e'!$A6273&lt;&gt;"",MONTH('SUIVI VENTES 403e'!$G6273),""),"")</f>
        <v>7</v>
      </c>
    </row>
    <row r="6294" spans="1:9" x14ac:dyDescent="0.25">
      <c r="A6294">
        <f>IFERROR('SUIVI VENTES 403e'!B6274*(INDEX(traitement!$A$8:$B$16,MATCH('SUIVI VENTES 403e'!$H6274,traitement!$A$8:$A$16,0),2)),"")</f>
        <v>2</v>
      </c>
      <c r="B6294">
        <f>IFERROR('SUIVI VENTES 403e'!F6274,"")</f>
        <v>0</v>
      </c>
      <c r="C6294">
        <f>IFERROR(IF('SUIVI VENTES 403e'!$A6274&lt;&gt;"",ROUND($B6294/$A6294,2),""),"")</f>
        <v>0</v>
      </c>
      <c r="D6294">
        <f t="shared" si="159"/>
        <v>2</v>
      </c>
      <c r="E6294">
        <f>IFERROR(INDEX($G$2:$S$15,MATCH($H6294,$G$2:$G$15,0),MATCH($I6294,$G$2:$S$2,0)),"")</f>
        <v>0.94</v>
      </c>
      <c r="F6294">
        <f>IFERROR(IF('SUIVI VENTES 403e'!$A6274&lt;&gt;"",ROUND((($C6294/1.2)-$E6294),2),""),"")</f>
        <v>-0.94</v>
      </c>
      <c r="G6294">
        <f>IFERROR(IF('SUIVI VENTES 403e'!$A6274&lt;&gt;"",ROUND($F6294*$A6294,2),""),"")</f>
        <v>-1.88</v>
      </c>
      <c r="H6294">
        <f>IFERROR(IF('SUIVI VENTES 403e'!$A6274&lt;&gt;"",YEAR('SUIVI VENTES 403e'!$G6274),""),"")</f>
        <v>2021</v>
      </c>
      <c r="I6294">
        <f>IFERROR(IF('SUIVI VENTES 403e'!$A6274&lt;&gt;"",MONTH('SUIVI VENTES 403e'!$G6274),""),"")</f>
        <v>7</v>
      </c>
    </row>
    <row r="6295" spans="1:9" x14ac:dyDescent="0.25">
      <c r="A6295">
        <f>IFERROR('SUIVI VENTES 403e'!B6275*(INDEX(traitement!$A$8:$B$16,MATCH('SUIVI VENTES 403e'!$H6275,traitement!$A$8:$A$16,0),2)),"")</f>
        <v>3</v>
      </c>
      <c r="B6295">
        <f>IFERROR('SUIVI VENTES 403e'!F6275,"")</f>
        <v>30</v>
      </c>
      <c r="C6295">
        <f>IFERROR(IF('SUIVI VENTES 403e'!$A6275&lt;&gt;"",ROUND($B6295/$A6295,2),""),"")</f>
        <v>10</v>
      </c>
      <c r="D6295" t="str">
        <f t="shared" ref="D6295:D6358" si="160">IF(B6295&lt;&gt;0,"",IF(A6295&lt;&gt;"",A6295,""))</f>
        <v/>
      </c>
      <c r="E6295">
        <f>IFERROR(INDEX($G$2:$S$15,MATCH($H6295,$G$2:$G$15,0),MATCH($I6295,$G$2:$S$2,0)),"")</f>
        <v>0.94</v>
      </c>
      <c r="F6295">
        <f>IFERROR(IF('SUIVI VENTES 403e'!$A6275&lt;&gt;"",ROUND((($C6295/1.2)-$E6295),2),""),"")</f>
        <v>7.39</v>
      </c>
      <c r="G6295">
        <f>IFERROR(IF('SUIVI VENTES 403e'!$A6275&lt;&gt;"",ROUND($F6295*$A6295,2),""),"")</f>
        <v>22.17</v>
      </c>
      <c r="H6295">
        <f>IFERROR(IF('SUIVI VENTES 403e'!$A6275&lt;&gt;"",YEAR('SUIVI VENTES 403e'!$G6275),""),"")</f>
        <v>2021</v>
      </c>
      <c r="I6295">
        <f>IFERROR(IF('SUIVI VENTES 403e'!$A6275&lt;&gt;"",MONTH('SUIVI VENTES 403e'!$G6275),""),"")</f>
        <v>7</v>
      </c>
    </row>
    <row r="6296" spans="1:9" x14ac:dyDescent="0.25">
      <c r="A6296">
        <f>IFERROR('SUIVI VENTES 403e'!B6276*(INDEX(traitement!$A$8:$B$16,MATCH('SUIVI VENTES 403e'!$H6276,traitement!$A$8:$A$16,0),2)),"")</f>
        <v>2</v>
      </c>
      <c r="B6296">
        <f>IFERROR('SUIVI VENTES 403e'!F6276,"")</f>
        <v>40</v>
      </c>
      <c r="C6296">
        <f>IFERROR(IF('SUIVI VENTES 403e'!$A6276&lt;&gt;"",ROUND($B6296/$A6296,2),""),"")</f>
        <v>20</v>
      </c>
      <c r="D6296" t="str">
        <f t="shared" si="160"/>
        <v/>
      </c>
      <c r="E6296">
        <f>IFERROR(INDEX($G$2:$S$15,MATCH($H6296,$G$2:$G$15,0),MATCH($I6296,$G$2:$S$2,0)),"")</f>
        <v>0.94</v>
      </c>
      <c r="F6296">
        <f>IFERROR(IF('SUIVI VENTES 403e'!$A6276&lt;&gt;"",ROUND((($C6296/1.2)-$E6296),2),""),"")</f>
        <v>15.73</v>
      </c>
      <c r="G6296">
        <f>IFERROR(IF('SUIVI VENTES 403e'!$A6276&lt;&gt;"",ROUND($F6296*$A6296,2),""),"")</f>
        <v>31.46</v>
      </c>
      <c r="H6296">
        <f>IFERROR(IF('SUIVI VENTES 403e'!$A6276&lt;&gt;"",YEAR('SUIVI VENTES 403e'!$G6276),""),"")</f>
        <v>2021</v>
      </c>
      <c r="I6296">
        <f>IFERROR(IF('SUIVI VENTES 403e'!$A6276&lt;&gt;"",MONTH('SUIVI VENTES 403e'!$G6276),""),"")</f>
        <v>7</v>
      </c>
    </row>
    <row r="6297" spans="1:9" x14ac:dyDescent="0.25">
      <c r="A6297">
        <f>IFERROR('SUIVI VENTES 403e'!B6277*(INDEX(traitement!$A$8:$B$16,MATCH('SUIVI VENTES 403e'!$H6277,traitement!$A$8:$A$16,0),2)),"")</f>
        <v>12</v>
      </c>
      <c r="B6297">
        <f>IFERROR('SUIVI VENTES 403e'!F6277,"")</f>
        <v>120</v>
      </c>
      <c r="C6297">
        <f>IFERROR(IF('SUIVI VENTES 403e'!$A6277&lt;&gt;"",ROUND($B6297/$A6297,2),""),"")</f>
        <v>10</v>
      </c>
      <c r="D6297" t="str">
        <f t="shared" si="160"/>
        <v/>
      </c>
      <c r="E6297">
        <f>IFERROR(INDEX($G$2:$S$15,MATCH($H6297,$G$2:$G$15,0),MATCH($I6297,$G$2:$S$2,0)),"")</f>
        <v>0.94</v>
      </c>
      <c r="F6297">
        <f>IFERROR(IF('SUIVI VENTES 403e'!$A6277&lt;&gt;"",ROUND((($C6297/1.2)-$E6297),2),""),"")</f>
        <v>7.39</v>
      </c>
      <c r="G6297">
        <f>IFERROR(IF('SUIVI VENTES 403e'!$A6277&lt;&gt;"",ROUND($F6297*$A6297,2),""),"")</f>
        <v>88.68</v>
      </c>
      <c r="H6297">
        <f>IFERROR(IF('SUIVI VENTES 403e'!$A6277&lt;&gt;"",YEAR('SUIVI VENTES 403e'!$G6277),""),"")</f>
        <v>2021</v>
      </c>
      <c r="I6297">
        <f>IFERROR(IF('SUIVI VENTES 403e'!$A6277&lt;&gt;"",MONTH('SUIVI VENTES 403e'!$G6277),""),"")</f>
        <v>7</v>
      </c>
    </row>
    <row r="6298" spans="1:9" x14ac:dyDescent="0.25">
      <c r="A6298">
        <f>IFERROR('SUIVI VENTES 403e'!B6278*(INDEX(traitement!$A$8:$B$16,MATCH('SUIVI VENTES 403e'!$H6278,traitement!$A$8:$A$16,0),2)),"")</f>
        <v>12</v>
      </c>
      <c r="B6298">
        <f>IFERROR('SUIVI VENTES 403e'!F6278,"")</f>
        <v>120</v>
      </c>
      <c r="C6298">
        <f>IFERROR(IF('SUIVI VENTES 403e'!$A6278&lt;&gt;"",ROUND($B6298/$A6298,2),""),"")</f>
        <v>10</v>
      </c>
      <c r="D6298" t="str">
        <f t="shared" si="160"/>
        <v/>
      </c>
      <c r="E6298">
        <f>IFERROR(INDEX($G$2:$S$15,MATCH($H6298,$G$2:$G$15,0),MATCH($I6298,$G$2:$S$2,0)),"")</f>
        <v>0.94</v>
      </c>
      <c r="F6298">
        <f>IFERROR(IF('SUIVI VENTES 403e'!$A6278&lt;&gt;"",ROUND((($C6298/1.2)-$E6298),2),""),"")</f>
        <v>7.39</v>
      </c>
      <c r="G6298">
        <f>IFERROR(IF('SUIVI VENTES 403e'!$A6278&lt;&gt;"",ROUND($F6298*$A6298,2),""),"")</f>
        <v>88.68</v>
      </c>
      <c r="H6298">
        <f>IFERROR(IF('SUIVI VENTES 403e'!$A6278&lt;&gt;"",YEAR('SUIVI VENTES 403e'!$G6278),""),"")</f>
        <v>2021</v>
      </c>
      <c r="I6298">
        <f>IFERROR(IF('SUIVI VENTES 403e'!$A6278&lt;&gt;"",MONTH('SUIVI VENTES 403e'!$G6278),""),"")</f>
        <v>7</v>
      </c>
    </row>
    <row r="6299" spans="1:9" x14ac:dyDescent="0.25">
      <c r="A6299">
        <f>IFERROR('SUIVI VENTES 403e'!B6279*(INDEX(traitement!$A$8:$B$16,MATCH('SUIVI VENTES 403e'!$H6279,traitement!$A$8:$A$16,0),2)),"")</f>
        <v>12</v>
      </c>
      <c r="B6299">
        <f>IFERROR('SUIVI VENTES 403e'!F6279,"")</f>
        <v>120</v>
      </c>
      <c r="C6299">
        <f>IFERROR(IF('SUIVI VENTES 403e'!$A6279&lt;&gt;"",ROUND($B6299/$A6299,2),""),"")</f>
        <v>10</v>
      </c>
      <c r="D6299" t="str">
        <f t="shared" si="160"/>
        <v/>
      </c>
      <c r="E6299">
        <f>IFERROR(INDEX($G$2:$S$15,MATCH($H6299,$G$2:$G$15,0),MATCH($I6299,$G$2:$S$2,0)),"")</f>
        <v>0.94</v>
      </c>
      <c r="F6299">
        <f>IFERROR(IF('SUIVI VENTES 403e'!$A6279&lt;&gt;"",ROUND((($C6299/1.2)-$E6299),2),""),"")</f>
        <v>7.39</v>
      </c>
      <c r="G6299">
        <f>IFERROR(IF('SUIVI VENTES 403e'!$A6279&lt;&gt;"",ROUND($F6299*$A6299,2),""),"")</f>
        <v>88.68</v>
      </c>
      <c r="H6299">
        <f>IFERROR(IF('SUIVI VENTES 403e'!$A6279&lt;&gt;"",YEAR('SUIVI VENTES 403e'!$G6279),""),"")</f>
        <v>2021</v>
      </c>
      <c r="I6299">
        <f>IFERROR(IF('SUIVI VENTES 403e'!$A6279&lt;&gt;"",MONTH('SUIVI VENTES 403e'!$G6279),""),"")</f>
        <v>7</v>
      </c>
    </row>
    <row r="6300" spans="1:9" x14ac:dyDescent="0.25">
      <c r="A6300">
        <f>IFERROR('SUIVI VENTES 403e'!B6280*(INDEX(traitement!$A$8:$B$16,MATCH('SUIVI VENTES 403e'!$H6280,traitement!$A$8:$A$16,0),2)),"")</f>
        <v>12</v>
      </c>
      <c r="B6300">
        <f>IFERROR('SUIVI VENTES 403e'!F6280,"")</f>
        <v>120</v>
      </c>
      <c r="C6300">
        <f>IFERROR(IF('SUIVI VENTES 403e'!$A6280&lt;&gt;"",ROUND($B6300/$A6300,2),""),"")</f>
        <v>10</v>
      </c>
      <c r="D6300" t="str">
        <f t="shared" si="160"/>
        <v/>
      </c>
      <c r="E6300">
        <f>IFERROR(INDEX($G$2:$S$15,MATCH($H6300,$G$2:$G$15,0),MATCH($I6300,$G$2:$S$2,0)),"")</f>
        <v>0.94</v>
      </c>
      <c r="F6300">
        <f>IFERROR(IF('SUIVI VENTES 403e'!$A6280&lt;&gt;"",ROUND((($C6300/1.2)-$E6300),2),""),"")</f>
        <v>7.39</v>
      </c>
      <c r="G6300">
        <f>IFERROR(IF('SUIVI VENTES 403e'!$A6280&lt;&gt;"",ROUND($F6300*$A6300,2),""),"")</f>
        <v>88.68</v>
      </c>
      <c r="H6300">
        <f>IFERROR(IF('SUIVI VENTES 403e'!$A6280&lt;&gt;"",YEAR('SUIVI VENTES 403e'!$G6280),""),"")</f>
        <v>2021</v>
      </c>
      <c r="I6300">
        <f>IFERROR(IF('SUIVI VENTES 403e'!$A6280&lt;&gt;"",MONTH('SUIVI VENTES 403e'!$G6280),""),"")</f>
        <v>8</v>
      </c>
    </row>
    <row r="6301" spans="1:9" x14ac:dyDescent="0.25">
      <c r="A6301">
        <f>IFERROR('SUIVI VENTES 403e'!B6281*(INDEX(traitement!$A$8:$B$16,MATCH('SUIVI VENTES 403e'!$H6281,traitement!$A$8:$A$16,0),2)),"")</f>
        <v>4</v>
      </c>
      <c r="B6301">
        <f>IFERROR('SUIVI VENTES 403e'!F6281,"")</f>
        <v>40</v>
      </c>
      <c r="C6301">
        <f>IFERROR(IF('SUIVI VENTES 403e'!$A6281&lt;&gt;"",ROUND($B6301/$A6301,2),""),"")</f>
        <v>10</v>
      </c>
      <c r="D6301" t="str">
        <f t="shared" si="160"/>
        <v/>
      </c>
      <c r="E6301">
        <f>IFERROR(INDEX($G$2:$S$15,MATCH($H6301,$G$2:$G$15,0),MATCH($I6301,$G$2:$S$2,0)),"")</f>
        <v>0.94</v>
      </c>
      <c r="F6301">
        <f>IFERROR(IF('SUIVI VENTES 403e'!$A6281&lt;&gt;"",ROUND((($C6301/1.2)-$E6301),2),""),"")</f>
        <v>7.39</v>
      </c>
      <c r="G6301">
        <f>IFERROR(IF('SUIVI VENTES 403e'!$A6281&lt;&gt;"",ROUND($F6301*$A6301,2),""),"")</f>
        <v>29.56</v>
      </c>
      <c r="H6301">
        <f>IFERROR(IF('SUIVI VENTES 403e'!$A6281&lt;&gt;"",YEAR('SUIVI VENTES 403e'!$G6281),""),"")</f>
        <v>2021</v>
      </c>
      <c r="I6301">
        <f>IFERROR(IF('SUIVI VENTES 403e'!$A6281&lt;&gt;"",MONTH('SUIVI VENTES 403e'!$G6281),""),"")</f>
        <v>8</v>
      </c>
    </row>
    <row r="6302" spans="1:9" x14ac:dyDescent="0.25">
      <c r="A6302">
        <f>IFERROR('SUIVI VENTES 403e'!B6282*(INDEX(traitement!$A$8:$B$16,MATCH('SUIVI VENTES 403e'!$H6282,traitement!$A$8:$A$16,0),2)),"")</f>
        <v>8</v>
      </c>
      <c r="B6302">
        <f>IFERROR('SUIVI VENTES 403e'!F6282,"")</f>
        <v>80</v>
      </c>
      <c r="C6302">
        <f>IFERROR(IF('SUIVI VENTES 403e'!$A6282&lt;&gt;"",ROUND($B6302/$A6302,2),""),"")</f>
        <v>10</v>
      </c>
      <c r="D6302" t="str">
        <f t="shared" si="160"/>
        <v/>
      </c>
      <c r="E6302">
        <f>IFERROR(INDEX($G$2:$S$15,MATCH($H6302,$G$2:$G$15,0),MATCH($I6302,$G$2:$S$2,0)),"")</f>
        <v>0.94</v>
      </c>
      <c r="F6302">
        <f>IFERROR(IF('SUIVI VENTES 403e'!$A6282&lt;&gt;"",ROUND((($C6302/1.2)-$E6302),2),""),"")</f>
        <v>7.39</v>
      </c>
      <c r="G6302">
        <f>IFERROR(IF('SUIVI VENTES 403e'!$A6282&lt;&gt;"",ROUND($F6302*$A6302,2),""),"")</f>
        <v>59.12</v>
      </c>
      <c r="H6302">
        <f>IFERROR(IF('SUIVI VENTES 403e'!$A6282&lt;&gt;"",YEAR('SUIVI VENTES 403e'!$G6282),""),"")</f>
        <v>2021</v>
      </c>
      <c r="I6302">
        <f>IFERROR(IF('SUIVI VENTES 403e'!$A6282&lt;&gt;"",MONTH('SUIVI VENTES 403e'!$G6282),""),"")</f>
        <v>8</v>
      </c>
    </row>
    <row r="6303" spans="1:9" x14ac:dyDescent="0.25">
      <c r="A6303">
        <f>IFERROR('SUIVI VENTES 403e'!B6283*(INDEX(traitement!$A$8:$B$16,MATCH('SUIVI VENTES 403e'!$H6283,traitement!$A$8:$A$16,0),2)),"")</f>
        <v>4</v>
      </c>
      <c r="B6303">
        <f>IFERROR('SUIVI VENTES 403e'!F6283,"")</f>
        <v>40</v>
      </c>
      <c r="C6303">
        <f>IFERROR(IF('SUIVI VENTES 403e'!$A6283&lt;&gt;"",ROUND($B6303/$A6303,2),""),"")</f>
        <v>10</v>
      </c>
      <c r="D6303" t="str">
        <f t="shared" si="160"/>
        <v/>
      </c>
      <c r="E6303">
        <f>IFERROR(INDEX($G$2:$S$15,MATCH($H6303,$G$2:$G$15,0),MATCH($I6303,$G$2:$S$2,0)),"")</f>
        <v>0.94</v>
      </c>
      <c r="F6303">
        <f>IFERROR(IF('SUIVI VENTES 403e'!$A6283&lt;&gt;"",ROUND((($C6303/1.2)-$E6303),2),""),"")</f>
        <v>7.39</v>
      </c>
      <c r="G6303">
        <f>IFERROR(IF('SUIVI VENTES 403e'!$A6283&lt;&gt;"",ROUND($F6303*$A6303,2),""),"")</f>
        <v>29.56</v>
      </c>
      <c r="H6303">
        <f>IFERROR(IF('SUIVI VENTES 403e'!$A6283&lt;&gt;"",YEAR('SUIVI VENTES 403e'!$G6283),""),"")</f>
        <v>2021</v>
      </c>
      <c r="I6303">
        <f>IFERROR(IF('SUIVI VENTES 403e'!$A6283&lt;&gt;"",MONTH('SUIVI VENTES 403e'!$G6283),""),"")</f>
        <v>8</v>
      </c>
    </row>
    <row r="6304" spans="1:9" x14ac:dyDescent="0.25">
      <c r="A6304">
        <f>IFERROR('SUIVI VENTES 403e'!B6284*(INDEX(traitement!$A$8:$B$16,MATCH('SUIVI VENTES 403e'!$H6284,traitement!$A$8:$A$16,0),2)),"")</f>
        <v>5</v>
      </c>
      <c r="B6304">
        <f>IFERROR('SUIVI VENTES 403e'!F6284,"")</f>
        <v>50</v>
      </c>
      <c r="C6304">
        <f>IFERROR(IF('SUIVI VENTES 403e'!$A6284&lt;&gt;"",ROUND($B6304/$A6304,2),""),"")</f>
        <v>10</v>
      </c>
      <c r="D6304" t="str">
        <f t="shared" si="160"/>
        <v/>
      </c>
      <c r="E6304">
        <f>IFERROR(INDEX($G$2:$S$15,MATCH($H6304,$G$2:$G$15,0),MATCH($I6304,$G$2:$S$2,0)),"")</f>
        <v>0.94</v>
      </c>
      <c r="F6304">
        <f>IFERROR(IF('SUIVI VENTES 403e'!$A6284&lt;&gt;"",ROUND((($C6304/1.2)-$E6304),2),""),"")</f>
        <v>7.39</v>
      </c>
      <c r="G6304">
        <f>IFERROR(IF('SUIVI VENTES 403e'!$A6284&lt;&gt;"",ROUND($F6304*$A6304,2),""),"")</f>
        <v>36.950000000000003</v>
      </c>
      <c r="H6304">
        <f>IFERROR(IF('SUIVI VENTES 403e'!$A6284&lt;&gt;"",YEAR('SUIVI VENTES 403e'!$G6284),""),"")</f>
        <v>2021</v>
      </c>
      <c r="I6304">
        <f>IFERROR(IF('SUIVI VENTES 403e'!$A6284&lt;&gt;"",MONTH('SUIVI VENTES 403e'!$G6284),""),"")</f>
        <v>8</v>
      </c>
    </row>
    <row r="6305" spans="1:9" x14ac:dyDescent="0.25">
      <c r="A6305">
        <f>IFERROR('SUIVI VENTES 403e'!B6285*(INDEX(traitement!$A$8:$B$16,MATCH('SUIVI VENTES 403e'!$H6285,traitement!$A$8:$A$16,0),2)),"")</f>
        <v>5</v>
      </c>
      <c r="B6305">
        <f>IFERROR('SUIVI VENTES 403e'!F6285,"")</f>
        <v>50</v>
      </c>
      <c r="C6305">
        <f>IFERROR(IF('SUIVI VENTES 403e'!$A6285&lt;&gt;"",ROUND($B6305/$A6305,2),""),"")</f>
        <v>10</v>
      </c>
      <c r="D6305" t="str">
        <f t="shared" si="160"/>
        <v/>
      </c>
      <c r="E6305">
        <f>IFERROR(INDEX($G$2:$S$15,MATCH($H6305,$G$2:$G$15,0),MATCH($I6305,$G$2:$S$2,0)),"")</f>
        <v>0.94</v>
      </c>
      <c r="F6305">
        <f>IFERROR(IF('SUIVI VENTES 403e'!$A6285&lt;&gt;"",ROUND((($C6305/1.2)-$E6305),2),""),"")</f>
        <v>7.39</v>
      </c>
      <c r="G6305">
        <f>IFERROR(IF('SUIVI VENTES 403e'!$A6285&lt;&gt;"",ROUND($F6305*$A6305,2),""),"")</f>
        <v>36.950000000000003</v>
      </c>
      <c r="H6305">
        <f>IFERROR(IF('SUIVI VENTES 403e'!$A6285&lt;&gt;"",YEAR('SUIVI VENTES 403e'!$G6285),""),"")</f>
        <v>2021</v>
      </c>
      <c r="I6305">
        <f>IFERROR(IF('SUIVI VENTES 403e'!$A6285&lt;&gt;"",MONTH('SUIVI VENTES 403e'!$G6285),""),"")</f>
        <v>8</v>
      </c>
    </row>
    <row r="6306" spans="1:9" x14ac:dyDescent="0.25">
      <c r="A6306">
        <f>IFERROR('SUIVI VENTES 403e'!B6286*(INDEX(traitement!$A$8:$B$16,MATCH('SUIVI VENTES 403e'!$H6286,traitement!$A$8:$A$16,0),2)),"")</f>
        <v>20</v>
      </c>
      <c r="B6306">
        <f>IFERROR('SUIVI VENTES 403e'!F6286,"")</f>
        <v>200</v>
      </c>
      <c r="C6306">
        <f>IFERROR(IF('SUIVI VENTES 403e'!$A6286&lt;&gt;"",ROUND($B6306/$A6306,2),""),"")</f>
        <v>10</v>
      </c>
      <c r="D6306" t="str">
        <f t="shared" si="160"/>
        <v/>
      </c>
      <c r="E6306">
        <f>IFERROR(INDEX($G$2:$S$15,MATCH($H6306,$G$2:$G$15,0),MATCH($I6306,$G$2:$S$2,0)),"")</f>
        <v>0.94</v>
      </c>
      <c r="F6306">
        <f>IFERROR(IF('SUIVI VENTES 403e'!$A6286&lt;&gt;"",ROUND((($C6306/1.2)-$E6306),2),""),"")</f>
        <v>7.39</v>
      </c>
      <c r="G6306">
        <f>IFERROR(IF('SUIVI VENTES 403e'!$A6286&lt;&gt;"",ROUND($F6306*$A6306,2),""),"")</f>
        <v>147.80000000000001</v>
      </c>
      <c r="H6306">
        <f>IFERROR(IF('SUIVI VENTES 403e'!$A6286&lt;&gt;"",YEAR('SUIVI VENTES 403e'!$G6286),""),"")</f>
        <v>2021</v>
      </c>
      <c r="I6306">
        <f>IFERROR(IF('SUIVI VENTES 403e'!$A6286&lt;&gt;"",MONTH('SUIVI VENTES 403e'!$G6286),""),"")</f>
        <v>8</v>
      </c>
    </row>
    <row r="6307" spans="1:9" x14ac:dyDescent="0.25">
      <c r="A6307">
        <f>IFERROR('SUIVI VENTES 403e'!B6287*(INDEX(traitement!$A$8:$B$16,MATCH('SUIVI VENTES 403e'!$H6287,traitement!$A$8:$A$16,0),2)),"")</f>
        <v>4</v>
      </c>
      <c r="B6307">
        <f>IFERROR('SUIVI VENTES 403e'!F6287,"")</f>
        <v>0</v>
      </c>
      <c r="C6307">
        <f>IFERROR(IF('SUIVI VENTES 403e'!$A6287&lt;&gt;"",ROUND($B6307/$A6307,2),""),"")</f>
        <v>0</v>
      </c>
      <c r="D6307">
        <f t="shared" si="160"/>
        <v>4</v>
      </c>
      <c r="E6307">
        <f>IFERROR(INDEX($G$2:$S$15,MATCH($H6307,$G$2:$G$15,0),MATCH($I6307,$G$2:$S$2,0)),"")</f>
        <v>0.94</v>
      </c>
      <c r="F6307">
        <f>IFERROR(IF('SUIVI VENTES 403e'!$A6287&lt;&gt;"",ROUND((($C6307/1.2)-$E6307),2),""),"")</f>
        <v>-0.94</v>
      </c>
      <c r="G6307">
        <f>IFERROR(IF('SUIVI VENTES 403e'!$A6287&lt;&gt;"",ROUND($F6307*$A6307,2),""),"")</f>
        <v>-3.76</v>
      </c>
      <c r="H6307">
        <f>IFERROR(IF('SUIVI VENTES 403e'!$A6287&lt;&gt;"",YEAR('SUIVI VENTES 403e'!$G6287),""),"")</f>
        <v>2021</v>
      </c>
      <c r="I6307">
        <f>IFERROR(IF('SUIVI VENTES 403e'!$A6287&lt;&gt;"",MONTH('SUIVI VENTES 403e'!$G6287),""),"")</f>
        <v>8</v>
      </c>
    </row>
    <row r="6308" spans="1:9" x14ac:dyDescent="0.25">
      <c r="A6308">
        <f>IFERROR('SUIVI VENTES 403e'!B6288*(INDEX(traitement!$A$8:$B$16,MATCH('SUIVI VENTES 403e'!$H6288,traitement!$A$8:$A$16,0),2)),"")</f>
        <v>10</v>
      </c>
      <c r="B6308">
        <f>IFERROR('SUIVI VENTES 403e'!F6288,"")</f>
        <v>100</v>
      </c>
      <c r="C6308">
        <f>IFERROR(IF('SUIVI VENTES 403e'!$A6288&lt;&gt;"",ROUND($B6308/$A6308,2),""),"")</f>
        <v>10</v>
      </c>
      <c r="D6308" t="str">
        <f t="shared" si="160"/>
        <v/>
      </c>
      <c r="E6308">
        <f>IFERROR(INDEX($G$2:$S$15,MATCH($H6308,$G$2:$G$15,0),MATCH($I6308,$G$2:$S$2,0)),"")</f>
        <v>0.94</v>
      </c>
      <c r="F6308">
        <f>IFERROR(IF('SUIVI VENTES 403e'!$A6288&lt;&gt;"",ROUND((($C6308/1.2)-$E6308),2),""),"")</f>
        <v>7.39</v>
      </c>
      <c r="G6308">
        <f>IFERROR(IF('SUIVI VENTES 403e'!$A6288&lt;&gt;"",ROUND($F6308*$A6308,2),""),"")</f>
        <v>73.900000000000006</v>
      </c>
      <c r="H6308">
        <f>IFERROR(IF('SUIVI VENTES 403e'!$A6288&lt;&gt;"",YEAR('SUIVI VENTES 403e'!$G6288),""),"")</f>
        <v>2021</v>
      </c>
      <c r="I6308">
        <f>IFERROR(IF('SUIVI VENTES 403e'!$A6288&lt;&gt;"",MONTH('SUIVI VENTES 403e'!$G6288),""),"")</f>
        <v>8</v>
      </c>
    </row>
    <row r="6309" spans="1:9" x14ac:dyDescent="0.25">
      <c r="A6309">
        <f>IFERROR('SUIVI VENTES 403e'!B6289*(INDEX(traitement!$A$8:$B$16,MATCH('SUIVI VENTES 403e'!$H6289,traitement!$A$8:$A$16,0),2)),"")</f>
        <v>10</v>
      </c>
      <c r="B6309">
        <f>IFERROR('SUIVI VENTES 403e'!F6289,"")</f>
        <v>100</v>
      </c>
      <c r="C6309">
        <f>IFERROR(IF('SUIVI VENTES 403e'!$A6289&lt;&gt;"",ROUND($B6309/$A6309,2),""),"")</f>
        <v>10</v>
      </c>
      <c r="D6309" t="str">
        <f t="shared" si="160"/>
        <v/>
      </c>
      <c r="E6309">
        <f>IFERROR(INDEX($G$2:$S$15,MATCH($H6309,$G$2:$G$15,0),MATCH($I6309,$G$2:$S$2,0)),"")</f>
        <v>0.94</v>
      </c>
      <c r="F6309">
        <f>IFERROR(IF('SUIVI VENTES 403e'!$A6289&lt;&gt;"",ROUND((($C6309/1.2)-$E6309),2),""),"")</f>
        <v>7.39</v>
      </c>
      <c r="G6309">
        <f>IFERROR(IF('SUIVI VENTES 403e'!$A6289&lt;&gt;"",ROUND($F6309*$A6309,2),""),"")</f>
        <v>73.900000000000006</v>
      </c>
      <c r="H6309">
        <f>IFERROR(IF('SUIVI VENTES 403e'!$A6289&lt;&gt;"",YEAR('SUIVI VENTES 403e'!$G6289),""),"")</f>
        <v>2021</v>
      </c>
      <c r="I6309">
        <f>IFERROR(IF('SUIVI VENTES 403e'!$A6289&lt;&gt;"",MONTH('SUIVI VENTES 403e'!$G6289),""),"")</f>
        <v>8</v>
      </c>
    </row>
    <row r="6310" spans="1:9" x14ac:dyDescent="0.25">
      <c r="A6310">
        <f>IFERROR('SUIVI VENTES 403e'!B6290*(INDEX(traitement!$A$8:$B$16,MATCH('SUIVI VENTES 403e'!$H6290,traitement!$A$8:$A$16,0),2)),"")</f>
        <v>15</v>
      </c>
      <c r="B6310">
        <f>IFERROR('SUIVI VENTES 403e'!F6290,"")</f>
        <v>150</v>
      </c>
      <c r="C6310">
        <f>IFERROR(IF('SUIVI VENTES 403e'!$A6290&lt;&gt;"",ROUND($B6310/$A6310,2),""),"")</f>
        <v>10</v>
      </c>
      <c r="D6310" t="str">
        <f t="shared" si="160"/>
        <v/>
      </c>
      <c r="E6310">
        <f>IFERROR(INDEX($G$2:$S$15,MATCH($H6310,$G$2:$G$15,0),MATCH($I6310,$G$2:$S$2,0)),"")</f>
        <v>0.94</v>
      </c>
      <c r="F6310">
        <f>IFERROR(IF('SUIVI VENTES 403e'!$A6290&lt;&gt;"",ROUND((($C6310/1.2)-$E6310),2),""),"")</f>
        <v>7.39</v>
      </c>
      <c r="G6310">
        <f>IFERROR(IF('SUIVI VENTES 403e'!$A6290&lt;&gt;"",ROUND($F6310*$A6310,2),""),"")</f>
        <v>110.85</v>
      </c>
      <c r="H6310">
        <f>IFERROR(IF('SUIVI VENTES 403e'!$A6290&lt;&gt;"",YEAR('SUIVI VENTES 403e'!$G6290),""),"")</f>
        <v>2021</v>
      </c>
      <c r="I6310">
        <f>IFERROR(IF('SUIVI VENTES 403e'!$A6290&lt;&gt;"",MONTH('SUIVI VENTES 403e'!$G6290),""),"")</f>
        <v>8</v>
      </c>
    </row>
    <row r="6311" spans="1:9" x14ac:dyDescent="0.25">
      <c r="A6311">
        <f>IFERROR('SUIVI VENTES 403e'!B6291*(INDEX(traitement!$A$8:$B$16,MATCH('SUIVI VENTES 403e'!$H6291,traitement!$A$8:$A$16,0),2)),"")</f>
        <v>12</v>
      </c>
      <c r="B6311">
        <f>IFERROR('SUIVI VENTES 403e'!F6291,"")</f>
        <v>120</v>
      </c>
      <c r="C6311">
        <f>IFERROR(IF('SUIVI VENTES 403e'!$A6291&lt;&gt;"",ROUND($B6311/$A6311,2),""),"")</f>
        <v>10</v>
      </c>
      <c r="D6311" t="str">
        <f t="shared" si="160"/>
        <v/>
      </c>
      <c r="E6311">
        <f>IFERROR(INDEX($G$2:$S$15,MATCH($H6311,$G$2:$G$15,0),MATCH($I6311,$G$2:$S$2,0)),"")</f>
        <v>0.94</v>
      </c>
      <c r="F6311">
        <f>IFERROR(IF('SUIVI VENTES 403e'!$A6291&lt;&gt;"",ROUND((($C6311/1.2)-$E6311),2),""),"")</f>
        <v>7.39</v>
      </c>
      <c r="G6311">
        <f>IFERROR(IF('SUIVI VENTES 403e'!$A6291&lt;&gt;"",ROUND($F6311*$A6311,2),""),"")</f>
        <v>88.68</v>
      </c>
      <c r="H6311">
        <f>IFERROR(IF('SUIVI VENTES 403e'!$A6291&lt;&gt;"",YEAR('SUIVI VENTES 403e'!$G6291),""),"")</f>
        <v>2021</v>
      </c>
      <c r="I6311">
        <f>IFERROR(IF('SUIVI VENTES 403e'!$A6291&lt;&gt;"",MONTH('SUIVI VENTES 403e'!$G6291),""),"")</f>
        <v>8</v>
      </c>
    </row>
    <row r="6312" spans="1:9" x14ac:dyDescent="0.25">
      <c r="A6312">
        <f>IFERROR('SUIVI VENTES 403e'!B6292*(INDEX(traitement!$A$8:$B$16,MATCH('SUIVI VENTES 403e'!$H6292,traitement!$A$8:$A$16,0),2)),"")</f>
        <v>12</v>
      </c>
      <c r="B6312">
        <f>IFERROR('SUIVI VENTES 403e'!F6292,"")</f>
        <v>120</v>
      </c>
      <c r="C6312">
        <f>IFERROR(IF('SUIVI VENTES 403e'!$A6292&lt;&gt;"",ROUND($B6312/$A6312,2),""),"")</f>
        <v>10</v>
      </c>
      <c r="D6312" t="str">
        <f t="shared" si="160"/>
        <v/>
      </c>
      <c r="E6312">
        <f>IFERROR(INDEX($G$2:$S$15,MATCH($H6312,$G$2:$G$15,0),MATCH($I6312,$G$2:$S$2,0)),"")</f>
        <v>0.94</v>
      </c>
      <c r="F6312">
        <f>IFERROR(IF('SUIVI VENTES 403e'!$A6292&lt;&gt;"",ROUND((($C6312/1.2)-$E6312),2),""),"")</f>
        <v>7.39</v>
      </c>
      <c r="G6312">
        <f>IFERROR(IF('SUIVI VENTES 403e'!$A6292&lt;&gt;"",ROUND($F6312*$A6312,2),""),"")</f>
        <v>88.68</v>
      </c>
      <c r="H6312">
        <f>IFERROR(IF('SUIVI VENTES 403e'!$A6292&lt;&gt;"",YEAR('SUIVI VENTES 403e'!$G6292),""),"")</f>
        <v>2021</v>
      </c>
      <c r="I6312">
        <f>IFERROR(IF('SUIVI VENTES 403e'!$A6292&lt;&gt;"",MONTH('SUIVI VENTES 403e'!$G6292),""),"")</f>
        <v>8</v>
      </c>
    </row>
    <row r="6313" spans="1:9" x14ac:dyDescent="0.25">
      <c r="A6313">
        <f>IFERROR('SUIVI VENTES 403e'!B6293*(INDEX(traitement!$A$8:$B$16,MATCH('SUIVI VENTES 403e'!$H6293,traitement!$A$8:$A$16,0),2)),"")</f>
        <v>10</v>
      </c>
      <c r="B6313">
        <f>IFERROR('SUIVI VENTES 403e'!F6293,"")</f>
        <v>100</v>
      </c>
      <c r="C6313">
        <f>IFERROR(IF('SUIVI VENTES 403e'!$A6293&lt;&gt;"",ROUND($B6313/$A6313,2),""),"")</f>
        <v>10</v>
      </c>
      <c r="D6313" t="str">
        <f t="shared" si="160"/>
        <v/>
      </c>
      <c r="E6313">
        <f>IFERROR(INDEX($G$2:$S$15,MATCH($H6313,$G$2:$G$15,0),MATCH($I6313,$G$2:$S$2,0)),"")</f>
        <v>0.94</v>
      </c>
      <c r="F6313">
        <f>IFERROR(IF('SUIVI VENTES 403e'!$A6293&lt;&gt;"",ROUND((($C6313/1.2)-$E6313),2),""),"")</f>
        <v>7.39</v>
      </c>
      <c r="G6313">
        <f>IFERROR(IF('SUIVI VENTES 403e'!$A6293&lt;&gt;"",ROUND($F6313*$A6313,2),""),"")</f>
        <v>73.900000000000006</v>
      </c>
      <c r="H6313">
        <f>IFERROR(IF('SUIVI VENTES 403e'!$A6293&lt;&gt;"",YEAR('SUIVI VENTES 403e'!$G6293),""),"")</f>
        <v>2021</v>
      </c>
      <c r="I6313">
        <f>IFERROR(IF('SUIVI VENTES 403e'!$A6293&lt;&gt;"",MONTH('SUIVI VENTES 403e'!$G6293),""),"")</f>
        <v>8</v>
      </c>
    </row>
    <row r="6314" spans="1:9" x14ac:dyDescent="0.25">
      <c r="A6314">
        <f>IFERROR('SUIVI VENTES 403e'!B6294*(INDEX(traitement!$A$8:$B$16,MATCH('SUIVI VENTES 403e'!$H6294,traitement!$A$8:$A$16,0),2)),"")</f>
        <v>2</v>
      </c>
      <c r="B6314">
        <f>IFERROR('SUIVI VENTES 403e'!F6294,"")</f>
        <v>0</v>
      </c>
      <c r="C6314">
        <f>IFERROR(IF('SUIVI VENTES 403e'!$A6294&lt;&gt;"",ROUND($B6314/$A6314,2),""),"")</f>
        <v>0</v>
      </c>
      <c r="D6314">
        <f t="shared" si="160"/>
        <v>2</v>
      </c>
      <c r="E6314">
        <f>IFERROR(INDEX($G$2:$S$15,MATCH($H6314,$G$2:$G$15,0),MATCH($I6314,$G$2:$S$2,0)),"")</f>
        <v>0.94</v>
      </c>
      <c r="F6314">
        <f>IFERROR(IF('SUIVI VENTES 403e'!$A6294&lt;&gt;"",ROUND((($C6314/1.2)-$E6314),2),""),"")</f>
        <v>-0.94</v>
      </c>
      <c r="G6314">
        <f>IFERROR(IF('SUIVI VENTES 403e'!$A6294&lt;&gt;"",ROUND($F6314*$A6314,2),""),"")</f>
        <v>-1.88</v>
      </c>
      <c r="H6314">
        <f>IFERROR(IF('SUIVI VENTES 403e'!$A6294&lt;&gt;"",YEAR('SUIVI VENTES 403e'!$G6294),""),"")</f>
        <v>2021</v>
      </c>
      <c r="I6314">
        <f>IFERROR(IF('SUIVI VENTES 403e'!$A6294&lt;&gt;"",MONTH('SUIVI VENTES 403e'!$G6294),""),"")</f>
        <v>8</v>
      </c>
    </row>
    <row r="6315" spans="1:9" x14ac:dyDescent="0.25">
      <c r="A6315">
        <f>IFERROR('SUIVI VENTES 403e'!B6295*(INDEX(traitement!$A$8:$B$16,MATCH('SUIVI VENTES 403e'!$H6295,traitement!$A$8:$A$16,0),2)),"")</f>
        <v>15</v>
      </c>
      <c r="B6315">
        <f>IFERROR('SUIVI VENTES 403e'!F6295,"")</f>
        <v>150</v>
      </c>
      <c r="C6315">
        <f>IFERROR(IF('SUIVI VENTES 403e'!$A6295&lt;&gt;"",ROUND($B6315/$A6315,2),""),"")</f>
        <v>10</v>
      </c>
      <c r="D6315" t="str">
        <f t="shared" si="160"/>
        <v/>
      </c>
      <c r="E6315">
        <f>IFERROR(INDEX($G$2:$S$15,MATCH($H6315,$G$2:$G$15,0),MATCH($I6315,$G$2:$S$2,0)),"")</f>
        <v>0.94</v>
      </c>
      <c r="F6315">
        <f>IFERROR(IF('SUIVI VENTES 403e'!$A6295&lt;&gt;"",ROUND((($C6315/1.2)-$E6315),2),""),"")</f>
        <v>7.39</v>
      </c>
      <c r="G6315">
        <f>IFERROR(IF('SUIVI VENTES 403e'!$A6295&lt;&gt;"",ROUND($F6315*$A6315,2),""),"")</f>
        <v>110.85</v>
      </c>
      <c r="H6315">
        <f>IFERROR(IF('SUIVI VENTES 403e'!$A6295&lt;&gt;"",YEAR('SUIVI VENTES 403e'!$G6295),""),"")</f>
        <v>2021</v>
      </c>
      <c r="I6315">
        <f>IFERROR(IF('SUIVI VENTES 403e'!$A6295&lt;&gt;"",MONTH('SUIVI VENTES 403e'!$G6295),""),"")</f>
        <v>8</v>
      </c>
    </row>
    <row r="6316" spans="1:9" x14ac:dyDescent="0.25">
      <c r="A6316">
        <f>IFERROR('SUIVI VENTES 403e'!B6296*(INDEX(traitement!$A$8:$B$16,MATCH('SUIVI VENTES 403e'!$H6296,traitement!$A$8:$A$16,0),2)),"")</f>
        <v>2</v>
      </c>
      <c r="B6316">
        <f>IFERROR('SUIVI VENTES 403e'!F6296,"")</f>
        <v>0</v>
      </c>
      <c r="C6316">
        <f>IFERROR(IF('SUIVI VENTES 403e'!$A6296&lt;&gt;"",ROUND($B6316/$A6316,2),""),"")</f>
        <v>0</v>
      </c>
      <c r="D6316">
        <f t="shared" si="160"/>
        <v>2</v>
      </c>
      <c r="E6316">
        <f>IFERROR(INDEX($G$2:$S$15,MATCH($H6316,$G$2:$G$15,0),MATCH($I6316,$G$2:$S$2,0)),"")</f>
        <v>0.94</v>
      </c>
      <c r="F6316">
        <f>IFERROR(IF('SUIVI VENTES 403e'!$A6296&lt;&gt;"",ROUND((($C6316/1.2)-$E6316),2),""),"")</f>
        <v>-0.94</v>
      </c>
      <c r="G6316">
        <f>IFERROR(IF('SUIVI VENTES 403e'!$A6296&lt;&gt;"",ROUND($F6316*$A6316,2),""),"")</f>
        <v>-1.88</v>
      </c>
      <c r="H6316">
        <f>IFERROR(IF('SUIVI VENTES 403e'!$A6296&lt;&gt;"",YEAR('SUIVI VENTES 403e'!$G6296),""),"")</f>
        <v>2021</v>
      </c>
      <c r="I6316">
        <f>IFERROR(IF('SUIVI VENTES 403e'!$A6296&lt;&gt;"",MONTH('SUIVI VENTES 403e'!$G6296),""),"")</f>
        <v>8</v>
      </c>
    </row>
    <row r="6317" spans="1:9" x14ac:dyDescent="0.25">
      <c r="A6317">
        <f>IFERROR('SUIVI VENTES 403e'!B6297*(INDEX(traitement!$A$8:$B$16,MATCH('SUIVI VENTES 403e'!$H6297,traitement!$A$8:$A$16,0),2)),"")</f>
        <v>1</v>
      </c>
      <c r="B6317">
        <f>IFERROR('SUIVI VENTES 403e'!F6297,"")</f>
        <v>10</v>
      </c>
      <c r="C6317">
        <f>IFERROR(IF('SUIVI VENTES 403e'!$A6297&lt;&gt;"",ROUND($B6317/$A6317,2),""),"")</f>
        <v>10</v>
      </c>
      <c r="D6317" t="str">
        <f t="shared" si="160"/>
        <v/>
      </c>
      <c r="E6317">
        <f>IFERROR(INDEX($G$2:$S$15,MATCH($H6317,$G$2:$G$15,0),MATCH($I6317,$G$2:$S$2,0)),"")</f>
        <v>0.94</v>
      </c>
      <c r="F6317">
        <f>IFERROR(IF('SUIVI VENTES 403e'!$A6297&lt;&gt;"",ROUND((($C6317/1.2)-$E6317),2),""),"")</f>
        <v>7.39</v>
      </c>
      <c r="G6317">
        <f>IFERROR(IF('SUIVI VENTES 403e'!$A6297&lt;&gt;"",ROUND($F6317*$A6317,2),""),"")</f>
        <v>7.39</v>
      </c>
      <c r="H6317">
        <f>IFERROR(IF('SUIVI VENTES 403e'!$A6297&lt;&gt;"",YEAR('SUIVI VENTES 403e'!$G6297),""),"")</f>
        <v>2021</v>
      </c>
      <c r="I6317">
        <f>IFERROR(IF('SUIVI VENTES 403e'!$A6297&lt;&gt;"",MONTH('SUIVI VENTES 403e'!$G6297),""),"")</f>
        <v>8</v>
      </c>
    </row>
    <row r="6318" spans="1:9" x14ac:dyDescent="0.25">
      <c r="A6318">
        <f>IFERROR('SUIVI VENTES 403e'!B6298*(INDEX(traitement!$A$8:$B$16,MATCH('SUIVI VENTES 403e'!$H6298,traitement!$A$8:$A$16,0),2)),"")</f>
        <v>25</v>
      </c>
      <c r="B6318">
        <f>IFERROR('SUIVI VENTES 403e'!F6298,"")</f>
        <v>250</v>
      </c>
      <c r="C6318">
        <f>IFERROR(IF('SUIVI VENTES 403e'!$A6298&lt;&gt;"",ROUND($B6318/$A6318,2),""),"")</f>
        <v>10</v>
      </c>
      <c r="D6318" t="str">
        <f t="shared" si="160"/>
        <v/>
      </c>
      <c r="E6318">
        <f>IFERROR(INDEX($G$2:$S$15,MATCH($H6318,$G$2:$G$15,0),MATCH($I6318,$G$2:$S$2,0)),"")</f>
        <v>0.94</v>
      </c>
      <c r="F6318">
        <f>IFERROR(IF('SUIVI VENTES 403e'!$A6298&lt;&gt;"",ROUND((($C6318/1.2)-$E6318),2),""),"")</f>
        <v>7.39</v>
      </c>
      <c r="G6318">
        <f>IFERROR(IF('SUIVI VENTES 403e'!$A6298&lt;&gt;"",ROUND($F6318*$A6318,2),""),"")</f>
        <v>184.75</v>
      </c>
      <c r="H6318">
        <f>IFERROR(IF('SUIVI VENTES 403e'!$A6298&lt;&gt;"",YEAR('SUIVI VENTES 403e'!$G6298),""),"")</f>
        <v>2021</v>
      </c>
      <c r="I6318">
        <f>IFERROR(IF('SUIVI VENTES 403e'!$A6298&lt;&gt;"",MONTH('SUIVI VENTES 403e'!$G6298),""),"")</f>
        <v>8</v>
      </c>
    </row>
    <row r="6319" spans="1:9" x14ac:dyDescent="0.25">
      <c r="A6319">
        <f>IFERROR('SUIVI VENTES 403e'!B6299*(INDEX(traitement!$A$8:$B$16,MATCH('SUIVI VENTES 403e'!$H6299,traitement!$A$8:$A$16,0),2)),"")</f>
        <v>10</v>
      </c>
      <c r="B6319">
        <f>IFERROR('SUIVI VENTES 403e'!F6299,"")</f>
        <v>100</v>
      </c>
      <c r="C6319">
        <f>IFERROR(IF('SUIVI VENTES 403e'!$A6299&lt;&gt;"",ROUND($B6319/$A6319,2),""),"")</f>
        <v>10</v>
      </c>
      <c r="D6319" t="str">
        <f t="shared" si="160"/>
        <v/>
      </c>
      <c r="E6319">
        <f>IFERROR(INDEX($G$2:$S$15,MATCH($H6319,$G$2:$G$15,0),MATCH($I6319,$G$2:$S$2,0)),"")</f>
        <v>0.94</v>
      </c>
      <c r="F6319">
        <f>IFERROR(IF('SUIVI VENTES 403e'!$A6299&lt;&gt;"",ROUND((($C6319/1.2)-$E6319),2),""),"")</f>
        <v>7.39</v>
      </c>
      <c r="G6319">
        <f>IFERROR(IF('SUIVI VENTES 403e'!$A6299&lt;&gt;"",ROUND($F6319*$A6319,2),""),"")</f>
        <v>73.900000000000006</v>
      </c>
      <c r="H6319">
        <f>IFERROR(IF('SUIVI VENTES 403e'!$A6299&lt;&gt;"",YEAR('SUIVI VENTES 403e'!$G6299),""),"")</f>
        <v>2021</v>
      </c>
      <c r="I6319">
        <f>IFERROR(IF('SUIVI VENTES 403e'!$A6299&lt;&gt;"",MONTH('SUIVI VENTES 403e'!$G6299),""),"")</f>
        <v>8</v>
      </c>
    </row>
    <row r="6320" spans="1:9" x14ac:dyDescent="0.25">
      <c r="A6320">
        <f>IFERROR('SUIVI VENTES 403e'!B6300*(INDEX(traitement!$A$8:$B$16,MATCH('SUIVI VENTES 403e'!$H6300,traitement!$A$8:$A$16,0),2)),"")</f>
        <v>3</v>
      </c>
      <c r="B6320">
        <f>IFERROR('SUIVI VENTES 403e'!F6300,"")</f>
        <v>30</v>
      </c>
      <c r="C6320">
        <f>IFERROR(IF('SUIVI VENTES 403e'!$A6300&lt;&gt;"",ROUND($B6320/$A6320,2),""),"")</f>
        <v>10</v>
      </c>
      <c r="D6320" t="str">
        <f t="shared" si="160"/>
        <v/>
      </c>
      <c r="E6320">
        <f>IFERROR(INDEX($G$2:$S$15,MATCH($H6320,$G$2:$G$15,0),MATCH($I6320,$G$2:$S$2,0)),"")</f>
        <v>0.94</v>
      </c>
      <c r="F6320">
        <f>IFERROR(IF('SUIVI VENTES 403e'!$A6300&lt;&gt;"",ROUND((($C6320/1.2)-$E6320),2),""),"")</f>
        <v>7.39</v>
      </c>
      <c r="G6320">
        <f>IFERROR(IF('SUIVI VENTES 403e'!$A6300&lt;&gt;"",ROUND($F6320*$A6320,2),""),"")</f>
        <v>22.17</v>
      </c>
      <c r="H6320">
        <f>IFERROR(IF('SUIVI VENTES 403e'!$A6300&lt;&gt;"",YEAR('SUIVI VENTES 403e'!$G6300),""),"")</f>
        <v>2021</v>
      </c>
      <c r="I6320">
        <f>IFERROR(IF('SUIVI VENTES 403e'!$A6300&lt;&gt;"",MONTH('SUIVI VENTES 403e'!$G6300),""),"")</f>
        <v>8</v>
      </c>
    </row>
    <row r="6321" spans="1:9" x14ac:dyDescent="0.25">
      <c r="A6321">
        <f>IFERROR('SUIVI VENTES 403e'!B6301*(INDEX(traitement!$A$8:$B$16,MATCH('SUIVI VENTES 403e'!$H6301,traitement!$A$8:$A$16,0),2)),"")</f>
        <v>12</v>
      </c>
      <c r="B6321">
        <f>IFERROR('SUIVI VENTES 403e'!F6301,"")</f>
        <v>120</v>
      </c>
      <c r="C6321">
        <f>IFERROR(IF('SUIVI VENTES 403e'!$A6301&lt;&gt;"",ROUND($B6321/$A6321,2),""),"")</f>
        <v>10</v>
      </c>
      <c r="D6321" t="str">
        <f t="shared" si="160"/>
        <v/>
      </c>
      <c r="E6321">
        <f>IFERROR(INDEX($G$2:$S$15,MATCH($H6321,$G$2:$G$15,0),MATCH($I6321,$G$2:$S$2,0)),"")</f>
        <v>0.94</v>
      </c>
      <c r="F6321">
        <f>IFERROR(IF('SUIVI VENTES 403e'!$A6301&lt;&gt;"",ROUND((($C6321/1.2)-$E6321),2),""),"")</f>
        <v>7.39</v>
      </c>
      <c r="G6321">
        <f>IFERROR(IF('SUIVI VENTES 403e'!$A6301&lt;&gt;"",ROUND($F6321*$A6321,2),""),"")</f>
        <v>88.68</v>
      </c>
      <c r="H6321">
        <f>IFERROR(IF('SUIVI VENTES 403e'!$A6301&lt;&gt;"",YEAR('SUIVI VENTES 403e'!$G6301),""),"")</f>
        <v>2021</v>
      </c>
      <c r="I6321">
        <f>IFERROR(IF('SUIVI VENTES 403e'!$A6301&lt;&gt;"",MONTH('SUIVI VENTES 403e'!$G6301),""),"")</f>
        <v>8</v>
      </c>
    </row>
    <row r="6322" spans="1:9" x14ac:dyDescent="0.25">
      <c r="A6322">
        <f>IFERROR('SUIVI VENTES 403e'!B6302*(INDEX(traitement!$A$8:$B$16,MATCH('SUIVI VENTES 403e'!$H6302,traitement!$A$8:$A$16,0),2)),"")</f>
        <v>12</v>
      </c>
      <c r="B6322">
        <f>IFERROR('SUIVI VENTES 403e'!F6302,"")</f>
        <v>120</v>
      </c>
      <c r="C6322">
        <f>IFERROR(IF('SUIVI VENTES 403e'!$A6302&lt;&gt;"",ROUND($B6322/$A6322,2),""),"")</f>
        <v>10</v>
      </c>
      <c r="D6322" t="str">
        <f t="shared" si="160"/>
        <v/>
      </c>
      <c r="E6322">
        <f>IFERROR(INDEX($G$2:$S$15,MATCH($H6322,$G$2:$G$15,0),MATCH($I6322,$G$2:$S$2,0)),"")</f>
        <v>0.94</v>
      </c>
      <c r="F6322">
        <f>IFERROR(IF('SUIVI VENTES 403e'!$A6302&lt;&gt;"",ROUND((($C6322/1.2)-$E6322),2),""),"")</f>
        <v>7.39</v>
      </c>
      <c r="G6322">
        <f>IFERROR(IF('SUIVI VENTES 403e'!$A6302&lt;&gt;"",ROUND($F6322*$A6322,2),""),"")</f>
        <v>88.68</v>
      </c>
      <c r="H6322">
        <f>IFERROR(IF('SUIVI VENTES 403e'!$A6302&lt;&gt;"",YEAR('SUIVI VENTES 403e'!$G6302),""),"")</f>
        <v>2021</v>
      </c>
      <c r="I6322">
        <f>IFERROR(IF('SUIVI VENTES 403e'!$A6302&lt;&gt;"",MONTH('SUIVI VENTES 403e'!$G6302),""),"")</f>
        <v>8</v>
      </c>
    </row>
    <row r="6323" spans="1:9" x14ac:dyDescent="0.25">
      <c r="A6323">
        <f>IFERROR('SUIVI VENTES 403e'!B6303*(INDEX(traitement!$A$8:$B$16,MATCH('SUIVI VENTES 403e'!$H6303,traitement!$A$8:$A$16,0),2)),"")</f>
        <v>20</v>
      </c>
      <c r="B6323">
        <f>IFERROR('SUIVI VENTES 403e'!F6303,"")</f>
        <v>200</v>
      </c>
      <c r="C6323">
        <f>IFERROR(IF('SUIVI VENTES 403e'!$A6303&lt;&gt;"",ROUND($B6323/$A6323,2),""),"")</f>
        <v>10</v>
      </c>
      <c r="D6323" t="str">
        <f t="shared" si="160"/>
        <v/>
      </c>
      <c r="E6323">
        <f>IFERROR(INDEX($G$2:$S$15,MATCH($H6323,$G$2:$G$15,0),MATCH($I6323,$G$2:$S$2,0)),"")</f>
        <v>0.94</v>
      </c>
      <c r="F6323">
        <f>IFERROR(IF('SUIVI VENTES 403e'!$A6303&lt;&gt;"",ROUND((($C6323/1.2)-$E6323),2),""),"")</f>
        <v>7.39</v>
      </c>
      <c r="G6323">
        <f>IFERROR(IF('SUIVI VENTES 403e'!$A6303&lt;&gt;"",ROUND($F6323*$A6323,2),""),"")</f>
        <v>147.80000000000001</v>
      </c>
      <c r="H6323">
        <f>IFERROR(IF('SUIVI VENTES 403e'!$A6303&lt;&gt;"",YEAR('SUIVI VENTES 403e'!$G6303),""),"")</f>
        <v>2021</v>
      </c>
      <c r="I6323">
        <f>IFERROR(IF('SUIVI VENTES 403e'!$A6303&lt;&gt;"",MONTH('SUIVI VENTES 403e'!$G6303),""),"")</f>
        <v>8</v>
      </c>
    </row>
    <row r="6324" spans="1:9" x14ac:dyDescent="0.25">
      <c r="A6324">
        <f>IFERROR('SUIVI VENTES 403e'!B6304*(INDEX(traitement!$A$8:$B$16,MATCH('SUIVI VENTES 403e'!$H6304,traitement!$A$8:$A$16,0),2)),"")</f>
        <v>4</v>
      </c>
      <c r="B6324">
        <f>IFERROR('SUIVI VENTES 403e'!F6304,"")</f>
        <v>0</v>
      </c>
      <c r="C6324">
        <f>IFERROR(IF('SUIVI VENTES 403e'!$A6304&lt;&gt;"",ROUND($B6324/$A6324,2),""),"")</f>
        <v>0</v>
      </c>
      <c r="D6324">
        <f t="shared" si="160"/>
        <v>4</v>
      </c>
      <c r="E6324">
        <f>IFERROR(INDEX($G$2:$S$15,MATCH($H6324,$G$2:$G$15,0),MATCH($I6324,$G$2:$S$2,0)),"")</f>
        <v>0.94</v>
      </c>
      <c r="F6324">
        <f>IFERROR(IF('SUIVI VENTES 403e'!$A6304&lt;&gt;"",ROUND((($C6324/1.2)-$E6324),2),""),"")</f>
        <v>-0.94</v>
      </c>
      <c r="G6324">
        <f>IFERROR(IF('SUIVI VENTES 403e'!$A6304&lt;&gt;"",ROUND($F6324*$A6324,2),""),"")</f>
        <v>-3.76</v>
      </c>
      <c r="H6324">
        <f>IFERROR(IF('SUIVI VENTES 403e'!$A6304&lt;&gt;"",YEAR('SUIVI VENTES 403e'!$G6304),""),"")</f>
        <v>2021</v>
      </c>
      <c r="I6324">
        <f>IFERROR(IF('SUIVI VENTES 403e'!$A6304&lt;&gt;"",MONTH('SUIVI VENTES 403e'!$G6304),""),"")</f>
        <v>8</v>
      </c>
    </row>
    <row r="6325" spans="1:9" x14ac:dyDescent="0.25">
      <c r="A6325">
        <f>IFERROR('SUIVI VENTES 403e'!B6305*(INDEX(traitement!$A$8:$B$16,MATCH('SUIVI VENTES 403e'!$H6305,traitement!$A$8:$A$16,0),2)),"")</f>
        <v>3</v>
      </c>
      <c r="B6325">
        <f>IFERROR('SUIVI VENTES 403e'!F6305,"")</f>
        <v>35</v>
      </c>
      <c r="C6325">
        <f>IFERROR(IF('SUIVI VENTES 403e'!$A6305&lt;&gt;"",ROUND($B6325/$A6325,2),""),"")</f>
        <v>11.67</v>
      </c>
      <c r="D6325" t="str">
        <f t="shared" si="160"/>
        <v/>
      </c>
      <c r="E6325">
        <f>IFERROR(INDEX($G$2:$S$15,MATCH($H6325,$G$2:$G$15,0),MATCH($I6325,$G$2:$S$2,0)),"")</f>
        <v>0.94</v>
      </c>
      <c r="F6325">
        <f>IFERROR(IF('SUIVI VENTES 403e'!$A6305&lt;&gt;"",ROUND((($C6325/1.2)-$E6325),2),""),"")</f>
        <v>8.7899999999999991</v>
      </c>
      <c r="G6325">
        <f>IFERROR(IF('SUIVI VENTES 403e'!$A6305&lt;&gt;"",ROUND($F6325*$A6325,2),""),"")</f>
        <v>26.37</v>
      </c>
      <c r="H6325">
        <f>IFERROR(IF('SUIVI VENTES 403e'!$A6305&lt;&gt;"",YEAR('SUIVI VENTES 403e'!$G6305),""),"")</f>
        <v>2021</v>
      </c>
      <c r="I6325">
        <f>IFERROR(IF('SUIVI VENTES 403e'!$A6305&lt;&gt;"",MONTH('SUIVI VENTES 403e'!$G6305),""),"")</f>
        <v>8</v>
      </c>
    </row>
    <row r="6326" spans="1:9" x14ac:dyDescent="0.25">
      <c r="A6326">
        <f>IFERROR('SUIVI VENTES 403e'!B6306*(INDEX(traitement!$A$8:$B$16,MATCH('SUIVI VENTES 403e'!$H6306,traitement!$A$8:$A$16,0),2)),"")</f>
        <v>8</v>
      </c>
      <c r="B6326">
        <f>IFERROR('SUIVI VENTES 403e'!F6306,"")</f>
        <v>80</v>
      </c>
      <c r="C6326">
        <f>IFERROR(IF('SUIVI VENTES 403e'!$A6306&lt;&gt;"",ROUND($B6326/$A6326,2),""),"")</f>
        <v>10</v>
      </c>
      <c r="D6326" t="str">
        <f t="shared" si="160"/>
        <v/>
      </c>
      <c r="E6326">
        <f>IFERROR(INDEX($G$2:$S$15,MATCH($H6326,$G$2:$G$15,0),MATCH($I6326,$G$2:$S$2,0)),"")</f>
        <v>0.94</v>
      </c>
      <c r="F6326">
        <f>IFERROR(IF('SUIVI VENTES 403e'!$A6306&lt;&gt;"",ROUND((($C6326/1.2)-$E6326),2),""),"")</f>
        <v>7.39</v>
      </c>
      <c r="G6326">
        <f>IFERROR(IF('SUIVI VENTES 403e'!$A6306&lt;&gt;"",ROUND($F6326*$A6326,2),""),"")</f>
        <v>59.12</v>
      </c>
      <c r="H6326">
        <f>IFERROR(IF('SUIVI VENTES 403e'!$A6306&lt;&gt;"",YEAR('SUIVI VENTES 403e'!$G6306),""),"")</f>
        <v>2021</v>
      </c>
      <c r="I6326">
        <f>IFERROR(IF('SUIVI VENTES 403e'!$A6306&lt;&gt;"",MONTH('SUIVI VENTES 403e'!$G6306),""),"")</f>
        <v>8</v>
      </c>
    </row>
    <row r="6327" spans="1:9" x14ac:dyDescent="0.25">
      <c r="A6327">
        <f>IFERROR('SUIVI VENTES 403e'!B6307*(INDEX(traitement!$A$8:$B$16,MATCH('SUIVI VENTES 403e'!$H6307,traitement!$A$8:$A$16,0),2)),"")</f>
        <v>5.75</v>
      </c>
      <c r="B6327">
        <f>IFERROR('SUIVI VENTES 403e'!F6307,"")</f>
        <v>115</v>
      </c>
      <c r="C6327">
        <f>IFERROR(IF('SUIVI VENTES 403e'!$A6307&lt;&gt;"",ROUND($B6327/$A6327,2),""),"")</f>
        <v>20</v>
      </c>
      <c r="D6327" t="str">
        <f t="shared" si="160"/>
        <v/>
      </c>
      <c r="E6327">
        <f>IFERROR(INDEX($G$2:$S$15,MATCH($H6327,$G$2:$G$15,0),MATCH($I6327,$G$2:$S$2,0)),"")</f>
        <v>0.94</v>
      </c>
      <c r="F6327">
        <f>IFERROR(IF('SUIVI VENTES 403e'!$A6307&lt;&gt;"",ROUND((($C6327/1.2)-$E6327),2),""),"")</f>
        <v>15.73</v>
      </c>
      <c r="G6327">
        <f>IFERROR(IF('SUIVI VENTES 403e'!$A6307&lt;&gt;"",ROUND($F6327*$A6327,2),""),"")</f>
        <v>90.45</v>
      </c>
      <c r="H6327">
        <f>IFERROR(IF('SUIVI VENTES 403e'!$A6307&lt;&gt;"",YEAR('SUIVI VENTES 403e'!$G6307),""),"")</f>
        <v>2021</v>
      </c>
      <c r="I6327">
        <f>IFERROR(IF('SUIVI VENTES 403e'!$A6307&lt;&gt;"",MONTH('SUIVI VENTES 403e'!$G6307),""),"")</f>
        <v>8</v>
      </c>
    </row>
    <row r="6328" spans="1:9" x14ac:dyDescent="0.25">
      <c r="A6328">
        <f>IFERROR('SUIVI VENTES 403e'!B6308*(INDEX(traitement!$A$8:$B$16,MATCH('SUIVI VENTES 403e'!$H6308,traitement!$A$8:$A$16,0),2)),"")</f>
        <v>10</v>
      </c>
      <c r="B6328">
        <f>IFERROR('SUIVI VENTES 403e'!F6308,"")</f>
        <v>100</v>
      </c>
      <c r="C6328">
        <f>IFERROR(IF('SUIVI VENTES 403e'!$A6308&lt;&gt;"",ROUND($B6328/$A6328,2),""),"")</f>
        <v>10</v>
      </c>
      <c r="D6328" t="str">
        <f t="shared" si="160"/>
        <v/>
      </c>
      <c r="E6328">
        <f>IFERROR(INDEX($G$2:$S$15,MATCH($H6328,$G$2:$G$15,0),MATCH($I6328,$G$2:$S$2,0)),"")</f>
        <v>0.94</v>
      </c>
      <c r="F6328">
        <f>IFERROR(IF('SUIVI VENTES 403e'!$A6308&lt;&gt;"",ROUND((($C6328/1.2)-$E6328),2),""),"")</f>
        <v>7.39</v>
      </c>
      <c r="G6328">
        <f>IFERROR(IF('SUIVI VENTES 403e'!$A6308&lt;&gt;"",ROUND($F6328*$A6328,2),""),"")</f>
        <v>73.900000000000006</v>
      </c>
      <c r="H6328">
        <f>IFERROR(IF('SUIVI VENTES 403e'!$A6308&lt;&gt;"",YEAR('SUIVI VENTES 403e'!$G6308),""),"")</f>
        <v>2021</v>
      </c>
      <c r="I6328">
        <f>IFERROR(IF('SUIVI VENTES 403e'!$A6308&lt;&gt;"",MONTH('SUIVI VENTES 403e'!$G6308),""),"")</f>
        <v>8</v>
      </c>
    </row>
    <row r="6329" spans="1:9" x14ac:dyDescent="0.25">
      <c r="A6329">
        <f>IFERROR('SUIVI VENTES 403e'!B6309*(INDEX(traitement!$A$8:$B$16,MATCH('SUIVI VENTES 403e'!$H6309,traitement!$A$8:$A$16,0),2)),"")</f>
        <v>6</v>
      </c>
      <c r="B6329">
        <f>IFERROR('SUIVI VENTES 403e'!F6309,"")</f>
        <v>60</v>
      </c>
      <c r="C6329">
        <f>IFERROR(IF('SUIVI VENTES 403e'!$A6309&lt;&gt;"",ROUND($B6329/$A6329,2),""),"")</f>
        <v>10</v>
      </c>
      <c r="D6329" t="str">
        <f t="shared" si="160"/>
        <v/>
      </c>
      <c r="E6329">
        <f>IFERROR(INDEX($G$2:$S$15,MATCH($H6329,$G$2:$G$15,0),MATCH($I6329,$G$2:$S$2,0)),"")</f>
        <v>0.94</v>
      </c>
      <c r="F6329">
        <f>IFERROR(IF('SUIVI VENTES 403e'!$A6309&lt;&gt;"",ROUND((($C6329/1.2)-$E6329),2),""),"")</f>
        <v>7.39</v>
      </c>
      <c r="G6329">
        <f>IFERROR(IF('SUIVI VENTES 403e'!$A6309&lt;&gt;"",ROUND($F6329*$A6329,2),""),"")</f>
        <v>44.34</v>
      </c>
      <c r="H6329">
        <f>IFERROR(IF('SUIVI VENTES 403e'!$A6309&lt;&gt;"",YEAR('SUIVI VENTES 403e'!$G6309),""),"")</f>
        <v>2021</v>
      </c>
      <c r="I6329">
        <f>IFERROR(IF('SUIVI VENTES 403e'!$A6309&lt;&gt;"",MONTH('SUIVI VENTES 403e'!$G6309),""),"")</f>
        <v>8</v>
      </c>
    </row>
    <row r="6330" spans="1:9" x14ac:dyDescent="0.25">
      <c r="A6330">
        <f>IFERROR('SUIVI VENTES 403e'!B6310*(INDEX(traitement!$A$8:$B$16,MATCH('SUIVI VENTES 403e'!$H6310,traitement!$A$8:$A$16,0),2)),"")</f>
        <v>10</v>
      </c>
      <c r="B6330">
        <f>IFERROR('SUIVI VENTES 403e'!F6310,"")</f>
        <v>100</v>
      </c>
      <c r="C6330">
        <f>IFERROR(IF('SUIVI VENTES 403e'!$A6310&lt;&gt;"",ROUND($B6330/$A6330,2),""),"")</f>
        <v>10</v>
      </c>
      <c r="D6330" t="str">
        <f t="shared" si="160"/>
        <v/>
      </c>
      <c r="E6330">
        <f>IFERROR(INDEX($G$2:$S$15,MATCH($H6330,$G$2:$G$15,0),MATCH($I6330,$G$2:$S$2,0)),"")</f>
        <v>0.94</v>
      </c>
      <c r="F6330">
        <f>IFERROR(IF('SUIVI VENTES 403e'!$A6310&lt;&gt;"",ROUND((($C6330/1.2)-$E6330),2),""),"")</f>
        <v>7.39</v>
      </c>
      <c r="G6330">
        <f>IFERROR(IF('SUIVI VENTES 403e'!$A6310&lt;&gt;"",ROUND($F6330*$A6330,2),""),"")</f>
        <v>73.900000000000006</v>
      </c>
      <c r="H6330">
        <f>IFERROR(IF('SUIVI VENTES 403e'!$A6310&lt;&gt;"",YEAR('SUIVI VENTES 403e'!$G6310),""),"")</f>
        <v>2021</v>
      </c>
      <c r="I6330">
        <f>IFERROR(IF('SUIVI VENTES 403e'!$A6310&lt;&gt;"",MONTH('SUIVI VENTES 403e'!$G6310),""),"")</f>
        <v>8</v>
      </c>
    </row>
    <row r="6331" spans="1:9" x14ac:dyDescent="0.25">
      <c r="A6331">
        <f>IFERROR('SUIVI VENTES 403e'!B6311*(INDEX(traitement!$A$8:$B$16,MATCH('SUIVI VENTES 403e'!$H6311,traitement!$A$8:$A$16,0),2)),"")</f>
        <v>0.5</v>
      </c>
      <c r="B6331">
        <f>IFERROR('SUIVI VENTES 403e'!F6311,"")</f>
        <v>0</v>
      </c>
      <c r="C6331">
        <f>IFERROR(IF('SUIVI VENTES 403e'!$A6311&lt;&gt;"",ROUND($B6331/$A6331,2),""),"")</f>
        <v>0</v>
      </c>
      <c r="D6331">
        <f t="shared" si="160"/>
        <v>0.5</v>
      </c>
      <c r="E6331">
        <f>IFERROR(INDEX($G$2:$S$15,MATCH($H6331,$G$2:$G$15,0),MATCH($I6331,$G$2:$S$2,0)),"")</f>
        <v>0.94</v>
      </c>
      <c r="F6331">
        <f>IFERROR(IF('SUIVI VENTES 403e'!$A6311&lt;&gt;"",ROUND((($C6331/1.2)-$E6331),2),""),"")</f>
        <v>-0.94</v>
      </c>
      <c r="G6331">
        <f>IFERROR(IF('SUIVI VENTES 403e'!$A6311&lt;&gt;"",ROUND($F6331*$A6331,2),""),"")</f>
        <v>-0.47</v>
      </c>
      <c r="H6331">
        <f>IFERROR(IF('SUIVI VENTES 403e'!$A6311&lt;&gt;"",YEAR('SUIVI VENTES 403e'!$G6311),""),"")</f>
        <v>2021</v>
      </c>
      <c r="I6331">
        <f>IFERROR(IF('SUIVI VENTES 403e'!$A6311&lt;&gt;"",MONTH('SUIVI VENTES 403e'!$G6311),""),"")</f>
        <v>8</v>
      </c>
    </row>
    <row r="6332" spans="1:9" x14ac:dyDescent="0.25">
      <c r="A6332">
        <f>IFERROR('SUIVI VENTES 403e'!B6312*(INDEX(traitement!$A$8:$B$16,MATCH('SUIVI VENTES 403e'!$H6312,traitement!$A$8:$A$16,0),2)),"")</f>
        <v>12</v>
      </c>
      <c r="B6332">
        <f>IFERROR('SUIVI VENTES 403e'!F6312,"")</f>
        <v>120</v>
      </c>
      <c r="C6332">
        <f>IFERROR(IF('SUIVI VENTES 403e'!$A6312&lt;&gt;"",ROUND($B6332/$A6332,2),""),"")</f>
        <v>10</v>
      </c>
      <c r="D6332" t="str">
        <f t="shared" si="160"/>
        <v/>
      </c>
      <c r="E6332">
        <f>IFERROR(INDEX($G$2:$S$15,MATCH($H6332,$G$2:$G$15,0),MATCH($I6332,$G$2:$S$2,0)),"")</f>
        <v>0.94</v>
      </c>
      <c r="F6332">
        <f>IFERROR(IF('SUIVI VENTES 403e'!$A6312&lt;&gt;"",ROUND((($C6332/1.2)-$E6332),2),""),"")</f>
        <v>7.39</v>
      </c>
      <c r="G6332">
        <f>IFERROR(IF('SUIVI VENTES 403e'!$A6312&lt;&gt;"",ROUND($F6332*$A6332,2),""),"")</f>
        <v>88.68</v>
      </c>
      <c r="H6332">
        <f>IFERROR(IF('SUIVI VENTES 403e'!$A6312&lt;&gt;"",YEAR('SUIVI VENTES 403e'!$G6312),""),"")</f>
        <v>2021</v>
      </c>
      <c r="I6332">
        <f>IFERROR(IF('SUIVI VENTES 403e'!$A6312&lt;&gt;"",MONTH('SUIVI VENTES 403e'!$G6312),""),"")</f>
        <v>8</v>
      </c>
    </row>
    <row r="6333" spans="1:9" x14ac:dyDescent="0.25">
      <c r="A6333">
        <f>IFERROR('SUIVI VENTES 403e'!B6313*(INDEX(traitement!$A$8:$B$16,MATCH('SUIVI VENTES 403e'!$H6313,traitement!$A$8:$A$16,0),2)),"")</f>
        <v>12</v>
      </c>
      <c r="B6333">
        <f>IFERROR('SUIVI VENTES 403e'!F6313,"")</f>
        <v>120</v>
      </c>
      <c r="C6333">
        <f>IFERROR(IF('SUIVI VENTES 403e'!$A6313&lt;&gt;"",ROUND($B6333/$A6333,2),""),"")</f>
        <v>10</v>
      </c>
      <c r="D6333" t="str">
        <f t="shared" si="160"/>
        <v/>
      </c>
      <c r="E6333">
        <f>IFERROR(INDEX($G$2:$S$15,MATCH($H6333,$G$2:$G$15,0),MATCH($I6333,$G$2:$S$2,0)),"")</f>
        <v>0.94</v>
      </c>
      <c r="F6333">
        <f>IFERROR(IF('SUIVI VENTES 403e'!$A6313&lt;&gt;"",ROUND((($C6333/1.2)-$E6333),2),""),"")</f>
        <v>7.39</v>
      </c>
      <c r="G6333">
        <f>IFERROR(IF('SUIVI VENTES 403e'!$A6313&lt;&gt;"",ROUND($F6333*$A6333,2),""),"")</f>
        <v>88.68</v>
      </c>
      <c r="H6333">
        <f>IFERROR(IF('SUIVI VENTES 403e'!$A6313&lt;&gt;"",YEAR('SUIVI VENTES 403e'!$G6313),""),"")</f>
        <v>2021</v>
      </c>
      <c r="I6333">
        <f>IFERROR(IF('SUIVI VENTES 403e'!$A6313&lt;&gt;"",MONTH('SUIVI VENTES 403e'!$G6313),""),"")</f>
        <v>8</v>
      </c>
    </row>
    <row r="6334" spans="1:9" x14ac:dyDescent="0.25">
      <c r="A6334">
        <f>IFERROR('SUIVI VENTES 403e'!B6314*(INDEX(traitement!$A$8:$B$16,MATCH('SUIVI VENTES 403e'!$H6314,traitement!$A$8:$A$16,0),2)),"")</f>
        <v>2</v>
      </c>
      <c r="B6334">
        <f>IFERROR('SUIVI VENTES 403e'!F6314,"")</f>
        <v>20</v>
      </c>
      <c r="C6334">
        <f>IFERROR(IF('SUIVI VENTES 403e'!$A6314&lt;&gt;"",ROUND($B6334/$A6334,2),""),"")</f>
        <v>10</v>
      </c>
      <c r="D6334" t="str">
        <f t="shared" si="160"/>
        <v/>
      </c>
      <c r="E6334">
        <f>IFERROR(INDEX($G$2:$S$15,MATCH($H6334,$G$2:$G$15,0),MATCH($I6334,$G$2:$S$2,0)),"")</f>
        <v>0.94</v>
      </c>
      <c r="F6334">
        <f>IFERROR(IF('SUIVI VENTES 403e'!$A6314&lt;&gt;"",ROUND((($C6334/1.2)-$E6334),2),""),"")</f>
        <v>7.39</v>
      </c>
      <c r="G6334">
        <f>IFERROR(IF('SUIVI VENTES 403e'!$A6314&lt;&gt;"",ROUND($F6334*$A6334,2),""),"")</f>
        <v>14.78</v>
      </c>
      <c r="H6334">
        <f>IFERROR(IF('SUIVI VENTES 403e'!$A6314&lt;&gt;"",YEAR('SUIVI VENTES 403e'!$G6314),""),"")</f>
        <v>2021</v>
      </c>
      <c r="I6334">
        <f>IFERROR(IF('SUIVI VENTES 403e'!$A6314&lt;&gt;"",MONTH('SUIVI VENTES 403e'!$G6314),""),"")</f>
        <v>8</v>
      </c>
    </row>
    <row r="6335" spans="1:9" x14ac:dyDescent="0.25">
      <c r="A6335">
        <f>IFERROR('SUIVI VENTES 403e'!B6315*(INDEX(traitement!$A$8:$B$16,MATCH('SUIVI VENTES 403e'!$H6315,traitement!$A$8:$A$16,0),2)),"")</f>
        <v>10</v>
      </c>
      <c r="B6335">
        <f>IFERROR('SUIVI VENTES 403e'!F6315,"")</f>
        <v>100</v>
      </c>
      <c r="C6335">
        <f>IFERROR(IF('SUIVI VENTES 403e'!$A6315&lt;&gt;"",ROUND($B6335/$A6335,2),""),"")</f>
        <v>10</v>
      </c>
      <c r="D6335" t="str">
        <f t="shared" si="160"/>
        <v/>
      </c>
      <c r="E6335">
        <f>IFERROR(INDEX($G$2:$S$15,MATCH($H6335,$G$2:$G$15,0),MATCH($I6335,$G$2:$S$2,0)),"")</f>
        <v>0.94</v>
      </c>
      <c r="F6335">
        <f>IFERROR(IF('SUIVI VENTES 403e'!$A6315&lt;&gt;"",ROUND((($C6335/1.2)-$E6335),2),""),"")</f>
        <v>7.39</v>
      </c>
      <c r="G6335">
        <f>IFERROR(IF('SUIVI VENTES 403e'!$A6315&lt;&gt;"",ROUND($F6335*$A6335,2),""),"")</f>
        <v>73.900000000000006</v>
      </c>
      <c r="H6335">
        <f>IFERROR(IF('SUIVI VENTES 403e'!$A6315&lt;&gt;"",YEAR('SUIVI VENTES 403e'!$G6315),""),"")</f>
        <v>2021</v>
      </c>
      <c r="I6335">
        <f>IFERROR(IF('SUIVI VENTES 403e'!$A6315&lt;&gt;"",MONTH('SUIVI VENTES 403e'!$G6315),""),"")</f>
        <v>8</v>
      </c>
    </row>
    <row r="6336" spans="1:9" x14ac:dyDescent="0.25">
      <c r="A6336">
        <f>IFERROR('SUIVI VENTES 403e'!B6316*(INDEX(traitement!$A$8:$B$16,MATCH('SUIVI VENTES 403e'!$H6316,traitement!$A$8:$A$16,0),2)),"")</f>
        <v>12</v>
      </c>
      <c r="B6336">
        <f>IFERROR('SUIVI VENTES 403e'!F6316,"")</f>
        <v>120</v>
      </c>
      <c r="C6336">
        <f>IFERROR(IF('SUIVI VENTES 403e'!$A6316&lt;&gt;"",ROUND($B6336/$A6336,2),""),"")</f>
        <v>10</v>
      </c>
      <c r="D6336" t="str">
        <f t="shared" si="160"/>
        <v/>
      </c>
      <c r="E6336">
        <f>IFERROR(INDEX($G$2:$S$15,MATCH($H6336,$G$2:$G$15,0),MATCH($I6336,$G$2:$S$2,0)),"")</f>
        <v>0.94</v>
      </c>
      <c r="F6336">
        <f>IFERROR(IF('SUIVI VENTES 403e'!$A6316&lt;&gt;"",ROUND((($C6336/1.2)-$E6336),2),""),"")</f>
        <v>7.39</v>
      </c>
      <c r="G6336">
        <f>IFERROR(IF('SUIVI VENTES 403e'!$A6316&lt;&gt;"",ROUND($F6336*$A6336,2),""),"")</f>
        <v>88.68</v>
      </c>
      <c r="H6336">
        <f>IFERROR(IF('SUIVI VENTES 403e'!$A6316&lt;&gt;"",YEAR('SUIVI VENTES 403e'!$G6316),""),"")</f>
        <v>2021</v>
      </c>
      <c r="I6336">
        <f>IFERROR(IF('SUIVI VENTES 403e'!$A6316&lt;&gt;"",MONTH('SUIVI VENTES 403e'!$G6316),""),"")</f>
        <v>8</v>
      </c>
    </row>
    <row r="6337" spans="1:9" x14ac:dyDescent="0.25">
      <c r="A6337">
        <f>IFERROR('SUIVI VENTES 403e'!B6317*(INDEX(traitement!$A$8:$B$16,MATCH('SUIVI VENTES 403e'!$H6317,traitement!$A$8:$A$16,0),2)),"")</f>
        <v>0.5</v>
      </c>
      <c r="B6337">
        <f>IFERROR('SUIVI VENTES 403e'!F6317,"")</f>
        <v>10</v>
      </c>
      <c r="C6337">
        <f>IFERROR(IF('SUIVI VENTES 403e'!$A6317&lt;&gt;"",ROUND($B6337/$A6337,2),""),"")</f>
        <v>20</v>
      </c>
      <c r="D6337" t="str">
        <f t="shared" si="160"/>
        <v/>
      </c>
      <c r="E6337">
        <f>IFERROR(INDEX($G$2:$S$15,MATCH($H6337,$G$2:$G$15,0),MATCH($I6337,$G$2:$S$2,0)),"")</f>
        <v>0.94</v>
      </c>
      <c r="F6337">
        <f>IFERROR(IF('SUIVI VENTES 403e'!$A6317&lt;&gt;"",ROUND((($C6337/1.2)-$E6337),2),""),"")</f>
        <v>15.73</v>
      </c>
      <c r="G6337">
        <f>IFERROR(IF('SUIVI VENTES 403e'!$A6317&lt;&gt;"",ROUND($F6337*$A6337,2),""),"")</f>
        <v>7.87</v>
      </c>
      <c r="H6337">
        <f>IFERROR(IF('SUIVI VENTES 403e'!$A6317&lt;&gt;"",YEAR('SUIVI VENTES 403e'!$G6317),""),"")</f>
        <v>2021</v>
      </c>
      <c r="I6337">
        <f>IFERROR(IF('SUIVI VENTES 403e'!$A6317&lt;&gt;"",MONTH('SUIVI VENTES 403e'!$G6317),""),"")</f>
        <v>8</v>
      </c>
    </row>
    <row r="6338" spans="1:9" x14ac:dyDescent="0.25">
      <c r="A6338">
        <f>IFERROR('SUIVI VENTES 403e'!B6318*(INDEX(traitement!$A$8:$B$16,MATCH('SUIVI VENTES 403e'!$H6318,traitement!$A$8:$A$16,0),2)),"")</f>
        <v>5</v>
      </c>
      <c r="B6338">
        <f>IFERROR('SUIVI VENTES 403e'!F6318,"")</f>
        <v>50</v>
      </c>
      <c r="C6338">
        <f>IFERROR(IF('SUIVI VENTES 403e'!$A6318&lt;&gt;"",ROUND($B6338/$A6338,2),""),"")</f>
        <v>10</v>
      </c>
      <c r="D6338" t="str">
        <f t="shared" si="160"/>
        <v/>
      </c>
      <c r="E6338">
        <f>IFERROR(INDEX($G$2:$S$15,MATCH($H6338,$G$2:$G$15,0),MATCH($I6338,$G$2:$S$2,0)),"")</f>
        <v>0.94</v>
      </c>
      <c r="F6338">
        <f>IFERROR(IF('SUIVI VENTES 403e'!$A6318&lt;&gt;"",ROUND((($C6338/1.2)-$E6338),2),""),"")</f>
        <v>7.39</v>
      </c>
      <c r="G6338">
        <f>IFERROR(IF('SUIVI VENTES 403e'!$A6318&lt;&gt;"",ROUND($F6338*$A6338,2),""),"")</f>
        <v>36.950000000000003</v>
      </c>
      <c r="H6338">
        <f>IFERROR(IF('SUIVI VENTES 403e'!$A6318&lt;&gt;"",YEAR('SUIVI VENTES 403e'!$G6318),""),"")</f>
        <v>2021</v>
      </c>
      <c r="I6338">
        <f>IFERROR(IF('SUIVI VENTES 403e'!$A6318&lt;&gt;"",MONTH('SUIVI VENTES 403e'!$G6318),""),"")</f>
        <v>8</v>
      </c>
    </row>
    <row r="6339" spans="1:9" x14ac:dyDescent="0.25">
      <c r="A6339">
        <f>IFERROR('SUIVI VENTES 403e'!B6319*(INDEX(traitement!$A$8:$B$16,MATCH('SUIVI VENTES 403e'!$H6319,traitement!$A$8:$A$16,0),2)),"")</f>
        <v>10</v>
      </c>
      <c r="B6339">
        <f>IFERROR('SUIVI VENTES 403e'!F6319,"")</f>
        <v>100</v>
      </c>
      <c r="C6339">
        <f>IFERROR(IF('SUIVI VENTES 403e'!$A6319&lt;&gt;"",ROUND($B6339/$A6339,2),""),"")</f>
        <v>10</v>
      </c>
      <c r="D6339" t="str">
        <f t="shared" si="160"/>
        <v/>
      </c>
      <c r="E6339">
        <f>IFERROR(INDEX($G$2:$S$15,MATCH($H6339,$G$2:$G$15,0),MATCH($I6339,$G$2:$S$2,0)),"")</f>
        <v>0.94</v>
      </c>
      <c r="F6339">
        <f>IFERROR(IF('SUIVI VENTES 403e'!$A6319&lt;&gt;"",ROUND((($C6339/1.2)-$E6339),2),""),"")</f>
        <v>7.39</v>
      </c>
      <c r="G6339">
        <f>IFERROR(IF('SUIVI VENTES 403e'!$A6319&lt;&gt;"",ROUND($F6339*$A6339,2),""),"")</f>
        <v>73.900000000000006</v>
      </c>
      <c r="H6339">
        <f>IFERROR(IF('SUIVI VENTES 403e'!$A6319&lt;&gt;"",YEAR('SUIVI VENTES 403e'!$G6319),""),"")</f>
        <v>2021</v>
      </c>
      <c r="I6339">
        <f>IFERROR(IF('SUIVI VENTES 403e'!$A6319&lt;&gt;"",MONTH('SUIVI VENTES 403e'!$G6319),""),"")</f>
        <v>8</v>
      </c>
    </row>
    <row r="6340" spans="1:9" x14ac:dyDescent="0.25">
      <c r="A6340">
        <f>IFERROR('SUIVI VENTES 403e'!B6320*(INDEX(traitement!$A$8:$B$16,MATCH('SUIVI VENTES 403e'!$H6320,traitement!$A$8:$A$16,0),2)),"")</f>
        <v>12</v>
      </c>
      <c r="B6340">
        <f>IFERROR('SUIVI VENTES 403e'!F6320,"")</f>
        <v>120</v>
      </c>
      <c r="C6340">
        <f>IFERROR(IF('SUIVI VENTES 403e'!$A6320&lt;&gt;"",ROUND($B6340/$A6340,2),""),"")</f>
        <v>10</v>
      </c>
      <c r="D6340" t="str">
        <f t="shared" si="160"/>
        <v/>
      </c>
      <c r="E6340">
        <f>IFERROR(INDEX($G$2:$S$15,MATCH($H6340,$G$2:$G$15,0),MATCH($I6340,$G$2:$S$2,0)),"")</f>
        <v>0.94</v>
      </c>
      <c r="F6340">
        <f>IFERROR(IF('SUIVI VENTES 403e'!$A6320&lt;&gt;"",ROUND((($C6340/1.2)-$E6340),2),""),"")</f>
        <v>7.39</v>
      </c>
      <c r="G6340">
        <f>IFERROR(IF('SUIVI VENTES 403e'!$A6320&lt;&gt;"",ROUND($F6340*$A6340,2),""),"")</f>
        <v>88.68</v>
      </c>
      <c r="H6340">
        <f>IFERROR(IF('SUIVI VENTES 403e'!$A6320&lt;&gt;"",YEAR('SUIVI VENTES 403e'!$G6320),""),"")</f>
        <v>2021</v>
      </c>
      <c r="I6340">
        <f>IFERROR(IF('SUIVI VENTES 403e'!$A6320&lt;&gt;"",MONTH('SUIVI VENTES 403e'!$G6320),""),"")</f>
        <v>8</v>
      </c>
    </row>
    <row r="6341" spans="1:9" x14ac:dyDescent="0.25">
      <c r="A6341">
        <f>IFERROR('SUIVI VENTES 403e'!B6321*(INDEX(traitement!$A$8:$B$16,MATCH('SUIVI VENTES 403e'!$H6321,traitement!$A$8:$A$16,0),2)),"")</f>
        <v>9</v>
      </c>
      <c r="B6341">
        <f>IFERROR('SUIVI VENTES 403e'!F6321,"")</f>
        <v>90</v>
      </c>
      <c r="C6341">
        <f>IFERROR(IF('SUIVI VENTES 403e'!$A6321&lt;&gt;"",ROUND($B6341/$A6341,2),""),"")</f>
        <v>10</v>
      </c>
      <c r="D6341" t="str">
        <f t="shared" si="160"/>
        <v/>
      </c>
      <c r="E6341">
        <f>IFERROR(INDEX($G$2:$S$15,MATCH($H6341,$G$2:$G$15,0),MATCH($I6341,$G$2:$S$2,0)),"")</f>
        <v>0.94</v>
      </c>
      <c r="F6341">
        <f>IFERROR(IF('SUIVI VENTES 403e'!$A6321&lt;&gt;"",ROUND((($C6341/1.2)-$E6341),2),""),"")</f>
        <v>7.39</v>
      </c>
      <c r="G6341">
        <f>IFERROR(IF('SUIVI VENTES 403e'!$A6321&lt;&gt;"",ROUND($F6341*$A6341,2),""),"")</f>
        <v>66.510000000000005</v>
      </c>
      <c r="H6341">
        <f>IFERROR(IF('SUIVI VENTES 403e'!$A6321&lt;&gt;"",YEAR('SUIVI VENTES 403e'!$G6321),""),"")</f>
        <v>2021</v>
      </c>
      <c r="I6341">
        <f>IFERROR(IF('SUIVI VENTES 403e'!$A6321&lt;&gt;"",MONTH('SUIVI VENTES 403e'!$G6321),""),"")</f>
        <v>8</v>
      </c>
    </row>
    <row r="6342" spans="1:9" x14ac:dyDescent="0.25">
      <c r="A6342">
        <f>IFERROR('SUIVI VENTES 403e'!B6322*(INDEX(traitement!$A$8:$B$16,MATCH('SUIVI VENTES 403e'!$H6322,traitement!$A$8:$A$16,0),2)),"")</f>
        <v>1</v>
      </c>
      <c r="B6342">
        <f>IFERROR('SUIVI VENTES 403e'!F6322,"")</f>
        <v>11.67</v>
      </c>
      <c r="C6342">
        <f>IFERROR(IF('SUIVI VENTES 403e'!$A6322&lt;&gt;"",ROUND($B6342/$A6342,2),""),"")</f>
        <v>11.67</v>
      </c>
      <c r="D6342" t="str">
        <f t="shared" si="160"/>
        <v/>
      </c>
      <c r="E6342">
        <f>IFERROR(INDEX($G$2:$S$15,MATCH($H6342,$G$2:$G$15,0),MATCH($I6342,$G$2:$S$2,0)),"")</f>
        <v>0.94</v>
      </c>
      <c r="F6342">
        <f>IFERROR(IF('SUIVI VENTES 403e'!$A6322&lt;&gt;"",ROUND((($C6342/1.2)-$E6342),2),""),"")</f>
        <v>8.7899999999999991</v>
      </c>
      <c r="G6342">
        <f>IFERROR(IF('SUIVI VENTES 403e'!$A6322&lt;&gt;"",ROUND($F6342*$A6342,2),""),"")</f>
        <v>8.7899999999999991</v>
      </c>
      <c r="H6342">
        <f>IFERROR(IF('SUIVI VENTES 403e'!$A6322&lt;&gt;"",YEAR('SUIVI VENTES 403e'!$G6322),""),"")</f>
        <v>2021</v>
      </c>
      <c r="I6342">
        <f>IFERROR(IF('SUIVI VENTES 403e'!$A6322&lt;&gt;"",MONTH('SUIVI VENTES 403e'!$G6322),""),"")</f>
        <v>8</v>
      </c>
    </row>
    <row r="6343" spans="1:9" x14ac:dyDescent="0.25">
      <c r="A6343">
        <f>IFERROR('SUIVI VENTES 403e'!B6323*(INDEX(traitement!$A$8:$B$16,MATCH('SUIVI VENTES 403e'!$H6323,traitement!$A$8:$A$16,0),2)),"")</f>
        <v>12</v>
      </c>
      <c r="B6343">
        <f>IFERROR('SUIVI VENTES 403e'!F6323,"")</f>
        <v>120</v>
      </c>
      <c r="C6343">
        <f>IFERROR(IF('SUIVI VENTES 403e'!$A6323&lt;&gt;"",ROUND($B6343/$A6343,2),""),"")</f>
        <v>10</v>
      </c>
      <c r="D6343" t="str">
        <f t="shared" si="160"/>
        <v/>
      </c>
      <c r="E6343">
        <f>IFERROR(INDEX($G$2:$S$15,MATCH($H6343,$G$2:$G$15,0),MATCH($I6343,$G$2:$S$2,0)),"")</f>
        <v>0.94</v>
      </c>
      <c r="F6343">
        <f>IFERROR(IF('SUIVI VENTES 403e'!$A6323&lt;&gt;"",ROUND((($C6343/1.2)-$E6343),2),""),"")</f>
        <v>7.39</v>
      </c>
      <c r="G6343">
        <f>IFERROR(IF('SUIVI VENTES 403e'!$A6323&lt;&gt;"",ROUND($F6343*$A6343,2),""),"")</f>
        <v>88.68</v>
      </c>
      <c r="H6343">
        <f>IFERROR(IF('SUIVI VENTES 403e'!$A6323&lt;&gt;"",YEAR('SUIVI VENTES 403e'!$G6323),""),"")</f>
        <v>2021</v>
      </c>
      <c r="I6343">
        <f>IFERROR(IF('SUIVI VENTES 403e'!$A6323&lt;&gt;"",MONTH('SUIVI VENTES 403e'!$G6323),""),"")</f>
        <v>8</v>
      </c>
    </row>
    <row r="6344" spans="1:9" x14ac:dyDescent="0.25">
      <c r="A6344">
        <f>IFERROR('SUIVI VENTES 403e'!B6324*(INDEX(traitement!$A$8:$B$16,MATCH('SUIVI VENTES 403e'!$H6324,traitement!$A$8:$A$16,0),2)),"")</f>
        <v>5</v>
      </c>
      <c r="B6344">
        <f>IFERROR('SUIVI VENTES 403e'!F6324,"")</f>
        <v>50</v>
      </c>
      <c r="C6344">
        <f>IFERROR(IF('SUIVI VENTES 403e'!$A6324&lt;&gt;"",ROUND($B6344/$A6344,2),""),"")</f>
        <v>10</v>
      </c>
      <c r="D6344" t="str">
        <f t="shared" si="160"/>
        <v/>
      </c>
      <c r="E6344">
        <f>IFERROR(INDEX($G$2:$S$15,MATCH($H6344,$G$2:$G$15,0),MATCH($I6344,$G$2:$S$2,0)),"")</f>
        <v>0.94</v>
      </c>
      <c r="F6344">
        <f>IFERROR(IF('SUIVI VENTES 403e'!$A6324&lt;&gt;"",ROUND((($C6344/1.2)-$E6344),2),""),"")</f>
        <v>7.39</v>
      </c>
      <c r="G6344">
        <f>IFERROR(IF('SUIVI VENTES 403e'!$A6324&lt;&gt;"",ROUND($F6344*$A6344,2),""),"")</f>
        <v>36.950000000000003</v>
      </c>
      <c r="H6344">
        <f>IFERROR(IF('SUIVI VENTES 403e'!$A6324&lt;&gt;"",YEAR('SUIVI VENTES 403e'!$G6324),""),"")</f>
        <v>2021</v>
      </c>
      <c r="I6344">
        <f>IFERROR(IF('SUIVI VENTES 403e'!$A6324&lt;&gt;"",MONTH('SUIVI VENTES 403e'!$G6324),""),"")</f>
        <v>8</v>
      </c>
    </row>
    <row r="6345" spans="1:9" x14ac:dyDescent="0.25">
      <c r="A6345">
        <f>IFERROR('SUIVI VENTES 403e'!B6325*(INDEX(traitement!$A$8:$B$16,MATCH('SUIVI VENTES 403e'!$H6325,traitement!$A$8:$A$16,0),2)),"")</f>
        <v>1</v>
      </c>
      <c r="B6345">
        <f>IFERROR('SUIVI VENTES 403e'!F6325,"")</f>
        <v>0</v>
      </c>
      <c r="C6345">
        <f>IFERROR(IF('SUIVI VENTES 403e'!$A6325&lt;&gt;"",ROUND($B6345/$A6345,2),""),"")</f>
        <v>0</v>
      </c>
      <c r="D6345">
        <f t="shared" si="160"/>
        <v>1</v>
      </c>
      <c r="E6345">
        <f>IFERROR(INDEX($G$2:$S$15,MATCH($H6345,$G$2:$G$15,0),MATCH($I6345,$G$2:$S$2,0)),"")</f>
        <v>0.94</v>
      </c>
      <c r="F6345">
        <f>IFERROR(IF('SUIVI VENTES 403e'!$A6325&lt;&gt;"",ROUND((($C6345/1.2)-$E6345),2),""),"")</f>
        <v>-0.94</v>
      </c>
      <c r="G6345">
        <f>IFERROR(IF('SUIVI VENTES 403e'!$A6325&lt;&gt;"",ROUND($F6345*$A6345,2),""),"")</f>
        <v>-0.94</v>
      </c>
      <c r="H6345">
        <f>IFERROR(IF('SUIVI VENTES 403e'!$A6325&lt;&gt;"",YEAR('SUIVI VENTES 403e'!$G6325),""),"")</f>
        <v>2021</v>
      </c>
      <c r="I6345">
        <f>IFERROR(IF('SUIVI VENTES 403e'!$A6325&lt;&gt;"",MONTH('SUIVI VENTES 403e'!$G6325),""),"")</f>
        <v>8</v>
      </c>
    </row>
    <row r="6346" spans="1:9" x14ac:dyDescent="0.25">
      <c r="A6346">
        <f>IFERROR('SUIVI VENTES 403e'!B6326*(INDEX(traitement!$A$8:$B$16,MATCH('SUIVI VENTES 403e'!$H6326,traitement!$A$8:$A$16,0),2)),"")</f>
        <v>10</v>
      </c>
      <c r="B6346">
        <f>IFERROR('SUIVI VENTES 403e'!F6326,"")</f>
        <v>100</v>
      </c>
      <c r="C6346">
        <f>IFERROR(IF('SUIVI VENTES 403e'!$A6326&lt;&gt;"",ROUND($B6346/$A6346,2),""),"")</f>
        <v>10</v>
      </c>
      <c r="D6346" t="str">
        <f t="shared" si="160"/>
        <v/>
      </c>
      <c r="E6346">
        <f>IFERROR(INDEX($G$2:$S$15,MATCH($H6346,$G$2:$G$15,0),MATCH($I6346,$G$2:$S$2,0)),"")</f>
        <v>0.94</v>
      </c>
      <c r="F6346">
        <f>IFERROR(IF('SUIVI VENTES 403e'!$A6326&lt;&gt;"",ROUND((($C6346/1.2)-$E6346),2),""),"")</f>
        <v>7.39</v>
      </c>
      <c r="G6346">
        <f>IFERROR(IF('SUIVI VENTES 403e'!$A6326&lt;&gt;"",ROUND($F6346*$A6346,2),""),"")</f>
        <v>73.900000000000006</v>
      </c>
      <c r="H6346">
        <f>IFERROR(IF('SUIVI VENTES 403e'!$A6326&lt;&gt;"",YEAR('SUIVI VENTES 403e'!$G6326),""),"")</f>
        <v>2021</v>
      </c>
      <c r="I6346">
        <f>IFERROR(IF('SUIVI VENTES 403e'!$A6326&lt;&gt;"",MONTH('SUIVI VENTES 403e'!$G6326),""),"")</f>
        <v>9</v>
      </c>
    </row>
    <row r="6347" spans="1:9" x14ac:dyDescent="0.25">
      <c r="A6347">
        <f>IFERROR('SUIVI VENTES 403e'!B6327*(INDEX(traitement!$A$8:$B$16,MATCH('SUIVI VENTES 403e'!$H6327,traitement!$A$8:$A$16,0),2)),"")</f>
        <v>20</v>
      </c>
      <c r="B6347">
        <f>IFERROR('SUIVI VENTES 403e'!F6327,"")</f>
        <v>200</v>
      </c>
      <c r="C6347">
        <f>IFERROR(IF('SUIVI VENTES 403e'!$A6327&lt;&gt;"",ROUND($B6347/$A6347,2),""),"")</f>
        <v>10</v>
      </c>
      <c r="D6347" t="str">
        <f t="shared" si="160"/>
        <v/>
      </c>
      <c r="E6347">
        <f>IFERROR(INDEX($G$2:$S$15,MATCH($H6347,$G$2:$G$15,0),MATCH($I6347,$G$2:$S$2,0)),"")</f>
        <v>0.94</v>
      </c>
      <c r="F6347">
        <f>IFERROR(IF('SUIVI VENTES 403e'!$A6327&lt;&gt;"",ROUND((($C6347/1.2)-$E6347),2),""),"")</f>
        <v>7.39</v>
      </c>
      <c r="G6347">
        <f>IFERROR(IF('SUIVI VENTES 403e'!$A6327&lt;&gt;"",ROUND($F6347*$A6347,2),""),"")</f>
        <v>147.80000000000001</v>
      </c>
      <c r="H6347">
        <f>IFERROR(IF('SUIVI VENTES 403e'!$A6327&lt;&gt;"",YEAR('SUIVI VENTES 403e'!$G6327),""),"")</f>
        <v>2021</v>
      </c>
      <c r="I6347">
        <f>IFERROR(IF('SUIVI VENTES 403e'!$A6327&lt;&gt;"",MONTH('SUIVI VENTES 403e'!$G6327),""),"")</f>
        <v>9</v>
      </c>
    </row>
    <row r="6348" spans="1:9" x14ac:dyDescent="0.25">
      <c r="A6348">
        <f>IFERROR('SUIVI VENTES 403e'!B6328*(INDEX(traitement!$A$8:$B$16,MATCH('SUIVI VENTES 403e'!$H6328,traitement!$A$8:$A$16,0),2)),"")</f>
        <v>4</v>
      </c>
      <c r="B6348">
        <f>IFERROR('SUIVI VENTES 403e'!F6328,"")</f>
        <v>0</v>
      </c>
      <c r="C6348">
        <f>IFERROR(IF('SUIVI VENTES 403e'!$A6328&lt;&gt;"",ROUND($B6348/$A6348,2),""),"")</f>
        <v>0</v>
      </c>
      <c r="D6348">
        <f t="shared" si="160"/>
        <v>4</v>
      </c>
      <c r="E6348">
        <f>IFERROR(INDEX($G$2:$S$15,MATCH($H6348,$G$2:$G$15,0),MATCH($I6348,$G$2:$S$2,0)),"")</f>
        <v>0.94</v>
      </c>
      <c r="F6348">
        <f>IFERROR(IF('SUIVI VENTES 403e'!$A6328&lt;&gt;"",ROUND((($C6348/1.2)-$E6348),2),""),"")</f>
        <v>-0.94</v>
      </c>
      <c r="G6348">
        <f>IFERROR(IF('SUIVI VENTES 403e'!$A6328&lt;&gt;"",ROUND($F6348*$A6348,2),""),"")</f>
        <v>-3.76</v>
      </c>
      <c r="H6348">
        <f>IFERROR(IF('SUIVI VENTES 403e'!$A6328&lt;&gt;"",YEAR('SUIVI VENTES 403e'!$G6328),""),"")</f>
        <v>2021</v>
      </c>
      <c r="I6348">
        <f>IFERROR(IF('SUIVI VENTES 403e'!$A6328&lt;&gt;"",MONTH('SUIVI VENTES 403e'!$G6328),""),"")</f>
        <v>9</v>
      </c>
    </row>
    <row r="6349" spans="1:9" x14ac:dyDescent="0.25">
      <c r="A6349">
        <f>IFERROR('SUIVI VENTES 403e'!B6329*(INDEX(traitement!$A$8:$B$16,MATCH('SUIVI VENTES 403e'!$H6329,traitement!$A$8:$A$16,0),2)),"")</f>
        <v>10</v>
      </c>
      <c r="B6349">
        <f>IFERROR('SUIVI VENTES 403e'!F6329,"")</f>
        <v>100</v>
      </c>
      <c r="C6349">
        <f>IFERROR(IF('SUIVI VENTES 403e'!$A6329&lt;&gt;"",ROUND($B6349/$A6349,2),""),"")</f>
        <v>10</v>
      </c>
      <c r="D6349" t="str">
        <f t="shared" si="160"/>
        <v/>
      </c>
      <c r="E6349">
        <f>IFERROR(INDEX($G$2:$S$15,MATCH($H6349,$G$2:$G$15,0),MATCH($I6349,$G$2:$S$2,0)),"")</f>
        <v>0.94</v>
      </c>
      <c r="F6349">
        <f>IFERROR(IF('SUIVI VENTES 403e'!$A6329&lt;&gt;"",ROUND((($C6349/1.2)-$E6349),2),""),"")</f>
        <v>7.39</v>
      </c>
      <c r="G6349">
        <f>IFERROR(IF('SUIVI VENTES 403e'!$A6329&lt;&gt;"",ROUND($F6349*$A6349,2),""),"")</f>
        <v>73.900000000000006</v>
      </c>
      <c r="H6349">
        <f>IFERROR(IF('SUIVI VENTES 403e'!$A6329&lt;&gt;"",YEAR('SUIVI VENTES 403e'!$G6329),""),"")</f>
        <v>2021</v>
      </c>
      <c r="I6349">
        <f>IFERROR(IF('SUIVI VENTES 403e'!$A6329&lt;&gt;"",MONTH('SUIVI VENTES 403e'!$G6329),""),"")</f>
        <v>9</v>
      </c>
    </row>
    <row r="6350" spans="1:9" x14ac:dyDescent="0.25">
      <c r="A6350">
        <f>IFERROR('SUIVI VENTES 403e'!B6330*(INDEX(traitement!$A$8:$B$16,MATCH('SUIVI VENTES 403e'!$H6330,traitement!$A$8:$A$16,0),2)),"")</f>
        <v>2</v>
      </c>
      <c r="B6350">
        <f>IFERROR('SUIVI VENTES 403e'!F6330,"")</f>
        <v>0</v>
      </c>
      <c r="C6350">
        <f>IFERROR(IF('SUIVI VENTES 403e'!$A6330&lt;&gt;"",ROUND($B6350/$A6350,2),""),"")</f>
        <v>0</v>
      </c>
      <c r="D6350">
        <f t="shared" si="160"/>
        <v>2</v>
      </c>
      <c r="E6350">
        <f>IFERROR(INDEX($G$2:$S$15,MATCH($H6350,$G$2:$G$15,0),MATCH($I6350,$G$2:$S$2,0)),"")</f>
        <v>0.94</v>
      </c>
      <c r="F6350">
        <f>IFERROR(IF('SUIVI VENTES 403e'!$A6330&lt;&gt;"",ROUND((($C6350/1.2)-$E6350),2),""),"")</f>
        <v>-0.94</v>
      </c>
      <c r="G6350">
        <f>IFERROR(IF('SUIVI VENTES 403e'!$A6330&lt;&gt;"",ROUND($F6350*$A6350,2),""),"")</f>
        <v>-1.88</v>
      </c>
      <c r="H6350">
        <f>IFERROR(IF('SUIVI VENTES 403e'!$A6330&lt;&gt;"",YEAR('SUIVI VENTES 403e'!$G6330),""),"")</f>
        <v>2021</v>
      </c>
      <c r="I6350">
        <f>IFERROR(IF('SUIVI VENTES 403e'!$A6330&lt;&gt;"",MONTH('SUIVI VENTES 403e'!$G6330),""),"")</f>
        <v>9</v>
      </c>
    </row>
    <row r="6351" spans="1:9" x14ac:dyDescent="0.25">
      <c r="A6351">
        <f>IFERROR('SUIVI VENTES 403e'!B6331*(INDEX(traitement!$A$8:$B$16,MATCH('SUIVI VENTES 403e'!$H6331,traitement!$A$8:$A$16,0),2)),"")</f>
        <v>5</v>
      </c>
      <c r="B6351">
        <f>IFERROR('SUIVI VENTES 403e'!F6331,"")</f>
        <v>50</v>
      </c>
      <c r="C6351">
        <f>IFERROR(IF('SUIVI VENTES 403e'!$A6331&lt;&gt;"",ROUND($B6351/$A6351,2),""),"")</f>
        <v>10</v>
      </c>
      <c r="D6351" t="str">
        <f t="shared" si="160"/>
        <v/>
      </c>
      <c r="E6351">
        <f>IFERROR(INDEX($G$2:$S$15,MATCH($H6351,$G$2:$G$15,0),MATCH($I6351,$G$2:$S$2,0)),"")</f>
        <v>0.94</v>
      </c>
      <c r="F6351">
        <f>IFERROR(IF('SUIVI VENTES 403e'!$A6331&lt;&gt;"",ROUND((($C6351/1.2)-$E6351),2),""),"")</f>
        <v>7.39</v>
      </c>
      <c r="G6351">
        <f>IFERROR(IF('SUIVI VENTES 403e'!$A6331&lt;&gt;"",ROUND($F6351*$A6351,2),""),"")</f>
        <v>36.950000000000003</v>
      </c>
      <c r="H6351">
        <f>IFERROR(IF('SUIVI VENTES 403e'!$A6331&lt;&gt;"",YEAR('SUIVI VENTES 403e'!$G6331),""),"")</f>
        <v>2021</v>
      </c>
      <c r="I6351">
        <f>IFERROR(IF('SUIVI VENTES 403e'!$A6331&lt;&gt;"",MONTH('SUIVI VENTES 403e'!$G6331),""),"")</f>
        <v>9</v>
      </c>
    </row>
    <row r="6352" spans="1:9" x14ac:dyDescent="0.25">
      <c r="A6352">
        <f>IFERROR('SUIVI VENTES 403e'!B6332*(INDEX(traitement!$A$8:$B$16,MATCH('SUIVI VENTES 403e'!$H6332,traitement!$A$8:$A$16,0),2)),"")</f>
        <v>1</v>
      </c>
      <c r="B6352">
        <f>IFERROR('SUIVI VENTES 403e'!F6332,"")</f>
        <v>0</v>
      </c>
      <c r="C6352">
        <f>IFERROR(IF('SUIVI VENTES 403e'!$A6332&lt;&gt;"",ROUND($B6352/$A6352,2),""),"")</f>
        <v>0</v>
      </c>
      <c r="D6352">
        <f t="shared" si="160"/>
        <v>1</v>
      </c>
      <c r="E6352">
        <f>IFERROR(INDEX($G$2:$S$15,MATCH($H6352,$G$2:$G$15,0),MATCH($I6352,$G$2:$S$2,0)),"")</f>
        <v>0.94</v>
      </c>
      <c r="F6352">
        <f>IFERROR(IF('SUIVI VENTES 403e'!$A6332&lt;&gt;"",ROUND((($C6352/1.2)-$E6352),2),""),"")</f>
        <v>-0.94</v>
      </c>
      <c r="G6352">
        <f>IFERROR(IF('SUIVI VENTES 403e'!$A6332&lt;&gt;"",ROUND($F6352*$A6352,2),""),"")</f>
        <v>-0.94</v>
      </c>
      <c r="H6352">
        <f>IFERROR(IF('SUIVI VENTES 403e'!$A6332&lt;&gt;"",YEAR('SUIVI VENTES 403e'!$G6332),""),"")</f>
        <v>2021</v>
      </c>
      <c r="I6352">
        <f>IFERROR(IF('SUIVI VENTES 403e'!$A6332&lt;&gt;"",MONTH('SUIVI VENTES 403e'!$G6332),""),"")</f>
        <v>9</v>
      </c>
    </row>
    <row r="6353" spans="1:9" x14ac:dyDescent="0.25">
      <c r="A6353">
        <f>IFERROR('SUIVI VENTES 403e'!B6333*(INDEX(traitement!$A$8:$B$16,MATCH('SUIVI VENTES 403e'!$H6333,traitement!$A$8:$A$16,0),2)),"")</f>
        <v>10</v>
      </c>
      <c r="B6353">
        <f>IFERROR('SUIVI VENTES 403e'!F6333,"")</f>
        <v>100</v>
      </c>
      <c r="C6353">
        <f>IFERROR(IF('SUIVI VENTES 403e'!$A6333&lt;&gt;"",ROUND($B6353/$A6353,2),""),"")</f>
        <v>10</v>
      </c>
      <c r="D6353" t="str">
        <f t="shared" si="160"/>
        <v/>
      </c>
      <c r="E6353">
        <f>IFERROR(INDEX($G$2:$S$15,MATCH($H6353,$G$2:$G$15,0),MATCH($I6353,$G$2:$S$2,0)),"")</f>
        <v>0.94</v>
      </c>
      <c r="F6353">
        <f>IFERROR(IF('SUIVI VENTES 403e'!$A6333&lt;&gt;"",ROUND((($C6353/1.2)-$E6353),2),""),"")</f>
        <v>7.39</v>
      </c>
      <c r="G6353">
        <f>IFERROR(IF('SUIVI VENTES 403e'!$A6333&lt;&gt;"",ROUND($F6353*$A6353,2),""),"")</f>
        <v>73.900000000000006</v>
      </c>
      <c r="H6353">
        <f>IFERROR(IF('SUIVI VENTES 403e'!$A6333&lt;&gt;"",YEAR('SUIVI VENTES 403e'!$G6333),""),"")</f>
        <v>2021</v>
      </c>
      <c r="I6353">
        <f>IFERROR(IF('SUIVI VENTES 403e'!$A6333&lt;&gt;"",MONTH('SUIVI VENTES 403e'!$G6333),""),"")</f>
        <v>9</v>
      </c>
    </row>
    <row r="6354" spans="1:9" x14ac:dyDescent="0.25">
      <c r="A6354">
        <f>IFERROR('SUIVI VENTES 403e'!B6334*(INDEX(traitement!$A$8:$B$16,MATCH('SUIVI VENTES 403e'!$H6334,traitement!$A$8:$A$16,0),2)),"")</f>
        <v>2</v>
      </c>
      <c r="B6354">
        <f>IFERROR('SUIVI VENTES 403e'!F6334,"")</f>
        <v>0</v>
      </c>
      <c r="C6354">
        <f>IFERROR(IF('SUIVI VENTES 403e'!$A6334&lt;&gt;"",ROUND($B6354/$A6354,2),""),"")</f>
        <v>0</v>
      </c>
      <c r="D6354">
        <f t="shared" si="160"/>
        <v>2</v>
      </c>
      <c r="E6354">
        <f>IFERROR(INDEX($G$2:$S$15,MATCH($H6354,$G$2:$G$15,0),MATCH($I6354,$G$2:$S$2,0)),"")</f>
        <v>0.94</v>
      </c>
      <c r="F6354">
        <f>IFERROR(IF('SUIVI VENTES 403e'!$A6334&lt;&gt;"",ROUND((($C6354/1.2)-$E6354),2),""),"")</f>
        <v>-0.94</v>
      </c>
      <c r="G6354">
        <f>IFERROR(IF('SUIVI VENTES 403e'!$A6334&lt;&gt;"",ROUND($F6354*$A6354,2),""),"")</f>
        <v>-1.88</v>
      </c>
      <c r="H6354">
        <f>IFERROR(IF('SUIVI VENTES 403e'!$A6334&lt;&gt;"",YEAR('SUIVI VENTES 403e'!$G6334),""),"")</f>
        <v>2021</v>
      </c>
      <c r="I6354">
        <f>IFERROR(IF('SUIVI VENTES 403e'!$A6334&lt;&gt;"",MONTH('SUIVI VENTES 403e'!$G6334),""),"")</f>
        <v>9</v>
      </c>
    </row>
    <row r="6355" spans="1:9" x14ac:dyDescent="0.25">
      <c r="A6355">
        <f>IFERROR('SUIVI VENTES 403e'!B6335*(INDEX(traitement!$A$8:$B$16,MATCH('SUIVI VENTES 403e'!$H6335,traitement!$A$8:$A$16,0),2)),"")</f>
        <v>1</v>
      </c>
      <c r="B6355">
        <f>IFERROR('SUIVI VENTES 403e'!F6335,"")</f>
        <v>10</v>
      </c>
      <c r="C6355">
        <f>IFERROR(IF('SUIVI VENTES 403e'!$A6335&lt;&gt;"",ROUND($B6355/$A6355,2),""),"")</f>
        <v>10</v>
      </c>
      <c r="D6355" t="str">
        <f t="shared" si="160"/>
        <v/>
      </c>
      <c r="E6355">
        <f>IFERROR(INDEX($G$2:$S$15,MATCH($H6355,$G$2:$G$15,0),MATCH($I6355,$G$2:$S$2,0)),"")</f>
        <v>0.94</v>
      </c>
      <c r="F6355">
        <f>IFERROR(IF('SUIVI VENTES 403e'!$A6335&lt;&gt;"",ROUND((($C6355/1.2)-$E6355),2),""),"")</f>
        <v>7.39</v>
      </c>
      <c r="G6355">
        <f>IFERROR(IF('SUIVI VENTES 403e'!$A6335&lt;&gt;"",ROUND($F6355*$A6355,2),""),"")</f>
        <v>7.39</v>
      </c>
      <c r="H6355">
        <f>IFERROR(IF('SUIVI VENTES 403e'!$A6335&lt;&gt;"",YEAR('SUIVI VENTES 403e'!$G6335),""),"")</f>
        <v>2021</v>
      </c>
      <c r="I6355">
        <f>IFERROR(IF('SUIVI VENTES 403e'!$A6335&lt;&gt;"",MONTH('SUIVI VENTES 403e'!$G6335),""),"")</f>
        <v>9</v>
      </c>
    </row>
    <row r="6356" spans="1:9" x14ac:dyDescent="0.25">
      <c r="A6356">
        <f>IFERROR('SUIVI VENTES 403e'!B6336*(INDEX(traitement!$A$8:$B$16,MATCH('SUIVI VENTES 403e'!$H6336,traitement!$A$8:$A$16,0),2)),"")</f>
        <v>10</v>
      </c>
      <c r="B6356">
        <f>IFERROR('SUIVI VENTES 403e'!F6336,"")</f>
        <v>100</v>
      </c>
      <c r="C6356">
        <f>IFERROR(IF('SUIVI VENTES 403e'!$A6336&lt;&gt;"",ROUND($B6356/$A6356,2),""),"")</f>
        <v>10</v>
      </c>
      <c r="D6356" t="str">
        <f t="shared" si="160"/>
        <v/>
      </c>
      <c r="E6356">
        <f>IFERROR(INDEX($G$2:$S$15,MATCH($H6356,$G$2:$G$15,0),MATCH($I6356,$G$2:$S$2,0)),"")</f>
        <v>0.94</v>
      </c>
      <c r="F6356">
        <f>IFERROR(IF('SUIVI VENTES 403e'!$A6336&lt;&gt;"",ROUND((($C6356/1.2)-$E6356),2),""),"")</f>
        <v>7.39</v>
      </c>
      <c r="G6356">
        <f>IFERROR(IF('SUIVI VENTES 403e'!$A6336&lt;&gt;"",ROUND($F6356*$A6356,2),""),"")</f>
        <v>73.900000000000006</v>
      </c>
      <c r="H6356">
        <f>IFERROR(IF('SUIVI VENTES 403e'!$A6336&lt;&gt;"",YEAR('SUIVI VENTES 403e'!$G6336),""),"")</f>
        <v>2021</v>
      </c>
      <c r="I6356">
        <f>IFERROR(IF('SUIVI VENTES 403e'!$A6336&lt;&gt;"",MONTH('SUIVI VENTES 403e'!$G6336),""),"")</f>
        <v>9</v>
      </c>
    </row>
    <row r="6357" spans="1:9" x14ac:dyDescent="0.25">
      <c r="A6357">
        <f>IFERROR('SUIVI VENTES 403e'!B6337*(INDEX(traitement!$A$8:$B$16,MATCH('SUIVI VENTES 403e'!$H6337,traitement!$A$8:$A$16,0),2)),"")</f>
        <v>2</v>
      </c>
      <c r="B6357">
        <f>IFERROR('SUIVI VENTES 403e'!F6337,"")</f>
        <v>0</v>
      </c>
      <c r="C6357">
        <f>IFERROR(IF('SUIVI VENTES 403e'!$A6337&lt;&gt;"",ROUND($B6357/$A6357,2),""),"")</f>
        <v>0</v>
      </c>
      <c r="D6357">
        <f t="shared" si="160"/>
        <v>2</v>
      </c>
      <c r="E6357">
        <f>IFERROR(INDEX($G$2:$S$15,MATCH($H6357,$G$2:$G$15,0),MATCH($I6357,$G$2:$S$2,0)),"")</f>
        <v>0.94</v>
      </c>
      <c r="F6357">
        <f>IFERROR(IF('SUIVI VENTES 403e'!$A6337&lt;&gt;"",ROUND((($C6357/1.2)-$E6357),2),""),"")</f>
        <v>-0.94</v>
      </c>
      <c r="G6357">
        <f>IFERROR(IF('SUIVI VENTES 403e'!$A6337&lt;&gt;"",ROUND($F6357*$A6357,2),""),"")</f>
        <v>-1.88</v>
      </c>
      <c r="H6357">
        <f>IFERROR(IF('SUIVI VENTES 403e'!$A6337&lt;&gt;"",YEAR('SUIVI VENTES 403e'!$G6337),""),"")</f>
        <v>2021</v>
      </c>
      <c r="I6357">
        <f>IFERROR(IF('SUIVI VENTES 403e'!$A6337&lt;&gt;"",MONTH('SUIVI VENTES 403e'!$G6337),""),"")</f>
        <v>9</v>
      </c>
    </row>
    <row r="6358" spans="1:9" x14ac:dyDescent="0.25">
      <c r="A6358">
        <f>IFERROR('SUIVI VENTES 403e'!B6338*(INDEX(traitement!$A$8:$B$16,MATCH('SUIVI VENTES 403e'!$H6338,traitement!$A$8:$A$16,0),2)),"")</f>
        <v>35</v>
      </c>
      <c r="B6358">
        <f>IFERROR('SUIVI VENTES 403e'!F6338,"")</f>
        <v>350</v>
      </c>
      <c r="C6358">
        <f>IFERROR(IF('SUIVI VENTES 403e'!$A6338&lt;&gt;"",ROUND($B6358/$A6358,2),""),"")</f>
        <v>10</v>
      </c>
      <c r="D6358" t="str">
        <f t="shared" si="160"/>
        <v/>
      </c>
      <c r="E6358">
        <f>IFERROR(INDEX($G$2:$S$15,MATCH($H6358,$G$2:$G$15,0),MATCH($I6358,$G$2:$S$2,0)),"")</f>
        <v>0.94</v>
      </c>
      <c r="F6358">
        <f>IFERROR(IF('SUIVI VENTES 403e'!$A6338&lt;&gt;"",ROUND((($C6358/1.2)-$E6358),2),""),"")</f>
        <v>7.39</v>
      </c>
      <c r="G6358">
        <f>IFERROR(IF('SUIVI VENTES 403e'!$A6338&lt;&gt;"",ROUND($F6358*$A6358,2),""),"")</f>
        <v>258.64999999999998</v>
      </c>
      <c r="H6358">
        <f>IFERROR(IF('SUIVI VENTES 403e'!$A6338&lt;&gt;"",YEAR('SUIVI VENTES 403e'!$G6338),""),"")</f>
        <v>2021</v>
      </c>
      <c r="I6358">
        <f>IFERROR(IF('SUIVI VENTES 403e'!$A6338&lt;&gt;"",MONTH('SUIVI VENTES 403e'!$G6338),""),"")</f>
        <v>9</v>
      </c>
    </row>
    <row r="6359" spans="1:9" x14ac:dyDescent="0.25">
      <c r="A6359">
        <f>IFERROR('SUIVI VENTES 403e'!B6339*(INDEX(traitement!$A$8:$B$16,MATCH('SUIVI VENTES 403e'!$H6339,traitement!$A$8:$A$16,0),2)),"")</f>
        <v>7</v>
      </c>
      <c r="B6359">
        <f>IFERROR('SUIVI VENTES 403e'!F6339,"")</f>
        <v>0</v>
      </c>
      <c r="C6359">
        <f>IFERROR(IF('SUIVI VENTES 403e'!$A6339&lt;&gt;"",ROUND($B6359/$A6359,2),""),"")</f>
        <v>0</v>
      </c>
      <c r="D6359">
        <f t="shared" ref="D6359:D6422" si="161">IF(B6359&lt;&gt;0,"",IF(A6359&lt;&gt;"",A6359,""))</f>
        <v>7</v>
      </c>
      <c r="E6359">
        <f>IFERROR(INDEX($G$2:$S$15,MATCH($H6359,$G$2:$G$15,0),MATCH($I6359,$G$2:$S$2,0)),"")</f>
        <v>0.94</v>
      </c>
      <c r="F6359">
        <f>IFERROR(IF('SUIVI VENTES 403e'!$A6339&lt;&gt;"",ROUND((($C6359/1.2)-$E6359),2),""),"")</f>
        <v>-0.94</v>
      </c>
      <c r="G6359">
        <f>IFERROR(IF('SUIVI VENTES 403e'!$A6339&lt;&gt;"",ROUND($F6359*$A6359,2),""),"")</f>
        <v>-6.58</v>
      </c>
      <c r="H6359">
        <f>IFERROR(IF('SUIVI VENTES 403e'!$A6339&lt;&gt;"",YEAR('SUIVI VENTES 403e'!$G6339),""),"")</f>
        <v>2021</v>
      </c>
      <c r="I6359">
        <f>IFERROR(IF('SUIVI VENTES 403e'!$A6339&lt;&gt;"",MONTH('SUIVI VENTES 403e'!$G6339),""),"")</f>
        <v>9</v>
      </c>
    </row>
    <row r="6360" spans="1:9" x14ac:dyDescent="0.25">
      <c r="A6360">
        <f>IFERROR('SUIVI VENTES 403e'!B6340*(INDEX(traitement!$A$8:$B$16,MATCH('SUIVI VENTES 403e'!$H6340,traitement!$A$8:$A$16,0),2)),"")</f>
        <v>5</v>
      </c>
      <c r="B6360">
        <f>IFERROR('SUIVI VENTES 403e'!F6340,"")</f>
        <v>50</v>
      </c>
      <c r="C6360">
        <f>IFERROR(IF('SUIVI VENTES 403e'!$A6340&lt;&gt;"",ROUND($B6360/$A6360,2),""),"")</f>
        <v>10</v>
      </c>
      <c r="D6360" t="str">
        <f t="shared" si="161"/>
        <v/>
      </c>
      <c r="E6360">
        <f>IFERROR(INDEX($G$2:$S$15,MATCH($H6360,$G$2:$G$15,0),MATCH($I6360,$G$2:$S$2,0)),"")</f>
        <v>0.94</v>
      </c>
      <c r="F6360">
        <f>IFERROR(IF('SUIVI VENTES 403e'!$A6340&lt;&gt;"",ROUND((($C6360/1.2)-$E6360),2),""),"")</f>
        <v>7.39</v>
      </c>
      <c r="G6360">
        <f>IFERROR(IF('SUIVI VENTES 403e'!$A6340&lt;&gt;"",ROUND($F6360*$A6360,2),""),"")</f>
        <v>36.950000000000003</v>
      </c>
      <c r="H6360">
        <f>IFERROR(IF('SUIVI VENTES 403e'!$A6340&lt;&gt;"",YEAR('SUIVI VENTES 403e'!$G6340),""),"")</f>
        <v>2021</v>
      </c>
      <c r="I6360">
        <f>IFERROR(IF('SUIVI VENTES 403e'!$A6340&lt;&gt;"",MONTH('SUIVI VENTES 403e'!$G6340),""),"")</f>
        <v>9</v>
      </c>
    </row>
    <row r="6361" spans="1:9" x14ac:dyDescent="0.25">
      <c r="A6361">
        <f>IFERROR('SUIVI VENTES 403e'!B6341*(INDEX(traitement!$A$8:$B$16,MATCH('SUIVI VENTES 403e'!$H6341,traitement!$A$8:$A$16,0),2)),"")</f>
        <v>1</v>
      </c>
      <c r="B6361">
        <f>IFERROR('SUIVI VENTES 403e'!F6341,"")</f>
        <v>0</v>
      </c>
      <c r="C6361">
        <f>IFERROR(IF('SUIVI VENTES 403e'!$A6341&lt;&gt;"",ROUND($B6361/$A6361,2),""),"")</f>
        <v>0</v>
      </c>
      <c r="D6361">
        <f t="shared" si="161"/>
        <v>1</v>
      </c>
      <c r="E6361">
        <f>IFERROR(INDEX($G$2:$S$15,MATCH($H6361,$G$2:$G$15,0),MATCH($I6361,$G$2:$S$2,0)),"")</f>
        <v>0.94</v>
      </c>
      <c r="F6361">
        <f>IFERROR(IF('SUIVI VENTES 403e'!$A6341&lt;&gt;"",ROUND((($C6361/1.2)-$E6361),2),""),"")</f>
        <v>-0.94</v>
      </c>
      <c r="G6361">
        <f>IFERROR(IF('SUIVI VENTES 403e'!$A6341&lt;&gt;"",ROUND($F6361*$A6361,2),""),"")</f>
        <v>-0.94</v>
      </c>
      <c r="H6361">
        <f>IFERROR(IF('SUIVI VENTES 403e'!$A6341&lt;&gt;"",YEAR('SUIVI VENTES 403e'!$G6341),""),"")</f>
        <v>2021</v>
      </c>
      <c r="I6361">
        <f>IFERROR(IF('SUIVI VENTES 403e'!$A6341&lt;&gt;"",MONTH('SUIVI VENTES 403e'!$G6341),""),"")</f>
        <v>9</v>
      </c>
    </row>
    <row r="6362" spans="1:9" x14ac:dyDescent="0.25">
      <c r="A6362">
        <f>IFERROR('SUIVI VENTES 403e'!B6342*(INDEX(traitement!$A$8:$B$16,MATCH('SUIVI VENTES 403e'!$H6342,traitement!$A$8:$A$16,0),2)),"")</f>
        <v>12</v>
      </c>
      <c r="B6362">
        <f>IFERROR('SUIVI VENTES 403e'!F6342,"")</f>
        <v>120</v>
      </c>
      <c r="C6362">
        <f>IFERROR(IF('SUIVI VENTES 403e'!$A6342&lt;&gt;"",ROUND($B6362/$A6362,2),""),"")</f>
        <v>10</v>
      </c>
      <c r="D6362" t="str">
        <f t="shared" si="161"/>
        <v/>
      </c>
      <c r="E6362">
        <f>IFERROR(INDEX($G$2:$S$15,MATCH($H6362,$G$2:$G$15,0),MATCH($I6362,$G$2:$S$2,0)),"")</f>
        <v>0.94</v>
      </c>
      <c r="F6362">
        <f>IFERROR(IF('SUIVI VENTES 403e'!$A6342&lt;&gt;"",ROUND((($C6362/1.2)-$E6362),2),""),"")</f>
        <v>7.39</v>
      </c>
      <c r="G6362">
        <f>IFERROR(IF('SUIVI VENTES 403e'!$A6342&lt;&gt;"",ROUND($F6362*$A6362,2),""),"")</f>
        <v>88.68</v>
      </c>
      <c r="H6362">
        <f>IFERROR(IF('SUIVI VENTES 403e'!$A6342&lt;&gt;"",YEAR('SUIVI VENTES 403e'!$G6342),""),"")</f>
        <v>2021</v>
      </c>
      <c r="I6362">
        <f>IFERROR(IF('SUIVI VENTES 403e'!$A6342&lt;&gt;"",MONTH('SUIVI VENTES 403e'!$G6342),""),"")</f>
        <v>9</v>
      </c>
    </row>
    <row r="6363" spans="1:9" x14ac:dyDescent="0.25">
      <c r="A6363">
        <f>IFERROR('SUIVI VENTES 403e'!B6343*(INDEX(traitement!$A$8:$B$16,MATCH('SUIVI VENTES 403e'!$H6343,traitement!$A$8:$A$16,0),2)),"")</f>
        <v>2</v>
      </c>
      <c r="B6363">
        <f>IFERROR('SUIVI VENTES 403e'!F6343,"")</f>
        <v>0</v>
      </c>
      <c r="C6363">
        <f>IFERROR(IF('SUIVI VENTES 403e'!$A6343&lt;&gt;"",ROUND($B6363/$A6363,2),""),"")</f>
        <v>0</v>
      </c>
      <c r="D6363">
        <f t="shared" si="161"/>
        <v>2</v>
      </c>
      <c r="E6363">
        <f>IFERROR(INDEX($G$2:$S$15,MATCH($H6363,$G$2:$G$15,0),MATCH($I6363,$G$2:$S$2,0)),"")</f>
        <v>0.94</v>
      </c>
      <c r="F6363">
        <f>IFERROR(IF('SUIVI VENTES 403e'!$A6343&lt;&gt;"",ROUND((($C6363/1.2)-$E6363),2),""),"")</f>
        <v>-0.94</v>
      </c>
      <c r="G6363">
        <f>IFERROR(IF('SUIVI VENTES 403e'!$A6343&lt;&gt;"",ROUND($F6363*$A6363,2),""),"")</f>
        <v>-1.88</v>
      </c>
      <c r="H6363">
        <f>IFERROR(IF('SUIVI VENTES 403e'!$A6343&lt;&gt;"",YEAR('SUIVI VENTES 403e'!$G6343),""),"")</f>
        <v>2021</v>
      </c>
      <c r="I6363">
        <f>IFERROR(IF('SUIVI VENTES 403e'!$A6343&lt;&gt;"",MONTH('SUIVI VENTES 403e'!$G6343),""),"")</f>
        <v>9</v>
      </c>
    </row>
    <row r="6364" spans="1:9" x14ac:dyDescent="0.25">
      <c r="A6364">
        <f>IFERROR('SUIVI VENTES 403e'!B6344*(INDEX(traitement!$A$8:$B$16,MATCH('SUIVI VENTES 403e'!$H6344,traitement!$A$8:$A$16,0),2)),"")</f>
        <v>10</v>
      </c>
      <c r="B6364">
        <f>IFERROR('SUIVI VENTES 403e'!F6344,"")</f>
        <v>100</v>
      </c>
      <c r="C6364">
        <f>IFERROR(IF('SUIVI VENTES 403e'!$A6344&lt;&gt;"",ROUND($B6364/$A6364,2),""),"")</f>
        <v>10</v>
      </c>
      <c r="D6364" t="str">
        <f t="shared" si="161"/>
        <v/>
      </c>
      <c r="E6364">
        <f>IFERROR(INDEX($G$2:$S$15,MATCH($H6364,$G$2:$G$15,0),MATCH($I6364,$G$2:$S$2,0)),"")</f>
        <v>0.94</v>
      </c>
      <c r="F6364">
        <f>IFERROR(IF('SUIVI VENTES 403e'!$A6344&lt;&gt;"",ROUND((($C6364/1.2)-$E6364),2),""),"")</f>
        <v>7.39</v>
      </c>
      <c r="G6364">
        <f>IFERROR(IF('SUIVI VENTES 403e'!$A6344&lt;&gt;"",ROUND($F6364*$A6364,2),""),"")</f>
        <v>73.900000000000006</v>
      </c>
      <c r="H6364">
        <f>IFERROR(IF('SUIVI VENTES 403e'!$A6344&lt;&gt;"",YEAR('SUIVI VENTES 403e'!$G6344),""),"")</f>
        <v>2021</v>
      </c>
      <c r="I6364">
        <f>IFERROR(IF('SUIVI VENTES 403e'!$A6344&lt;&gt;"",MONTH('SUIVI VENTES 403e'!$G6344),""),"")</f>
        <v>9</v>
      </c>
    </row>
    <row r="6365" spans="1:9" x14ac:dyDescent="0.25">
      <c r="A6365">
        <f>IFERROR('SUIVI VENTES 403e'!B6345*(INDEX(traitement!$A$8:$B$16,MATCH('SUIVI VENTES 403e'!$H6345,traitement!$A$8:$A$16,0),2)),"")</f>
        <v>2</v>
      </c>
      <c r="B6365">
        <f>IFERROR('SUIVI VENTES 403e'!F6345,"")</f>
        <v>0</v>
      </c>
      <c r="C6365">
        <f>IFERROR(IF('SUIVI VENTES 403e'!$A6345&lt;&gt;"",ROUND($B6365/$A6365,2),""),"")</f>
        <v>0</v>
      </c>
      <c r="D6365">
        <f t="shared" si="161"/>
        <v>2</v>
      </c>
      <c r="E6365">
        <f>IFERROR(INDEX($G$2:$S$15,MATCH($H6365,$G$2:$G$15,0),MATCH($I6365,$G$2:$S$2,0)),"")</f>
        <v>0.94</v>
      </c>
      <c r="F6365">
        <f>IFERROR(IF('SUIVI VENTES 403e'!$A6345&lt;&gt;"",ROUND((($C6365/1.2)-$E6365),2),""),"")</f>
        <v>-0.94</v>
      </c>
      <c r="G6365">
        <f>IFERROR(IF('SUIVI VENTES 403e'!$A6345&lt;&gt;"",ROUND($F6365*$A6365,2),""),"")</f>
        <v>-1.88</v>
      </c>
      <c r="H6365">
        <f>IFERROR(IF('SUIVI VENTES 403e'!$A6345&lt;&gt;"",YEAR('SUIVI VENTES 403e'!$G6345),""),"")</f>
        <v>2021</v>
      </c>
      <c r="I6365">
        <f>IFERROR(IF('SUIVI VENTES 403e'!$A6345&lt;&gt;"",MONTH('SUIVI VENTES 403e'!$G6345),""),"")</f>
        <v>9</v>
      </c>
    </row>
    <row r="6366" spans="1:9" x14ac:dyDescent="0.25">
      <c r="A6366">
        <f>IFERROR('SUIVI VENTES 403e'!B6346*(INDEX(traitement!$A$8:$B$16,MATCH('SUIVI VENTES 403e'!$H6346,traitement!$A$8:$A$16,0),2)),"")</f>
        <v>5</v>
      </c>
      <c r="B6366">
        <f>IFERROR('SUIVI VENTES 403e'!F6346,"")</f>
        <v>50</v>
      </c>
      <c r="C6366">
        <f>IFERROR(IF('SUIVI VENTES 403e'!$A6346&lt;&gt;"",ROUND($B6366/$A6366,2),""),"")</f>
        <v>10</v>
      </c>
      <c r="D6366" t="str">
        <f t="shared" si="161"/>
        <v/>
      </c>
      <c r="E6366">
        <f>IFERROR(INDEX($G$2:$S$15,MATCH($H6366,$G$2:$G$15,0),MATCH($I6366,$G$2:$S$2,0)),"")</f>
        <v>0.94</v>
      </c>
      <c r="F6366">
        <f>IFERROR(IF('SUIVI VENTES 403e'!$A6346&lt;&gt;"",ROUND((($C6366/1.2)-$E6366),2),""),"")</f>
        <v>7.39</v>
      </c>
      <c r="G6366">
        <f>IFERROR(IF('SUIVI VENTES 403e'!$A6346&lt;&gt;"",ROUND($F6366*$A6366,2),""),"")</f>
        <v>36.950000000000003</v>
      </c>
      <c r="H6366">
        <f>IFERROR(IF('SUIVI VENTES 403e'!$A6346&lt;&gt;"",YEAR('SUIVI VENTES 403e'!$G6346),""),"")</f>
        <v>2021</v>
      </c>
      <c r="I6366">
        <f>IFERROR(IF('SUIVI VENTES 403e'!$A6346&lt;&gt;"",MONTH('SUIVI VENTES 403e'!$G6346),""),"")</f>
        <v>9</v>
      </c>
    </row>
    <row r="6367" spans="1:9" x14ac:dyDescent="0.25">
      <c r="A6367">
        <f>IFERROR('SUIVI VENTES 403e'!B6347*(INDEX(traitement!$A$8:$B$16,MATCH('SUIVI VENTES 403e'!$H6347,traitement!$A$8:$A$16,0),2)),"")</f>
        <v>1</v>
      </c>
      <c r="B6367">
        <f>IFERROR('SUIVI VENTES 403e'!F6347,"")</f>
        <v>0</v>
      </c>
      <c r="C6367">
        <f>IFERROR(IF('SUIVI VENTES 403e'!$A6347&lt;&gt;"",ROUND($B6367/$A6367,2),""),"")</f>
        <v>0</v>
      </c>
      <c r="D6367">
        <f t="shared" si="161"/>
        <v>1</v>
      </c>
      <c r="E6367">
        <f>IFERROR(INDEX($G$2:$S$15,MATCH($H6367,$G$2:$G$15,0),MATCH($I6367,$G$2:$S$2,0)),"")</f>
        <v>0.94</v>
      </c>
      <c r="F6367">
        <f>IFERROR(IF('SUIVI VENTES 403e'!$A6347&lt;&gt;"",ROUND((($C6367/1.2)-$E6367),2),""),"")</f>
        <v>-0.94</v>
      </c>
      <c r="G6367">
        <f>IFERROR(IF('SUIVI VENTES 403e'!$A6347&lt;&gt;"",ROUND($F6367*$A6367,2),""),"")</f>
        <v>-0.94</v>
      </c>
      <c r="H6367">
        <f>IFERROR(IF('SUIVI VENTES 403e'!$A6347&lt;&gt;"",YEAR('SUIVI VENTES 403e'!$G6347),""),"")</f>
        <v>2021</v>
      </c>
      <c r="I6367">
        <f>IFERROR(IF('SUIVI VENTES 403e'!$A6347&lt;&gt;"",MONTH('SUIVI VENTES 403e'!$G6347),""),"")</f>
        <v>9</v>
      </c>
    </row>
    <row r="6368" spans="1:9" x14ac:dyDescent="0.25">
      <c r="A6368">
        <f>IFERROR('SUIVI VENTES 403e'!B6348*(INDEX(traitement!$A$8:$B$16,MATCH('SUIVI VENTES 403e'!$H6348,traitement!$A$8:$A$16,0),2)),"")</f>
        <v>15</v>
      </c>
      <c r="B6368">
        <f>IFERROR('SUIVI VENTES 403e'!F6348,"")</f>
        <v>150</v>
      </c>
      <c r="C6368">
        <f>IFERROR(IF('SUIVI VENTES 403e'!$A6348&lt;&gt;"",ROUND($B6368/$A6368,2),""),"")</f>
        <v>10</v>
      </c>
      <c r="D6368" t="str">
        <f t="shared" si="161"/>
        <v/>
      </c>
      <c r="E6368">
        <f>IFERROR(INDEX($G$2:$S$15,MATCH($H6368,$G$2:$G$15,0),MATCH($I6368,$G$2:$S$2,0)),"")</f>
        <v>0.94</v>
      </c>
      <c r="F6368">
        <f>IFERROR(IF('SUIVI VENTES 403e'!$A6348&lt;&gt;"",ROUND((($C6368/1.2)-$E6368),2),""),"")</f>
        <v>7.39</v>
      </c>
      <c r="G6368">
        <f>IFERROR(IF('SUIVI VENTES 403e'!$A6348&lt;&gt;"",ROUND($F6368*$A6368,2),""),"")</f>
        <v>110.85</v>
      </c>
      <c r="H6368">
        <f>IFERROR(IF('SUIVI VENTES 403e'!$A6348&lt;&gt;"",YEAR('SUIVI VENTES 403e'!$G6348),""),"")</f>
        <v>2021</v>
      </c>
      <c r="I6368">
        <f>IFERROR(IF('SUIVI VENTES 403e'!$A6348&lt;&gt;"",MONTH('SUIVI VENTES 403e'!$G6348),""),"")</f>
        <v>9</v>
      </c>
    </row>
    <row r="6369" spans="1:9" x14ac:dyDescent="0.25">
      <c r="A6369">
        <f>IFERROR('SUIVI VENTES 403e'!B6349*(INDEX(traitement!$A$8:$B$16,MATCH('SUIVI VENTES 403e'!$H6349,traitement!$A$8:$A$16,0),2)),"")</f>
        <v>3</v>
      </c>
      <c r="B6369">
        <f>IFERROR('SUIVI VENTES 403e'!F6349,"")</f>
        <v>0</v>
      </c>
      <c r="C6369">
        <f>IFERROR(IF('SUIVI VENTES 403e'!$A6349&lt;&gt;"",ROUND($B6369/$A6369,2),""),"")</f>
        <v>0</v>
      </c>
      <c r="D6369">
        <f t="shared" si="161"/>
        <v>3</v>
      </c>
      <c r="E6369">
        <f>IFERROR(INDEX($G$2:$S$15,MATCH($H6369,$G$2:$G$15,0),MATCH($I6369,$G$2:$S$2,0)),"")</f>
        <v>0.94</v>
      </c>
      <c r="F6369">
        <f>IFERROR(IF('SUIVI VENTES 403e'!$A6349&lt;&gt;"",ROUND((($C6369/1.2)-$E6369),2),""),"")</f>
        <v>-0.94</v>
      </c>
      <c r="G6369">
        <f>IFERROR(IF('SUIVI VENTES 403e'!$A6349&lt;&gt;"",ROUND($F6369*$A6369,2),""),"")</f>
        <v>-2.82</v>
      </c>
      <c r="H6369">
        <f>IFERROR(IF('SUIVI VENTES 403e'!$A6349&lt;&gt;"",YEAR('SUIVI VENTES 403e'!$G6349),""),"")</f>
        <v>2021</v>
      </c>
      <c r="I6369">
        <f>IFERROR(IF('SUIVI VENTES 403e'!$A6349&lt;&gt;"",MONTH('SUIVI VENTES 403e'!$G6349),""),"")</f>
        <v>9</v>
      </c>
    </row>
    <row r="6370" spans="1:9" x14ac:dyDescent="0.25">
      <c r="A6370">
        <f>IFERROR('SUIVI VENTES 403e'!B6350*(INDEX(traitement!$A$8:$B$16,MATCH('SUIVI VENTES 403e'!$H6350,traitement!$A$8:$A$16,0),2)),"")</f>
        <v>5</v>
      </c>
      <c r="B6370">
        <f>IFERROR('SUIVI VENTES 403e'!F6350,"")</f>
        <v>50</v>
      </c>
      <c r="C6370">
        <f>IFERROR(IF('SUIVI VENTES 403e'!$A6350&lt;&gt;"",ROUND($B6370/$A6370,2),""),"")</f>
        <v>10</v>
      </c>
      <c r="D6370" t="str">
        <f t="shared" si="161"/>
        <v/>
      </c>
      <c r="E6370">
        <f>IFERROR(INDEX($G$2:$S$15,MATCH($H6370,$G$2:$G$15,0),MATCH($I6370,$G$2:$S$2,0)),"")</f>
        <v>0.94</v>
      </c>
      <c r="F6370">
        <f>IFERROR(IF('SUIVI VENTES 403e'!$A6350&lt;&gt;"",ROUND((($C6370/1.2)-$E6370),2),""),"")</f>
        <v>7.39</v>
      </c>
      <c r="G6370">
        <f>IFERROR(IF('SUIVI VENTES 403e'!$A6350&lt;&gt;"",ROUND($F6370*$A6370,2),""),"")</f>
        <v>36.950000000000003</v>
      </c>
      <c r="H6370">
        <f>IFERROR(IF('SUIVI VENTES 403e'!$A6350&lt;&gt;"",YEAR('SUIVI VENTES 403e'!$G6350),""),"")</f>
        <v>2021</v>
      </c>
      <c r="I6370">
        <f>IFERROR(IF('SUIVI VENTES 403e'!$A6350&lt;&gt;"",MONTH('SUIVI VENTES 403e'!$G6350),""),"")</f>
        <v>9</v>
      </c>
    </row>
    <row r="6371" spans="1:9" x14ac:dyDescent="0.25">
      <c r="A6371">
        <f>IFERROR('SUIVI VENTES 403e'!B6351*(INDEX(traitement!$A$8:$B$16,MATCH('SUIVI VENTES 403e'!$H6351,traitement!$A$8:$A$16,0),2)),"")</f>
        <v>1</v>
      </c>
      <c r="B6371">
        <f>IFERROR('SUIVI VENTES 403e'!F6351,"")</f>
        <v>0</v>
      </c>
      <c r="C6371">
        <f>IFERROR(IF('SUIVI VENTES 403e'!$A6351&lt;&gt;"",ROUND($B6371/$A6371,2),""),"")</f>
        <v>0</v>
      </c>
      <c r="D6371">
        <f t="shared" si="161"/>
        <v>1</v>
      </c>
      <c r="E6371">
        <f>IFERROR(INDEX($G$2:$S$15,MATCH($H6371,$G$2:$G$15,0),MATCH($I6371,$G$2:$S$2,0)),"")</f>
        <v>0.94</v>
      </c>
      <c r="F6371">
        <f>IFERROR(IF('SUIVI VENTES 403e'!$A6351&lt;&gt;"",ROUND((($C6371/1.2)-$E6371),2),""),"")</f>
        <v>-0.94</v>
      </c>
      <c r="G6371">
        <f>IFERROR(IF('SUIVI VENTES 403e'!$A6351&lt;&gt;"",ROUND($F6371*$A6371,2),""),"")</f>
        <v>-0.94</v>
      </c>
      <c r="H6371">
        <f>IFERROR(IF('SUIVI VENTES 403e'!$A6351&lt;&gt;"",YEAR('SUIVI VENTES 403e'!$G6351),""),"")</f>
        <v>2021</v>
      </c>
      <c r="I6371">
        <f>IFERROR(IF('SUIVI VENTES 403e'!$A6351&lt;&gt;"",MONTH('SUIVI VENTES 403e'!$G6351),""),"")</f>
        <v>9</v>
      </c>
    </row>
    <row r="6372" spans="1:9" x14ac:dyDescent="0.25">
      <c r="A6372">
        <f>IFERROR('SUIVI VENTES 403e'!B6352*(INDEX(traitement!$A$8:$B$16,MATCH('SUIVI VENTES 403e'!$H6352,traitement!$A$8:$A$16,0),2)),"")</f>
        <v>15</v>
      </c>
      <c r="B6372">
        <f>IFERROR('SUIVI VENTES 403e'!F6352,"")</f>
        <v>150</v>
      </c>
      <c r="C6372">
        <f>IFERROR(IF('SUIVI VENTES 403e'!$A6352&lt;&gt;"",ROUND($B6372/$A6372,2),""),"")</f>
        <v>10</v>
      </c>
      <c r="D6372" t="str">
        <f t="shared" si="161"/>
        <v/>
      </c>
      <c r="E6372">
        <f>IFERROR(INDEX($G$2:$S$15,MATCH($H6372,$G$2:$G$15,0),MATCH($I6372,$G$2:$S$2,0)),"")</f>
        <v>0.94</v>
      </c>
      <c r="F6372">
        <f>IFERROR(IF('SUIVI VENTES 403e'!$A6352&lt;&gt;"",ROUND((($C6372/1.2)-$E6372),2),""),"")</f>
        <v>7.39</v>
      </c>
      <c r="G6372">
        <f>IFERROR(IF('SUIVI VENTES 403e'!$A6352&lt;&gt;"",ROUND($F6372*$A6372,2),""),"")</f>
        <v>110.85</v>
      </c>
      <c r="H6372">
        <f>IFERROR(IF('SUIVI VENTES 403e'!$A6352&lt;&gt;"",YEAR('SUIVI VENTES 403e'!$G6352),""),"")</f>
        <v>2021</v>
      </c>
      <c r="I6372">
        <f>IFERROR(IF('SUIVI VENTES 403e'!$A6352&lt;&gt;"",MONTH('SUIVI VENTES 403e'!$G6352),""),"")</f>
        <v>9</v>
      </c>
    </row>
    <row r="6373" spans="1:9" x14ac:dyDescent="0.25">
      <c r="A6373">
        <f>IFERROR('SUIVI VENTES 403e'!B6353*(INDEX(traitement!$A$8:$B$16,MATCH('SUIVI VENTES 403e'!$H6353,traitement!$A$8:$A$16,0),2)),"")</f>
        <v>3</v>
      </c>
      <c r="B6373">
        <f>IFERROR('SUIVI VENTES 403e'!F6353,"")</f>
        <v>0</v>
      </c>
      <c r="C6373">
        <f>IFERROR(IF('SUIVI VENTES 403e'!$A6353&lt;&gt;"",ROUND($B6373/$A6373,2),""),"")</f>
        <v>0</v>
      </c>
      <c r="D6373">
        <f t="shared" si="161"/>
        <v>3</v>
      </c>
      <c r="E6373">
        <f>IFERROR(INDEX($G$2:$S$15,MATCH($H6373,$G$2:$G$15,0),MATCH($I6373,$G$2:$S$2,0)),"")</f>
        <v>0.94</v>
      </c>
      <c r="F6373">
        <f>IFERROR(IF('SUIVI VENTES 403e'!$A6353&lt;&gt;"",ROUND((($C6373/1.2)-$E6373),2),""),"")</f>
        <v>-0.94</v>
      </c>
      <c r="G6373">
        <f>IFERROR(IF('SUIVI VENTES 403e'!$A6353&lt;&gt;"",ROUND($F6373*$A6373,2),""),"")</f>
        <v>-2.82</v>
      </c>
      <c r="H6373">
        <f>IFERROR(IF('SUIVI VENTES 403e'!$A6353&lt;&gt;"",YEAR('SUIVI VENTES 403e'!$G6353),""),"")</f>
        <v>2021</v>
      </c>
      <c r="I6373">
        <f>IFERROR(IF('SUIVI VENTES 403e'!$A6353&lt;&gt;"",MONTH('SUIVI VENTES 403e'!$G6353),""),"")</f>
        <v>9</v>
      </c>
    </row>
    <row r="6374" spans="1:9" x14ac:dyDescent="0.25">
      <c r="A6374">
        <f>IFERROR('SUIVI VENTES 403e'!B6354*(INDEX(traitement!$A$8:$B$16,MATCH('SUIVI VENTES 403e'!$H6354,traitement!$A$8:$A$16,0),2)),"")</f>
        <v>15</v>
      </c>
      <c r="B6374">
        <f>IFERROR('SUIVI VENTES 403e'!F6354,"")</f>
        <v>150</v>
      </c>
      <c r="C6374">
        <f>IFERROR(IF('SUIVI VENTES 403e'!$A6354&lt;&gt;"",ROUND($B6374/$A6374,2),""),"")</f>
        <v>10</v>
      </c>
      <c r="D6374" t="str">
        <f t="shared" si="161"/>
        <v/>
      </c>
      <c r="E6374">
        <f>IFERROR(INDEX($G$2:$S$15,MATCH($H6374,$G$2:$G$15,0),MATCH($I6374,$G$2:$S$2,0)),"")</f>
        <v>0.94</v>
      </c>
      <c r="F6374">
        <f>IFERROR(IF('SUIVI VENTES 403e'!$A6354&lt;&gt;"",ROUND((($C6374/1.2)-$E6374),2),""),"")</f>
        <v>7.39</v>
      </c>
      <c r="G6374">
        <f>IFERROR(IF('SUIVI VENTES 403e'!$A6354&lt;&gt;"",ROUND($F6374*$A6374,2),""),"")</f>
        <v>110.85</v>
      </c>
      <c r="H6374">
        <f>IFERROR(IF('SUIVI VENTES 403e'!$A6354&lt;&gt;"",YEAR('SUIVI VENTES 403e'!$G6354),""),"")</f>
        <v>2021</v>
      </c>
      <c r="I6374">
        <f>IFERROR(IF('SUIVI VENTES 403e'!$A6354&lt;&gt;"",MONTH('SUIVI VENTES 403e'!$G6354),""),"")</f>
        <v>9</v>
      </c>
    </row>
    <row r="6375" spans="1:9" x14ac:dyDescent="0.25">
      <c r="A6375">
        <f>IFERROR('SUIVI VENTES 403e'!B6355*(INDEX(traitement!$A$8:$B$16,MATCH('SUIVI VENTES 403e'!$H6355,traitement!$A$8:$A$16,0),2)),"")</f>
        <v>3</v>
      </c>
      <c r="B6375">
        <f>IFERROR('SUIVI VENTES 403e'!F6355,"")</f>
        <v>0</v>
      </c>
      <c r="C6375">
        <f>IFERROR(IF('SUIVI VENTES 403e'!$A6355&lt;&gt;"",ROUND($B6375/$A6375,2),""),"")</f>
        <v>0</v>
      </c>
      <c r="D6375">
        <f t="shared" si="161"/>
        <v>3</v>
      </c>
      <c r="E6375">
        <f>IFERROR(INDEX($G$2:$S$15,MATCH($H6375,$G$2:$G$15,0),MATCH($I6375,$G$2:$S$2,0)),"")</f>
        <v>0.94</v>
      </c>
      <c r="F6375">
        <f>IFERROR(IF('SUIVI VENTES 403e'!$A6355&lt;&gt;"",ROUND((($C6375/1.2)-$E6375),2),""),"")</f>
        <v>-0.94</v>
      </c>
      <c r="G6375">
        <f>IFERROR(IF('SUIVI VENTES 403e'!$A6355&lt;&gt;"",ROUND($F6375*$A6375,2),""),"")</f>
        <v>-2.82</v>
      </c>
      <c r="H6375">
        <f>IFERROR(IF('SUIVI VENTES 403e'!$A6355&lt;&gt;"",YEAR('SUIVI VENTES 403e'!$G6355),""),"")</f>
        <v>2021</v>
      </c>
      <c r="I6375">
        <f>IFERROR(IF('SUIVI VENTES 403e'!$A6355&lt;&gt;"",MONTH('SUIVI VENTES 403e'!$G6355),""),"")</f>
        <v>9</v>
      </c>
    </row>
    <row r="6376" spans="1:9" x14ac:dyDescent="0.25">
      <c r="A6376">
        <f>IFERROR('SUIVI VENTES 403e'!B6356*(INDEX(traitement!$A$8:$B$16,MATCH('SUIVI VENTES 403e'!$H6356,traitement!$A$8:$A$16,0),2)),"")</f>
        <v>1</v>
      </c>
      <c r="B6376">
        <f>IFERROR('SUIVI VENTES 403e'!F6356,"")</f>
        <v>10</v>
      </c>
      <c r="C6376">
        <f>IFERROR(IF('SUIVI VENTES 403e'!$A6356&lt;&gt;"",ROUND($B6376/$A6376,2),""),"")</f>
        <v>10</v>
      </c>
      <c r="D6376" t="str">
        <f t="shared" si="161"/>
        <v/>
      </c>
      <c r="E6376">
        <f>IFERROR(INDEX($G$2:$S$15,MATCH($H6376,$G$2:$G$15,0),MATCH($I6376,$G$2:$S$2,0)),"")</f>
        <v>0.94</v>
      </c>
      <c r="F6376">
        <f>IFERROR(IF('SUIVI VENTES 403e'!$A6356&lt;&gt;"",ROUND((($C6376/1.2)-$E6376),2),""),"")</f>
        <v>7.39</v>
      </c>
      <c r="G6376">
        <f>IFERROR(IF('SUIVI VENTES 403e'!$A6356&lt;&gt;"",ROUND($F6376*$A6376,2),""),"")</f>
        <v>7.39</v>
      </c>
      <c r="H6376">
        <f>IFERROR(IF('SUIVI VENTES 403e'!$A6356&lt;&gt;"",YEAR('SUIVI VENTES 403e'!$G6356),""),"")</f>
        <v>2021</v>
      </c>
      <c r="I6376">
        <f>IFERROR(IF('SUIVI VENTES 403e'!$A6356&lt;&gt;"",MONTH('SUIVI VENTES 403e'!$G6356),""),"")</f>
        <v>9</v>
      </c>
    </row>
    <row r="6377" spans="1:9" x14ac:dyDescent="0.25">
      <c r="A6377">
        <f>IFERROR('SUIVI VENTES 403e'!B6357*(INDEX(traitement!$A$8:$B$16,MATCH('SUIVI VENTES 403e'!$H6357,traitement!$A$8:$A$16,0),2)),"")</f>
        <v>1</v>
      </c>
      <c r="B6377">
        <f>IFERROR('SUIVI VENTES 403e'!F6357,"")</f>
        <v>10</v>
      </c>
      <c r="C6377">
        <f>IFERROR(IF('SUIVI VENTES 403e'!$A6357&lt;&gt;"",ROUND($B6377/$A6377,2),""),"")</f>
        <v>10</v>
      </c>
      <c r="D6377" t="str">
        <f t="shared" si="161"/>
        <v/>
      </c>
      <c r="E6377">
        <f>IFERROR(INDEX($G$2:$S$15,MATCH($H6377,$G$2:$G$15,0),MATCH($I6377,$G$2:$S$2,0)),"")</f>
        <v>0.94</v>
      </c>
      <c r="F6377">
        <f>IFERROR(IF('SUIVI VENTES 403e'!$A6357&lt;&gt;"",ROUND((($C6377/1.2)-$E6377),2),""),"")</f>
        <v>7.39</v>
      </c>
      <c r="G6377">
        <f>IFERROR(IF('SUIVI VENTES 403e'!$A6357&lt;&gt;"",ROUND($F6377*$A6377,2),""),"")</f>
        <v>7.39</v>
      </c>
      <c r="H6377">
        <f>IFERROR(IF('SUIVI VENTES 403e'!$A6357&lt;&gt;"",YEAR('SUIVI VENTES 403e'!$G6357),""),"")</f>
        <v>2021</v>
      </c>
      <c r="I6377">
        <f>IFERROR(IF('SUIVI VENTES 403e'!$A6357&lt;&gt;"",MONTH('SUIVI VENTES 403e'!$G6357),""),"")</f>
        <v>9</v>
      </c>
    </row>
    <row r="6378" spans="1:9" x14ac:dyDescent="0.25">
      <c r="A6378">
        <f>IFERROR('SUIVI VENTES 403e'!B6358*(INDEX(traitement!$A$8:$B$16,MATCH('SUIVI VENTES 403e'!$H6358,traitement!$A$8:$A$16,0),2)),"")</f>
        <v>5</v>
      </c>
      <c r="B6378">
        <f>IFERROR('SUIVI VENTES 403e'!F6358,"")</f>
        <v>50</v>
      </c>
      <c r="C6378">
        <f>IFERROR(IF('SUIVI VENTES 403e'!$A6358&lt;&gt;"",ROUND($B6378/$A6378,2),""),"")</f>
        <v>10</v>
      </c>
      <c r="D6378" t="str">
        <f t="shared" si="161"/>
        <v/>
      </c>
      <c r="E6378">
        <f>IFERROR(INDEX($G$2:$S$15,MATCH($H6378,$G$2:$G$15,0),MATCH($I6378,$G$2:$S$2,0)),"")</f>
        <v>0.94</v>
      </c>
      <c r="F6378">
        <f>IFERROR(IF('SUIVI VENTES 403e'!$A6358&lt;&gt;"",ROUND((($C6378/1.2)-$E6378),2),""),"")</f>
        <v>7.39</v>
      </c>
      <c r="G6378">
        <f>IFERROR(IF('SUIVI VENTES 403e'!$A6358&lt;&gt;"",ROUND($F6378*$A6378,2),""),"")</f>
        <v>36.950000000000003</v>
      </c>
      <c r="H6378">
        <f>IFERROR(IF('SUIVI VENTES 403e'!$A6358&lt;&gt;"",YEAR('SUIVI VENTES 403e'!$G6358),""),"")</f>
        <v>2021</v>
      </c>
      <c r="I6378">
        <f>IFERROR(IF('SUIVI VENTES 403e'!$A6358&lt;&gt;"",MONTH('SUIVI VENTES 403e'!$G6358),""),"")</f>
        <v>9</v>
      </c>
    </row>
    <row r="6379" spans="1:9" x14ac:dyDescent="0.25">
      <c r="A6379">
        <f>IFERROR('SUIVI VENTES 403e'!B6359*(INDEX(traitement!$A$8:$B$16,MATCH('SUIVI VENTES 403e'!$H6359,traitement!$A$8:$A$16,0),2)),"")</f>
        <v>2.5</v>
      </c>
      <c r="B6379">
        <f>IFERROR('SUIVI VENTES 403e'!F6359,"")</f>
        <v>29.17</v>
      </c>
      <c r="C6379">
        <f>IFERROR(IF('SUIVI VENTES 403e'!$A6359&lt;&gt;"",ROUND($B6379/$A6379,2),""),"")</f>
        <v>11.67</v>
      </c>
      <c r="D6379" t="str">
        <f t="shared" si="161"/>
        <v/>
      </c>
      <c r="E6379">
        <f>IFERROR(INDEX($G$2:$S$15,MATCH($H6379,$G$2:$G$15,0),MATCH($I6379,$G$2:$S$2,0)),"")</f>
        <v>0.94</v>
      </c>
      <c r="F6379">
        <f>IFERROR(IF('SUIVI VENTES 403e'!$A6359&lt;&gt;"",ROUND((($C6379/1.2)-$E6379),2),""),"")</f>
        <v>8.7899999999999991</v>
      </c>
      <c r="G6379">
        <f>IFERROR(IF('SUIVI VENTES 403e'!$A6359&lt;&gt;"",ROUND($F6379*$A6379,2),""),"")</f>
        <v>21.98</v>
      </c>
      <c r="H6379">
        <f>IFERROR(IF('SUIVI VENTES 403e'!$A6359&lt;&gt;"",YEAR('SUIVI VENTES 403e'!$G6359),""),"")</f>
        <v>2021</v>
      </c>
      <c r="I6379">
        <f>IFERROR(IF('SUIVI VENTES 403e'!$A6359&lt;&gt;"",MONTH('SUIVI VENTES 403e'!$G6359),""),"")</f>
        <v>9</v>
      </c>
    </row>
    <row r="6380" spans="1:9" x14ac:dyDescent="0.25">
      <c r="A6380">
        <f>IFERROR('SUIVI VENTES 403e'!B6360*(INDEX(traitement!$A$8:$B$16,MATCH('SUIVI VENTES 403e'!$H6360,traitement!$A$8:$A$16,0),2)),"")</f>
        <v>0.5</v>
      </c>
      <c r="B6380">
        <f>IFERROR('SUIVI VENTES 403e'!F6360,"")</f>
        <v>0</v>
      </c>
      <c r="C6380">
        <f>IFERROR(IF('SUIVI VENTES 403e'!$A6360&lt;&gt;"",ROUND($B6380/$A6380,2),""),"")</f>
        <v>0</v>
      </c>
      <c r="D6380">
        <f t="shared" si="161"/>
        <v>0.5</v>
      </c>
      <c r="E6380">
        <f>IFERROR(INDEX($G$2:$S$15,MATCH($H6380,$G$2:$G$15,0),MATCH($I6380,$G$2:$S$2,0)),"")</f>
        <v>0.94</v>
      </c>
      <c r="F6380">
        <f>IFERROR(IF('SUIVI VENTES 403e'!$A6360&lt;&gt;"",ROUND((($C6380/1.2)-$E6380),2),""),"")</f>
        <v>-0.94</v>
      </c>
      <c r="G6380">
        <f>IFERROR(IF('SUIVI VENTES 403e'!$A6360&lt;&gt;"",ROUND($F6380*$A6380,2),""),"")</f>
        <v>-0.47</v>
      </c>
      <c r="H6380">
        <f>IFERROR(IF('SUIVI VENTES 403e'!$A6360&lt;&gt;"",YEAR('SUIVI VENTES 403e'!$G6360),""),"")</f>
        <v>2021</v>
      </c>
      <c r="I6380">
        <f>IFERROR(IF('SUIVI VENTES 403e'!$A6360&lt;&gt;"",MONTH('SUIVI VENTES 403e'!$G6360),""),"")</f>
        <v>9</v>
      </c>
    </row>
    <row r="6381" spans="1:9" x14ac:dyDescent="0.25">
      <c r="A6381">
        <f>IFERROR('SUIVI VENTES 403e'!B6361*(INDEX(traitement!$A$8:$B$16,MATCH('SUIVI VENTES 403e'!$H6361,traitement!$A$8:$A$16,0),2)),"")</f>
        <v>15</v>
      </c>
      <c r="B6381">
        <f>IFERROR('SUIVI VENTES 403e'!F6361,"")</f>
        <v>150</v>
      </c>
      <c r="C6381">
        <f>IFERROR(IF('SUIVI VENTES 403e'!$A6361&lt;&gt;"",ROUND($B6381/$A6381,2),""),"")</f>
        <v>10</v>
      </c>
      <c r="D6381" t="str">
        <f t="shared" si="161"/>
        <v/>
      </c>
      <c r="E6381">
        <f>IFERROR(INDEX($G$2:$S$15,MATCH($H6381,$G$2:$G$15,0),MATCH($I6381,$G$2:$S$2,0)),"")</f>
        <v>0.94</v>
      </c>
      <c r="F6381">
        <f>IFERROR(IF('SUIVI VENTES 403e'!$A6361&lt;&gt;"",ROUND((($C6381/1.2)-$E6381),2),""),"")</f>
        <v>7.39</v>
      </c>
      <c r="G6381">
        <f>IFERROR(IF('SUIVI VENTES 403e'!$A6361&lt;&gt;"",ROUND($F6381*$A6381,2),""),"")</f>
        <v>110.85</v>
      </c>
      <c r="H6381">
        <f>IFERROR(IF('SUIVI VENTES 403e'!$A6361&lt;&gt;"",YEAR('SUIVI VENTES 403e'!$G6361),""),"")</f>
        <v>2021</v>
      </c>
      <c r="I6381">
        <f>IFERROR(IF('SUIVI VENTES 403e'!$A6361&lt;&gt;"",MONTH('SUIVI VENTES 403e'!$G6361),""),"")</f>
        <v>9</v>
      </c>
    </row>
    <row r="6382" spans="1:9" x14ac:dyDescent="0.25">
      <c r="A6382">
        <f>IFERROR('SUIVI VENTES 403e'!B6362*(INDEX(traitement!$A$8:$B$16,MATCH('SUIVI VENTES 403e'!$H6362,traitement!$A$8:$A$16,0),2)),"")</f>
        <v>3</v>
      </c>
      <c r="B6382">
        <f>IFERROR('SUIVI VENTES 403e'!F6362,"")</f>
        <v>30</v>
      </c>
      <c r="C6382">
        <f>IFERROR(IF('SUIVI VENTES 403e'!$A6362&lt;&gt;"",ROUND($B6382/$A6382,2),""),"")</f>
        <v>10</v>
      </c>
      <c r="D6382" t="str">
        <f t="shared" si="161"/>
        <v/>
      </c>
      <c r="E6382">
        <f>IFERROR(INDEX($G$2:$S$15,MATCH($H6382,$G$2:$G$15,0),MATCH($I6382,$G$2:$S$2,0)),"")</f>
        <v>0.94</v>
      </c>
      <c r="F6382">
        <f>IFERROR(IF('SUIVI VENTES 403e'!$A6362&lt;&gt;"",ROUND((($C6382/1.2)-$E6382),2),""),"")</f>
        <v>7.39</v>
      </c>
      <c r="G6382">
        <f>IFERROR(IF('SUIVI VENTES 403e'!$A6362&lt;&gt;"",ROUND($F6382*$A6382,2),""),"")</f>
        <v>22.17</v>
      </c>
      <c r="H6382">
        <f>IFERROR(IF('SUIVI VENTES 403e'!$A6362&lt;&gt;"",YEAR('SUIVI VENTES 403e'!$G6362),""),"")</f>
        <v>2021</v>
      </c>
      <c r="I6382">
        <f>IFERROR(IF('SUIVI VENTES 403e'!$A6362&lt;&gt;"",MONTH('SUIVI VENTES 403e'!$G6362),""),"")</f>
        <v>9</v>
      </c>
    </row>
    <row r="6383" spans="1:9" x14ac:dyDescent="0.25">
      <c r="A6383">
        <f>IFERROR('SUIVI VENTES 403e'!B6363*(INDEX(traitement!$A$8:$B$16,MATCH('SUIVI VENTES 403e'!$H6363,traitement!$A$8:$A$16,0),2)),"")</f>
        <v>5</v>
      </c>
      <c r="B6383">
        <f>IFERROR('SUIVI VENTES 403e'!F6363,"")</f>
        <v>50</v>
      </c>
      <c r="C6383">
        <f>IFERROR(IF('SUIVI VENTES 403e'!$A6363&lt;&gt;"",ROUND($B6383/$A6383,2),""),"")</f>
        <v>10</v>
      </c>
      <c r="D6383" t="str">
        <f t="shared" si="161"/>
        <v/>
      </c>
      <c r="E6383">
        <f>IFERROR(INDEX($G$2:$S$15,MATCH($H6383,$G$2:$G$15,0),MATCH($I6383,$G$2:$S$2,0)),"")</f>
        <v>0.94</v>
      </c>
      <c r="F6383">
        <f>IFERROR(IF('SUIVI VENTES 403e'!$A6363&lt;&gt;"",ROUND((($C6383/1.2)-$E6383),2),""),"")</f>
        <v>7.39</v>
      </c>
      <c r="G6383">
        <f>IFERROR(IF('SUIVI VENTES 403e'!$A6363&lt;&gt;"",ROUND($F6383*$A6383,2),""),"")</f>
        <v>36.950000000000003</v>
      </c>
      <c r="H6383">
        <f>IFERROR(IF('SUIVI VENTES 403e'!$A6363&lt;&gt;"",YEAR('SUIVI VENTES 403e'!$G6363),""),"")</f>
        <v>2021</v>
      </c>
      <c r="I6383">
        <f>IFERROR(IF('SUIVI VENTES 403e'!$A6363&lt;&gt;"",MONTH('SUIVI VENTES 403e'!$G6363),""),"")</f>
        <v>9</v>
      </c>
    </row>
    <row r="6384" spans="1:9" x14ac:dyDescent="0.25">
      <c r="A6384">
        <f>IFERROR('SUIVI VENTES 403e'!B6364*(INDEX(traitement!$A$8:$B$16,MATCH('SUIVI VENTES 403e'!$H6364,traitement!$A$8:$A$16,0),2)),"")</f>
        <v>1</v>
      </c>
      <c r="B6384">
        <f>IFERROR('SUIVI VENTES 403e'!F6364,"")</f>
        <v>0</v>
      </c>
      <c r="C6384">
        <f>IFERROR(IF('SUIVI VENTES 403e'!$A6364&lt;&gt;"",ROUND($B6384/$A6384,2),""),"")</f>
        <v>0</v>
      </c>
      <c r="D6384">
        <f t="shared" si="161"/>
        <v>1</v>
      </c>
      <c r="E6384">
        <f>IFERROR(INDEX($G$2:$S$15,MATCH($H6384,$G$2:$G$15,0),MATCH($I6384,$G$2:$S$2,0)),"")</f>
        <v>0.94</v>
      </c>
      <c r="F6384">
        <f>IFERROR(IF('SUIVI VENTES 403e'!$A6364&lt;&gt;"",ROUND((($C6384/1.2)-$E6384),2),""),"")</f>
        <v>-0.94</v>
      </c>
      <c r="G6384">
        <f>IFERROR(IF('SUIVI VENTES 403e'!$A6364&lt;&gt;"",ROUND($F6384*$A6384,2),""),"")</f>
        <v>-0.94</v>
      </c>
      <c r="H6384">
        <f>IFERROR(IF('SUIVI VENTES 403e'!$A6364&lt;&gt;"",YEAR('SUIVI VENTES 403e'!$G6364),""),"")</f>
        <v>2021</v>
      </c>
      <c r="I6384">
        <f>IFERROR(IF('SUIVI VENTES 403e'!$A6364&lt;&gt;"",MONTH('SUIVI VENTES 403e'!$G6364),""),"")</f>
        <v>9</v>
      </c>
    </row>
    <row r="6385" spans="1:9" x14ac:dyDescent="0.25">
      <c r="A6385">
        <f>IFERROR('SUIVI VENTES 403e'!B6365*(INDEX(traitement!$A$8:$B$16,MATCH('SUIVI VENTES 403e'!$H6365,traitement!$A$8:$A$16,0),2)),"")</f>
        <v>0.5</v>
      </c>
      <c r="B6385">
        <f>IFERROR('SUIVI VENTES 403e'!F6365,"")</f>
        <v>10</v>
      </c>
      <c r="C6385">
        <f>IFERROR(IF('SUIVI VENTES 403e'!$A6365&lt;&gt;"",ROUND($B6385/$A6385,2),""),"")</f>
        <v>20</v>
      </c>
      <c r="D6385" t="str">
        <f t="shared" si="161"/>
        <v/>
      </c>
      <c r="E6385">
        <f>IFERROR(INDEX($G$2:$S$15,MATCH($H6385,$G$2:$G$15,0),MATCH($I6385,$G$2:$S$2,0)),"")</f>
        <v>0.94</v>
      </c>
      <c r="F6385">
        <f>IFERROR(IF('SUIVI VENTES 403e'!$A6365&lt;&gt;"",ROUND((($C6385/1.2)-$E6385),2),""),"")</f>
        <v>15.73</v>
      </c>
      <c r="G6385">
        <f>IFERROR(IF('SUIVI VENTES 403e'!$A6365&lt;&gt;"",ROUND($F6385*$A6385,2),""),"")</f>
        <v>7.87</v>
      </c>
      <c r="H6385">
        <f>IFERROR(IF('SUIVI VENTES 403e'!$A6365&lt;&gt;"",YEAR('SUIVI VENTES 403e'!$G6365),""),"")</f>
        <v>2021</v>
      </c>
      <c r="I6385">
        <f>IFERROR(IF('SUIVI VENTES 403e'!$A6365&lt;&gt;"",MONTH('SUIVI VENTES 403e'!$G6365),""),"")</f>
        <v>9</v>
      </c>
    </row>
    <row r="6386" spans="1:9" x14ac:dyDescent="0.25">
      <c r="A6386">
        <f>IFERROR('SUIVI VENTES 403e'!B6366*(INDEX(traitement!$A$8:$B$16,MATCH('SUIVI VENTES 403e'!$H6366,traitement!$A$8:$A$16,0),2)),"")</f>
        <v>1.4999999999999999E-2</v>
      </c>
      <c r="B6386">
        <f>IFERROR('SUIVI VENTES 403e'!F6366,"")</f>
        <v>0</v>
      </c>
      <c r="C6386">
        <f>IFERROR(IF('SUIVI VENTES 403e'!$A6366&lt;&gt;"",ROUND($B6386/$A6386,2),""),"")</f>
        <v>0</v>
      </c>
      <c r="D6386">
        <f t="shared" si="161"/>
        <v>1.4999999999999999E-2</v>
      </c>
      <c r="E6386">
        <f>IFERROR(INDEX($G$2:$S$15,MATCH($H6386,$G$2:$G$15,0),MATCH($I6386,$G$2:$S$2,0)),"")</f>
        <v>0.94</v>
      </c>
      <c r="F6386">
        <f>IFERROR(IF('SUIVI VENTES 403e'!$A6366&lt;&gt;"",ROUND((($C6386/1.2)-$E6386),2),""),"")</f>
        <v>-0.94</v>
      </c>
      <c r="G6386">
        <f>IFERROR(IF('SUIVI VENTES 403e'!$A6366&lt;&gt;"",ROUND($F6386*$A6386,2),""),"")</f>
        <v>-0.01</v>
      </c>
      <c r="H6386">
        <f>IFERROR(IF('SUIVI VENTES 403e'!$A6366&lt;&gt;"",YEAR('SUIVI VENTES 403e'!$G6366),""),"")</f>
        <v>2021</v>
      </c>
      <c r="I6386">
        <f>IFERROR(IF('SUIVI VENTES 403e'!$A6366&lt;&gt;"",MONTH('SUIVI VENTES 403e'!$G6366),""),"")</f>
        <v>9</v>
      </c>
    </row>
    <row r="6387" spans="1:9" x14ac:dyDescent="0.25">
      <c r="A6387">
        <f>IFERROR('SUIVI VENTES 403e'!B6367*(INDEX(traitement!$A$8:$B$16,MATCH('SUIVI VENTES 403e'!$H6367,traitement!$A$8:$A$16,0),2)),"")</f>
        <v>4</v>
      </c>
      <c r="B6387">
        <f>IFERROR('SUIVI VENTES 403e'!F6367,"")</f>
        <v>40</v>
      </c>
      <c r="C6387">
        <f>IFERROR(IF('SUIVI VENTES 403e'!$A6367&lt;&gt;"",ROUND($B6387/$A6387,2),""),"")</f>
        <v>10</v>
      </c>
      <c r="D6387" t="str">
        <f t="shared" si="161"/>
        <v/>
      </c>
      <c r="E6387">
        <f>IFERROR(INDEX($G$2:$S$15,MATCH($H6387,$G$2:$G$15,0),MATCH($I6387,$G$2:$S$2,0)),"")</f>
        <v>0.94</v>
      </c>
      <c r="F6387">
        <f>IFERROR(IF('SUIVI VENTES 403e'!$A6367&lt;&gt;"",ROUND((($C6387/1.2)-$E6387),2),""),"")</f>
        <v>7.39</v>
      </c>
      <c r="G6387">
        <f>IFERROR(IF('SUIVI VENTES 403e'!$A6367&lt;&gt;"",ROUND($F6387*$A6387,2),""),"")</f>
        <v>29.56</v>
      </c>
      <c r="H6387">
        <f>IFERROR(IF('SUIVI VENTES 403e'!$A6367&lt;&gt;"",YEAR('SUIVI VENTES 403e'!$G6367),""),"")</f>
        <v>2021</v>
      </c>
      <c r="I6387">
        <f>IFERROR(IF('SUIVI VENTES 403e'!$A6367&lt;&gt;"",MONTH('SUIVI VENTES 403e'!$G6367),""),"")</f>
        <v>9</v>
      </c>
    </row>
    <row r="6388" spans="1:9" x14ac:dyDescent="0.25">
      <c r="A6388">
        <f>IFERROR('SUIVI VENTES 403e'!B6368*(INDEX(traitement!$A$8:$B$16,MATCH('SUIVI VENTES 403e'!$H6368,traitement!$A$8:$A$16,0),2)),"")</f>
        <v>10</v>
      </c>
      <c r="B6388">
        <f>IFERROR('SUIVI VENTES 403e'!F6368,"")</f>
        <v>100</v>
      </c>
      <c r="C6388">
        <f>IFERROR(IF('SUIVI VENTES 403e'!$A6368&lt;&gt;"",ROUND($B6388/$A6388,2),""),"")</f>
        <v>10</v>
      </c>
      <c r="D6388" t="str">
        <f t="shared" si="161"/>
        <v/>
      </c>
      <c r="E6388">
        <f>IFERROR(INDEX($G$2:$S$15,MATCH($H6388,$G$2:$G$15,0),MATCH($I6388,$G$2:$S$2,0)),"")</f>
        <v>0.94</v>
      </c>
      <c r="F6388">
        <f>IFERROR(IF('SUIVI VENTES 403e'!$A6368&lt;&gt;"",ROUND((($C6388/1.2)-$E6388),2),""),"")</f>
        <v>7.39</v>
      </c>
      <c r="G6388">
        <f>IFERROR(IF('SUIVI VENTES 403e'!$A6368&lt;&gt;"",ROUND($F6388*$A6388,2),""),"")</f>
        <v>73.900000000000006</v>
      </c>
      <c r="H6388">
        <f>IFERROR(IF('SUIVI VENTES 403e'!$A6368&lt;&gt;"",YEAR('SUIVI VENTES 403e'!$G6368),""),"")</f>
        <v>2021</v>
      </c>
      <c r="I6388">
        <f>IFERROR(IF('SUIVI VENTES 403e'!$A6368&lt;&gt;"",MONTH('SUIVI VENTES 403e'!$G6368),""),"")</f>
        <v>9</v>
      </c>
    </row>
    <row r="6389" spans="1:9" x14ac:dyDescent="0.25">
      <c r="A6389">
        <f>IFERROR('SUIVI VENTES 403e'!B6369*(INDEX(traitement!$A$8:$B$16,MATCH('SUIVI VENTES 403e'!$H6369,traitement!$A$8:$A$16,0),2)),"")</f>
        <v>2</v>
      </c>
      <c r="B6389">
        <f>IFERROR('SUIVI VENTES 403e'!F6369,"")</f>
        <v>0</v>
      </c>
      <c r="C6389">
        <f>IFERROR(IF('SUIVI VENTES 403e'!$A6369&lt;&gt;"",ROUND($B6389/$A6389,2),""),"")</f>
        <v>0</v>
      </c>
      <c r="D6389">
        <f t="shared" si="161"/>
        <v>2</v>
      </c>
      <c r="E6389">
        <f>IFERROR(INDEX($G$2:$S$15,MATCH($H6389,$G$2:$G$15,0),MATCH($I6389,$G$2:$S$2,0)),"")</f>
        <v>0.94</v>
      </c>
      <c r="F6389">
        <f>IFERROR(IF('SUIVI VENTES 403e'!$A6369&lt;&gt;"",ROUND((($C6389/1.2)-$E6389),2),""),"")</f>
        <v>-0.94</v>
      </c>
      <c r="G6389">
        <f>IFERROR(IF('SUIVI VENTES 403e'!$A6369&lt;&gt;"",ROUND($F6389*$A6389,2),""),"")</f>
        <v>-1.88</v>
      </c>
      <c r="H6389">
        <f>IFERROR(IF('SUIVI VENTES 403e'!$A6369&lt;&gt;"",YEAR('SUIVI VENTES 403e'!$G6369),""),"")</f>
        <v>2021</v>
      </c>
      <c r="I6389">
        <f>IFERROR(IF('SUIVI VENTES 403e'!$A6369&lt;&gt;"",MONTH('SUIVI VENTES 403e'!$G6369),""),"")</f>
        <v>9</v>
      </c>
    </row>
    <row r="6390" spans="1:9" x14ac:dyDescent="0.25">
      <c r="A6390">
        <f>IFERROR('SUIVI VENTES 403e'!B6370*(INDEX(traitement!$A$8:$B$16,MATCH('SUIVI VENTES 403e'!$H6370,traitement!$A$8:$A$16,0),2)),"")</f>
        <v>5</v>
      </c>
      <c r="B6390">
        <f>IFERROR('SUIVI VENTES 403e'!F6370,"")</f>
        <v>50</v>
      </c>
      <c r="C6390">
        <f>IFERROR(IF('SUIVI VENTES 403e'!$A6370&lt;&gt;"",ROUND($B6390/$A6390,2),""),"")</f>
        <v>10</v>
      </c>
      <c r="D6390" t="str">
        <f t="shared" si="161"/>
        <v/>
      </c>
      <c r="E6390">
        <f>IFERROR(INDEX($G$2:$S$15,MATCH($H6390,$G$2:$G$15,0),MATCH($I6390,$G$2:$S$2,0)),"")</f>
        <v>0.94</v>
      </c>
      <c r="F6390">
        <f>IFERROR(IF('SUIVI VENTES 403e'!$A6370&lt;&gt;"",ROUND((($C6390/1.2)-$E6390),2),""),"")</f>
        <v>7.39</v>
      </c>
      <c r="G6390">
        <f>IFERROR(IF('SUIVI VENTES 403e'!$A6370&lt;&gt;"",ROUND($F6390*$A6390,2),""),"")</f>
        <v>36.950000000000003</v>
      </c>
      <c r="H6390">
        <f>IFERROR(IF('SUIVI VENTES 403e'!$A6370&lt;&gt;"",YEAR('SUIVI VENTES 403e'!$G6370),""),"")</f>
        <v>2021</v>
      </c>
      <c r="I6390">
        <f>IFERROR(IF('SUIVI VENTES 403e'!$A6370&lt;&gt;"",MONTH('SUIVI VENTES 403e'!$G6370),""),"")</f>
        <v>9</v>
      </c>
    </row>
    <row r="6391" spans="1:9" x14ac:dyDescent="0.25">
      <c r="A6391">
        <f>IFERROR('SUIVI VENTES 403e'!B6371*(INDEX(traitement!$A$8:$B$16,MATCH('SUIVI VENTES 403e'!$H6371,traitement!$A$8:$A$16,0),2)),"")</f>
        <v>1</v>
      </c>
      <c r="B6391">
        <f>IFERROR('SUIVI VENTES 403e'!F6371,"")</f>
        <v>0</v>
      </c>
      <c r="C6391">
        <f>IFERROR(IF('SUIVI VENTES 403e'!$A6371&lt;&gt;"",ROUND($B6391/$A6391,2),""),"")</f>
        <v>0</v>
      </c>
      <c r="D6391">
        <f t="shared" si="161"/>
        <v>1</v>
      </c>
      <c r="E6391">
        <f>IFERROR(INDEX($G$2:$S$15,MATCH($H6391,$G$2:$G$15,0),MATCH($I6391,$G$2:$S$2,0)),"")</f>
        <v>0.94</v>
      </c>
      <c r="F6391">
        <f>IFERROR(IF('SUIVI VENTES 403e'!$A6371&lt;&gt;"",ROUND((($C6391/1.2)-$E6391),2),""),"")</f>
        <v>-0.94</v>
      </c>
      <c r="G6391">
        <f>IFERROR(IF('SUIVI VENTES 403e'!$A6371&lt;&gt;"",ROUND($F6391*$A6391,2),""),"")</f>
        <v>-0.94</v>
      </c>
      <c r="H6391">
        <f>IFERROR(IF('SUIVI VENTES 403e'!$A6371&lt;&gt;"",YEAR('SUIVI VENTES 403e'!$G6371),""),"")</f>
        <v>2021</v>
      </c>
      <c r="I6391">
        <f>IFERROR(IF('SUIVI VENTES 403e'!$A6371&lt;&gt;"",MONTH('SUIVI VENTES 403e'!$G6371),""),"")</f>
        <v>9</v>
      </c>
    </row>
    <row r="6392" spans="1:9" x14ac:dyDescent="0.25">
      <c r="A6392">
        <f>IFERROR('SUIVI VENTES 403e'!B6372*(INDEX(traitement!$A$8:$B$16,MATCH('SUIVI VENTES 403e'!$H6372,traitement!$A$8:$A$16,0),2)),"")</f>
        <v>5</v>
      </c>
      <c r="B6392">
        <f>IFERROR('SUIVI VENTES 403e'!F6372,"")</f>
        <v>50</v>
      </c>
      <c r="C6392">
        <f>IFERROR(IF('SUIVI VENTES 403e'!$A6372&lt;&gt;"",ROUND($B6392/$A6392,2),""),"")</f>
        <v>10</v>
      </c>
      <c r="D6392" t="str">
        <f t="shared" si="161"/>
        <v/>
      </c>
      <c r="E6392">
        <f>IFERROR(INDEX($G$2:$S$15,MATCH($H6392,$G$2:$G$15,0),MATCH($I6392,$G$2:$S$2,0)),"")</f>
        <v>0.94</v>
      </c>
      <c r="F6392">
        <f>IFERROR(IF('SUIVI VENTES 403e'!$A6372&lt;&gt;"",ROUND((($C6392/1.2)-$E6392),2),""),"")</f>
        <v>7.39</v>
      </c>
      <c r="G6392">
        <f>IFERROR(IF('SUIVI VENTES 403e'!$A6372&lt;&gt;"",ROUND($F6392*$A6392,2),""),"")</f>
        <v>36.950000000000003</v>
      </c>
      <c r="H6392">
        <f>IFERROR(IF('SUIVI VENTES 403e'!$A6372&lt;&gt;"",YEAR('SUIVI VENTES 403e'!$G6372),""),"")</f>
        <v>2021</v>
      </c>
      <c r="I6392">
        <f>IFERROR(IF('SUIVI VENTES 403e'!$A6372&lt;&gt;"",MONTH('SUIVI VENTES 403e'!$G6372),""),"")</f>
        <v>9</v>
      </c>
    </row>
    <row r="6393" spans="1:9" x14ac:dyDescent="0.25">
      <c r="A6393">
        <f>IFERROR('SUIVI VENTES 403e'!B6373*(INDEX(traitement!$A$8:$B$16,MATCH('SUIVI VENTES 403e'!$H6373,traitement!$A$8:$A$16,0),2)),"")</f>
        <v>1</v>
      </c>
      <c r="B6393">
        <f>IFERROR('SUIVI VENTES 403e'!F6373,"")</f>
        <v>0</v>
      </c>
      <c r="C6393">
        <f>IFERROR(IF('SUIVI VENTES 403e'!$A6373&lt;&gt;"",ROUND($B6393/$A6393,2),""),"")</f>
        <v>0</v>
      </c>
      <c r="D6393">
        <f t="shared" si="161"/>
        <v>1</v>
      </c>
      <c r="E6393">
        <f>IFERROR(INDEX($G$2:$S$15,MATCH($H6393,$G$2:$G$15,0),MATCH($I6393,$G$2:$S$2,0)),"")</f>
        <v>0.94</v>
      </c>
      <c r="F6393">
        <f>IFERROR(IF('SUIVI VENTES 403e'!$A6373&lt;&gt;"",ROUND((($C6393/1.2)-$E6393),2),""),"")</f>
        <v>-0.94</v>
      </c>
      <c r="G6393">
        <f>IFERROR(IF('SUIVI VENTES 403e'!$A6373&lt;&gt;"",ROUND($F6393*$A6393,2),""),"")</f>
        <v>-0.94</v>
      </c>
      <c r="H6393">
        <f>IFERROR(IF('SUIVI VENTES 403e'!$A6373&lt;&gt;"",YEAR('SUIVI VENTES 403e'!$G6373),""),"")</f>
        <v>2021</v>
      </c>
      <c r="I6393">
        <f>IFERROR(IF('SUIVI VENTES 403e'!$A6373&lt;&gt;"",MONTH('SUIVI VENTES 403e'!$G6373),""),"")</f>
        <v>9</v>
      </c>
    </row>
    <row r="6394" spans="1:9" x14ac:dyDescent="0.25">
      <c r="A6394">
        <f>IFERROR('SUIVI VENTES 403e'!B6374*(INDEX(traitement!$A$8:$B$16,MATCH('SUIVI VENTES 403e'!$H6374,traitement!$A$8:$A$16,0),2)),"")</f>
        <v>5</v>
      </c>
      <c r="B6394">
        <f>IFERROR('SUIVI VENTES 403e'!F6374,"")</f>
        <v>50</v>
      </c>
      <c r="C6394">
        <f>IFERROR(IF('SUIVI VENTES 403e'!$A6374&lt;&gt;"",ROUND($B6394/$A6394,2),""),"")</f>
        <v>10</v>
      </c>
      <c r="D6394" t="str">
        <f t="shared" si="161"/>
        <v/>
      </c>
      <c r="E6394">
        <f>IFERROR(INDEX($G$2:$S$15,MATCH($H6394,$G$2:$G$15,0),MATCH($I6394,$G$2:$S$2,0)),"")</f>
        <v>0.94</v>
      </c>
      <c r="F6394">
        <f>IFERROR(IF('SUIVI VENTES 403e'!$A6374&lt;&gt;"",ROUND((($C6394/1.2)-$E6394),2),""),"")</f>
        <v>7.39</v>
      </c>
      <c r="G6394">
        <f>IFERROR(IF('SUIVI VENTES 403e'!$A6374&lt;&gt;"",ROUND($F6394*$A6394,2),""),"")</f>
        <v>36.950000000000003</v>
      </c>
      <c r="H6394">
        <f>IFERROR(IF('SUIVI VENTES 403e'!$A6374&lt;&gt;"",YEAR('SUIVI VENTES 403e'!$G6374),""),"")</f>
        <v>2021</v>
      </c>
      <c r="I6394">
        <f>IFERROR(IF('SUIVI VENTES 403e'!$A6374&lt;&gt;"",MONTH('SUIVI VENTES 403e'!$G6374),""),"")</f>
        <v>9</v>
      </c>
    </row>
    <row r="6395" spans="1:9" x14ac:dyDescent="0.25">
      <c r="A6395">
        <f>IFERROR('SUIVI VENTES 403e'!B6375*(INDEX(traitement!$A$8:$B$16,MATCH('SUIVI VENTES 403e'!$H6375,traitement!$A$8:$A$16,0),2)),"")</f>
        <v>1</v>
      </c>
      <c r="B6395">
        <f>IFERROR('SUIVI VENTES 403e'!F6375,"")</f>
        <v>0</v>
      </c>
      <c r="C6395">
        <f>IFERROR(IF('SUIVI VENTES 403e'!$A6375&lt;&gt;"",ROUND($B6395/$A6395,2),""),"")</f>
        <v>0</v>
      </c>
      <c r="D6395">
        <f t="shared" si="161"/>
        <v>1</v>
      </c>
      <c r="E6395">
        <f>IFERROR(INDEX($G$2:$S$15,MATCH($H6395,$G$2:$G$15,0),MATCH($I6395,$G$2:$S$2,0)),"")</f>
        <v>0.94</v>
      </c>
      <c r="F6395">
        <f>IFERROR(IF('SUIVI VENTES 403e'!$A6375&lt;&gt;"",ROUND((($C6395/1.2)-$E6395),2),""),"")</f>
        <v>-0.94</v>
      </c>
      <c r="G6395">
        <f>IFERROR(IF('SUIVI VENTES 403e'!$A6375&lt;&gt;"",ROUND($F6395*$A6395,2),""),"")</f>
        <v>-0.94</v>
      </c>
      <c r="H6395">
        <f>IFERROR(IF('SUIVI VENTES 403e'!$A6375&lt;&gt;"",YEAR('SUIVI VENTES 403e'!$G6375),""),"")</f>
        <v>2021</v>
      </c>
      <c r="I6395">
        <f>IFERROR(IF('SUIVI VENTES 403e'!$A6375&lt;&gt;"",MONTH('SUIVI VENTES 403e'!$G6375),""),"")</f>
        <v>9</v>
      </c>
    </row>
    <row r="6396" spans="1:9" x14ac:dyDescent="0.25">
      <c r="A6396">
        <f>IFERROR('SUIVI VENTES 403e'!B6376*(INDEX(traitement!$A$8:$B$16,MATCH('SUIVI VENTES 403e'!$H6376,traitement!$A$8:$A$16,0),2)),"")</f>
        <v>10</v>
      </c>
      <c r="B6396">
        <f>IFERROR('SUIVI VENTES 403e'!F6376,"")</f>
        <v>100</v>
      </c>
      <c r="C6396">
        <f>IFERROR(IF('SUIVI VENTES 403e'!$A6376&lt;&gt;"",ROUND($B6396/$A6396,2),""),"")</f>
        <v>10</v>
      </c>
      <c r="D6396" t="str">
        <f t="shared" si="161"/>
        <v/>
      </c>
      <c r="E6396">
        <f>IFERROR(INDEX($G$2:$S$15,MATCH($H6396,$G$2:$G$15,0),MATCH($I6396,$G$2:$S$2,0)),"")</f>
        <v>0.94</v>
      </c>
      <c r="F6396">
        <f>IFERROR(IF('SUIVI VENTES 403e'!$A6376&lt;&gt;"",ROUND((($C6396/1.2)-$E6396),2),""),"")</f>
        <v>7.39</v>
      </c>
      <c r="G6396">
        <f>IFERROR(IF('SUIVI VENTES 403e'!$A6376&lt;&gt;"",ROUND($F6396*$A6396,2),""),"")</f>
        <v>73.900000000000006</v>
      </c>
      <c r="H6396">
        <f>IFERROR(IF('SUIVI VENTES 403e'!$A6376&lt;&gt;"",YEAR('SUIVI VENTES 403e'!$G6376),""),"")</f>
        <v>2021</v>
      </c>
      <c r="I6396">
        <f>IFERROR(IF('SUIVI VENTES 403e'!$A6376&lt;&gt;"",MONTH('SUIVI VENTES 403e'!$G6376),""),"")</f>
        <v>9</v>
      </c>
    </row>
    <row r="6397" spans="1:9" x14ac:dyDescent="0.25">
      <c r="A6397">
        <f>IFERROR('SUIVI VENTES 403e'!B6377*(INDEX(traitement!$A$8:$B$16,MATCH('SUIVI VENTES 403e'!$H6377,traitement!$A$8:$A$16,0),2)),"")</f>
        <v>2</v>
      </c>
      <c r="B6397">
        <f>IFERROR('SUIVI VENTES 403e'!F6377,"")</f>
        <v>0</v>
      </c>
      <c r="C6397">
        <f>IFERROR(IF('SUIVI VENTES 403e'!$A6377&lt;&gt;"",ROUND($B6397/$A6397,2),""),"")</f>
        <v>0</v>
      </c>
      <c r="D6397">
        <f t="shared" si="161"/>
        <v>2</v>
      </c>
      <c r="E6397">
        <f>IFERROR(INDEX($G$2:$S$15,MATCH($H6397,$G$2:$G$15,0),MATCH($I6397,$G$2:$S$2,0)),"")</f>
        <v>0.94</v>
      </c>
      <c r="F6397">
        <f>IFERROR(IF('SUIVI VENTES 403e'!$A6377&lt;&gt;"",ROUND((($C6397/1.2)-$E6397),2),""),"")</f>
        <v>-0.94</v>
      </c>
      <c r="G6397">
        <f>IFERROR(IF('SUIVI VENTES 403e'!$A6377&lt;&gt;"",ROUND($F6397*$A6397,2),""),"")</f>
        <v>-1.88</v>
      </c>
      <c r="H6397">
        <f>IFERROR(IF('SUIVI VENTES 403e'!$A6377&lt;&gt;"",YEAR('SUIVI VENTES 403e'!$G6377),""),"")</f>
        <v>2021</v>
      </c>
      <c r="I6397">
        <f>IFERROR(IF('SUIVI VENTES 403e'!$A6377&lt;&gt;"",MONTH('SUIVI VENTES 403e'!$G6377),""),"")</f>
        <v>9</v>
      </c>
    </row>
    <row r="6398" spans="1:9" x14ac:dyDescent="0.25">
      <c r="A6398">
        <f>IFERROR('SUIVI VENTES 403e'!B6378*(INDEX(traitement!$A$8:$B$16,MATCH('SUIVI VENTES 403e'!$H6378,traitement!$A$8:$A$16,0),2)),"")</f>
        <v>10</v>
      </c>
      <c r="B6398">
        <f>IFERROR('SUIVI VENTES 403e'!F6378,"")</f>
        <v>100</v>
      </c>
      <c r="C6398">
        <f>IFERROR(IF('SUIVI VENTES 403e'!$A6378&lt;&gt;"",ROUND($B6398/$A6398,2),""),"")</f>
        <v>10</v>
      </c>
      <c r="D6398" t="str">
        <f t="shared" si="161"/>
        <v/>
      </c>
      <c r="E6398">
        <f>IFERROR(INDEX($G$2:$S$15,MATCH($H6398,$G$2:$G$15,0),MATCH($I6398,$G$2:$S$2,0)),"")</f>
        <v>0.94</v>
      </c>
      <c r="F6398">
        <f>IFERROR(IF('SUIVI VENTES 403e'!$A6378&lt;&gt;"",ROUND((($C6398/1.2)-$E6398),2),""),"")</f>
        <v>7.39</v>
      </c>
      <c r="G6398">
        <f>IFERROR(IF('SUIVI VENTES 403e'!$A6378&lt;&gt;"",ROUND($F6398*$A6398,2),""),"")</f>
        <v>73.900000000000006</v>
      </c>
      <c r="H6398">
        <f>IFERROR(IF('SUIVI VENTES 403e'!$A6378&lt;&gt;"",YEAR('SUIVI VENTES 403e'!$G6378),""),"")</f>
        <v>2021</v>
      </c>
      <c r="I6398">
        <f>IFERROR(IF('SUIVI VENTES 403e'!$A6378&lt;&gt;"",MONTH('SUIVI VENTES 403e'!$G6378),""),"")</f>
        <v>9</v>
      </c>
    </row>
    <row r="6399" spans="1:9" x14ac:dyDescent="0.25">
      <c r="A6399">
        <f>IFERROR('SUIVI VENTES 403e'!B6379*(INDEX(traitement!$A$8:$B$16,MATCH('SUIVI VENTES 403e'!$H6379,traitement!$A$8:$A$16,0),2)),"")</f>
        <v>2</v>
      </c>
      <c r="B6399">
        <f>IFERROR('SUIVI VENTES 403e'!F6379,"")</f>
        <v>0</v>
      </c>
      <c r="C6399">
        <f>IFERROR(IF('SUIVI VENTES 403e'!$A6379&lt;&gt;"",ROUND($B6399/$A6399,2),""),"")</f>
        <v>0</v>
      </c>
      <c r="D6399">
        <f t="shared" si="161"/>
        <v>2</v>
      </c>
      <c r="E6399">
        <f>IFERROR(INDEX($G$2:$S$15,MATCH($H6399,$G$2:$G$15,0),MATCH($I6399,$G$2:$S$2,0)),"")</f>
        <v>0.94</v>
      </c>
      <c r="F6399">
        <f>IFERROR(IF('SUIVI VENTES 403e'!$A6379&lt;&gt;"",ROUND((($C6399/1.2)-$E6399),2),""),"")</f>
        <v>-0.94</v>
      </c>
      <c r="G6399">
        <f>IFERROR(IF('SUIVI VENTES 403e'!$A6379&lt;&gt;"",ROUND($F6399*$A6399,2),""),"")</f>
        <v>-1.88</v>
      </c>
      <c r="H6399">
        <f>IFERROR(IF('SUIVI VENTES 403e'!$A6379&lt;&gt;"",YEAR('SUIVI VENTES 403e'!$G6379),""),"")</f>
        <v>2021</v>
      </c>
      <c r="I6399">
        <f>IFERROR(IF('SUIVI VENTES 403e'!$A6379&lt;&gt;"",MONTH('SUIVI VENTES 403e'!$G6379),""),"")</f>
        <v>9</v>
      </c>
    </row>
    <row r="6400" spans="1:9" x14ac:dyDescent="0.25">
      <c r="A6400">
        <f>IFERROR('SUIVI VENTES 403e'!B6380*(INDEX(traitement!$A$8:$B$16,MATCH('SUIVI VENTES 403e'!$H6380,traitement!$A$8:$A$16,0),2)),"")</f>
        <v>1.25</v>
      </c>
      <c r="B6400">
        <f>IFERROR('SUIVI VENTES 403e'!F6380,"")</f>
        <v>25</v>
      </c>
      <c r="C6400">
        <f>IFERROR(IF('SUIVI VENTES 403e'!$A6380&lt;&gt;"",ROUND($B6400/$A6400,2),""),"")</f>
        <v>20</v>
      </c>
      <c r="D6400" t="str">
        <f t="shared" si="161"/>
        <v/>
      </c>
      <c r="E6400">
        <f>IFERROR(INDEX($G$2:$S$15,MATCH($H6400,$G$2:$G$15,0),MATCH($I6400,$G$2:$S$2,0)),"")</f>
        <v>0.94</v>
      </c>
      <c r="F6400">
        <f>IFERROR(IF('SUIVI VENTES 403e'!$A6380&lt;&gt;"",ROUND((($C6400/1.2)-$E6400),2),""),"")</f>
        <v>15.73</v>
      </c>
      <c r="G6400">
        <f>IFERROR(IF('SUIVI VENTES 403e'!$A6380&lt;&gt;"",ROUND($F6400*$A6400,2),""),"")</f>
        <v>19.66</v>
      </c>
      <c r="H6400">
        <f>IFERROR(IF('SUIVI VENTES 403e'!$A6380&lt;&gt;"",YEAR('SUIVI VENTES 403e'!$G6380),""),"")</f>
        <v>2021</v>
      </c>
      <c r="I6400">
        <f>IFERROR(IF('SUIVI VENTES 403e'!$A6380&lt;&gt;"",MONTH('SUIVI VENTES 403e'!$G6380),""),"")</f>
        <v>9</v>
      </c>
    </row>
    <row r="6401" spans="1:9" x14ac:dyDescent="0.25">
      <c r="A6401">
        <f>IFERROR('SUIVI VENTES 403e'!B6381*(INDEX(traitement!$A$8:$B$16,MATCH('SUIVI VENTES 403e'!$H6381,traitement!$A$8:$A$16,0),2)),"")</f>
        <v>0.25</v>
      </c>
      <c r="B6401">
        <f>IFERROR('SUIVI VENTES 403e'!F6381,"")</f>
        <v>0</v>
      </c>
      <c r="C6401">
        <f>IFERROR(IF('SUIVI VENTES 403e'!$A6381&lt;&gt;"",ROUND($B6401/$A6401,2),""),"")</f>
        <v>0</v>
      </c>
      <c r="D6401">
        <f t="shared" si="161"/>
        <v>0.25</v>
      </c>
      <c r="E6401">
        <f>IFERROR(INDEX($G$2:$S$15,MATCH($H6401,$G$2:$G$15,0),MATCH($I6401,$G$2:$S$2,0)),"")</f>
        <v>0.94</v>
      </c>
      <c r="F6401">
        <f>IFERROR(IF('SUIVI VENTES 403e'!$A6381&lt;&gt;"",ROUND((($C6401/1.2)-$E6401),2),""),"")</f>
        <v>-0.94</v>
      </c>
      <c r="G6401">
        <f>IFERROR(IF('SUIVI VENTES 403e'!$A6381&lt;&gt;"",ROUND($F6401*$A6401,2),""),"")</f>
        <v>-0.24</v>
      </c>
      <c r="H6401">
        <f>IFERROR(IF('SUIVI VENTES 403e'!$A6381&lt;&gt;"",YEAR('SUIVI VENTES 403e'!$G6381),""),"")</f>
        <v>2021</v>
      </c>
      <c r="I6401">
        <f>IFERROR(IF('SUIVI VENTES 403e'!$A6381&lt;&gt;"",MONTH('SUIVI VENTES 403e'!$G6381),""),"")</f>
        <v>9</v>
      </c>
    </row>
    <row r="6402" spans="1:9" x14ac:dyDescent="0.25">
      <c r="A6402">
        <f>IFERROR('SUIVI VENTES 403e'!B6382*(INDEX(traitement!$A$8:$B$16,MATCH('SUIVI VENTES 403e'!$H6382,traitement!$A$8:$A$16,0),2)),"")</f>
        <v>2</v>
      </c>
      <c r="B6402">
        <f>IFERROR('SUIVI VENTES 403e'!F6382,"")</f>
        <v>20</v>
      </c>
      <c r="C6402">
        <f>IFERROR(IF('SUIVI VENTES 403e'!$A6382&lt;&gt;"",ROUND($B6402/$A6402,2),""),"")</f>
        <v>10</v>
      </c>
      <c r="D6402" t="str">
        <f t="shared" si="161"/>
        <v/>
      </c>
      <c r="E6402">
        <f>IFERROR(INDEX($G$2:$S$15,MATCH($H6402,$G$2:$G$15,0),MATCH($I6402,$G$2:$S$2,0)),"")</f>
        <v>0.94</v>
      </c>
      <c r="F6402">
        <f>IFERROR(IF('SUIVI VENTES 403e'!$A6382&lt;&gt;"",ROUND((($C6402/1.2)-$E6402),2),""),"")</f>
        <v>7.39</v>
      </c>
      <c r="G6402">
        <f>IFERROR(IF('SUIVI VENTES 403e'!$A6382&lt;&gt;"",ROUND($F6402*$A6402,2),""),"")</f>
        <v>14.78</v>
      </c>
      <c r="H6402">
        <f>IFERROR(IF('SUIVI VENTES 403e'!$A6382&lt;&gt;"",YEAR('SUIVI VENTES 403e'!$G6382),""),"")</f>
        <v>2021</v>
      </c>
      <c r="I6402">
        <f>IFERROR(IF('SUIVI VENTES 403e'!$A6382&lt;&gt;"",MONTH('SUIVI VENTES 403e'!$G6382),""),"")</f>
        <v>9</v>
      </c>
    </row>
    <row r="6403" spans="1:9" x14ac:dyDescent="0.25">
      <c r="A6403">
        <f>IFERROR('SUIVI VENTES 403e'!B6383*(INDEX(traitement!$A$8:$B$16,MATCH('SUIVI VENTES 403e'!$H6383,traitement!$A$8:$A$16,0),2)),"")</f>
        <v>1</v>
      </c>
      <c r="B6403">
        <f>IFERROR('SUIVI VENTES 403e'!F6383,"")</f>
        <v>26.67</v>
      </c>
      <c r="C6403">
        <f>IFERROR(IF('SUIVI VENTES 403e'!$A6383&lt;&gt;"",ROUND($B6403/$A6403,2),""),"")</f>
        <v>26.67</v>
      </c>
      <c r="D6403" t="str">
        <f t="shared" si="161"/>
        <v/>
      </c>
      <c r="E6403">
        <f>IFERROR(INDEX($G$2:$S$15,MATCH($H6403,$G$2:$G$15,0),MATCH($I6403,$G$2:$S$2,0)),"")</f>
        <v>0.94</v>
      </c>
      <c r="F6403">
        <f>IFERROR(IF('SUIVI VENTES 403e'!$A6383&lt;&gt;"",ROUND((($C6403/1.2)-$E6403),2),""),"")</f>
        <v>21.29</v>
      </c>
      <c r="G6403">
        <f>IFERROR(IF('SUIVI VENTES 403e'!$A6383&lt;&gt;"",ROUND($F6403*$A6403,2),""),"")</f>
        <v>21.29</v>
      </c>
      <c r="H6403">
        <f>IFERROR(IF('SUIVI VENTES 403e'!$A6383&lt;&gt;"",YEAR('SUIVI VENTES 403e'!$G6383),""),"")</f>
        <v>2021</v>
      </c>
      <c r="I6403">
        <f>IFERROR(IF('SUIVI VENTES 403e'!$A6383&lt;&gt;"",MONTH('SUIVI VENTES 403e'!$G6383),""),"")</f>
        <v>9</v>
      </c>
    </row>
    <row r="6404" spans="1:9" x14ac:dyDescent="0.25">
      <c r="A6404">
        <f>IFERROR('SUIVI VENTES 403e'!B6384*(INDEX(traitement!$A$8:$B$16,MATCH('SUIVI VENTES 403e'!$H6384,traitement!$A$8:$A$16,0),2)),"")</f>
        <v>12</v>
      </c>
      <c r="B6404">
        <f>IFERROR('SUIVI VENTES 403e'!F6384,"")</f>
        <v>120</v>
      </c>
      <c r="C6404">
        <f>IFERROR(IF('SUIVI VENTES 403e'!$A6384&lt;&gt;"",ROUND($B6404/$A6404,2),""),"")</f>
        <v>10</v>
      </c>
      <c r="D6404" t="str">
        <f t="shared" si="161"/>
        <v/>
      </c>
      <c r="E6404">
        <f>IFERROR(INDEX($G$2:$S$15,MATCH($H6404,$G$2:$G$15,0),MATCH($I6404,$G$2:$S$2,0)),"")</f>
        <v>0.94</v>
      </c>
      <c r="F6404">
        <f>IFERROR(IF('SUIVI VENTES 403e'!$A6384&lt;&gt;"",ROUND((($C6404/1.2)-$E6404),2),""),"")</f>
        <v>7.39</v>
      </c>
      <c r="G6404">
        <f>IFERROR(IF('SUIVI VENTES 403e'!$A6384&lt;&gt;"",ROUND($F6404*$A6404,2),""),"")</f>
        <v>88.68</v>
      </c>
      <c r="H6404">
        <f>IFERROR(IF('SUIVI VENTES 403e'!$A6384&lt;&gt;"",YEAR('SUIVI VENTES 403e'!$G6384),""),"")</f>
        <v>2021</v>
      </c>
      <c r="I6404">
        <f>IFERROR(IF('SUIVI VENTES 403e'!$A6384&lt;&gt;"",MONTH('SUIVI VENTES 403e'!$G6384),""),"")</f>
        <v>9</v>
      </c>
    </row>
    <row r="6405" spans="1:9" x14ac:dyDescent="0.25">
      <c r="A6405">
        <f>IFERROR('SUIVI VENTES 403e'!B6385*(INDEX(traitement!$A$8:$B$16,MATCH('SUIVI VENTES 403e'!$H6385,traitement!$A$8:$A$16,0),2)),"")</f>
        <v>2</v>
      </c>
      <c r="B6405">
        <f>IFERROR('SUIVI VENTES 403e'!F6385,"")</f>
        <v>0</v>
      </c>
      <c r="C6405">
        <f>IFERROR(IF('SUIVI VENTES 403e'!$A6385&lt;&gt;"",ROUND($B6405/$A6405,2),""),"")</f>
        <v>0</v>
      </c>
      <c r="D6405">
        <f t="shared" si="161"/>
        <v>2</v>
      </c>
      <c r="E6405">
        <f>IFERROR(INDEX($G$2:$S$15,MATCH($H6405,$G$2:$G$15,0),MATCH($I6405,$G$2:$S$2,0)),"")</f>
        <v>0.94</v>
      </c>
      <c r="F6405">
        <f>IFERROR(IF('SUIVI VENTES 403e'!$A6385&lt;&gt;"",ROUND((($C6405/1.2)-$E6405),2),""),"")</f>
        <v>-0.94</v>
      </c>
      <c r="G6405">
        <f>IFERROR(IF('SUIVI VENTES 403e'!$A6385&lt;&gt;"",ROUND($F6405*$A6405,2),""),"")</f>
        <v>-1.88</v>
      </c>
      <c r="H6405">
        <f>IFERROR(IF('SUIVI VENTES 403e'!$A6385&lt;&gt;"",YEAR('SUIVI VENTES 403e'!$G6385),""),"")</f>
        <v>2021</v>
      </c>
      <c r="I6405">
        <f>IFERROR(IF('SUIVI VENTES 403e'!$A6385&lt;&gt;"",MONTH('SUIVI VENTES 403e'!$G6385),""),"")</f>
        <v>9</v>
      </c>
    </row>
    <row r="6406" spans="1:9" x14ac:dyDescent="0.25">
      <c r="A6406">
        <f>IFERROR('SUIVI VENTES 403e'!B6386*(INDEX(traitement!$A$8:$B$16,MATCH('SUIVI VENTES 403e'!$H6386,traitement!$A$8:$A$16,0),2)),"")</f>
        <v>10</v>
      </c>
      <c r="B6406">
        <f>IFERROR('SUIVI VENTES 403e'!F6386,"")</f>
        <v>116.67</v>
      </c>
      <c r="C6406">
        <f>IFERROR(IF('SUIVI VENTES 403e'!$A6386&lt;&gt;"",ROUND($B6406/$A6406,2),""),"")</f>
        <v>11.67</v>
      </c>
      <c r="D6406" t="str">
        <f t="shared" si="161"/>
        <v/>
      </c>
      <c r="E6406">
        <f>IFERROR(INDEX($G$2:$S$15,MATCH($H6406,$G$2:$G$15,0),MATCH($I6406,$G$2:$S$2,0)),"")</f>
        <v>0.94</v>
      </c>
      <c r="F6406">
        <f>IFERROR(IF('SUIVI VENTES 403e'!$A6386&lt;&gt;"",ROUND((($C6406/1.2)-$E6406),2),""),"")</f>
        <v>8.7899999999999991</v>
      </c>
      <c r="G6406">
        <f>IFERROR(IF('SUIVI VENTES 403e'!$A6386&lt;&gt;"",ROUND($F6406*$A6406,2),""),"")</f>
        <v>87.9</v>
      </c>
      <c r="H6406">
        <f>IFERROR(IF('SUIVI VENTES 403e'!$A6386&lt;&gt;"",YEAR('SUIVI VENTES 403e'!$G6386),""),"")</f>
        <v>2021</v>
      </c>
      <c r="I6406">
        <f>IFERROR(IF('SUIVI VENTES 403e'!$A6386&lt;&gt;"",MONTH('SUIVI VENTES 403e'!$G6386),""),"")</f>
        <v>9</v>
      </c>
    </row>
    <row r="6407" spans="1:9" x14ac:dyDescent="0.25">
      <c r="A6407">
        <f>IFERROR('SUIVI VENTES 403e'!B6387*(INDEX(traitement!$A$8:$B$16,MATCH('SUIVI VENTES 403e'!$H6387,traitement!$A$8:$A$16,0),2)),"")</f>
        <v>2</v>
      </c>
      <c r="B6407">
        <f>IFERROR('SUIVI VENTES 403e'!F6387,"")</f>
        <v>0</v>
      </c>
      <c r="C6407">
        <f>IFERROR(IF('SUIVI VENTES 403e'!$A6387&lt;&gt;"",ROUND($B6407/$A6407,2),""),"")</f>
        <v>0</v>
      </c>
      <c r="D6407">
        <f t="shared" si="161"/>
        <v>2</v>
      </c>
      <c r="E6407">
        <f>IFERROR(INDEX($G$2:$S$15,MATCH($H6407,$G$2:$G$15,0),MATCH($I6407,$G$2:$S$2,0)),"")</f>
        <v>0.94</v>
      </c>
      <c r="F6407">
        <f>IFERROR(IF('SUIVI VENTES 403e'!$A6387&lt;&gt;"",ROUND((($C6407/1.2)-$E6407),2),""),"")</f>
        <v>-0.94</v>
      </c>
      <c r="G6407">
        <f>IFERROR(IF('SUIVI VENTES 403e'!$A6387&lt;&gt;"",ROUND($F6407*$A6407,2),""),"")</f>
        <v>-1.88</v>
      </c>
      <c r="H6407">
        <f>IFERROR(IF('SUIVI VENTES 403e'!$A6387&lt;&gt;"",YEAR('SUIVI VENTES 403e'!$G6387),""),"")</f>
        <v>2021</v>
      </c>
      <c r="I6407">
        <f>IFERROR(IF('SUIVI VENTES 403e'!$A6387&lt;&gt;"",MONTH('SUIVI VENTES 403e'!$G6387),""),"")</f>
        <v>9</v>
      </c>
    </row>
    <row r="6408" spans="1:9" x14ac:dyDescent="0.25">
      <c r="A6408">
        <f>IFERROR('SUIVI VENTES 403e'!B6388*(INDEX(traitement!$A$8:$B$16,MATCH('SUIVI VENTES 403e'!$H6388,traitement!$A$8:$A$16,0),2)),"")</f>
        <v>1</v>
      </c>
      <c r="B6408">
        <f>IFERROR('SUIVI VENTES 403e'!F6388,"")</f>
        <v>10</v>
      </c>
      <c r="C6408">
        <f>IFERROR(IF('SUIVI VENTES 403e'!$A6388&lt;&gt;"",ROUND($B6408/$A6408,2),""),"")</f>
        <v>10</v>
      </c>
      <c r="D6408" t="str">
        <f t="shared" si="161"/>
        <v/>
      </c>
      <c r="E6408">
        <f>IFERROR(INDEX($G$2:$S$15,MATCH($H6408,$G$2:$G$15,0),MATCH($I6408,$G$2:$S$2,0)),"")</f>
        <v>0.94</v>
      </c>
      <c r="F6408">
        <f>IFERROR(IF('SUIVI VENTES 403e'!$A6388&lt;&gt;"",ROUND((($C6408/1.2)-$E6408),2),""),"")</f>
        <v>7.39</v>
      </c>
      <c r="G6408">
        <f>IFERROR(IF('SUIVI VENTES 403e'!$A6388&lt;&gt;"",ROUND($F6408*$A6408,2),""),"")</f>
        <v>7.39</v>
      </c>
      <c r="H6408">
        <f>IFERROR(IF('SUIVI VENTES 403e'!$A6388&lt;&gt;"",YEAR('SUIVI VENTES 403e'!$G6388),""),"")</f>
        <v>2021</v>
      </c>
      <c r="I6408">
        <f>IFERROR(IF('SUIVI VENTES 403e'!$A6388&lt;&gt;"",MONTH('SUIVI VENTES 403e'!$G6388),""),"")</f>
        <v>9</v>
      </c>
    </row>
    <row r="6409" spans="1:9" x14ac:dyDescent="0.25">
      <c r="A6409">
        <f>IFERROR('SUIVI VENTES 403e'!B6389*(INDEX(traitement!$A$8:$B$16,MATCH('SUIVI VENTES 403e'!$H6389,traitement!$A$8:$A$16,0),2)),"")</f>
        <v>10</v>
      </c>
      <c r="B6409">
        <f>IFERROR('SUIVI VENTES 403e'!F6389,"")</f>
        <v>100</v>
      </c>
      <c r="C6409">
        <f>IFERROR(IF('SUIVI VENTES 403e'!$A6389&lt;&gt;"",ROUND($B6409/$A6409,2),""),"")</f>
        <v>10</v>
      </c>
      <c r="D6409" t="str">
        <f t="shared" si="161"/>
        <v/>
      </c>
      <c r="E6409">
        <f>IFERROR(INDEX($G$2:$S$15,MATCH($H6409,$G$2:$G$15,0),MATCH($I6409,$G$2:$S$2,0)),"")</f>
        <v>0.94</v>
      </c>
      <c r="F6409">
        <f>IFERROR(IF('SUIVI VENTES 403e'!$A6389&lt;&gt;"",ROUND((($C6409/1.2)-$E6409),2),""),"")</f>
        <v>7.39</v>
      </c>
      <c r="G6409">
        <f>IFERROR(IF('SUIVI VENTES 403e'!$A6389&lt;&gt;"",ROUND($F6409*$A6409,2),""),"")</f>
        <v>73.900000000000006</v>
      </c>
      <c r="H6409">
        <f>IFERROR(IF('SUIVI VENTES 403e'!$A6389&lt;&gt;"",YEAR('SUIVI VENTES 403e'!$G6389),""),"")</f>
        <v>2021</v>
      </c>
      <c r="I6409">
        <f>IFERROR(IF('SUIVI VENTES 403e'!$A6389&lt;&gt;"",MONTH('SUIVI VENTES 403e'!$G6389),""),"")</f>
        <v>9</v>
      </c>
    </row>
    <row r="6410" spans="1:9" x14ac:dyDescent="0.25">
      <c r="A6410">
        <f>IFERROR('SUIVI VENTES 403e'!B6390*(INDEX(traitement!$A$8:$B$16,MATCH('SUIVI VENTES 403e'!$H6390,traitement!$A$8:$A$16,0),2)),"")</f>
        <v>2</v>
      </c>
      <c r="B6410">
        <f>IFERROR('SUIVI VENTES 403e'!F6390,"")</f>
        <v>0</v>
      </c>
      <c r="C6410">
        <f>IFERROR(IF('SUIVI VENTES 403e'!$A6390&lt;&gt;"",ROUND($B6410/$A6410,2),""),"")</f>
        <v>0</v>
      </c>
      <c r="D6410">
        <f t="shared" si="161"/>
        <v>2</v>
      </c>
      <c r="E6410">
        <f>IFERROR(INDEX($G$2:$S$15,MATCH($H6410,$G$2:$G$15,0),MATCH($I6410,$G$2:$S$2,0)),"")</f>
        <v>0.94</v>
      </c>
      <c r="F6410">
        <f>IFERROR(IF('SUIVI VENTES 403e'!$A6390&lt;&gt;"",ROUND((($C6410/1.2)-$E6410),2),""),"")</f>
        <v>-0.94</v>
      </c>
      <c r="G6410">
        <f>IFERROR(IF('SUIVI VENTES 403e'!$A6390&lt;&gt;"",ROUND($F6410*$A6410,2),""),"")</f>
        <v>-1.88</v>
      </c>
      <c r="H6410">
        <f>IFERROR(IF('SUIVI VENTES 403e'!$A6390&lt;&gt;"",YEAR('SUIVI VENTES 403e'!$G6390),""),"")</f>
        <v>2021</v>
      </c>
      <c r="I6410">
        <f>IFERROR(IF('SUIVI VENTES 403e'!$A6390&lt;&gt;"",MONTH('SUIVI VENTES 403e'!$G6390),""),"")</f>
        <v>9</v>
      </c>
    </row>
    <row r="6411" spans="1:9" x14ac:dyDescent="0.25">
      <c r="A6411">
        <f>IFERROR('SUIVI VENTES 403e'!B6391*(INDEX(traitement!$A$8:$B$16,MATCH('SUIVI VENTES 403e'!$H6391,traitement!$A$8:$A$16,0),2)),"")</f>
        <v>2.5</v>
      </c>
      <c r="B6411">
        <f>IFERROR('SUIVI VENTES 403e'!F6391,"")</f>
        <v>29.17</v>
      </c>
      <c r="C6411">
        <f>IFERROR(IF('SUIVI VENTES 403e'!$A6391&lt;&gt;"",ROUND($B6411/$A6411,2),""),"")</f>
        <v>11.67</v>
      </c>
      <c r="D6411" t="str">
        <f t="shared" si="161"/>
        <v/>
      </c>
      <c r="E6411">
        <f>IFERROR(INDEX($G$2:$S$15,MATCH($H6411,$G$2:$G$15,0),MATCH($I6411,$G$2:$S$2,0)),"")</f>
        <v>0.94</v>
      </c>
      <c r="F6411">
        <f>IFERROR(IF('SUIVI VENTES 403e'!$A6391&lt;&gt;"",ROUND((($C6411/1.2)-$E6411),2),""),"")</f>
        <v>8.7899999999999991</v>
      </c>
      <c r="G6411">
        <f>IFERROR(IF('SUIVI VENTES 403e'!$A6391&lt;&gt;"",ROUND($F6411*$A6411,2),""),"")</f>
        <v>21.98</v>
      </c>
      <c r="H6411">
        <f>IFERROR(IF('SUIVI VENTES 403e'!$A6391&lt;&gt;"",YEAR('SUIVI VENTES 403e'!$G6391),""),"")</f>
        <v>2021</v>
      </c>
      <c r="I6411">
        <f>IFERROR(IF('SUIVI VENTES 403e'!$A6391&lt;&gt;"",MONTH('SUIVI VENTES 403e'!$G6391),""),"")</f>
        <v>9</v>
      </c>
    </row>
    <row r="6412" spans="1:9" x14ac:dyDescent="0.25">
      <c r="A6412">
        <f>IFERROR('SUIVI VENTES 403e'!B6392*(INDEX(traitement!$A$8:$B$16,MATCH('SUIVI VENTES 403e'!$H6392,traitement!$A$8:$A$16,0),2)),"")</f>
        <v>0.5</v>
      </c>
      <c r="B6412">
        <f>IFERROR('SUIVI VENTES 403e'!F6392,"")</f>
        <v>0</v>
      </c>
      <c r="C6412">
        <f>IFERROR(IF('SUIVI VENTES 403e'!$A6392&lt;&gt;"",ROUND($B6412/$A6412,2),""),"")</f>
        <v>0</v>
      </c>
      <c r="D6412">
        <f t="shared" si="161"/>
        <v>0.5</v>
      </c>
      <c r="E6412">
        <f>IFERROR(INDEX($G$2:$S$15,MATCH($H6412,$G$2:$G$15,0),MATCH($I6412,$G$2:$S$2,0)),"")</f>
        <v>0.94</v>
      </c>
      <c r="F6412">
        <f>IFERROR(IF('SUIVI VENTES 403e'!$A6392&lt;&gt;"",ROUND((($C6412/1.2)-$E6412),2),""),"")</f>
        <v>-0.94</v>
      </c>
      <c r="G6412">
        <f>IFERROR(IF('SUIVI VENTES 403e'!$A6392&lt;&gt;"",ROUND($F6412*$A6412,2),""),"")</f>
        <v>-0.47</v>
      </c>
      <c r="H6412">
        <f>IFERROR(IF('SUIVI VENTES 403e'!$A6392&lt;&gt;"",YEAR('SUIVI VENTES 403e'!$G6392),""),"")</f>
        <v>2021</v>
      </c>
      <c r="I6412">
        <f>IFERROR(IF('SUIVI VENTES 403e'!$A6392&lt;&gt;"",MONTH('SUIVI VENTES 403e'!$G6392),""),"")</f>
        <v>9</v>
      </c>
    </row>
    <row r="6413" spans="1:9" x14ac:dyDescent="0.25">
      <c r="A6413">
        <f>IFERROR('SUIVI VENTES 403e'!B6393*(INDEX(traitement!$A$8:$B$16,MATCH('SUIVI VENTES 403e'!$H6393,traitement!$A$8:$A$16,0),2)),"")</f>
        <v>15</v>
      </c>
      <c r="B6413">
        <f>IFERROR('SUIVI VENTES 403e'!F6393,"")</f>
        <v>150</v>
      </c>
      <c r="C6413">
        <f>IFERROR(IF('SUIVI VENTES 403e'!$A6393&lt;&gt;"",ROUND($B6413/$A6413,2),""),"")</f>
        <v>10</v>
      </c>
      <c r="D6413" t="str">
        <f t="shared" si="161"/>
        <v/>
      </c>
      <c r="E6413">
        <f>IFERROR(INDEX($G$2:$S$15,MATCH($H6413,$G$2:$G$15,0),MATCH($I6413,$G$2:$S$2,0)),"")</f>
        <v>0.94</v>
      </c>
      <c r="F6413">
        <f>IFERROR(IF('SUIVI VENTES 403e'!$A6393&lt;&gt;"",ROUND((($C6413/1.2)-$E6413),2),""),"")</f>
        <v>7.39</v>
      </c>
      <c r="G6413">
        <f>IFERROR(IF('SUIVI VENTES 403e'!$A6393&lt;&gt;"",ROUND($F6413*$A6413,2),""),"")</f>
        <v>110.85</v>
      </c>
      <c r="H6413">
        <f>IFERROR(IF('SUIVI VENTES 403e'!$A6393&lt;&gt;"",YEAR('SUIVI VENTES 403e'!$G6393),""),"")</f>
        <v>2021</v>
      </c>
      <c r="I6413">
        <f>IFERROR(IF('SUIVI VENTES 403e'!$A6393&lt;&gt;"",MONTH('SUIVI VENTES 403e'!$G6393),""),"")</f>
        <v>9</v>
      </c>
    </row>
    <row r="6414" spans="1:9" x14ac:dyDescent="0.25">
      <c r="A6414">
        <f>IFERROR('SUIVI VENTES 403e'!B6394*(INDEX(traitement!$A$8:$B$16,MATCH('SUIVI VENTES 403e'!$H6394,traitement!$A$8:$A$16,0),2)),"")</f>
        <v>3</v>
      </c>
      <c r="B6414">
        <f>IFERROR('SUIVI VENTES 403e'!F6394,"")</f>
        <v>0</v>
      </c>
      <c r="C6414">
        <f>IFERROR(IF('SUIVI VENTES 403e'!$A6394&lt;&gt;"",ROUND($B6414/$A6414,2),""),"")</f>
        <v>0</v>
      </c>
      <c r="D6414">
        <f t="shared" si="161"/>
        <v>3</v>
      </c>
      <c r="E6414">
        <f>IFERROR(INDEX($G$2:$S$15,MATCH($H6414,$G$2:$G$15,0),MATCH($I6414,$G$2:$S$2,0)),"")</f>
        <v>0.94</v>
      </c>
      <c r="F6414">
        <f>IFERROR(IF('SUIVI VENTES 403e'!$A6394&lt;&gt;"",ROUND((($C6414/1.2)-$E6414),2),""),"")</f>
        <v>-0.94</v>
      </c>
      <c r="G6414">
        <f>IFERROR(IF('SUIVI VENTES 403e'!$A6394&lt;&gt;"",ROUND($F6414*$A6414,2),""),"")</f>
        <v>-2.82</v>
      </c>
      <c r="H6414">
        <f>IFERROR(IF('SUIVI VENTES 403e'!$A6394&lt;&gt;"",YEAR('SUIVI VENTES 403e'!$G6394),""),"")</f>
        <v>2021</v>
      </c>
      <c r="I6414">
        <f>IFERROR(IF('SUIVI VENTES 403e'!$A6394&lt;&gt;"",MONTH('SUIVI VENTES 403e'!$G6394),""),"")</f>
        <v>9</v>
      </c>
    </row>
    <row r="6415" spans="1:9" x14ac:dyDescent="0.25">
      <c r="A6415">
        <f>IFERROR('SUIVI VENTES 403e'!B6395*(INDEX(traitement!$A$8:$B$16,MATCH('SUIVI VENTES 403e'!$H6395,traitement!$A$8:$A$16,0),2)),"")</f>
        <v>15</v>
      </c>
      <c r="B6415">
        <f>IFERROR('SUIVI VENTES 403e'!F6395,"")</f>
        <v>150</v>
      </c>
      <c r="C6415">
        <f>IFERROR(IF('SUIVI VENTES 403e'!$A6395&lt;&gt;"",ROUND($B6415/$A6415,2),""),"")</f>
        <v>10</v>
      </c>
      <c r="D6415" t="str">
        <f t="shared" si="161"/>
        <v/>
      </c>
      <c r="E6415">
        <f>IFERROR(INDEX($G$2:$S$15,MATCH($H6415,$G$2:$G$15,0),MATCH($I6415,$G$2:$S$2,0)),"")</f>
        <v>0.94</v>
      </c>
      <c r="F6415">
        <f>IFERROR(IF('SUIVI VENTES 403e'!$A6395&lt;&gt;"",ROUND((($C6415/1.2)-$E6415),2),""),"")</f>
        <v>7.39</v>
      </c>
      <c r="G6415">
        <f>IFERROR(IF('SUIVI VENTES 403e'!$A6395&lt;&gt;"",ROUND($F6415*$A6415,2),""),"")</f>
        <v>110.85</v>
      </c>
      <c r="H6415">
        <f>IFERROR(IF('SUIVI VENTES 403e'!$A6395&lt;&gt;"",YEAR('SUIVI VENTES 403e'!$G6395),""),"")</f>
        <v>2021</v>
      </c>
      <c r="I6415">
        <f>IFERROR(IF('SUIVI VENTES 403e'!$A6395&lt;&gt;"",MONTH('SUIVI VENTES 403e'!$G6395),""),"")</f>
        <v>9</v>
      </c>
    </row>
    <row r="6416" spans="1:9" x14ac:dyDescent="0.25">
      <c r="A6416">
        <f>IFERROR('SUIVI VENTES 403e'!B6396*(INDEX(traitement!$A$8:$B$16,MATCH('SUIVI VENTES 403e'!$H6396,traitement!$A$8:$A$16,0),2)),"")</f>
        <v>3</v>
      </c>
      <c r="B6416">
        <f>IFERROR('SUIVI VENTES 403e'!F6396,"")</f>
        <v>0</v>
      </c>
      <c r="C6416">
        <f>IFERROR(IF('SUIVI VENTES 403e'!$A6396&lt;&gt;"",ROUND($B6416/$A6416,2),""),"")</f>
        <v>0</v>
      </c>
      <c r="D6416">
        <f t="shared" si="161"/>
        <v>3</v>
      </c>
      <c r="E6416">
        <f>IFERROR(INDEX($G$2:$S$15,MATCH($H6416,$G$2:$G$15,0),MATCH($I6416,$G$2:$S$2,0)),"")</f>
        <v>0.94</v>
      </c>
      <c r="F6416">
        <f>IFERROR(IF('SUIVI VENTES 403e'!$A6396&lt;&gt;"",ROUND((($C6416/1.2)-$E6416),2),""),"")</f>
        <v>-0.94</v>
      </c>
      <c r="G6416">
        <f>IFERROR(IF('SUIVI VENTES 403e'!$A6396&lt;&gt;"",ROUND($F6416*$A6416,2),""),"")</f>
        <v>-2.82</v>
      </c>
      <c r="H6416">
        <f>IFERROR(IF('SUIVI VENTES 403e'!$A6396&lt;&gt;"",YEAR('SUIVI VENTES 403e'!$G6396),""),"")</f>
        <v>2021</v>
      </c>
      <c r="I6416">
        <f>IFERROR(IF('SUIVI VENTES 403e'!$A6396&lt;&gt;"",MONTH('SUIVI VENTES 403e'!$G6396),""),"")</f>
        <v>9</v>
      </c>
    </row>
    <row r="6417" spans="1:9" x14ac:dyDescent="0.25">
      <c r="A6417">
        <f>IFERROR('SUIVI VENTES 403e'!B6397*(INDEX(traitement!$A$8:$B$16,MATCH('SUIVI VENTES 403e'!$H6397,traitement!$A$8:$A$16,0),2)),"")</f>
        <v>5</v>
      </c>
      <c r="B6417">
        <f>IFERROR('SUIVI VENTES 403e'!F6397,"")</f>
        <v>50</v>
      </c>
      <c r="C6417">
        <f>IFERROR(IF('SUIVI VENTES 403e'!$A6397&lt;&gt;"",ROUND($B6417/$A6417,2),""),"")</f>
        <v>10</v>
      </c>
      <c r="D6417" t="str">
        <f t="shared" si="161"/>
        <v/>
      </c>
      <c r="E6417">
        <f>IFERROR(INDEX($G$2:$S$15,MATCH($H6417,$G$2:$G$15,0),MATCH($I6417,$G$2:$S$2,0)),"")</f>
        <v>0.94</v>
      </c>
      <c r="F6417">
        <f>IFERROR(IF('SUIVI VENTES 403e'!$A6397&lt;&gt;"",ROUND((($C6417/1.2)-$E6417),2),""),"")</f>
        <v>7.39</v>
      </c>
      <c r="G6417">
        <f>IFERROR(IF('SUIVI VENTES 403e'!$A6397&lt;&gt;"",ROUND($F6417*$A6417,2),""),"")</f>
        <v>36.950000000000003</v>
      </c>
      <c r="H6417">
        <f>IFERROR(IF('SUIVI VENTES 403e'!$A6397&lt;&gt;"",YEAR('SUIVI VENTES 403e'!$G6397),""),"")</f>
        <v>2021</v>
      </c>
      <c r="I6417">
        <f>IFERROR(IF('SUIVI VENTES 403e'!$A6397&lt;&gt;"",MONTH('SUIVI VENTES 403e'!$G6397),""),"")</f>
        <v>9</v>
      </c>
    </row>
    <row r="6418" spans="1:9" x14ac:dyDescent="0.25">
      <c r="A6418">
        <f>IFERROR('SUIVI VENTES 403e'!B6398*(INDEX(traitement!$A$8:$B$16,MATCH('SUIVI VENTES 403e'!$H6398,traitement!$A$8:$A$16,0),2)),"")</f>
        <v>1</v>
      </c>
      <c r="B6418">
        <f>IFERROR('SUIVI VENTES 403e'!F6398,"")</f>
        <v>0</v>
      </c>
      <c r="C6418">
        <f>IFERROR(IF('SUIVI VENTES 403e'!$A6398&lt;&gt;"",ROUND($B6418/$A6418,2),""),"")</f>
        <v>0</v>
      </c>
      <c r="D6418">
        <f t="shared" si="161"/>
        <v>1</v>
      </c>
      <c r="E6418">
        <f>IFERROR(INDEX($G$2:$S$15,MATCH($H6418,$G$2:$G$15,0),MATCH($I6418,$G$2:$S$2,0)),"")</f>
        <v>0.94</v>
      </c>
      <c r="F6418">
        <f>IFERROR(IF('SUIVI VENTES 403e'!$A6398&lt;&gt;"",ROUND((($C6418/1.2)-$E6418),2),""),"")</f>
        <v>-0.94</v>
      </c>
      <c r="G6418">
        <f>IFERROR(IF('SUIVI VENTES 403e'!$A6398&lt;&gt;"",ROUND($F6418*$A6418,2),""),"")</f>
        <v>-0.94</v>
      </c>
      <c r="H6418">
        <f>IFERROR(IF('SUIVI VENTES 403e'!$A6398&lt;&gt;"",YEAR('SUIVI VENTES 403e'!$G6398),""),"")</f>
        <v>2021</v>
      </c>
      <c r="I6418">
        <f>IFERROR(IF('SUIVI VENTES 403e'!$A6398&lt;&gt;"",MONTH('SUIVI VENTES 403e'!$G6398),""),"")</f>
        <v>9</v>
      </c>
    </row>
    <row r="6419" spans="1:9" x14ac:dyDescent="0.25">
      <c r="A6419">
        <f>IFERROR('SUIVI VENTES 403e'!B6399*(INDEX(traitement!$A$8:$B$16,MATCH('SUIVI VENTES 403e'!$H6399,traitement!$A$8:$A$16,0),2)),"")</f>
        <v>2</v>
      </c>
      <c r="B6419">
        <f>IFERROR('SUIVI VENTES 403e'!F6399,"")</f>
        <v>20</v>
      </c>
      <c r="C6419">
        <f>IFERROR(IF('SUIVI VENTES 403e'!$A6399&lt;&gt;"",ROUND($B6419/$A6419,2),""),"")</f>
        <v>10</v>
      </c>
      <c r="D6419" t="str">
        <f t="shared" si="161"/>
        <v/>
      </c>
      <c r="E6419">
        <f>IFERROR(INDEX($G$2:$S$15,MATCH($H6419,$G$2:$G$15,0),MATCH($I6419,$G$2:$S$2,0)),"")</f>
        <v>0.94</v>
      </c>
      <c r="F6419">
        <f>IFERROR(IF('SUIVI VENTES 403e'!$A6399&lt;&gt;"",ROUND((($C6419/1.2)-$E6419),2),""),"")</f>
        <v>7.39</v>
      </c>
      <c r="G6419">
        <f>IFERROR(IF('SUIVI VENTES 403e'!$A6399&lt;&gt;"",ROUND($F6419*$A6419,2),""),"")</f>
        <v>14.78</v>
      </c>
      <c r="H6419">
        <f>IFERROR(IF('SUIVI VENTES 403e'!$A6399&lt;&gt;"",YEAR('SUIVI VENTES 403e'!$G6399),""),"")</f>
        <v>2021</v>
      </c>
      <c r="I6419">
        <f>IFERROR(IF('SUIVI VENTES 403e'!$A6399&lt;&gt;"",MONTH('SUIVI VENTES 403e'!$G6399),""),"")</f>
        <v>9</v>
      </c>
    </row>
    <row r="6420" spans="1:9" x14ac:dyDescent="0.25">
      <c r="A6420">
        <f>IFERROR('SUIVI VENTES 403e'!B6400*(INDEX(traitement!$A$8:$B$16,MATCH('SUIVI VENTES 403e'!$H6400,traitement!$A$8:$A$16,0),2)),"")</f>
        <v>15</v>
      </c>
      <c r="B6420">
        <f>IFERROR('SUIVI VENTES 403e'!F6400,"")</f>
        <v>150</v>
      </c>
      <c r="C6420">
        <f>IFERROR(IF('SUIVI VENTES 403e'!$A6400&lt;&gt;"",ROUND($B6420/$A6420,2),""),"")</f>
        <v>10</v>
      </c>
      <c r="D6420" t="str">
        <f t="shared" si="161"/>
        <v/>
      </c>
      <c r="E6420">
        <f>IFERROR(INDEX($G$2:$S$15,MATCH($H6420,$G$2:$G$15,0),MATCH($I6420,$G$2:$S$2,0)),"")</f>
        <v>0.94</v>
      </c>
      <c r="F6420">
        <f>IFERROR(IF('SUIVI VENTES 403e'!$A6400&lt;&gt;"",ROUND((($C6420/1.2)-$E6420),2),""),"")</f>
        <v>7.39</v>
      </c>
      <c r="G6420">
        <f>IFERROR(IF('SUIVI VENTES 403e'!$A6400&lt;&gt;"",ROUND($F6420*$A6420,2),""),"")</f>
        <v>110.85</v>
      </c>
      <c r="H6420">
        <f>IFERROR(IF('SUIVI VENTES 403e'!$A6400&lt;&gt;"",YEAR('SUIVI VENTES 403e'!$G6400),""),"")</f>
        <v>2021</v>
      </c>
      <c r="I6420">
        <f>IFERROR(IF('SUIVI VENTES 403e'!$A6400&lt;&gt;"",MONTH('SUIVI VENTES 403e'!$G6400),""),"")</f>
        <v>9</v>
      </c>
    </row>
    <row r="6421" spans="1:9" x14ac:dyDescent="0.25">
      <c r="A6421">
        <f>IFERROR('SUIVI VENTES 403e'!B6401*(INDEX(traitement!$A$8:$B$16,MATCH('SUIVI VENTES 403e'!$H6401,traitement!$A$8:$A$16,0),2)),"")</f>
        <v>3</v>
      </c>
      <c r="B6421">
        <f>IFERROR('SUIVI VENTES 403e'!F6401,"")</f>
        <v>0</v>
      </c>
      <c r="C6421">
        <f>IFERROR(IF('SUIVI VENTES 403e'!$A6401&lt;&gt;"",ROUND($B6421/$A6421,2),""),"")</f>
        <v>0</v>
      </c>
      <c r="D6421">
        <f t="shared" si="161"/>
        <v>3</v>
      </c>
      <c r="E6421">
        <f>IFERROR(INDEX($G$2:$S$15,MATCH($H6421,$G$2:$G$15,0),MATCH($I6421,$G$2:$S$2,0)),"")</f>
        <v>0.94</v>
      </c>
      <c r="F6421">
        <f>IFERROR(IF('SUIVI VENTES 403e'!$A6401&lt;&gt;"",ROUND((($C6421/1.2)-$E6421),2),""),"")</f>
        <v>-0.94</v>
      </c>
      <c r="G6421">
        <f>IFERROR(IF('SUIVI VENTES 403e'!$A6401&lt;&gt;"",ROUND($F6421*$A6421,2),""),"")</f>
        <v>-2.82</v>
      </c>
      <c r="H6421">
        <f>IFERROR(IF('SUIVI VENTES 403e'!$A6401&lt;&gt;"",YEAR('SUIVI VENTES 403e'!$G6401),""),"")</f>
        <v>2021</v>
      </c>
      <c r="I6421">
        <f>IFERROR(IF('SUIVI VENTES 403e'!$A6401&lt;&gt;"",MONTH('SUIVI VENTES 403e'!$G6401),""),"")</f>
        <v>9</v>
      </c>
    </row>
    <row r="6422" spans="1:9" x14ac:dyDescent="0.25">
      <c r="A6422">
        <f>IFERROR('SUIVI VENTES 403e'!B6402*(INDEX(traitement!$A$8:$B$16,MATCH('SUIVI VENTES 403e'!$H6402,traitement!$A$8:$A$16,0),2)),"")</f>
        <v>10</v>
      </c>
      <c r="B6422">
        <f>IFERROR('SUIVI VENTES 403e'!F6402,"")</f>
        <v>100</v>
      </c>
      <c r="C6422">
        <f>IFERROR(IF('SUIVI VENTES 403e'!$A6402&lt;&gt;"",ROUND($B6422/$A6422,2),""),"")</f>
        <v>10</v>
      </c>
      <c r="D6422" t="str">
        <f t="shared" si="161"/>
        <v/>
      </c>
      <c r="E6422">
        <f>IFERROR(INDEX($G$2:$S$15,MATCH($H6422,$G$2:$G$15,0),MATCH($I6422,$G$2:$S$2,0)),"")</f>
        <v>0.94</v>
      </c>
      <c r="F6422">
        <f>IFERROR(IF('SUIVI VENTES 403e'!$A6402&lt;&gt;"",ROUND((($C6422/1.2)-$E6422),2),""),"")</f>
        <v>7.39</v>
      </c>
      <c r="G6422">
        <f>IFERROR(IF('SUIVI VENTES 403e'!$A6402&lt;&gt;"",ROUND($F6422*$A6422,2),""),"")</f>
        <v>73.900000000000006</v>
      </c>
      <c r="H6422">
        <f>IFERROR(IF('SUIVI VENTES 403e'!$A6402&lt;&gt;"",YEAR('SUIVI VENTES 403e'!$G6402),""),"")</f>
        <v>2021</v>
      </c>
      <c r="I6422">
        <f>IFERROR(IF('SUIVI VENTES 403e'!$A6402&lt;&gt;"",MONTH('SUIVI VENTES 403e'!$G6402),""),"")</f>
        <v>9</v>
      </c>
    </row>
    <row r="6423" spans="1:9" x14ac:dyDescent="0.25">
      <c r="A6423">
        <f>IFERROR('SUIVI VENTES 403e'!B6403*(INDEX(traitement!$A$8:$B$16,MATCH('SUIVI VENTES 403e'!$H6403,traitement!$A$8:$A$16,0),2)),"")</f>
        <v>2</v>
      </c>
      <c r="B6423">
        <f>IFERROR('SUIVI VENTES 403e'!F6403,"")</f>
        <v>0</v>
      </c>
      <c r="C6423">
        <f>IFERROR(IF('SUIVI VENTES 403e'!$A6403&lt;&gt;"",ROUND($B6423/$A6423,2),""),"")</f>
        <v>0</v>
      </c>
      <c r="D6423">
        <f t="shared" ref="D6423:D6486" si="162">IF(B6423&lt;&gt;0,"",IF(A6423&lt;&gt;"",A6423,""))</f>
        <v>2</v>
      </c>
      <c r="E6423">
        <f>IFERROR(INDEX($G$2:$S$15,MATCH($H6423,$G$2:$G$15,0),MATCH($I6423,$G$2:$S$2,0)),"")</f>
        <v>0.94</v>
      </c>
      <c r="F6423">
        <f>IFERROR(IF('SUIVI VENTES 403e'!$A6403&lt;&gt;"",ROUND((($C6423/1.2)-$E6423),2),""),"")</f>
        <v>-0.94</v>
      </c>
      <c r="G6423">
        <f>IFERROR(IF('SUIVI VENTES 403e'!$A6403&lt;&gt;"",ROUND($F6423*$A6423,2),""),"")</f>
        <v>-1.88</v>
      </c>
      <c r="H6423">
        <f>IFERROR(IF('SUIVI VENTES 403e'!$A6403&lt;&gt;"",YEAR('SUIVI VENTES 403e'!$G6403),""),"")</f>
        <v>2021</v>
      </c>
      <c r="I6423">
        <f>IFERROR(IF('SUIVI VENTES 403e'!$A6403&lt;&gt;"",MONTH('SUIVI VENTES 403e'!$G6403),""),"")</f>
        <v>9</v>
      </c>
    </row>
    <row r="6424" spans="1:9" x14ac:dyDescent="0.25">
      <c r="A6424">
        <f>IFERROR('SUIVI VENTES 403e'!B6404*(INDEX(traitement!$A$8:$B$16,MATCH('SUIVI VENTES 403e'!$H6404,traitement!$A$8:$A$16,0),2)),"")</f>
        <v>5</v>
      </c>
      <c r="B6424">
        <f>IFERROR('SUIVI VENTES 403e'!F6404,"")</f>
        <v>50</v>
      </c>
      <c r="C6424">
        <f>IFERROR(IF('SUIVI VENTES 403e'!$A6404&lt;&gt;"",ROUND($B6424/$A6424,2),""),"")</f>
        <v>10</v>
      </c>
      <c r="D6424" t="str">
        <f t="shared" si="162"/>
        <v/>
      </c>
      <c r="E6424">
        <f>IFERROR(INDEX($G$2:$S$15,MATCH($H6424,$G$2:$G$15,0),MATCH($I6424,$G$2:$S$2,0)),"")</f>
        <v>0.94</v>
      </c>
      <c r="F6424">
        <f>IFERROR(IF('SUIVI VENTES 403e'!$A6404&lt;&gt;"",ROUND((($C6424/1.2)-$E6424),2),""),"")</f>
        <v>7.39</v>
      </c>
      <c r="G6424">
        <f>IFERROR(IF('SUIVI VENTES 403e'!$A6404&lt;&gt;"",ROUND($F6424*$A6424,2),""),"")</f>
        <v>36.950000000000003</v>
      </c>
      <c r="H6424">
        <f>IFERROR(IF('SUIVI VENTES 403e'!$A6404&lt;&gt;"",YEAR('SUIVI VENTES 403e'!$G6404),""),"")</f>
        <v>2021</v>
      </c>
      <c r="I6424">
        <f>IFERROR(IF('SUIVI VENTES 403e'!$A6404&lt;&gt;"",MONTH('SUIVI VENTES 403e'!$G6404),""),"")</f>
        <v>9</v>
      </c>
    </row>
    <row r="6425" spans="1:9" x14ac:dyDescent="0.25">
      <c r="A6425">
        <f>IFERROR('SUIVI VENTES 403e'!B6405*(INDEX(traitement!$A$8:$B$16,MATCH('SUIVI VENTES 403e'!$H6405,traitement!$A$8:$A$16,0),2)),"")</f>
        <v>1</v>
      </c>
      <c r="B6425">
        <f>IFERROR('SUIVI VENTES 403e'!F6405,"")</f>
        <v>0</v>
      </c>
      <c r="C6425">
        <f>IFERROR(IF('SUIVI VENTES 403e'!$A6405&lt;&gt;"",ROUND($B6425/$A6425,2),""),"")</f>
        <v>0</v>
      </c>
      <c r="D6425">
        <f t="shared" si="162"/>
        <v>1</v>
      </c>
      <c r="E6425">
        <f>IFERROR(INDEX($G$2:$S$15,MATCH($H6425,$G$2:$G$15,0),MATCH($I6425,$G$2:$S$2,0)),"")</f>
        <v>0.94</v>
      </c>
      <c r="F6425">
        <f>IFERROR(IF('SUIVI VENTES 403e'!$A6405&lt;&gt;"",ROUND((($C6425/1.2)-$E6425),2),""),"")</f>
        <v>-0.94</v>
      </c>
      <c r="G6425">
        <f>IFERROR(IF('SUIVI VENTES 403e'!$A6405&lt;&gt;"",ROUND($F6425*$A6425,2),""),"")</f>
        <v>-0.94</v>
      </c>
      <c r="H6425">
        <f>IFERROR(IF('SUIVI VENTES 403e'!$A6405&lt;&gt;"",YEAR('SUIVI VENTES 403e'!$G6405),""),"")</f>
        <v>2021</v>
      </c>
      <c r="I6425">
        <f>IFERROR(IF('SUIVI VENTES 403e'!$A6405&lt;&gt;"",MONTH('SUIVI VENTES 403e'!$G6405),""),"")</f>
        <v>9</v>
      </c>
    </row>
    <row r="6426" spans="1:9" x14ac:dyDescent="0.25">
      <c r="A6426">
        <f>IFERROR('SUIVI VENTES 403e'!B6406*(INDEX(traitement!$A$8:$B$16,MATCH('SUIVI VENTES 403e'!$H6406,traitement!$A$8:$A$16,0),2)),"")</f>
        <v>12</v>
      </c>
      <c r="B6426">
        <f>IFERROR('SUIVI VENTES 403e'!F6406,"")</f>
        <v>120</v>
      </c>
      <c r="C6426">
        <f>IFERROR(IF('SUIVI VENTES 403e'!$A6406&lt;&gt;"",ROUND($B6426/$A6426,2),""),"")</f>
        <v>10</v>
      </c>
      <c r="D6426" t="str">
        <f t="shared" si="162"/>
        <v/>
      </c>
      <c r="E6426">
        <f>IFERROR(INDEX($G$2:$S$15,MATCH($H6426,$G$2:$G$15,0),MATCH($I6426,$G$2:$S$2,0)),"")</f>
        <v>0.94</v>
      </c>
      <c r="F6426">
        <f>IFERROR(IF('SUIVI VENTES 403e'!$A6406&lt;&gt;"",ROUND((($C6426/1.2)-$E6426),2),""),"")</f>
        <v>7.39</v>
      </c>
      <c r="G6426">
        <f>IFERROR(IF('SUIVI VENTES 403e'!$A6406&lt;&gt;"",ROUND($F6426*$A6426,2),""),"")</f>
        <v>88.68</v>
      </c>
      <c r="H6426">
        <f>IFERROR(IF('SUIVI VENTES 403e'!$A6406&lt;&gt;"",YEAR('SUIVI VENTES 403e'!$G6406),""),"")</f>
        <v>2021</v>
      </c>
      <c r="I6426">
        <f>IFERROR(IF('SUIVI VENTES 403e'!$A6406&lt;&gt;"",MONTH('SUIVI VENTES 403e'!$G6406),""),"")</f>
        <v>9</v>
      </c>
    </row>
    <row r="6427" spans="1:9" x14ac:dyDescent="0.25">
      <c r="A6427">
        <f>IFERROR('SUIVI VENTES 403e'!B6407*(INDEX(traitement!$A$8:$B$16,MATCH('SUIVI VENTES 403e'!$H6407,traitement!$A$8:$A$16,0),2)),"")</f>
        <v>1</v>
      </c>
      <c r="B6427">
        <f>IFERROR('SUIVI VENTES 403e'!F6407,"")</f>
        <v>0</v>
      </c>
      <c r="C6427">
        <f>IFERROR(IF('SUIVI VENTES 403e'!$A6407&lt;&gt;"",ROUND($B6427/$A6427,2),""),"")</f>
        <v>0</v>
      </c>
      <c r="D6427">
        <f t="shared" si="162"/>
        <v>1</v>
      </c>
      <c r="E6427">
        <f>IFERROR(INDEX($G$2:$S$15,MATCH($H6427,$G$2:$G$15,0),MATCH($I6427,$G$2:$S$2,0)),"")</f>
        <v>0.94</v>
      </c>
      <c r="F6427">
        <f>IFERROR(IF('SUIVI VENTES 403e'!$A6407&lt;&gt;"",ROUND((($C6427/1.2)-$E6427),2),""),"")</f>
        <v>-0.94</v>
      </c>
      <c r="G6427">
        <f>IFERROR(IF('SUIVI VENTES 403e'!$A6407&lt;&gt;"",ROUND($F6427*$A6427,2),""),"")</f>
        <v>-0.94</v>
      </c>
      <c r="H6427">
        <f>IFERROR(IF('SUIVI VENTES 403e'!$A6407&lt;&gt;"",YEAR('SUIVI VENTES 403e'!$G6407),""),"")</f>
        <v>2021</v>
      </c>
      <c r="I6427">
        <f>IFERROR(IF('SUIVI VENTES 403e'!$A6407&lt;&gt;"",MONTH('SUIVI VENTES 403e'!$G6407),""),"")</f>
        <v>9</v>
      </c>
    </row>
    <row r="6428" spans="1:9" x14ac:dyDescent="0.25">
      <c r="A6428">
        <f>IFERROR('SUIVI VENTES 403e'!B6408*(INDEX(traitement!$A$8:$B$16,MATCH('SUIVI VENTES 403e'!$H6408,traitement!$A$8:$A$16,0),2)),"")</f>
        <v>1</v>
      </c>
      <c r="B6428">
        <f>IFERROR('SUIVI VENTES 403e'!F6408,"")</f>
        <v>0</v>
      </c>
      <c r="C6428">
        <f>IFERROR(IF('SUIVI VENTES 403e'!$A6408&lt;&gt;"",ROUND($B6428/$A6428,2),""),"")</f>
        <v>0</v>
      </c>
      <c r="D6428">
        <f t="shared" si="162"/>
        <v>1</v>
      </c>
      <c r="E6428">
        <f>IFERROR(INDEX($G$2:$S$15,MATCH($H6428,$G$2:$G$15,0),MATCH($I6428,$G$2:$S$2,0)),"")</f>
        <v>0.94</v>
      </c>
      <c r="F6428">
        <f>IFERROR(IF('SUIVI VENTES 403e'!$A6408&lt;&gt;"",ROUND((($C6428/1.2)-$E6428),2),""),"")</f>
        <v>-0.94</v>
      </c>
      <c r="G6428">
        <f>IFERROR(IF('SUIVI VENTES 403e'!$A6408&lt;&gt;"",ROUND($F6428*$A6428,2),""),"")</f>
        <v>-0.94</v>
      </c>
      <c r="H6428">
        <f>IFERROR(IF('SUIVI VENTES 403e'!$A6408&lt;&gt;"",YEAR('SUIVI VENTES 403e'!$G6408),""),"")</f>
        <v>2021</v>
      </c>
      <c r="I6428">
        <f>IFERROR(IF('SUIVI VENTES 403e'!$A6408&lt;&gt;"",MONTH('SUIVI VENTES 403e'!$G6408),""),"")</f>
        <v>9</v>
      </c>
    </row>
    <row r="6429" spans="1:9" x14ac:dyDescent="0.25">
      <c r="A6429">
        <f>IFERROR('SUIVI VENTES 403e'!B6409*(INDEX(traitement!$A$8:$B$16,MATCH('SUIVI VENTES 403e'!$H6409,traitement!$A$8:$A$16,0),2)),"")</f>
        <v>5</v>
      </c>
      <c r="B6429">
        <f>IFERROR('SUIVI VENTES 403e'!F6409,"")</f>
        <v>50</v>
      </c>
      <c r="C6429">
        <f>IFERROR(IF('SUIVI VENTES 403e'!$A6409&lt;&gt;"",ROUND($B6429/$A6429,2),""),"")</f>
        <v>10</v>
      </c>
      <c r="D6429" t="str">
        <f t="shared" si="162"/>
        <v/>
      </c>
      <c r="E6429">
        <f>IFERROR(INDEX($G$2:$S$15,MATCH($H6429,$G$2:$G$15,0),MATCH($I6429,$G$2:$S$2,0)),"")</f>
        <v>0.94</v>
      </c>
      <c r="F6429">
        <f>IFERROR(IF('SUIVI VENTES 403e'!$A6409&lt;&gt;"",ROUND((($C6429/1.2)-$E6429),2),""),"")</f>
        <v>7.39</v>
      </c>
      <c r="G6429">
        <f>IFERROR(IF('SUIVI VENTES 403e'!$A6409&lt;&gt;"",ROUND($F6429*$A6429,2),""),"")</f>
        <v>36.950000000000003</v>
      </c>
      <c r="H6429">
        <f>IFERROR(IF('SUIVI VENTES 403e'!$A6409&lt;&gt;"",YEAR('SUIVI VENTES 403e'!$G6409),""),"")</f>
        <v>2021</v>
      </c>
      <c r="I6429">
        <f>IFERROR(IF('SUIVI VENTES 403e'!$A6409&lt;&gt;"",MONTH('SUIVI VENTES 403e'!$G6409),""),"")</f>
        <v>9</v>
      </c>
    </row>
    <row r="6430" spans="1:9" x14ac:dyDescent="0.25">
      <c r="A6430">
        <f>IFERROR('SUIVI VENTES 403e'!B6410*(INDEX(traitement!$A$8:$B$16,MATCH('SUIVI VENTES 403e'!$H6410,traitement!$A$8:$A$16,0),2)),"")</f>
        <v>1</v>
      </c>
      <c r="B6430">
        <f>IFERROR('SUIVI VENTES 403e'!F6410,"")</f>
        <v>0</v>
      </c>
      <c r="C6430">
        <f>IFERROR(IF('SUIVI VENTES 403e'!$A6410&lt;&gt;"",ROUND($B6430/$A6430,2),""),"")</f>
        <v>0</v>
      </c>
      <c r="D6430">
        <f t="shared" si="162"/>
        <v>1</v>
      </c>
      <c r="E6430">
        <f>IFERROR(INDEX($G$2:$S$15,MATCH($H6430,$G$2:$G$15,0),MATCH($I6430,$G$2:$S$2,0)),"")</f>
        <v>0.94</v>
      </c>
      <c r="F6430">
        <f>IFERROR(IF('SUIVI VENTES 403e'!$A6410&lt;&gt;"",ROUND((($C6430/1.2)-$E6430),2),""),"")</f>
        <v>-0.94</v>
      </c>
      <c r="G6430">
        <f>IFERROR(IF('SUIVI VENTES 403e'!$A6410&lt;&gt;"",ROUND($F6430*$A6430,2),""),"")</f>
        <v>-0.94</v>
      </c>
      <c r="H6430">
        <f>IFERROR(IF('SUIVI VENTES 403e'!$A6410&lt;&gt;"",YEAR('SUIVI VENTES 403e'!$G6410),""),"")</f>
        <v>2021</v>
      </c>
      <c r="I6430">
        <f>IFERROR(IF('SUIVI VENTES 403e'!$A6410&lt;&gt;"",MONTH('SUIVI VENTES 403e'!$G6410),""),"")</f>
        <v>9</v>
      </c>
    </row>
    <row r="6431" spans="1:9" x14ac:dyDescent="0.25">
      <c r="A6431">
        <f>IFERROR('SUIVI VENTES 403e'!B6411*(INDEX(traitement!$A$8:$B$16,MATCH('SUIVI VENTES 403e'!$H6411,traitement!$A$8:$A$16,0),2)),"")</f>
        <v>15</v>
      </c>
      <c r="B6431">
        <f>IFERROR('SUIVI VENTES 403e'!F6411,"")</f>
        <v>150</v>
      </c>
      <c r="C6431">
        <f>IFERROR(IF('SUIVI VENTES 403e'!$A6411&lt;&gt;"",ROUND($B6431/$A6431,2),""),"")</f>
        <v>10</v>
      </c>
      <c r="D6431" t="str">
        <f t="shared" si="162"/>
        <v/>
      </c>
      <c r="E6431">
        <f>IFERROR(INDEX($G$2:$S$15,MATCH($H6431,$G$2:$G$15,0),MATCH($I6431,$G$2:$S$2,0)),"")</f>
        <v>0.94</v>
      </c>
      <c r="F6431">
        <f>IFERROR(IF('SUIVI VENTES 403e'!$A6411&lt;&gt;"",ROUND((($C6431/1.2)-$E6431),2),""),"")</f>
        <v>7.39</v>
      </c>
      <c r="G6431">
        <f>IFERROR(IF('SUIVI VENTES 403e'!$A6411&lt;&gt;"",ROUND($F6431*$A6431,2),""),"")</f>
        <v>110.85</v>
      </c>
      <c r="H6431">
        <f>IFERROR(IF('SUIVI VENTES 403e'!$A6411&lt;&gt;"",YEAR('SUIVI VENTES 403e'!$G6411),""),"")</f>
        <v>2021</v>
      </c>
      <c r="I6431">
        <f>IFERROR(IF('SUIVI VENTES 403e'!$A6411&lt;&gt;"",MONTH('SUIVI VENTES 403e'!$G6411),""),"")</f>
        <v>9</v>
      </c>
    </row>
    <row r="6432" spans="1:9" x14ac:dyDescent="0.25">
      <c r="A6432">
        <f>IFERROR('SUIVI VENTES 403e'!B6412*(INDEX(traitement!$A$8:$B$16,MATCH('SUIVI VENTES 403e'!$H6412,traitement!$A$8:$A$16,0),2)),"")</f>
        <v>2</v>
      </c>
      <c r="B6432">
        <f>IFERROR('SUIVI VENTES 403e'!F6412,"")</f>
        <v>0</v>
      </c>
      <c r="C6432">
        <f>IFERROR(IF('SUIVI VENTES 403e'!$A6412&lt;&gt;"",ROUND($B6432/$A6432,2),""),"")</f>
        <v>0</v>
      </c>
      <c r="D6432">
        <f t="shared" si="162"/>
        <v>2</v>
      </c>
      <c r="E6432">
        <f>IFERROR(INDEX($G$2:$S$15,MATCH($H6432,$G$2:$G$15,0),MATCH($I6432,$G$2:$S$2,0)),"")</f>
        <v>0.94</v>
      </c>
      <c r="F6432">
        <f>IFERROR(IF('SUIVI VENTES 403e'!$A6412&lt;&gt;"",ROUND((($C6432/1.2)-$E6432),2),""),"")</f>
        <v>-0.94</v>
      </c>
      <c r="G6432">
        <f>IFERROR(IF('SUIVI VENTES 403e'!$A6412&lt;&gt;"",ROUND($F6432*$A6432,2),""),"")</f>
        <v>-1.88</v>
      </c>
      <c r="H6432">
        <f>IFERROR(IF('SUIVI VENTES 403e'!$A6412&lt;&gt;"",YEAR('SUIVI VENTES 403e'!$G6412),""),"")</f>
        <v>2021</v>
      </c>
      <c r="I6432">
        <f>IFERROR(IF('SUIVI VENTES 403e'!$A6412&lt;&gt;"",MONTH('SUIVI VENTES 403e'!$G6412),""),"")</f>
        <v>9</v>
      </c>
    </row>
    <row r="6433" spans="1:9" x14ac:dyDescent="0.25">
      <c r="A6433">
        <f>IFERROR('SUIVI VENTES 403e'!B6413*(INDEX(traitement!$A$8:$B$16,MATCH('SUIVI VENTES 403e'!$H6413,traitement!$A$8:$A$16,0),2)),"")</f>
        <v>1</v>
      </c>
      <c r="B6433">
        <f>IFERROR('SUIVI VENTES 403e'!F6413,"")</f>
        <v>0</v>
      </c>
      <c r="C6433">
        <f>IFERROR(IF('SUIVI VENTES 403e'!$A6413&lt;&gt;"",ROUND($B6433/$A6433,2),""),"")</f>
        <v>0</v>
      </c>
      <c r="D6433">
        <f t="shared" si="162"/>
        <v>1</v>
      </c>
      <c r="E6433">
        <f>IFERROR(INDEX($G$2:$S$15,MATCH($H6433,$G$2:$G$15,0),MATCH($I6433,$G$2:$S$2,0)),"")</f>
        <v>0.94</v>
      </c>
      <c r="F6433">
        <f>IFERROR(IF('SUIVI VENTES 403e'!$A6413&lt;&gt;"",ROUND((($C6433/1.2)-$E6433),2),""),"")</f>
        <v>-0.94</v>
      </c>
      <c r="G6433">
        <f>IFERROR(IF('SUIVI VENTES 403e'!$A6413&lt;&gt;"",ROUND($F6433*$A6433,2),""),"")</f>
        <v>-0.94</v>
      </c>
      <c r="H6433">
        <f>IFERROR(IF('SUIVI VENTES 403e'!$A6413&lt;&gt;"",YEAR('SUIVI VENTES 403e'!$G6413),""),"")</f>
        <v>2021</v>
      </c>
      <c r="I6433">
        <f>IFERROR(IF('SUIVI VENTES 403e'!$A6413&lt;&gt;"",MONTH('SUIVI VENTES 403e'!$G6413),""),"")</f>
        <v>9</v>
      </c>
    </row>
    <row r="6434" spans="1:9" x14ac:dyDescent="0.25">
      <c r="A6434">
        <f>IFERROR('SUIVI VENTES 403e'!B6414*(INDEX(traitement!$A$8:$B$16,MATCH('SUIVI VENTES 403e'!$H6414,traitement!$A$8:$A$16,0),2)),"")</f>
        <v>5</v>
      </c>
      <c r="B6434">
        <f>IFERROR('SUIVI VENTES 403e'!F6414,"")</f>
        <v>50</v>
      </c>
      <c r="C6434">
        <f>IFERROR(IF('SUIVI VENTES 403e'!$A6414&lt;&gt;"",ROUND($B6434/$A6434,2),""),"")</f>
        <v>10</v>
      </c>
      <c r="D6434" t="str">
        <f t="shared" si="162"/>
        <v/>
      </c>
      <c r="E6434">
        <f>IFERROR(INDEX($G$2:$S$15,MATCH($H6434,$G$2:$G$15,0),MATCH($I6434,$G$2:$S$2,0)),"")</f>
        <v>0.94</v>
      </c>
      <c r="F6434">
        <f>IFERROR(IF('SUIVI VENTES 403e'!$A6414&lt;&gt;"",ROUND((($C6434/1.2)-$E6434),2),""),"")</f>
        <v>7.39</v>
      </c>
      <c r="G6434">
        <f>IFERROR(IF('SUIVI VENTES 403e'!$A6414&lt;&gt;"",ROUND($F6434*$A6434,2),""),"")</f>
        <v>36.950000000000003</v>
      </c>
      <c r="H6434">
        <f>IFERROR(IF('SUIVI VENTES 403e'!$A6414&lt;&gt;"",YEAR('SUIVI VENTES 403e'!$G6414),""),"")</f>
        <v>2021</v>
      </c>
      <c r="I6434">
        <f>IFERROR(IF('SUIVI VENTES 403e'!$A6414&lt;&gt;"",MONTH('SUIVI VENTES 403e'!$G6414),""),"")</f>
        <v>9</v>
      </c>
    </row>
    <row r="6435" spans="1:9" x14ac:dyDescent="0.25">
      <c r="A6435">
        <f>IFERROR('SUIVI VENTES 403e'!B6415*(INDEX(traitement!$A$8:$B$16,MATCH('SUIVI VENTES 403e'!$H6415,traitement!$A$8:$A$16,0),2)),"")</f>
        <v>1</v>
      </c>
      <c r="B6435">
        <f>IFERROR('SUIVI VENTES 403e'!F6415,"")</f>
        <v>0</v>
      </c>
      <c r="C6435">
        <f>IFERROR(IF('SUIVI VENTES 403e'!$A6415&lt;&gt;"",ROUND($B6435/$A6435,2),""),"")</f>
        <v>0</v>
      </c>
      <c r="D6435">
        <f t="shared" si="162"/>
        <v>1</v>
      </c>
      <c r="E6435">
        <f>IFERROR(INDEX($G$2:$S$15,MATCH($H6435,$G$2:$G$15,0),MATCH($I6435,$G$2:$S$2,0)),"")</f>
        <v>0.94</v>
      </c>
      <c r="F6435">
        <f>IFERROR(IF('SUIVI VENTES 403e'!$A6415&lt;&gt;"",ROUND((($C6435/1.2)-$E6435),2),""),"")</f>
        <v>-0.94</v>
      </c>
      <c r="G6435">
        <f>IFERROR(IF('SUIVI VENTES 403e'!$A6415&lt;&gt;"",ROUND($F6435*$A6435,2),""),"")</f>
        <v>-0.94</v>
      </c>
      <c r="H6435">
        <f>IFERROR(IF('SUIVI VENTES 403e'!$A6415&lt;&gt;"",YEAR('SUIVI VENTES 403e'!$G6415),""),"")</f>
        <v>2021</v>
      </c>
      <c r="I6435">
        <f>IFERROR(IF('SUIVI VENTES 403e'!$A6415&lt;&gt;"",MONTH('SUIVI VENTES 403e'!$G6415),""),"")</f>
        <v>9</v>
      </c>
    </row>
    <row r="6436" spans="1:9" x14ac:dyDescent="0.25">
      <c r="A6436">
        <f>IFERROR('SUIVI VENTES 403e'!B6416*(INDEX(traitement!$A$8:$B$16,MATCH('SUIVI VENTES 403e'!$H6416,traitement!$A$8:$A$16,0),2)),"")</f>
        <v>1</v>
      </c>
      <c r="B6436">
        <f>IFERROR('SUIVI VENTES 403e'!F6416,"")</f>
        <v>11.67</v>
      </c>
      <c r="C6436">
        <f>IFERROR(IF('SUIVI VENTES 403e'!$A6416&lt;&gt;"",ROUND($B6436/$A6436,2),""),"")</f>
        <v>11.67</v>
      </c>
      <c r="D6436" t="str">
        <f t="shared" si="162"/>
        <v/>
      </c>
      <c r="E6436">
        <f>IFERROR(INDEX($G$2:$S$15,MATCH($H6436,$G$2:$G$15,0),MATCH($I6436,$G$2:$S$2,0)),"")</f>
        <v>0.94</v>
      </c>
      <c r="F6436">
        <f>IFERROR(IF('SUIVI VENTES 403e'!$A6416&lt;&gt;"",ROUND((($C6436/1.2)-$E6436),2),""),"")</f>
        <v>8.7899999999999991</v>
      </c>
      <c r="G6436">
        <f>IFERROR(IF('SUIVI VENTES 403e'!$A6416&lt;&gt;"",ROUND($F6436*$A6436,2),""),"")</f>
        <v>8.7899999999999991</v>
      </c>
      <c r="H6436">
        <f>IFERROR(IF('SUIVI VENTES 403e'!$A6416&lt;&gt;"",YEAR('SUIVI VENTES 403e'!$G6416),""),"")</f>
        <v>2021</v>
      </c>
      <c r="I6436">
        <f>IFERROR(IF('SUIVI VENTES 403e'!$A6416&lt;&gt;"",MONTH('SUIVI VENTES 403e'!$G6416),""),"")</f>
        <v>9</v>
      </c>
    </row>
    <row r="6437" spans="1:9" x14ac:dyDescent="0.25">
      <c r="A6437">
        <f>IFERROR('SUIVI VENTES 403e'!B6417*(INDEX(traitement!$A$8:$B$16,MATCH('SUIVI VENTES 403e'!$H6417,traitement!$A$8:$A$16,0),2)),"")</f>
        <v>5</v>
      </c>
      <c r="B6437">
        <f>IFERROR('SUIVI VENTES 403e'!F6417,"")</f>
        <v>50</v>
      </c>
      <c r="C6437">
        <f>IFERROR(IF('SUIVI VENTES 403e'!$A6417&lt;&gt;"",ROUND($B6437/$A6437,2),""),"")</f>
        <v>10</v>
      </c>
      <c r="D6437" t="str">
        <f t="shared" si="162"/>
        <v/>
      </c>
      <c r="E6437">
        <f>IFERROR(INDEX($G$2:$S$15,MATCH($H6437,$G$2:$G$15,0),MATCH($I6437,$G$2:$S$2,0)),"")</f>
        <v>0.94</v>
      </c>
      <c r="F6437">
        <f>IFERROR(IF('SUIVI VENTES 403e'!$A6417&lt;&gt;"",ROUND((($C6437/1.2)-$E6437),2),""),"")</f>
        <v>7.39</v>
      </c>
      <c r="G6437">
        <f>IFERROR(IF('SUIVI VENTES 403e'!$A6417&lt;&gt;"",ROUND($F6437*$A6437,2),""),"")</f>
        <v>36.950000000000003</v>
      </c>
      <c r="H6437">
        <f>IFERROR(IF('SUIVI VENTES 403e'!$A6417&lt;&gt;"",YEAR('SUIVI VENTES 403e'!$G6417),""),"")</f>
        <v>2021</v>
      </c>
      <c r="I6437">
        <f>IFERROR(IF('SUIVI VENTES 403e'!$A6417&lt;&gt;"",MONTH('SUIVI VENTES 403e'!$G6417),""),"")</f>
        <v>9</v>
      </c>
    </row>
    <row r="6438" spans="1:9" x14ac:dyDescent="0.25">
      <c r="A6438">
        <f>IFERROR('SUIVI VENTES 403e'!B6418*(INDEX(traitement!$A$8:$B$16,MATCH('SUIVI VENTES 403e'!$H6418,traitement!$A$8:$A$16,0),2)),"")</f>
        <v>1</v>
      </c>
      <c r="B6438">
        <f>IFERROR('SUIVI VENTES 403e'!F6418,"")</f>
        <v>0</v>
      </c>
      <c r="C6438">
        <f>IFERROR(IF('SUIVI VENTES 403e'!$A6418&lt;&gt;"",ROUND($B6438/$A6438,2),""),"")</f>
        <v>0</v>
      </c>
      <c r="D6438">
        <f t="shared" si="162"/>
        <v>1</v>
      </c>
      <c r="E6438">
        <f>IFERROR(INDEX($G$2:$S$15,MATCH($H6438,$G$2:$G$15,0),MATCH($I6438,$G$2:$S$2,0)),"")</f>
        <v>0.94</v>
      </c>
      <c r="F6438">
        <f>IFERROR(IF('SUIVI VENTES 403e'!$A6418&lt;&gt;"",ROUND((($C6438/1.2)-$E6438),2),""),"")</f>
        <v>-0.94</v>
      </c>
      <c r="G6438">
        <f>IFERROR(IF('SUIVI VENTES 403e'!$A6418&lt;&gt;"",ROUND($F6438*$A6438,2),""),"")</f>
        <v>-0.94</v>
      </c>
      <c r="H6438">
        <f>IFERROR(IF('SUIVI VENTES 403e'!$A6418&lt;&gt;"",YEAR('SUIVI VENTES 403e'!$G6418),""),"")</f>
        <v>2021</v>
      </c>
      <c r="I6438">
        <f>IFERROR(IF('SUIVI VENTES 403e'!$A6418&lt;&gt;"",MONTH('SUIVI VENTES 403e'!$G6418),""),"")</f>
        <v>9</v>
      </c>
    </row>
    <row r="6439" spans="1:9" x14ac:dyDescent="0.25">
      <c r="A6439">
        <f>IFERROR('SUIVI VENTES 403e'!B6419*(INDEX(traitement!$A$8:$B$16,MATCH('SUIVI VENTES 403e'!$H6419,traitement!$A$8:$A$16,0),2)),"")</f>
        <v>30</v>
      </c>
      <c r="B6439">
        <f>IFERROR('SUIVI VENTES 403e'!F6419,"")</f>
        <v>300</v>
      </c>
      <c r="C6439">
        <f>IFERROR(IF('SUIVI VENTES 403e'!$A6419&lt;&gt;"",ROUND($B6439/$A6439,2),""),"")</f>
        <v>10</v>
      </c>
      <c r="D6439" t="str">
        <f t="shared" si="162"/>
        <v/>
      </c>
      <c r="E6439">
        <f>IFERROR(INDEX($G$2:$S$15,MATCH($H6439,$G$2:$G$15,0),MATCH($I6439,$G$2:$S$2,0)),"")</f>
        <v>0.94</v>
      </c>
      <c r="F6439">
        <f>IFERROR(IF('SUIVI VENTES 403e'!$A6419&lt;&gt;"",ROUND((($C6439/1.2)-$E6439),2),""),"")</f>
        <v>7.39</v>
      </c>
      <c r="G6439">
        <f>IFERROR(IF('SUIVI VENTES 403e'!$A6419&lt;&gt;"",ROUND($F6439*$A6439,2),""),"")</f>
        <v>221.7</v>
      </c>
      <c r="H6439">
        <f>IFERROR(IF('SUIVI VENTES 403e'!$A6419&lt;&gt;"",YEAR('SUIVI VENTES 403e'!$G6419),""),"")</f>
        <v>2021</v>
      </c>
      <c r="I6439">
        <f>IFERROR(IF('SUIVI VENTES 403e'!$A6419&lt;&gt;"",MONTH('SUIVI VENTES 403e'!$G6419),""),"")</f>
        <v>9</v>
      </c>
    </row>
    <row r="6440" spans="1:9" x14ac:dyDescent="0.25">
      <c r="A6440">
        <f>IFERROR('SUIVI VENTES 403e'!B6420*(INDEX(traitement!$A$8:$B$16,MATCH('SUIVI VENTES 403e'!$H6420,traitement!$A$8:$A$16,0),2)),"")</f>
        <v>6</v>
      </c>
      <c r="B6440">
        <f>IFERROR('SUIVI VENTES 403e'!F6420,"")</f>
        <v>0</v>
      </c>
      <c r="C6440">
        <f>IFERROR(IF('SUIVI VENTES 403e'!$A6420&lt;&gt;"",ROUND($B6440/$A6440,2),""),"")</f>
        <v>0</v>
      </c>
      <c r="D6440">
        <f t="shared" si="162"/>
        <v>6</v>
      </c>
      <c r="E6440">
        <f>IFERROR(INDEX($G$2:$S$15,MATCH($H6440,$G$2:$G$15,0),MATCH($I6440,$G$2:$S$2,0)),"")</f>
        <v>0.94</v>
      </c>
      <c r="F6440">
        <f>IFERROR(IF('SUIVI VENTES 403e'!$A6420&lt;&gt;"",ROUND((($C6440/1.2)-$E6440),2),""),"")</f>
        <v>-0.94</v>
      </c>
      <c r="G6440">
        <f>IFERROR(IF('SUIVI VENTES 403e'!$A6420&lt;&gt;"",ROUND($F6440*$A6440,2),""),"")</f>
        <v>-5.64</v>
      </c>
      <c r="H6440">
        <f>IFERROR(IF('SUIVI VENTES 403e'!$A6420&lt;&gt;"",YEAR('SUIVI VENTES 403e'!$G6420),""),"")</f>
        <v>2021</v>
      </c>
      <c r="I6440">
        <f>IFERROR(IF('SUIVI VENTES 403e'!$A6420&lt;&gt;"",MONTH('SUIVI VENTES 403e'!$G6420),""),"")</f>
        <v>9</v>
      </c>
    </row>
    <row r="6441" spans="1:9" x14ac:dyDescent="0.25">
      <c r="A6441">
        <f>IFERROR('SUIVI VENTES 403e'!B6421*(INDEX(traitement!$A$8:$B$16,MATCH('SUIVI VENTES 403e'!$H6421,traitement!$A$8:$A$16,0),2)),"")</f>
        <v>5</v>
      </c>
      <c r="B6441">
        <f>IFERROR('SUIVI VENTES 403e'!F6421,"")</f>
        <v>50</v>
      </c>
      <c r="C6441">
        <f>IFERROR(IF('SUIVI VENTES 403e'!$A6421&lt;&gt;"",ROUND($B6441/$A6441,2),""),"")</f>
        <v>10</v>
      </c>
      <c r="D6441" t="str">
        <f t="shared" si="162"/>
        <v/>
      </c>
      <c r="E6441">
        <f>IFERROR(INDEX($G$2:$S$15,MATCH($H6441,$G$2:$G$15,0),MATCH($I6441,$G$2:$S$2,0)),"")</f>
        <v>0.94</v>
      </c>
      <c r="F6441">
        <f>IFERROR(IF('SUIVI VENTES 403e'!$A6421&lt;&gt;"",ROUND((($C6441/1.2)-$E6441),2),""),"")</f>
        <v>7.39</v>
      </c>
      <c r="G6441">
        <f>IFERROR(IF('SUIVI VENTES 403e'!$A6421&lt;&gt;"",ROUND($F6441*$A6441,2),""),"")</f>
        <v>36.950000000000003</v>
      </c>
      <c r="H6441">
        <f>IFERROR(IF('SUIVI VENTES 403e'!$A6421&lt;&gt;"",YEAR('SUIVI VENTES 403e'!$G6421),""),"")</f>
        <v>2021</v>
      </c>
      <c r="I6441">
        <f>IFERROR(IF('SUIVI VENTES 403e'!$A6421&lt;&gt;"",MONTH('SUIVI VENTES 403e'!$G6421),""),"")</f>
        <v>9</v>
      </c>
    </row>
    <row r="6442" spans="1:9" x14ac:dyDescent="0.25">
      <c r="A6442">
        <f>IFERROR('SUIVI VENTES 403e'!B6422*(INDEX(traitement!$A$8:$B$16,MATCH('SUIVI VENTES 403e'!$H6422,traitement!$A$8:$A$16,0),2)),"")</f>
        <v>1</v>
      </c>
      <c r="B6442">
        <f>IFERROR('SUIVI VENTES 403e'!F6422,"")</f>
        <v>0</v>
      </c>
      <c r="C6442">
        <f>IFERROR(IF('SUIVI VENTES 403e'!$A6422&lt;&gt;"",ROUND($B6442/$A6442,2),""),"")</f>
        <v>0</v>
      </c>
      <c r="D6442">
        <f t="shared" si="162"/>
        <v>1</v>
      </c>
      <c r="E6442">
        <f>IFERROR(INDEX($G$2:$S$15,MATCH($H6442,$G$2:$G$15,0),MATCH($I6442,$G$2:$S$2,0)),"")</f>
        <v>0.94</v>
      </c>
      <c r="F6442">
        <f>IFERROR(IF('SUIVI VENTES 403e'!$A6422&lt;&gt;"",ROUND((($C6442/1.2)-$E6442),2),""),"")</f>
        <v>-0.94</v>
      </c>
      <c r="G6442">
        <f>IFERROR(IF('SUIVI VENTES 403e'!$A6422&lt;&gt;"",ROUND($F6442*$A6442,2),""),"")</f>
        <v>-0.94</v>
      </c>
      <c r="H6442">
        <f>IFERROR(IF('SUIVI VENTES 403e'!$A6422&lt;&gt;"",YEAR('SUIVI VENTES 403e'!$G6422),""),"")</f>
        <v>2021</v>
      </c>
      <c r="I6442">
        <f>IFERROR(IF('SUIVI VENTES 403e'!$A6422&lt;&gt;"",MONTH('SUIVI VENTES 403e'!$G6422),""),"")</f>
        <v>9</v>
      </c>
    </row>
    <row r="6443" spans="1:9" x14ac:dyDescent="0.25">
      <c r="A6443">
        <f>IFERROR('SUIVI VENTES 403e'!B6423*(INDEX(traitement!$A$8:$B$16,MATCH('SUIVI VENTES 403e'!$H6423,traitement!$A$8:$A$16,0),2)),"")</f>
        <v>1</v>
      </c>
      <c r="B6443">
        <f>IFERROR('SUIVI VENTES 403e'!F6423,"")</f>
        <v>11.67</v>
      </c>
      <c r="C6443">
        <f>IFERROR(IF('SUIVI VENTES 403e'!$A6423&lt;&gt;"",ROUND($B6443/$A6443,2),""),"")</f>
        <v>11.67</v>
      </c>
      <c r="D6443" t="str">
        <f t="shared" si="162"/>
        <v/>
      </c>
      <c r="E6443">
        <f>IFERROR(INDEX($G$2:$S$15,MATCH($H6443,$G$2:$G$15,0),MATCH($I6443,$G$2:$S$2,0)),"")</f>
        <v>0.94</v>
      </c>
      <c r="F6443">
        <f>IFERROR(IF('SUIVI VENTES 403e'!$A6423&lt;&gt;"",ROUND((($C6443/1.2)-$E6443),2),""),"")</f>
        <v>8.7899999999999991</v>
      </c>
      <c r="G6443">
        <f>IFERROR(IF('SUIVI VENTES 403e'!$A6423&lt;&gt;"",ROUND($F6443*$A6443,2),""),"")</f>
        <v>8.7899999999999991</v>
      </c>
      <c r="H6443">
        <f>IFERROR(IF('SUIVI VENTES 403e'!$A6423&lt;&gt;"",YEAR('SUIVI VENTES 403e'!$G6423),""),"")</f>
        <v>2021</v>
      </c>
      <c r="I6443">
        <f>IFERROR(IF('SUIVI VENTES 403e'!$A6423&lt;&gt;"",MONTH('SUIVI VENTES 403e'!$G6423),""),"")</f>
        <v>9</v>
      </c>
    </row>
    <row r="6444" spans="1:9" x14ac:dyDescent="0.25">
      <c r="A6444">
        <f>IFERROR('SUIVI VENTES 403e'!B6424*(INDEX(traitement!$A$8:$B$16,MATCH('SUIVI VENTES 403e'!$H6424,traitement!$A$8:$A$16,0),2)),"")</f>
        <v>15</v>
      </c>
      <c r="B6444">
        <f>IFERROR('SUIVI VENTES 403e'!F6424,"")</f>
        <v>150</v>
      </c>
      <c r="C6444">
        <f>IFERROR(IF('SUIVI VENTES 403e'!$A6424&lt;&gt;"",ROUND($B6444/$A6444,2),""),"")</f>
        <v>10</v>
      </c>
      <c r="D6444" t="str">
        <f t="shared" si="162"/>
        <v/>
      </c>
      <c r="E6444">
        <f>IFERROR(INDEX($G$2:$S$15,MATCH($H6444,$G$2:$G$15,0),MATCH($I6444,$G$2:$S$2,0)),"")</f>
        <v>0.94</v>
      </c>
      <c r="F6444">
        <f>IFERROR(IF('SUIVI VENTES 403e'!$A6424&lt;&gt;"",ROUND((($C6444/1.2)-$E6444),2),""),"")</f>
        <v>7.39</v>
      </c>
      <c r="G6444">
        <f>IFERROR(IF('SUIVI VENTES 403e'!$A6424&lt;&gt;"",ROUND($F6444*$A6444,2),""),"")</f>
        <v>110.85</v>
      </c>
      <c r="H6444">
        <f>IFERROR(IF('SUIVI VENTES 403e'!$A6424&lt;&gt;"",YEAR('SUIVI VENTES 403e'!$G6424),""),"")</f>
        <v>2021</v>
      </c>
      <c r="I6444">
        <f>IFERROR(IF('SUIVI VENTES 403e'!$A6424&lt;&gt;"",MONTH('SUIVI VENTES 403e'!$G6424),""),"")</f>
        <v>9</v>
      </c>
    </row>
    <row r="6445" spans="1:9" x14ac:dyDescent="0.25">
      <c r="A6445">
        <f>IFERROR('SUIVI VENTES 403e'!B6425*(INDEX(traitement!$A$8:$B$16,MATCH('SUIVI VENTES 403e'!$H6425,traitement!$A$8:$A$16,0),2)),"")</f>
        <v>3</v>
      </c>
      <c r="B6445">
        <f>IFERROR('SUIVI VENTES 403e'!F6425,"")</f>
        <v>0</v>
      </c>
      <c r="C6445">
        <f>IFERROR(IF('SUIVI VENTES 403e'!$A6425&lt;&gt;"",ROUND($B6445/$A6445,2),""),"")</f>
        <v>0</v>
      </c>
      <c r="D6445">
        <f t="shared" si="162"/>
        <v>3</v>
      </c>
      <c r="E6445">
        <f>IFERROR(INDEX($G$2:$S$15,MATCH($H6445,$G$2:$G$15,0),MATCH($I6445,$G$2:$S$2,0)),"")</f>
        <v>0.94</v>
      </c>
      <c r="F6445">
        <f>IFERROR(IF('SUIVI VENTES 403e'!$A6425&lt;&gt;"",ROUND((($C6445/1.2)-$E6445),2),""),"")</f>
        <v>-0.94</v>
      </c>
      <c r="G6445">
        <f>IFERROR(IF('SUIVI VENTES 403e'!$A6425&lt;&gt;"",ROUND($F6445*$A6445,2),""),"")</f>
        <v>-2.82</v>
      </c>
      <c r="H6445">
        <f>IFERROR(IF('SUIVI VENTES 403e'!$A6425&lt;&gt;"",YEAR('SUIVI VENTES 403e'!$G6425),""),"")</f>
        <v>2021</v>
      </c>
      <c r="I6445">
        <f>IFERROR(IF('SUIVI VENTES 403e'!$A6425&lt;&gt;"",MONTH('SUIVI VENTES 403e'!$G6425),""),"")</f>
        <v>9</v>
      </c>
    </row>
    <row r="6446" spans="1:9" x14ac:dyDescent="0.25">
      <c r="A6446">
        <f>IFERROR('SUIVI VENTES 403e'!B6426*(INDEX(traitement!$A$8:$B$16,MATCH('SUIVI VENTES 403e'!$H6426,traitement!$A$8:$A$16,0),2)),"")</f>
        <v>30</v>
      </c>
      <c r="B6446">
        <f>IFERROR('SUIVI VENTES 403e'!F6426,"")</f>
        <v>300</v>
      </c>
      <c r="C6446">
        <f>IFERROR(IF('SUIVI VENTES 403e'!$A6426&lt;&gt;"",ROUND($B6446/$A6446,2),""),"")</f>
        <v>10</v>
      </c>
      <c r="D6446" t="str">
        <f t="shared" si="162"/>
        <v/>
      </c>
      <c r="E6446">
        <f>IFERROR(INDEX($G$2:$S$15,MATCH($H6446,$G$2:$G$15,0),MATCH($I6446,$G$2:$S$2,0)),"")</f>
        <v>0.94</v>
      </c>
      <c r="F6446">
        <f>IFERROR(IF('SUIVI VENTES 403e'!$A6426&lt;&gt;"",ROUND((($C6446/1.2)-$E6446),2),""),"")</f>
        <v>7.39</v>
      </c>
      <c r="G6446">
        <f>IFERROR(IF('SUIVI VENTES 403e'!$A6426&lt;&gt;"",ROUND($F6446*$A6446,2),""),"")</f>
        <v>221.7</v>
      </c>
      <c r="H6446">
        <f>IFERROR(IF('SUIVI VENTES 403e'!$A6426&lt;&gt;"",YEAR('SUIVI VENTES 403e'!$G6426),""),"")</f>
        <v>2021</v>
      </c>
      <c r="I6446">
        <f>IFERROR(IF('SUIVI VENTES 403e'!$A6426&lt;&gt;"",MONTH('SUIVI VENTES 403e'!$G6426),""),"")</f>
        <v>9</v>
      </c>
    </row>
    <row r="6447" spans="1:9" x14ac:dyDescent="0.25">
      <c r="A6447">
        <f>IFERROR('SUIVI VENTES 403e'!B6427*(INDEX(traitement!$A$8:$B$16,MATCH('SUIVI VENTES 403e'!$H6427,traitement!$A$8:$A$16,0),2)),"")</f>
        <v>6</v>
      </c>
      <c r="B6447">
        <f>IFERROR('SUIVI VENTES 403e'!F6427,"")</f>
        <v>0</v>
      </c>
      <c r="C6447">
        <f>IFERROR(IF('SUIVI VENTES 403e'!$A6427&lt;&gt;"",ROUND($B6447/$A6447,2),""),"")</f>
        <v>0</v>
      </c>
      <c r="D6447">
        <f t="shared" si="162"/>
        <v>6</v>
      </c>
      <c r="E6447">
        <f>IFERROR(INDEX($G$2:$S$15,MATCH($H6447,$G$2:$G$15,0),MATCH($I6447,$G$2:$S$2,0)),"")</f>
        <v>0.94</v>
      </c>
      <c r="F6447">
        <f>IFERROR(IF('SUIVI VENTES 403e'!$A6427&lt;&gt;"",ROUND((($C6447/1.2)-$E6447),2),""),"")</f>
        <v>-0.94</v>
      </c>
      <c r="G6447">
        <f>IFERROR(IF('SUIVI VENTES 403e'!$A6427&lt;&gt;"",ROUND($F6447*$A6447,2),""),"")</f>
        <v>-5.64</v>
      </c>
      <c r="H6447">
        <f>IFERROR(IF('SUIVI VENTES 403e'!$A6427&lt;&gt;"",YEAR('SUIVI VENTES 403e'!$G6427),""),"")</f>
        <v>2021</v>
      </c>
      <c r="I6447">
        <f>IFERROR(IF('SUIVI VENTES 403e'!$A6427&lt;&gt;"",MONTH('SUIVI VENTES 403e'!$G6427),""),"")</f>
        <v>9</v>
      </c>
    </row>
    <row r="6448" spans="1:9" x14ac:dyDescent="0.25">
      <c r="A6448">
        <f>IFERROR('SUIVI VENTES 403e'!B6428*(INDEX(traitement!$A$8:$B$16,MATCH('SUIVI VENTES 403e'!$H6428,traitement!$A$8:$A$16,0),2)),"")</f>
        <v>15</v>
      </c>
      <c r="B6448">
        <f>IFERROR('SUIVI VENTES 403e'!F6428,"")</f>
        <v>150</v>
      </c>
      <c r="C6448">
        <f>IFERROR(IF('SUIVI VENTES 403e'!$A6428&lt;&gt;"",ROUND($B6448/$A6448,2),""),"")</f>
        <v>10</v>
      </c>
      <c r="D6448" t="str">
        <f t="shared" si="162"/>
        <v/>
      </c>
      <c r="E6448">
        <f>IFERROR(INDEX($G$2:$S$15,MATCH($H6448,$G$2:$G$15,0),MATCH($I6448,$G$2:$S$2,0)),"")</f>
        <v>0.94</v>
      </c>
      <c r="F6448">
        <f>IFERROR(IF('SUIVI VENTES 403e'!$A6428&lt;&gt;"",ROUND((($C6448/1.2)-$E6448),2),""),"")</f>
        <v>7.39</v>
      </c>
      <c r="G6448">
        <f>IFERROR(IF('SUIVI VENTES 403e'!$A6428&lt;&gt;"",ROUND($F6448*$A6448,2),""),"")</f>
        <v>110.85</v>
      </c>
      <c r="H6448">
        <f>IFERROR(IF('SUIVI VENTES 403e'!$A6428&lt;&gt;"",YEAR('SUIVI VENTES 403e'!$G6428),""),"")</f>
        <v>2021</v>
      </c>
      <c r="I6448">
        <f>IFERROR(IF('SUIVI VENTES 403e'!$A6428&lt;&gt;"",MONTH('SUIVI VENTES 403e'!$G6428),""),"")</f>
        <v>9</v>
      </c>
    </row>
    <row r="6449" spans="1:9" x14ac:dyDescent="0.25">
      <c r="A6449">
        <f>IFERROR('SUIVI VENTES 403e'!B6429*(INDEX(traitement!$A$8:$B$16,MATCH('SUIVI VENTES 403e'!$H6429,traitement!$A$8:$A$16,0),2)),"")</f>
        <v>3</v>
      </c>
      <c r="B6449">
        <f>IFERROR('SUIVI VENTES 403e'!F6429,"")</f>
        <v>0</v>
      </c>
      <c r="C6449">
        <f>IFERROR(IF('SUIVI VENTES 403e'!$A6429&lt;&gt;"",ROUND($B6449/$A6449,2),""),"")</f>
        <v>0</v>
      </c>
      <c r="D6449">
        <f t="shared" si="162"/>
        <v>3</v>
      </c>
      <c r="E6449">
        <f>IFERROR(INDEX($G$2:$S$15,MATCH($H6449,$G$2:$G$15,0),MATCH($I6449,$G$2:$S$2,0)),"")</f>
        <v>0.94</v>
      </c>
      <c r="F6449">
        <f>IFERROR(IF('SUIVI VENTES 403e'!$A6429&lt;&gt;"",ROUND((($C6449/1.2)-$E6449),2),""),"")</f>
        <v>-0.94</v>
      </c>
      <c r="G6449">
        <f>IFERROR(IF('SUIVI VENTES 403e'!$A6429&lt;&gt;"",ROUND($F6449*$A6449,2),""),"")</f>
        <v>-2.82</v>
      </c>
      <c r="H6449">
        <f>IFERROR(IF('SUIVI VENTES 403e'!$A6429&lt;&gt;"",YEAR('SUIVI VENTES 403e'!$G6429),""),"")</f>
        <v>2021</v>
      </c>
      <c r="I6449">
        <f>IFERROR(IF('SUIVI VENTES 403e'!$A6429&lt;&gt;"",MONTH('SUIVI VENTES 403e'!$G6429),""),"")</f>
        <v>9</v>
      </c>
    </row>
    <row r="6450" spans="1:9" x14ac:dyDescent="0.25">
      <c r="A6450">
        <f>IFERROR('SUIVI VENTES 403e'!B6430*(INDEX(traitement!$A$8:$B$16,MATCH('SUIVI VENTES 403e'!$H6430,traitement!$A$8:$A$16,0),2)),"")</f>
        <v>3</v>
      </c>
      <c r="B6450">
        <f>IFERROR('SUIVI VENTES 403e'!F6430,"")</f>
        <v>31.25</v>
      </c>
      <c r="C6450">
        <f>IFERROR(IF('SUIVI VENTES 403e'!$A6430&lt;&gt;"",ROUND($B6450/$A6450,2),""),"")</f>
        <v>10.42</v>
      </c>
      <c r="D6450" t="str">
        <f t="shared" si="162"/>
        <v/>
      </c>
      <c r="E6450">
        <f>IFERROR(INDEX($G$2:$S$15,MATCH($H6450,$G$2:$G$15,0),MATCH($I6450,$G$2:$S$2,0)),"")</f>
        <v>0.94</v>
      </c>
      <c r="F6450">
        <f>IFERROR(IF('SUIVI VENTES 403e'!$A6430&lt;&gt;"",ROUND((($C6450/1.2)-$E6450),2),""),"")</f>
        <v>7.74</v>
      </c>
      <c r="G6450">
        <f>IFERROR(IF('SUIVI VENTES 403e'!$A6430&lt;&gt;"",ROUND($F6450*$A6450,2),""),"")</f>
        <v>23.22</v>
      </c>
      <c r="H6450">
        <f>IFERROR(IF('SUIVI VENTES 403e'!$A6430&lt;&gt;"",YEAR('SUIVI VENTES 403e'!$G6430),""),"")</f>
        <v>2021</v>
      </c>
      <c r="I6450">
        <f>IFERROR(IF('SUIVI VENTES 403e'!$A6430&lt;&gt;"",MONTH('SUIVI VENTES 403e'!$G6430),""),"")</f>
        <v>9</v>
      </c>
    </row>
    <row r="6451" spans="1:9" x14ac:dyDescent="0.25">
      <c r="A6451">
        <f>IFERROR('SUIVI VENTES 403e'!B6431*(INDEX(traitement!$A$8:$B$16,MATCH('SUIVI VENTES 403e'!$H6431,traitement!$A$8:$A$16,0),2)),"")</f>
        <v>12</v>
      </c>
      <c r="B6451">
        <f>IFERROR('SUIVI VENTES 403e'!F6431,"")</f>
        <v>120</v>
      </c>
      <c r="C6451">
        <f>IFERROR(IF('SUIVI VENTES 403e'!$A6431&lt;&gt;"",ROUND($B6451/$A6451,2),""),"")</f>
        <v>10</v>
      </c>
      <c r="D6451" t="str">
        <f t="shared" si="162"/>
        <v/>
      </c>
      <c r="E6451">
        <f>IFERROR(INDEX($G$2:$S$15,MATCH($H6451,$G$2:$G$15,0),MATCH($I6451,$G$2:$S$2,0)),"")</f>
        <v>0.94</v>
      </c>
      <c r="F6451">
        <f>IFERROR(IF('SUIVI VENTES 403e'!$A6431&lt;&gt;"",ROUND((($C6451/1.2)-$E6451),2),""),"")</f>
        <v>7.39</v>
      </c>
      <c r="G6451">
        <f>IFERROR(IF('SUIVI VENTES 403e'!$A6431&lt;&gt;"",ROUND($F6451*$A6451,2),""),"")</f>
        <v>88.68</v>
      </c>
      <c r="H6451">
        <f>IFERROR(IF('SUIVI VENTES 403e'!$A6431&lt;&gt;"",YEAR('SUIVI VENTES 403e'!$G6431),""),"")</f>
        <v>2021</v>
      </c>
      <c r="I6451">
        <f>IFERROR(IF('SUIVI VENTES 403e'!$A6431&lt;&gt;"",MONTH('SUIVI VENTES 403e'!$G6431),""),"")</f>
        <v>9</v>
      </c>
    </row>
    <row r="6452" spans="1:9" x14ac:dyDescent="0.25">
      <c r="A6452">
        <f>IFERROR('SUIVI VENTES 403e'!B6432*(INDEX(traitement!$A$8:$B$16,MATCH('SUIVI VENTES 403e'!$H6432,traitement!$A$8:$A$16,0),2)),"")</f>
        <v>2</v>
      </c>
      <c r="B6452">
        <f>IFERROR('SUIVI VENTES 403e'!F6432,"")</f>
        <v>0</v>
      </c>
      <c r="C6452">
        <f>IFERROR(IF('SUIVI VENTES 403e'!$A6432&lt;&gt;"",ROUND($B6452/$A6452,2),""),"")</f>
        <v>0</v>
      </c>
      <c r="D6452">
        <f t="shared" si="162"/>
        <v>2</v>
      </c>
      <c r="E6452">
        <f>IFERROR(INDEX($G$2:$S$15,MATCH($H6452,$G$2:$G$15,0),MATCH($I6452,$G$2:$S$2,0)),"")</f>
        <v>0.94</v>
      </c>
      <c r="F6452">
        <f>IFERROR(IF('SUIVI VENTES 403e'!$A6432&lt;&gt;"",ROUND((($C6452/1.2)-$E6452),2),""),"")</f>
        <v>-0.94</v>
      </c>
      <c r="G6452">
        <f>IFERROR(IF('SUIVI VENTES 403e'!$A6432&lt;&gt;"",ROUND($F6452*$A6452,2),""),"")</f>
        <v>-1.88</v>
      </c>
      <c r="H6452">
        <f>IFERROR(IF('SUIVI VENTES 403e'!$A6432&lt;&gt;"",YEAR('SUIVI VENTES 403e'!$G6432),""),"")</f>
        <v>2021</v>
      </c>
      <c r="I6452">
        <f>IFERROR(IF('SUIVI VENTES 403e'!$A6432&lt;&gt;"",MONTH('SUIVI VENTES 403e'!$G6432),""),"")</f>
        <v>9</v>
      </c>
    </row>
    <row r="6453" spans="1:9" x14ac:dyDescent="0.25">
      <c r="A6453">
        <f>IFERROR('SUIVI VENTES 403e'!B6433*(INDEX(traitement!$A$8:$B$16,MATCH('SUIVI VENTES 403e'!$H6433,traitement!$A$8:$A$16,0),2)),"")</f>
        <v>10</v>
      </c>
      <c r="B6453">
        <f>IFERROR('SUIVI VENTES 403e'!F6433,"")</f>
        <v>100</v>
      </c>
      <c r="C6453">
        <f>IFERROR(IF('SUIVI VENTES 403e'!$A6433&lt;&gt;"",ROUND($B6453/$A6453,2),""),"")</f>
        <v>10</v>
      </c>
      <c r="D6453" t="str">
        <f t="shared" si="162"/>
        <v/>
      </c>
      <c r="E6453">
        <f>IFERROR(INDEX($G$2:$S$15,MATCH($H6453,$G$2:$G$15,0),MATCH($I6453,$G$2:$S$2,0)),"")</f>
        <v>0.94</v>
      </c>
      <c r="F6453">
        <f>IFERROR(IF('SUIVI VENTES 403e'!$A6433&lt;&gt;"",ROUND((($C6453/1.2)-$E6453),2),""),"")</f>
        <v>7.39</v>
      </c>
      <c r="G6453">
        <f>IFERROR(IF('SUIVI VENTES 403e'!$A6433&lt;&gt;"",ROUND($F6453*$A6453,2),""),"")</f>
        <v>73.900000000000006</v>
      </c>
      <c r="H6453">
        <f>IFERROR(IF('SUIVI VENTES 403e'!$A6433&lt;&gt;"",YEAR('SUIVI VENTES 403e'!$G6433),""),"")</f>
        <v>2021</v>
      </c>
      <c r="I6453">
        <f>IFERROR(IF('SUIVI VENTES 403e'!$A6433&lt;&gt;"",MONTH('SUIVI VENTES 403e'!$G6433),""),"")</f>
        <v>9</v>
      </c>
    </row>
    <row r="6454" spans="1:9" x14ac:dyDescent="0.25">
      <c r="A6454">
        <f>IFERROR('SUIVI VENTES 403e'!B6434*(INDEX(traitement!$A$8:$B$16,MATCH('SUIVI VENTES 403e'!$H6434,traitement!$A$8:$A$16,0),2)),"")</f>
        <v>2</v>
      </c>
      <c r="B6454">
        <f>IFERROR('SUIVI VENTES 403e'!F6434,"")</f>
        <v>0</v>
      </c>
      <c r="C6454">
        <f>IFERROR(IF('SUIVI VENTES 403e'!$A6434&lt;&gt;"",ROUND($B6454/$A6454,2),""),"")</f>
        <v>0</v>
      </c>
      <c r="D6454">
        <f t="shared" si="162"/>
        <v>2</v>
      </c>
      <c r="E6454">
        <f>IFERROR(INDEX($G$2:$S$15,MATCH($H6454,$G$2:$G$15,0),MATCH($I6454,$G$2:$S$2,0)),"")</f>
        <v>0.94</v>
      </c>
      <c r="F6454">
        <f>IFERROR(IF('SUIVI VENTES 403e'!$A6434&lt;&gt;"",ROUND((($C6454/1.2)-$E6454),2),""),"")</f>
        <v>-0.94</v>
      </c>
      <c r="G6454">
        <f>IFERROR(IF('SUIVI VENTES 403e'!$A6434&lt;&gt;"",ROUND($F6454*$A6454,2),""),"")</f>
        <v>-1.88</v>
      </c>
      <c r="H6454">
        <f>IFERROR(IF('SUIVI VENTES 403e'!$A6434&lt;&gt;"",YEAR('SUIVI VENTES 403e'!$G6434),""),"")</f>
        <v>2021</v>
      </c>
      <c r="I6454">
        <f>IFERROR(IF('SUIVI VENTES 403e'!$A6434&lt;&gt;"",MONTH('SUIVI VENTES 403e'!$G6434),""),"")</f>
        <v>9</v>
      </c>
    </row>
    <row r="6455" spans="1:9" x14ac:dyDescent="0.25">
      <c r="A6455">
        <f>IFERROR('SUIVI VENTES 403e'!B6435*(INDEX(traitement!$A$8:$B$16,MATCH('SUIVI VENTES 403e'!$H6435,traitement!$A$8:$A$16,0),2)),"")</f>
        <v>6</v>
      </c>
      <c r="B6455">
        <f>IFERROR('SUIVI VENTES 403e'!F6435,"")</f>
        <v>60</v>
      </c>
      <c r="C6455">
        <f>IFERROR(IF('SUIVI VENTES 403e'!$A6435&lt;&gt;"",ROUND($B6455/$A6455,2),""),"")</f>
        <v>10</v>
      </c>
      <c r="D6455" t="str">
        <f t="shared" si="162"/>
        <v/>
      </c>
      <c r="E6455">
        <f>IFERROR(INDEX($G$2:$S$15,MATCH($H6455,$G$2:$G$15,0),MATCH($I6455,$G$2:$S$2,0)),"")</f>
        <v>0.94</v>
      </c>
      <c r="F6455">
        <f>IFERROR(IF('SUIVI VENTES 403e'!$A6435&lt;&gt;"",ROUND((($C6455/1.2)-$E6455),2),""),"")</f>
        <v>7.39</v>
      </c>
      <c r="G6455">
        <f>IFERROR(IF('SUIVI VENTES 403e'!$A6435&lt;&gt;"",ROUND($F6455*$A6455,2),""),"")</f>
        <v>44.34</v>
      </c>
      <c r="H6455">
        <f>IFERROR(IF('SUIVI VENTES 403e'!$A6435&lt;&gt;"",YEAR('SUIVI VENTES 403e'!$G6435),""),"")</f>
        <v>2021</v>
      </c>
      <c r="I6455">
        <f>IFERROR(IF('SUIVI VENTES 403e'!$A6435&lt;&gt;"",MONTH('SUIVI VENTES 403e'!$G6435),""),"")</f>
        <v>9</v>
      </c>
    </row>
    <row r="6456" spans="1:9" x14ac:dyDescent="0.25">
      <c r="A6456">
        <f>IFERROR('SUIVI VENTES 403e'!B6436*(INDEX(traitement!$A$8:$B$16,MATCH('SUIVI VENTES 403e'!$H6436,traitement!$A$8:$A$16,0),2)),"")</f>
        <v>1</v>
      </c>
      <c r="B6456">
        <f>IFERROR('SUIVI VENTES 403e'!F6436,"")</f>
        <v>0</v>
      </c>
      <c r="C6456">
        <f>IFERROR(IF('SUIVI VENTES 403e'!$A6436&lt;&gt;"",ROUND($B6456/$A6456,2),""),"")</f>
        <v>0</v>
      </c>
      <c r="D6456">
        <f t="shared" si="162"/>
        <v>1</v>
      </c>
      <c r="E6456">
        <f>IFERROR(INDEX($G$2:$S$15,MATCH($H6456,$G$2:$G$15,0),MATCH($I6456,$G$2:$S$2,0)),"")</f>
        <v>0.94</v>
      </c>
      <c r="F6456">
        <f>IFERROR(IF('SUIVI VENTES 403e'!$A6436&lt;&gt;"",ROUND((($C6456/1.2)-$E6456),2),""),"")</f>
        <v>-0.94</v>
      </c>
      <c r="G6456">
        <f>IFERROR(IF('SUIVI VENTES 403e'!$A6436&lt;&gt;"",ROUND($F6456*$A6456,2),""),"")</f>
        <v>-0.94</v>
      </c>
      <c r="H6456">
        <f>IFERROR(IF('SUIVI VENTES 403e'!$A6436&lt;&gt;"",YEAR('SUIVI VENTES 403e'!$G6436),""),"")</f>
        <v>2021</v>
      </c>
      <c r="I6456">
        <f>IFERROR(IF('SUIVI VENTES 403e'!$A6436&lt;&gt;"",MONTH('SUIVI VENTES 403e'!$G6436),""),"")</f>
        <v>9</v>
      </c>
    </row>
    <row r="6457" spans="1:9" x14ac:dyDescent="0.25">
      <c r="A6457">
        <f>IFERROR('SUIVI VENTES 403e'!B6437*(INDEX(traitement!$A$8:$B$16,MATCH('SUIVI VENTES 403e'!$H6437,traitement!$A$8:$A$16,0),2)),"")</f>
        <v>0.5</v>
      </c>
      <c r="B6457">
        <f>IFERROR('SUIVI VENTES 403e'!F6437,"")</f>
        <v>10</v>
      </c>
      <c r="C6457">
        <f>IFERROR(IF('SUIVI VENTES 403e'!$A6437&lt;&gt;"",ROUND($B6457/$A6457,2),""),"")</f>
        <v>20</v>
      </c>
      <c r="D6457" t="str">
        <f t="shared" si="162"/>
        <v/>
      </c>
      <c r="E6457">
        <f>IFERROR(INDEX($G$2:$S$15,MATCH($H6457,$G$2:$G$15,0),MATCH($I6457,$G$2:$S$2,0)),"")</f>
        <v>0.94</v>
      </c>
      <c r="F6457">
        <f>IFERROR(IF('SUIVI VENTES 403e'!$A6437&lt;&gt;"",ROUND((($C6457/1.2)-$E6457),2),""),"")</f>
        <v>15.73</v>
      </c>
      <c r="G6457">
        <f>IFERROR(IF('SUIVI VENTES 403e'!$A6437&lt;&gt;"",ROUND($F6457*$A6457,2),""),"")</f>
        <v>7.87</v>
      </c>
      <c r="H6457">
        <f>IFERROR(IF('SUIVI VENTES 403e'!$A6437&lt;&gt;"",YEAR('SUIVI VENTES 403e'!$G6437),""),"")</f>
        <v>2021</v>
      </c>
      <c r="I6457">
        <f>IFERROR(IF('SUIVI VENTES 403e'!$A6437&lt;&gt;"",MONTH('SUIVI VENTES 403e'!$G6437),""),"")</f>
        <v>9</v>
      </c>
    </row>
    <row r="6458" spans="1:9" x14ac:dyDescent="0.25">
      <c r="A6458">
        <f>IFERROR('SUIVI VENTES 403e'!B6438*(INDEX(traitement!$A$8:$B$16,MATCH('SUIVI VENTES 403e'!$H6438,traitement!$A$8:$A$16,0),2)),"")</f>
        <v>3</v>
      </c>
      <c r="B6458">
        <f>IFERROR('SUIVI VENTES 403e'!F6438,"")</f>
        <v>30</v>
      </c>
      <c r="C6458">
        <f>IFERROR(IF('SUIVI VENTES 403e'!$A6438&lt;&gt;"",ROUND($B6458/$A6458,2),""),"")</f>
        <v>10</v>
      </c>
      <c r="D6458" t="str">
        <f t="shared" si="162"/>
        <v/>
      </c>
      <c r="E6458">
        <f>IFERROR(INDEX($G$2:$S$15,MATCH($H6458,$G$2:$G$15,0),MATCH($I6458,$G$2:$S$2,0)),"")</f>
        <v>0.94</v>
      </c>
      <c r="F6458">
        <f>IFERROR(IF('SUIVI VENTES 403e'!$A6438&lt;&gt;"",ROUND((($C6458/1.2)-$E6458),2),""),"")</f>
        <v>7.39</v>
      </c>
      <c r="G6458">
        <f>IFERROR(IF('SUIVI VENTES 403e'!$A6438&lt;&gt;"",ROUND($F6458*$A6458,2),""),"")</f>
        <v>22.17</v>
      </c>
      <c r="H6458">
        <f>IFERROR(IF('SUIVI VENTES 403e'!$A6438&lt;&gt;"",YEAR('SUIVI VENTES 403e'!$G6438),""),"")</f>
        <v>2021</v>
      </c>
      <c r="I6458">
        <f>IFERROR(IF('SUIVI VENTES 403e'!$A6438&lt;&gt;"",MONTH('SUIVI VENTES 403e'!$G6438),""),"")</f>
        <v>9</v>
      </c>
    </row>
    <row r="6459" spans="1:9" x14ac:dyDescent="0.25">
      <c r="A6459">
        <f>IFERROR('SUIVI VENTES 403e'!B6439*(INDEX(traitement!$A$8:$B$16,MATCH('SUIVI VENTES 403e'!$H6439,traitement!$A$8:$A$16,0),2)),"")</f>
        <v>-2</v>
      </c>
      <c r="B6459">
        <f>IFERROR('SUIVI VENTES 403e'!F6439,"")</f>
        <v>-20</v>
      </c>
      <c r="C6459">
        <f>IFERROR(IF('SUIVI VENTES 403e'!$A6439&lt;&gt;"",ROUND($B6459/$A6459,2),""),"")</f>
        <v>10</v>
      </c>
      <c r="D6459" t="str">
        <f t="shared" si="162"/>
        <v/>
      </c>
      <c r="E6459">
        <f>IFERROR(INDEX($G$2:$S$15,MATCH($H6459,$G$2:$G$15,0),MATCH($I6459,$G$2:$S$2,0)),"")</f>
        <v>0.94</v>
      </c>
      <c r="F6459">
        <f>IFERROR(IF('SUIVI VENTES 403e'!$A6439&lt;&gt;"",ROUND((($C6459/1.2)-$E6459),2),""),"")</f>
        <v>7.39</v>
      </c>
      <c r="G6459">
        <f>IFERROR(IF('SUIVI VENTES 403e'!$A6439&lt;&gt;"",ROUND($F6459*$A6459,2),""),"")</f>
        <v>-14.78</v>
      </c>
      <c r="H6459">
        <f>IFERROR(IF('SUIVI VENTES 403e'!$A6439&lt;&gt;"",YEAR('SUIVI VENTES 403e'!$G6439),""),"")</f>
        <v>2021</v>
      </c>
      <c r="I6459">
        <f>IFERROR(IF('SUIVI VENTES 403e'!$A6439&lt;&gt;"",MONTH('SUIVI VENTES 403e'!$G6439),""),"")</f>
        <v>9</v>
      </c>
    </row>
    <row r="6460" spans="1:9" x14ac:dyDescent="0.25">
      <c r="A6460">
        <f>IFERROR('SUIVI VENTES 403e'!B6440*(INDEX(traitement!$A$8:$B$16,MATCH('SUIVI VENTES 403e'!$H6440,traitement!$A$8:$A$16,0),2)),"")</f>
        <v>10</v>
      </c>
      <c r="B6460">
        <f>IFERROR('SUIVI VENTES 403e'!F6440,"")</f>
        <v>116.67</v>
      </c>
      <c r="C6460">
        <f>IFERROR(IF('SUIVI VENTES 403e'!$A6440&lt;&gt;"",ROUND($B6460/$A6460,2),""),"")</f>
        <v>11.67</v>
      </c>
      <c r="D6460" t="str">
        <f t="shared" si="162"/>
        <v/>
      </c>
      <c r="E6460">
        <f>IFERROR(INDEX($G$2:$S$15,MATCH($H6460,$G$2:$G$15,0),MATCH($I6460,$G$2:$S$2,0)),"")</f>
        <v>0.94</v>
      </c>
      <c r="F6460">
        <f>IFERROR(IF('SUIVI VENTES 403e'!$A6440&lt;&gt;"",ROUND((($C6460/1.2)-$E6460),2),""),"")</f>
        <v>8.7899999999999991</v>
      </c>
      <c r="G6460">
        <f>IFERROR(IF('SUIVI VENTES 403e'!$A6440&lt;&gt;"",ROUND($F6460*$A6460,2),""),"")</f>
        <v>87.9</v>
      </c>
      <c r="H6460">
        <f>IFERROR(IF('SUIVI VENTES 403e'!$A6440&lt;&gt;"",YEAR('SUIVI VENTES 403e'!$G6440),""),"")</f>
        <v>2021</v>
      </c>
      <c r="I6460">
        <f>IFERROR(IF('SUIVI VENTES 403e'!$A6440&lt;&gt;"",MONTH('SUIVI VENTES 403e'!$G6440),""),"")</f>
        <v>9</v>
      </c>
    </row>
    <row r="6461" spans="1:9" x14ac:dyDescent="0.25">
      <c r="A6461">
        <f>IFERROR('SUIVI VENTES 403e'!B6441*(INDEX(traitement!$A$8:$B$16,MATCH('SUIVI VENTES 403e'!$H6441,traitement!$A$8:$A$16,0),2)),"")</f>
        <v>2</v>
      </c>
      <c r="B6461">
        <f>IFERROR('SUIVI VENTES 403e'!F6441,"")</f>
        <v>0</v>
      </c>
      <c r="C6461">
        <f>IFERROR(IF('SUIVI VENTES 403e'!$A6441&lt;&gt;"",ROUND($B6461/$A6461,2),""),"")</f>
        <v>0</v>
      </c>
      <c r="D6461">
        <f t="shared" si="162"/>
        <v>2</v>
      </c>
      <c r="E6461">
        <f>IFERROR(INDEX($G$2:$S$15,MATCH($H6461,$G$2:$G$15,0),MATCH($I6461,$G$2:$S$2,0)),"")</f>
        <v>0.94</v>
      </c>
      <c r="F6461">
        <f>IFERROR(IF('SUIVI VENTES 403e'!$A6441&lt;&gt;"",ROUND((($C6461/1.2)-$E6461),2),""),"")</f>
        <v>-0.94</v>
      </c>
      <c r="G6461">
        <f>IFERROR(IF('SUIVI VENTES 403e'!$A6441&lt;&gt;"",ROUND($F6461*$A6461,2),""),"")</f>
        <v>-1.88</v>
      </c>
      <c r="H6461">
        <f>IFERROR(IF('SUIVI VENTES 403e'!$A6441&lt;&gt;"",YEAR('SUIVI VENTES 403e'!$G6441),""),"")</f>
        <v>2021</v>
      </c>
      <c r="I6461">
        <f>IFERROR(IF('SUIVI VENTES 403e'!$A6441&lt;&gt;"",MONTH('SUIVI VENTES 403e'!$G6441),""),"")</f>
        <v>9</v>
      </c>
    </row>
    <row r="6462" spans="1:9" x14ac:dyDescent="0.25">
      <c r="A6462">
        <f>IFERROR('SUIVI VENTES 403e'!B6442*(INDEX(traitement!$A$8:$B$16,MATCH('SUIVI VENTES 403e'!$H6442,traitement!$A$8:$A$16,0),2)),"")</f>
        <v>5</v>
      </c>
      <c r="B6462">
        <f>IFERROR('SUIVI VENTES 403e'!F6442,"")</f>
        <v>50</v>
      </c>
      <c r="C6462">
        <f>IFERROR(IF('SUIVI VENTES 403e'!$A6442&lt;&gt;"",ROUND($B6462/$A6462,2),""),"")</f>
        <v>10</v>
      </c>
      <c r="D6462" t="str">
        <f t="shared" si="162"/>
        <v/>
      </c>
      <c r="E6462">
        <f>IFERROR(INDEX($G$2:$S$15,MATCH($H6462,$G$2:$G$15,0),MATCH($I6462,$G$2:$S$2,0)),"")</f>
        <v>0.94</v>
      </c>
      <c r="F6462">
        <f>IFERROR(IF('SUIVI VENTES 403e'!$A6442&lt;&gt;"",ROUND((($C6462/1.2)-$E6462),2),""),"")</f>
        <v>7.39</v>
      </c>
      <c r="G6462">
        <f>IFERROR(IF('SUIVI VENTES 403e'!$A6442&lt;&gt;"",ROUND($F6462*$A6462,2),""),"")</f>
        <v>36.950000000000003</v>
      </c>
      <c r="H6462">
        <f>IFERROR(IF('SUIVI VENTES 403e'!$A6442&lt;&gt;"",YEAR('SUIVI VENTES 403e'!$G6442),""),"")</f>
        <v>2021</v>
      </c>
      <c r="I6462">
        <f>IFERROR(IF('SUIVI VENTES 403e'!$A6442&lt;&gt;"",MONTH('SUIVI VENTES 403e'!$G6442),""),"")</f>
        <v>9</v>
      </c>
    </row>
    <row r="6463" spans="1:9" x14ac:dyDescent="0.25">
      <c r="A6463">
        <f>IFERROR('SUIVI VENTES 403e'!B6443*(INDEX(traitement!$A$8:$B$16,MATCH('SUIVI VENTES 403e'!$H6443,traitement!$A$8:$A$16,0),2)),"")</f>
        <v>1</v>
      </c>
      <c r="B6463">
        <f>IFERROR('SUIVI VENTES 403e'!F6443,"")</f>
        <v>0</v>
      </c>
      <c r="C6463">
        <f>IFERROR(IF('SUIVI VENTES 403e'!$A6443&lt;&gt;"",ROUND($B6463/$A6463,2),""),"")</f>
        <v>0</v>
      </c>
      <c r="D6463">
        <f t="shared" si="162"/>
        <v>1</v>
      </c>
      <c r="E6463">
        <f>IFERROR(INDEX($G$2:$S$15,MATCH($H6463,$G$2:$G$15,0),MATCH($I6463,$G$2:$S$2,0)),"")</f>
        <v>0.94</v>
      </c>
      <c r="F6463">
        <f>IFERROR(IF('SUIVI VENTES 403e'!$A6443&lt;&gt;"",ROUND((($C6463/1.2)-$E6463),2),""),"")</f>
        <v>-0.94</v>
      </c>
      <c r="G6463">
        <f>IFERROR(IF('SUIVI VENTES 403e'!$A6443&lt;&gt;"",ROUND($F6463*$A6463,2),""),"")</f>
        <v>-0.94</v>
      </c>
      <c r="H6463">
        <f>IFERROR(IF('SUIVI VENTES 403e'!$A6443&lt;&gt;"",YEAR('SUIVI VENTES 403e'!$G6443),""),"")</f>
        <v>2021</v>
      </c>
      <c r="I6463">
        <f>IFERROR(IF('SUIVI VENTES 403e'!$A6443&lt;&gt;"",MONTH('SUIVI VENTES 403e'!$G6443),""),"")</f>
        <v>9</v>
      </c>
    </row>
    <row r="6464" spans="1:9" x14ac:dyDescent="0.25">
      <c r="A6464">
        <f>IFERROR('SUIVI VENTES 403e'!B6444*(INDEX(traitement!$A$8:$B$16,MATCH('SUIVI VENTES 403e'!$H6444,traitement!$A$8:$A$16,0),2)),"")</f>
        <v>1</v>
      </c>
      <c r="B6464">
        <f>IFERROR('SUIVI VENTES 403e'!F6444,"")</f>
        <v>10</v>
      </c>
      <c r="C6464">
        <f>IFERROR(IF('SUIVI VENTES 403e'!$A6444&lt;&gt;"",ROUND($B6464/$A6464,2),""),"")</f>
        <v>10</v>
      </c>
      <c r="D6464" t="str">
        <f t="shared" si="162"/>
        <v/>
      </c>
      <c r="E6464">
        <f>IFERROR(INDEX($G$2:$S$15,MATCH($H6464,$G$2:$G$15,0),MATCH($I6464,$G$2:$S$2,0)),"")</f>
        <v>0.94</v>
      </c>
      <c r="F6464">
        <f>IFERROR(IF('SUIVI VENTES 403e'!$A6444&lt;&gt;"",ROUND((($C6464/1.2)-$E6464),2),""),"")</f>
        <v>7.39</v>
      </c>
      <c r="G6464">
        <f>IFERROR(IF('SUIVI VENTES 403e'!$A6444&lt;&gt;"",ROUND($F6464*$A6464,2),""),"")</f>
        <v>7.39</v>
      </c>
      <c r="H6464">
        <f>IFERROR(IF('SUIVI VENTES 403e'!$A6444&lt;&gt;"",YEAR('SUIVI VENTES 403e'!$G6444),""),"")</f>
        <v>2021</v>
      </c>
      <c r="I6464">
        <f>IFERROR(IF('SUIVI VENTES 403e'!$A6444&lt;&gt;"",MONTH('SUIVI VENTES 403e'!$G6444),""),"")</f>
        <v>9</v>
      </c>
    </row>
    <row r="6465" spans="1:9" x14ac:dyDescent="0.25">
      <c r="A6465">
        <f>IFERROR('SUIVI VENTES 403e'!B6445*(INDEX(traitement!$A$8:$B$16,MATCH('SUIVI VENTES 403e'!$H6445,traitement!$A$8:$A$16,0),2)),"")</f>
        <v>5</v>
      </c>
      <c r="B6465">
        <f>IFERROR('SUIVI VENTES 403e'!F6445,"")</f>
        <v>50</v>
      </c>
      <c r="C6465">
        <f>IFERROR(IF('SUIVI VENTES 403e'!$A6445&lt;&gt;"",ROUND($B6465/$A6465,2),""),"")</f>
        <v>10</v>
      </c>
      <c r="D6465" t="str">
        <f t="shared" si="162"/>
        <v/>
      </c>
      <c r="E6465">
        <f>IFERROR(INDEX($G$2:$S$15,MATCH($H6465,$G$2:$G$15,0),MATCH($I6465,$G$2:$S$2,0)),"")</f>
        <v>0.94</v>
      </c>
      <c r="F6465">
        <f>IFERROR(IF('SUIVI VENTES 403e'!$A6445&lt;&gt;"",ROUND((($C6465/1.2)-$E6465),2),""),"")</f>
        <v>7.39</v>
      </c>
      <c r="G6465">
        <f>IFERROR(IF('SUIVI VENTES 403e'!$A6445&lt;&gt;"",ROUND($F6465*$A6465,2),""),"")</f>
        <v>36.950000000000003</v>
      </c>
      <c r="H6465">
        <f>IFERROR(IF('SUIVI VENTES 403e'!$A6445&lt;&gt;"",YEAR('SUIVI VENTES 403e'!$G6445),""),"")</f>
        <v>2021</v>
      </c>
      <c r="I6465">
        <f>IFERROR(IF('SUIVI VENTES 403e'!$A6445&lt;&gt;"",MONTH('SUIVI VENTES 403e'!$G6445),""),"")</f>
        <v>9</v>
      </c>
    </row>
    <row r="6466" spans="1:9" x14ac:dyDescent="0.25">
      <c r="A6466">
        <f>IFERROR('SUIVI VENTES 403e'!B6446*(INDEX(traitement!$A$8:$B$16,MATCH('SUIVI VENTES 403e'!$H6446,traitement!$A$8:$A$16,0),2)),"")</f>
        <v>1</v>
      </c>
      <c r="B6466">
        <f>IFERROR('SUIVI VENTES 403e'!F6446,"")</f>
        <v>0</v>
      </c>
      <c r="C6466">
        <f>IFERROR(IF('SUIVI VENTES 403e'!$A6446&lt;&gt;"",ROUND($B6466/$A6466,2),""),"")</f>
        <v>0</v>
      </c>
      <c r="D6466">
        <f t="shared" si="162"/>
        <v>1</v>
      </c>
      <c r="E6466">
        <f>IFERROR(INDEX($G$2:$S$15,MATCH($H6466,$G$2:$G$15,0),MATCH($I6466,$G$2:$S$2,0)),"")</f>
        <v>0.94</v>
      </c>
      <c r="F6466">
        <f>IFERROR(IF('SUIVI VENTES 403e'!$A6446&lt;&gt;"",ROUND((($C6466/1.2)-$E6466),2),""),"")</f>
        <v>-0.94</v>
      </c>
      <c r="G6466">
        <f>IFERROR(IF('SUIVI VENTES 403e'!$A6446&lt;&gt;"",ROUND($F6466*$A6466,2),""),"")</f>
        <v>-0.94</v>
      </c>
      <c r="H6466">
        <f>IFERROR(IF('SUIVI VENTES 403e'!$A6446&lt;&gt;"",YEAR('SUIVI VENTES 403e'!$G6446),""),"")</f>
        <v>2021</v>
      </c>
      <c r="I6466">
        <f>IFERROR(IF('SUIVI VENTES 403e'!$A6446&lt;&gt;"",MONTH('SUIVI VENTES 403e'!$G6446),""),"")</f>
        <v>9</v>
      </c>
    </row>
    <row r="6467" spans="1:9" x14ac:dyDescent="0.25">
      <c r="A6467">
        <f>IFERROR('SUIVI VENTES 403e'!B6447*(INDEX(traitement!$A$8:$B$16,MATCH('SUIVI VENTES 403e'!$H6447,traitement!$A$8:$A$16,0),2)),"")</f>
        <v>5</v>
      </c>
      <c r="B6467">
        <f>IFERROR('SUIVI VENTES 403e'!F6447,"")</f>
        <v>50</v>
      </c>
      <c r="C6467">
        <f>IFERROR(IF('SUIVI VENTES 403e'!$A6447&lt;&gt;"",ROUND($B6467/$A6467,2),""),"")</f>
        <v>10</v>
      </c>
      <c r="D6467" t="str">
        <f t="shared" si="162"/>
        <v/>
      </c>
      <c r="E6467">
        <f>IFERROR(INDEX($G$2:$S$15,MATCH($H6467,$G$2:$G$15,0),MATCH($I6467,$G$2:$S$2,0)),"")</f>
        <v>0.94</v>
      </c>
      <c r="F6467">
        <f>IFERROR(IF('SUIVI VENTES 403e'!$A6447&lt;&gt;"",ROUND((($C6467/1.2)-$E6467),2),""),"")</f>
        <v>7.39</v>
      </c>
      <c r="G6467">
        <f>IFERROR(IF('SUIVI VENTES 403e'!$A6447&lt;&gt;"",ROUND($F6467*$A6467,2),""),"")</f>
        <v>36.950000000000003</v>
      </c>
      <c r="H6467">
        <f>IFERROR(IF('SUIVI VENTES 403e'!$A6447&lt;&gt;"",YEAR('SUIVI VENTES 403e'!$G6447),""),"")</f>
        <v>2021</v>
      </c>
      <c r="I6467">
        <f>IFERROR(IF('SUIVI VENTES 403e'!$A6447&lt;&gt;"",MONTH('SUIVI VENTES 403e'!$G6447),""),"")</f>
        <v>9</v>
      </c>
    </row>
    <row r="6468" spans="1:9" x14ac:dyDescent="0.25">
      <c r="A6468">
        <f>IFERROR('SUIVI VENTES 403e'!B6448*(INDEX(traitement!$A$8:$B$16,MATCH('SUIVI VENTES 403e'!$H6448,traitement!$A$8:$A$16,0),2)),"")</f>
        <v>1</v>
      </c>
      <c r="B6468">
        <f>IFERROR('SUIVI VENTES 403e'!F6448,"")</f>
        <v>0</v>
      </c>
      <c r="C6468">
        <f>IFERROR(IF('SUIVI VENTES 403e'!$A6448&lt;&gt;"",ROUND($B6468/$A6468,2),""),"")</f>
        <v>0</v>
      </c>
      <c r="D6468">
        <f t="shared" si="162"/>
        <v>1</v>
      </c>
      <c r="E6468">
        <f>IFERROR(INDEX($G$2:$S$15,MATCH($H6468,$G$2:$G$15,0),MATCH($I6468,$G$2:$S$2,0)),"")</f>
        <v>0.94</v>
      </c>
      <c r="F6468">
        <f>IFERROR(IF('SUIVI VENTES 403e'!$A6448&lt;&gt;"",ROUND((($C6468/1.2)-$E6468),2),""),"")</f>
        <v>-0.94</v>
      </c>
      <c r="G6468">
        <f>IFERROR(IF('SUIVI VENTES 403e'!$A6448&lt;&gt;"",ROUND($F6468*$A6468,2),""),"")</f>
        <v>-0.94</v>
      </c>
      <c r="H6468">
        <f>IFERROR(IF('SUIVI VENTES 403e'!$A6448&lt;&gt;"",YEAR('SUIVI VENTES 403e'!$G6448),""),"")</f>
        <v>2021</v>
      </c>
      <c r="I6468">
        <f>IFERROR(IF('SUIVI VENTES 403e'!$A6448&lt;&gt;"",MONTH('SUIVI VENTES 403e'!$G6448),""),"")</f>
        <v>9</v>
      </c>
    </row>
    <row r="6469" spans="1:9" x14ac:dyDescent="0.25">
      <c r="A6469">
        <f>IFERROR('SUIVI VENTES 403e'!B6449*(INDEX(traitement!$A$8:$B$16,MATCH('SUIVI VENTES 403e'!$H6449,traitement!$A$8:$A$16,0),2)),"")</f>
        <v>2</v>
      </c>
      <c r="B6469">
        <f>IFERROR('SUIVI VENTES 403e'!F6449,"")</f>
        <v>23.33</v>
      </c>
      <c r="C6469">
        <f>IFERROR(IF('SUIVI VENTES 403e'!$A6449&lt;&gt;"",ROUND($B6469/$A6469,2),""),"")</f>
        <v>11.67</v>
      </c>
      <c r="D6469" t="str">
        <f t="shared" si="162"/>
        <v/>
      </c>
      <c r="E6469">
        <f>IFERROR(INDEX($G$2:$S$15,MATCH($H6469,$G$2:$G$15,0),MATCH($I6469,$G$2:$S$2,0)),"")</f>
        <v>0.94</v>
      </c>
      <c r="F6469">
        <f>IFERROR(IF('SUIVI VENTES 403e'!$A6449&lt;&gt;"",ROUND((($C6469/1.2)-$E6469),2),""),"")</f>
        <v>8.7899999999999991</v>
      </c>
      <c r="G6469">
        <f>IFERROR(IF('SUIVI VENTES 403e'!$A6449&lt;&gt;"",ROUND($F6469*$A6469,2),""),"")</f>
        <v>17.579999999999998</v>
      </c>
      <c r="H6469">
        <f>IFERROR(IF('SUIVI VENTES 403e'!$A6449&lt;&gt;"",YEAR('SUIVI VENTES 403e'!$G6449),""),"")</f>
        <v>2021</v>
      </c>
      <c r="I6469">
        <f>IFERROR(IF('SUIVI VENTES 403e'!$A6449&lt;&gt;"",MONTH('SUIVI VENTES 403e'!$G6449),""),"")</f>
        <v>9</v>
      </c>
    </row>
    <row r="6470" spans="1:9" x14ac:dyDescent="0.25">
      <c r="A6470">
        <f>IFERROR('SUIVI VENTES 403e'!B6450*(INDEX(traitement!$A$8:$B$16,MATCH('SUIVI VENTES 403e'!$H6450,traitement!$A$8:$A$16,0),2)),"")</f>
        <v>12</v>
      </c>
      <c r="B6470">
        <f>IFERROR('SUIVI VENTES 403e'!F6450,"")</f>
        <v>120</v>
      </c>
      <c r="C6470">
        <f>IFERROR(IF('SUIVI VENTES 403e'!$A6450&lt;&gt;"",ROUND($B6470/$A6470,2),""),"")</f>
        <v>10</v>
      </c>
      <c r="D6470" t="str">
        <f t="shared" si="162"/>
        <v/>
      </c>
      <c r="E6470">
        <f>IFERROR(INDEX($G$2:$S$15,MATCH($H6470,$G$2:$G$15,0),MATCH($I6470,$G$2:$S$2,0)),"")</f>
        <v>0.94</v>
      </c>
      <c r="F6470">
        <f>IFERROR(IF('SUIVI VENTES 403e'!$A6450&lt;&gt;"",ROUND((($C6470/1.2)-$E6470),2),""),"")</f>
        <v>7.39</v>
      </c>
      <c r="G6470">
        <f>IFERROR(IF('SUIVI VENTES 403e'!$A6450&lt;&gt;"",ROUND($F6470*$A6470,2),""),"")</f>
        <v>88.68</v>
      </c>
      <c r="H6470">
        <f>IFERROR(IF('SUIVI VENTES 403e'!$A6450&lt;&gt;"",YEAR('SUIVI VENTES 403e'!$G6450),""),"")</f>
        <v>2021</v>
      </c>
      <c r="I6470">
        <f>IFERROR(IF('SUIVI VENTES 403e'!$A6450&lt;&gt;"",MONTH('SUIVI VENTES 403e'!$G6450),""),"")</f>
        <v>9</v>
      </c>
    </row>
    <row r="6471" spans="1:9" x14ac:dyDescent="0.25">
      <c r="A6471">
        <f>IFERROR('SUIVI VENTES 403e'!B6451*(INDEX(traitement!$A$8:$B$16,MATCH('SUIVI VENTES 403e'!$H6451,traitement!$A$8:$A$16,0),2)),"")</f>
        <v>2</v>
      </c>
      <c r="B6471">
        <f>IFERROR('SUIVI VENTES 403e'!F6451,"")</f>
        <v>0</v>
      </c>
      <c r="C6471">
        <f>IFERROR(IF('SUIVI VENTES 403e'!$A6451&lt;&gt;"",ROUND($B6471/$A6471,2),""),"")</f>
        <v>0</v>
      </c>
      <c r="D6471">
        <f t="shared" si="162"/>
        <v>2</v>
      </c>
      <c r="E6471">
        <f>IFERROR(INDEX($G$2:$S$15,MATCH($H6471,$G$2:$G$15,0),MATCH($I6471,$G$2:$S$2,0)),"")</f>
        <v>0.94</v>
      </c>
      <c r="F6471">
        <f>IFERROR(IF('SUIVI VENTES 403e'!$A6451&lt;&gt;"",ROUND((($C6471/1.2)-$E6471),2),""),"")</f>
        <v>-0.94</v>
      </c>
      <c r="G6471">
        <f>IFERROR(IF('SUIVI VENTES 403e'!$A6451&lt;&gt;"",ROUND($F6471*$A6471,2),""),"")</f>
        <v>-1.88</v>
      </c>
      <c r="H6471">
        <f>IFERROR(IF('SUIVI VENTES 403e'!$A6451&lt;&gt;"",YEAR('SUIVI VENTES 403e'!$G6451),""),"")</f>
        <v>2021</v>
      </c>
      <c r="I6471">
        <f>IFERROR(IF('SUIVI VENTES 403e'!$A6451&lt;&gt;"",MONTH('SUIVI VENTES 403e'!$G6451),""),"")</f>
        <v>9</v>
      </c>
    </row>
    <row r="6472" spans="1:9" x14ac:dyDescent="0.25">
      <c r="A6472">
        <f>IFERROR('SUIVI VENTES 403e'!B6452*(INDEX(traitement!$A$8:$B$16,MATCH('SUIVI VENTES 403e'!$H6452,traitement!$A$8:$A$16,0),2)),"")</f>
        <v>15</v>
      </c>
      <c r="B6472">
        <f>IFERROR('SUIVI VENTES 403e'!F6452,"")</f>
        <v>150</v>
      </c>
      <c r="C6472">
        <f>IFERROR(IF('SUIVI VENTES 403e'!$A6452&lt;&gt;"",ROUND($B6472/$A6472,2),""),"")</f>
        <v>10</v>
      </c>
      <c r="D6472" t="str">
        <f t="shared" si="162"/>
        <v/>
      </c>
      <c r="E6472">
        <f>IFERROR(INDEX($G$2:$S$15,MATCH($H6472,$G$2:$G$15,0),MATCH($I6472,$G$2:$S$2,0)),"")</f>
        <v>0.94</v>
      </c>
      <c r="F6472">
        <f>IFERROR(IF('SUIVI VENTES 403e'!$A6452&lt;&gt;"",ROUND((($C6472/1.2)-$E6472),2),""),"")</f>
        <v>7.39</v>
      </c>
      <c r="G6472">
        <f>IFERROR(IF('SUIVI VENTES 403e'!$A6452&lt;&gt;"",ROUND($F6472*$A6472,2),""),"")</f>
        <v>110.85</v>
      </c>
      <c r="H6472">
        <f>IFERROR(IF('SUIVI VENTES 403e'!$A6452&lt;&gt;"",YEAR('SUIVI VENTES 403e'!$G6452),""),"")</f>
        <v>2021</v>
      </c>
      <c r="I6472">
        <f>IFERROR(IF('SUIVI VENTES 403e'!$A6452&lt;&gt;"",MONTH('SUIVI VENTES 403e'!$G6452),""),"")</f>
        <v>9</v>
      </c>
    </row>
    <row r="6473" spans="1:9" x14ac:dyDescent="0.25">
      <c r="A6473">
        <f>IFERROR('SUIVI VENTES 403e'!B6453*(INDEX(traitement!$A$8:$B$16,MATCH('SUIVI VENTES 403e'!$H6453,traitement!$A$8:$A$16,0),2)),"")</f>
        <v>3</v>
      </c>
      <c r="B6473">
        <f>IFERROR('SUIVI VENTES 403e'!F6453,"")</f>
        <v>0</v>
      </c>
      <c r="C6473">
        <f>IFERROR(IF('SUIVI VENTES 403e'!$A6453&lt;&gt;"",ROUND($B6473/$A6473,2),""),"")</f>
        <v>0</v>
      </c>
      <c r="D6473">
        <f t="shared" si="162"/>
        <v>3</v>
      </c>
      <c r="E6473">
        <f>IFERROR(INDEX($G$2:$S$15,MATCH($H6473,$G$2:$G$15,0),MATCH($I6473,$G$2:$S$2,0)),"")</f>
        <v>0.94</v>
      </c>
      <c r="F6473">
        <f>IFERROR(IF('SUIVI VENTES 403e'!$A6453&lt;&gt;"",ROUND((($C6473/1.2)-$E6473),2),""),"")</f>
        <v>-0.94</v>
      </c>
      <c r="G6473">
        <f>IFERROR(IF('SUIVI VENTES 403e'!$A6453&lt;&gt;"",ROUND($F6473*$A6473,2),""),"")</f>
        <v>-2.82</v>
      </c>
      <c r="H6473">
        <f>IFERROR(IF('SUIVI VENTES 403e'!$A6453&lt;&gt;"",YEAR('SUIVI VENTES 403e'!$G6453),""),"")</f>
        <v>2021</v>
      </c>
      <c r="I6473">
        <f>IFERROR(IF('SUIVI VENTES 403e'!$A6453&lt;&gt;"",MONTH('SUIVI VENTES 403e'!$G6453),""),"")</f>
        <v>9</v>
      </c>
    </row>
    <row r="6474" spans="1:9" x14ac:dyDescent="0.25">
      <c r="A6474">
        <f>IFERROR('SUIVI VENTES 403e'!B6454*(INDEX(traitement!$A$8:$B$16,MATCH('SUIVI VENTES 403e'!$H6454,traitement!$A$8:$A$16,0),2)),"")</f>
        <v>5</v>
      </c>
      <c r="B6474">
        <f>IFERROR('SUIVI VENTES 403e'!F6454,"")</f>
        <v>50</v>
      </c>
      <c r="C6474">
        <f>IFERROR(IF('SUIVI VENTES 403e'!$A6454&lt;&gt;"",ROUND($B6474/$A6474,2),""),"")</f>
        <v>10</v>
      </c>
      <c r="D6474" t="str">
        <f t="shared" si="162"/>
        <v/>
      </c>
      <c r="E6474">
        <f>IFERROR(INDEX($G$2:$S$15,MATCH($H6474,$G$2:$G$15,0),MATCH($I6474,$G$2:$S$2,0)),"")</f>
        <v>0.94</v>
      </c>
      <c r="F6474">
        <f>IFERROR(IF('SUIVI VENTES 403e'!$A6454&lt;&gt;"",ROUND((($C6474/1.2)-$E6474),2),""),"")</f>
        <v>7.39</v>
      </c>
      <c r="G6474">
        <f>IFERROR(IF('SUIVI VENTES 403e'!$A6454&lt;&gt;"",ROUND($F6474*$A6474,2),""),"")</f>
        <v>36.950000000000003</v>
      </c>
      <c r="H6474">
        <f>IFERROR(IF('SUIVI VENTES 403e'!$A6454&lt;&gt;"",YEAR('SUIVI VENTES 403e'!$G6454),""),"")</f>
        <v>2021</v>
      </c>
      <c r="I6474">
        <f>IFERROR(IF('SUIVI VENTES 403e'!$A6454&lt;&gt;"",MONTH('SUIVI VENTES 403e'!$G6454),""),"")</f>
        <v>9</v>
      </c>
    </row>
    <row r="6475" spans="1:9" x14ac:dyDescent="0.25">
      <c r="A6475">
        <f>IFERROR('SUIVI VENTES 403e'!B6455*(INDEX(traitement!$A$8:$B$16,MATCH('SUIVI VENTES 403e'!$H6455,traitement!$A$8:$A$16,0),2)),"")</f>
        <v>1</v>
      </c>
      <c r="B6475">
        <f>IFERROR('SUIVI VENTES 403e'!F6455,"")</f>
        <v>0</v>
      </c>
      <c r="C6475">
        <f>IFERROR(IF('SUIVI VENTES 403e'!$A6455&lt;&gt;"",ROUND($B6475/$A6475,2),""),"")</f>
        <v>0</v>
      </c>
      <c r="D6475">
        <f t="shared" si="162"/>
        <v>1</v>
      </c>
      <c r="E6475">
        <f>IFERROR(INDEX($G$2:$S$15,MATCH($H6475,$G$2:$G$15,0),MATCH($I6475,$G$2:$S$2,0)),"")</f>
        <v>0.94</v>
      </c>
      <c r="F6475">
        <f>IFERROR(IF('SUIVI VENTES 403e'!$A6455&lt;&gt;"",ROUND((($C6475/1.2)-$E6475),2),""),"")</f>
        <v>-0.94</v>
      </c>
      <c r="G6475">
        <f>IFERROR(IF('SUIVI VENTES 403e'!$A6455&lt;&gt;"",ROUND($F6475*$A6475,2),""),"")</f>
        <v>-0.94</v>
      </c>
      <c r="H6475">
        <f>IFERROR(IF('SUIVI VENTES 403e'!$A6455&lt;&gt;"",YEAR('SUIVI VENTES 403e'!$G6455),""),"")</f>
        <v>2021</v>
      </c>
      <c r="I6475">
        <f>IFERROR(IF('SUIVI VENTES 403e'!$A6455&lt;&gt;"",MONTH('SUIVI VENTES 403e'!$G6455),""),"")</f>
        <v>9</v>
      </c>
    </row>
    <row r="6476" spans="1:9" x14ac:dyDescent="0.25">
      <c r="A6476">
        <f>IFERROR('SUIVI VENTES 403e'!B6456*(INDEX(traitement!$A$8:$B$16,MATCH('SUIVI VENTES 403e'!$H6456,traitement!$A$8:$A$16,0),2)),"")</f>
        <v>5</v>
      </c>
      <c r="B6476">
        <f>IFERROR('SUIVI VENTES 403e'!F6456,"")</f>
        <v>50</v>
      </c>
      <c r="C6476">
        <f>IFERROR(IF('SUIVI VENTES 403e'!$A6456&lt;&gt;"",ROUND($B6476/$A6476,2),""),"")</f>
        <v>10</v>
      </c>
      <c r="D6476" t="str">
        <f t="shared" si="162"/>
        <v/>
      </c>
      <c r="E6476">
        <f>IFERROR(INDEX($G$2:$S$15,MATCH($H6476,$G$2:$G$15,0),MATCH($I6476,$G$2:$S$2,0)),"")</f>
        <v>0.94</v>
      </c>
      <c r="F6476">
        <f>IFERROR(IF('SUIVI VENTES 403e'!$A6456&lt;&gt;"",ROUND((($C6476/1.2)-$E6476),2),""),"")</f>
        <v>7.39</v>
      </c>
      <c r="G6476">
        <f>IFERROR(IF('SUIVI VENTES 403e'!$A6456&lt;&gt;"",ROUND($F6476*$A6476,2),""),"")</f>
        <v>36.950000000000003</v>
      </c>
      <c r="H6476">
        <f>IFERROR(IF('SUIVI VENTES 403e'!$A6456&lt;&gt;"",YEAR('SUIVI VENTES 403e'!$G6456),""),"")</f>
        <v>2021</v>
      </c>
      <c r="I6476">
        <f>IFERROR(IF('SUIVI VENTES 403e'!$A6456&lt;&gt;"",MONTH('SUIVI VENTES 403e'!$G6456),""),"")</f>
        <v>9</v>
      </c>
    </row>
    <row r="6477" spans="1:9" x14ac:dyDescent="0.25">
      <c r="A6477">
        <f>IFERROR('SUIVI VENTES 403e'!B6457*(INDEX(traitement!$A$8:$B$16,MATCH('SUIVI VENTES 403e'!$H6457,traitement!$A$8:$A$16,0),2)),"")</f>
        <v>1</v>
      </c>
      <c r="B6477">
        <f>IFERROR('SUIVI VENTES 403e'!F6457,"")</f>
        <v>0</v>
      </c>
      <c r="C6477">
        <f>IFERROR(IF('SUIVI VENTES 403e'!$A6457&lt;&gt;"",ROUND($B6477/$A6477,2),""),"")</f>
        <v>0</v>
      </c>
      <c r="D6477">
        <f t="shared" si="162"/>
        <v>1</v>
      </c>
      <c r="E6477">
        <f>IFERROR(INDEX($G$2:$S$15,MATCH($H6477,$G$2:$G$15,0),MATCH($I6477,$G$2:$S$2,0)),"")</f>
        <v>0.94</v>
      </c>
      <c r="F6477">
        <f>IFERROR(IF('SUIVI VENTES 403e'!$A6457&lt;&gt;"",ROUND((($C6477/1.2)-$E6477),2),""),"")</f>
        <v>-0.94</v>
      </c>
      <c r="G6477">
        <f>IFERROR(IF('SUIVI VENTES 403e'!$A6457&lt;&gt;"",ROUND($F6477*$A6477,2),""),"")</f>
        <v>-0.94</v>
      </c>
      <c r="H6477">
        <f>IFERROR(IF('SUIVI VENTES 403e'!$A6457&lt;&gt;"",YEAR('SUIVI VENTES 403e'!$G6457),""),"")</f>
        <v>2021</v>
      </c>
      <c r="I6477">
        <f>IFERROR(IF('SUIVI VENTES 403e'!$A6457&lt;&gt;"",MONTH('SUIVI VENTES 403e'!$G6457),""),"")</f>
        <v>9</v>
      </c>
    </row>
    <row r="6478" spans="1:9" x14ac:dyDescent="0.25">
      <c r="A6478">
        <f>IFERROR('SUIVI VENTES 403e'!B6458*(INDEX(traitement!$A$8:$B$16,MATCH('SUIVI VENTES 403e'!$H6458,traitement!$A$8:$A$16,0),2)),"")</f>
        <v>5</v>
      </c>
      <c r="B6478">
        <f>IFERROR('SUIVI VENTES 403e'!F6458,"")</f>
        <v>50</v>
      </c>
      <c r="C6478">
        <f>IFERROR(IF('SUIVI VENTES 403e'!$A6458&lt;&gt;"",ROUND($B6478/$A6478,2),""),"")</f>
        <v>10</v>
      </c>
      <c r="D6478" t="str">
        <f t="shared" si="162"/>
        <v/>
      </c>
      <c r="E6478">
        <f>IFERROR(INDEX($G$2:$S$15,MATCH($H6478,$G$2:$G$15,0),MATCH($I6478,$G$2:$S$2,0)),"")</f>
        <v>0.94</v>
      </c>
      <c r="F6478">
        <f>IFERROR(IF('SUIVI VENTES 403e'!$A6458&lt;&gt;"",ROUND((($C6478/1.2)-$E6478),2),""),"")</f>
        <v>7.39</v>
      </c>
      <c r="G6478">
        <f>IFERROR(IF('SUIVI VENTES 403e'!$A6458&lt;&gt;"",ROUND($F6478*$A6478,2),""),"")</f>
        <v>36.950000000000003</v>
      </c>
      <c r="H6478">
        <f>IFERROR(IF('SUIVI VENTES 403e'!$A6458&lt;&gt;"",YEAR('SUIVI VENTES 403e'!$G6458),""),"")</f>
        <v>2021</v>
      </c>
      <c r="I6478">
        <f>IFERROR(IF('SUIVI VENTES 403e'!$A6458&lt;&gt;"",MONTH('SUIVI VENTES 403e'!$G6458),""),"")</f>
        <v>9</v>
      </c>
    </row>
    <row r="6479" spans="1:9" x14ac:dyDescent="0.25">
      <c r="A6479">
        <f>IFERROR('SUIVI VENTES 403e'!B6459*(INDEX(traitement!$A$8:$B$16,MATCH('SUIVI VENTES 403e'!$H6459,traitement!$A$8:$A$16,0),2)),"")</f>
        <v>1</v>
      </c>
      <c r="B6479">
        <f>IFERROR('SUIVI VENTES 403e'!F6459,"")</f>
        <v>0</v>
      </c>
      <c r="C6479">
        <f>IFERROR(IF('SUIVI VENTES 403e'!$A6459&lt;&gt;"",ROUND($B6479/$A6479,2),""),"")</f>
        <v>0</v>
      </c>
      <c r="D6479">
        <f t="shared" si="162"/>
        <v>1</v>
      </c>
      <c r="E6479">
        <f>IFERROR(INDEX($G$2:$S$15,MATCH($H6479,$G$2:$G$15,0),MATCH($I6479,$G$2:$S$2,0)),"")</f>
        <v>0.94</v>
      </c>
      <c r="F6479">
        <f>IFERROR(IF('SUIVI VENTES 403e'!$A6459&lt;&gt;"",ROUND((($C6479/1.2)-$E6479),2),""),"")</f>
        <v>-0.94</v>
      </c>
      <c r="G6479">
        <f>IFERROR(IF('SUIVI VENTES 403e'!$A6459&lt;&gt;"",ROUND($F6479*$A6479,2),""),"")</f>
        <v>-0.94</v>
      </c>
      <c r="H6479">
        <f>IFERROR(IF('SUIVI VENTES 403e'!$A6459&lt;&gt;"",YEAR('SUIVI VENTES 403e'!$G6459),""),"")</f>
        <v>2021</v>
      </c>
      <c r="I6479">
        <f>IFERROR(IF('SUIVI VENTES 403e'!$A6459&lt;&gt;"",MONTH('SUIVI VENTES 403e'!$G6459),""),"")</f>
        <v>9</v>
      </c>
    </row>
    <row r="6480" spans="1:9" x14ac:dyDescent="0.25">
      <c r="A6480">
        <f>IFERROR('SUIVI VENTES 403e'!B6460*(INDEX(traitement!$A$8:$B$16,MATCH('SUIVI VENTES 403e'!$H6460,traitement!$A$8:$A$16,0),2)),"")</f>
        <v>12</v>
      </c>
      <c r="B6480">
        <f>IFERROR('SUIVI VENTES 403e'!F6460,"")</f>
        <v>120</v>
      </c>
      <c r="C6480">
        <f>IFERROR(IF('SUIVI VENTES 403e'!$A6460&lt;&gt;"",ROUND($B6480/$A6480,2),""),"")</f>
        <v>10</v>
      </c>
      <c r="D6480" t="str">
        <f t="shared" si="162"/>
        <v/>
      </c>
      <c r="E6480">
        <f>IFERROR(INDEX($G$2:$S$15,MATCH($H6480,$G$2:$G$15,0),MATCH($I6480,$G$2:$S$2,0)),"")</f>
        <v>0.94</v>
      </c>
      <c r="F6480">
        <f>IFERROR(IF('SUIVI VENTES 403e'!$A6460&lt;&gt;"",ROUND((($C6480/1.2)-$E6480),2),""),"")</f>
        <v>7.39</v>
      </c>
      <c r="G6480">
        <f>IFERROR(IF('SUIVI VENTES 403e'!$A6460&lt;&gt;"",ROUND($F6480*$A6480,2),""),"")</f>
        <v>88.68</v>
      </c>
      <c r="H6480">
        <f>IFERROR(IF('SUIVI VENTES 403e'!$A6460&lt;&gt;"",YEAR('SUIVI VENTES 403e'!$G6460),""),"")</f>
        <v>2021</v>
      </c>
      <c r="I6480">
        <f>IFERROR(IF('SUIVI VENTES 403e'!$A6460&lt;&gt;"",MONTH('SUIVI VENTES 403e'!$G6460),""),"")</f>
        <v>9</v>
      </c>
    </row>
    <row r="6481" spans="1:9" x14ac:dyDescent="0.25">
      <c r="A6481">
        <f>IFERROR('SUIVI VENTES 403e'!B6461*(INDEX(traitement!$A$8:$B$16,MATCH('SUIVI VENTES 403e'!$H6461,traitement!$A$8:$A$16,0),2)),"")</f>
        <v>2</v>
      </c>
      <c r="B6481">
        <f>IFERROR('SUIVI VENTES 403e'!F6461,"")</f>
        <v>0</v>
      </c>
      <c r="C6481">
        <f>IFERROR(IF('SUIVI VENTES 403e'!$A6461&lt;&gt;"",ROUND($B6481/$A6481,2),""),"")</f>
        <v>0</v>
      </c>
      <c r="D6481">
        <f t="shared" si="162"/>
        <v>2</v>
      </c>
      <c r="E6481">
        <f>IFERROR(INDEX($G$2:$S$15,MATCH($H6481,$G$2:$G$15,0),MATCH($I6481,$G$2:$S$2,0)),"")</f>
        <v>0.94</v>
      </c>
      <c r="F6481">
        <f>IFERROR(IF('SUIVI VENTES 403e'!$A6461&lt;&gt;"",ROUND((($C6481/1.2)-$E6481),2),""),"")</f>
        <v>-0.94</v>
      </c>
      <c r="G6481">
        <f>IFERROR(IF('SUIVI VENTES 403e'!$A6461&lt;&gt;"",ROUND($F6481*$A6481,2),""),"")</f>
        <v>-1.88</v>
      </c>
      <c r="H6481">
        <f>IFERROR(IF('SUIVI VENTES 403e'!$A6461&lt;&gt;"",YEAR('SUIVI VENTES 403e'!$G6461),""),"")</f>
        <v>2021</v>
      </c>
      <c r="I6481">
        <f>IFERROR(IF('SUIVI VENTES 403e'!$A6461&lt;&gt;"",MONTH('SUIVI VENTES 403e'!$G6461),""),"")</f>
        <v>9</v>
      </c>
    </row>
    <row r="6482" spans="1:9" x14ac:dyDescent="0.25">
      <c r="A6482">
        <f>IFERROR('SUIVI VENTES 403e'!B6462*(INDEX(traitement!$A$8:$B$16,MATCH('SUIVI VENTES 403e'!$H6462,traitement!$A$8:$A$16,0),2)),"")</f>
        <v>20</v>
      </c>
      <c r="B6482">
        <f>IFERROR('SUIVI VENTES 403e'!F6462,"")</f>
        <v>200</v>
      </c>
      <c r="C6482">
        <f>IFERROR(IF('SUIVI VENTES 403e'!$A6462&lt;&gt;"",ROUND($B6482/$A6482,2),""),"")</f>
        <v>10</v>
      </c>
      <c r="D6482" t="str">
        <f t="shared" si="162"/>
        <v/>
      </c>
      <c r="E6482">
        <f>IFERROR(INDEX($G$2:$S$15,MATCH($H6482,$G$2:$G$15,0),MATCH($I6482,$G$2:$S$2,0)),"")</f>
        <v>0.94</v>
      </c>
      <c r="F6482">
        <f>IFERROR(IF('SUIVI VENTES 403e'!$A6462&lt;&gt;"",ROUND((($C6482/1.2)-$E6482),2),""),"")</f>
        <v>7.39</v>
      </c>
      <c r="G6482">
        <f>IFERROR(IF('SUIVI VENTES 403e'!$A6462&lt;&gt;"",ROUND($F6482*$A6482,2),""),"")</f>
        <v>147.80000000000001</v>
      </c>
      <c r="H6482">
        <f>IFERROR(IF('SUIVI VENTES 403e'!$A6462&lt;&gt;"",YEAR('SUIVI VENTES 403e'!$G6462),""),"")</f>
        <v>2021</v>
      </c>
      <c r="I6482">
        <f>IFERROR(IF('SUIVI VENTES 403e'!$A6462&lt;&gt;"",MONTH('SUIVI VENTES 403e'!$G6462),""),"")</f>
        <v>9</v>
      </c>
    </row>
    <row r="6483" spans="1:9" x14ac:dyDescent="0.25">
      <c r="A6483">
        <f>IFERROR('SUIVI VENTES 403e'!B6463*(INDEX(traitement!$A$8:$B$16,MATCH('SUIVI VENTES 403e'!$H6463,traitement!$A$8:$A$16,0),2)),"")</f>
        <v>3</v>
      </c>
      <c r="B6483">
        <f>IFERROR('SUIVI VENTES 403e'!F6463,"")</f>
        <v>0</v>
      </c>
      <c r="C6483">
        <f>IFERROR(IF('SUIVI VENTES 403e'!$A6463&lt;&gt;"",ROUND($B6483/$A6483,2),""),"")</f>
        <v>0</v>
      </c>
      <c r="D6483">
        <f t="shared" si="162"/>
        <v>3</v>
      </c>
      <c r="E6483">
        <f>IFERROR(INDEX($G$2:$S$15,MATCH($H6483,$G$2:$G$15,0),MATCH($I6483,$G$2:$S$2,0)),"")</f>
        <v>0.94</v>
      </c>
      <c r="F6483">
        <f>IFERROR(IF('SUIVI VENTES 403e'!$A6463&lt;&gt;"",ROUND((($C6483/1.2)-$E6483),2),""),"")</f>
        <v>-0.94</v>
      </c>
      <c r="G6483">
        <f>IFERROR(IF('SUIVI VENTES 403e'!$A6463&lt;&gt;"",ROUND($F6483*$A6483,2),""),"")</f>
        <v>-2.82</v>
      </c>
      <c r="H6483">
        <f>IFERROR(IF('SUIVI VENTES 403e'!$A6463&lt;&gt;"",YEAR('SUIVI VENTES 403e'!$G6463),""),"")</f>
        <v>2021</v>
      </c>
      <c r="I6483">
        <f>IFERROR(IF('SUIVI VENTES 403e'!$A6463&lt;&gt;"",MONTH('SUIVI VENTES 403e'!$G6463),""),"")</f>
        <v>9</v>
      </c>
    </row>
    <row r="6484" spans="1:9" x14ac:dyDescent="0.25">
      <c r="A6484">
        <f>IFERROR('SUIVI VENTES 403e'!B6464*(INDEX(traitement!$A$8:$B$16,MATCH('SUIVI VENTES 403e'!$H6464,traitement!$A$8:$A$16,0),2)),"")</f>
        <v>1</v>
      </c>
      <c r="B6484">
        <f>IFERROR('SUIVI VENTES 403e'!F6464,"")</f>
        <v>0</v>
      </c>
      <c r="C6484">
        <f>IFERROR(IF('SUIVI VENTES 403e'!$A6464&lt;&gt;"",ROUND($B6484/$A6484,2),""),"")</f>
        <v>0</v>
      </c>
      <c r="D6484">
        <f t="shared" si="162"/>
        <v>1</v>
      </c>
      <c r="E6484">
        <f>IFERROR(INDEX($G$2:$S$15,MATCH($H6484,$G$2:$G$15,0),MATCH($I6484,$G$2:$S$2,0)),"")</f>
        <v>0.94</v>
      </c>
      <c r="F6484">
        <f>IFERROR(IF('SUIVI VENTES 403e'!$A6464&lt;&gt;"",ROUND((($C6484/1.2)-$E6484),2),""),"")</f>
        <v>-0.94</v>
      </c>
      <c r="G6484">
        <f>IFERROR(IF('SUIVI VENTES 403e'!$A6464&lt;&gt;"",ROUND($F6484*$A6484,2),""),"")</f>
        <v>-0.94</v>
      </c>
      <c r="H6484">
        <f>IFERROR(IF('SUIVI VENTES 403e'!$A6464&lt;&gt;"",YEAR('SUIVI VENTES 403e'!$G6464),""),"")</f>
        <v>2021</v>
      </c>
      <c r="I6484">
        <f>IFERROR(IF('SUIVI VENTES 403e'!$A6464&lt;&gt;"",MONTH('SUIVI VENTES 403e'!$G6464),""),"")</f>
        <v>9</v>
      </c>
    </row>
    <row r="6485" spans="1:9" x14ac:dyDescent="0.25">
      <c r="A6485">
        <f>IFERROR('SUIVI VENTES 403e'!B6465*(INDEX(traitement!$A$8:$B$16,MATCH('SUIVI VENTES 403e'!$H6465,traitement!$A$8:$A$16,0),2)),"")</f>
        <v>3</v>
      </c>
      <c r="B6485">
        <f>IFERROR('SUIVI VENTES 403e'!F6465,"")</f>
        <v>0</v>
      </c>
      <c r="C6485">
        <f>IFERROR(IF('SUIVI VENTES 403e'!$A6465&lt;&gt;"",ROUND($B6485/$A6485,2),""),"")</f>
        <v>0</v>
      </c>
      <c r="D6485">
        <f t="shared" si="162"/>
        <v>3</v>
      </c>
      <c r="E6485">
        <f>IFERROR(INDEX($G$2:$S$15,MATCH($H6485,$G$2:$G$15,0),MATCH($I6485,$G$2:$S$2,0)),"")</f>
        <v>0.94</v>
      </c>
      <c r="F6485">
        <f>IFERROR(IF('SUIVI VENTES 403e'!$A6465&lt;&gt;"",ROUND((($C6485/1.2)-$E6485),2),""),"")</f>
        <v>-0.94</v>
      </c>
      <c r="G6485">
        <f>IFERROR(IF('SUIVI VENTES 403e'!$A6465&lt;&gt;"",ROUND($F6485*$A6485,2),""),"")</f>
        <v>-2.82</v>
      </c>
      <c r="H6485">
        <f>IFERROR(IF('SUIVI VENTES 403e'!$A6465&lt;&gt;"",YEAR('SUIVI VENTES 403e'!$G6465),""),"")</f>
        <v>2021</v>
      </c>
      <c r="I6485">
        <f>IFERROR(IF('SUIVI VENTES 403e'!$A6465&lt;&gt;"",MONTH('SUIVI VENTES 403e'!$G6465),""),"")</f>
        <v>9</v>
      </c>
    </row>
    <row r="6486" spans="1:9" x14ac:dyDescent="0.25">
      <c r="A6486">
        <f>IFERROR('SUIVI VENTES 403e'!B6466*(INDEX(traitement!$A$8:$B$16,MATCH('SUIVI VENTES 403e'!$H6466,traitement!$A$8:$A$16,0),2)),"")</f>
        <v>10</v>
      </c>
      <c r="B6486">
        <f>IFERROR('SUIVI VENTES 403e'!F6466,"")</f>
        <v>100</v>
      </c>
      <c r="C6486">
        <f>IFERROR(IF('SUIVI VENTES 403e'!$A6466&lt;&gt;"",ROUND($B6486/$A6486,2),""),"")</f>
        <v>10</v>
      </c>
      <c r="D6486" t="str">
        <f t="shared" si="162"/>
        <v/>
      </c>
      <c r="E6486">
        <f>IFERROR(INDEX($G$2:$S$15,MATCH($H6486,$G$2:$G$15,0),MATCH($I6486,$G$2:$S$2,0)),"")</f>
        <v>0.94</v>
      </c>
      <c r="F6486">
        <f>IFERROR(IF('SUIVI VENTES 403e'!$A6466&lt;&gt;"",ROUND((($C6486/1.2)-$E6486),2),""),"")</f>
        <v>7.39</v>
      </c>
      <c r="G6486">
        <f>IFERROR(IF('SUIVI VENTES 403e'!$A6466&lt;&gt;"",ROUND($F6486*$A6486,2),""),"")</f>
        <v>73.900000000000006</v>
      </c>
      <c r="H6486">
        <f>IFERROR(IF('SUIVI VENTES 403e'!$A6466&lt;&gt;"",YEAR('SUIVI VENTES 403e'!$G6466),""),"")</f>
        <v>2021</v>
      </c>
      <c r="I6486">
        <f>IFERROR(IF('SUIVI VENTES 403e'!$A6466&lt;&gt;"",MONTH('SUIVI VENTES 403e'!$G6466),""),"")</f>
        <v>9</v>
      </c>
    </row>
    <row r="6487" spans="1:9" x14ac:dyDescent="0.25">
      <c r="A6487">
        <f>IFERROR('SUIVI VENTES 403e'!B6467*(INDEX(traitement!$A$8:$B$16,MATCH('SUIVI VENTES 403e'!$H6467,traitement!$A$8:$A$16,0),2)),"")</f>
        <v>2</v>
      </c>
      <c r="B6487">
        <f>IFERROR('SUIVI VENTES 403e'!F6467,"")</f>
        <v>0</v>
      </c>
      <c r="C6487">
        <f>IFERROR(IF('SUIVI VENTES 403e'!$A6467&lt;&gt;"",ROUND($B6487/$A6487,2),""),"")</f>
        <v>0</v>
      </c>
      <c r="D6487">
        <f t="shared" ref="D6487:D6550" si="163">IF(B6487&lt;&gt;0,"",IF(A6487&lt;&gt;"",A6487,""))</f>
        <v>2</v>
      </c>
      <c r="E6487">
        <f>IFERROR(INDEX($G$2:$S$15,MATCH($H6487,$G$2:$G$15,0),MATCH($I6487,$G$2:$S$2,0)),"")</f>
        <v>0.94</v>
      </c>
      <c r="F6487">
        <f>IFERROR(IF('SUIVI VENTES 403e'!$A6467&lt;&gt;"",ROUND((($C6487/1.2)-$E6487),2),""),"")</f>
        <v>-0.94</v>
      </c>
      <c r="G6487">
        <f>IFERROR(IF('SUIVI VENTES 403e'!$A6467&lt;&gt;"",ROUND($F6487*$A6487,2),""),"")</f>
        <v>-1.88</v>
      </c>
      <c r="H6487">
        <f>IFERROR(IF('SUIVI VENTES 403e'!$A6467&lt;&gt;"",YEAR('SUIVI VENTES 403e'!$G6467),""),"")</f>
        <v>2021</v>
      </c>
      <c r="I6487">
        <f>IFERROR(IF('SUIVI VENTES 403e'!$A6467&lt;&gt;"",MONTH('SUIVI VENTES 403e'!$G6467),""),"")</f>
        <v>9</v>
      </c>
    </row>
    <row r="6488" spans="1:9" x14ac:dyDescent="0.25">
      <c r="A6488">
        <f>IFERROR('SUIVI VENTES 403e'!B6468*(INDEX(traitement!$A$8:$B$16,MATCH('SUIVI VENTES 403e'!$H6468,traitement!$A$8:$A$16,0),2)),"")</f>
        <v>1</v>
      </c>
      <c r="B6488">
        <f>IFERROR('SUIVI VENTES 403e'!F6468,"")</f>
        <v>11.67</v>
      </c>
      <c r="C6488">
        <f>IFERROR(IF('SUIVI VENTES 403e'!$A6468&lt;&gt;"",ROUND($B6488/$A6488,2),""),"")</f>
        <v>11.67</v>
      </c>
      <c r="D6488" t="str">
        <f t="shared" si="163"/>
        <v/>
      </c>
      <c r="E6488">
        <f>IFERROR(INDEX($G$2:$S$15,MATCH($H6488,$G$2:$G$15,0),MATCH($I6488,$G$2:$S$2,0)),"")</f>
        <v>0.94</v>
      </c>
      <c r="F6488">
        <f>IFERROR(IF('SUIVI VENTES 403e'!$A6468&lt;&gt;"",ROUND((($C6488/1.2)-$E6488),2),""),"")</f>
        <v>8.7899999999999991</v>
      </c>
      <c r="G6488">
        <f>IFERROR(IF('SUIVI VENTES 403e'!$A6468&lt;&gt;"",ROUND($F6488*$A6488,2),""),"")</f>
        <v>8.7899999999999991</v>
      </c>
      <c r="H6488">
        <f>IFERROR(IF('SUIVI VENTES 403e'!$A6468&lt;&gt;"",YEAR('SUIVI VENTES 403e'!$G6468),""),"")</f>
        <v>2021</v>
      </c>
      <c r="I6488">
        <f>IFERROR(IF('SUIVI VENTES 403e'!$A6468&lt;&gt;"",MONTH('SUIVI VENTES 403e'!$G6468),""),"")</f>
        <v>9</v>
      </c>
    </row>
    <row r="6489" spans="1:9" x14ac:dyDescent="0.25">
      <c r="A6489">
        <f>IFERROR('SUIVI VENTES 403e'!B6469*(INDEX(traitement!$A$8:$B$16,MATCH('SUIVI VENTES 403e'!$H6469,traitement!$A$8:$A$16,0),2)),"")</f>
        <v>12</v>
      </c>
      <c r="B6489">
        <f>IFERROR('SUIVI VENTES 403e'!F6469,"")</f>
        <v>120</v>
      </c>
      <c r="C6489">
        <f>IFERROR(IF('SUIVI VENTES 403e'!$A6469&lt;&gt;"",ROUND($B6489/$A6489,2),""),"")</f>
        <v>10</v>
      </c>
      <c r="D6489" t="str">
        <f t="shared" si="163"/>
        <v/>
      </c>
      <c r="E6489">
        <f>IFERROR(INDEX($G$2:$S$15,MATCH($H6489,$G$2:$G$15,0),MATCH($I6489,$G$2:$S$2,0)),"")</f>
        <v>0.94</v>
      </c>
      <c r="F6489">
        <f>IFERROR(IF('SUIVI VENTES 403e'!$A6469&lt;&gt;"",ROUND((($C6489/1.2)-$E6489),2),""),"")</f>
        <v>7.39</v>
      </c>
      <c r="G6489">
        <f>IFERROR(IF('SUIVI VENTES 403e'!$A6469&lt;&gt;"",ROUND($F6489*$A6489,2),""),"")</f>
        <v>88.68</v>
      </c>
      <c r="H6489">
        <f>IFERROR(IF('SUIVI VENTES 403e'!$A6469&lt;&gt;"",YEAR('SUIVI VENTES 403e'!$G6469),""),"")</f>
        <v>2021</v>
      </c>
      <c r="I6489">
        <f>IFERROR(IF('SUIVI VENTES 403e'!$A6469&lt;&gt;"",MONTH('SUIVI VENTES 403e'!$G6469),""),"")</f>
        <v>9</v>
      </c>
    </row>
    <row r="6490" spans="1:9" x14ac:dyDescent="0.25">
      <c r="A6490">
        <f>IFERROR('SUIVI VENTES 403e'!B6470*(INDEX(traitement!$A$8:$B$16,MATCH('SUIVI VENTES 403e'!$H6470,traitement!$A$8:$A$16,0),2)),"")</f>
        <v>2</v>
      </c>
      <c r="B6490">
        <f>IFERROR('SUIVI VENTES 403e'!F6470,"")</f>
        <v>0</v>
      </c>
      <c r="C6490">
        <f>IFERROR(IF('SUIVI VENTES 403e'!$A6470&lt;&gt;"",ROUND($B6490/$A6490,2),""),"")</f>
        <v>0</v>
      </c>
      <c r="D6490">
        <f t="shared" si="163"/>
        <v>2</v>
      </c>
      <c r="E6490">
        <f>IFERROR(INDEX($G$2:$S$15,MATCH($H6490,$G$2:$G$15,0),MATCH($I6490,$G$2:$S$2,0)),"")</f>
        <v>0.94</v>
      </c>
      <c r="F6490">
        <f>IFERROR(IF('SUIVI VENTES 403e'!$A6470&lt;&gt;"",ROUND((($C6490/1.2)-$E6490),2),""),"")</f>
        <v>-0.94</v>
      </c>
      <c r="G6490">
        <f>IFERROR(IF('SUIVI VENTES 403e'!$A6470&lt;&gt;"",ROUND($F6490*$A6490,2),""),"")</f>
        <v>-1.88</v>
      </c>
      <c r="H6490">
        <f>IFERROR(IF('SUIVI VENTES 403e'!$A6470&lt;&gt;"",YEAR('SUIVI VENTES 403e'!$G6470),""),"")</f>
        <v>2021</v>
      </c>
      <c r="I6490">
        <f>IFERROR(IF('SUIVI VENTES 403e'!$A6470&lt;&gt;"",MONTH('SUIVI VENTES 403e'!$G6470),""),"")</f>
        <v>9</v>
      </c>
    </row>
    <row r="6491" spans="1:9" x14ac:dyDescent="0.25">
      <c r="A6491">
        <f>IFERROR('SUIVI VENTES 403e'!B6471*(INDEX(traitement!$A$8:$B$16,MATCH('SUIVI VENTES 403e'!$H6471,traitement!$A$8:$A$16,0),2)),"")</f>
        <v>50</v>
      </c>
      <c r="B6491">
        <f>IFERROR('SUIVI VENTES 403e'!F6471,"")</f>
        <v>500</v>
      </c>
      <c r="C6491">
        <f>IFERROR(IF('SUIVI VENTES 403e'!$A6471&lt;&gt;"",ROUND($B6491/$A6491,2),""),"")</f>
        <v>10</v>
      </c>
      <c r="D6491" t="str">
        <f t="shared" si="163"/>
        <v/>
      </c>
      <c r="E6491">
        <f>IFERROR(INDEX($G$2:$S$15,MATCH($H6491,$G$2:$G$15,0),MATCH($I6491,$G$2:$S$2,0)),"")</f>
        <v>0.94</v>
      </c>
      <c r="F6491">
        <f>IFERROR(IF('SUIVI VENTES 403e'!$A6471&lt;&gt;"",ROUND((($C6491/1.2)-$E6491),2),""),"")</f>
        <v>7.39</v>
      </c>
      <c r="G6491">
        <f>IFERROR(IF('SUIVI VENTES 403e'!$A6471&lt;&gt;"",ROUND($F6491*$A6491,2),""),"")</f>
        <v>369.5</v>
      </c>
      <c r="H6491">
        <f>IFERROR(IF('SUIVI VENTES 403e'!$A6471&lt;&gt;"",YEAR('SUIVI VENTES 403e'!$G6471),""),"")</f>
        <v>2021</v>
      </c>
      <c r="I6491">
        <f>IFERROR(IF('SUIVI VENTES 403e'!$A6471&lt;&gt;"",MONTH('SUIVI VENTES 403e'!$G6471),""),"")</f>
        <v>9</v>
      </c>
    </row>
    <row r="6492" spans="1:9" x14ac:dyDescent="0.25">
      <c r="A6492">
        <f>IFERROR('SUIVI VENTES 403e'!B6472*(INDEX(traitement!$A$8:$B$16,MATCH('SUIVI VENTES 403e'!$H6472,traitement!$A$8:$A$16,0),2)),"")</f>
        <v>10</v>
      </c>
      <c r="B6492">
        <f>IFERROR('SUIVI VENTES 403e'!F6472,"")</f>
        <v>0</v>
      </c>
      <c r="C6492">
        <f>IFERROR(IF('SUIVI VENTES 403e'!$A6472&lt;&gt;"",ROUND($B6492/$A6492,2),""),"")</f>
        <v>0</v>
      </c>
      <c r="D6492">
        <f t="shared" si="163"/>
        <v>10</v>
      </c>
      <c r="E6492">
        <f>IFERROR(INDEX($G$2:$S$15,MATCH($H6492,$G$2:$G$15,0),MATCH($I6492,$G$2:$S$2,0)),"")</f>
        <v>0.94</v>
      </c>
      <c r="F6492">
        <f>IFERROR(IF('SUIVI VENTES 403e'!$A6472&lt;&gt;"",ROUND((($C6492/1.2)-$E6492),2),""),"")</f>
        <v>-0.94</v>
      </c>
      <c r="G6492">
        <f>IFERROR(IF('SUIVI VENTES 403e'!$A6472&lt;&gt;"",ROUND($F6492*$A6492,2),""),"")</f>
        <v>-9.4</v>
      </c>
      <c r="H6492">
        <f>IFERROR(IF('SUIVI VENTES 403e'!$A6472&lt;&gt;"",YEAR('SUIVI VENTES 403e'!$G6472),""),"")</f>
        <v>2021</v>
      </c>
      <c r="I6492">
        <f>IFERROR(IF('SUIVI VENTES 403e'!$A6472&lt;&gt;"",MONTH('SUIVI VENTES 403e'!$G6472),""),"")</f>
        <v>9</v>
      </c>
    </row>
    <row r="6493" spans="1:9" x14ac:dyDescent="0.25">
      <c r="A6493">
        <f>IFERROR('SUIVI VENTES 403e'!B6473*(INDEX(traitement!$A$8:$B$16,MATCH('SUIVI VENTES 403e'!$H6473,traitement!$A$8:$A$16,0),2)),"")</f>
        <v>5</v>
      </c>
      <c r="B6493">
        <f>IFERROR('SUIVI VENTES 403e'!F6473,"")</f>
        <v>50</v>
      </c>
      <c r="C6493">
        <f>IFERROR(IF('SUIVI VENTES 403e'!$A6473&lt;&gt;"",ROUND($B6493/$A6493,2),""),"")</f>
        <v>10</v>
      </c>
      <c r="D6493" t="str">
        <f t="shared" si="163"/>
        <v/>
      </c>
      <c r="E6493">
        <f>IFERROR(INDEX($G$2:$S$15,MATCH($H6493,$G$2:$G$15,0),MATCH($I6493,$G$2:$S$2,0)),"")</f>
        <v>0.94</v>
      </c>
      <c r="F6493">
        <f>IFERROR(IF('SUIVI VENTES 403e'!$A6473&lt;&gt;"",ROUND((($C6493/1.2)-$E6493),2),""),"")</f>
        <v>7.39</v>
      </c>
      <c r="G6493">
        <f>IFERROR(IF('SUIVI VENTES 403e'!$A6473&lt;&gt;"",ROUND($F6493*$A6493,2),""),"")</f>
        <v>36.950000000000003</v>
      </c>
      <c r="H6493">
        <f>IFERROR(IF('SUIVI VENTES 403e'!$A6473&lt;&gt;"",YEAR('SUIVI VENTES 403e'!$G6473),""),"")</f>
        <v>2021</v>
      </c>
      <c r="I6493">
        <f>IFERROR(IF('SUIVI VENTES 403e'!$A6473&lt;&gt;"",MONTH('SUIVI VENTES 403e'!$G6473),""),"")</f>
        <v>9</v>
      </c>
    </row>
    <row r="6494" spans="1:9" x14ac:dyDescent="0.25">
      <c r="A6494">
        <f>IFERROR('SUIVI VENTES 403e'!B6474*(INDEX(traitement!$A$8:$B$16,MATCH('SUIVI VENTES 403e'!$H6474,traitement!$A$8:$A$16,0),2)),"")</f>
        <v>1</v>
      </c>
      <c r="B6494">
        <f>IFERROR('SUIVI VENTES 403e'!F6474,"")</f>
        <v>0</v>
      </c>
      <c r="C6494">
        <f>IFERROR(IF('SUIVI VENTES 403e'!$A6474&lt;&gt;"",ROUND($B6494/$A6494,2),""),"")</f>
        <v>0</v>
      </c>
      <c r="D6494">
        <f t="shared" si="163"/>
        <v>1</v>
      </c>
      <c r="E6494">
        <f>IFERROR(INDEX($G$2:$S$15,MATCH($H6494,$G$2:$G$15,0),MATCH($I6494,$G$2:$S$2,0)),"")</f>
        <v>0.94</v>
      </c>
      <c r="F6494">
        <f>IFERROR(IF('SUIVI VENTES 403e'!$A6474&lt;&gt;"",ROUND((($C6494/1.2)-$E6494),2),""),"")</f>
        <v>-0.94</v>
      </c>
      <c r="G6494">
        <f>IFERROR(IF('SUIVI VENTES 403e'!$A6474&lt;&gt;"",ROUND($F6494*$A6494,2),""),"")</f>
        <v>-0.94</v>
      </c>
      <c r="H6494">
        <f>IFERROR(IF('SUIVI VENTES 403e'!$A6474&lt;&gt;"",YEAR('SUIVI VENTES 403e'!$G6474),""),"")</f>
        <v>2021</v>
      </c>
      <c r="I6494">
        <f>IFERROR(IF('SUIVI VENTES 403e'!$A6474&lt;&gt;"",MONTH('SUIVI VENTES 403e'!$G6474),""),"")</f>
        <v>9</v>
      </c>
    </row>
    <row r="6495" spans="1:9" x14ac:dyDescent="0.25">
      <c r="A6495">
        <f>IFERROR('SUIVI VENTES 403e'!B6475*(INDEX(traitement!$A$8:$B$16,MATCH('SUIVI VENTES 403e'!$H6475,traitement!$A$8:$A$16,0),2)),"")</f>
        <v>25</v>
      </c>
      <c r="B6495">
        <f>IFERROR('SUIVI VENTES 403e'!F6475,"")</f>
        <v>250</v>
      </c>
      <c r="C6495">
        <f>IFERROR(IF('SUIVI VENTES 403e'!$A6475&lt;&gt;"",ROUND($B6495/$A6495,2),""),"")</f>
        <v>10</v>
      </c>
      <c r="D6495" t="str">
        <f t="shared" si="163"/>
        <v/>
      </c>
      <c r="E6495">
        <f>IFERROR(INDEX($G$2:$S$15,MATCH($H6495,$G$2:$G$15,0),MATCH($I6495,$G$2:$S$2,0)),"")</f>
        <v>0.94</v>
      </c>
      <c r="F6495">
        <f>IFERROR(IF('SUIVI VENTES 403e'!$A6475&lt;&gt;"",ROUND((($C6495/1.2)-$E6495),2),""),"")</f>
        <v>7.39</v>
      </c>
      <c r="G6495">
        <f>IFERROR(IF('SUIVI VENTES 403e'!$A6475&lt;&gt;"",ROUND($F6495*$A6495,2),""),"")</f>
        <v>184.75</v>
      </c>
      <c r="H6495">
        <f>IFERROR(IF('SUIVI VENTES 403e'!$A6475&lt;&gt;"",YEAR('SUIVI VENTES 403e'!$G6475),""),"")</f>
        <v>2021</v>
      </c>
      <c r="I6495">
        <f>IFERROR(IF('SUIVI VENTES 403e'!$A6475&lt;&gt;"",MONTH('SUIVI VENTES 403e'!$G6475),""),"")</f>
        <v>9</v>
      </c>
    </row>
    <row r="6496" spans="1:9" x14ac:dyDescent="0.25">
      <c r="A6496">
        <f>IFERROR('SUIVI VENTES 403e'!B6476*(INDEX(traitement!$A$8:$B$16,MATCH('SUIVI VENTES 403e'!$H6476,traitement!$A$8:$A$16,0),2)),"")</f>
        <v>5</v>
      </c>
      <c r="B6496">
        <f>IFERROR('SUIVI VENTES 403e'!F6476,"")</f>
        <v>0</v>
      </c>
      <c r="C6496">
        <f>IFERROR(IF('SUIVI VENTES 403e'!$A6476&lt;&gt;"",ROUND($B6496/$A6496,2),""),"")</f>
        <v>0</v>
      </c>
      <c r="D6496">
        <f t="shared" si="163"/>
        <v>5</v>
      </c>
      <c r="E6496">
        <f>IFERROR(INDEX($G$2:$S$15,MATCH($H6496,$G$2:$G$15,0),MATCH($I6496,$G$2:$S$2,0)),"")</f>
        <v>0.94</v>
      </c>
      <c r="F6496">
        <f>IFERROR(IF('SUIVI VENTES 403e'!$A6476&lt;&gt;"",ROUND((($C6496/1.2)-$E6496),2),""),"")</f>
        <v>-0.94</v>
      </c>
      <c r="G6496">
        <f>IFERROR(IF('SUIVI VENTES 403e'!$A6476&lt;&gt;"",ROUND($F6496*$A6496,2),""),"")</f>
        <v>-4.7</v>
      </c>
      <c r="H6496">
        <f>IFERROR(IF('SUIVI VENTES 403e'!$A6476&lt;&gt;"",YEAR('SUIVI VENTES 403e'!$G6476),""),"")</f>
        <v>2021</v>
      </c>
      <c r="I6496">
        <f>IFERROR(IF('SUIVI VENTES 403e'!$A6476&lt;&gt;"",MONTH('SUIVI VENTES 403e'!$G6476),""),"")</f>
        <v>9</v>
      </c>
    </row>
    <row r="6497" spans="1:9" x14ac:dyDescent="0.25">
      <c r="A6497">
        <f>IFERROR('SUIVI VENTES 403e'!B6477*(INDEX(traitement!$A$8:$B$16,MATCH('SUIVI VENTES 403e'!$H6477,traitement!$A$8:$A$16,0),2)),"")</f>
        <v>15</v>
      </c>
      <c r="B6497">
        <f>IFERROR('SUIVI VENTES 403e'!F6477,"")</f>
        <v>150</v>
      </c>
      <c r="C6497">
        <f>IFERROR(IF('SUIVI VENTES 403e'!$A6477&lt;&gt;"",ROUND($B6497/$A6497,2),""),"")</f>
        <v>10</v>
      </c>
      <c r="D6497" t="str">
        <f t="shared" si="163"/>
        <v/>
      </c>
      <c r="E6497">
        <f>IFERROR(INDEX($G$2:$S$15,MATCH($H6497,$G$2:$G$15,0),MATCH($I6497,$G$2:$S$2,0)),"")</f>
        <v>0.94</v>
      </c>
      <c r="F6497">
        <f>IFERROR(IF('SUIVI VENTES 403e'!$A6477&lt;&gt;"",ROUND((($C6497/1.2)-$E6497),2),""),"")</f>
        <v>7.39</v>
      </c>
      <c r="G6497">
        <f>IFERROR(IF('SUIVI VENTES 403e'!$A6477&lt;&gt;"",ROUND($F6497*$A6497,2),""),"")</f>
        <v>110.85</v>
      </c>
      <c r="H6497">
        <f>IFERROR(IF('SUIVI VENTES 403e'!$A6477&lt;&gt;"",YEAR('SUIVI VENTES 403e'!$G6477),""),"")</f>
        <v>2021</v>
      </c>
      <c r="I6497">
        <f>IFERROR(IF('SUIVI VENTES 403e'!$A6477&lt;&gt;"",MONTH('SUIVI VENTES 403e'!$G6477),""),"")</f>
        <v>9</v>
      </c>
    </row>
    <row r="6498" spans="1:9" x14ac:dyDescent="0.25">
      <c r="A6498">
        <f>IFERROR('SUIVI VENTES 403e'!B6478*(INDEX(traitement!$A$8:$B$16,MATCH('SUIVI VENTES 403e'!$H6478,traitement!$A$8:$A$16,0),2)),"")</f>
        <v>3</v>
      </c>
      <c r="B6498">
        <f>IFERROR('SUIVI VENTES 403e'!F6478,"")</f>
        <v>0</v>
      </c>
      <c r="C6498">
        <f>IFERROR(IF('SUIVI VENTES 403e'!$A6478&lt;&gt;"",ROUND($B6498/$A6498,2),""),"")</f>
        <v>0</v>
      </c>
      <c r="D6498">
        <f t="shared" si="163"/>
        <v>3</v>
      </c>
      <c r="E6498">
        <f>IFERROR(INDEX($G$2:$S$15,MATCH($H6498,$G$2:$G$15,0),MATCH($I6498,$G$2:$S$2,0)),"")</f>
        <v>0.94</v>
      </c>
      <c r="F6498">
        <f>IFERROR(IF('SUIVI VENTES 403e'!$A6478&lt;&gt;"",ROUND((($C6498/1.2)-$E6498),2),""),"")</f>
        <v>-0.94</v>
      </c>
      <c r="G6498">
        <f>IFERROR(IF('SUIVI VENTES 403e'!$A6478&lt;&gt;"",ROUND($F6498*$A6498,2),""),"")</f>
        <v>-2.82</v>
      </c>
      <c r="H6498">
        <f>IFERROR(IF('SUIVI VENTES 403e'!$A6478&lt;&gt;"",YEAR('SUIVI VENTES 403e'!$G6478),""),"")</f>
        <v>2021</v>
      </c>
      <c r="I6498">
        <f>IFERROR(IF('SUIVI VENTES 403e'!$A6478&lt;&gt;"",MONTH('SUIVI VENTES 403e'!$G6478),""),"")</f>
        <v>9</v>
      </c>
    </row>
    <row r="6499" spans="1:9" x14ac:dyDescent="0.25">
      <c r="A6499">
        <f>IFERROR('SUIVI VENTES 403e'!B6479*(INDEX(traitement!$A$8:$B$16,MATCH('SUIVI VENTES 403e'!$H6479,traitement!$A$8:$A$16,0),2)),"")</f>
        <v>10</v>
      </c>
      <c r="B6499">
        <f>IFERROR('SUIVI VENTES 403e'!F6479,"")</f>
        <v>100</v>
      </c>
      <c r="C6499">
        <f>IFERROR(IF('SUIVI VENTES 403e'!$A6479&lt;&gt;"",ROUND($B6499/$A6499,2),""),"")</f>
        <v>10</v>
      </c>
      <c r="D6499" t="str">
        <f t="shared" si="163"/>
        <v/>
      </c>
      <c r="E6499">
        <f>IFERROR(INDEX($G$2:$S$15,MATCH($H6499,$G$2:$G$15,0),MATCH($I6499,$G$2:$S$2,0)),"")</f>
        <v>0.94</v>
      </c>
      <c r="F6499">
        <f>IFERROR(IF('SUIVI VENTES 403e'!$A6479&lt;&gt;"",ROUND((($C6499/1.2)-$E6499),2),""),"")</f>
        <v>7.39</v>
      </c>
      <c r="G6499">
        <f>IFERROR(IF('SUIVI VENTES 403e'!$A6479&lt;&gt;"",ROUND($F6499*$A6499,2),""),"")</f>
        <v>73.900000000000006</v>
      </c>
      <c r="H6499">
        <f>IFERROR(IF('SUIVI VENTES 403e'!$A6479&lt;&gt;"",YEAR('SUIVI VENTES 403e'!$G6479),""),"")</f>
        <v>2021</v>
      </c>
      <c r="I6499">
        <f>IFERROR(IF('SUIVI VENTES 403e'!$A6479&lt;&gt;"",MONTH('SUIVI VENTES 403e'!$G6479),""),"")</f>
        <v>9</v>
      </c>
    </row>
    <row r="6500" spans="1:9" x14ac:dyDescent="0.25">
      <c r="A6500">
        <f>IFERROR('SUIVI VENTES 403e'!B6480*(INDEX(traitement!$A$8:$B$16,MATCH('SUIVI VENTES 403e'!$H6480,traitement!$A$8:$A$16,0),2)),"")</f>
        <v>2</v>
      </c>
      <c r="B6500">
        <f>IFERROR('SUIVI VENTES 403e'!F6480,"")</f>
        <v>0</v>
      </c>
      <c r="C6500">
        <f>IFERROR(IF('SUIVI VENTES 403e'!$A6480&lt;&gt;"",ROUND($B6500/$A6500,2),""),"")</f>
        <v>0</v>
      </c>
      <c r="D6500">
        <f t="shared" si="163"/>
        <v>2</v>
      </c>
      <c r="E6500">
        <f>IFERROR(INDEX($G$2:$S$15,MATCH($H6500,$G$2:$G$15,0),MATCH($I6500,$G$2:$S$2,0)),"")</f>
        <v>0.94</v>
      </c>
      <c r="F6500">
        <f>IFERROR(IF('SUIVI VENTES 403e'!$A6480&lt;&gt;"",ROUND((($C6500/1.2)-$E6500),2),""),"")</f>
        <v>-0.94</v>
      </c>
      <c r="G6500">
        <f>IFERROR(IF('SUIVI VENTES 403e'!$A6480&lt;&gt;"",ROUND($F6500*$A6500,2),""),"")</f>
        <v>-1.88</v>
      </c>
      <c r="H6500">
        <f>IFERROR(IF('SUIVI VENTES 403e'!$A6480&lt;&gt;"",YEAR('SUIVI VENTES 403e'!$G6480),""),"")</f>
        <v>2021</v>
      </c>
      <c r="I6500">
        <f>IFERROR(IF('SUIVI VENTES 403e'!$A6480&lt;&gt;"",MONTH('SUIVI VENTES 403e'!$G6480),""),"")</f>
        <v>9</v>
      </c>
    </row>
    <row r="6501" spans="1:9" x14ac:dyDescent="0.25">
      <c r="A6501">
        <f>IFERROR('SUIVI VENTES 403e'!B6481*(INDEX(traitement!$A$8:$B$16,MATCH('SUIVI VENTES 403e'!$H6481,traitement!$A$8:$A$16,0),2)),"")</f>
        <v>10</v>
      </c>
      <c r="B6501">
        <f>IFERROR('SUIVI VENTES 403e'!F6481,"")</f>
        <v>100</v>
      </c>
      <c r="C6501">
        <f>IFERROR(IF('SUIVI VENTES 403e'!$A6481&lt;&gt;"",ROUND($B6501/$A6501,2),""),"")</f>
        <v>10</v>
      </c>
      <c r="D6501" t="str">
        <f t="shared" si="163"/>
        <v/>
      </c>
      <c r="E6501">
        <f>IFERROR(INDEX($G$2:$S$15,MATCH($H6501,$G$2:$G$15,0),MATCH($I6501,$G$2:$S$2,0)),"")</f>
        <v>0.94</v>
      </c>
      <c r="F6501">
        <f>IFERROR(IF('SUIVI VENTES 403e'!$A6481&lt;&gt;"",ROUND((($C6501/1.2)-$E6501),2),""),"")</f>
        <v>7.39</v>
      </c>
      <c r="G6501">
        <f>IFERROR(IF('SUIVI VENTES 403e'!$A6481&lt;&gt;"",ROUND($F6501*$A6501,2),""),"")</f>
        <v>73.900000000000006</v>
      </c>
      <c r="H6501">
        <f>IFERROR(IF('SUIVI VENTES 403e'!$A6481&lt;&gt;"",YEAR('SUIVI VENTES 403e'!$G6481),""),"")</f>
        <v>2021</v>
      </c>
      <c r="I6501">
        <f>IFERROR(IF('SUIVI VENTES 403e'!$A6481&lt;&gt;"",MONTH('SUIVI VENTES 403e'!$G6481),""),"")</f>
        <v>9</v>
      </c>
    </row>
    <row r="6502" spans="1:9" x14ac:dyDescent="0.25">
      <c r="A6502">
        <f>IFERROR('SUIVI VENTES 403e'!B6482*(INDEX(traitement!$A$8:$B$16,MATCH('SUIVI VENTES 403e'!$H6482,traitement!$A$8:$A$16,0),2)),"")</f>
        <v>10</v>
      </c>
      <c r="B6502">
        <f>IFERROR('SUIVI VENTES 403e'!F6482,"")</f>
        <v>100</v>
      </c>
      <c r="C6502">
        <f>IFERROR(IF('SUIVI VENTES 403e'!$A6482&lt;&gt;"",ROUND($B6502/$A6502,2),""),"")</f>
        <v>10</v>
      </c>
      <c r="D6502" t="str">
        <f t="shared" si="163"/>
        <v/>
      </c>
      <c r="E6502">
        <f>IFERROR(INDEX($G$2:$S$15,MATCH($H6502,$G$2:$G$15,0),MATCH($I6502,$G$2:$S$2,0)),"")</f>
        <v>0.94</v>
      </c>
      <c r="F6502">
        <f>IFERROR(IF('SUIVI VENTES 403e'!$A6482&lt;&gt;"",ROUND((($C6502/1.2)-$E6502),2),""),"")</f>
        <v>7.39</v>
      </c>
      <c r="G6502">
        <f>IFERROR(IF('SUIVI VENTES 403e'!$A6482&lt;&gt;"",ROUND($F6502*$A6502,2),""),"")</f>
        <v>73.900000000000006</v>
      </c>
      <c r="H6502">
        <f>IFERROR(IF('SUIVI VENTES 403e'!$A6482&lt;&gt;"",YEAR('SUIVI VENTES 403e'!$G6482),""),"")</f>
        <v>2021</v>
      </c>
      <c r="I6502">
        <f>IFERROR(IF('SUIVI VENTES 403e'!$A6482&lt;&gt;"",MONTH('SUIVI VENTES 403e'!$G6482),""),"")</f>
        <v>9</v>
      </c>
    </row>
    <row r="6503" spans="1:9" x14ac:dyDescent="0.25">
      <c r="A6503">
        <f>IFERROR('SUIVI VENTES 403e'!B6483*(INDEX(traitement!$A$8:$B$16,MATCH('SUIVI VENTES 403e'!$H6483,traitement!$A$8:$A$16,0),2)),"")</f>
        <v>2</v>
      </c>
      <c r="B6503">
        <f>IFERROR('SUIVI VENTES 403e'!F6483,"")</f>
        <v>0</v>
      </c>
      <c r="C6503">
        <f>IFERROR(IF('SUIVI VENTES 403e'!$A6483&lt;&gt;"",ROUND($B6503/$A6503,2),""),"")</f>
        <v>0</v>
      </c>
      <c r="D6503">
        <f t="shared" si="163"/>
        <v>2</v>
      </c>
      <c r="E6503">
        <f>IFERROR(INDEX($G$2:$S$15,MATCH($H6503,$G$2:$G$15,0),MATCH($I6503,$G$2:$S$2,0)),"")</f>
        <v>0.94</v>
      </c>
      <c r="F6503">
        <f>IFERROR(IF('SUIVI VENTES 403e'!$A6483&lt;&gt;"",ROUND((($C6503/1.2)-$E6503),2),""),"")</f>
        <v>-0.94</v>
      </c>
      <c r="G6503">
        <f>IFERROR(IF('SUIVI VENTES 403e'!$A6483&lt;&gt;"",ROUND($F6503*$A6503,2),""),"")</f>
        <v>-1.88</v>
      </c>
      <c r="H6503">
        <f>IFERROR(IF('SUIVI VENTES 403e'!$A6483&lt;&gt;"",YEAR('SUIVI VENTES 403e'!$G6483),""),"")</f>
        <v>2021</v>
      </c>
      <c r="I6503">
        <f>IFERROR(IF('SUIVI VENTES 403e'!$A6483&lt;&gt;"",MONTH('SUIVI VENTES 403e'!$G6483),""),"")</f>
        <v>9</v>
      </c>
    </row>
    <row r="6504" spans="1:9" x14ac:dyDescent="0.25">
      <c r="A6504">
        <f>IFERROR('SUIVI VENTES 403e'!B6484*(INDEX(traitement!$A$8:$B$16,MATCH('SUIVI VENTES 403e'!$H6484,traitement!$A$8:$A$16,0),2)),"")</f>
        <v>10</v>
      </c>
      <c r="B6504">
        <f>IFERROR('SUIVI VENTES 403e'!F6484,"")</f>
        <v>100</v>
      </c>
      <c r="C6504">
        <f>IFERROR(IF('SUIVI VENTES 403e'!$A6484&lt;&gt;"",ROUND($B6504/$A6504,2),""),"")</f>
        <v>10</v>
      </c>
      <c r="D6504" t="str">
        <f t="shared" si="163"/>
        <v/>
      </c>
      <c r="E6504">
        <f>IFERROR(INDEX($G$2:$S$15,MATCH($H6504,$G$2:$G$15,0),MATCH($I6504,$G$2:$S$2,0)),"")</f>
        <v>0.94</v>
      </c>
      <c r="F6504">
        <f>IFERROR(IF('SUIVI VENTES 403e'!$A6484&lt;&gt;"",ROUND((($C6504/1.2)-$E6504),2),""),"")</f>
        <v>7.39</v>
      </c>
      <c r="G6504">
        <f>IFERROR(IF('SUIVI VENTES 403e'!$A6484&lt;&gt;"",ROUND($F6504*$A6504,2),""),"")</f>
        <v>73.900000000000006</v>
      </c>
      <c r="H6504">
        <f>IFERROR(IF('SUIVI VENTES 403e'!$A6484&lt;&gt;"",YEAR('SUIVI VENTES 403e'!$G6484),""),"")</f>
        <v>2021</v>
      </c>
      <c r="I6504">
        <f>IFERROR(IF('SUIVI VENTES 403e'!$A6484&lt;&gt;"",MONTH('SUIVI VENTES 403e'!$G6484),""),"")</f>
        <v>9</v>
      </c>
    </row>
    <row r="6505" spans="1:9" x14ac:dyDescent="0.25">
      <c r="A6505">
        <f>IFERROR('SUIVI VENTES 403e'!B6485*(INDEX(traitement!$A$8:$B$16,MATCH('SUIVI VENTES 403e'!$H6485,traitement!$A$8:$A$16,0),2)),"")</f>
        <v>2</v>
      </c>
      <c r="B6505">
        <f>IFERROR('SUIVI VENTES 403e'!F6485,"")</f>
        <v>0</v>
      </c>
      <c r="C6505">
        <f>IFERROR(IF('SUIVI VENTES 403e'!$A6485&lt;&gt;"",ROUND($B6505/$A6505,2),""),"")</f>
        <v>0</v>
      </c>
      <c r="D6505">
        <f t="shared" si="163"/>
        <v>2</v>
      </c>
      <c r="E6505">
        <f>IFERROR(INDEX($G$2:$S$15,MATCH($H6505,$G$2:$G$15,0),MATCH($I6505,$G$2:$S$2,0)),"")</f>
        <v>0.94</v>
      </c>
      <c r="F6505">
        <f>IFERROR(IF('SUIVI VENTES 403e'!$A6485&lt;&gt;"",ROUND((($C6505/1.2)-$E6505),2),""),"")</f>
        <v>-0.94</v>
      </c>
      <c r="G6505">
        <f>IFERROR(IF('SUIVI VENTES 403e'!$A6485&lt;&gt;"",ROUND($F6505*$A6505,2),""),"")</f>
        <v>-1.88</v>
      </c>
      <c r="H6505">
        <f>IFERROR(IF('SUIVI VENTES 403e'!$A6485&lt;&gt;"",YEAR('SUIVI VENTES 403e'!$G6485),""),"")</f>
        <v>2021</v>
      </c>
      <c r="I6505">
        <f>IFERROR(IF('SUIVI VENTES 403e'!$A6485&lt;&gt;"",MONTH('SUIVI VENTES 403e'!$G6485),""),"")</f>
        <v>9</v>
      </c>
    </row>
    <row r="6506" spans="1:9" x14ac:dyDescent="0.25">
      <c r="A6506">
        <f>IFERROR('SUIVI VENTES 403e'!B6486*(INDEX(traitement!$A$8:$B$16,MATCH('SUIVI VENTES 403e'!$H6486,traitement!$A$8:$A$16,0),2)),"")</f>
        <v>-15</v>
      </c>
      <c r="B6506">
        <f>IFERROR('SUIVI VENTES 403e'!F6486,"")</f>
        <v>-150</v>
      </c>
      <c r="C6506">
        <f>IFERROR(IF('SUIVI VENTES 403e'!$A6486&lt;&gt;"",ROUND($B6506/$A6506,2),""),"")</f>
        <v>10</v>
      </c>
      <c r="D6506" t="str">
        <f t="shared" si="163"/>
        <v/>
      </c>
      <c r="E6506">
        <f>IFERROR(INDEX($G$2:$S$15,MATCH($H6506,$G$2:$G$15,0),MATCH($I6506,$G$2:$S$2,0)),"")</f>
        <v>0.94</v>
      </c>
      <c r="F6506">
        <f>IFERROR(IF('SUIVI VENTES 403e'!$A6486&lt;&gt;"",ROUND((($C6506/1.2)-$E6506),2),""),"")</f>
        <v>7.39</v>
      </c>
      <c r="G6506">
        <f>IFERROR(IF('SUIVI VENTES 403e'!$A6486&lt;&gt;"",ROUND($F6506*$A6506,2),""),"")</f>
        <v>-110.85</v>
      </c>
      <c r="H6506">
        <f>IFERROR(IF('SUIVI VENTES 403e'!$A6486&lt;&gt;"",YEAR('SUIVI VENTES 403e'!$G6486),""),"")</f>
        <v>2021</v>
      </c>
      <c r="I6506">
        <f>IFERROR(IF('SUIVI VENTES 403e'!$A6486&lt;&gt;"",MONTH('SUIVI VENTES 403e'!$G6486),""),"")</f>
        <v>9</v>
      </c>
    </row>
    <row r="6507" spans="1:9" x14ac:dyDescent="0.25">
      <c r="A6507">
        <f>IFERROR('SUIVI VENTES 403e'!B6487*(INDEX(traitement!$A$8:$B$16,MATCH('SUIVI VENTES 403e'!$H6487,traitement!$A$8:$A$16,0),2)),"")</f>
        <v>-3</v>
      </c>
      <c r="B6507">
        <f>IFERROR('SUIVI VENTES 403e'!F6487,"")</f>
        <v>0</v>
      </c>
      <c r="C6507">
        <f>IFERROR(IF('SUIVI VENTES 403e'!$A6487&lt;&gt;"",ROUND($B6507/$A6507,2),""),"")</f>
        <v>0</v>
      </c>
      <c r="D6507">
        <f t="shared" si="163"/>
        <v>-3</v>
      </c>
      <c r="E6507">
        <f>IFERROR(INDEX($G$2:$S$15,MATCH($H6507,$G$2:$G$15,0),MATCH($I6507,$G$2:$S$2,0)),"")</f>
        <v>0.94</v>
      </c>
      <c r="F6507">
        <f>IFERROR(IF('SUIVI VENTES 403e'!$A6487&lt;&gt;"",ROUND((($C6507/1.2)-$E6507),2),""),"")</f>
        <v>-0.94</v>
      </c>
      <c r="G6507">
        <f>IFERROR(IF('SUIVI VENTES 403e'!$A6487&lt;&gt;"",ROUND($F6507*$A6507,2),""),"")</f>
        <v>2.82</v>
      </c>
      <c r="H6507">
        <f>IFERROR(IF('SUIVI VENTES 403e'!$A6487&lt;&gt;"",YEAR('SUIVI VENTES 403e'!$G6487),""),"")</f>
        <v>2021</v>
      </c>
      <c r="I6507">
        <f>IFERROR(IF('SUIVI VENTES 403e'!$A6487&lt;&gt;"",MONTH('SUIVI VENTES 403e'!$G6487),""),"")</f>
        <v>9</v>
      </c>
    </row>
    <row r="6508" spans="1:9" x14ac:dyDescent="0.25">
      <c r="A6508">
        <f>IFERROR('SUIVI VENTES 403e'!B6488*(INDEX(traitement!$A$8:$B$16,MATCH('SUIVI VENTES 403e'!$H6488,traitement!$A$8:$A$16,0),2)),"")</f>
        <v>15</v>
      </c>
      <c r="B6508">
        <f>IFERROR('SUIVI VENTES 403e'!F6488,"")</f>
        <v>150</v>
      </c>
      <c r="C6508">
        <f>IFERROR(IF('SUIVI VENTES 403e'!$A6488&lt;&gt;"",ROUND($B6508/$A6508,2),""),"")</f>
        <v>10</v>
      </c>
      <c r="D6508" t="str">
        <f t="shared" si="163"/>
        <v/>
      </c>
      <c r="E6508">
        <f>IFERROR(INDEX($G$2:$S$15,MATCH($H6508,$G$2:$G$15,0),MATCH($I6508,$G$2:$S$2,0)),"")</f>
        <v>0.94</v>
      </c>
      <c r="F6508">
        <f>IFERROR(IF('SUIVI VENTES 403e'!$A6488&lt;&gt;"",ROUND((($C6508/1.2)-$E6508),2),""),"")</f>
        <v>7.39</v>
      </c>
      <c r="G6508">
        <f>IFERROR(IF('SUIVI VENTES 403e'!$A6488&lt;&gt;"",ROUND($F6508*$A6508,2),""),"")</f>
        <v>110.85</v>
      </c>
      <c r="H6508">
        <f>IFERROR(IF('SUIVI VENTES 403e'!$A6488&lt;&gt;"",YEAR('SUIVI VENTES 403e'!$G6488),""),"")</f>
        <v>2021</v>
      </c>
      <c r="I6508">
        <f>IFERROR(IF('SUIVI VENTES 403e'!$A6488&lt;&gt;"",MONTH('SUIVI VENTES 403e'!$G6488),""),"")</f>
        <v>9</v>
      </c>
    </row>
    <row r="6509" spans="1:9" x14ac:dyDescent="0.25">
      <c r="A6509">
        <f>IFERROR('SUIVI VENTES 403e'!B6489*(INDEX(traitement!$A$8:$B$16,MATCH('SUIVI VENTES 403e'!$H6489,traitement!$A$8:$A$16,0),2)),"")</f>
        <v>3</v>
      </c>
      <c r="B6509">
        <f>IFERROR('SUIVI VENTES 403e'!F6489,"")</f>
        <v>0</v>
      </c>
      <c r="C6509">
        <f>IFERROR(IF('SUIVI VENTES 403e'!$A6489&lt;&gt;"",ROUND($B6509/$A6509,2),""),"")</f>
        <v>0</v>
      </c>
      <c r="D6509">
        <f t="shared" si="163"/>
        <v>3</v>
      </c>
      <c r="E6509">
        <f>IFERROR(INDEX($G$2:$S$15,MATCH($H6509,$G$2:$G$15,0),MATCH($I6509,$G$2:$S$2,0)),"")</f>
        <v>0.94</v>
      </c>
      <c r="F6509">
        <f>IFERROR(IF('SUIVI VENTES 403e'!$A6489&lt;&gt;"",ROUND((($C6509/1.2)-$E6509),2),""),"")</f>
        <v>-0.94</v>
      </c>
      <c r="G6509">
        <f>IFERROR(IF('SUIVI VENTES 403e'!$A6489&lt;&gt;"",ROUND($F6509*$A6509,2),""),"")</f>
        <v>-2.82</v>
      </c>
      <c r="H6509">
        <f>IFERROR(IF('SUIVI VENTES 403e'!$A6489&lt;&gt;"",YEAR('SUIVI VENTES 403e'!$G6489),""),"")</f>
        <v>2021</v>
      </c>
      <c r="I6509">
        <f>IFERROR(IF('SUIVI VENTES 403e'!$A6489&lt;&gt;"",MONTH('SUIVI VENTES 403e'!$G6489),""),"")</f>
        <v>9</v>
      </c>
    </row>
    <row r="6510" spans="1:9" x14ac:dyDescent="0.25">
      <c r="A6510">
        <f>IFERROR('SUIVI VENTES 403e'!B6490*(INDEX(traitement!$A$8:$B$16,MATCH('SUIVI VENTES 403e'!$H6490,traitement!$A$8:$A$16,0),2)),"")</f>
        <v>10</v>
      </c>
      <c r="B6510">
        <f>IFERROR('SUIVI VENTES 403e'!F6490,"")</f>
        <v>116.67</v>
      </c>
      <c r="C6510">
        <f>IFERROR(IF('SUIVI VENTES 403e'!$A6490&lt;&gt;"",ROUND($B6510/$A6510,2),""),"")</f>
        <v>11.67</v>
      </c>
      <c r="D6510" t="str">
        <f t="shared" si="163"/>
        <v/>
      </c>
      <c r="E6510">
        <f>IFERROR(INDEX($G$2:$S$15,MATCH($H6510,$G$2:$G$15,0),MATCH($I6510,$G$2:$S$2,0)),"")</f>
        <v>0.94</v>
      </c>
      <c r="F6510">
        <f>IFERROR(IF('SUIVI VENTES 403e'!$A6490&lt;&gt;"",ROUND((($C6510/1.2)-$E6510),2),""),"")</f>
        <v>8.7899999999999991</v>
      </c>
      <c r="G6510">
        <f>IFERROR(IF('SUIVI VENTES 403e'!$A6490&lt;&gt;"",ROUND($F6510*$A6510,2),""),"")</f>
        <v>87.9</v>
      </c>
      <c r="H6510">
        <f>IFERROR(IF('SUIVI VENTES 403e'!$A6490&lt;&gt;"",YEAR('SUIVI VENTES 403e'!$G6490),""),"")</f>
        <v>2021</v>
      </c>
      <c r="I6510">
        <f>IFERROR(IF('SUIVI VENTES 403e'!$A6490&lt;&gt;"",MONTH('SUIVI VENTES 403e'!$G6490),""),"")</f>
        <v>9</v>
      </c>
    </row>
    <row r="6511" spans="1:9" x14ac:dyDescent="0.25">
      <c r="A6511">
        <f>IFERROR('SUIVI VENTES 403e'!B6491*(INDEX(traitement!$A$8:$B$16,MATCH('SUIVI VENTES 403e'!$H6491,traitement!$A$8:$A$16,0),2)),"")</f>
        <v>2</v>
      </c>
      <c r="B6511">
        <f>IFERROR('SUIVI VENTES 403e'!F6491,"")</f>
        <v>0</v>
      </c>
      <c r="C6511">
        <f>IFERROR(IF('SUIVI VENTES 403e'!$A6491&lt;&gt;"",ROUND($B6511/$A6511,2),""),"")</f>
        <v>0</v>
      </c>
      <c r="D6511">
        <f t="shared" si="163"/>
        <v>2</v>
      </c>
      <c r="E6511">
        <f>IFERROR(INDEX($G$2:$S$15,MATCH($H6511,$G$2:$G$15,0),MATCH($I6511,$G$2:$S$2,0)),"")</f>
        <v>0.94</v>
      </c>
      <c r="F6511">
        <f>IFERROR(IF('SUIVI VENTES 403e'!$A6491&lt;&gt;"",ROUND((($C6511/1.2)-$E6511),2),""),"")</f>
        <v>-0.94</v>
      </c>
      <c r="G6511">
        <f>IFERROR(IF('SUIVI VENTES 403e'!$A6491&lt;&gt;"",ROUND($F6511*$A6511,2),""),"")</f>
        <v>-1.88</v>
      </c>
      <c r="H6511">
        <f>IFERROR(IF('SUIVI VENTES 403e'!$A6491&lt;&gt;"",YEAR('SUIVI VENTES 403e'!$G6491),""),"")</f>
        <v>2021</v>
      </c>
      <c r="I6511">
        <f>IFERROR(IF('SUIVI VENTES 403e'!$A6491&lt;&gt;"",MONTH('SUIVI VENTES 403e'!$G6491),""),"")</f>
        <v>9</v>
      </c>
    </row>
    <row r="6512" spans="1:9" x14ac:dyDescent="0.25">
      <c r="A6512">
        <f>IFERROR('SUIVI VENTES 403e'!B6492*(INDEX(traitement!$A$8:$B$16,MATCH('SUIVI VENTES 403e'!$H6492,traitement!$A$8:$A$16,0),2)),"")</f>
        <v>10</v>
      </c>
      <c r="B6512">
        <f>IFERROR('SUIVI VENTES 403e'!F6492,"")</f>
        <v>100</v>
      </c>
      <c r="C6512">
        <f>IFERROR(IF('SUIVI VENTES 403e'!$A6492&lt;&gt;"",ROUND($B6512/$A6512,2),""),"")</f>
        <v>10</v>
      </c>
      <c r="D6512" t="str">
        <f t="shared" si="163"/>
        <v/>
      </c>
      <c r="E6512">
        <f>IFERROR(INDEX($G$2:$S$15,MATCH($H6512,$G$2:$G$15,0),MATCH($I6512,$G$2:$S$2,0)),"")</f>
        <v>0.94</v>
      </c>
      <c r="F6512">
        <f>IFERROR(IF('SUIVI VENTES 403e'!$A6492&lt;&gt;"",ROUND((($C6512/1.2)-$E6512),2),""),"")</f>
        <v>7.39</v>
      </c>
      <c r="G6512">
        <f>IFERROR(IF('SUIVI VENTES 403e'!$A6492&lt;&gt;"",ROUND($F6512*$A6512,2),""),"")</f>
        <v>73.900000000000006</v>
      </c>
      <c r="H6512">
        <f>IFERROR(IF('SUIVI VENTES 403e'!$A6492&lt;&gt;"",YEAR('SUIVI VENTES 403e'!$G6492),""),"")</f>
        <v>2021</v>
      </c>
      <c r="I6512">
        <f>IFERROR(IF('SUIVI VENTES 403e'!$A6492&lt;&gt;"",MONTH('SUIVI VENTES 403e'!$G6492),""),"")</f>
        <v>9</v>
      </c>
    </row>
    <row r="6513" spans="1:9" x14ac:dyDescent="0.25">
      <c r="A6513">
        <f>IFERROR('SUIVI VENTES 403e'!B6493*(INDEX(traitement!$A$8:$B$16,MATCH('SUIVI VENTES 403e'!$H6493,traitement!$A$8:$A$16,0),2)),"")</f>
        <v>2</v>
      </c>
      <c r="B6513">
        <f>IFERROR('SUIVI VENTES 403e'!F6493,"")</f>
        <v>0</v>
      </c>
      <c r="C6513">
        <f>IFERROR(IF('SUIVI VENTES 403e'!$A6493&lt;&gt;"",ROUND($B6513/$A6513,2),""),"")</f>
        <v>0</v>
      </c>
      <c r="D6513">
        <f t="shared" si="163"/>
        <v>2</v>
      </c>
      <c r="E6513">
        <f>IFERROR(INDEX($G$2:$S$15,MATCH($H6513,$G$2:$G$15,0),MATCH($I6513,$G$2:$S$2,0)),"")</f>
        <v>0.94</v>
      </c>
      <c r="F6513">
        <f>IFERROR(IF('SUIVI VENTES 403e'!$A6493&lt;&gt;"",ROUND((($C6513/1.2)-$E6513),2),""),"")</f>
        <v>-0.94</v>
      </c>
      <c r="G6513">
        <f>IFERROR(IF('SUIVI VENTES 403e'!$A6493&lt;&gt;"",ROUND($F6513*$A6513,2),""),"")</f>
        <v>-1.88</v>
      </c>
      <c r="H6513">
        <f>IFERROR(IF('SUIVI VENTES 403e'!$A6493&lt;&gt;"",YEAR('SUIVI VENTES 403e'!$G6493),""),"")</f>
        <v>2021</v>
      </c>
      <c r="I6513">
        <f>IFERROR(IF('SUIVI VENTES 403e'!$A6493&lt;&gt;"",MONTH('SUIVI VENTES 403e'!$G6493),""),"")</f>
        <v>9</v>
      </c>
    </row>
    <row r="6514" spans="1:9" x14ac:dyDescent="0.25">
      <c r="A6514">
        <f>IFERROR('SUIVI VENTES 403e'!B6494*(INDEX(traitement!$A$8:$B$16,MATCH('SUIVI VENTES 403e'!$H6494,traitement!$A$8:$A$16,0),2)),"")</f>
        <v>4</v>
      </c>
      <c r="B6514">
        <f>IFERROR('SUIVI VENTES 403e'!F6494,"")</f>
        <v>40</v>
      </c>
      <c r="C6514">
        <f>IFERROR(IF('SUIVI VENTES 403e'!$A6494&lt;&gt;"",ROUND($B6514/$A6514,2),""),"")</f>
        <v>10</v>
      </c>
      <c r="D6514" t="str">
        <f t="shared" si="163"/>
        <v/>
      </c>
      <c r="E6514">
        <f>IFERROR(INDEX($G$2:$S$15,MATCH($H6514,$G$2:$G$15,0),MATCH($I6514,$G$2:$S$2,0)),"")</f>
        <v>0.94</v>
      </c>
      <c r="F6514">
        <f>IFERROR(IF('SUIVI VENTES 403e'!$A6494&lt;&gt;"",ROUND((($C6514/1.2)-$E6514),2),""),"")</f>
        <v>7.39</v>
      </c>
      <c r="G6514">
        <f>IFERROR(IF('SUIVI VENTES 403e'!$A6494&lt;&gt;"",ROUND($F6514*$A6514,2),""),"")</f>
        <v>29.56</v>
      </c>
      <c r="H6514">
        <f>IFERROR(IF('SUIVI VENTES 403e'!$A6494&lt;&gt;"",YEAR('SUIVI VENTES 403e'!$G6494),""),"")</f>
        <v>2021</v>
      </c>
      <c r="I6514">
        <f>IFERROR(IF('SUIVI VENTES 403e'!$A6494&lt;&gt;"",MONTH('SUIVI VENTES 403e'!$G6494),""),"")</f>
        <v>9</v>
      </c>
    </row>
    <row r="6515" spans="1:9" x14ac:dyDescent="0.25">
      <c r="A6515">
        <f>IFERROR('SUIVI VENTES 403e'!B6495*(INDEX(traitement!$A$8:$B$16,MATCH('SUIVI VENTES 403e'!$H6495,traitement!$A$8:$A$16,0),2)),"")</f>
        <v>20</v>
      </c>
      <c r="B6515">
        <f>IFERROR('SUIVI VENTES 403e'!F6495,"")</f>
        <v>200</v>
      </c>
      <c r="C6515">
        <f>IFERROR(IF('SUIVI VENTES 403e'!$A6495&lt;&gt;"",ROUND($B6515/$A6515,2),""),"")</f>
        <v>10</v>
      </c>
      <c r="D6515" t="str">
        <f t="shared" si="163"/>
        <v/>
      </c>
      <c r="E6515">
        <f>IFERROR(INDEX($G$2:$S$15,MATCH($H6515,$G$2:$G$15,0),MATCH($I6515,$G$2:$S$2,0)),"")</f>
        <v>0.94</v>
      </c>
      <c r="F6515">
        <f>IFERROR(IF('SUIVI VENTES 403e'!$A6495&lt;&gt;"",ROUND((($C6515/1.2)-$E6515),2),""),"")</f>
        <v>7.39</v>
      </c>
      <c r="G6515">
        <f>IFERROR(IF('SUIVI VENTES 403e'!$A6495&lt;&gt;"",ROUND($F6515*$A6515,2),""),"")</f>
        <v>147.80000000000001</v>
      </c>
      <c r="H6515">
        <f>IFERROR(IF('SUIVI VENTES 403e'!$A6495&lt;&gt;"",YEAR('SUIVI VENTES 403e'!$G6495),""),"")</f>
        <v>2021</v>
      </c>
      <c r="I6515">
        <f>IFERROR(IF('SUIVI VENTES 403e'!$A6495&lt;&gt;"",MONTH('SUIVI VENTES 403e'!$G6495),""),"")</f>
        <v>9</v>
      </c>
    </row>
    <row r="6516" spans="1:9" x14ac:dyDescent="0.25">
      <c r="A6516">
        <f>IFERROR('SUIVI VENTES 403e'!B6496*(INDEX(traitement!$A$8:$B$16,MATCH('SUIVI VENTES 403e'!$H6496,traitement!$A$8:$A$16,0),2)),"")</f>
        <v>4</v>
      </c>
      <c r="B6516">
        <f>IFERROR('SUIVI VENTES 403e'!F6496,"")</f>
        <v>0</v>
      </c>
      <c r="C6516">
        <f>IFERROR(IF('SUIVI VENTES 403e'!$A6496&lt;&gt;"",ROUND($B6516/$A6516,2),""),"")</f>
        <v>0</v>
      </c>
      <c r="D6516">
        <f t="shared" si="163"/>
        <v>4</v>
      </c>
      <c r="E6516">
        <f>IFERROR(INDEX($G$2:$S$15,MATCH($H6516,$G$2:$G$15,0),MATCH($I6516,$G$2:$S$2,0)),"")</f>
        <v>0.94</v>
      </c>
      <c r="F6516">
        <f>IFERROR(IF('SUIVI VENTES 403e'!$A6496&lt;&gt;"",ROUND((($C6516/1.2)-$E6516),2),""),"")</f>
        <v>-0.94</v>
      </c>
      <c r="G6516">
        <f>IFERROR(IF('SUIVI VENTES 403e'!$A6496&lt;&gt;"",ROUND($F6516*$A6516,2),""),"")</f>
        <v>-3.76</v>
      </c>
      <c r="H6516">
        <f>IFERROR(IF('SUIVI VENTES 403e'!$A6496&lt;&gt;"",YEAR('SUIVI VENTES 403e'!$G6496),""),"")</f>
        <v>2021</v>
      </c>
      <c r="I6516">
        <f>IFERROR(IF('SUIVI VENTES 403e'!$A6496&lt;&gt;"",MONTH('SUIVI VENTES 403e'!$G6496),""),"")</f>
        <v>9</v>
      </c>
    </row>
    <row r="6517" spans="1:9" x14ac:dyDescent="0.25">
      <c r="A6517">
        <f>IFERROR('SUIVI VENTES 403e'!B6497*(INDEX(traitement!$A$8:$B$16,MATCH('SUIVI VENTES 403e'!$H6497,traitement!$A$8:$A$16,0),2)),"")</f>
        <v>5</v>
      </c>
      <c r="B6517">
        <f>IFERROR('SUIVI VENTES 403e'!F6497,"")</f>
        <v>58.33</v>
      </c>
      <c r="C6517">
        <f>IFERROR(IF('SUIVI VENTES 403e'!$A6497&lt;&gt;"",ROUND($B6517/$A6517,2),""),"")</f>
        <v>11.67</v>
      </c>
      <c r="D6517" t="str">
        <f t="shared" si="163"/>
        <v/>
      </c>
      <c r="E6517">
        <f>IFERROR(INDEX($G$2:$S$15,MATCH($H6517,$G$2:$G$15,0),MATCH($I6517,$G$2:$S$2,0)),"")</f>
        <v>0.94</v>
      </c>
      <c r="F6517">
        <f>IFERROR(IF('SUIVI VENTES 403e'!$A6497&lt;&gt;"",ROUND((($C6517/1.2)-$E6517),2),""),"")</f>
        <v>8.7899999999999991</v>
      </c>
      <c r="G6517">
        <f>IFERROR(IF('SUIVI VENTES 403e'!$A6497&lt;&gt;"",ROUND($F6517*$A6517,2),""),"")</f>
        <v>43.95</v>
      </c>
      <c r="H6517">
        <f>IFERROR(IF('SUIVI VENTES 403e'!$A6497&lt;&gt;"",YEAR('SUIVI VENTES 403e'!$G6497),""),"")</f>
        <v>2021</v>
      </c>
      <c r="I6517">
        <f>IFERROR(IF('SUIVI VENTES 403e'!$A6497&lt;&gt;"",MONTH('SUIVI VENTES 403e'!$G6497),""),"")</f>
        <v>10</v>
      </c>
    </row>
    <row r="6518" spans="1:9" x14ac:dyDescent="0.25">
      <c r="A6518">
        <f>IFERROR('SUIVI VENTES 403e'!B6498*(INDEX(traitement!$A$8:$B$16,MATCH('SUIVI VENTES 403e'!$H6498,traitement!$A$8:$A$16,0),2)),"")</f>
        <v>1</v>
      </c>
      <c r="B6518">
        <f>IFERROR('SUIVI VENTES 403e'!F6498,"")</f>
        <v>0</v>
      </c>
      <c r="C6518">
        <f>IFERROR(IF('SUIVI VENTES 403e'!$A6498&lt;&gt;"",ROUND($B6518/$A6518,2),""),"")</f>
        <v>0</v>
      </c>
      <c r="D6518">
        <f t="shared" si="163"/>
        <v>1</v>
      </c>
      <c r="E6518">
        <f>IFERROR(INDEX($G$2:$S$15,MATCH($H6518,$G$2:$G$15,0),MATCH($I6518,$G$2:$S$2,0)),"")</f>
        <v>0.94</v>
      </c>
      <c r="F6518">
        <f>IFERROR(IF('SUIVI VENTES 403e'!$A6498&lt;&gt;"",ROUND((($C6518/1.2)-$E6518),2),""),"")</f>
        <v>-0.94</v>
      </c>
      <c r="G6518">
        <f>IFERROR(IF('SUIVI VENTES 403e'!$A6498&lt;&gt;"",ROUND($F6518*$A6518,2),""),"")</f>
        <v>-0.94</v>
      </c>
      <c r="H6518">
        <f>IFERROR(IF('SUIVI VENTES 403e'!$A6498&lt;&gt;"",YEAR('SUIVI VENTES 403e'!$G6498),""),"")</f>
        <v>2021</v>
      </c>
      <c r="I6518">
        <f>IFERROR(IF('SUIVI VENTES 403e'!$A6498&lt;&gt;"",MONTH('SUIVI VENTES 403e'!$G6498),""),"")</f>
        <v>10</v>
      </c>
    </row>
    <row r="6519" spans="1:9" x14ac:dyDescent="0.25">
      <c r="A6519">
        <f>IFERROR('SUIVI VENTES 403e'!B6499*(INDEX(traitement!$A$8:$B$16,MATCH('SUIVI VENTES 403e'!$H6499,traitement!$A$8:$A$16,0),2)),"")</f>
        <v>10</v>
      </c>
      <c r="B6519">
        <f>IFERROR('SUIVI VENTES 403e'!F6499,"")</f>
        <v>100</v>
      </c>
      <c r="C6519">
        <f>IFERROR(IF('SUIVI VENTES 403e'!$A6499&lt;&gt;"",ROUND($B6519/$A6519,2),""),"")</f>
        <v>10</v>
      </c>
      <c r="D6519" t="str">
        <f t="shared" si="163"/>
        <v/>
      </c>
      <c r="E6519">
        <f>IFERROR(INDEX($G$2:$S$15,MATCH($H6519,$G$2:$G$15,0),MATCH($I6519,$G$2:$S$2,0)),"")</f>
        <v>0.94</v>
      </c>
      <c r="F6519">
        <f>IFERROR(IF('SUIVI VENTES 403e'!$A6499&lt;&gt;"",ROUND((($C6519/1.2)-$E6519),2),""),"")</f>
        <v>7.39</v>
      </c>
      <c r="G6519">
        <f>IFERROR(IF('SUIVI VENTES 403e'!$A6499&lt;&gt;"",ROUND($F6519*$A6519,2),""),"")</f>
        <v>73.900000000000006</v>
      </c>
      <c r="H6519">
        <f>IFERROR(IF('SUIVI VENTES 403e'!$A6499&lt;&gt;"",YEAR('SUIVI VENTES 403e'!$G6499),""),"")</f>
        <v>2021</v>
      </c>
      <c r="I6519">
        <f>IFERROR(IF('SUIVI VENTES 403e'!$A6499&lt;&gt;"",MONTH('SUIVI VENTES 403e'!$G6499),""),"")</f>
        <v>10</v>
      </c>
    </row>
    <row r="6520" spans="1:9" x14ac:dyDescent="0.25">
      <c r="A6520">
        <f>IFERROR('SUIVI VENTES 403e'!B6500*(INDEX(traitement!$A$8:$B$16,MATCH('SUIVI VENTES 403e'!$H6500,traitement!$A$8:$A$16,0),2)),"")</f>
        <v>2</v>
      </c>
      <c r="B6520">
        <f>IFERROR('SUIVI VENTES 403e'!F6500,"")</f>
        <v>0</v>
      </c>
      <c r="C6520">
        <f>IFERROR(IF('SUIVI VENTES 403e'!$A6500&lt;&gt;"",ROUND($B6520/$A6520,2),""),"")</f>
        <v>0</v>
      </c>
      <c r="D6520">
        <f t="shared" si="163"/>
        <v>2</v>
      </c>
      <c r="E6520">
        <f>IFERROR(INDEX($G$2:$S$15,MATCH($H6520,$G$2:$G$15,0),MATCH($I6520,$G$2:$S$2,0)),"")</f>
        <v>0.94</v>
      </c>
      <c r="F6520">
        <f>IFERROR(IF('SUIVI VENTES 403e'!$A6500&lt;&gt;"",ROUND((($C6520/1.2)-$E6520),2),""),"")</f>
        <v>-0.94</v>
      </c>
      <c r="G6520">
        <f>IFERROR(IF('SUIVI VENTES 403e'!$A6500&lt;&gt;"",ROUND($F6520*$A6520,2),""),"")</f>
        <v>-1.88</v>
      </c>
      <c r="H6520">
        <f>IFERROR(IF('SUIVI VENTES 403e'!$A6500&lt;&gt;"",YEAR('SUIVI VENTES 403e'!$G6500),""),"")</f>
        <v>2021</v>
      </c>
      <c r="I6520">
        <f>IFERROR(IF('SUIVI VENTES 403e'!$A6500&lt;&gt;"",MONTH('SUIVI VENTES 403e'!$G6500),""),"")</f>
        <v>10</v>
      </c>
    </row>
    <row r="6521" spans="1:9" x14ac:dyDescent="0.25">
      <c r="A6521">
        <f>IFERROR('SUIVI VENTES 403e'!B6501*(INDEX(traitement!$A$8:$B$16,MATCH('SUIVI VENTES 403e'!$H6501,traitement!$A$8:$A$16,0),2)),"")</f>
        <v>10</v>
      </c>
      <c r="B6521">
        <f>IFERROR('SUIVI VENTES 403e'!F6501,"")</f>
        <v>100</v>
      </c>
      <c r="C6521">
        <f>IFERROR(IF('SUIVI VENTES 403e'!$A6501&lt;&gt;"",ROUND($B6521/$A6521,2),""),"")</f>
        <v>10</v>
      </c>
      <c r="D6521" t="str">
        <f t="shared" si="163"/>
        <v/>
      </c>
      <c r="E6521">
        <f>IFERROR(INDEX($G$2:$S$15,MATCH($H6521,$G$2:$G$15,0),MATCH($I6521,$G$2:$S$2,0)),"")</f>
        <v>0.94</v>
      </c>
      <c r="F6521">
        <f>IFERROR(IF('SUIVI VENTES 403e'!$A6501&lt;&gt;"",ROUND((($C6521/1.2)-$E6521),2),""),"")</f>
        <v>7.39</v>
      </c>
      <c r="G6521">
        <f>IFERROR(IF('SUIVI VENTES 403e'!$A6501&lt;&gt;"",ROUND($F6521*$A6521,2),""),"")</f>
        <v>73.900000000000006</v>
      </c>
      <c r="H6521">
        <f>IFERROR(IF('SUIVI VENTES 403e'!$A6501&lt;&gt;"",YEAR('SUIVI VENTES 403e'!$G6501),""),"")</f>
        <v>2021</v>
      </c>
      <c r="I6521">
        <f>IFERROR(IF('SUIVI VENTES 403e'!$A6501&lt;&gt;"",MONTH('SUIVI VENTES 403e'!$G6501),""),"")</f>
        <v>10</v>
      </c>
    </row>
    <row r="6522" spans="1:9" x14ac:dyDescent="0.25">
      <c r="A6522">
        <f>IFERROR('SUIVI VENTES 403e'!B6502*(INDEX(traitement!$A$8:$B$16,MATCH('SUIVI VENTES 403e'!$H6502,traitement!$A$8:$A$16,0),2)),"")</f>
        <v>2</v>
      </c>
      <c r="B6522">
        <f>IFERROR('SUIVI VENTES 403e'!F6502,"")</f>
        <v>0</v>
      </c>
      <c r="C6522">
        <f>IFERROR(IF('SUIVI VENTES 403e'!$A6502&lt;&gt;"",ROUND($B6522/$A6522,2),""),"")</f>
        <v>0</v>
      </c>
      <c r="D6522">
        <f t="shared" si="163"/>
        <v>2</v>
      </c>
      <c r="E6522">
        <f>IFERROR(INDEX($G$2:$S$15,MATCH($H6522,$G$2:$G$15,0),MATCH($I6522,$G$2:$S$2,0)),"")</f>
        <v>0.94</v>
      </c>
      <c r="F6522">
        <f>IFERROR(IF('SUIVI VENTES 403e'!$A6502&lt;&gt;"",ROUND((($C6522/1.2)-$E6522),2),""),"")</f>
        <v>-0.94</v>
      </c>
      <c r="G6522">
        <f>IFERROR(IF('SUIVI VENTES 403e'!$A6502&lt;&gt;"",ROUND($F6522*$A6522,2),""),"")</f>
        <v>-1.88</v>
      </c>
      <c r="H6522">
        <f>IFERROR(IF('SUIVI VENTES 403e'!$A6502&lt;&gt;"",YEAR('SUIVI VENTES 403e'!$G6502),""),"")</f>
        <v>2021</v>
      </c>
      <c r="I6522">
        <f>IFERROR(IF('SUIVI VENTES 403e'!$A6502&lt;&gt;"",MONTH('SUIVI VENTES 403e'!$G6502),""),"")</f>
        <v>10</v>
      </c>
    </row>
    <row r="6523" spans="1:9" x14ac:dyDescent="0.25">
      <c r="A6523">
        <f>IFERROR('SUIVI VENTES 403e'!B6503*(INDEX(traitement!$A$8:$B$16,MATCH('SUIVI VENTES 403e'!$H6503,traitement!$A$8:$A$16,0),2)),"")</f>
        <v>2.5</v>
      </c>
      <c r="B6523">
        <f>IFERROR('SUIVI VENTES 403e'!F6503,"")</f>
        <v>29.17</v>
      </c>
      <c r="C6523">
        <f>IFERROR(IF('SUIVI VENTES 403e'!$A6503&lt;&gt;"",ROUND($B6523/$A6523,2),""),"")</f>
        <v>11.67</v>
      </c>
      <c r="D6523" t="str">
        <f t="shared" si="163"/>
        <v/>
      </c>
      <c r="E6523">
        <f>IFERROR(INDEX($G$2:$S$15,MATCH($H6523,$G$2:$G$15,0),MATCH($I6523,$G$2:$S$2,0)),"")</f>
        <v>0.94</v>
      </c>
      <c r="F6523">
        <f>IFERROR(IF('SUIVI VENTES 403e'!$A6503&lt;&gt;"",ROUND((($C6523/1.2)-$E6523),2),""),"")</f>
        <v>8.7899999999999991</v>
      </c>
      <c r="G6523">
        <f>IFERROR(IF('SUIVI VENTES 403e'!$A6503&lt;&gt;"",ROUND($F6523*$A6523,2),""),"")</f>
        <v>21.98</v>
      </c>
      <c r="H6523">
        <f>IFERROR(IF('SUIVI VENTES 403e'!$A6503&lt;&gt;"",YEAR('SUIVI VENTES 403e'!$G6503),""),"")</f>
        <v>2021</v>
      </c>
      <c r="I6523">
        <f>IFERROR(IF('SUIVI VENTES 403e'!$A6503&lt;&gt;"",MONTH('SUIVI VENTES 403e'!$G6503),""),"")</f>
        <v>10</v>
      </c>
    </row>
    <row r="6524" spans="1:9" x14ac:dyDescent="0.25">
      <c r="A6524">
        <f>IFERROR('SUIVI VENTES 403e'!B6504*(INDEX(traitement!$A$8:$B$16,MATCH('SUIVI VENTES 403e'!$H6504,traitement!$A$8:$A$16,0),2)),"")</f>
        <v>0.5</v>
      </c>
      <c r="B6524">
        <f>IFERROR('SUIVI VENTES 403e'!F6504,"")</f>
        <v>0</v>
      </c>
      <c r="C6524">
        <f>IFERROR(IF('SUIVI VENTES 403e'!$A6504&lt;&gt;"",ROUND($B6524/$A6524,2),""),"")</f>
        <v>0</v>
      </c>
      <c r="D6524">
        <f t="shared" si="163"/>
        <v>0.5</v>
      </c>
      <c r="E6524">
        <f>IFERROR(INDEX($G$2:$S$15,MATCH($H6524,$G$2:$G$15,0),MATCH($I6524,$G$2:$S$2,0)),"")</f>
        <v>0.94</v>
      </c>
      <c r="F6524">
        <f>IFERROR(IF('SUIVI VENTES 403e'!$A6504&lt;&gt;"",ROUND((($C6524/1.2)-$E6524),2),""),"")</f>
        <v>-0.94</v>
      </c>
      <c r="G6524">
        <f>IFERROR(IF('SUIVI VENTES 403e'!$A6504&lt;&gt;"",ROUND($F6524*$A6524,2),""),"")</f>
        <v>-0.47</v>
      </c>
      <c r="H6524">
        <f>IFERROR(IF('SUIVI VENTES 403e'!$A6504&lt;&gt;"",YEAR('SUIVI VENTES 403e'!$G6504),""),"")</f>
        <v>2021</v>
      </c>
      <c r="I6524">
        <f>IFERROR(IF('SUIVI VENTES 403e'!$A6504&lt;&gt;"",MONTH('SUIVI VENTES 403e'!$G6504),""),"")</f>
        <v>10</v>
      </c>
    </row>
    <row r="6525" spans="1:9" x14ac:dyDescent="0.25">
      <c r="A6525">
        <f>IFERROR('SUIVI VENTES 403e'!B6505*(INDEX(traitement!$A$8:$B$16,MATCH('SUIVI VENTES 403e'!$H6505,traitement!$A$8:$A$16,0),2)),"")</f>
        <v>12</v>
      </c>
      <c r="B6525">
        <f>IFERROR('SUIVI VENTES 403e'!F6505,"")</f>
        <v>120</v>
      </c>
      <c r="C6525">
        <f>IFERROR(IF('SUIVI VENTES 403e'!$A6505&lt;&gt;"",ROUND($B6525/$A6525,2),""),"")</f>
        <v>10</v>
      </c>
      <c r="D6525" t="str">
        <f t="shared" si="163"/>
        <v/>
      </c>
      <c r="E6525">
        <f>IFERROR(INDEX($G$2:$S$15,MATCH($H6525,$G$2:$G$15,0),MATCH($I6525,$G$2:$S$2,0)),"")</f>
        <v>0.94</v>
      </c>
      <c r="F6525">
        <f>IFERROR(IF('SUIVI VENTES 403e'!$A6505&lt;&gt;"",ROUND((($C6525/1.2)-$E6525),2),""),"")</f>
        <v>7.39</v>
      </c>
      <c r="G6525">
        <f>IFERROR(IF('SUIVI VENTES 403e'!$A6505&lt;&gt;"",ROUND($F6525*$A6525,2),""),"")</f>
        <v>88.68</v>
      </c>
      <c r="H6525">
        <f>IFERROR(IF('SUIVI VENTES 403e'!$A6505&lt;&gt;"",YEAR('SUIVI VENTES 403e'!$G6505),""),"")</f>
        <v>2021</v>
      </c>
      <c r="I6525">
        <f>IFERROR(IF('SUIVI VENTES 403e'!$A6505&lt;&gt;"",MONTH('SUIVI VENTES 403e'!$G6505),""),"")</f>
        <v>10</v>
      </c>
    </row>
    <row r="6526" spans="1:9" x14ac:dyDescent="0.25">
      <c r="A6526">
        <f>IFERROR('SUIVI VENTES 403e'!B6506*(INDEX(traitement!$A$8:$B$16,MATCH('SUIVI VENTES 403e'!$H6506,traitement!$A$8:$A$16,0),2)),"")</f>
        <v>2</v>
      </c>
      <c r="B6526">
        <f>IFERROR('SUIVI VENTES 403e'!F6506,"")</f>
        <v>0</v>
      </c>
      <c r="C6526">
        <f>IFERROR(IF('SUIVI VENTES 403e'!$A6506&lt;&gt;"",ROUND($B6526/$A6526,2),""),"")</f>
        <v>0</v>
      </c>
      <c r="D6526">
        <f t="shared" si="163"/>
        <v>2</v>
      </c>
      <c r="E6526">
        <f>IFERROR(INDEX($G$2:$S$15,MATCH($H6526,$G$2:$G$15,0),MATCH($I6526,$G$2:$S$2,0)),"")</f>
        <v>0.94</v>
      </c>
      <c r="F6526">
        <f>IFERROR(IF('SUIVI VENTES 403e'!$A6506&lt;&gt;"",ROUND((($C6526/1.2)-$E6526),2),""),"")</f>
        <v>-0.94</v>
      </c>
      <c r="G6526">
        <f>IFERROR(IF('SUIVI VENTES 403e'!$A6506&lt;&gt;"",ROUND($F6526*$A6526,2),""),"")</f>
        <v>-1.88</v>
      </c>
      <c r="H6526">
        <f>IFERROR(IF('SUIVI VENTES 403e'!$A6506&lt;&gt;"",YEAR('SUIVI VENTES 403e'!$G6506),""),"")</f>
        <v>2021</v>
      </c>
      <c r="I6526">
        <f>IFERROR(IF('SUIVI VENTES 403e'!$A6506&lt;&gt;"",MONTH('SUIVI VENTES 403e'!$G6506),""),"")</f>
        <v>10</v>
      </c>
    </row>
    <row r="6527" spans="1:9" x14ac:dyDescent="0.25">
      <c r="A6527">
        <f>IFERROR('SUIVI VENTES 403e'!B6507*(INDEX(traitement!$A$8:$B$16,MATCH('SUIVI VENTES 403e'!$H6507,traitement!$A$8:$A$16,0),2)),"")</f>
        <v>2.5</v>
      </c>
      <c r="B6527">
        <f>IFERROR('SUIVI VENTES 403e'!F6507,"")</f>
        <v>29.17</v>
      </c>
      <c r="C6527">
        <f>IFERROR(IF('SUIVI VENTES 403e'!$A6507&lt;&gt;"",ROUND($B6527/$A6527,2),""),"")</f>
        <v>11.67</v>
      </c>
      <c r="D6527" t="str">
        <f t="shared" si="163"/>
        <v/>
      </c>
      <c r="E6527">
        <f>IFERROR(INDEX($G$2:$S$15,MATCH($H6527,$G$2:$G$15,0),MATCH($I6527,$G$2:$S$2,0)),"")</f>
        <v>0.94</v>
      </c>
      <c r="F6527">
        <f>IFERROR(IF('SUIVI VENTES 403e'!$A6507&lt;&gt;"",ROUND((($C6527/1.2)-$E6527),2),""),"")</f>
        <v>8.7899999999999991</v>
      </c>
      <c r="G6527">
        <f>IFERROR(IF('SUIVI VENTES 403e'!$A6507&lt;&gt;"",ROUND($F6527*$A6527,2),""),"")</f>
        <v>21.98</v>
      </c>
      <c r="H6527">
        <f>IFERROR(IF('SUIVI VENTES 403e'!$A6507&lt;&gt;"",YEAR('SUIVI VENTES 403e'!$G6507),""),"")</f>
        <v>2021</v>
      </c>
      <c r="I6527">
        <f>IFERROR(IF('SUIVI VENTES 403e'!$A6507&lt;&gt;"",MONTH('SUIVI VENTES 403e'!$G6507),""),"")</f>
        <v>10</v>
      </c>
    </row>
    <row r="6528" spans="1:9" x14ac:dyDescent="0.25">
      <c r="A6528">
        <f>IFERROR('SUIVI VENTES 403e'!B6508*(INDEX(traitement!$A$8:$B$16,MATCH('SUIVI VENTES 403e'!$H6508,traitement!$A$8:$A$16,0),2)),"")</f>
        <v>0.5</v>
      </c>
      <c r="B6528">
        <f>IFERROR('SUIVI VENTES 403e'!F6508,"")</f>
        <v>0</v>
      </c>
      <c r="C6528">
        <f>IFERROR(IF('SUIVI VENTES 403e'!$A6508&lt;&gt;"",ROUND($B6528/$A6528,2),""),"")</f>
        <v>0</v>
      </c>
      <c r="D6528">
        <f t="shared" si="163"/>
        <v>0.5</v>
      </c>
      <c r="E6528">
        <f>IFERROR(INDEX($G$2:$S$15,MATCH($H6528,$G$2:$G$15,0),MATCH($I6528,$G$2:$S$2,0)),"")</f>
        <v>0.94</v>
      </c>
      <c r="F6528">
        <f>IFERROR(IF('SUIVI VENTES 403e'!$A6508&lt;&gt;"",ROUND((($C6528/1.2)-$E6528),2),""),"")</f>
        <v>-0.94</v>
      </c>
      <c r="G6528">
        <f>IFERROR(IF('SUIVI VENTES 403e'!$A6508&lt;&gt;"",ROUND($F6528*$A6528,2),""),"")</f>
        <v>-0.47</v>
      </c>
      <c r="H6528">
        <f>IFERROR(IF('SUIVI VENTES 403e'!$A6508&lt;&gt;"",YEAR('SUIVI VENTES 403e'!$G6508),""),"")</f>
        <v>2021</v>
      </c>
      <c r="I6528">
        <f>IFERROR(IF('SUIVI VENTES 403e'!$A6508&lt;&gt;"",MONTH('SUIVI VENTES 403e'!$G6508),""),"")</f>
        <v>10</v>
      </c>
    </row>
    <row r="6529" spans="1:9" x14ac:dyDescent="0.25">
      <c r="A6529">
        <f>IFERROR('SUIVI VENTES 403e'!B6509*(INDEX(traitement!$A$8:$B$16,MATCH('SUIVI VENTES 403e'!$H6509,traitement!$A$8:$A$16,0),2)),"")</f>
        <v>10</v>
      </c>
      <c r="B6529">
        <f>IFERROR('SUIVI VENTES 403e'!F6509,"")</f>
        <v>100</v>
      </c>
      <c r="C6529">
        <f>IFERROR(IF('SUIVI VENTES 403e'!$A6509&lt;&gt;"",ROUND($B6529/$A6529,2),""),"")</f>
        <v>10</v>
      </c>
      <c r="D6529" t="str">
        <f t="shared" si="163"/>
        <v/>
      </c>
      <c r="E6529">
        <f>IFERROR(INDEX($G$2:$S$15,MATCH($H6529,$G$2:$G$15,0),MATCH($I6529,$G$2:$S$2,0)),"")</f>
        <v>0.94</v>
      </c>
      <c r="F6529">
        <f>IFERROR(IF('SUIVI VENTES 403e'!$A6509&lt;&gt;"",ROUND((($C6529/1.2)-$E6529),2),""),"")</f>
        <v>7.39</v>
      </c>
      <c r="G6529">
        <f>IFERROR(IF('SUIVI VENTES 403e'!$A6509&lt;&gt;"",ROUND($F6529*$A6529,2),""),"")</f>
        <v>73.900000000000006</v>
      </c>
      <c r="H6529">
        <f>IFERROR(IF('SUIVI VENTES 403e'!$A6509&lt;&gt;"",YEAR('SUIVI VENTES 403e'!$G6509),""),"")</f>
        <v>2021</v>
      </c>
      <c r="I6529">
        <f>IFERROR(IF('SUIVI VENTES 403e'!$A6509&lt;&gt;"",MONTH('SUIVI VENTES 403e'!$G6509),""),"")</f>
        <v>10</v>
      </c>
    </row>
    <row r="6530" spans="1:9" x14ac:dyDescent="0.25">
      <c r="A6530">
        <f>IFERROR('SUIVI VENTES 403e'!B6510*(INDEX(traitement!$A$8:$B$16,MATCH('SUIVI VENTES 403e'!$H6510,traitement!$A$8:$A$16,0),2)),"")</f>
        <v>2</v>
      </c>
      <c r="B6530">
        <f>IFERROR('SUIVI VENTES 403e'!F6510,"")</f>
        <v>0</v>
      </c>
      <c r="C6530">
        <f>IFERROR(IF('SUIVI VENTES 403e'!$A6510&lt;&gt;"",ROUND($B6530/$A6530,2),""),"")</f>
        <v>0</v>
      </c>
      <c r="D6530">
        <f t="shared" si="163"/>
        <v>2</v>
      </c>
      <c r="E6530">
        <f>IFERROR(INDEX($G$2:$S$15,MATCH($H6530,$G$2:$G$15,0),MATCH($I6530,$G$2:$S$2,0)),"")</f>
        <v>0.94</v>
      </c>
      <c r="F6530">
        <f>IFERROR(IF('SUIVI VENTES 403e'!$A6510&lt;&gt;"",ROUND((($C6530/1.2)-$E6530),2),""),"")</f>
        <v>-0.94</v>
      </c>
      <c r="G6530">
        <f>IFERROR(IF('SUIVI VENTES 403e'!$A6510&lt;&gt;"",ROUND($F6530*$A6530,2),""),"")</f>
        <v>-1.88</v>
      </c>
      <c r="H6530">
        <f>IFERROR(IF('SUIVI VENTES 403e'!$A6510&lt;&gt;"",YEAR('SUIVI VENTES 403e'!$G6510),""),"")</f>
        <v>2021</v>
      </c>
      <c r="I6530">
        <f>IFERROR(IF('SUIVI VENTES 403e'!$A6510&lt;&gt;"",MONTH('SUIVI VENTES 403e'!$G6510),""),"")</f>
        <v>10</v>
      </c>
    </row>
    <row r="6531" spans="1:9" x14ac:dyDescent="0.25">
      <c r="A6531">
        <f>IFERROR('SUIVI VENTES 403e'!B6511*(INDEX(traitement!$A$8:$B$16,MATCH('SUIVI VENTES 403e'!$H6511,traitement!$A$8:$A$16,0),2)),"")</f>
        <v>5</v>
      </c>
      <c r="B6531">
        <f>IFERROR('SUIVI VENTES 403e'!F6511,"")</f>
        <v>50</v>
      </c>
      <c r="C6531">
        <f>IFERROR(IF('SUIVI VENTES 403e'!$A6511&lt;&gt;"",ROUND($B6531/$A6531,2),""),"")</f>
        <v>10</v>
      </c>
      <c r="D6531" t="str">
        <f t="shared" si="163"/>
        <v/>
      </c>
      <c r="E6531">
        <f>IFERROR(INDEX($G$2:$S$15,MATCH($H6531,$G$2:$G$15,0),MATCH($I6531,$G$2:$S$2,0)),"")</f>
        <v>0.94</v>
      </c>
      <c r="F6531">
        <f>IFERROR(IF('SUIVI VENTES 403e'!$A6511&lt;&gt;"",ROUND((($C6531/1.2)-$E6531),2),""),"")</f>
        <v>7.39</v>
      </c>
      <c r="G6531">
        <f>IFERROR(IF('SUIVI VENTES 403e'!$A6511&lt;&gt;"",ROUND($F6531*$A6531,2),""),"")</f>
        <v>36.950000000000003</v>
      </c>
      <c r="H6531">
        <f>IFERROR(IF('SUIVI VENTES 403e'!$A6511&lt;&gt;"",YEAR('SUIVI VENTES 403e'!$G6511),""),"")</f>
        <v>2021</v>
      </c>
      <c r="I6531">
        <f>IFERROR(IF('SUIVI VENTES 403e'!$A6511&lt;&gt;"",MONTH('SUIVI VENTES 403e'!$G6511),""),"")</f>
        <v>10</v>
      </c>
    </row>
    <row r="6532" spans="1:9" x14ac:dyDescent="0.25">
      <c r="A6532">
        <f>IFERROR('SUIVI VENTES 403e'!B6512*(INDEX(traitement!$A$8:$B$16,MATCH('SUIVI VENTES 403e'!$H6512,traitement!$A$8:$A$16,0),2)),"")</f>
        <v>1</v>
      </c>
      <c r="B6532">
        <f>IFERROR('SUIVI VENTES 403e'!F6512,"")</f>
        <v>0</v>
      </c>
      <c r="C6532">
        <f>IFERROR(IF('SUIVI VENTES 403e'!$A6512&lt;&gt;"",ROUND($B6532/$A6532,2),""),"")</f>
        <v>0</v>
      </c>
      <c r="D6532">
        <f t="shared" si="163"/>
        <v>1</v>
      </c>
      <c r="E6532">
        <f>IFERROR(INDEX($G$2:$S$15,MATCH($H6532,$G$2:$G$15,0),MATCH($I6532,$G$2:$S$2,0)),"")</f>
        <v>0.94</v>
      </c>
      <c r="F6532">
        <f>IFERROR(IF('SUIVI VENTES 403e'!$A6512&lt;&gt;"",ROUND((($C6532/1.2)-$E6532),2),""),"")</f>
        <v>-0.94</v>
      </c>
      <c r="G6532">
        <f>IFERROR(IF('SUIVI VENTES 403e'!$A6512&lt;&gt;"",ROUND($F6532*$A6532,2),""),"")</f>
        <v>-0.94</v>
      </c>
      <c r="H6532">
        <f>IFERROR(IF('SUIVI VENTES 403e'!$A6512&lt;&gt;"",YEAR('SUIVI VENTES 403e'!$G6512),""),"")</f>
        <v>2021</v>
      </c>
      <c r="I6532">
        <f>IFERROR(IF('SUIVI VENTES 403e'!$A6512&lt;&gt;"",MONTH('SUIVI VENTES 403e'!$G6512),""),"")</f>
        <v>10</v>
      </c>
    </row>
    <row r="6533" spans="1:9" x14ac:dyDescent="0.25">
      <c r="A6533">
        <f>IFERROR('SUIVI VENTES 403e'!B6513*(INDEX(traitement!$A$8:$B$16,MATCH('SUIVI VENTES 403e'!$H6513,traitement!$A$8:$A$16,0),2)),"")</f>
        <v>12</v>
      </c>
      <c r="B6533">
        <f>IFERROR('SUIVI VENTES 403e'!F6513,"")</f>
        <v>120</v>
      </c>
      <c r="C6533">
        <f>IFERROR(IF('SUIVI VENTES 403e'!$A6513&lt;&gt;"",ROUND($B6533/$A6533,2),""),"")</f>
        <v>10</v>
      </c>
      <c r="D6533" t="str">
        <f t="shared" si="163"/>
        <v/>
      </c>
      <c r="E6533">
        <f>IFERROR(INDEX($G$2:$S$15,MATCH($H6533,$G$2:$G$15,0),MATCH($I6533,$G$2:$S$2,0)),"")</f>
        <v>0.94</v>
      </c>
      <c r="F6533">
        <f>IFERROR(IF('SUIVI VENTES 403e'!$A6513&lt;&gt;"",ROUND((($C6533/1.2)-$E6533),2),""),"")</f>
        <v>7.39</v>
      </c>
      <c r="G6533">
        <f>IFERROR(IF('SUIVI VENTES 403e'!$A6513&lt;&gt;"",ROUND($F6533*$A6533,2),""),"")</f>
        <v>88.68</v>
      </c>
      <c r="H6533">
        <f>IFERROR(IF('SUIVI VENTES 403e'!$A6513&lt;&gt;"",YEAR('SUIVI VENTES 403e'!$G6513),""),"")</f>
        <v>2021</v>
      </c>
      <c r="I6533">
        <f>IFERROR(IF('SUIVI VENTES 403e'!$A6513&lt;&gt;"",MONTH('SUIVI VENTES 403e'!$G6513),""),"")</f>
        <v>10</v>
      </c>
    </row>
    <row r="6534" spans="1:9" x14ac:dyDescent="0.25">
      <c r="A6534">
        <f>IFERROR('SUIVI VENTES 403e'!B6514*(INDEX(traitement!$A$8:$B$16,MATCH('SUIVI VENTES 403e'!$H6514,traitement!$A$8:$A$16,0),2)),"")</f>
        <v>2</v>
      </c>
      <c r="B6534">
        <f>IFERROR('SUIVI VENTES 403e'!F6514,"")</f>
        <v>0</v>
      </c>
      <c r="C6534">
        <f>IFERROR(IF('SUIVI VENTES 403e'!$A6514&lt;&gt;"",ROUND($B6534/$A6534,2),""),"")</f>
        <v>0</v>
      </c>
      <c r="D6534">
        <f t="shared" si="163"/>
        <v>2</v>
      </c>
      <c r="E6534">
        <f>IFERROR(INDEX($G$2:$S$15,MATCH($H6534,$G$2:$G$15,0),MATCH($I6534,$G$2:$S$2,0)),"")</f>
        <v>0.94</v>
      </c>
      <c r="F6534">
        <f>IFERROR(IF('SUIVI VENTES 403e'!$A6514&lt;&gt;"",ROUND((($C6534/1.2)-$E6534),2),""),"")</f>
        <v>-0.94</v>
      </c>
      <c r="G6534">
        <f>IFERROR(IF('SUIVI VENTES 403e'!$A6514&lt;&gt;"",ROUND($F6534*$A6534,2),""),"")</f>
        <v>-1.88</v>
      </c>
      <c r="H6534">
        <f>IFERROR(IF('SUIVI VENTES 403e'!$A6514&lt;&gt;"",YEAR('SUIVI VENTES 403e'!$G6514),""),"")</f>
        <v>2021</v>
      </c>
      <c r="I6534">
        <f>IFERROR(IF('SUIVI VENTES 403e'!$A6514&lt;&gt;"",MONTH('SUIVI VENTES 403e'!$G6514),""),"")</f>
        <v>10</v>
      </c>
    </row>
    <row r="6535" spans="1:9" x14ac:dyDescent="0.25">
      <c r="A6535">
        <f>IFERROR('SUIVI VENTES 403e'!B6515*(INDEX(traitement!$A$8:$B$16,MATCH('SUIVI VENTES 403e'!$H6515,traitement!$A$8:$A$16,0),2)),"")</f>
        <v>10</v>
      </c>
      <c r="B6535">
        <f>IFERROR('SUIVI VENTES 403e'!F6515,"")</f>
        <v>100</v>
      </c>
      <c r="C6535">
        <f>IFERROR(IF('SUIVI VENTES 403e'!$A6515&lt;&gt;"",ROUND($B6535/$A6535,2),""),"")</f>
        <v>10</v>
      </c>
      <c r="D6535" t="str">
        <f t="shared" si="163"/>
        <v/>
      </c>
      <c r="E6535">
        <f>IFERROR(INDEX($G$2:$S$15,MATCH($H6535,$G$2:$G$15,0),MATCH($I6535,$G$2:$S$2,0)),"")</f>
        <v>0.94</v>
      </c>
      <c r="F6535">
        <f>IFERROR(IF('SUIVI VENTES 403e'!$A6515&lt;&gt;"",ROUND((($C6535/1.2)-$E6535),2),""),"")</f>
        <v>7.39</v>
      </c>
      <c r="G6535">
        <f>IFERROR(IF('SUIVI VENTES 403e'!$A6515&lt;&gt;"",ROUND($F6535*$A6535,2),""),"")</f>
        <v>73.900000000000006</v>
      </c>
      <c r="H6535">
        <f>IFERROR(IF('SUIVI VENTES 403e'!$A6515&lt;&gt;"",YEAR('SUIVI VENTES 403e'!$G6515),""),"")</f>
        <v>2021</v>
      </c>
      <c r="I6535">
        <f>IFERROR(IF('SUIVI VENTES 403e'!$A6515&lt;&gt;"",MONTH('SUIVI VENTES 403e'!$G6515),""),"")</f>
        <v>10</v>
      </c>
    </row>
    <row r="6536" spans="1:9" x14ac:dyDescent="0.25">
      <c r="A6536">
        <f>IFERROR('SUIVI VENTES 403e'!B6516*(INDEX(traitement!$A$8:$B$16,MATCH('SUIVI VENTES 403e'!$H6516,traitement!$A$8:$A$16,0),2)),"")</f>
        <v>2</v>
      </c>
      <c r="B6536">
        <f>IFERROR('SUIVI VENTES 403e'!F6516,"")</f>
        <v>0</v>
      </c>
      <c r="C6536">
        <f>IFERROR(IF('SUIVI VENTES 403e'!$A6516&lt;&gt;"",ROUND($B6536/$A6536,2),""),"")</f>
        <v>0</v>
      </c>
      <c r="D6536">
        <f t="shared" si="163"/>
        <v>2</v>
      </c>
      <c r="E6536">
        <f>IFERROR(INDEX($G$2:$S$15,MATCH($H6536,$G$2:$G$15,0),MATCH($I6536,$G$2:$S$2,0)),"")</f>
        <v>0.94</v>
      </c>
      <c r="F6536">
        <f>IFERROR(IF('SUIVI VENTES 403e'!$A6516&lt;&gt;"",ROUND((($C6536/1.2)-$E6536),2),""),"")</f>
        <v>-0.94</v>
      </c>
      <c r="G6536">
        <f>IFERROR(IF('SUIVI VENTES 403e'!$A6516&lt;&gt;"",ROUND($F6536*$A6536,2),""),"")</f>
        <v>-1.88</v>
      </c>
      <c r="H6536">
        <f>IFERROR(IF('SUIVI VENTES 403e'!$A6516&lt;&gt;"",YEAR('SUIVI VENTES 403e'!$G6516),""),"")</f>
        <v>2021</v>
      </c>
      <c r="I6536">
        <f>IFERROR(IF('SUIVI VENTES 403e'!$A6516&lt;&gt;"",MONTH('SUIVI VENTES 403e'!$G6516),""),"")</f>
        <v>10</v>
      </c>
    </row>
    <row r="6537" spans="1:9" x14ac:dyDescent="0.25">
      <c r="A6537">
        <f>IFERROR('SUIVI VENTES 403e'!B6517*(INDEX(traitement!$A$8:$B$16,MATCH('SUIVI VENTES 403e'!$H6517,traitement!$A$8:$A$16,0),2)),"")</f>
        <v>5</v>
      </c>
      <c r="B6537">
        <f>IFERROR('SUIVI VENTES 403e'!F6517,"")</f>
        <v>50</v>
      </c>
      <c r="C6537">
        <f>IFERROR(IF('SUIVI VENTES 403e'!$A6517&lt;&gt;"",ROUND($B6537/$A6537,2),""),"")</f>
        <v>10</v>
      </c>
      <c r="D6537" t="str">
        <f t="shared" si="163"/>
        <v/>
      </c>
      <c r="E6537">
        <f>IFERROR(INDEX($G$2:$S$15,MATCH($H6537,$G$2:$G$15,0),MATCH($I6537,$G$2:$S$2,0)),"")</f>
        <v>0.94</v>
      </c>
      <c r="F6537">
        <f>IFERROR(IF('SUIVI VENTES 403e'!$A6517&lt;&gt;"",ROUND((($C6537/1.2)-$E6537),2),""),"")</f>
        <v>7.39</v>
      </c>
      <c r="G6537">
        <f>IFERROR(IF('SUIVI VENTES 403e'!$A6517&lt;&gt;"",ROUND($F6537*$A6537,2),""),"")</f>
        <v>36.950000000000003</v>
      </c>
      <c r="H6537">
        <f>IFERROR(IF('SUIVI VENTES 403e'!$A6517&lt;&gt;"",YEAR('SUIVI VENTES 403e'!$G6517),""),"")</f>
        <v>2021</v>
      </c>
      <c r="I6537">
        <f>IFERROR(IF('SUIVI VENTES 403e'!$A6517&lt;&gt;"",MONTH('SUIVI VENTES 403e'!$G6517),""),"")</f>
        <v>10</v>
      </c>
    </row>
    <row r="6538" spans="1:9" x14ac:dyDescent="0.25">
      <c r="A6538">
        <f>IFERROR('SUIVI VENTES 403e'!B6518*(INDEX(traitement!$A$8:$B$16,MATCH('SUIVI VENTES 403e'!$H6518,traitement!$A$8:$A$16,0),2)),"")</f>
        <v>1</v>
      </c>
      <c r="B6538">
        <f>IFERROR('SUIVI VENTES 403e'!F6518,"")</f>
        <v>0</v>
      </c>
      <c r="C6538">
        <f>IFERROR(IF('SUIVI VENTES 403e'!$A6518&lt;&gt;"",ROUND($B6538/$A6538,2),""),"")</f>
        <v>0</v>
      </c>
      <c r="D6538">
        <f t="shared" si="163"/>
        <v>1</v>
      </c>
      <c r="E6538">
        <f>IFERROR(INDEX($G$2:$S$15,MATCH($H6538,$G$2:$G$15,0),MATCH($I6538,$G$2:$S$2,0)),"")</f>
        <v>0.94</v>
      </c>
      <c r="F6538">
        <f>IFERROR(IF('SUIVI VENTES 403e'!$A6518&lt;&gt;"",ROUND((($C6538/1.2)-$E6538),2),""),"")</f>
        <v>-0.94</v>
      </c>
      <c r="G6538">
        <f>IFERROR(IF('SUIVI VENTES 403e'!$A6518&lt;&gt;"",ROUND($F6538*$A6538,2),""),"")</f>
        <v>-0.94</v>
      </c>
      <c r="H6538">
        <f>IFERROR(IF('SUIVI VENTES 403e'!$A6518&lt;&gt;"",YEAR('SUIVI VENTES 403e'!$G6518),""),"")</f>
        <v>2021</v>
      </c>
      <c r="I6538">
        <f>IFERROR(IF('SUIVI VENTES 403e'!$A6518&lt;&gt;"",MONTH('SUIVI VENTES 403e'!$G6518),""),"")</f>
        <v>10</v>
      </c>
    </row>
    <row r="6539" spans="1:9" x14ac:dyDescent="0.25">
      <c r="A6539">
        <f>IFERROR('SUIVI VENTES 403e'!B6519*(INDEX(traitement!$A$8:$B$16,MATCH('SUIVI VENTES 403e'!$H6519,traitement!$A$8:$A$16,0),2)),"")</f>
        <v>5</v>
      </c>
      <c r="B6539">
        <f>IFERROR('SUIVI VENTES 403e'!F6519,"")</f>
        <v>50</v>
      </c>
      <c r="C6539">
        <f>IFERROR(IF('SUIVI VENTES 403e'!$A6519&lt;&gt;"",ROUND($B6539/$A6539,2),""),"")</f>
        <v>10</v>
      </c>
      <c r="D6539" t="str">
        <f t="shared" si="163"/>
        <v/>
      </c>
      <c r="E6539">
        <f>IFERROR(INDEX($G$2:$S$15,MATCH($H6539,$G$2:$G$15,0),MATCH($I6539,$G$2:$S$2,0)),"")</f>
        <v>0.94</v>
      </c>
      <c r="F6539">
        <f>IFERROR(IF('SUIVI VENTES 403e'!$A6519&lt;&gt;"",ROUND((($C6539/1.2)-$E6539),2),""),"")</f>
        <v>7.39</v>
      </c>
      <c r="G6539">
        <f>IFERROR(IF('SUIVI VENTES 403e'!$A6519&lt;&gt;"",ROUND($F6539*$A6539,2),""),"")</f>
        <v>36.950000000000003</v>
      </c>
      <c r="H6539">
        <f>IFERROR(IF('SUIVI VENTES 403e'!$A6519&lt;&gt;"",YEAR('SUIVI VENTES 403e'!$G6519),""),"")</f>
        <v>2021</v>
      </c>
      <c r="I6539">
        <f>IFERROR(IF('SUIVI VENTES 403e'!$A6519&lt;&gt;"",MONTH('SUIVI VENTES 403e'!$G6519),""),"")</f>
        <v>10</v>
      </c>
    </row>
    <row r="6540" spans="1:9" x14ac:dyDescent="0.25">
      <c r="A6540">
        <f>IFERROR('SUIVI VENTES 403e'!B6520*(INDEX(traitement!$A$8:$B$16,MATCH('SUIVI VENTES 403e'!$H6520,traitement!$A$8:$A$16,0),2)),"")</f>
        <v>1</v>
      </c>
      <c r="B6540">
        <f>IFERROR('SUIVI VENTES 403e'!F6520,"")</f>
        <v>0</v>
      </c>
      <c r="C6540">
        <f>IFERROR(IF('SUIVI VENTES 403e'!$A6520&lt;&gt;"",ROUND($B6540/$A6540,2),""),"")</f>
        <v>0</v>
      </c>
      <c r="D6540">
        <f t="shared" si="163"/>
        <v>1</v>
      </c>
      <c r="E6540">
        <f>IFERROR(INDEX($G$2:$S$15,MATCH($H6540,$G$2:$G$15,0),MATCH($I6540,$G$2:$S$2,0)),"")</f>
        <v>0.94</v>
      </c>
      <c r="F6540">
        <f>IFERROR(IF('SUIVI VENTES 403e'!$A6520&lt;&gt;"",ROUND((($C6540/1.2)-$E6540),2),""),"")</f>
        <v>-0.94</v>
      </c>
      <c r="G6540">
        <f>IFERROR(IF('SUIVI VENTES 403e'!$A6520&lt;&gt;"",ROUND($F6540*$A6540,2),""),"")</f>
        <v>-0.94</v>
      </c>
      <c r="H6540">
        <f>IFERROR(IF('SUIVI VENTES 403e'!$A6520&lt;&gt;"",YEAR('SUIVI VENTES 403e'!$G6520),""),"")</f>
        <v>2021</v>
      </c>
      <c r="I6540">
        <f>IFERROR(IF('SUIVI VENTES 403e'!$A6520&lt;&gt;"",MONTH('SUIVI VENTES 403e'!$G6520),""),"")</f>
        <v>10</v>
      </c>
    </row>
    <row r="6541" spans="1:9" x14ac:dyDescent="0.25">
      <c r="A6541">
        <f>IFERROR('SUIVI VENTES 403e'!B6521*(INDEX(traitement!$A$8:$B$16,MATCH('SUIVI VENTES 403e'!$H6521,traitement!$A$8:$A$16,0),2)),"")</f>
        <v>2</v>
      </c>
      <c r="B6541">
        <f>IFERROR('SUIVI VENTES 403e'!F6521,"")</f>
        <v>20</v>
      </c>
      <c r="C6541">
        <f>IFERROR(IF('SUIVI VENTES 403e'!$A6521&lt;&gt;"",ROUND($B6541/$A6541,2),""),"")</f>
        <v>10</v>
      </c>
      <c r="D6541" t="str">
        <f t="shared" si="163"/>
        <v/>
      </c>
      <c r="E6541">
        <f>IFERROR(INDEX($G$2:$S$15,MATCH($H6541,$G$2:$G$15,0),MATCH($I6541,$G$2:$S$2,0)),"")</f>
        <v>0.94</v>
      </c>
      <c r="F6541">
        <f>IFERROR(IF('SUIVI VENTES 403e'!$A6521&lt;&gt;"",ROUND((($C6541/1.2)-$E6541),2),""),"")</f>
        <v>7.39</v>
      </c>
      <c r="G6541">
        <f>IFERROR(IF('SUIVI VENTES 403e'!$A6521&lt;&gt;"",ROUND($F6541*$A6541,2),""),"")</f>
        <v>14.78</v>
      </c>
      <c r="H6541">
        <f>IFERROR(IF('SUIVI VENTES 403e'!$A6521&lt;&gt;"",YEAR('SUIVI VENTES 403e'!$G6521),""),"")</f>
        <v>2021</v>
      </c>
      <c r="I6541">
        <f>IFERROR(IF('SUIVI VENTES 403e'!$A6521&lt;&gt;"",MONTH('SUIVI VENTES 403e'!$G6521),""),"")</f>
        <v>10</v>
      </c>
    </row>
    <row r="6542" spans="1:9" x14ac:dyDescent="0.25">
      <c r="A6542">
        <f>IFERROR('SUIVI VENTES 403e'!B6522*(INDEX(traitement!$A$8:$B$16,MATCH('SUIVI VENTES 403e'!$H6522,traitement!$A$8:$A$16,0),2)),"")</f>
        <v>5</v>
      </c>
      <c r="B6542">
        <f>IFERROR('SUIVI VENTES 403e'!F6522,"")</f>
        <v>50</v>
      </c>
      <c r="C6542">
        <f>IFERROR(IF('SUIVI VENTES 403e'!$A6522&lt;&gt;"",ROUND($B6542/$A6542,2),""),"")</f>
        <v>10</v>
      </c>
      <c r="D6542" t="str">
        <f t="shared" si="163"/>
        <v/>
      </c>
      <c r="E6542">
        <f>IFERROR(INDEX($G$2:$S$15,MATCH($H6542,$G$2:$G$15,0),MATCH($I6542,$G$2:$S$2,0)),"")</f>
        <v>0.94</v>
      </c>
      <c r="F6542">
        <f>IFERROR(IF('SUIVI VENTES 403e'!$A6522&lt;&gt;"",ROUND((($C6542/1.2)-$E6542),2),""),"")</f>
        <v>7.39</v>
      </c>
      <c r="G6542">
        <f>IFERROR(IF('SUIVI VENTES 403e'!$A6522&lt;&gt;"",ROUND($F6542*$A6542,2),""),"")</f>
        <v>36.950000000000003</v>
      </c>
      <c r="H6542">
        <f>IFERROR(IF('SUIVI VENTES 403e'!$A6522&lt;&gt;"",YEAR('SUIVI VENTES 403e'!$G6522),""),"")</f>
        <v>2021</v>
      </c>
      <c r="I6542">
        <f>IFERROR(IF('SUIVI VENTES 403e'!$A6522&lt;&gt;"",MONTH('SUIVI VENTES 403e'!$G6522),""),"")</f>
        <v>10</v>
      </c>
    </row>
    <row r="6543" spans="1:9" x14ac:dyDescent="0.25">
      <c r="A6543">
        <f>IFERROR('SUIVI VENTES 403e'!B6523*(INDEX(traitement!$A$8:$B$16,MATCH('SUIVI VENTES 403e'!$H6523,traitement!$A$8:$A$16,0),2)),"")</f>
        <v>15</v>
      </c>
      <c r="B6543">
        <f>IFERROR('SUIVI VENTES 403e'!F6523,"")</f>
        <v>150</v>
      </c>
      <c r="C6543">
        <f>IFERROR(IF('SUIVI VENTES 403e'!$A6523&lt;&gt;"",ROUND($B6543/$A6543,2),""),"")</f>
        <v>10</v>
      </c>
      <c r="D6543" t="str">
        <f t="shared" si="163"/>
        <v/>
      </c>
      <c r="E6543">
        <f>IFERROR(INDEX($G$2:$S$15,MATCH($H6543,$G$2:$G$15,0),MATCH($I6543,$G$2:$S$2,0)),"")</f>
        <v>0.94</v>
      </c>
      <c r="F6543">
        <f>IFERROR(IF('SUIVI VENTES 403e'!$A6523&lt;&gt;"",ROUND((($C6543/1.2)-$E6543),2),""),"")</f>
        <v>7.39</v>
      </c>
      <c r="G6543">
        <f>IFERROR(IF('SUIVI VENTES 403e'!$A6523&lt;&gt;"",ROUND($F6543*$A6543,2),""),"")</f>
        <v>110.85</v>
      </c>
      <c r="H6543">
        <f>IFERROR(IF('SUIVI VENTES 403e'!$A6523&lt;&gt;"",YEAR('SUIVI VENTES 403e'!$G6523),""),"")</f>
        <v>2021</v>
      </c>
      <c r="I6543">
        <f>IFERROR(IF('SUIVI VENTES 403e'!$A6523&lt;&gt;"",MONTH('SUIVI VENTES 403e'!$G6523),""),"")</f>
        <v>10</v>
      </c>
    </row>
    <row r="6544" spans="1:9" x14ac:dyDescent="0.25">
      <c r="A6544">
        <f>IFERROR('SUIVI VENTES 403e'!B6524*(INDEX(traitement!$A$8:$B$16,MATCH('SUIVI VENTES 403e'!$H6524,traitement!$A$8:$A$16,0),2)),"")</f>
        <v>3</v>
      </c>
      <c r="B6544">
        <f>IFERROR('SUIVI VENTES 403e'!F6524,"")</f>
        <v>0</v>
      </c>
      <c r="C6544">
        <f>IFERROR(IF('SUIVI VENTES 403e'!$A6524&lt;&gt;"",ROUND($B6544/$A6544,2),""),"")</f>
        <v>0</v>
      </c>
      <c r="D6544">
        <f t="shared" si="163"/>
        <v>3</v>
      </c>
      <c r="E6544">
        <f>IFERROR(INDEX($G$2:$S$15,MATCH($H6544,$G$2:$G$15,0),MATCH($I6544,$G$2:$S$2,0)),"")</f>
        <v>0.94</v>
      </c>
      <c r="F6544">
        <f>IFERROR(IF('SUIVI VENTES 403e'!$A6524&lt;&gt;"",ROUND((($C6544/1.2)-$E6544),2),""),"")</f>
        <v>-0.94</v>
      </c>
      <c r="G6544">
        <f>IFERROR(IF('SUIVI VENTES 403e'!$A6524&lt;&gt;"",ROUND($F6544*$A6544,2),""),"")</f>
        <v>-2.82</v>
      </c>
      <c r="H6544">
        <f>IFERROR(IF('SUIVI VENTES 403e'!$A6524&lt;&gt;"",YEAR('SUIVI VENTES 403e'!$G6524),""),"")</f>
        <v>2021</v>
      </c>
      <c r="I6544">
        <f>IFERROR(IF('SUIVI VENTES 403e'!$A6524&lt;&gt;"",MONTH('SUIVI VENTES 403e'!$G6524),""),"")</f>
        <v>10</v>
      </c>
    </row>
    <row r="6545" spans="1:9" x14ac:dyDescent="0.25">
      <c r="A6545">
        <f>IFERROR('SUIVI VENTES 403e'!B6525*(INDEX(traitement!$A$8:$B$16,MATCH('SUIVI VENTES 403e'!$H6525,traitement!$A$8:$A$16,0),2)),"")</f>
        <v>5</v>
      </c>
      <c r="B6545">
        <f>IFERROR('SUIVI VENTES 403e'!F6525,"")</f>
        <v>58.33</v>
      </c>
      <c r="C6545">
        <f>IFERROR(IF('SUIVI VENTES 403e'!$A6525&lt;&gt;"",ROUND($B6545/$A6545,2),""),"")</f>
        <v>11.67</v>
      </c>
      <c r="D6545" t="str">
        <f t="shared" si="163"/>
        <v/>
      </c>
      <c r="E6545">
        <f>IFERROR(INDEX($G$2:$S$15,MATCH($H6545,$G$2:$G$15,0),MATCH($I6545,$G$2:$S$2,0)),"")</f>
        <v>0.94</v>
      </c>
      <c r="F6545">
        <f>IFERROR(IF('SUIVI VENTES 403e'!$A6525&lt;&gt;"",ROUND((($C6545/1.2)-$E6545),2),""),"")</f>
        <v>8.7899999999999991</v>
      </c>
      <c r="G6545">
        <f>IFERROR(IF('SUIVI VENTES 403e'!$A6525&lt;&gt;"",ROUND($F6545*$A6545,2),""),"")</f>
        <v>43.95</v>
      </c>
      <c r="H6545">
        <f>IFERROR(IF('SUIVI VENTES 403e'!$A6525&lt;&gt;"",YEAR('SUIVI VENTES 403e'!$G6525),""),"")</f>
        <v>2021</v>
      </c>
      <c r="I6545">
        <f>IFERROR(IF('SUIVI VENTES 403e'!$A6525&lt;&gt;"",MONTH('SUIVI VENTES 403e'!$G6525),""),"")</f>
        <v>10</v>
      </c>
    </row>
    <row r="6546" spans="1:9" x14ac:dyDescent="0.25">
      <c r="A6546">
        <f>IFERROR('SUIVI VENTES 403e'!B6526*(INDEX(traitement!$A$8:$B$16,MATCH('SUIVI VENTES 403e'!$H6526,traitement!$A$8:$A$16,0),2)),"")</f>
        <v>1</v>
      </c>
      <c r="B6546">
        <f>IFERROR('SUIVI VENTES 403e'!F6526,"")</f>
        <v>0</v>
      </c>
      <c r="C6546">
        <f>IFERROR(IF('SUIVI VENTES 403e'!$A6526&lt;&gt;"",ROUND($B6546/$A6546,2),""),"")</f>
        <v>0</v>
      </c>
      <c r="D6546">
        <f t="shared" si="163"/>
        <v>1</v>
      </c>
      <c r="E6546">
        <f>IFERROR(INDEX($G$2:$S$15,MATCH($H6546,$G$2:$G$15,0),MATCH($I6546,$G$2:$S$2,0)),"")</f>
        <v>0.94</v>
      </c>
      <c r="F6546">
        <f>IFERROR(IF('SUIVI VENTES 403e'!$A6526&lt;&gt;"",ROUND((($C6546/1.2)-$E6546),2),""),"")</f>
        <v>-0.94</v>
      </c>
      <c r="G6546">
        <f>IFERROR(IF('SUIVI VENTES 403e'!$A6526&lt;&gt;"",ROUND($F6546*$A6546,2),""),"")</f>
        <v>-0.94</v>
      </c>
      <c r="H6546">
        <f>IFERROR(IF('SUIVI VENTES 403e'!$A6526&lt;&gt;"",YEAR('SUIVI VENTES 403e'!$G6526),""),"")</f>
        <v>2021</v>
      </c>
      <c r="I6546">
        <f>IFERROR(IF('SUIVI VENTES 403e'!$A6526&lt;&gt;"",MONTH('SUIVI VENTES 403e'!$G6526),""),"")</f>
        <v>10</v>
      </c>
    </row>
    <row r="6547" spans="1:9" x14ac:dyDescent="0.25">
      <c r="A6547">
        <f>IFERROR('SUIVI VENTES 403e'!B6527*(INDEX(traitement!$A$8:$B$16,MATCH('SUIVI VENTES 403e'!$H6527,traitement!$A$8:$A$16,0),2)),"")</f>
        <v>2.75</v>
      </c>
      <c r="B6547">
        <f>IFERROR('SUIVI VENTES 403e'!F6527,"")</f>
        <v>55</v>
      </c>
      <c r="C6547">
        <f>IFERROR(IF('SUIVI VENTES 403e'!$A6527&lt;&gt;"",ROUND($B6547/$A6547,2),""),"")</f>
        <v>20</v>
      </c>
      <c r="D6547" t="str">
        <f t="shared" si="163"/>
        <v/>
      </c>
      <c r="E6547">
        <f>IFERROR(INDEX($G$2:$S$15,MATCH($H6547,$G$2:$G$15,0),MATCH($I6547,$G$2:$S$2,0)),"")</f>
        <v>0.94</v>
      </c>
      <c r="F6547">
        <f>IFERROR(IF('SUIVI VENTES 403e'!$A6527&lt;&gt;"",ROUND((($C6547/1.2)-$E6547),2),""),"")</f>
        <v>15.73</v>
      </c>
      <c r="G6547">
        <f>IFERROR(IF('SUIVI VENTES 403e'!$A6527&lt;&gt;"",ROUND($F6547*$A6547,2),""),"")</f>
        <v>43.26</v>
      </c>
      <c r="H6547">
        <f>IFERROR(IF('SUIVI VENTES 403e'!$A6527&lt;&gt;"",YEAR('SUIVI VENTES 403e'!$G6527),""),"")</f>
        <v>2021</v>
      </c>
      <c r="I6547">
        <f>IFERROR(IF('SUIVI VENTES 403e'!$A6527&lt;&gt;"",MONTH('SUIVI VENTES 403e'!$G6527),""),"")</f>
        <v>10</v>
      </c>
    </row>
    <row r="6548" spans="1:9" x14ac:dyDescent="0.25">
      <c r="A6548">
        <f>IFERROR('SUIVI VENTES 403e'!B6528*(INDEX(traitement!$A$8:$B$16,MATCH('SUIVI VENTES 403e'!$H6528,traitement!$A$8:$A$16,0),2)),"")</f>
        <v>0.5</v>
      </c>
      <c r="B6548">
        <f>IFERROR('SUIVI VENTES 403e'!F6528,"")</f>
        <v>0</v>
      </c>
      <c r="C6548">
        <f>IFERROR(IF('SUIVI VENTES 403e'!$A6528&lt;&gt;"",ROUND($B6548/$A6548,2),""),"")</f>
        <v>0</v>
      </c>
      <c r="D6548">
        <f t="shared" si="163"/>
        <v>0.5</v>
      </c>
      <c r="E6548">
        <f>IFERROR(INDEX($G$2:$S$15,MATCH($H6548,$G$2:$G$15,0),MATCH($I6548,$G$2:$S$2,0)),"")</f>
        <v>0.94</v>
      </c>
      <c r="F6548">
        <f>IFERROR(IF('SUIVI VENTES 403e'!$A6528&lt;&gt;"",ROUND((($C6548/1.2)-$E6548),2),""),"")</f>
        <v>-0.94</v>
      </c>
      <c r="G6548">
        <f>IFERROR(IF('SUIVI VENTES 403e'!$A6528&lt;&gt;"",ROUND($F6548*$A6548,2),""),"")</f>
        <v>-0.47</v>
      </c>
      <c r="H6548">
        <f>IFERROR(IF('SUIVI VENTES 403e'!$A6528&lt;&gt;"",YEAR('SUIVI VENTES 403e'!$G6528),""),"")</f>
        <v>2021</v>
      </c>
      <c r="I6548">
        <f>IFERROR(IF('SUIVI VENTES 403e'!$A6528&lt;&gt;"",MONTH('SUIVI VENTES 403e'!$G6528),""),"")</f>
        <v>10</v>
      </c>
    </row>
    <row r="6549" spans="1:9" x14ac:dyDescent="0.25">
      <c r="A6549">
        <f>IFERROR('SUIVI VENTES 403e'!B6529*(INDEX(traitement!$A$8:$B$16,MATCH('SUIVI VENTES 403e'!$H6529,traitement!$A$8:$A$16,0),2)),"")</f>
        <v>5</v>
      </c>
      <c r="B6549">
        <f>IFERROR('SUIVI VENTES 403e'!F6529,"")</f>
        <v>50</v>
      </c>
      <c r="C6549">
        <f>IFERROR(IF('SUIVI VENTES 403e'!$A6529&lt;&gt;"",ROUND($B6549/$A6549,2),""),"")</f>
        <v>10</v>
      </c>
      <c r="D6549" t="str">
        <f t="shared" si="163"/>
        <v/>
      </c>
      <c r="E6549">
        <f>IFERROR(INDEX($G$2:$S$15,MATCH($H6549,$G$2:$G$15,0),MATCH($I6549,$G$2:$S$2,0)),"")</f>
        <v>0.94</v>
      </c>
      <c r="F6549">
        <f>IFERROR(IF('SUIVI VENTES 403e'!$A6529&lt;&gt;"",ROUND((($C6549/1.2)-$E6549),2),""),"")</f>
        <v>7.39</v>
      </c>
      <c r="G6549">
        <f>IFERROR(IF('SUIVI VENTES 403e'!$A6529&lt;&gt;"",ROUND($F6549*$A6549,2),""),"")</f>
        <v>36.950000000000003</v>
      </c>
      <c r="H6549">
        <f>IFERROR(IF('SUIVI VENTES 403e'!$A6529&lt;&gt;"",YEAR('SUIVI VENTES 403e'!$G6529),""),"")</f>
        <v>2021</v>
      </c>
      <c r="I6549">
        <f>IFERROR(IF('SUIVI VENTES 403e'!$A6529&lt;&gt;"",MONTH('SUIVI VENTES 403e'!$G6529),""),"")</f>
        <v>10</v>
      </c>
    </row>
    <row r="6550" spans="1:9" x14ac:dyDescent="0.25">
      <c r="A6550">
        <f>IFERROR('SUIVI VENTES 403e'!B6530*(INDEX(traitement!$A$8:$B$16,MATCH('SUIVI VENTES 403e'!$H6530,traitement!$A$8:$A$16,0),2)),"")</f>
        <v>1</v>
      </c>
      <c r="B6550">
        <f>IFERROR('SUIVI VENTES 403e'!F6530,"")</f>
        <v>0</v>
      </c>
      <c r="C6550">
        <f>IFERROR(IF('SUIVI VENTES 403e'!$A6530&lt;&gt;"",ROUND($B6550/$A6550,2),""),"")</f>
        <v>0</v>
      </c>
      <c r="D6550">
        <f t="shared" si="163"/>
        <v>1</v>
      </c>
      <c r="E6550">
        <f>IFERROR(INDEX($G$2:$S$15,MATCH($H6550,$G$2:$G$15,0),MATCH($I6550,$G$2:$S$2,0)),"")</f>
        <v>0.94</v>
      </c>
      <c r="F6550">
        <f>IFERROR(IF('SUIVI VENTES 403e'!$A6530&lt;&gt;"",ROUND((($C6550/1.2)-$E6550),2),""),"")</f>
        <v>-0.94</v>
      </c>
      <c r="G6550">
        <f>IFERROR(IF('SUIVI VENTES 403e'!$A6530&lt;&gt;"",ROUND($F6550*$A6550,2),""),"")</f>
        <v>-0.94</v>
      </c>
      <c r="H6550">
        <f>IFERROR(IF('SUIVI VENTES 403e'!$A6530&lt;&gt;"",YEAR('SUIVI VENTES 403e'!$G6530),""),"")</f>
        <v>2021</v>
      </c>
      <c r="I6550">
        <f>IFERROR(IF('SUIVI VENTES 403e'!$A6530&lt;&gt;"",MONTH('SUIVI VENTES 403e'!$G6530),""),"")</f>
        <v>10</v>
      </c>
    </row>
    <row r="6551" spans="1:9" x14ac:dyDescent="0.25">
      <c r="A6551">
        <f>IFERROR('SUIVI VENTES 403e'!B6531*(INDEX(traitement!$A$8:$B$16,MATCH('SUIVI VENTES 403e'!$H6531,traitement!$A$8:$A$16,0),2)),"")</f>
        <v>15</v>
      </c>
      <c r="B6551">
        <f>IFERROR('SUIVI VENTES 403e'!F6531,"")</f>
        <v>150</v>
      </c>
      <c r="C6551">
        <f>IFERROR(IF('SUIVI VENTES 403e'!$A6531&lt;&gt;"",ROUND($B6551/$A6551,2),""),"")</f>
        <v>10</v>
      </c>
      <c r="D6551" t="str">
        <f t="shared" ref="D6551:D6614" si="164">IF(B6551&lt;&gt;0,"",IF(A6551&lt;&gt;"",A6551,""))</f>
        <v/>
      </c>
      <c r="E6551">
        <f>IFERROR(INDEX($G$2:$S$15,MATCH($H6551,$G$2:$G$15,0),MATCH($I6551,$G$2:$S$2,0)),"")</f>
        <v>0.94</v>
      </c>
      <c r="F6551">
        <f>IFERROR(IF('SUIVI VENTES 403e'!$A6531&lt;&gt;"",ROUND((($C6551/1.2)-$E6551),2),""),"")</f>
        <v>7.39</v>
      </c>
      <c r="G6551">
        <f>IFERROR(IF('SUIVI VENTES 403e'!$A6531&lt;&gt;"",ROUND($F6551*$A6551,2),""),"")</f>
        <v>110.85</v>
      </c>
      <c r="H6551">
        <f>IFERROR(IF('SUIVI VENTES 403e'!$A6531&lt;&gt;"",YEAR('SUIVI VENTES 403e'!$G6531),""),"")</f>
        <v>2021</v>
      </c>
      <c r="I6551">
        <f>IFERROR(IF('SUIVI VENTES 403e'!$A6531&lt;&gt;"",MONTH('SUIVI VENTES 403e'!$G6531),""),"")</f>
        <v>10</v>
      </c>
    </row>
    <row r="6552" spans="1:9" x14ac:dyDescent="0.25">
      <c r="A6552">
        <f>IFERROR('SUIVI VENTES 403e'!B6532*(INDEX(traitement!$A$8:$B$16,MATCH('SUIVI VENTES 403e'!$H6532,traitement!$A$8:$A$16,0),2)),"")</f>
        <v>12</v>
      </c>
      <c r="B6552">
        <f>IFERROR('SUIVI VENTES 403e'!F6532,"")</f>
        <v>120</v>
      </c>
      <c r="C6552">
        <f>IFERROR(IF('SUIVI VENTES 403e'!$A6532&lt;&gt;"",ROUND($B6552/$A6552,2),""),"")</f>
        <v>10</v>
      </c>
      <c r="D6552" t="str">
        <f t="shared" si="164"/>
        <v/>
      </c>
      <c r="E6552">
        <f>IFERROR(INDEX($G$2:$S$15,MATCH($H6552,$G$2:$G$15,0),MATCH($I6552,$G$2:$S$2,0)),"")</f>
        <v>0.94</v>
      </c>
      <c r="F6552">
        <f>IFERROR(IF('SUIVI VENTES 403e'!$A6532&lt;&gt;"",ROUND((($C6552/1.2)-$E6552),2),""),"")</f>
        <v>7.39</v>
      </c>
      <c r="G6552">
        <f>IFERROR(IF('SUIVI VENTES 403e'!$A6532&lt;&gt;"",ROUND($F6552*$A6552,2),""),"")</f>
        <v>88.68</v>
      </c>
      <c r="H6552">
        <f>IFERROR(IF('SUIVI VENTES 403e'!$A6532&lt;&gt;"",YEAR('SUIVI VENTES 403e'!$G6532),""),"")</f>
        <v>2021</v>
      </c>
      <c r="I6552">
        <f>IFERROR(IF('SUIVI VENTES 403e'!$A6532&lt;&gt;"",MONTH('SUIVI VENTES 403e'!$G6532),""),"")</f>
        <v>10</v>
      </c>
    </row>
    <row r="6553" spans="1:9" x14ac:dyDescent="0.25">
      <c r="A6553">
        <f>IFERROR('SUIVI VENTES 403e'!B6533*(INDEX(traitement!$A$8:$B$16,MATCH('SUIVI VENTES 403e'!$H6533,traitement!$A$8:$A$16,0),2)),"")</f>
        <v>2</v>
      </c>
      <c r="B6553">
        <f>IFERROR('SUIVI VENTES 403e'!F6533,"")</f>
        <v>0</v>
      </c>
      <c r="C6553">
        <f>IFERROR(IF('SUIVI VENTES 403e'!$A6533&lt;&gt;"",ROUND($B6553/$A6553,2),""),"")</f>
        <v>0</v>
      </c>
      <c r="D6553">
        <f t="shared" si="164"/>
        <v>2</v>
      </c>
      <c r="E6553">
        <f>IFERROR(INDEX($G$2:$S$15,MATCH($H6553,$G$2:$G$15,0),MATCH($I6553,$G$2:$S$2,0)),"")</f>
        <v>0.94</v>
      </c>
      <c r="F6553">
        <f>IFERROR(IF('SUIVI VENTES 403e'!$A6533&lt;&gt;"",ROUND((($C6553/1.2)-$E6553),2),""),"")</f>
        <v>-0.94</v>
      </c>
      <c r="G6553">
        <f>IFERROR(IF('SUIVI VENTES 403e'!$A6533&lt;&gt;"",ROUND($F6553*$A6553,2),""),"")</f>
        <v>-1.88</v>
      </c>
      <c r="H6553">
        <f>IFERROR(IF('SUIVI VENTES 403e'!$A6533&lt;&gt;"",YEAR('SUIVI VENTES 403e'!$G6533),""),"")</f>
        <v>2021</v>
      </c>
      <c r="I6553">
        <f>IFERROR(IF('SUIVI VENTES 403e'!$A6533&lt;&gt;"",MONTH('SUIVI VENTES 403e'!$G6533),""),"")</f>
        <v>10</v>
      </c>
    </row>
    <row r="6554" spans="1:9" x14ac:dyDescent="0.25">
      <c r="A6554">
        <f>IFERROR('SUIVI VENTES 403e'!B6534*(INDEX(traitement!$A$8:$B$16,MATCH('SUIVI VENTES 403e'!$H6534,traitement!$A$8:$A$16,0),2)),"")</f>
        <v>8</v>
      </c>
      <c r="B6554">
        <f>IFERROR('SUIVI VENTES 403e'!F6534,"")</f>
        <v>80</v>
      </c>
      <c r="C6554">
        <f>IFERROR(IF('SUIVI VENTES 403e'!$A6534&lt;&gt;"",ROUND($B6554/$A6554,2),""),"")</f>
        <v>10</v>
      </c>
      <c r="D6554" t="str">
        <f t="shared" si="164"/>
        <v/>
      </c>
      <c r="E6554">
        <f>IFERROR(INDEX($G$2:$S$15,MATCH($H6554,$G$2:$G$15,0),MATCH($I6554,$G$2:$S$2,0)),"")</f>
        <v>0.94</v>
      </c>
      <c r="F6554">
        <f>IFERROR(IF('SUIVI VENTES 403e'!$A6534&lt;&gt;"",ROUND((($C6554/1.2)-$E6554),2),""),"")</f>
        <v>7.39</v>
      </c>
      <c r="G6554">
        <f>IFERROR(IF('SUIVI VENTES 403e'!$A6534&lt;&gt;"",ROUND($F6554*$A6554,2),""),"")</f>
        <v>59.12</v>
      </c>
      <c r="H6554">
        <f>IFERROR(IF('SUIVI VENTES 403e'!$A6534&lt;&gt;"",YEAR('SUIVI VENTES 403e'!$G6534),""),"")</f>
        <v>2021</v>
      </c>
      <c r="I6554">
        <f>IFERROR(IF('SUIVI VENTES 403e'!$A6534&lt;&gt;"",MONTH('SUIVI VENTES 403e'!$G6534),""),"")</f>
        <v>10</v>
      </c>
    </row>
    <row r="6555" spans="1:9" x14ac:dyDescent="0.25">
      <c r="A6555">
        <f>IFERROR('SUIVI VENTES 403e'!B6535*(INDEX(traitement!$A$8:$B$16,MATCH('SUIVI VENTES 403e'!$H6535,traitement!$A$8:$A$16,0),2)),"")</f>
        <v>1</v>
      </c>
      <c r="B6555">
        <f>IFERROR('SUIVI VENTES 403e'!F6535,"")</f>
        <v>0</v>
      </c>
      <c r="C6555">
        <f>IFERROR(IF('SUIVI VENTES 403e'!$A6535&lt;&gt;"",ROUND($B6555/$A6555,2),""),"")</f>
        <v>0</v>
      </c>
      <c r="D6555">
        <f t="shared" si="164"/>
        <v>1</v>
      </c>
      <c r="E6555">
        <f>IFERROR(INDEX($G$2:$S$15,MATCH($H6555,$G$2:$G$15,0),MATCH($I6555,$G$2:$S$2,0)),"")</f>
        <v>0.94</v>
      </c>
      <c r="F6555">
        <f>IFERROR(IF('SUIVI VENTES 403e'!$A6535&lt;&gt;"",ROUND((($C6555/1.2)-$E6555),2),""),"")</f>
        <v>-0.94</v>
      </c>
      <c r="G6555">
        <f>IFERROR(IF('SUIVI VENTES 403e'!$A6535&lt;&gt;"",ROUND($F6555*$A6555,2),""),"")</f>
        <v>-0.94</v>
      </c>
      <c r="H6555">
        <f>IFERROR(IF('SUIVI VENTES 403e'!$A6535&lt;&gt;"",YEAR('SUIVI VENTES 403e'!$G6535),""),"")</f>
        <v>2021</v>
      </c>
      <c r="I6555">
        <f>IFERROR(IF('SUIVI VENTES 403e'!$A6535&lt;&gt;"",MONTH('SUIVI VENTES 403e'!$G6535),""),"")</f>
        <v>10</v>
      </c>
    </row>
    <row r="6556" spans="1:9" x14ac:dyDescent="0.25">
      <c r="A6556">
        <f>IFERROR('SUIVI VENTES 403e'!B6536*(INDEX(traitement!$A$8:$B$16,MATCH('SUIVI VENTES 403e'!$H6536,traitement!$A$8:$A$16,0),2)),"")</f>
        <v>12</v>
      </c>
      <c r="B6556">
        <f>IFERROR('SUIVI VENTES 403e'!F6536,"")</f>
        <v>120</v>
      </c>
      <c r="C6556">
        <f>IFERROR(IF('SUIVI VENTES 403e'!$A6536&lt;&gt;"",ROUND($B6556/$A6556,2),""),"")</f>
        <v>10</v>
      </c>
      <c r="D6556" t="str">
        <f t="shared" si="164"/>
        <v/>
      </c>
      <c r="E6556">
        <f>IFERROR(INDEX($G$2:$S$15,MATCH($H6556,$G$2:$G$15,0),MATCH($I6556,$G$2:$S$2,0)),"")</f>
        <v>0.94</v>
      </c>
      <c r="F6556">
        <f>IFERROR(IF('SUIVI VENTES 403e'!$A6536&lt;&gt;"",ROUND((($C6556/1.2)-$E6556),2),""),"")</f>
        <v>7.39</v>
      </c>
      <c r="G6556">
        <f>IFERROR(IF('SUIVI VENTES 403e'!$A6536&lt;&gt;"",ROUND($F6556*$A6556,2),""),"")</f>
        <v>88.68</v>
      </c>
      <c r="H6556">
        <f>IFERROR(IF('SUIVI VENTES 403e'!$A6536&lt;&gt;"",YEAR('SUIVI VENTES 403e'!$G6536),""),"")</f>
        <v>2021</v>
      </c>
      <c r="I6556">
        <f>IFERROR(IF('SUIVI VENTES 403e'!$A6536&lt;&gt;"",MONTH('SUIVI VENTES 403e'!$G6536),""),"")</f>
        <v>10</v>
      </c>
    </row>
    <row r="6557" spans="1:9" x14ac:dyDescent="0.25">
      <c r="A6557">
        <f>IFERROR('SUIVI VENTES 403e'!B6537*(INDEX(traitement!$A$8:$B$16,MATCH('SUIVI VENTES 403e'!$H6537,traitement!$A$8:$A$16,0),2)),"")</f>
        <v>2</v>
      </c>
      <c r="B6557">
        <f>IFERROR('SUIVI VENTES 403e'!F6537,"")</f>
        <v>0</v>
      </c>
      <c r="C6557">
        <f>IFERROR(IF('SUIVI VENTES 403e'!$A6537&lt;&gt;"",ROUND($B6557/$A6557,2),""),"")</f>
        <v>0</v>
      </c>
      <c r="D6557">
        <f t="shared" si="164"/>
        <v>2</v>
      </c>
      <c r="E6557">
        <f>IFERROR(INDEX($G$2:$S$15,MATCH($H6557,$G$2:$G$15,0),MATCH($I6557,$G$2:$S$2,0)),"")</f>
        <v>0.94</v>
      </c>
      <c r="F6557">
        <f>IFERROR(IF('SUIVI VENTES 403e'!$A6537&lt;&gt;"",ROUND((($C6557/1.2)-$E6557),2),""),"")</f>
        <v>-0.94</v>
      </c>
      <c r="G6557">
        <f>IFERROR(IF('SUIVI VENTES 403e'!$A6537&lt;&gt;"",ROUND($F6557*$A6557,2),""),"")</f>
        <v>-1.88</v>
      </c>
      <c r="H6557">
        <f>IFERROR(IF('SUIVI VENTES 403e'!$A6537&lt;&gt;"",YEAR('SUIVI VENTES 403e'!$G6537),""),"")</f>
        <v>2021</v>
      </c>
      <c r="I6557">
        <f>IFERROR(IF('SUIVI VENTES 403e'!$A6537&lt;&gt;"",MONTH('SUIVI VENTES 403e'!$G6537),""),"")</f>
        <v>10</v>
      </c>
    </row>
    <row r="6558" spans="1:9" x14ac:dyDescent="0.25">
      <c r="A6558">
        <f>IFERROR('SUIVI VENTES 403e'!B6538*(INDEX(traitement!$A$8:$B$16,MATCH('SUIVI VENTES 403e'!$H6538,traitement!$A$8:$A$16,0),2)),"")</f>
        <v>12</v>
      </c>
      <c r="B6558">
        <f>IFERROR('SUIVI VENTES 403e'!F6538,"")</f>
        <v>120</v>
      </c>
      <c r="C6558">
        <f>IFERROR(IF('SUIVI VENTES 403e'!$A6538&lt;&gt;"",ROUND($B6558/$A6558,2),""),"")</f>
        <v>10</v>
      </c>
      <c r="D6558" t="str">
        <f t="shared" si="164"/>
        <v/>
      </c>
      <c r="E6558">
        <f>IFERROR(INDEX($G$2:$S$15,MATCH($H6558,$G$2:$G$15,0),MATCH($I6558,$G$2:$S$2,0)),"")</f>
        <v>0.94</v>
      </c>
      <c r="F6558">
        <f>IFERROR(IF('SUIVI VENTES 403e'!$A6538&lt;&gt;"",ROUND((($C6558/1.2)-$E6558),2),""),"")</f>
        <v>7.39</v>
      </c>
      <c r="G6558">
        <f>IFERROR(IF('SUIVI VENTES 403e'!$A6538&lt;&gt;"",ROUND($F6558*$A6558,2),""),"")</f>
        <v>88.68</v>
      </c>
      <c r="H6558">
        <f>IFERROR(IF('SUIVI VENTES 403e'!$A6538&lt;&gt;"",YEAR('SUIVI VENTES 403e'!$G6538),""),"")</f>
        <v>2021</v>
      </c>
      <c r="I6558">
        <f>IFERROR(IF('SUIVI VENTES 403e'!$A6538&lt;&gt;"",MONTH('SUIVI VENTES 403e'!$G6538),""),"")</f>
        <v>10</v>
      </c>
    </row>
    <row r="6559" spans="1:9" x14ac:dyDescent="0.25">
      <c r="A6559">
        <f>IFERROR('SUIVI VENTES 403e'!B6539*(INDEX(traitement!$A$8:$B$16,MATCH('SUIVI VENTES 403e'!$H6539,traitement!$A$8:$A$16,0),2)),"")</f>
        <v>2</v>
      </c>
      <c r="B6559">
        <f>IFERROR('SUIVI VENTES 403e'!F6539,"")</f>
        <v>0</v>
      </c>
      <c r="C6559">
        <f>IFERROR(IF('SUIVI VENTES 403e'!$A6539&lt;&gt;"",ROUND($B6559/$A6559,2),""),"")</f>
        <v>0</v>
      </c>
      <c r="D6559">
        <f t="shared" si="164"/>
        <v>2</v>
      </c>
      <c r="E6559">
        <f>IFERROR(INDEX($G$2:$S$15,MATCH($H6559,$G$2:$G$15,0),MATCH($I6559,$G$2:$S$2,0)),"")</f>
        <v>0.94</v>
      </c>
      <c r="F6559">
        <f>IFERROR(IF('SUIVI VENTES 403e'!$A6539&lt;&gt;"",ROUND((($C6559/1.2)-$E6559),2),""),"")</f>
        <v>-0.94</v>
      </c>
      <c r="G6559">
        <f>IFERROR(IF('SUIVI VENTES 403e'!$A6539&lt;&gt;"",ROUND($F6559*$A6559,2),""),"")</f>
        <v>-1.88</v>
      </c>
      <c r="H6559">
        <f>IFERROR(IF('SUIVI VENTES 403e'!$A6539&lt;&gt;"",YEAR('SUIVI VENTES 403e'!$G6539),""),"")</f>
        <v>2021</v>
      </c>
      <c r="I6559">
        <f>IFERROR(IF('SUIVI VENTES 403e'!$A6539&lt;&gt;"",MONTH('SUIVI VENTES 403e'!$G6539),""),"")</f>
        <v>10</v>
      </c>
    </row>
    <row r="6560" spans="1:9" x14ac:dyDescent="0.25">
      <c r="A6560">
        <f>IFERROR('SUIVI VENTES 403e'!B6540*(INDEX(traitement!$A$8:$B$16,MATCH('SUIVI VENTES 403e'!$H6540,traitement!$A$8:$A$16,0),2)),"")</f>
        <v>10</v>
      </c>
      <c r="B6560">
        <f>IFERROR('SUIVI VENTES 403e'!F6540,"")</f>
        <v>100</v>
      </c>
      <c r="C6560">
        <f>IFERROR(IF('SUIVI VENTES 403e'!$A6540&lt;&gt;"",ROUND($B6560/$A6560,2),""),"")</f>
        <v>10</v>
      </c>
      <c r="D6560" t="str">
        <f t="shared" si="164"/>
        <v/>
      </c>
      <c r="E6560">
        <f>IFERROR(INDEX($G$2:$S$15,MATCH($H6560,$G$2:$G$15,0),MATCH($I6560,$G$2:$S$2,0)),"")</f>
        <v>0.94</v>
      </c>
      <c r="F6560">
        <f>IFERROR(IF('SUIVI VENTES 403e'!$A6540&lt;&gt;"",ROUND((($C6560/1.2)-$E6560),2),""),"")</f>
        <v>7.39</v>
      </c>
      <c r="G6560">
        <f>IFERROR(IF('SUIVI VENTES 403e'!$A6540&lt;&gt;"",ROUND($F6560*$A6560,2),""),"")</f>
        <v>73.900000000000006</v>
      </c>
      <c r="H6560">
        <f>IFERROR(IF('SUIVI VENTES 403e'!$A6540&lt;&gt;"",YEAR('SUIVI VENTES 403e'!$G6540),""),"")</f>
        <v>2021</v>
      </c>
      <c r="I6560">
        <f>IFERROR(IF('SUIVI VENTES 403e'!$A6540&lt;&gt;"",MONTH('SUIVI VENTES 403e'!$G6540),""),"")</f>
        <v>10</v>
      </c>
    </row>
    <row r="6561" spans="1:9" x14ac:dyDescent="0.25">
      <c r="A6561">
        <f>IFERROR('SUIVI VENTES 403e'!B6541*(INDEX(traitement!$A$8:$B$16,MATCH('SUIVI VENTES 403e'!$H6541,traitement!$A$8:$A$16,0),2)),"")</f>
        <v>2</v>
      </c>
      <c r="B6561">
        <f>IFERROR('SUIVI VENTES 403e'!F6541,"")</f>
        <v>0</v>
      </c>
      <c r="C6561">
        <f>IFERROR(IF('SUIVI VENTES 403e'!$A6541&lt;&gt;"",ROUND($B6561/$A6561,2),""),"")</f>
        <v>0</v>
      </c>
      <c r="D6561">
        <f t="shared" si="164"/>
        <v>2</v>
      </c>
      <c r="E6561">
        <f>IFERROR(INDEX($G$2:$S$15,MATCH($H6561,$G$2:$G$15,0),MATCH($I6561,$G$2:$S$2,0)),"")</f>
        <v>0.94</v>
      </c>
      <c r="F6561">
        <f>IFERROR(IF('SUIVI VENTES 403e'!$A6541&lt;&gt;"",ROUND((($C6561/1.2)-$E6561),2),""),"")</f>
        <v>-0.94</v>
      </c>
      <c r="G6561">
        <f>IFERROR(IF('SUIVI VENTES 403e'!$A6541&lt;&gt;"",ROUND($F6561*$A6561,2),""),"")</f>
        <v>-1.88</v>
      </c>
      <c r="H6561">
        <f>IFERROR(IF('SUIVI VENTES 403e'!$A6541&lt;&gt;"",YEAR('SUIVI VENTES 403e'!$G6541),""),"")</f>
        <v>2021</v>
      </c>
      <c r="I6561">
        <f>IFERROR(IF('SUIVI VENTES 403e'!$A6541&lt;&gt;"",MONTH('SUIVI VENTES 403e'!$G6541),""),"")</f>
        <v>10</v>
      </c>
    </row>
    <row r="6562" spans="1:9" x14ac:dyDescent="0.25">
      <c r="A6562">
        <f>IFERROR('SUIVI VENTES 403e'!B6542*(INDEX(traitement!$A$8:$B$16,MATCH('SUIVI VENTES 403e'!$H6542,traitement!$A$8:$A$16,0),2)),"")</f>
        <v>10</v>
      </c>
      <c r="B6562">
        <f>IFERROR('SUIVI VENTES 403e'!F6542,"")</f>
        <v>116.67</v>
      </c>
      <c r="C6562">
        <f>IFERROR(IF('SUIVI VENTES 403e'!$A6542&lt;&gt;"",ROUND($B6562/$A6562,2),""),"")</f>
        <v>11.67</v>
      </c>
      <c r="D6562" t="str">
        <f t="shared" si="164"/>
        <v/>
      </c>
      <c r="E6562">
        <f>IFERROR(INDEX($G$2:$S$15,MATCH($H6562,$G$2:$G$15,0),MATCH($I6562,$G$2:$S$2,0)),"")</f>
        <v>0.94</v>
      </c>
      <c r="F6562">
        <f>IFERROR(IF('SUIVI VENTES 403e'!$A6542&lt;&gt;"",ROUND((($C6562/1.2)-$E6562),2),""),"")</f>
        <v>8.7899999999999991</v>
      </c>
      <c r="G6562">
        <f>IFERROR(IF('SUIVI VENTES 403e'!$A6542&lt;&gt;"",ROUND($F6562*$A6562,2),""),"")</f>
        <v>87.9</v>
      </c>
      <c r="H6562">
        <f>IFERROR(IF('SUIVI VENTES 403e'!$A6542&lt;&gt;"",YEAR('SUIVI VENTES 403e'!$G6542),""),"")</f>
        <v>2021</v>
      </c>
      <c r="I6562">
        <f>IFERROR(IF('SUIVI VENTES 403e'!$A6542&lt;&gt;"",MONTH('SUIVI VENTES 403e'!$G6542),""),"")</f>
        <v>10</v>
      </c>
    </row>
    <row r="6563" spans="1:9" x14ac:dyDescent="0.25">
      <c r="A6563">
        <f>IFERROR('SUIVI VENTES 403e'!B6543*(INDEX(traitement!$A$8:$B$16,MATCH('SUIVI VENTES 403e'!$H6543,traitement!$A$8:$A$16,0),2)),"")</f>
        <v>2</v>
      </c>
      <c r="B6563">
        <f>IFERROR('SUIVI VENTES 403e'!F6543,"")</f>
        <v>0</v>
      </c>
      <c r="C6563">
        <f>IFERROR(IF('SUIVI VENTES 403e'!$A6543&lt;&gt;"",ROUND($B6563/$A6563,2),""),"")</f>
        <v>0</v>
      </c>
      <c r="D6563">
        <f t="shared" si="164"/>
        <v>2</v>
      </c>
      <c r="E6563">
        <f>IFERROR(INDEX($G$2:$S$15,MATCH($H6563,$G$2:$G$15,0),MATCH($I6563,$G$2:$S$2,0)),"")</f>
        <v>0.94</v>
      </c>
      <c r="F6563">
        <f>IFERROR(IF('SUIVI VENTES 403e'!$A6543&lt;&gt;"",ROUND((($C6563/1.2)-$E6563),2),""),"")</f>
        <v>-0.94</v>
      </c>
      <c r="G6563">
        <f>IFERROR(IF('SUIVI VENTES 403e'!$A6543&lt;&gt;"",ROUND($F6563*$A6563,2),""),"")</f>
        <v>-1.88</v>
      </c>
      <c r="H6563">
        <f>IFERROR(IF('SUIVI VENTES 403e'!$A6543&lt;&gt;"",YEAR('SUIVI VENTES 403e'!$G6543),""),"")</f>
        <v>2021</v>
      </c>
      <c r="I6563">
        <f>IFERROR(IF('SUIVI VENTES 403e'!$A6543&lt;&gt;"",MONTH('SUIVI VENTES 403e'!$G6543),""),"")</f>
        <v>10</v>
      </c>
    </row>
    <row r="6564" spans="1:9" x14ac:dyDescent="0.25">
      <c r="A6564">
        <f>IFERROR('SUIVI VENTES 403e'!B6544*(INDEX(traitement!$A$8:$B$16,MATCH('SUIVI VENTES 403e'!$H6544,traitement!$A$8:$A$16,0),2)),"")</f>
        <v>5</v>
      </c>
      <c r="B6564">
        <f>IFERROR('SUIVI VENTES 403e'!F6544,"")</f>
        <v>50</v>
      </c>
      <c r="C6564">
        <f>IFERROR(IF('SUIVI VENTES 403e'!$A6544&lt;&gt;"",ROUND($B6564/$A6564,2),""),"")</f>
        <v>10</v>
      </c>
      <c r="D6564" t="str">
        <f t="shared" si="164"/>
        <v/>
      </c>
      <c r="E6564">
        <f>IFERROR(INDEX($G$2:$S$15,MATCH($H6564,$G$2:$G$15,0),MATCH($I6564,$G$2:$S$2,0)),"")</f>
        <v>0.94</v>
      </c>
      <c r="F6564">
        <f>IFERROR(IF('SUIVI VENTES 403e'!$A6544&lt;&gt;"",ROUND((($C6564/1.2)-$E6564),2),""),"")</f>
        <v>7.39</v>
      </c>
      <c r="G6564">
        <f>IFERROR(IF('SUIVI VENTES 403e'!$A6544&lt;&gt;"",ROUND($F6564*$A6564,2),""),"")</f>
        <v>36.950000000000003</v>
      </c>
      <c r="H6564">
        <f>IFERROR(IF('SUIVI VENTES 403e'!$A6544&lt;&gt;"",YEAR('SUIVI VENTES 403e'!$G6544),""),"")</f>
        <v>2021</v>
      </c>
      <c r="I6564">
        <f>IFERROR(IF('SUIVI VENTES 403e'!$A6544&lt;&gt;"",MONTH('SUIVI VENTES 403e'!$G6544),""),"")</f>
        <v>10</v>
      </c>
    </row>
    <row r="6565" spans="1:9" x14ac:dyDescent="0.25">
      <c r="A6565">
        <f>IFERROR('SUIVI VENTES 403e'!B6545*(INDEX(traitement!$A$8:$B$16,MATCH('SUIVI VENTES 403e'!$H6545,traitement!$A$8:$A$16,0),2)),"")</f>
        <v>10</v>
      </c>
      <c r="B6565">
        <f>IFERROR('SUIVI VENTES 403e'!F6545,"")</f>
        <v>100</v>
      </c>
      <c r="C6565">
        <f>IFERROR(IF('SUIVI VENTES 403e'!$A6545&lt;&gt;"",ROUND($B6565/$A6565,2),""),"")</f>
        <v>10</v>
      </c>
      <c r="D6565" t="str">
        <f t="shared" si="164"/>
        <v/>
      </c>
      <c r="E6565">
        <f>IFERROR(INDEX($G$2:$S$15,MATCH($H6565,$G$2:$G$15,0),MATCH($I6565,$G$2:$S$2,0)),"")</f>
        <v>0.94</v>
      </c>
      <c r="F6565">
        <f>IFERROR(IF('SUIVI VENTES 403e'!$A6545&lt;&gt;"",ROUND((($C6565/1.2)-$E6565),2),""),"")</f>
        <v>7.39</v>
      </c>
      <c r="G6565">
        <f>IFERROR(IF('SUIVI VENTES 403e'!$A6545&lt;&gt;"",ROUND($F6565*$A6565,2),""),"")</f>
        <v>73.900000000000006</v>
      </c>
      <c r="H6565">
        <f>IFERROR(IF('SUIVI VENTES 403e'!$A6545&lt;&gt;"",YEAR('SUIVI VENTES 403e'!$G6545),""),"")</f>
        <v>2021</v>
      </c>
      <c r="I6565">
        <f>IFERROR(IF('SUIVI VENTES 403e'!$A6545&lt;&gt;"",MONTH('SUIVI VENTES 403e'!$G6545),""),"")</f>
        <v>10</v>
      </c>
    </row>
    <row r="6566" spans="1:9" x14ac:dyDescent="0.25">
      <c r="A6566">
        <f>IFERROR('SUIVI VENTES 403e'!B6546*(INDEX(traitement!$A$8:$B$16,MATCH('SUIVI VENTES 403e'!$H6546,traitement!$A$8:$A$16,0),2)),"")</f>
        <v>2</v>
      </c>
      <c r="B6566">
        <f>IFERROR('SUIVI VENTES 403e'!F6546,"")</f>
        <v>0</v>
      </c>
      <c r="C6566">
        <f>IFERROR(IF('SUIVI VENTES 403e'!$A6546&lt;&gt;"",ROUND($B6566/$A6566,2),""),"")</f>
        <v>0</v>
      </c>
      <c r="D6566">
        <f t="shared" si="164"/>
        <v>2</v>
      </c>
      <c r="E6566">
        <f>IFERROR(INDEX($G$2:$S$15,MATCH($H6566,$G$2:$G$15,0),MATCH($I6566,$G$2:$S$2,0)),"")</f>
        <v>0.94</v>
      </c>
      <c r="F6566">
        <f>IFERROR(IF('SUIVI VENTES 403e'!$A6546&lt;&gt;"",ROUND((($C6566/1.2)-$E6566),2),""),"")</f>
        <v>-0.94</v>
      </c>
      <c r="G6566">
        <f>IFERROR(IF('SUIVI VENTES 403e'!$A6546&lt;&gt;"",ROUND($F6566*$A6566,2),""),"")</f>
        <v>-1.88</v>
      </c>
      <c r="H6566">
        <f>IFERROR(IF('SUIVI VENTES 403e'!$A6546&lt;&gt;"",YEAR('SUIVI VENTES 403e'!$G6546),""),"")</f>
        <v>2021</v>
      </c>
      <c r="I6566">
        <f>IFERROR(IF('SUIVI VENTES 403e'!$A6546&lt;&gt;"",MONTH('SUIVI VENTES 403e'!$G6546),""),"")</f>
        <v>10</v>
      </c>
    </row>
    <row r="6567" spans="1:9" x14ac:dyDescent="0.25">
      <c r="A6567">
        <f>IFERROR('SUIVI VENTES 403e'!B6547*(INDEX(traitement!$A$8:$B$16,MATCH('SUIVI VENTES 403e'!$H6547,traitement!$A$8:$A$16,0),2)),"")</f>
        <v>12</v>
      </c>
      <c r="B6567">
        <f>IFERROR('SUIVI VENTES 403e'!F6547,"")</f>
        <v>120</v>
      </c>
      <c r="C6567">
        <f>IFERROR(IF('SUIVI VENTES 403e'!$A6547&lt;&gt;"",ROUND($B6567/$A6567,2),""),"")</f>
        <v>10</v>
      </c>
      <c r="D6567" t="str">
        <f t="shared" si="164"/>
        <v/>
      </c>
      <c r="E6567">
        <f>IFERROR(INDEX($G$2:$S$15,MATCH($H6567,$G$2:$G$15,0),MATCH($I6567,$G$2:$S$2,0)),"")</f>
        <v>0.94</v>
      </c>
      <c r="F6567">
        <f>IFERROR(IF('SUIVI VENTES 403e'!$A6547&lt;&gt;"",ROUND((($C6567/1.2)-$E6567),2),""),"")</f>
        <v>7.39</v>
      </c>
      <c r="G6567">
        <f>IFERROR(IF('SUIVI VENTES 403e'!$A6547&lt;&gt;"",ROUND($F6567*$A6567,2),""),"")</f>
        <v>88.68</v>
      </c>
      <c r="H6567">
        <f>IFERROR(IF('SUIVI VENTES 403e'!$A6547&lt;&gt;"",YEAR('SUIVI VENTES 403e'!$G6547),""),"")</f>
        <v>2021</v>
      </c>
      <c r="I6567">
        <f>IFERROR(IF('SUIVI VENTES 403e'!$A6547&lt;&gt;"",MONTH('SUIVI VENTES 403e'!$G6547),""),"")</f>
        <v>10</v>
      </c>
    </row>
    <row r="6568" spans="1:9" x14ac:dyDescent="0.25">
      <c r="A6568">
        <f>IFERROR('SUIVI VENTES 403e'!B6548*(INDEX(traitement!$A$8:$B$16,MATCH('SUIVI VENTES 403e'!$H6548,traitement!$A$8:$A$16,0),2)),"")</f>
        <v>2</v>
      </c>
      <c r="B6568">
        <f>IFERROR('SUIVI VENTES 403e'!F6548,"")</f>
        <v>0</v>
      </c>
      <c r="C6568">
        <f>IFERROR(IF('SUIVI VENTES 403e'!$A6548&lt;&gt;"",ROUND($B6568/$A6568,2),""),"")</f>
        <v>0</v>
      </c>
      <c r="D6568">
        <f t="shared" si="164"/>
        <v>2</v>
      </c>
      <c r="E6568">
        <f>IFERROR(INDEX($G$2:$S$15,MATCH($H6568,$G$2:$G$15,0),MATCH($I6568,$G$2:$S$2,0)),"")</f>
        <v>0.94</v>
      </c>
      <c r="F6568">
        <f>IFERROR(IF('SUIVI VENTES 403e'!$A6548&lt;&gt;"",ROUND((($C6568/1.2)-$E6568),2),""),"")</f>
        <v>-0.94</v>
      </c>
      <c r="G6568">
        <f>IFERROR(IF('SUIVI VENTES 403e'!$A6548&lt;&gt;"",ROUND($F6568*$A6568,2),""),"")</f>
        <v>-1.88</v>
      </c>
      <c r="H6568">
        <f>IFERROR(IF('SUIVI VENTES 403e'!$A6548&lt;&gt;"",YEAR('SUIVI VENTES 403e'!$G6548),""),"")</f>
        <v>2021</v>
      </c>
      <c r="I6568">
        <f>IFERROR(IF('SUIVI VENTES 403e'!$A6548&lt;&gt;"",MONTH('SUIVI VENTES 403e'!$G6548),""),"")</f>
        <v>10</v>
      </c>
    </row>
    <row r="6569" spans="1:9" x14ac:dyDescent="0.25">
      <c r="A6569">
        <f>IFERROR('SUIVI VENTES 403e'!B6549*(INDEX(traitement!$A$8:$B$16,MATCH('SUIVI VENTES 403e'!$H6549,traitement!$A$8:$A$16,0),2)),"")</f>
        <v>5</v>
      </c>
      <c r="B6569">
        <f>IFERROR('SUIVI VENTES 403e'!F6549,"")</f>
        <v>50</v>
      </c>
      <c r="C6569">
        <f>IFERROR(IF('SUIVI VENTES 403e'!$A6549&lt;&gt;"",ROUND($B6569/$A6569,2),""),"")</f>
        <v>10</v>
      </c>
      <c r="D6569" t="str">
        <f t="shared" si="164"/>
        <v/>
      </c>
      <c r="E6569">
        <f>IFERROR(INDEX($G$2:$S$15,MATCH($H6569,$G$2:$G$15,0),MATCH($I6569,$G$2:$S$2,0)),"")</f>
        <v>0.94</v>
      </c>
      <c r="F6569">
        <f>IFERROR(IF('SUIVI VENTES 403e'!$A6549&lt;&gt;"",ROUND((($C6569/1.2)-$E6569),2),""),"")</f>
        <v>7.39</v>
      </c>
      <c r="G6569">
        <f>IFERROR(IF('SUIVI VENTES 403e'!$A6549&lt;&gt;"",ROUND($F6569*$A6569,2),""),"")</f>
        <v>36.950000000000003</v>
      </c>
      <c r="H6569">
        <f>IFERROR(IF('SUIVI VENTES 403e'!$A6549&lt;&gt;"",YEAR('SUIVI VENTES 403e'!$G6549),""),"")</f>
        <v>2021</v>
      </c>
      <c r="I6569">
        <f>IFERROR(IF('SUIVI VENTES 403e'!$A6549&lt;&gt;"",MONTH('SUIVI VENTES 403e'!$G6549),""),"")</f>
        <v>10</v>
      </c>
    </row>
    <row r="6570" spans="1:9" x14ac:dyDescent="0.25">
      <c r="A6570">
        <f>IFERROR('SUIVI VENTES 403e'!B6550*(INDEX(traitement!$A$8:$B$16,MATCH('SUIVI VENTES 403e'!$H6550,traitement!$A$8:$A$16,0),2)),"")</f>
        <v>0.25</v>
      </c>
      <c r="B6570">
        <f>IFERROR('SUIVI VENTES 403e'!F6550,"")</f>
        <v>0</v>
      </c>
      <c r="C6570">
        <f>IFERROR(IF('SUIVI VENTES 403e'!$A6550&lt;&gt;"",ROUND($B6570/$A6570,2),""),"")</f>
        <v>0</v>
      </c>
      <c r="D6570">
        <f t="shared" si="164"/>
        <v>0.25</v>
      </c>
      <c r="E6570">
        <f>IFERROR(INDEX($G$2:$S$15,MATCH($H6570,$G$2:$G$15,0),MATCH($I6570,$G$2:$S$2,0)),"")</f>
        <v>0.94</v>
      </c>
      <c r="F6570">
        <f>IFERROR(IF('SUIVI VENTES 403e'!$A6550&lt;&gt;"",ROUND((($C6570/1.2)-$E6570),2),""),"")</f>
        <v>-0.94</v>
      </c>
      <c r="G6570">
        <f>IFERROR(IF('SUIVI VENTES 403e'!$A6550&lt;&gt;"",ROUND($F6570*$A6570,2),""),"")</f>
        <v>-0.24</v>
      </c>
      <c r="H6570">
        <f>IFERROR(IF('SUIVI VENTES 403e'!$A6550&lt;&gt;"",YEAR('SUIVI VENTES 403e'!$G6550),""),"")</f>
        <v>2021</v>
      </c>
      <c r="I6570">
        <f>IFERROR(IF('SUIVI VENTES 403e'!$A6550&lt;&gt;"",MONTH('SUIVI VENTES 403e'!$G6550),""),"")</f>
        <v>10</v>
      </c>
    </row>
    <row r="6571" spans="1:9" x14ac:dyDescent="0.25">
      <c r="A6571">
        <f>IFERROR('SUIVI VENTES 403e'!B6551*(INDEX(traitement!$A$8:$B$16,MATCH('SUIVI VENTES 403e'!$H6551,traitement!$A$8:$A$16,0),2)),"")</f>
        <v>30</v>
      </c>
      <c r="B6571">
        <f>IFERROR('SUIVI VENTES 403e'!F6551,"")</f>
        <v>300</v>
      </c>
      <c r="C6571">
        <f>IFERROR(IF('SUIVI VENTES 403e'!$A6551&lt;&gt;"",ROUND($B6571/$A6571,2),""),"")</f>
        <v>10</v>
      </c>
      <c r="D6571" t="str">
        <f t="shared" si="164"/>
        <v/>
      </c>
      <c r="E6571">
        <f>IFERROR(INDEX($G$2:$S$15,MATCH($H6571,$G$2:$G$15,0),MATCH($I6571,$G$2:$S$2,0)),"")</f>
        <v>0.94</v>
      </c>
      <c r="F6571">
        <f>IFERROR(IF('SUIVI VENTES 403e'!$A6551&lt;&gt;"",ROUND((($C6571/1.2)-$E6571),2),""),"")</f>
        <v>7.39</v>
      </c>
      <c r="G6571">
        <f>IFERROR(IF('SUIVI VENTES 403e'!$A6551&lt;&gt;"",ROUND($F6571*$A6571,2),""),"")</f>
        <v>221.7</v>
      </c>
      <c r="H6571">
        <f>IFERROR(IF('SUIVI VENTES 403e'!$A6551&lt;&gt;"",YEAR('SUIVI VENTES 403e'!$G6551),""),"")</f>
        <v>2021</v>
      </c>
      <c r="I6571">
        <f>IFERROR(IF('SUIVI VENTES 403e'!$A6551&lt;&gt;"",MONTH('SUIVI VENTES 403e'!$G6551),""),"")</f>
        <v>10</v>
      </c>
    </row>
    <row r="6572" spans="1:9" x14ac:dyDescent="0.25">
      <c r="A6572">
        <f>IFERROR('SUIVI VENTES 403e'!B6552*(INDEX(traitement!$A$8:$B$16,MATCH('SUIVI VENTES 403e'!$H6552,traitement!$A$8:$A$16,0),2)),"")</f>
        <v>5</v>
      </c>
      <c r="B6572">
        <f>IFERROR('SUIVI VENTES 403e'!F6552,"")</f>
        <v>0</v>
      </c>
      <c r="C6572">
        <f>IFERROR(IF('SUIVI VENTES 403e'!$A6552&lt;&gt;"",ROUND($B6572/$A6572,2),""),"")</f>
        <v>0</v>
      </c>
      <c r="D6572">
        <f t="shared" si="164"/>
        <v>5</v>
      </c>
      <c r="E6572">
        <f>IFERROR(INDEX($G$2:$S$15,MATCH($H6572,$G$2:$G$15,0),MATCH($I6572,$G$2:$S$2,0)),"")</f>
        <v>0.94</v>
      </c>
      <c r="F6572">
        <f>IFERROR(IF('SUIVI VENTES 403e'!$A6552&lt;&gt;"",ROUND((($C6572/1.2)-$E6572),2),""),"")</f>
        <v>-0.94</v>
      </c>
      <c r="G6572">
        <f>IFERROR(IF('SUIVI VENTES 403e'!$A6552&lt;&gt;"",ROUND($F6572*$A6572,2),""),"")</f>
        <v>-4.7</v>
      </c>
      <c r="H6572">
        <f>IFERROR(IF('SUIVI VENTES 403e'!$A6552&lt;&gt;"",YEAR('SUIVI VENTES 403e'!$G6552),""),"")</f>
        <v>2021</v>
      </c>
      <c r="I6572">
        <f>IFERROR(IF('SUIVI VENTES 403e'!$A6552&lt;&gt;"",MONTH('SUIVI VENTES 403e'!$G6552),""),"")</f>
        <v>10</v>
      </c>
    </row>
    <row r="6573" spans="1:9" x14ac:dyDescent="0.25">
      <c r="A6573">
        <f>IFERROR('SUIVI VENTES 403e'!B6553*(INDEX(traitement!$A$8:$B$16,MATCH('SUIVI VENTES 403e'!$H6553,traitement!$A$8:$A$16,0),2)),"")</f>
        <v>1</v>
      </c>
      <c r="B6573">
        <f>IFERROR('SUIVI VENTES 403e'!F6553,"")</f>
        <v>0</v>
      </c>
      <c r="C6573">
        <f>IFERROR(IF('SUIVI VENTES 403e'!$A6553&lt;&gt;"",ROUND($B6573/$A6573,2),""),"")</f>
        <v>0</v>
      </c>
      <c r="D6573">
        <f t="shared" si="164"/>
        <v>1</v>
      </c>
      <c r="E6573">
        <f>IFERROR(INDEX($G$2:$S$15,MATCH($H6573,$G$2:$G$15,0),MATCH($I6573,$G$2:$S$2,0)),"")</f>
        <v>0.94</v>
      </c>
      <c r="F6573">
        <f>IFERROR(IF('SUIVI VENTES 403e'!$A6553&lt;&gt;"",ROUND((($C6573/1.2)-$E6573),2),""),"")</f>
        <v>-0.94</v>
      </c>
      <c r="G6573">
        <f>IFERROR(IF('SUIVI VENTES 403e'!$A6553&lt;&gt;"",ROUND($F6573*$A6573,2),""),"")</f>
        <v>-0.94</v>
      </c>
      <c r="H6573">
        <f>IFERROR(IF('SUIVI VENTES 403e'!$A6553&lt;&gt;"",YEAR('SUIVI VENTES 403e'!$G6553),""),"")</f>
        <v>2021</v>
      </c>
      <c r="I6573">
        <f>IFERROR(IF('SUIVI VENTES 403e'!$A6553&lt;&gt;"",MONTH('SUIVI VENTES 403e'!$G6553),""),"")</f>
        <v>10</v>
      </c>
    </row>
    <row r="6574" spans="1:9" x14ac:dyDescent="0.25">
      <c r="A6574">
        <f>IFERROR('SUIVI VENTES 403e'!B6554*(INDEX(traitement!$A$8:$B$16,MATCH('SUIVI VENTES 403e'!$H6554,traitement!$A$8:$A$16,0),2)),"")</f>
        <v>10</v>
      </c>
      <c r="B6574">
        <f>IFERROR('SUIVI VENTES 403e'!F6554,"")</f>
        <v>100</v>
      </c>
      <c r="C6574">
        <f>IFERROR(IF('SUIVI VENTES 403e'!$A6554&lt;&gt;"",ROUND($B6574/$A6574,2),""),"")</f>
        <v>10</v>
      </c>
      <c r="D6574" t="str">
        <f t="shared" si="164"/>
        <v/>
      </c>
      <c r="E6574">
        <f>IFERROR(INDEX($G$2:$S$15,MATCH($H6574,$G$2:$G$15,0),MATCH($I6574,$G$2:$S$2,0)),"")</f>
        <v>0.94</v>
      </c>
      <c r="F6574">
        <f>IFERROR(IF('SUIVI VENTES 403e'!$A6554&lt;&gt;"",ROUND((($C6574/1.2)-$E6574),2),""),"")</f>
        <v>7.39</v>
      </c>
      <c r="G6574">
        <f>IFERROR(IF('SUIVI VENTES 403e'!$A6554&lt;&gt;"",ROUND($F6574*$A6574,2),""),"")</f>
        <v>73.900000000000006</v>
      </c>
      <c r="H6574">
        <f>IFERROR(IF('SUIVI VENTES 403e'!$A6554&lt;&gt;"",YEAR('SUIVI VENTES 403e'!$G6554),""),"")</f>
        <v>2021</v>
      </c>
      <c r="I6574">
        <f>IFERROR(IF('SUIVI VENTES 403e'!$A6554&lt;&gt;"",MONTH('SUIVI VENTES 403e'!$G6554),""),"")</f>
        <v>10</v>
      </c>
    </row>
    <row r="6575" spans="1:9" x14ac:dyDescent="0.25">
      <c r="A6575">
        <f>IFERROR('SUIVI VENTES 403e'!B6555*(INDEX(traitement!$A$8:$B$16,MATCH('SUIVI VENTES 403e'!$H6555,traitement!$A$8:$A$16,0),2)),"")</f>
        <v>10</v>
      </c>
      <c r="B6575">
        <f>IFERROR('SUIVI VENTES 403e'!F6555,"")</f>
        <v>100</v>
      </c>
      <c r="C6575">
        <f>IFERROR(IF('SUIVI VENTES 403e'!$A6555&lt;&gt;"",ROUND($B6575/$A6575,2),""),"")</f>
        <v>10</v>
      </c>
      <c r="D6575" t="str">
        <f t="shared" si="164"/>
        <v/>
      </c>
      <c r="E6575">
        <f>IFERROR(INDEX($G$2:$S$15,MATCH($H6575,$G$2:$G$15,0),MATCH($I6575,$G$2:$S$2,0)),"")</f>
        <v>0.94</v>
      </c>
      <c r="F6575">
        <f>IFERROR(IF('SUIVI VENTES 403e'!$A6555&lt;&gt;"",ROUND((($C6575/1.2)-$E6575),2),""),"")</f>
        <v>7.39</v>
      </c>
      <c r="G6575">
        <f>IFERROR(IF('SUIVI VENTES 403e'!$A6555&lt;&gt;"",ROUND($F6575*$A6575,2),""),"")</f>
        <v>73.900000000000006</v>
      </c>
      <c r="H6575">
        <f>IFERROR(IF('SUIVI VENTES 403e'!$A6555&lt;&gt;"",YEAR('SUIVI VENTES 403e'!$G6555),""),"")</f>
        <v>2021</v>
      </c>
      <c r="I6575">
        <f>IFERROR(IF('SUIVI VENTES 403e'!$A6555&lt;&gt;"",MONTH('SUIVI VENTES 403e'!$G6555),""),"")</f>
        <v>10</v>
      </c>
    </row>
    <row r="6576" spans="1:9" x14ac:dyDescent="0.25">
      <c r="A6576">
        <f>IFERROR('SUIVI VENTES 403e'!B6556*(INDEX(traitement!$A$8:$B$16,MATCH('SUIVI VENTES 403e'!$H6556,traitement!$A$8:$A$16,0),2)),"")</f>
        <v>2</v>
      </c>
      <c r="B6576">
        <f>IFERROR('SUIVI VENTES 403e'!F6556,"")</f>
        <v>0</v>
      </c>
      <c r="C6576">
        <f>IFERROR(IF('SUIVI VENTES 403e'!$A6556&lt;&gt;"",ROUND($B6576/$A6576,2),""),"")</f>
        <v>0</v>
      </c>
      <c r="D6576">
        <f t="shared" si="164"/>
        <v>2</v>
      </c>
      <c r="E6576">
        <f>IFERROR(INDEX($G$2:$S$15,MATCH($H6576,$G$2:$G$15,0),MATCH($I6576,$G$2:$S$2,0)),"")</f>
        <v>0.94</v>
      </c>
      <c r="F6576">
        <f>IFERROR(IF('SUIVI VENTES 403e'!$A6556&lt;&gt;"",ROUND((($C6576/1.2)-$E6576),2),""),"")</f>
        <v>-0.94</v>
      </c>
      <c r="G6576">
        <f>IFERROR(IF('SUIVI VENTES 403e'!$A6556&lt;&gt;"",ROUND($F6576*$A6576,2),""),"")</f>
        <v>-1.88</v>
      </c>
      <c r="H6576">
        <f>IFERROR(IF('SUIVI VENTES 403e'!$A6556&lt;&gt;"",YEAR('SUIVI VENTES 403e'!$G6556),""),"")</f>
        <v>2021</v>
      </c>
      <c r="I6576">
        <f>IFERROR(IF('SUIVI VENTES 403e'!$A6556&lt;&gt;"",MONTH('SUIVI VENTES 403e'!$G6556),""),"")</f>
        <v>10</v>
      </c>
    </row>
    <row r="6577" spans="1:9" x14ac:dyDescent="0.25">
      <c r="A6577">
        <f>IFERROR('SUIVI VENTES 403e'!B6557*(INDEX(traitement!$A$8:$B$16,MATCH('SUIVI VENTES 403e'!$H6557,traitement!$A$8:$A$16,0),2)),"")</f>
        <v>10</v>
      </c>
      <c r="B6577">
        <f>IFERROR('SUIVI VENTES 403e'!F6557,"")</f>
        <v>100</v>
      </c>
      <c r="C6577">
        <f>IFERROR(IF('SUIVI VENTES 403e'!$A6557&lt;&gt;"",ROUND($B6577/$A6577,2),""),"")</f>
        <v>10</v>
      </c>
      <c r="D6577" t="str">
        <f t="shared" si="164"/>
        <v/>
      </c>
      <c r="E6577">
        <f>IFERROR(INDEX($G$2:$S$15,MATCH($H6577,$G$2:$G$15,0),MATCH($I6577,$G$2:$S$2,0)),"")</f>
        <v>0.94</v>
      </c>
      <c r="F6577">
        <f>IFERROR(IF('SUIVI VENTES 403e'!$A6557&lt;&gt;"",ROUND((($C6577/1.2)-$E6577),2),""),"")</f>
        <v>7.39</v>
      </c>
      <c r="G6577">
        <f>IFERROR(IF('SUIVI VENTES 403e'!$A6557&lt;&gt;"",ROUND($F6577*$A6577,2),""),"")</f>
        <v>73.900000000000006</v>
      </c>
      <c r="H6577">
        <f>IFERROR(IF('SUIVI VENTES 403e'!$A6557&lt;&gt;"",YEAR('SUIVI VENTES 403e'!$G6557),""),"")</f>
        <v>2021</v>
      </c>
      <c r="I6577">
        <f>IFERROR(IF('SUIVI VENTES 403e'!$A6557&lt;&gt;"",MONTH('SUIVI VENTES 403e'!$G6557),""),"")</f>
        <v>10</v>
      </c>
    </row>
    <row r="6578" spans="1:9" x14ac:dyDescent="0.25">
      <c r="A6578">
        <f>IFERROR('SUIVI VENTES 403e'!B6558*(INDEX(traitement!$A$8:$B$16,MATCH('SUIVI VENTES 403e'!$H6558,traitement!$A$8:$A$16,0),2)),"")</f>
        <v>2</v>
      </c>
      <c r="B6578">
        <f>IFERROR('SUIVI VENTES 403e'!F6558,"")</f>
        <v>0</v>
      </c>
      <c r="C6578">
        <f>IFERROR(IF('SUIVI VENTES 403e'!$A6558&lt;&gt;"",ROUND($B6578/$A6578,2),""),"")</f>
        <v>0</v>
      </c>
      <c r="D6578">
        <f t="shared" si="164"/>
        <v>2</v>
      </c>
      <c r="E6578">
        <f>IFERROR(INDEX($G$2:$S$15,MATCH($H6578,$G$2:$G$15,0),MATCH($I6578,$G$2:$S$2,0)),"")</f>
        <v>0.94</v>
      </c>
      <c r="F6578">
        <f>IFERROR(IF('SUIVI VENTES 403e'!$A6558&lt;&gt;"",ROUND((($C6578/1.2)-$E6578),2),""),"")</f>
        <v>-0.94</v>
      </c>
      <c r="G6578">
        <f>IFERROR(IF('SUIVI VENTES 403e'!$A6558&lt;&gt;"",ROUND($F6578*$A6578,2),""),"")</f>
        <v>-1.88</v>
      </c>
      <c r="H6578">
        <f>IFERROR(IF('SUIVI VENTES 403e'!$A6558&lt;&gt;"",YEAR('SUIVI VENTES 403e'!$G6558),""),"")</f>
        <v>2021</v>
      </c>
      <c r="I6578">
        <f>IFERROR(IF('SUIVI VENTES 403e'!$A6558&lt;&gt;"",MONTH('SUIVI VENTES 403e'!$G6558),""),"")</f>
        <v>10</v>
      </c>
    </row>
    <row r="6579" spans="1:9" x14ac:dyDescent="0.25">
      <c r="A6579">
        <f>IFERROR('SUIVI VENTES 403e'!B6559*(INDEX(traitement!$A$8:$B$16,MATCH('SUIVI VENTES 403e'!$H6559,traitement!$A$8:$A$16,0),2)),"")</f>
        <v>10</v>
      </c>
      <c r="B6579">
        <f>IFERROR('SUIVI VENTES 403e'!F6559,"")</f>
        <v>100</v>
      </c>
      <c r="C6579">
        <f>IFERROR(IF('SUIVI VENTES 403e'!$A6559&lt;&gt;"",ROUND($B6579/$A6579,2),""),"")</f>
        <v>10</v>
      </c>
      <c r="D6579" t="str">
        <f t="shared" si="164"/>
        <v/>
      </c>
      <c r="E6579">
        <f>IFERROR(INDEX($G$2:$S$15,MATCH($H6579,$G$2:$G$15,0),MATCH($I6579,$G$2:$S$2,0)),"")</f>
        <v>0.94</v>
      </c>
      <c r="F6579">
        <f>IFERROR(IF('SUIVI VENTES 403e'!$A6559&lt;&gt;"",ROUND((($C6579/1.2)-$E6579),2),""),"")</f>
        <v>7.39</v>
      </c>
      <c r="G6579">
        <f>IFERROR(IF('SUIVI VENTES 403e'!$A6559&lt;&gt;"",ROUND($F6579*$A6579,2),""),"")</f>
        <v>73.900000000000006</v>
      </c>
      <c r="H6579">
        <f>IFERROR(IF('SUIVI VENTES 403e'!$A6559&lt;&gt;"",YEAR('SUIVI VENTES 403e'!$G6559),""),"")</f>
        <v>2021</v>
      </c>
      <c r="I6579">
        <f>IFERROR(IF('SUIVI VENTES 403e'!$A6559&lt;&gt;"",MONTH('SUIVI VENTES 403e'!$G6559),""),"")</f>
        <v>10</v>
      </c>
    </row>
    <row r="6580" spans="1:9" x14ac:dyDescent="0.25">
      <c r="A6580">
        <f>IFERROR('SUIVI VENTES 403e'!B6560*(INDEX(traitement!$A$8:$B$16,MATCH('SUIVI VENTES 403e'!$H6560,traitement!$A$8:$A$16,0),2)),"")</f>
        <v>2</v>
      </c>
      <c r="B6580">
        <f>IFERROR('SUIVI VENTES 403e'!F6560,"")</f>
        <v>0</v>
      </c>
      <c r="C6580">
        <f>IFERROR(IF('SUIVI VENTES 403e'!$A6560&lt;&gt;"",ROUND($B6580/$A6580,2),""),"")</f>
        <v>0</v>
      </c>
      <c r="D6580">
        <f t="shared" si="164"/>
        <v>2</v>
      </c>
      <c r="E6580">
        <f>IFERROR(INDEX($G$2:$S$15,MATCH($H6580,$G$2:$G$15,0),MATCH($I6580,$G$2:$S$2,0)),"")</f>
        <v>0.94</v>
      </c>
      <c r="F6580">
        <f>IFERROR(IF('SUIVI VENTES 403e'!$A6560&lt;&gt;"",ROUND((($C6580/1.2)-$E6580),2),""),"")</f>
        <v>-0.94</v>
      </c>
      <c r="G6580">
        <f>IFERROR(IF('SUIVI VENTES 403e'!$A6560&lt;&gt;"",ROUND($F6580*$A6580,2),""),"")</f>
        <v>-1.88</v>
      </c>
      <c r="H6580">
        <f>IFERROR(IF('SUIVI VENTES 403e'!$A6560&lt;&gt;"",YEAR('SUIVI VENTES 403e'!$G6560),""),"")</f>
        <v>2021</v>
      </c>
      <c r="I6580">
        <f>IFERROR(IF('SUIVI VENTES 403e'!$A6560&lt;&gt;"",MONTH('SUIVI VENTES 403e'!$G6560),""),"")</f>
        <v>10</v>
      </c>
    </row>
    <row r="6581" spans="1:9" x14ac:dyDescent="0.25">
      <c r="A6581">
        <f>IFERROR('SUIVI VENTES 403e'!B6561*(INDEX(traitement!$A$8:$B$16,MATCH('SUIVI VENTES 403e'!$H6561,traitement!$A$8:$A$16,0),2)),"")</f>
        <v>5</v>
      </c>
      <c r="B6581">
        <f>IFERROR('SUIVI VENTES 403e'!F6561,"")</f>
        <v>50</v>
      </c>
      <c r="C6581">
        <f>IFERROR(IF('SUIVI VENTES 403e'!$A6561&lt;&gt;"",ROUND($B6581/$A6581,2),""),"")</f>
        <v>10</v>
      </c>
      <c r="D6581" t="str">
        <f t="shared" si="164"/>
        <v/>
      </c>
      <c r="E6581">
        <f>IFERROR(INDEX($G$2:$S$15,MATCH($H6581,$G$2:$G$15,0),MATCH($I6581,$G$2:$S$2,0)),"")</f>
        <v>0.94</v>
      </c>
      <c r="F6581">
        <f>IFERROR(IF('SUIVI VENTES 403e'!$A6561&lt;&gt;"",ROUND((($C6581/1.2)-$E6581),2),""),"")</f>
        <v>7.39</v>
      </c>
      <c r="G6581">
        <f>IFERROR(IF('SUIVI VENTES 403e'!$A6561&lt;&gt;"",ROUND($F6581*$A6581,2),""),"")</f>
        <v>36.950000000000003</v>
      </c>
      <c r="H6581">
        <f>IFERROR(IF('SUIVI VENTES 403e'!$A6561&lt;&gt;"",YEAR('SUIVI VENTES 403e'!$G6561),""),"")</f>
        <v>2021</v>
      </c>
      <c r="I6581">
        <f>IFERROR(IF('SUIVI VENTES 403e'!$A6561&lt;&gt;"",MONTH('SUIVI VENTES 403e'!$G6561),""),"")</f>
        <v>10</v>
      </c>
    </row>
    <row r="6582" spans="1:9" x14ac:dyDescent="0.25">
      <c r="A6582">
        <f>IFERROR('SUIVI VENTES 403e'!B6562*(INDEX(traitement!$A$8:$B$16,MATCH('SUIVI VENTES 403e'!$H6562,traitement!$A$8:$A$16,0),2)),"")</f>
        <v>1</v>
      </c>
      <c r="B6582">
        <f>IFERROR('SUIVI VENTES 403e'!F6562,"")</f>
        <v>0</v>
      </c>
      <c r="C6582">
        <f>IFERROR(IF('SUIVI VENTES 403e'!$A6562&lt;&gt;"",ROUND($B6582/$A6582,2),""),"")</f>
        <v>0</v>
      </c>
      <c r="D6582">
        <f t="shared" si="164"/>
        <v>1</v>
      </c>
      <c r="E6582">
        <f>IFERROR(INDEX($G$2:$S$15,MATCH($H6582,$G$2:$G$15,0),MATCH($I6582,$G$2:$S$2,0)),"")</f>
        <v>0.94</v>
      </c>
      <c r="F6582">
        <f>IFERROR(IF('SUIVI VENTES 403e'!$A6562&lt;&gt;"",ROUND((($C6582/1.2)-$E6582),2),""),"")</f>
        <v>-0.94</v>
      </c>
      <c r="G6582">
        <f>IFERROR(IF('SUIVI VENTES 403e'!$A6562&lt;&gt;"",ROUND($F6582*$A6582,2),""),"")</f>
        <v>-0.94</v>
      </c>
      <c r="H6582">
        <f>IFERROR(IF('SUIVI VENTES 403e'!$A6562&lt;&gt;"",YEAR('SUIVI VENTES 403e'!$G6562),""),"")</f>
        <v>2021</v>
      </c>
      <c r="I6582">
        <f>IFERROR(IF('SUIVI VENTES 403e'!$A6562&lt;&gt;"",MONTH('SUIVI VENTES 403e'!$G6562),""),"")</f>
        <v>10</v>
      </c>
    </row>
    <row r="6583" spans="1:9" x14ac:dyDescent="0.25">
      <c r="A6583">
        <f>IFERROR('SUIVI VENTES 403e'!B6563*(INDEX(traitement!$A$8:$B$16,MATCH('SUIVI VENTES 403e'!$H6563,traitement!$A$8:$A$16,0),2)),"")</f>
        <v>1</v>
      </c>
      <c r="B6583">
        <f>IFERROR('SUIVI VENTES 403e'!F6563,"")</f>
        <v>10</v>
      </c>
      <c r="C6583">
        <f>IFERROR(IF('SUIVI VENTES 403e'!$A6563&lt;&gt;"",ROUND($B6583/$A6583,2),""),"")</f>
        <v>10</v>
      </c>
      <c r="D6583" t="str">
        <f t="shared" si="164"/>
        <v/>
      </c>
      <c r="E6583">
        <f>IFERROR(INDEX($G$2:$S$15,MATCH($H6583,$G$2:$G$15,0),MATCH($I6583,$G$2:$S$2,0)),"")</f>
        <v>0.94</v>
      </c>
      <c r="F6583">
        <f>IFERROR(IF('SUIVI VENTES 403e'!$A6563&lt;&gt;"",ROUND((($C6583/1.2)-$E6583),2),""),"")</f>
        <v>7.39</v>
      </c>
      <c r="G6583">
        <f>IFERROR(IF('SUIVI VENTES 403e'!$A6563&lt;&gt;"",ROUND($F6583*$A6583,2),""),"")</f>
        <v>7.39</v>
      </c>
      <c r="H6583">
        <f>IFERROR(IF('SUIVI VENTES 403e'!$A6563&lt;&gt;"",YEAR('SUIVI VENTES 403e'!$G6563),""),"")</f>
        <v>2021</v>
      </c>
      <c r="I6583">
        <f>IFERROR(IF('SUIVI VENTES 403e'!$A6563&lt;&gt;"",MONTH('SUIVI VENTES 403e'!$G6563),""),"")</f>
        <v>10</v>
      </c>
    </row>
    <row r="6584" spans="1:9" x14ac:dyDescent="0.25">
      <c r="A6584">
        <f>IFERROR('SUIVI VENTES 403e'!B6564*(INDEX(traitement!$A$8:$B$16,MATCH('SUIVI VENTES 403e'!$H6564,traitement!$A$8:$A$16,0),2)),"")</f>
        <v>2.5</v>
      </c>
      <c r="B6584">
        <f>IFERROR('SUIVI VENTES 403e'!F6564,"")</f>
        <v>29.17</v>
      </c>
      <c r="C6584">
        <f>IFERROR(IF('SUIVI VENTES 403e'!$A6564&lt;&gt;"",ROUND($B6584/$A6584,2),""),"")</f>
        <v>11.67</v>
      </c>
      <c r="D6584" t="str">
        <f t="shared" si="164"/>
        <v/>
      </c>
      <c r="E6584">
        <f>IFERROR(INDEX($G$2:$S$15,MATCH($H6584,$G$2:$G$15,0),MATCH($I6584,$G$2:$S$2,0)),"")</f>
        <v>0.94</v>
      </c>
      <c r="F6584">
        <f>IFERROR(IF('SUIVI VENTES 403e'!$A6564&lt;&gt;"",ROUND((($C6584/1.2)-$E6584),2),""),"")</f>
        <v>8.7899999999999991</v>
      </c>
      <c r="G6584">
        <f>IFERROR(IF('SUIVI VENTES 403e'!$A6564&lt;&gt;"",ROUND($F6584*$A6584,2),""),"")</f>
        <v>21.98</v>
      </c>
      <c r="H6584">
        <f>IFERROR(IF('SUIVI VENTES 403e'!$A6564&lt;&gt;"",YEAR('SUIVI VENTES 403e'!$G6564),""),"")</f>
        <v>2021</v>
      </c>
      <c r="I6584">
        <f>IFERROR(IF('SUIVI VENTES 403e'!$A6564&lt;&gt;"",MONTH('SUIVI VENTES 403e'!$G6564),""),"")</f>
        <v>10</v>
      </c>
    </row>
    <row r="6585" spans="1:9" x14ac:dyDescent="0.25">
      <c r="A6585">
        <f>IFERROR('SUIVI VENTES 403e'!B6565*(INDEX(traitement!$A$8:$B$16,MATCH('SUIVI VENTES 403e'!$H6565,traitement!$A$8:$A$16,0),2)),"")</f>
        <v>0.5</v>
      </c>
      <c r="B6585">
        <f>IFERROR('SUIVI VENTES 403e'!F6565,"")</f>
        <v>0</v>
      </c>
      <c r="C6585">
        <f>IFERROR(IF('SUIVI VENTES 403e'!$A6565&lt;&gt;"",ROUND($B6585/$A6585,2),""),"")</f>
        <v>0</v>
      </c>
      <c r="D6585">
        <f t="shared" si="164"/>
        <v>0.5</v>
      </c>
      <c r="E6585">
        <f>IFERROR(INDEX($G$2:$S$15,MATCH($H6585,$G$2:$G$15,0),MATCH($I6585,$G$2:$S$2,0)),"")</f>
        <v>0.94</v>
      </c>
      <c r="F6585">
        <f>IFERROR(IF('SUIVI VENTES 403e'!$A6565&lt;&gt;"",ROUND((($C6585/1.2)-$E6585),2),""),"")</f>
        <v>-0.94</v>
      </c>
      <c r="G6585">
        <f>IFERROR(IF('SUIVI VENTES 403e'!$A6565&lt;&gt;"",ROUND($F6585*$A6585,2),""),"")</f>
        <v>-0.47</v>
      </c>
      <c r="H6585">
        <f>IFERROR(IF('SUIVI VENTES 403e'!$A6565&lt;&gt;"",YEAR('SUIVI VENTES 403e'!$G6565),""),"")</f>
        <v>2021</v>
      </c>
      <c r="I6585">
        <f>IFERROR(IF('SUIVI VENTES 403e'!$A6565&lt;&gt;"",MONTH('SUIVI VENTES 403e'!$G6565),""),"")</f>
        <v>10</v>
      </c>
    </row>
    <row r="6586" spans="1:9" x14ac:dyDescent="0.25">
      <c r="A6586">
        <f>IFERROR('SUIVI VENTES 403e'!B6566*(INDEX(traitement!$A$8:$B$16,MATCH('SUIVI VENTES 403e'!$H6566,traitement!$A$8:$A$16,0),2)),"")</f>
        <v>7</v>
      </c>
      <c r="B6586">
        <f>IFERROR('SUIVI VENTES 403e'!F6566,"")</f>
        <v>70</v>
      </c>
      <c r="C6586">
        <f>IFERROR(IF('SUIVI VENTES 403e'!$A6566&lt;&gt;"",ROUND($B6586/$A6586,2),""),"")</f>
        <v>10</v>
      </c>
      <c r="D6586" t="str">
        <f t="shared" si="164"/>
        <v/>
      </c>
      <c r="E6586">
        <f>IFERROR(INDEX($G$2:$S$15,MATCH($H6586,$G$2:$G$15,0),MATCH($I6586,$G$2:$S$2,0)),"")</f>
        <v>0.94</v>
      </c>
      <c r="F6586">
        <f>IFERROR(IF('SUIVI VENTES 403e'!$A6566&lt;&gt;"",ROUND((($C6586/1.2)-$E6586),2),""),"")</f>
        <v>7.39</v>
      </c>
      <c r="G6586">
        <f>IFERROR(IF('SUIVI VENTES 403e'!$A6566&lt;&gt;"",ROUND($F6586*$A6586,2),""),"")</f>
        <v>51.73</v>
      </c>
      <c r="H6586">
        <f>IFERROR(IF('SUIVI VENTES 403e'!$A6566&lt;&gt;"",YEAR('SUIVI VENTES 403e'!$G6566),""),"")</f>
        <v>2021</v>
      </c>
      <c r="I6586">
        <f>IFERROR(IF('SUIVI VENTES 403e'!$A6566&lt;&gt;"",MONTH('SUIVI VENTES 403e'!$G6566),""),"")</f>
        <v>10</v>
      </c>
    </row>
    <row r="6587" spans="1:9" x14ac:dyDescent="0.25">
      <c r="A6587">
        <f>IFERROR('SUIVI VENTES 403e'!B6567*(INDEX(traitement!$A$8:$B$16,MATCH('SUIVI VENTES 403e'!$H6567,traitement!$A$8:$A$16,0),2)),"")</f>
        <v>1</v>
      </c>
      <c r="B6587">
        <f>IFERROR('SUIVI VENTES 403e'!F6567,"")</f>
        <v>0</v>
      </c>
      <c r="C6587">
        <f>IFERROR(IF('SUIVI VENTES 403e'!$A6567&lt;&gt;"",ROUND($B6587/$A6587,2),""),"")</f>
        <v>0</v>
      </c>
      <c r="D6587">
        <f t="shared" si="164"/>
        <v>1</v>
      </c>
      <c r="E6587">
        <f>IFERROR(INDEX($G$2:$S$15,MATCH($H6587,$G$2:$G$15,0),MATCH($I6587,$G$2:$S$2,0)),"")</f>
        <v>0.94</v>
      </c>
      <c r="F6587">
        <f>IFERROR(IF('SUIVI VENTES 403e'!$A6567&lt;&gt;"",ROUND((($C6587/1.2)-$E6587),2),""),"")</f>
        <v>-0.94</v>
      </c>
      <c r="G6587">
        <f>IFERROR(IF('SUIVI VENTES 403e'!$A6567&lt;&gt;"",ROUND($F6587*$A6587,2),""),"")</f>
        <v>-0.94</v>
      </c>
      <c r="H6587">
        <f>IFERROR(IF('SUIVI VENTES 403e'!$A6567&lt;&gt;"",YEAR('SUIVI VENTES 403e'!$G6567),""),"")</f>
        <v>2021</v>
      </c>
      <c r="I6587">
        <f>IFERROR(IF('SUIVI VENTES 403e'!$A6567&lt;&gt;"",MONTH('SUIVI VENTES 403e'!$G6567),""),"")</f>
        <v>10</v>
      </c>
    </row>
    <row r="6588" spans="1:9" x14ac:dyDescent="0.25">
      <c r="A6588">
        <f>IFERROR('SUIVI VENTES 403e'!B6568*(INDEX(traitement!$A$8:$B$16,MATCH('SUIVI VENTES 403e'!$H6568,traitement!$A$8:$A$16,0),2)),"")</f>
        <v>1</v>
      </c>
      <c r="B6588">
        <f>IFERROR('SUIVI VENTES 403e'!F6568,"")</f>
        <v>11.67</v>
      </c>
      <c r="C6588">
        <f>IFERROR(IF('SUIVI VENTES 403e'!$A6568&lt;&gt;"",ROUND($B6588/$A6588,2),""),"")</f>
        <v>11.67</v>
      </c>
      <c r="D6588" t="str">
        <f t="shared" si="164"/>
        <v/>
      </c>
      <c r="E6588">
        <f>IFERROR(INDEX($G$2:$S$15,MATCH($H6588,$G$2:$G$15,0),MATCH($I6588,$G$2:$S$2,0)),"")</f>
        <v>0.94</v>
      </c>
      <c r="F6588">
        <f>IFERROR(IF('SUIVI VENTES 403e'!$A6568&lt;&gt;"",ROUND((($C6588/1.2)-$E6588),2),""),"")</f>
        <v>8.7899999999999991</v>
      </c>
      <c r="G6588">
        <f>IFERROR(IF('SUIVI VENTES 403e'!$A6568&lt;&gt;"",ROUND($F6588*$A6588,2),""),"")</f>
        <v>8.7899999999999991</v>
      </c>
      <c r="H6588">
        <f>IFERROR(IF('SUIVI VENTES 403e'!$A6568&lt;&gt;"",YEAR('SUIVI VENTES 403e'!$G6568),""),"")</f>
        <v>2021</v>
      </c>
      <c r="I6588">
        <f>IFERROR(IF('SUIVI VENTES 403e'!$A6568&lt;&gt;"",MONTH('SUIVI VENTES 403e'!$G6568),""),"")</f>
        <v>10</v>
      </c>
    </row>
    <row r="6589" spans="1:9" x14ac:dyDescent="0.25">
      <c r="A6589">
        <f>IFERROR('SUIVI VENTES 403e'!B6569*(INDEX(traitement!$A$8:$B$16,MATCH('SUIVI VENTES 403e'!$H6569,traitement!$A$8:$A$16,0),2)),"")</f>
        <v>15</v>
      </c>
      <c r="B6589">
        <f>IFERROR('SUIVI VENTES 403e'!F6569,"")</f>
        <v>150</v>
      </c>
      <c r="C6589">
        <f>IFERROR(IF('SUIVI VENTES 403e'!$A6569&lt;&gt;"",ROUND($B6589/$A6589,2),""),"")</f>
        <v>10</v>
      </c>
      <c r="D6589" t="str">
        <f t="shared" si="164"/>
        <v/>
      </c>
      <c r="E6589">
        <f>IFERROR(INDEX($G$2:$S$15,MATCH($H6589,$G$2:$G$15,0),MATCH($I6589,$G$2:$S$2,0)),"")</f>
        <v>0.94</v>
      </c>
      <c r="F6589">
        <f>IFERROR(IF('SUIVI VENTES 403e'!$A6569&lt;&gt;"",ROUND((($C6589/1.2)-$E6589),2),""),"")</f>
        <v>7.39</v>
      </c>
      <c r="G6589">
        <f>IFERROR(IF('SUIVI VENTES 403e'!$A6569&lt;&gt;"",ROUND($F6589*$A6589,2),""),"")</f>
        <v>110.85</v>
      </c>
      <c r="H6589">
        <f>IFERROR(IF('SUIVI VENTES 403e'!$A6569&lt;&gt;"",YEAR('SUIVI VENTES 403e'!$G6569),""),"")</f>
        <v>2021</v>
      </c>
      <c r="I6589">
        <f>IFERROR(IF('SUIVI VENTES 403e'!$A6569&lt;&gt;"",MONTH('SUIVI VENTES 403e'!$G6569),""),"")</f>
        <v>10</v>
      </c>
    </row>
    <row r="6590" spans="1:9" x14ac:dyDescent="0.25">
      <c r="A6590">
        <f>IFERROR('SUIVI VENTES 403e'!B6570*(INDEX(traitement!$A$8:$B$16,MATCH('SUIVI VENTES 403e'!$H6570,traitement!$A$8:$A$16,0),2)),"")</f>
        <v>3</v>
      </c>
      <c r="B6590">
        <f>IFERROR('SUIVI VENTES 403e'!F6570,"")</f>
        <v>0</v>
      </c>
      <c r="C6590">
        <f>IFERROR(IF('SUIVI VENTES 403e'!$A6570&lt;&gt;"",ROUND($B6590/$A6590,2),""),"")</f>
        <v>0</v>
      </c>
      <c r="D6590">
        <f t="shared" si="164"/>
        <v>3</v>
      </c>
      <c r="E6590">
        <f>IFERROR(INDEX($G$2:$S$15,MATCH($H6590,$G$2:$G$15,0),MATCH($I6590,$G$2:$S$2,0)),"")</f>
        <v>0.94</v>
      </c>
      <c r="F6590">
        <f>IFERROR(IF('SUIVI VENTES 403e'!$A6570&lt;&gt;"",ROUND((($C6590/1.2)-$E6590),2),""),"")</f>
        <v>-0.94</v>
      </c>
      <c r="G6590">
        <f>IFERROR(IF('SUIVI VENTES 403e'!$A6570&lt;&gt;"",ROUND($F6590*$A6590,2),""),"")</f>
        <v>-2.82</v>
      </c>
      <c r="H6590">
        <f>IFERROR(IF('SUIVI VENTES 403e'!$A6570&lt;&gt;"",YEAR('SUIVI VENTES 403e'!$G6570),""),"")</f>
        <v>2021</v>
      </c>
      <c r="I6590">
        <f>IFERROR(IF('SUIVI VENTES 403e'!$A6570&lt;&gt;"",MONTH('SUIVI VENTES 403e'!$G6570),""),"")</f>
        <v>10</v>
      </c>
    </row>
    <row r="6591" spans="1:9" x14ac:dyDescent="0.25">
      <c r="A6591">
        <f>IFERROR('SUIVI VENTES 403e'!B6571*(INDEX(traitement!$A$8:$B$16,MATCH('SUIVI VENTES 403e'!$H6571,traitement!$A$8:$A$16,0),2)),"")</f>
        <v>12</v>
      </c>
      <c r="B6591">
        <f>IFERROR('SUIVI VENTES 403e'!F6571,"")</f>
        <v>120</v>
      </c>
      <c r="C6591">
        <f>IFERROR(IF('SUIVI VENTES 403e'!$A6571&lt;&gt;"",ROUND($B6591/$A6591,2),""),"")</f>
        <v>10</v>
      </c>
      <c r="D6591" t="str">
        <f t="shared" si="164"/>
        <v/>
      </c>
      <c r="E6591">
        <f>IFERROR(INDEX($G$2:$S$15,MATCH($H6591,$G$2:$G$15,0),MATCH($I6591,$G$2:$S$2,0)),"")</f>
        <v>0.94</v>
      </c>
      <c r="F6591">
        <f>IFERROR(IF('SUIVI VENTES 403e'!$A6571&lt;&gt;"",ROUND((($C6591/1.2)-$E6591),2),""),"")</f>
        <v>7.39</v>
      </c>
      <c r="G6591">
        <f>IFERROR(IF('SUIVI VENTES 403e'!$A6571&lt;&gt;"",ROUND($F6591*$A6591,2),""),"")</f>
        <v>88.68</v>
      </c>
      <c r="H6591">
        <f>IFERROR(IF('SUIVI VENTES 403e'!$A6571&lt;&gt;"",YEAR('SUIVI VENTES 403e'!$G6571),""),"")</f>
        <v>2021</v>
      </c>
      <c r="I6591">
        <f>IFERROR(IF('SUIVI VENTES 403e'!$A6571&lt;&gt;"",MONTH('SUIVI VENTES 403e'!$G6571),""),"")</f>
        <v>10</v>
      </c>
    </row>
    <row r="6592" spans="1:9" x14ac:dyDescent="0.25">
      <c r="A6592">
        <f>IFERROR('SUIVI VENTES 403e'!B6572*(INDEX(traitement!$A$8:$B$16,MATCH('SUIVI VENTES 403e'!$H6572,traitement!$A$8:$A$16,0),2)),"")</f>
        <v>2</v>
      </c>
      <c r="B6592">
        <f>IFERROR('SUIVI VENTES 403e'!F6572,"")</f>
        <v>0</v>
      </c>
      <c r="C6592">
        <f>IFERROR(IF('SUIVI VENTES 403e'!$A6572&lt;&gt;"",ROUND($B6592/$A6592,2),""),"")</f>
        <v>0</v>
      </c>
      <c r="D6592">
        <f t="shared" si="164"/>
        <v>2</v>
      </c>
      <c r="E6592">
        <f>IFERROR(INDEX($G$2:$S$15,MATCH($H6592,$G$2:$G$15,0),MATCH($I6592,$G$2:$S$2,0)),"")</f>
        <v>0.94</v>
      </c>
      <c r="F6592">
        <f>IFERROR(IF('SUIVI VENTES 403e'!$A6572&lt;&gt;"",ROUND((($C6592/1.2)-$E6592),2),""),"")</f>
        <v>-0.94</v>
      </c>
      <c r="G6592">
        <f>IFERROR(IF('SUIVI VENTES 403e'!$A6572&lt;&gt;"",ROUND($F6592*$A6592,2),""),"")</f>
        <v>-1.88</v>
      </c>
      <c r="H6592">
        <f>IFERROR(IF('SUIVI VENTES 403e'!$A6572&lt;&gt;"",YEAR('SUIVI VENTES 403e'!$G6572),""),"")</f>
        <v>2021</v>
      </c>
      <c r="I6592">
        <f>IFERROR(IF('SUIVI VENTES 403e'!$A6572&lt;&gt;"",MONTH('SUIVI VENTES 403e'!$G6572),""),"")</f>
        <v>10</v>
      </c>
    </row>
    <row r="6593" spans="1:9" x14ac:dyDescent="0.25">
      <c r="A6593">
        <f>IFERROR('SUIVI VENTES 403e'!B6573*(INDEX(traitement!$A$8:$B$16,MATCH('SUIVI VENTES 403e'!$H6573,traitement!$A$8:$A$16,0),2)),"")</f>
        <v>3</v>
      </c>
      <c r="B6593">
        <f>IFERROR('SUIVI VENTES 403e'!F6573,"")</f>
        <v>30</v>
      </c>
      <c r="C6593">
        <f>IFERROR(IF('SUIVI VENTES 403e'!$A6573&lt;&gt;"",ROUND($B6593/$A6593,2),""),"")</f>
        <v>10</v>
      </c>
      <c r="D6593" t="str">
        <f t="shared" si="164"/>
        <v/>
      </c>
      <c r="E6593">
        <f>IFERROR(INDEX($G$2:$S$15,MATCH($H6593,$G$2:$G$15,0),MATCH($I6593,$G$2:$S$2,0)),"")</f>
        <v>0.94</v>
      </c>
      <c r="F6593">
        <f>IFERROR(IF('SUIVI VENTES 403e'!$A6573&lt;&gt;"",ROUND((($C6593/1.2)-$E6593),2),""),"")</f>
        <v>7.39</v>
      </c>
      <c r="G6593">
        <f>IFERROR(IF('SUIVI VENTES 403e'!$A6573&lt;&gt;"",ROUND($F6593*$A6593,2),""),"")</f>
        <v>22.17</v>
      </c>
      <c r="H6593">
        <f>IFERROR(IF('SUIVI VENTES 403e'!$A6573&lt;&gt;"",YEAR('SUIVI VENTES 403e'!$G6573),""),"")</f>
        <v>2021</v>
      </c>
      <c r="I6593">
        <f>IFERROR(IF('SUIVI VENTES 403e'!$A6573&lt;&gt;"",MONTH('SUIVI VENTES 403e'!$G6573),""),"")</f>
        <v>10</v>
      </c>
    </row>
    <row r="6594" spans="1:9" x14ac:dyDescent="0.25">
      <c r="A6594">
        <f>IFERROR('SUIVI VENTES 403e'!B6574*(INDEX(traitement!$A$8:$B$16,MATCH('SUIVI VENTES 403e'!$H6574,traitement!$A$8:$A$16,0),2)),"")</f>
        <v>1.5</v>
      </c>
      <c r="B6594">
        <f>IFERROR('SUIVI VENTES 403e'!F6574,"")</f>
        <v>30</v>
      </c>
      <c r="C6594">
        <f>IFERROR(IF('SUIVI VENTES 403e'!$A6574&lt;&gt;"",ROUND($B6594/$A6594,2),""),"")</f>
        <v>20</v>
      </c>
      <c r="D6594" t="str">
        <f t="shared" si="164"/>
        <v/>
      </c>
      <c r="E6594">
        <f>IFERROR(INDEX($G$2:$S$15,MATCH($H6594,$G$2:$G$15,0),MATCH($I6594,$G$2:$S$2,0)),"")</f>
        <v>0.94</v>
      </c>
      <c r="F6594">
        <f>IFERROR(IF('SUIVI VENTES 403e'!$A6574&lt;&gt;"",ROUND((($C6594/1.2)-$E6594),2),""),"")</f>
        <v>15.73</v>
      </c>
      <c r="G6594">
        <f>IFERROR(IF('SUIVI VENTES 403e'!$A6574&lt;&gt;"",ROUND($F6594*$A6594,2),""),"")</f>
        <v>23.6</v>
      </c>
      <c r="H6594">
        <f>IFERROR(IF('SUIVI VENTES 403e'!$A6574&lt;&gt;"",YEAR('SUIVI VENTES 403e'!$G6574),""),"")</f>
        <v>2021</v>
      </c>
      <c r="I6594">
        <f>IFERROR(IF('SUIVI VENTES 403e'!$A6574&lt;&gt;"",MONTH('SUIVI VENTES 403e'!$G6574),""),"")</f>
        <v>10</v>
      </c>
    </row>
    <row r="6595" spans="1:9" x14ac:dyDescent="0.25">
      <c r="A6595">
        <f>IFERROR('SUIVI VENTES 403e'!B6575*(INDEX(traitement!$A$8:$B$16,MATCH('SUIVI VENTES 403e'!$H6575,traitement!$A$8:$A$16,0),2)),"")</f>
        <v>0.25</v>
      </c>
      <c r="B6595">
        <f>IFERROR('SUIVI VENTES 403e'!F6575,"")</f>
        <v>0</v>
      </c>
      <c r="C6595">
        <f>IFERROR(IF('SUIVI VENTES 403e'!$A6575&lt;&gt;"",ROUND($B6595/$A6595,2),""),"")</f>
        <v>0</v>
      </c>
      <c r="D6595">
        <f t="shared" si="164"/>
        <v>0.25</v>
      </c>
      <c r="E6595">
        <f>IFERROR(INDEX($G$2:$S$15,MATCH($H6595,$G$2:$G$15,0),MATCH($I6595,$G$2:$S$2,0)),"")</f>
        <v>0.94</v>
      </c>
      <c r="F6595">
        <f>IFERROR(IF('SUIVI VENTES 403e'!$A6575&lt;&gt;"",ROUND((($C6595/1.2)-$E6595),2),""),"")</f>
        <v>-0.94</v>
      </c>
      <c r="G6595">
        <f>IFERROR(IF('SUIVI VENTES 403e'!$A6575&lt;&gt;"",ROUND($F6595*$A6595,2),""),"")</f>
        <v>-0.24</v>
      </c>
      <c r="H6595">
        <f>IFERROR(IF('SUIVI VENTES 403e'!$A6575&lt;&gt;"",YEAR('SUIVI VENTES 403e'!$G6575),""),"")</f>
        <v>2021</v>
      </c>
      <c r="I6595">
        <f>IFERROR(IF('SUIVI VENTES 403e'!$A6575&lt;&gt;"",MONTH('SUIVI VENTES 403e'!$G6575),""),"")</f>
        <v>10</v>
      </c>
    </row>
    <row r="6596" spans="1:9" x14ac:dyDescent="0.25">
      <c r="A6596">
        <f>IFERROR('SUIVI VENTES 403e'!B6576*(INDEX(traitement!$A$8:$B$16,MATCH('SUIVI VENTES 403e'!$H6576,traitement!$A$8:$A$16,0),2)),"")</f>
        <v>25</v>
      </c>
      <c r="B6596">
        <f>IFERROR('SUIVI VENTES 403e'!F6576,"")</f>
        <v>250</v>
      </c>
      <c r="C6596">
        <f>IFERROR(IF('SUIVI VENTES 403e'!$A6576&lt;&gt;"",ROUND($B6596/$A6596,2),""),"")</f>
        <v>10</v>
      </c>
      <c r="D6596" t="str">
        <f t="shared" si="164"/>
        <v/>
      </c>
      <c r="E6596">
        <f>IFERROR(INDEX($G$2:$S$15,MATCH($H6596,$G$2:$G$15,0),MATCH($I6596,$G$2:$S$2,0)),"")</f>
        <v>0.94</v>
      </c>
      <c r="F6596">
        <f>IFERROR(IF('SUIVI VENTES 403e'!$A6576&lt;&gt;"",ROUND((($C6596/1.2)-$E6596),2),""),"")</f>
        <v>7.39</v>
      </c>
      <c r="G6596">
        <f>IFERROR(IF('SUIVI VENTES 403e'!$A6576&lt;&gt;"",ROUND($F6596*$A6596,2),""),"")</f>
        <v>184.75</v>
      </c>
      <c r="H6596">
        <f>IFERROR(IF('SUIVI VENTES 403e'!$A6576&lt;&gt;"",YEAR('SUIVI VENTES 403e'!$G6576),""),"")</f>
        <v>2021</v>
      </c>
      <c r="I6596">
        <f>IFERROR(IF('SUIVI VENTES 403e'!$A6576&lt;&gt;"",MONTH('SUIVI VENTES 403e'!$G6576),""),"")</f>
        <v>10</v>
      </c>
    </row>
    <row r="6597" spans="1:9" x14ac:dyDescent="0.25">
      <c r="A6597">
        <f>IFERROR('SUIVI VENTES 403e'!B6577*(INDEX(traitement!$A$8:$B$16,MATCH('SUIVI VENTES 403e'!$H6577,traitement!$A$8:$A$16,0),2)),"")</f>
        <v>5</v>
      </c>
      <c r="B6597">
        <f>IFERROR('SUIVI VENTES 403e'!F6577,"")</f>
        <v>0</v>
      </c>
      <c r="C6597">
        <f>IFERROR(IF('SUIVI VENTES 403e'!$A6577&lt;&gt;"",ROUND($B6597/$A6597,2),""),"")</f>
        <v>0</v>
      </c>
      <c r="D6597">
        <f t="shared" si="164"/>
        <v>5</v>
      </c>
      <c r="E6597">
        <f>IFERROR(INDEX($G$2:$S$15,MATCH($H6597,$G$2:$G$15,0),MATCH($I6597,$G$2:$S$2,0)),"")</f>
        <v>0.94</v>
      </c>
      <c r="F6597">
        <f>IFERROR(IF('SUIVI VENTES 403e'!$A6577&lt;&gt;"",ROUND((($C6597/1.2)-$E6597),2),""),"")</f>
        <v>-0.94</v>
      </c>
      <c r="G6597">
        <f>IFERROR(IF('SUIVI VENTES 403e'!$A6577&lt;&gt;"",ROUND($F6597*$A6597,2),""),"")</f>
        <v>-4.7</v>
      </c>
      <c r="H6597">
        <f>IFERROR(IF('SUIVI VENTES 403e'!$A6577&lt;&gt;"",YEAR('SUIVI VENTES 403e'!$G6577),""),"")</f>
        <v>2021</v>
      </c>
      <c r="I6597">
        <f>IFERROR(IF('SUIVI VENTES 403e'!$A6577&lt;&gt;"",MONTH('SUIVI VENTES 403e'!$G6577),""),"")</f>
        <v>10</v>
      </c>
    </row>
    <row r="6598" spans="1:9" x14ac:dyDescent="0.25">
      <c r="A6598">
        <f>IFERROR('SUIVI VENTES 403e'!B6578*(INDEX(traitement!$A$8:$B$16,MATCH('SUIVI VENTES 403e'!$H6578,traitement!$A$8:$A$16,0),2)),"")</f>
        <v>5</v>
      </c>
      <c r="B6598">
        <f>IFERROR('SUIVI VENTES 403e'!F6578,"")</f>
        <v>50</v>
      </c>
      <c r="C6598">
        <f>IFERROR(IF('SUIVI VENTES 403e'!$A6578&lt;&gt;"",ROUND($B6598/$A6598,2),""),"")</f>
        <v>10</v>
      </c>
      <c r="D6598" t="str">
        <f t="shared" si="164"/>
        <v/>
      </c>
      <c r="E6598">
        <f>IFERROR(INDEX($G$2:$S$15,MATCH($H6598,$G$2:$G$15,0),MATCH($I6598,$G$2:$S$2,0)),"")</f>
        <v>0.94</v>
      </c>
      <c r="F6598">
        <f>IFERROR(IF('SUIVI VENTES 403e'!$A6578&lt;&gt;"",ROUND((($C6598/1.2)-$E6598),2),""),"")</f>
        <v>7.39</v>
      </c>
      <c r="G6598">
        <f>IFERROR(IF('SUIVI VENTES 403e'!$A6578&lt;&gt;"",ROUND($F6598*$A6598,2),""),"")</f>
        <v>36.950000000000003</v>
      </c>
      <c r="H6598">
        <f>IFERROR(IF('SUIVI VENTES 403e'!$A6578&lt;&gt;"",YEAR('SUIVI VENTES 403e'!$G6578),""),"")</f>
        <v>2021</v>
      </c>
      <c r="I6598">
        <f>IFERROR(IF('SUIVI VENTES 403e'!$A6578&lt;&gt;"",MONTH('SUIVI VENTES 403e'!$G6578),""),"")</f>
        <v>10</v>
      </c>
    </row>
    <row r="6599" spans="1:9" x14ac:dyDescent="0.25">
      <c r="A6599">
        <f>IFERROR('SUIVI VENTES 403e'!B6579*(INDEX(traitement!$A$8:$B$16,MATCH('SUIVI VENTES 403e'!$H6579,traitement!$A$8:$A$16,0),2)),"")</f>
        <v>1</v>
      </c>
      <c r="B6599">
        <f>IFERROR('SUIVI VENTES 403e'!F6579,"")</f>
        <v>0</v>
      </c>
      <c r="C6599">
        <f>IFERROR(IF('SUIVI VENTES 403e'!$A6579&lt;&gt;"",ROUND($B6599/$A6599,2),""),"")</f>
        <v>0</v>
      </c>
      <c r="D6599">
        <f t="shared" si="164"/>
        <v>1</v>
      </c>
      <c r="E6599">
        <f>IFERROR(INDEX($G$2:$S$15,MATCH($H6599,$G$2:$G$15,0),MATCH($I6599,$G$2:$S$2,0)),"")</f>
        <v>0.94</v>
      </c>
      <c r="F6599">
        <f>IFERROR(IF('SUIVI VENTES 403e'!$A6579&lt;&gt;"",ROUND((($C6599/1.2)-$E6599),2),""),"")</f>
        <v>-0.94</v>
      </c>
      <c r="G6599">
        <f>IFERROR(IF('SUIVI VENTES 403e'!$A6579&lt;&gt;"",ROUND($F6599*$A6599,2),""),"")</f>
        <v>-0.94</v>
      </c>
      <c r="H6599">
        <f>IFERROR(IF('SUIVI VENTES 403e'!$A6579&lt;&gt;"",YEAR('SUIVI VENTES 403e'!$G6579),""),"")</f>
        <v>2021</v>
      </c>
      <c r="I6599">
        <f>IFERROR(IF('SUIVI VENTES 403e'!$A6579&lt;&gt;"",MONTH('SUIVI VENTES 403e'!$G6579),""),"")</f>
        <v>10</v>
      </c>
    </row>
    <row r="6600" spans="1:9" x14ac:dyDescent="0.25">
      <c r="A6600">
        <f>IFERROR('SUIVI VENTES 403e'!B6580*(INDEX(traitement!$A$8:$B$16,MATCH('SUIVI VENTES 403e'!$H6580,traitement!$A$8:$A$16,0),2)),"")</f>
        <v>10</v>
      </c>
      <c r="B6600">
        <f>IFERROR('SUIVI VENTES 403e'!F6580,"")</f>
        <v>100</v>
      </c>
      <c r="C6600">
        <f>IFERROR(IF('SUIVI VENTES 403e'!$A6580&lt;&gt;"",ROUND($B6600/$A6600,2),""),"")</f>
        <v>10</v>
      </c>
      <c r="D6600" t="str">
        <f t="shared" si="164"/>
        <v/>
      </c>
      <c r="E6600">
        <f>IFERROR(INDEX($G$2:$S$15,MATCH($H6600,$G$2:$G$15,0),MATCH($I6600,$G$2:$S$2,0)),"")</f>
        <v>0.94</v>
      </c>
      <c r="F6600">
        <f>IFERROR(IF('SUIVI VENTES 403e'!$A6580&lt;&gt;"",ROUND((($C6600/1.2)-$E6600),2),""),"")</f>
        <v>7.39</v>
      </c>
      <c r="G6600">
        <f>IFERROR(IF('SUIVI VENTES 403e'!$A6580&lt;&gt;"",ROUND($F6600*$A6600,2),""),"")</f>
        <v>73.900000000000006</v>
      </c>
      <c r="H6600">
        <f>IFERROR(IF('SUIVI VENTES 403e'!$A6580&lt;&gt;"",YEAR('SUIVI VENTES 403e'!$G6580),""),"")</f>
        <v>2021</v>
      </c>
      <c r="I6600">
        <f>IFERROR(IF('SUIVI VENTES 403e'!$A6580&lt;&gt;"",MONTH('SUIVI VENTES 403e'!$G6580),""),"")</f>
        <v>10</v>
      </c>
    </row>
    <row r="6601" spans="1:9" x14ac:dyDescent="0.25">
      <c r="A6601">
        <f>IFERROR('SUIVI VENTES 403e'!B6581*(INDEX(traitement!$A$8:$B$16,MATCH('SUIVI VENTES 403e'!$H6581,traitement!$A$8:$A$16,0),2)),"")</f>
        <v>2</v>
      </c>
      <c r="B6601">
        <f>IFERROR('SUIVI VENTES 403e'!F6581,"")</f>
        <v>0</v>
      </c>
      <c r="C6601">
        <f>IFERROR(IF('SUIVI VENTES 403e'!$A6581&lt;&gt;"",ROUND($B6601/$A6601,2),""),"")</f>
        <v>0</v>
      </c>
      <c r="D6601">
        <f t="shared" si="164"/>
        <v>2</v>
      </c>
      <c r="E6601">
        <f>IFERROR(INDEX($G$2:$S$15,MATCH($H6601,$G$2:$G$15,0),MATCH($I6601,$G$2:$S$2,0)),"")</f>
        <v>0.94</v>
      </c>
      <c r="F6601">
        <f>IFERROR(IF('SUIVI VENTES 403e'!$A6581&lt;&gt;"",ROUND((($C6601/1.2)-$E6601),2),""),"")</f>
        <v>-0.94</v>
      </c>
      <c r="G6601">
        <f>IFERROR(IF('SUIVI VENTES 403e'!$A6581&lt;&gt;"",ROUND($F6601*$A6601,2),""),"")</f>
        <v>-1.88</v>
      </c>
      <c r="H6601">
        <f>IFERROR(IF('SUIVI VENTES 403e'!$A6581&lt;&gt;"",YEAR('SUIVI VENTES 403e'!$G6581),""),"")</f>
        <v>2021</v>
      </c>
      <c r="I6601">
        <f>IFERROR(IF('SUIVI VENTES 403e'!$A6581&lt;&gt;"",MONTH('SUIVI VENTES 403e'!$G6581),""),"")</f>
        <v>10</v>
      </c>
    </row>
    <row r="6602" spans="1:9" x14ac:dyDescent="0.25">
      <c r="A6602">
        <f>IFERROR('SUIVI VENTES 403e'!B6582*(INDEX(traitement!$A$8:$B$16,MATCH('SUIVI VENTES 403e'!$H6582,traitement!$A$8:$A$16,0),2)),"")</f>
        <v>10</v>
      </c>
      <c r="B6602">
        <f>IFERROR('SUIVI VENTES 403e'!F6582,"")</f>
        <v>100</v>
      </c>
      <c r="C6602">
        <f>IFERROR(IF('SUIVI VENTES 403e'!$A6582&lt;&gt;"",ROUND($B6602/$A6602,2),""),"")</f>
        <v>10</v>
      </c>
      <c r="D6602" t="str">
        <f t="shared" si="164"/>
        <v/>
      </c>
      <c r="E6602">
        <f>IFERROR(INDEX($G$2:$S$15,MATCH($H6602,$G$2:$G$15,0),MATCH($I6602,$G$2:$S$2,0)),"")</f>
        <v>0.94</v>
      </c>
      <c r="F6602">
        <f>IFERROR(IF('SUIVI VENTES 403e'!$A6582&lt;&gt;"",ROUND((($C6602/1.2)-$E6602),2),""),"")</f>
        <v>7.39</v>
      </c>
      <c r="G6602">
        <f>IFERROR(IF('SUIVI VENTES 403e'!$A6582&lt;&gt;"",ROUND($F6602*$A6602,2),""),"")</f>
        <v>73.900000000000006</v>
      </c>
      <c r="H6602">
        <f>IFERROR(IF('SUIVI VENTES 403e'!$A6582&lt;&gt;"",YEAR('SUIVI VENTES 403e'!$G6582),""),"")</f>
        <v>2021</v>
      </c>
      <c r="I6602">
        <f>IFERROR(IF('SUIVI VENTES 403e'!$A6582&lt;&gt;"",MONTH('SUIVI VENTES 403e'!$G6582),""),"")</f>
        <v>10</v>
      </c>
    </row>
    <row r="6603" spans="1:9" x14ac:dyDescent="0.25">
      <c r="A6603">
        <f>IFERROR('SUIVI VENTES 403e'!B6583*(INDEX(traitement!$A$8:$B$16,MATCH('SUIVI VENTES 403e'!$H6583,traitement!$A$8:$A$16,0),2)),"")</f>
        <v>2</v>
      </c>
      <c r="B6603">
        <f>IFERROR('SUIVI VENTES 403e'!F6583,"")</f>
        <v>0</v>
      </c>
      <c r="C6603">
        <f>IFERROR(IF('SUIVI VENTES 403e'!$A6583&lt;&gt;"",ROUND($B6603/$A6603,2),""),"")</f>
        <v>0</v>
      </c>
      <c r="D6603">
        <f t="shared" si="164"/>
        <v>2</v>
      </c>
      <c r="E6603">
        <f>IFERROR(INDEX($G$2:$S$15,MATCH($H6603,$G$2:$G$15,0),MATCH($I6603,$G$2:$S$2,0)),"")</f>
        <v>0.94</v>
      </c>
      <c r="F6603">
        <f>IFERROR(IF('SUIVI VENTES 403e'!$A6583&lt;&gt;"",ROUND((($C6603/1.2)-$E6603),2),""),"")</f>
        <v>-0.94</v>
      </c>
      <c r="G6603">
        <f>IFERROR(IF('SUIVI VENTES 403e'!$A6583&lt;&gt;"",ROUND($F6603*$A6603,2),""),"")</f>
        <v>-1.88</v>
      </c>
      <c r="H6603">
        <f>IFERROR(IF('SUIVI VENTES 403e'!$A6583&lt;&gt;"",YEAR('SUIVI VENTES 403e'!$G6583),""),"")</f>
        <v>2021</v>
      </c>
      <c r="I6603">
        <f>IFERROR(IF('SUIVI VENTES 403e'!$A6583&lt;&gt;"",MONTH('SUIVI VENTES 403e'!$G6583),""),"")</f>
        <v>10</v>
      </c>
    </row>
    <row r="6604" spans="1:9" x14ac:dyDescent="0.25">
      <c r="A6604">
        <f>IFERROR('SUIVI VENTES 403e'!B6584*(INDEX(traitement!$A$8:$B$16,MATCH('SUIVI VENTES 403e'!$H6584,traitement!$A$8:$A$16,0),2)),"")</f>
        <v>20</v>
      </c>
      <c r="B6604">
        <f>IFERROR('SUIVI VENTES 403e'!F6584,"")</f>
        <v>200</v>
      </c>
      <c r="C6604">
        <f>IFERROR(IF('SUIVI VENTES 403e'!$A6584&lt;&gt;"",ROUND($B6604/$A6604,2),""),"")</f>
        <v>10</v>
      </c>
      <c r="D6604" t="str">
        <f t="shared" si="164"/>
        <v/>
      </c>
      <c r="E6604">
        <f>IFERROR(INDEX($G$2:$S$15,MATCH($H6604,$G$2:$G$15,0),MATCH($I6604,$G$2:$S$2,0)),"")</f>
        <v>0.94</v>
      </c>
      <c r="F6604">
        <f>IFERROR(IF('SUIVI VENTES 403e'!$A6584&lt;&gt;"",ROUND((($C6604/1.2)-$E6604),2),""),"")</f>
        <v>7.39</v>
      </c>
      <c r="G6604">
        <f>IFERROR(IF('SUIVI VENTES 403e'!$A6584&lt;&gt;"",ROUND($F6604*$A6604,2),""),"")</f>
        <v>147.80000000000001</v>
      </c>
      <c r="H6604">
        <f>IFERROR(IF('SUIVI VENTES 403e'!$A6584&lt;&gt;"",YEAR('SUIVI VENTES 403e'!$G6584),""),"")</f>
        <v>2021</v>
      </c>
      <c r="I6604">
        <f>IFERROR(IF('SUIVI VENTES 403e'!$A6584&lt;&gt;"",MONTH('SUIVI VENTES 403e'!$G6584),""),"")</f>
        <v>10</v>
      </c>
    </row>
    <row r="6605" spans="1:9" x14ac:dyDescent="0.25">
      <c r="A6605">
        <f>IFERROR('SUIVI VENTES 403e'!B6585*(INDEX(traitement!$A$8:$B$16,MATCH('SUIVI VENTES 403e'!$H6585,traitement!$A$8:$A$16,0),2)),"")</f>
        <v>4</v>
      </c>
      <c r="B6605">
        <f>IFERROR('SUIVI VENTES 403e'!F6585,"")</f>
        <v>0</v>
      </c>
      <c r="C6605">
        <f>IFERROR(IF('SUIVI VENTES 403e'!$A6585&lt;&gt;"",ROUND($B6605/$A6605,2),""),"")</f>
        <v>0</v>
      </c>
      <c r="D6605">
        <f t="shared" si="164"/>
        <v>4</v>
      </c>
      <c r="E6605">
        <f>IFERROR(INDEX($G$2:$S$15,MATCH($H6605,$G$2:$G$15,0),MATCH($I6605,$G$2:$S$2,0)),"")</f>
        <v>0.94</v>
      </c>
      <c r="F6605">
        <f>IFERROR(IF('SUIVI VENTES 403e'!$A6585&lt;&gt;"",ROUND((($C6605/1.2)-$E6605),2),""),"")</f>
        <v>-0.94</v>
      </c>
      <c r="G6605">
        <f>IFERROR(IF('SUIVI VENTES 403e'!$A6585&lt;&gt;"",ROUND($F6605*$A6605,2),""),"")</f>
        <v>-3.76</v>
      </c>
      <c r="H6605">
        <f>IFERROR(IF('SUIVI VENTES 403e'!$A6585&lt;&gt;"",YEAR('SUIVI VENTES 403e'!$G6585),""),"")</f>
        <v>2021</v>
      </c>
      <c r="I6605">
        <f>IFERROR(IF('SUIVI VENTES 403e'!$A6585&lt;&gt;"",MONTH('SUIVI VENTES 403e'!$G6585),""),"")</f>
        <v>10</v>
      </c>
    </row>
    <row r="6606" spans="1:9" x14ac:dyDescent="0.25">
      <c r="A6606">
        <f>IFERROR('SUIVI VENTES 403e'!B6586*(INDEX(traitement!$A$8:$B$16,MATCH('SUIVI VENTES 403e'!$H6586,traitement!$A$8:$A$16,0),2)),"")</f>
        <v>15</v>
      </c>
      <c r="B6606">
        <f>IFERROR('SUIVI VENTES 403e'!F6586,"")</f>
        <v>150</v>
      </c>
      <c r="C6606">
        <f>IFERROR(IF('SUIVI VENTES 403e'!$A6586&lt;&gt;"",ROUND($B6606/$A6606,2),""),"")</f>
        <v>10</v>
      </c>
      <c r="D6606" t="str">
        <f t="shared" si="164"/>
        <v/>
      </c>
      <c r="E6606">
        <f>IFERROR(INDEX($G$2:$S$15,MATCH($H6606,$G$2:$G$15,0),MATCH($I6606,$G$2:$S$2,0)),"")</f>
        <v>0.94</v>
      </c>
      <c r="F6606">
        <f>IFERROR(IF('SUIVI VENTES 403e'!$A6586&lt;&gt;"",ROUND((($C6606/1.2)-$E6606),2),""),"")</f>
        <v>7.39</v>
      </c>
      <c r="G6606">
        <f>IFERROR(IF('SUIVI VENTES 403e'!$A6586&lt;&gt;"",ROUND($F6606*$A6606,2),""),"")</f>
        <v>110.85</v>
      </c>
      <c r="H6606">
        <f>IFERROR(IF('SUIVI VENTES 403e'!$A6586&lt;&gt;"",YEAR('SUIVI VENTES 403e'!$G6586),""),"")</f>
        <v>2021</v>
      </c>
      <c r="I6606">
        <f>IFERROR(IF('SUIVI VENTES 403e'!$A6586&lt;&gt;"",MONTH('SUIVI VENTES 403e'!$G6586),""),"")</f>
        <v>10</v>
      </c>
    </row>
    <row r="6607" spans="1:9" x14ac:dyDescent="0.25">
      <c r="A6607">
        <f>IFERROR('SUIVI VENTES 403e'!B6587*(INDEX(traitement!$A$8:$B$16,MATCH('SUIVI VENTES 403e'!$H6587,traitement!$A$8:$A$16,0),2)),"")</f>
        <v>3</v>
      </c>
      <c r="B6607">
        <f>IFERROR('SUIVI VENTES 403e'!F6587,"")</f>
        <v>0</v>
      </c>
      <c r="C6607">
        <f>IFERROR(IF('SUIVI VENTES 403e'!$A6587&lt;&gt;"",ROUND($B6607/$A6607,2),""),"")</f>
        <v>0</v>
      </c>
      <c r="D6607">
        <f t="shared" si="164"/>
        <v>3</v>
      </c>
      <c r="E6607">
        <f>IFERROR(INDEX($G$2:$S$15,MATCH($H6607,$G$2:$G$15,0),MATCH($I6607,$G$2:$S$2,0)),"")</f>
        <v>0.94</v>
      </c>
      <c r="F6607">
        <f>IFERROR(IF('SUIVI VENTES 403e'!$A6587&lt;&gt;"",ROUND((($C6607/1.2)-$E6607),2),""),"")</f>
        <v>-0.94</v>
      </c>
      <c r="G6607">
        <f>IFERROR(IF('SUIVI VENTES 403e'!$A6587&lt;&gt;"",ROUND($F6607*$A6607,2),""),"")</f>
        <v>-2.82</v>
      </c>
      <c r="H6607">
        <f>IFERROR(IF('SUIVI VENTES 403e'!$A6587&lt;&gt;"",YEAR('SUIVI VENTES 403e'!$G6587),""),"")</f>
        <v>2021</v>
      </c>
      <c r="I6607">
        <f>IFERROR(IF('SUIVI VENTES 403e'!$A6587&lt;&gt;"",MONTH('SUIVI VENTES 403e'!$G6587),""),"")</f>
        <v>10</v>
      </c>
    </row>
    <row r="6608" spans="1:9" x14ac:dyDescent="0.25">
      <c r="A6608">
        <f>IFERROR('SUIVI VENTES 403e'!B6588*(INDEX(traitement!$A$8:$B$16,MATCH('SUIVI VENTES 403e'!$H6588,traitement!$A$8:$A$16,0),2)),"")</f>
        <v>12</v>
      </c>
      <c r="B6608">
        <f>IFERROR('SUIVI VENTES 403e'!F6588,"")</f>
        <v>120</v>
      </c>
      <c r="C6608">
        <f>IFERROR(IF('SUIVI VENTES 403e'!$A6588&lt;&gt;"",ROUND($B6608/$A6608,2),""),"")</f>
        <v>10</v>
      </c>
      <c r="D6608" t="str">
        <f t="shared" si="164"/>
        <v/>
      </c>
      <c r="E6608">
        <f>IFERROR(INDEX($G$2:$S$15,MATCH($H6608,$G$2:$G$15,0),MATCH($I6608,$G$2:$S$2,0)),"")</f>
        <v>0.94</v>
      </c>
      <c r="F6608">
        <f>IFERROR(IF('SUIVI VENTES 403e'!$A6588&lt;&gt;"",ROUND((($C6608/1.2)-$E6608),2),""),"")</f>
        <v>7.39</v>
      </c>
      <c r="G6608">
        <f>IFERROR(IF('SUIVI VENTES 403e'!$A6588&lt;&gt;"",ROUND($F6608*$A6608,2),""),"")</f>
        <v>88.68</v>
      </c>
      <c r="H6608">
        <f>IFERROR(IF('SUIVI VENTES 403e'!$A6588&lt;&gt;"",YEAR('SUIVI VENTES 403e'!$G6588),""),"")</f>
        <v>2021</v>
      </c>
      <c r="I6608">
        <f>IFERROR(IF('SUIVI VENTES 403e'!$A6588&lt;&gt;"",MONTH('SUIVI VENTES 403e'!$G6588),""),"")</f>
        <v>10</v>
      </c>
    </row>
    <row r="6609" spans="1:9" x14ac:dyDescent="0.25">
      <c r="A6609">
        <f>IFERROR('SUIVI VENTES 403e'!B6589*(INDEX(traitement!$A$8:$B$16,MATCH('SUIVI VENTES 403e'!$H6589,traitement!$A$8:$A$16,0),2)),"")</f>
        <v>1</v>
      </c>
      <c r="B6609">
        <f>IFERROR('SUIVI VENTES 403e'!F6589,"")</f>
        <v>0</v>
      </c>
      <c r="C6609">
        <f>IFERROR(IF('SUIVI VENTES 403e'!$A6589&lt;&gt;"",ROUND($B6609/$A6609,2),""),"")</f>
        <v>0</v>
      </c>
      <c r="D6609">
        <f t="shared" si="164"/>
        <v>1</v>
      </c>
      <c r="E6609">
        <f>IFERROR(INDEX($G$2:$S$15,MATCH($H6609,$G$2:$G$15,0),MATCH($I6609,$G$2:$S$2,0)),"")</f>
        <v>0.94</v>
      </c>
      <c r="F6609">
        <f>IFERROR(IF('SUIVI VENTES 403e'!$A6589&lt;&gt;"",ROUND((($C6609/1.2)-$E6609),2),""),"")</f>
        <v>-0.94</v>
      </c>
      <c r="G6609">
        <f>IFERROR(IF('SUIVI VENTES 403e'!$A6589&lt;&gt;"",ROUND($F6609*$A6609,2),""),"")</f>
        <v>-0.94</v>
      </c>
      <c r="H6609">
        <f>IFERROR(IF('SUIVI VENTES 403e'!$A6589&lt;&gt;"",YEAR('SUIVI VENTES 403e'!$G6589),""),"")</f>
        <v>2021</v>
      </c>
      <c r="I6609">
        <f>IFERROR(IF('SUIVI VENTES 403e'!$A6589&lt;&gt;"",MONTH('SUIVI VENTES 403e'!$G6589),""),"")</f>
        <v>10</v>
      </c>
    </row>
    <row r="6610" spans="1:9" x14ac:dyDescent="0.25">
      <c r="A6610">
        <f>IFERROR('SUIVI VENTES 403e'!B6590*(INDEX(traitement!$A$8:$B$16,MATCH('SUIVI VENTES 403e'!$H6590,traitement!$A$8:$A$16,0),2)),"")</f>
        <v>1</v>
      </c>
      <c r="B6610">
        <f>IFERROR('SUIVI VENTES 403e'!F6590,"")</f>
        <v>0</v>
      </c>
      <c r="C6610">
        <f>IFERROR(IF('SUIVI VENTES 403e'!$A6590&lt;&gt;"",ROUND($B6610/$A6610,2),""),"")</f>
        <v>0</v>
      </c>
      <c r="D6610">
        <f t="shared" si="164"/>
        <v>1</v>
      </c>
      <c r="E6610">
        <f>IFERROR(INDEX($G$2:$S$15,MATCH($H6610,$G$2:$G$15,0),MATCH($I6610,$G$2:$S$2,0)),"")</f>
        <v>0.94</v>
      </c>
      <c r="F6610">
        <f>IFERROR(IF('SUIVI VENTES 403e'!$A6590&lt;&gt;"",ROUND((($C6610/1.2)-$E6610),2),""),"")</f>
        <v>-0.94</v>
      </c>
      <c r="G6610">
        <f>IFERROR(IF('SUIVI VENTES 403e'!$A6590&lt;&gt;"",ROUND($F6610*$A6610,2),""),"")</f>
        <v>-0.94</v>
      </c>
      <c r="H6610">
        <f>IFERROR(IF('SUIVI VENTES 403e'!$A6590&lt;&gt;"",YEAR('SUIVI VENTES 403e'!$G6590),""),"")</f>
        <v>2021</v>
      </c>
      <c r="I6610">
        <f>IFERROR(IF('SUIVI VENTES 403e'!$A6590&lt;&gt;"",MONTH('SUIVI VENTES 403e'!$G6590),""),"")</f>
        <v>10</v>
      </c>
    </row>
    <row r="6611" spans="1:9" x14ac:dyDescent="0.25">
      <c r="A6611">
        <f>IFERROR('SUIVI VENTES 403e'!B6591*(INDEX(traitement!$A$8:$B$16,MATCH('SUIVI VENTES 403e'!$H6591,traitement!$A$8:$A$16,0),2)),"")</f>
        <v>5</v>
      </c>
      <c r="B6611">
        <f>IFERROR('SUIVI VENTES 403e'!F6591,"")</f>
        <v>50</v>
      </c>
      <c r="C6611">
        <f>IFERROR(IF('SUIVI VENTES 403e'!$A6591&lt;&gt;"",ROUND($B6611/$A6611,2),""),"")</f>
        <v>10</v>
      </c>
      <c r="D6611" t="str">
        <f t="shared" si="164"/>
        <v/>
      </c>
      <c r="E6611">
        <f>IFERROR(INDEX($G$2:$S$15,MATCH($H6611,$G$2:$G$15,0),MATCH($I6611,$G$2:$S$2,0)),"")</f>
        <v>0.94</v>
      </c>
      <c r="F6611">
        <f>IFERROR(IF('SUIVI VENTES 403e'!$A6591&lt;&gt;"",ROUND((($C6611/1.2)-$E6611),2),""),"")</f>
        <v>7.39</v>
      </c>
      <c r="G6611">
        <f>IFERROR(IF('SUIVI VENTES 403e'!$A6591&lt;&gt;"",ROUND($F6611*$A6611,2),""),"")</f>
        <v>36.950000000000003</v>
      </c>
      <c r="H6611">
        <f>IFERROR(IF('SUIVI VENTES 403e'!$A6591&lt;&gt;"",YEAR('SUIVI VENTES 403e'!$G6591),""),"")</f>
        <v>2021</v>
      </c>
      <c r="I6611">
        <f>IFERROR(IF('SUIVI VENTES 403e'!$A6591&lt;&gt;"",MONTH('SUIVI VENTES 403e'!$G6591),""),"")</f>
        <v>10</v>
      </c>
    </row>
    <row r="6612" spans="1:9" x14ac:dyDescent="0.25">
      <c r="A6612">
        <f>IFERROR('SUIVI VENTES 403e'!B6592*(INDEX(traitement!$A$8:$B$16,MATCH('SUIVI VENTES 403e'!$H6592,traitement!$A$8:$A$16,0),2)),"")</f>
        <v>1</v>
      </c>
      <c r="B6612">
        <f>IFERROR('SUIVI VENTES 403e'!F6592,"")</f>
        <v>0</v>
      </c>
      <c r="C6612">
        <f>IFERROR(IF('SUIVI VENTES 403e'!$A6592&lt;&gt;"",ROUND($B6612/$A6612,2),""),"")</f>
        <v>0</v>
      </c>
      <c r="D6612">
        <f t="shared" si="164"/>
        <v>1</v>
      </c>
      <c r="E6612">
        <f>IFERROR(INDEX($G$2:$S$15,MATCH($H6612,$G$2:$G$15,0),MATCH($I6612,$G$2:$S$2,0)),"")</f>
        <v>0.94</v>
      </c>
      <c r="F6612">
        <f>IFERROR(IF('SUIVI VENTES 403e'!$A6592&lt;&gt;"",ROUND((($C6612/1.2)-$E6612),2),""),"")</f>
        <v>-0.94</v>
      </c>
      <c r="G6612">
        <f>IFERROR(IF('SUIVI VENTES 403e'!$A6592&lt;&gt;"",ROUND($F6612*$A6612,2),""),"")</f>
        <v>-0.94</v>
      </c>
      <c r="H6612">
        <f>IFERROR(IF('SUIVI VENTES 403e'!$A6592&lt;&gt;"",YEAR('SUIVI VENTES 403e'!$G6592),""),"")</f>
        <v>2021</v>
      </c>
      <c r="I6612">
        <f>IFERROR(IF('SUIVI VENTES 403e'!$A6592&lt;&gt;"",MONTH('SUIVI VENTES 403e'!$G6592),""),"")</f>
        <v>10</v>
      </c>
    </row>
    <row r="6613" spans="1:9" x14ac:dyDescent="0.25">
      <c r="A6613">
        <f>IFERROR('SUIVI VENTES 403e'!B6593*(INDEX(traitement!$A$8:$B$16,MATCH('SUIVI VENTES 403e'!$H6593,traitement!$A$8:$A$16,0),2)),"")</f>
        <v>5</v>
      </c>
      <c r="B6613">
        <f>IFERROR('SUIVI VENTES 403e'!F6593,"")</f>
        <v>50</v>
      </c>
      <c r="C6613">
        <f>IFERROR(IF('SUIVI VENTES 403e'!$A6593&lt;&gt;"",ROUND($B6613/$A6613,2),""),"")</f>
        <v>10</v>
      </c>
      <c r="D6613" t="str">
        <f t="shared" si="164"/>
        <v/>
      </c>
      <c r="E6613">
        <f>IFERROR(INDEX($G$2:$S$15,MATCH($H6613,$G$2:$G$15,0),MATCH($I6613,$G$2:$S$2,0)),"")</f>
        <v>0.94</v>
      </c>
      <c r="F6613">
        <f>IFERROR(IF('SUIVI VENTES 403e'!$A6593&lt;&gt;"",ROUND((($C6613/1.2)-$E6613),2),""),"")</f>
        <v>7.39</v>
      </c>
      <c r="G6613">
        <f>IFERROR(IF('SUIVI VENTES 403e'!$A6593&lt;&gt;"",ROUND($F6613*$A6613,2),""),"")</f>
        <v>36.950000000000003</v>
      </c>
      <c r="H6613">
        <f>IFERROR(IF('SUIVI VENTES 403e'!$A6593&lt;&gt;"",YEAR('SUIVI VENTES 403e'!$G6593),""),"")</f>
        <v>2021</v>
      </c>
      <c r="I6613">
        <f>IFERROR(IF('SUIVI VENTES 403e'!$A6593&lt;&gt;"",MONTH('SUIVI VENTES 403e'!$G6593),""),"")</f>
        <v>10</v>
      </c>
    </row>
    <row r="6614" spans="1:9" x14ac:dyDescent="0.25">
      <c r="A6614">
        <f>IFERROR('SUIVI VENTES 403e'!B6594*(INDEX(traitement!$A$8:$B$16,MATCH('SUIVI VENTES 403e'!$H6594,traitement!$A$8:$A$16,0),2)),"")</f>
        <v>1</v>
      </c>
      <c r="B6614">
        <f>IFERROR('SUIVI VENTES 403e'!F6594,"")</f>
        <v>0</v>
      </c>
      <c r="C6614">
        <f>IFERROR(IF('SUIVI VENTES 403e'!$A6594&lt;&gt;"",ROUND($B6614/$A6614,2),""),"")</f>
        <v>0</v>
      </c>
      <c r="D6614">
        <f t="shared" si="164"/>
        <v>1</v>
      </c>
      <c r="E6614">
        <f>IFERROR(INDEX($G$2:$S$15,MATCH($H6614,$G$2:$G$15,0),MATCH($I6614,$G$2:$S$2,0)),"")</f>
        <v>0.94</v>
      </c>
      <c r="F6614">
        <f>IFERROR(IF('SUIVI VENTES 403e'!$A6594&lt;&gt;"",ROUND((($C6614/1.2)-$E6614),2),""),"")</f>
        <v>-0.94</v>
      </c>
      <c r="G6614">
        <f>IFERROR(IF('SUIVI VENTES 403e'!$A6594&lt;&gt;"",ROUND($F6614*$A6614,2),""),"")</f>
        <v>-0.94</v>
      </c>
      <c r="H6614">
        <f>IFERROR(IF('SUIVI VENTES 403e'!$A6594&lt;&gt;"",YEAR('SUIVI VENTES 403e'!$G6594),""),"")</f>
        <v>2021</v>
      </c>
      <c r="I6614">
        <f>IFERROR(IF('SUIVI VENTES 403e'!$A6594&lt;&gt;"",MONTH('SUIVI VENTES 403e'!$G6594),""),"")</f>
        <v>10</v>
      </c>
    </row>
    <row r="6615" spans="1:9" x14ac:dyDescent="0.25">
      <c r="A6615">
        <f>IFERROR('SUIVI VENTES 403e'!B6595*(INDEX(traitement!$A$8:$B$16,MATCH('SUIVI VENTES 403e'!$H6595,traitement!$A$8:$A$16,0),2)),"")</f>
        <v>25</v>
      </c>
      <c r="B6615">
        <f>IFERROR('SUIVI VENTES 403e'!F6595,"")</f>
        <v>250</v>
      </c>
      <c r="C6615">
        <f>IFERROR(IF('SUIVI VENTES 403e'!$A6595&lt;&gt;"",ROUND($B6615/$A6615,2),""),"")</f>
        <v>10</v>
      </c>
      <c r="D6615" t="str">
        <f t="shared" ref="D6615:D6678" si="165">IF(B6615&lt;&gt;0,"",IF(A6615&lt;&gt;"",A6615,""))</f>
        <v/>
      </c>
      <c r="E6615">
        <f>IFERROR(INDEX($G$2:$S$15,MATCH($H6615,$G$2:$G$15,0),MATCH($I6615,$G$2:$S$2,0)),"")</f>
        <v>0.94</v>
      </c>
      <c r="F6615">
        <f>IFERROR(IF('SUIVI VENTES 403e'!$A6595&lt;&gt;"",ROUND((($C6615/1.2)-$E6615),2),""),"")</f>
        <v>7.39</v>
      </c>
      <c r="G6615">
        <f>IFERROR(IF('SUIVI VENTES 403e'!$A6595&lt;&gt;"",ROUND($F6615*$A6615,2),""),"")</f>
        <v>184.75</v>
      </c>
      <c r="H6615">
        <f>IFERROR(IF('SUIVI VENTES 403e'!$A6595&lt;&gt;"",YEAR('SUIVI VENTES 403e'!$G6595),""),"")</f>
        <v>2021</v>
      </c>
      <c r="I6615">
        <f>IFERROR(IF('SUIVI VENTES 403e'!$A6595&lt;&gt;"",MONTH('SUIVI VENTES 403e'!$G6595),""),"")</f>
        <v>10</v>
      </c>
    </row>
    <row r="6616" spans="1:9" x14ac:dyDescent="0.25">
      <c r="A6616">
        <f>IFERROR('SUIVI VENTES 403e'!B6596*(INDEX(traitement!$A$8:$B$16,MATCH('SUIVI VENTES 403e'!$H6596,traitement!$A$8:$A$16,0),2)),"")</f>
        <v>5</v>
      </c>
      <c r="B6616">
        <f>IFERROR('SUIVI VENTES 403e'!F6596,"")</f>
        <v>0</v>
      </c>
      <c r="C6616">
        <f>IFERROR(IF('SUIVI VENTES 403e'!$A6596&lt;&gt;"",ROUND($B6616/$A6616,2),""),"")</f>
        <v>0</v>
      </c>
      <c r="D6616">
        <f t="shared" si="165"/>
        <v>5</v>
      </c>
      <c r="E6616">
        <f>IFERROR(INDEX($G$2:$S$15,MATCH($H6616,$G$2:$G$15,0),MATCH($I6616,$G$2:$S$2,0)),"")</f>
        <v>0.94</v>
      </c>
      <c r="F6616">
        <f>IFERROR(IF('SUIVI VENTES 403e'!$A6596&lt;&gt;"",ROUND((($C6616/1.2)-$E6616),2),""),"")</f>
        <v>-0.94</v>
      </c>
      <c r="G6616">
        <f>IFERROR(IF('SUIVI VENTES 403e'!$A6596&lt;&gt;"",ROUND($F6616*$A6616,2),""),"")</f>
        <v>-4.7</v>
      </c>
      <c r="H6616">
        <f>IFERROR(IF('SUIVI VENTES 403e'!$A6596&lt;&gt;"",YEAR('SUIVI VENTES 403e'!$G6596),""),"")</f>
        <v>2021</v>
      </c>
      <c r="I6616">
        <f>IFERROR(IF('SUIVI VENTES 403e'!$A6596&lt;&gt;"",MONTH('SUIVI VENTES 403e'!$G6596),""),"")</f>
        <v>10</v>
      </c>
    </row>
    <row r="6617" spans="1:9" x14ac:dyDescent="0.25">
      <c r="A6617">
        <f>IFERROR('SUIVI VENTES 403e'!B6597*(INDEX(traitement!$A$8:$B$16,MATCH('SUIVI VENTES 403e'!$H6597,traitement!$A$8:$A$16,0),2)),"")</f>
        <v>0.5</v>
      </c>
      <c r="B6617">
        <f>IFERROR('SUIVI VENTES 403e'!F6597,"")</f>
        <v>10</v>
      </c>
      <c r="C6617">
        <f>IFERROR(IF('SUIVI VENTES 403e'!$A6597&lt;&gt;"",ROUND($B6617/$A6617,2),""),"")</f>
        <v>20</v>
      </c>
      <c r="D6617" t="str">
        <f t="shared" si="165"/>
        <v/>
      </c>
      <c r="E6617">
        <f>IFERROR(INDEX($G$2:$S$15,MATCH($H6617,$G$2:$G$15,0),MATCH($I6617,$G$2:$S$2,0)),"")</f>
        <v>0.94</v>
      </c>
      <c r="F6617">
        <f>IFERROR(IF('SUIVI VENTES 403e'!$A6597&lt;&gt;"",ROUND((($C6617/1.2)-$E6617),2),""),"")</f>
        <v>15.73</v>
      </c>
      <c r="G6617">
        <f>IFERROR(IF('SUIVI VENTES 403e'!$A6597&lt;&gt;"",ROUND($F6617*$A6617,2),""),"")</f>
        <v>7.87</v>
      </c>
      <c r="H6617">
        <f>IFERROR(IF('SUIVI VENTES 403e'!$A6597&lt;&gt;"",YEAR('SUIVI VENTES 403e'!$G6597),""),"")</f>
        <v>2021</v>
      </c>
      <c r="I6617">
        <f>IFERROR(IF('SUIVI VENTES 403e'!$A6597&lt;&gt;"",MONTH('SUIVI VENTES 403e'!$G6597),""),"")</f>
        <v>10</v>
      </c>
    </row>
    <row r="6618" spans="1:9" x14ac:dyDescent="0.25">
      <c r="A6618">
        <f>IFERROR('SUIVI VENTES 403e'!B6598*(INDEX(traitement!$A$8:$B$16,MATCH('SUIVI VENTES 403e'!$H6598,traitement!$A$8:$A$16,0),2)),"")</f>
        <v>10</v>
      </c>
      <c r="B6618">
        <f>IFERROR('SUIVI VENTES 403e'!F6598,"")</f>
        <v>100</v>
      </c>
      <c r="C6618">
        <f>IFERROR(IF('SUIVI VENTES 403e'!$A6598&lt;&gt;"",ROUND($B6618/$A6618,2),""),"")</f>
        <v>10</v>
      </c>
      <c r="D6618" t="str">
        <f t="shared" si="165"/>
        <v/>
      </c>
      <c r="E6618">
        <f>IFERROR(INDEX($G$2:$S$15,MATCH($H6618,$G$2:$G$15,0),MATCH($I6618,$G$2:$S$2,0)),"")</f>
        <v>0.94</v>
      </c>
      <c r="F6618">
        <f>IFERROR(IF('SUIVI VENTES 403e'!$A6598&lt;&gt;"",ROUND((($C6618/1.2)-$E6618),2),""),"")</f>
        <v>7.39</v>
      </c>
      <c r="G6618">
        <f>IFERROR(IF('SUIVI VENTES 403e'!$A6598&lt;&gt;"",ROUND($F6618*$A6618,2),""),"")</f>
        <v>73.900000000000006</v>
      </c>
      <c r="H6618">
        <f>IFERROR(IF('SUIVI VENTES 403e'!$A6598&lt;&gt;"",YEAR('SUIVI VENTES 403e'!$G6598),""),"")</f>
        <v>2021</v>
      </c>
      <c r="I6618">
        <f>IFERROR(IF('SUIVI VENTES 403e'!$A6598&lt;&gt;"",MONTH('SUIVI VENTES 403e'!$G6598),""),"")</f>
        <v>10</v>
      </c>
    </row>
    <row r="6619" spans="1:9" x14ac:dyDescent="0.25">
      <c r="A6619">
        <f>IFERROR('SUIVI VENTES 403e'!B6599*(INDEX(traitement!$A$8:$B$16,MATCH('SUIVI VENTES 403e'!$H6599,traitement!$A$8:$A$16,0),2)),"")</f>
        <v>2</v>
      </c>
      <c r="B6619">
        <f>IFERROR('SUIVI VENTES 403e'!F6599,"")</f>
        <v>0</v>
      </c>
      <c r="C6619">
        <f>IFERROR(IF('SUIVI VENTES 403e'!$A6599&lt;&gt;"",ROUND($B6619/$A6619,2),""),"")</f>
        <v>0</v>
      </c>
      <c r="D6619">
        <f t="shared" si="165"/>
        <v>2</v>
      </c>
      <c r="E6619">
        <f>IFERROR(INDEX($G$2:$S$15,MATCH($H6619,$G$2:$G$15,0),MATCH($I6619,$G$2:$S$2,0)),"")</f>
        <v>0.94</v>
      </c>
      <c r="F6619">
        <f>IFERROR(IF('SUIVI VENTES 403e'!$A6599&lt;&gt;"",ROUND((($C6619/1.2)-$E6619),2),""),"")</f>
        <v>-0.94</v>
      </c>
      <c r="G6619">
        <f>IFERROR(IF('SUIVI VENTES 403e'!$A6599&lt;&gt;"",ROUND($F6619*$A6619,2),""),"")</f>
        <v>-1.88</v>
      </c>
      <c r="H6619">
        <f>IFERROR(IF('SUIVI VENTES 403e'!$A6599&lt;&gt;"",YEAR('SUIVI VENTES 403e'!$G6599),""),"")</f>
        <v>2021</v>
      </c>
      <c r="I6619">
        <f>IFERROR(IF('SUIVI VENTES 403e'!$A6599&lt;&gt;"",MONTH('SUIVI VENTES 403e'!$G6599),""),"")</f>
        <v>10</v>
      </c>
    </row>
    <row r="6620" spans="1:9" x14ac:dyDescent="0.25">
      <c r="A6620">
        <f>IFERROR('SUIVI VENTES 403e'!B6600*(INDEX(traitement!$A$8:$B$16,MATCH('SUIVI VENTES 403e'!$H6600,traitement!$A$8:$A$16,0),2)),"")</f>
        <v>5</v>
      </c>
      <c r="B6620">
        <f>IFERROR('SUIVI VENTES 403e'!F6600,"")</f>
        <v>50</v>
      </c>
      <c r="C6620">
        <f>IFERROR(IF('SUIVI VENTES 403e'!$A6600&lt;&gt;"",ROUND($B6620/$A6620,2),""),"")</f>
        <v>10</v>
      </c>
      <c r="D6620" t="str">
        <f t="shared" si="165"/>
        <v/>
      </c>
      <c r="E6620">
        <f>IFERROR(INDEX($G$2:$S$15,MATCH($H6620,$G$2:$G$15,0),MATCH($I6620,$G$2:$S$2,0)),"")</f>
        <v>0.94</v>
      </c>
      <c r="F6620">
        <f>IFERROR(IF('SUIVI VENTES 403e'!$A6600&lt;&gt;"",ROUND((($C6620/1.2)-$E6620),2),""),"")</f>
        <v>7.39</v>
      </c>
      <c r="G6620">
        <f>IFERROR(IF('SUIVI VENTES 403e'!$A6600&lt;&gt;"",ROUND($F6620*$A6620,2),""),"")</f>
        <v>36.950000000000003</v>
      </c>
      <c r="H6620">
        <f>IFERROR(IF('SUIVI VENTES 403e'!$A6600&lt;&gt;"",YEAR('SUIVI VENTES 403e'!$G6600),""),"")</f>
        <v>2021</v>
      </c>
      <c r="I6620">
        <f>IFERROR(IF('SUIVI VENTES 403e'!$A6600&lt;&gt;"",MONTH('SUIVI VENTES 403e'!$G6600),""),"")</f>
        <v>10</v>
      </c>
    </row>
    <row r="6621" spans="1:9" x14ac:dyDescent="0.25">
      <c r="A6621">
        <f>IFERROR('SUIVI VENTES 403e'!B6601*(INDEX(traitement!$A$8:$B$16,MATCH('SUIVI VENTES 403e'!$H6601,traitement!$A$8:$A$16,0),2)),"")</f>
        <v>1</v>
      </c>
      <c r="B6621">
        <f>IFERROR('SUIVI VENTES 403e'!F6601,"")</f>
        <v>0</v>
      </c>
      <c r="C6621">
        <f>IFERROR(IF('SUIVI VENTES 403e'!$A6601&lt;&gt;"",ROUND($B6621/$A6621,2),""),"")</f>
        <v>0</v>
      </c>
      <c r="D6621">
        <f t="shared" si="165"/>
        <v>1</v>
      </c>
      <c r="E6621">
        <f>IFERROR(INDEX($G$2:$S$15,MATCH($H6621,$G$2:$G$15,0),MATCH($I6621,$G$2:$S$2,0)),"")</f>
        <v>0.94</v>
      </c>
      <c r="F6621">
        <f>IFERROR(IF('SUIVI VENTES 403e'!$A6601&lt;&gt;"",ROUND((($C6621/1.2)-$E6621),2),""),"")</f>
        <v>-0.94</v>
      </c>
      <c r="G6621">
        <f>IFERROR(IF('SUIVI VENTES 403e'!$A6601&lt;&gt;"",ROUND($F6621*$A6621,2),""),"")</f>
        <v>-0.94</v>
      </c>
      <c r="H6621">
        <f>IFERROR(IF('SUIVI VENTES 403e'!$A6601&lt;&gt;"",YEAR('SUIVI VENTES 403e'!$G6601),""),"")</f>
        <v>2021</v>
      </c>
      <c r="I6621">
        <f>IFERROR(IF('SUIVI VENTES 403e'!$A6601&lt;&gt;"",MONTH('SUIVI VENTES 403e'!$G6601),""),"")</f>
        <v>10</v>
      </c>
    </row>
    <row r="6622" spans="1:9" x14ac:dyDescent="0.25">
      <c r="A6622">
        <f>IFERROR('SUIVI VENTES 403e'!B6602*(INDEX(traitement!$A$8:$B$16,MATCH('SUIVI VENTES 403e'!$H6602,traitement!$A$8:$A$16,0),2)),"")</f>
        <v>5</v>
      </c>
      <c r="B6622">
        <f>IFERROR('SUIVI VENTES 403e'!F6602,"")</f>
        <v>50</v>
      </c>
      <c r="C6622">
        <f>IFERROR(IF('SUIVI VENTES 403e'!$A6602&lt;&gt;"",ROUND($B6622/$A6622,2),""),"")</f>
        <v>10</v>
      </c>
      <c r="D6622" t="str">
        <f t="shared" si="165"/>
        <v/>
      </c>
      <c r="E6622">
        <f>IFERROR(INDEX($G$2:$S$15,MATCH($H6622,$G$2:$G$15,0),MATCH($I6622,$G$2:$S$2,0)),"")</f>
        <v>0.94</v>
      </c>
      <c r="F6622">
        <f>IFERROR(IF('SUIVI VENTES 403e'!$A6602&lt;&gt;"",ROUND((($C6622/1.2)-$E6622),2),""),"")</f>
        <v>7.39</v>
      </c>
      <c r="G6622">
        <f>IFERROR(IF('SUIVI VENTES 403e'!$A6602&lt;&gt;"",ROUND($F6622*$A6622,2),""),"")</f>
        <v>36.950000000000003</v>
      </c>
      <c r="H6622">
        <f>IFERROR(IF('SUIVI VENTES 403e'!$A6602&lt;&gt;"",YEAR('SUIVI VENTES 403e'!$G6602),""),"")</f>
        <v>2021</v>
      </c>
      <c r="I6622">
        <f>IFERROR(IF('SUIVI VENTES 403e'!$A6602&lt;&gt;"",MONTH('SUIVI VENTES 403e'!$G6602),""),"")</f>
        <v>10</v>
      </c>
    </row>
    <row r="6623" spans="1:9" x14ac:dyDescent="0.25">
      <c r="A6623">
        <f>IFERROR('SUIVI VENTES 403e'!B6603*(INDEX(traitement!$A$8:$B$16,MATCH('SUIVI VENTES 403e'!$H6603,traitement!$A$8:$A$16,0),2)),"")</f>
        <v>1</v>
      </c>
      <c r="B6623">
        <f>IFERROR('SUIVI VENTES 403e'!F6603,"")</f>
        <v>0</v>
      </c>
      <c r="C6623">
        <f>IFERROR(IF('SUIVI VENTES 403e'!$A6603&lt;&gt;"",ROUND($B6623/$A6623,2),""),"")</f>
        <v>0</v>
      </c>
      <c r="D6623">
        <f t="shared" si="165"/>
        <v>1</v>
      </c>
      <c r="E6623">
        <f>IFERROR(INDEX($G$2:$S$15,MATCH($H6623,$G$2:$G$15,0),MATCH($I6623,$G$2:$S$2,0)),"")</f>
        <v>0.94</v>
      </c>
      <c r="F6623">
        <f>IFERROR(IF('SUIVI VENTES 403e'!$A6603&lt;&gt;"",ROUND((($C6623/1.2)-$E6623),2),""),"")</f>
        <v>-0.94</v>
      </c>
      <c r="G6623">
        <f>IFERROR(IF('SUIVI VENTES 403e'!$A6603&lt;&gt;"",ROUND($F6623*$A6623,2),""),"")</f>
        <v>-0.94</v>
      </c>
      <c r="H6623">
        <f>IFERROR(IF('SUIVI VENTES 403e'!$A6603&lt;&gt;"",YEAR('SUIVI VENTES 403e'!$G6603),""),"")</f>
        <v>2021</v>
      </c>
      <c r="I6623">
        <f>IFERROR(IF('SUIVI VENTES 403e'!$A6603&lt;&gt;"",MONTH('SUIVI VENTES 403e'!$G6603),""),"")</f>
        <v>10</v>
      </c>
    </row>
    <row r="6624" spans="1:9" x14ac:dyDescent="0.25">
      <c r="A6624">
        <f>IFERROR('SUIVI VENTES 403e'!B6604*(INDEX(traitement!$A$8:$B$16,MATCH('SUIVI VENTES 403e'!$H6604,traitement!$A$8:$A$16,0),2)),"")</f>
        <v>12</v>
      </c>
      <c r="B6624">
        <f>IFERROR('SUIVI VENTES 403e'!F6604,"")</f>
        <v>120</v>
      </c>
      <c r="C6624">
        <f>IFERROR(IF('SUIVI VENTES 403e'!$A6604&lt;&gt;"",ROUND($B6624/$A6624,2),""),"")</f>
        <v>10</v>
      </c>
      <c r="D6624" t="str">
        <f t="shared" si="165"/>
        <v/>
      </c>
      <c r="E6624">
        <f>IFERROR(INDEX($G$2:$S$15,MATCH($H6624,$G$2:$G$15,0),MATCH($I6624,$G$2:$S$2,0)),"")</f>
        <v>0.94</v>
      </c>
      <c r="F6624">
        <f>IFERROR(IF('SUIVI VENTES 403e'!$A6604&lt;&gt;"",ROUND((($C6624/1.2)-$E6624),2),""),"")</f>
        <v>7.39</v>
      </c>
      <c r="G6624">
        <f>IFERROR(IF('SUIVI VENTES 403e'!$A6604&lt;&gt;"",ROUND($F6624*$A6624,2),""),"")</f>
        <v>88.68</v>
      </c>
      <c r="H6624">
        <f>IFERROR(IF('SUIVI VENTES 403e'!$A6604&lt;&gt;"",YEAR('SUIVI VENTES 403e'!$G6604),""),"")</f>
        <v>2021</v>
      </c>
      <c r="I6624">
        <f>IFERROR(IF('SUIVI VENTES 403e'!$A6604&lt;&gt;"",MONTH('SUIVI VENTES 403e'!$G6604),""),"")</f>
        <v>10</v>
      </c>
    </row>
    <row r="6625" spans="1:9" x14ac:dyDescent="0.25">
      <c r="A6625">
        <f>IFERROR('SUIVI VENTES 403e'!B6605*(INDEX(traitement!$A$8:$B$16,MATCH('SUIVI VENTES 403e'!$H6605,traitement!$A$8:$A$16,0),2)),"")</f>
        <v>2</v>
      </c>
      <c r="B6625">
        <f>IFERROR('SUIVI VENTES 403e'!F6605,"")</f>
        <v>0</v>
      </c>
      <c r="C6625">
        <f>IFERROR(IF('SUIVI VENTES 403e'!$A6605&lt;&gt;"",ROUND($B6625/$A6625,2),""),"")</f>
        <v>0</v>
      </c>
      <c r="D6625">
        <f t="shared" si="165"/>
        <v>2</v>
      </c>
      <c r="E6625">
        <f>IFERROR(INDEX($G$2:$S$15,MATCH($H6625,$G$2:$G$15,0),MATCH($I6625,$G$2:$S$2,0)),"")</f>
        <v>0.94</v>
      </c>
      <c r="F6625">
        <f>IFERROR(IF('SUIVI VENTES 403e'!$A6605&lt;&gt;"",ROUND((($C6625/1.2)-$E6625),2),""),"")</f>
        <v>-0.94</v>
      </c>
      <c r="G6625">
        <f>IFERROR(IF('SUIVI VENTES 403e'!$A6605&lt;&gt;"",ROUND($F6625*$A6625,2),""),"")</f>
        <v>-1.88</v>
      </c>
      <c r="H6625">
        <f>IFERROR(IF('SUIVI VENTES 403e'!$A6605&lt;&gt;"",YEAR('SUIVI VENTES 403e'!$G6605),""),"")</f>
        <v>2021</v>
      </c>
      <c r="I6625">
        <f>IFERROR(IF('SUIVI VENTES 403e'!$A6605&lt;&gt;"",MONTH('SUIVI VENTES 403e'!$G6605),""),"")</f>
        <v>10</v>
      </c>
    </row>
    <row r="6626" spans="1:9" x14ac:dyDescent="0.25">
      <c r="A6626">
        <f>IFERROR('SUIVI VENTES 403e'!B6606*(INDEX(traitement!$A$8:$B$16,MATCH('SUIVI VENTES 403e'!$H6606,traitement!$A$8:$A$16,0),2)),"")</f>
        <v>5</v>
      </c>
      <c r="B6626">
        <f>IFERROR('SUIVI VENTES 403e'!F6606,"")</f>
        <v>50</v>
      </c>
      <c r="C6626">
        <f>IFERROR(IF('SUIVI VENTES 403e'!$A6606&lt;&gt;"",ROUND($B6626/$A6626,2),""),"")</f>
        <v>10</v>
      </c>
      <c r="D6626" t="str">
        <f t="shared" si="165"/>
        <v/>
      </c>
      <c r="E6626">
        <f>IFERROR(INDEX($G$2:$S$15,MATCH($H6626,$G$2:$G$15,0),MATCH($I6626,$G$2:$S$2,0)),"")</f>
        <v>0.94</v>
      </c>
      <c r="F6626">
        <f>IFERROR(IF('SUIVI VENTES 403e'!$A6606&lt;&gt;"",ROUND((($C6626/1.2)-$E6626),2),""),"")</f>
        <v>7.39</v>
      </c>
      <c r="G6626">
        <f>IFERROR(IF('SUIVI VENTES 403e'!$A6606&lt;&gt;"",ROUND($F6626*$A6626,2),""),"")</f>
        <v>36.950000000000003</v>
      </c>
      <c r="H6626">
        <f>IFERROR(IF('SUIVI VENTES 403e'!$A6606&lt;&gt;"",YEAR('SUIVI VENTES 403e'!$G6606),""),"")</f>
        <v>2021</v>
      </c>
      <c r="I6626">
        <f>IFERROR(IF('SUIVI VENTES 403e'!$A6606&lt;&gt;"",MONTH('SUIVI VENTES 403e'!$G6606),""),"")</f>
        <v>10</v>
      </c>
    </row>
    <row r="6627" spans="1:9" x14ac:dyDescent="0.25">
      <c r="A6627">
        <f>IFERROR('SUIVI VENTES 403e'!B6607*(INDEX(traitement!$A$8:$B$16,MATCH('SUIVI VENTES 403e'!$H6607,traitement!$A$8:$A$16,0),2)),"")</f>
        <v>1</v>
      </c>
      <c r="B6627">
        <f>IFERROR('SUIVI VENTES 403e'!F6607,"")</f>
        <v>0</v>
      </c>
      <c r="C6627">
        <f>IFERROR(IF('SUIVI VENTES 403e'!$A6607&lt;&gt;"",ROUND($B6627/$A6627,2),""),"")</f>
        <v>0</v>
      </c>
      <c r="D6627">
        <f t="shared" si="165"/>
        <v>1</v>
      </c>
      <c r="E6627">
        <f>IFERROR(INDEX($G$2:$S$15,MATCH($H6627,$G$2:$G$15,0),MATCH($I6627,$G$2:$S$2,0)),"")</f>
        <v>0.94</v>
      </c>
      <c r="F6627">
        <f>IFERROR(IF('SUIVI VENTES 403e'!$A6607&lt;&gt;"",ROUND((($C6627/1.2)-$E6627),2),""),"")</f>
        <v>-0.94</v>
      </c>
      <c r="G6627">
        <f>IFERROR(IF('SUIVI VENTES 403e'!$A6607&lt;&gt;"",ROUND($F6627*$A6627,2),""),"")</f>
        <v>-0.94</v>
      </c>
      <c r="H6627">
        <f>IFERROR(IF('SUIVI VENTES 403e'!$A6607&lt;&gt;"",YEAR('SUIVI VENTES 403e'!$G6607),""),"")</f>
        <v>2021</v>
      </c>
      <c r="I6627">
        <f>IFERROR(IF('SUIVI VENTES 403e'!$A6607&lt;&gt;"",MONTH('SUIVI VENTES 403e'!$G6607),""),"")</f>
        <v>10</v>
      </c>
    </row>
    <row r="6628" spans="1:9" x14ac:dyDescent="0.25">
      <c r="A6628">
        <f>IFERROR('SUIVI VENTES 403e'!B6608*(INDEX(traitement!$A$8:$B$16,MATCH('SUIVI VENTES 403e'!$H6608,traitement!$A$8:$A$16,0),2)),"")</f>
        <v>2.5</v>
      </c>
      <c r="B6628">
        <f>IFERROR('SUIVI VENTES 403e'!F6608,"")</f>
        <v>50</v>
      </c>
      <c r="C6628">
        <f>IFERROR(IF('SUIVI VENTES 403e'!$A6608&lt;&gt;"",ROUND($B6628/$A6628,2),""),"")</f>
        <v>20</v>
      </c>
      <c r="D6628" t="str">
        <f t="shared" si="165"/>
        <v/>
      </c>
      <c r="E6628">
        <f>IFERROR(INDEX($G$2:$S$15,MATCH($H6628,$G$2:$G$15,0),MATCH($I6628,$G$2:$S$2,0)),"")</f>
        <v>0.94</v>
      </c>
      <c r="F6628">
        <f>IFERROR(IF('SUIVI VENTES 403e'!$A6608&lt;&gt;"",ROUND((($C6628/1.2)-$E6628),2),""),"")</f>
        <v>15.73</v>
      </c>
      <c r="G6628">
        <f>IFERROR(IF('SUIVI VENTES 403e'!$A6608&lt;&gt;"",ROUND($F6628*$A6628,2),""),"")</f>
        <v>39.33</v>
      </c>
      <c r="H6628">
        <f>IFERROR(IF('SUIVI VENTES 403e'!$A6608&lt;&gt;"",YEAR('SUIVI VENTES 403e'!$G6608),""),"")</f>
        <v>2021</v>
      </c>
      <c r="I6628">
        <f>IFERROR(IF('SUIVI VENTES 403e'!$A6608&lt;&gt;"",MONTH('SUIVI VENTES 403e'!$G6608),""),"")</f>
        <v>10</v>
      </c>
    </row>
    <row r="6629" spans="1:9" x14ac:dyDescent="0.25">
      <c r="A6629">
        <f>IFERROR('SUIVI VENTES 403e'!B6609*(INDEX(traitement!$A$8:$B$16,MATCH('SUIVI VENTES 403e'!$H6609,traitement!$A$8:$A$16,0),2)),"")</f>
        <v>0.5</v>
      </c>
      <c r="B6629">
        <f>IFERROR('SUIVI VENTES 403e'!F6609,"")</f>
        <v>0</v>
      </c>
      <c r="C6629">
        <f>IFERROR(IF('SUIVI VENTES 403e'!$A6609&lt;&gt;"",ROUND($B6629/$A6629,2),""),"")</f>
        <v>0</v>
      </c>
      <c r="D6629">
        <f t="shared" si="165"/>
        <v>0.5</v>
      </c>
      <c r="E6629">
        <f>IFERROR(INDEX($G$2:$S$15,MATCH($H6629,$G$2:$G$15,0),MATCH($I6629,$G$2:$S$2,0)),"")</f>
        <v>0.94</v>
      </c>
      <c r="F6629">
        <f>IFERROR(IF('SUIVI VENTES 403e'!$A6609&lt;&gt;"",ROUND((($C6629/1.2)-$E6629),2),""),"")</f>
        <v>-0.94</v>
      </c>
      <c r="G6629">
        <f>IFERROR(IF('SUIVI VENTES 403e'!$A6609&lt;&gt;"",ROUND($F6629*$A6629,2),""),"")</f>
        <v>-0.47</v>
      </c>
      <c r="H6629">
        <f>IFERROR(IF('SUIVI VENTES 403e'!$A6609&lt;&gt;"",YEAR('SUIVI VENTES 403e'!$G6609),""),"")</f>
        <v>2021</v>
      </c>
      <c r="I6629">
        <f>IFERROR(IF('SUIVI VENTES 403e'!$A6609&lt;&gt;"",MONTH('SUIVI VENTES 403e'!$G6609),""),"")</f>
        <v>10</v>
      </c>
    </row>
    <row r="6630" spans="1:9" x14ac:dyDescent="0.25">
      <c r="A6630">
        <f>IFERROR('SUIVI VENTES 403e'!B6610*(INDEX(traitement!$A$8:$B$16,MATCH('SUIVI VENTES 403e'!$H6610,traitement!$A$8:$A$16,0),2)),"")</f>
        <v>12</v>
      </c>
      <c r="B6630">
        <f>IFERROR('SUIVI VENTES 403e'!F6610,"")</f>
        <v>120</v>
      </c>
      <c r="C6630">
        <f>IFERROR(IF('SUIVI VENTES 403e'!$A6610&lt;&gt;"",ROUND($B6630/$A6630,2),""),"")</f>
        <v>10</v>
      </c>
      <c r="D6630" t="str">
        <f t="shared" si="165"/>
        <v/>
      </c>
      <c r="E6630">
        <f>IFERROR(INDEX($G$2:$S$15,MATCH($H6630,$G$2:$G$15,0),MATCH($I6630,$G$2:$S$2,0)),"")</f>
        <v>0.94</v>
      </c>
      <c r="F6630">
        <f>IFERROR(IF('SUIVI VENTES 403e'!$A6610&lt;&gt;"",ROUND((($C6630/1.2)-$E6630),2),""),"")</f>
        <v>7.39</v>
      </c>
      <c r="G6630">
        <f>IFERROR(IF('SUIVI VENTES 403e'!$A6610&lt;&gt;"",ROUND($F6630*$A6630,2),""),"")</f>
        <v>88.68</v>
      </c>
      <c r="H6630">
        <f>IFERROR(IF('SUIVI VENTES 403e'!$A6610&lt;&gt;"",YEAR('SUIVI VENTES 403e'!$G6610),""),"")</f>
        <v>2021</v>
      </c>
      <c r="I6630">
        <f>IFERROR(IF('SUIVI VENTES 403e'!$A6610&lt;&gt;"",MONTH('SUIVI VENTES 403e'!$G6610),""),"")</f>
        <v>10</v>
      </c>
    </row>
    <row r="6631" spans="1:9" x14ac:dyDescent="0.25">
      <c r="A6631">
        <f>IFERROR('SUIVI VENTES 403e'!B6611*(INDEX(traitement!$A$8:$B$16,MATCH('SUIVI VENTES 403e'!$H6611,traitement!$A$8:$A$16,0),2)),"")</f>
        <v>2</v>
      </c>
      <c r="B6631">
        <f>IFERROR('SUIVI VENTES 403e'!F6611,"")</f>
        <v>0</v>
      </c>
      <c r="C6631">
        <f>IFERROR(IF('SUIVI VENTES 403e'!$A6611&lt;&gt;"",ROUND($B6631/$A6631,2),""),"")</f>
        <v>0</v>
      </c>
      <c r="D6631">
        <f t="shared" si="165"/>
        <v>2</v>
      </c>
      <c r="E6631">
        <f>IFERROR(INDEX($G$2:$S$15,MATCH($H6631,$G$2:$G$15,0),MATCH($I6631,$G$2:$S$2,0)),"")</f>
        <v>0.94</v>
      </c>
      <c r="F6631">
        <f>IFERROR(IF('SUIVI VENTES 403e'!$A6611&lt;&gt;"",ROUND((($C6631/1.2)-$E6631),2),""),"")</f>
        <v>-0.94</v>
      </c>
      <c r="G6631">
        <f>IFERROR(IF('SUIVI VENTES 403e'!$A6611&lt;&gt;"",ROUND($F6631*$A6631,2),""),"")</f>
        <v>-1.88</v>
      </c>
      <c r="H6631">
        <f>IFERROR(IF('SUIVI VENTES 403e'!$A6611&lt;&gt;"",YEAR('SUIVI VENTES 403e'!$G6611),""),"")</f>
        <v>2021</v>
      </c>
      <c r="I6631">
        <f>IFERROR(IF('SUIVI VENTES 403e'!$A6611&lt;&gt;"",MONTH('SUIVI VENTES 403e'!$G6611),""),"")</f>
        <v>10</v>
      </c>
    </row>
    <row r="6632" spans="1:9" x14ac:dyDescent="0.25">
      <c r="A6632">
        <f>IFERROR('SUIVI VENTES 403e'!B6612*(INDEX(traitement!$A$8:$B$16,MATCH('SUIVI VENTES 403e'!$H6612,traitement!$A$8:$A$16,0),2)),"")</f>
        <v>5</v>
      </c>
      <c r="B6632">
        <f>IFERROR('SUIVI VENTES 403e'!F6612,"")</f>
        <v>50</v>
      </c>
      <c r="C6632">
        <f>IFERROR(IF('SUIVI VENTES 403e'!$A6612&lt;&gt;"",ROUND($B6632/$A6632,2),""),"")</f>
        <v>10</v>
      </c>
      <c r="D6632" t="str">
        <f t="shared" si="165"/>
        <v/>
      </c>
      <c r="E6632">
        <f>IFERROR(INDEX($G$2:$S$15,MATCH($H6632,$G$2:$G$15,0),MATCH($I6632,$G$2:$S$2,0)),"")</f>
        <v>0.94</v>
      </c>
      <c r="F6632">
        <f>IFERROR(IF('SUIVI VENTES 403e'!$A6612&lt;&gt;"",ROUND((($C6632/1.2)-$E6632),2),""),"")</f>
        <v>7.39</v>
      </c>
      <c r="G6632">
        <f>IFERROR(IF('SUIVI VENTES 403e'!$A6612&lt;&gt;"",ROUND($F6632*$A6632,2),""),"")</f>
        <v>36.950000000000003</v>
      </c>
      <c r="H6632">
        <f>IFERROR(IF('SUIVI VENTES 403e'!$A6612&lt;&gt;"",YEAR('SUIVI VENTES 403e'!$G6612),""),"")</f>
        <v>2021</v>
      </c>
      <c r="I6632">
        <f>IFERROR(IF('SUIVI VENTES 403e'!$A6612&lt;&gt;"",MONTH('SUIVI VENTES 403e'!$G6612),""),"")</f>
        <v>10</v>
      </c>
    </row>
    <row r="6633" spans="1:9" x14ac:dyDescent="0.25">
      <c r="A6633">
        <f>IFERROR('SUIVI VENTES 403e'!B6613*(INDEX(traitement!$A$8:$B$16,MATCH('SUIVI VENTES 403e'!$H6613,traitement!$A$8:$A$16,0),2)),"")</f>
        <v>1</v>
      </c>
      <c r="B6633">
        <f>IFERROR('SUIVI VENTES 403e'!F6613,"")</f>
        <v>0</v>
      </c>
      <c r="C6633">
        <f>IFERROR(IF('SUIVI VENTES 403e'!$A6613&lt;&gt;"",ROUND($B6633/$A6633,2),""),"")</f>
        <v>0</v>
      </c>
      <c r="D6633">
        <f t="shared" si="165"/>
        <v>1</v>
      </c>
      <c r="E6633">
        <f>IFERROR(INDEX($G$2:$S$15,MATCH($H6633,$G$2:$G$15,0),MATCH($I6633,$G$2:$S$2,0)),"")</f>
        <v>0.94</v>
      </c>
      <c r="F6633">
        <f>IFERROR(IF('SUIVI VENTES 403e'!$A6613&lt;&gt;"",ROUND((($C6633/1.2)-$E6633),2),""),"")</f>
        <v>-0.94</v>
      </c>
      <c r="G6633">
        <f>IFERROR(IF('SUIVI VENTES 403e'!$A6613&lt;&gt;"",ROUND($F6633*$A6633,2),""),"")</f>
        <v>-0.94</v>
      </c>
      <c r="H6633">
        <f>IFERROR(IF('SUIVI VENTES 403e'!$A6613&lt;&gt;"",YEAR('SUIVI VENTES 403e'!$G6613),""),"")</f>
        <v>2021</v>
      </c>
      <c r="I6633">
        <f>IFERROR(IF('SUIVI VENTES 403e'!$A6613&lt;&gt;"",MONTH('SUIVI VENTES 403e'!$G6613),""),"")</f>
        <v>10</v>
      </c>
    </row>
    <row r="6634" spans="1:9" x14ac:dyDescent="0.25">
      <c r="A6634">
        <f>IFERROR('SUIVI VENTES 403e'!B6614*(INDEX(traitement!$A$8:$B$16,MATCH('SUIVI VENTES 403e'!$H6614,traitement!$A$8:$A$16,0),2)),"")</f>
        <v>12</v>
      </c>
      <c r="B6634">
        <f>IFERROR('SUIVI VENTES 403e'!F6614,"")</f>
        <v>120</v>
      </c>
      <c r="C6634">
        <f>IFERROR(IF('SUIVI VENTES 403e'!$A6614&lt;&gt;"",ROUND($B6634/$A6634,2),""),"")</f>
        <v>10</v>
      </c>
      <c r="D6634" t="str">
        <f t="shared" si="165"/>
        <v/>
      </c>
      <c r="E6634">
        <f>IFERROR(INDEX($G$2:$S$15,MATCH($H6634,$G$2:$G$15,0),MATCH($I6634,$G$2:$S$2,0)),"")</f>
        <v>0.94</v>
      </c>
      <c r="F6634">
        <f>IFERROR(IF('SUIVI VENTES 403e'!$A6614&lt;&gt;"",ROUND((($C6634/1.2)-$E6634),2),""),"")</f>
        <v>7.39</v>
      </c>
      <c r="G6634">
        <f>IFERROR(IF('SUIVI VENTES 403e'!$A6614&lt;&gt;"",ROUND($F6634*$A6634,2),""),"")</f>
        <v>88.68</v>
      </c>
      <c r="H6634">
        <f>IFERROR(IF('SUIVI VENTES 403e'!$A6614&lt;&gt;"",YEAR('SUIVI VENTES 403e'!$G6614),""),"")</f>
        <v>2021</v>
      </c>
      <c r="I6634">
        <f>IFERROR(IF('SUIVI VENTES 403e'!$A6614&lt;&gt;"",MONTH('SUIVI VENTES 403e'!$G6614),""),"")</f>
        <v>10</v>
      </c>
    </row>
    <row r="6635" spans="1:9" x14ac:dyDescent="0.25">
      <c r="A6635">
        <f>IFERROR('SUIVI VENTES 403e'!B6615*(INDEX(traitement!$A$8:$B$16,MATCH('SUIVI VENTES 403e'!$H6615,traitement!$A$8:$A$16,0),2)),"")</f>
        <v>2</v>
      </c>
      <c r="B6635">
        <f>IFERROR('SUIVI VENTES 403e'!F6615,"")</f>
        <v>0</v>
      </c>
      <c r="C6635">
        <f>IFERROR(IF('SUIVI VENTES 403e'!$A6615&lt;&gt;"",ROUND($B6635/$A6635,2),""),"")</f>
        <v>0</v>
      </c>
      <c r="D6635">
        <f t="shared" si="165"/>
        <v>2</v>
      </c>
      <c r="E6635">
        <f>IFERROR(INDEX($G$2:$S$15,MATCH($H6635,$G$2:$G$15,0),MATCH($I6635,$G$2:$S$2,0)),"")</f>
        <v>0.94</v>
      </c>
      <c r="F6635">
        <f>IFERROR(IF('SUIVI VENTES 403e'!$A6615&lt;&gt;"",ROUND((($C6635/1.2)-$E6635),2),""),"")</f>
        <v>-0.94</v>
      </c>
      <c r="G6635">
        <f>IFERROR(IF('SUIVI VENTES 403e'!$A6615&lt;&gt;"",ROUND($F6635*$A6635,2),""),"")</f>
        <v>-1.88</v>
      </c>
      <c r="H6635">
        <f>IFERROR(IF('SUIVI VENTES 403e'!$A6615&lt;&gt;"",YEAR('SUIVI VENTES 403e'!$G6615),""),"")</f>
        <v>2021</v>
      </c>
      <c r="I6635">
        <f>IFERROR(IF('SUIVI VENTES 403e'!$A6615&lt;&gt;"",MONTH('SUIVI VENTES 403e'!$G6615),""),"")</f>
        <v>10</v>
      </c>
    </row>
    <row r="6636" spans="1:9" x14ac:dyDescent="0.25">
      <c r="A6636">
        <f>IFERROR('SUIVI VENTES 403e'!B6616*(INDEX(traitement!$A$8:$B$16,MATCH('SUIVI VENTES 403e'!$H6616,traitement!$A$8:$A$16,0),2)),"")</f>
        <v>5</v>
      </c>
      <c r="B6636">
        <f>IFERROR('SUIVI VENTES 403e'!F6616,"")</f>
        <v>50</v>
      </c>
      <c r="C6636">
        <f>IFERROR(IF('SUIVI VENTES 403e'!$A6616&lt;&gt;"",ROUND($B6636/$A6636,2),""),"")</f>
        <v>10</v>
      </c>
      <c r="D6636" t="str">
        <f t="shared" si="165"/>
        <v/>
      </c>
      <c r="E6636">
        <f>IFERROR(INDEX($G$2:$S$15,MATCH($H6636,$G$2:$G$15,0),MATCH($I6636,$G$2:$S$2,0)),"")</f>
        <v>0.94</v>
      </c>
      <c r="F6636">
        <f>IFERROR(IF('SUIVI VENTES 403e'!$A6616&lt;&gt;"",ROUND((($C6636/1.2)-$E6636),2),""),"")</f>
        <v>7.39</v>
      </c>
      <c r="G6636">
        <f>IFERROR(IF('SUIVI VENTES 403e'!$A6616&lt;&gt;"",ROUND($F6636*$A6636,2),""),"")</f>
        <v>36.950000000000003</v>
      </c>
      <c r="H6636">
        <f>IFERROR(IF('SUIVI VENTES 403e'!$A6616&lt;&gt;"",YEAR('SUIVI VENTES 403e'!$G6616),""),"")</f>
        <v>2021</v>
      </c>
      <c r="I6636">
        <f>IFERROR(IF('SUIVI VENTES 403e'!$A6616&lt;&gt;"",MONTH('SUIVI VENTES 403e'!$G6616),""),"")</f>
        <v>10</v>
      </c>
    </row>
    <row r="6637" spans="1:9" x14ac:dyDescent="0.25">
      <c r="A6637">
        <f>IFERROR('SUIVI VENTES 403e'!B6617*(INDEX(traitement!$A$8:$B$16,MATCH('SUIVI VENTES 403e'!$H6617,traitement!$A$8:$A$16,0),2)),"")</f>
        <v>1</v>
      </c>
      <c r="B6637">
        <f>IFERROR('SUIVI VENTES 403e'!F6617,"")</f>
        <v>0</v>
      </c>
      <c r="C6637">
        <f>IFERROR(IF('SUIVI VENTES 403e'!$A6617&lt;&gt;"",ROUND($B6637/$A6637,2),""),"")</f>
        <v>0</v>
      </c>
      <c r="D6637">
        <f t="shared" si="165"/>
        <v>1</v>
      </c>
      <c r="E6637">
        <f>IFERROR(INDEX($G$2:$S$15,MATCH($H6637,$G$2:$G$15,0),MATCH($I6637,$G$2:$S$2,0)),"")</f>
        <v>0.94</v>
      </c>
      <c r="F6637">
        <f>IFERROR(IF('SUIVI VENTES 403e'!$A6617&lt;&gt;"",ROUND((($C6637/1.2)-$E6637),2),""),"")</f>
        <v>-0.94</v>
      </c>
      <c r="G6637">
        <f>IFERROR(IF('SUIVI VENTES 403e'!$A6617&lt;&gt;"",ROUND($F6637*$A6637,2),""),"")</f>
        <v>-0.94</v>
      </c>
      <c r="H6637">
        <f>IFERROR(IF('SUIVI VENTES 403e'!$A6617&lt;&gt;"",YEAR('SUIVI VENTES 403e'!$G6617),""),"")</f>
        <v>2021</v>
      </c>
      <c r="I6637">
        <f>IFERROR(IF('SUIVI VENTES 403e'!$A6617&lt;&gt;"",MONTH('SUIVI VENTES 403e'!$G6617),""),"")</f>
        <v>10</v>
      </c>
    </row>
    <row r="6638" spans="1:9" x14ac:dyDescent="0.25">
      <c r="A6638">
        <f>IFERROR('SUIVI VENTES 403e'!B6618*(INDEX(traitement!$A$8:$B$16,MATCH('SUIVI VENTES 403e'!$H6618,traitement!$A$8:$A$16,0),2)),"")</f>
        <v>2</v>
      </c>
      <c r="B6638">
        <f>IFERROR('SUIVI VENTES 403e'!F6618,"")</f>
        <v>23.33</v>
      </c>
      <c r="C6638">
        <f>IFERROR(IF('SUIVI VENTES 403e'!$A6618&lt;&gt;"",ROUND($B6638/$A6638,2),""),"")</f>
        <v>11.67</v>
      </c>
      <c r="D6638" t="str">
        <f t="shared" si="165"/>
        <v/>
      </c>
      <c r="E6638">
        <f>IFERROR(INDEX($G$2:$S$15,MATCH($H6638,$G$2:$G$15,0),MATCH($I6638,$G$2:$S$2,0)),"")</f>
        <v>0.94</v>
      </c>
      <c r="F6638">
        <f>IFERROR(IF('SUIVI VENTES 403e'!$A6618&lt;&gt;"",ROUND((($C6638/1.2)-$E6638),2),""),"")</f>
        <v>8.7899999999999991</v>
      </c>
      <c r="G6638">
        <f>IFERROR(IF('SUIVI VENTES 403e'!$A6618&lt;&gt;"",ROUND($F6638*$A6638,2),""),"")</f>
        <v>17.579999999999998</v>
      </c>
      <c r="H6638">
        <f>IFERROR(IF('SUIVI VENTES 403e'!$A6618&lt;&gt;"",YEAR('SUIVI VENTES 403e'!$G6618),""),"")</f>
        <v>2021</v>
      </c>
      <c r="I6638">
        <f>IFERROR(IF('SUIVI VENTES 403e'!$A6618&lt;&gt;"",MONTH('SUIVI VENTES 403e'!$G6618),""),"")</f>
        <v>10</v>
      </c>
    </row>
    <row r="6639" spans="1:9" x14ac:dyDescent="0.25">
      <c r="A6639">
        <f>IFERROR('SUIVI VENTES 403e'!B6619*(INDEX(traitement!$A$8:$B$16,MATCH('SUIVI VENTES 403e'!$H6619,traitement!$A$8:$A$16,0),2)),"")</f>
        <v>10</v>
      </c>
      <c r="B6639">
        <f>IFERROR('SUIVI VENTES 403e'!F6619,"")</f>
        <v>100</v>
      </c>
      <c r="C6639">
        <f>IFERROR(IF('SUIVI VENTES 403e'!$A6619&lt;&gt;"",ROUND($B6639/$A6639,2),""),"")</f>
        <v>10</v>
      </c>
      <c r="D6639" t="str">
        <f t="shared" si="165"/>
        <v/>
      </c>
      <c r="E6639">
        <f>IFERROR(INDEX($G$2:$S$15,MATCH($H6639,$G$2:$G$15,0),MATCH($I6639,$G$2:$S$2,0)),"")</f>
        <v>0.94</v>
      </c>
      <c r="F6639">
        <f>IFERROR(IF('SUIVI VENTES 403e'!$A6619&lt;&gt;"",ROUND((($C6639/1.2)-$E6639),2),""),"")</f>
        <v>7.39</v>
      </c>
      <c r="G6639">
        <f>IFERROR(IF('SUIVI VENTES 403e'!$A6619&lt;&gt;"",ROUND($F6639*$A6639,2),""),"")</f>
        <v>73.900000000000006</v>
      </c>
      <c r="H6639">
        <f>IFERROR(IF('SUIVI VENTES 403e'!$A6619&lt;&gt;"",YEAR('SUIVI VENTES 403e'!$G6619),""),"")</f>
        <v>2021</v>
      </c>
      <c r="I6639">
        <f>IFERROR(IF('SUIVI VENTES 403e'!$A6619&lt;&gt;"",MONTH('SUIVI VENTES 403e'!$G6619),""),"")</f>
        <v>10</v>
      </c>
    </row>
    <row r="6640" spans="1:9" x14ac:dyDescent="0.25">
      <c r="A6640">
        <f>IFERROR('SUIVI VENTES 403e'!B6620*(INDEX(traitement!$A$8:$B$16,MATCH('SUIVI VENTES 403e'!$H6620,traitement!$A$8:$A$16,0),2)),"")</f>
        <v>2</v>
      </c>
      <c r="B6640">
        <f>IFERROR('SUIVI VENTES 403e'!F6620,"")</f>
        <v>0</v>
      </c>
      <c r="C6640">
        <f>IFERROR(IF('SUIVI VENTES 403e'!$A6620&lt;&gt;"",ROUND($B6640/$A6640,2),""),"")</f>
        <v>0</v>
      </c>
      <c r="D6640">
        <f t="shared" si="165"/>
        <v>2</v>
      </c>
      <c r="E6640">
        <f>IFERROR(INDEX($G$2:$S$15,MATCH($H6640,$G$2:$G$15,0),MATCH($I6640,$G$2:$S$2,0)),"")</f>
        <v>0.94</v>
      </c>
      <c r="F6640">
        <f>IFERROR(IF('SUIVI VENTES 403e'!$A6620&lt;&gt;"",ROUND((($C6640/1.2)-$E6640),2),""),"")</f>
        <v>-0.94</v>
      </c>
      <c r="G6640">
        <f>IFERROR(IF('SUIVI VENTES 403e'!$A6620&lt;&gt;"",ROUND($F6640*$A6640,2),""),"")</f>
        <v>-1.88</v>
      </c>
      <c r="H6640">
        <f>IFERROR(IF('SUIVI VENTES 403e'!$A6620&lt;&gt;"",YEAR('SUIVI VENTES 403e'!$G6620),""),"")</f>
        <v>2021</v>
      </c>
      <c r="I6640">
        <f>IFERROR(IF('SUIVI VENTES 403e'!$A6620&lt;&gt;"",MONTH('SUIVI VENTES 403e'!$G6620),""),"")</f>
        <v>10</v>
      </c>
    </row>
    <row r="6641" spans="1:9" x14ac:dyDescent="0.25">
      <c r="A6641">
        <f>IFERROR('SUIVI VENTES 403e'!B6621*(INDEX(traitement!$A$8:$B$16,MATCH('SUIVI VENTES 403e'!$H6621,traitement!$A$8:$A$16,0),2)),"")</f>
        <v>5</v>
      </c>
      <c r="B6641">
        <f>IFERROR('SUIVI VENTES 403e'!F6621,"")</f>
        <v>50</v>
      </c>
      <c r="C6641">
        <f>IFERROR(IF('SUIVI VENTES 403e'!$A6621&lt;&gt;"",ROUND($B6641/$A6641,2),""),"")</f>
        <v>10</v>
      </c>
      <c r="D6641" t="str">
        <f t="shared" si="165"/>
        <v/>
      </c>
      <c r="E6641">
        <f>IFERROR(INDEX($G$2:$S$15,MATCH($H6641,$G$2:$G$15,0),MATCH($I6641,$G$2:$S$2,0)),"")</f>
        <v>0.94</v>
      </c>
      <c r="F6641">
        <f>IFERROR(IF('SUIVI VENTES 403e'!$A6621&lt;&gt;"",ROUND((($C6641/1.2)-$E6641),2),""),"")</f>
        <v>7.39</v>
      </c>
      <c r="G6641">
        <f>IFERROR(IF('SUIVI VENTES 403e'!$A6621&lt;&gt;"",ROUND($F6641*$A6641,2),""),"")</f>
        <v>36.950000000000003</v>
      </c>
      <c r="H6641">
        <f>IFERROR(IF('SUIVI VENTES 403e'!$A6621&lt;&gt;"",YEAR('SUIVI VENTES 403e'!$G6621),""),"")</f>
        <v>2021</v>
      </c>
      <c r="I6641">
        <f>IFERROR(IF('SUIVI VENTES 403e'!$A6621&lt;&gt;"",MONTH('SUIVI VENTES 403e'!$G6621),""),"")</f>
        <v>10</v>
      </c>
    </row>
    <row r="6642" spans="1:9" x14ac:dyDescent="0.25">
      <c r="A6642">
        <f>IFERROR('SUIVI VENTES 403e'!B6622*(INDEX(traitement!$A$8:$B$16,MATCH('SUIVI VENTES 403e'!$H6622,traitement!$A$8:$A$16,0),2)),"")</f>
        <v>1</v>
      </c>
      <c r="B6642">
        <f>IFERROR('SUIVI VENTES 403e'!F6622,"")</f>
        <v>0</v>
      </c>
      <c r="C6642">
        <f>IFERROR(IF('SUIVI VENTES 403e'!$A6622&lt;&gt;"",ROUND($B6642/$A6642,2),""),"")</f>
        <v>0</v>
      </c>
      <c r="D6642">
        <f t="shared" si="165"/>
        <v>1</v>
      </c>
      <c r="E6642">
        <f>IFERROR(INDEX($G$2:$S$15,MATCH($H6642,$G$2:$G$15,0),MATCH($I6642,$G$2:$S$2,0)),"")</f>
        <v>0.94</v>
      </c>
      <c r="F6642">
        <f>IFERROR(IF('SUIVI VENTES 403e'!$A6622&lt;&gt;"",ROUND((($C6642/1.2)-$E6642),2),""),"")</f>
        <v>-0.94</v>
      </c>
      <c r="G6642">
        <f>IFERROR(IF('SUIVI VENTES 403e'!$A6622&lt;&gt;"",ROUND($F6642*$A6642,2),""),"")</f>
        <v>-0.94</v>
      </c>
      <c r="H6642">
        <f>IFERROR(IF('SUIVI VENTES 403e'!$A6622&lt;&gt;"",YEAR('SUIVI VENTES 403e'!$G6622),""),"")</f>
        <v>2021</v>
      </c>
      <c r="I6642">
        <f>IFERROR(IF('SUIVI VENTES 403e'!$A6622&lt;&gt;"",MONTH('SUIVI VENTES 403e'!$G6622),""),"")</f>
        <v>10</v>
      </c>
    </row>
    <row r="6643" spans="1:9" x14ac:dyDescent="0.25">
      <c r="A6643">
        <f>IFERROR('SUIVI VENTES 403e'!B6623*(INDEX(traitement!$A$8:$B$16,MATCH('SUIVI VENTES 403e'!$H6623,traitement!$A$8:$A$16,0),2)),"")</f>
        <v>5</v>
      </c>
      <c r="B6643">
        <f>IFERROR('SUIVI VENTES 403e'!F6623,"")</f>
        <v>50</v>
      </c>
      <c r="C6643">
        <f>IFERROR(IF('SUIVI VENTES 403e'!$A6623&lt;&gt;"",ROUND($B6643/$A6643,2),""),"")</f>
        <v>10</v>
      </c>
      <c r="D6643" t="str">
        <f t="shared" si="165"/>
        <v/>
      </c>
      <c r="E6643">
        <f>IFERROR(INDEX($G$2:$S$15,MATCH($H6643,$G$2:$G$15,0),MATCH($I6643,$G$2:$S$2,0)),"")</f>
        <v>0.94</v>
      </c>
      <c r="F6643">
        <f>IFERROR(IF('SUIVI VENTES 403e'!$A6623&lt;&gt;"",ROUND((($C6643/1.2)-$E6643),2),""),"")</f>
        <v>7.39</v>
      </c>
      <c r="G6643">
        <f>IFERROR(IF('SUIVI VENTES 403e'!$A6623&lt;&gt;"",ROUND($F6643*$A6643,2),""),"")</f>
        <v>36.950000000000003</v>
      </c>
      <c r="H6643">
        <f>IFERROR(IF('SUIVI VENTES 403e'!$A6623&lt;&gt;"",YEAR('SUIVI VENTES 403e'!$G6623),""),"")</f>
        <v>2021</v>
      </c>
      <c r="I6643">
        <f>IFERROR(IF('SUIVI VENTES 403e'!$A6623&lt;&gt;"",MONTH('SUIVI VENTES 403e'!$G6623),""),"")</f>
        <v>10</v>
      </c>
    </row>
    <row r="6644" spans="1:9" x14ac:dyDescent="0.25">
      <c r="A6644">
        <f>IFERROR('SUIVI VENTES 403e'!B6624*(INDEX(traitement!$A$8:$B$16,MATCH('SUIVI VENTES 403e'!$H6624,traitement!$A$8:$A$16,0),2)),"")</f>
        <v>1</v>
      </c>
      <c r="B6644">
        <f>IFERROR('SUIVI VENTES 403e'!F6624,"")</f>
        <v>0</v>
      </c>
      <c r="C6644">
        <f>IFERROR(IF('SUIVI VENTES 403e'!$A6624&lt;&gt;"",ROUND($B6644/$A6644,2),""),"")</f>
        <v>0</v>
      </c>
      <c r="D6644">
        <f t="shared" si="165"/>
        <v>1</v>
      </c>
      <c r="E6644">
        <f>IFERROR(INDEX($G$2:$S$15,MATCH($H6644,$G$2:$G$15,0),MATCH($I6644,$G$2:$S$2,0)),"")</f>
        <v>0.94</v>
      </c>
      <c r="F6644">
        <f>IFERROR(IF('SUIVI VENTES 403e'!$A6624&lt;&gt;"",ROUND((($C6644/1.2)-$E6644),2),""),"")</f>
        <v>-0.94</v>
      </c>
      <c r="G6644">
        <f>IFERROR(IF('SUIVI VENTES 403e'!$A6624&lt;&gt;"",ROUND($F6644*$A6644,2),""),"")</f>
        <v>-0.94</v>
      </c>
      <c r="H6644">
        <f>IFERROR(IF('SUIVI VENTES 403e'!$A6624&lt;&gt;"",YEAR('SUIVI VENTES 403e'!$G6624),""),"")</f>
        <v>2021</v>
      </c>
      <c r="I6644">
        <f>IFERROR(IF('SUIVI VENTES 403e'!$A6624&lt;&gt;"",MONTH('SUIVI VENTES 403e'!$G6624),""),"")</f>
        <v>10</v>
      </c>
    </row>
    <row r="6645" spans="1:9" x14ac:dyDescent="0.25">
      <c r="A6645">
        <f>IFERROR('SUIVI VENTES 403e'!B6625*(INDEX(traitement!$A$8:$B$16,MATCH('SUIVI VENTES 403e'!$H6625,traitement!$A$8:$A$16,0),2)),"")</f>
        <v>25</v>
      </c>
      <c r="B6645">
        <f>IFERROR('SUIVI VENTES 403e'!F6625,"")</f>
        <v>250</v>
      </c>
      <c r="C6645">
        <f>IFERROR(IF('SUIVI VENTES 403e'!$A6625&lt;&gt;"",ROUND($B6645/$A6645,2),""),"")</f>
        <v>10</v>
      </c>
      <c r="D6645" t="str">
        <f t="shared" si="165"/>
        <v/>
      </c>
      <c r="E6645">
        <f>IFERROR(INDEX($G$2:$S$15,MATCH($H6645,$G$2:$G$15,0),MATCH($I6645,$G$2:$S$2,0)),"")</f>
        <v>0.94</v>
      </c>
      <c r="F6645">
        <f>IFERROR(IF('SUIVI VENTES 403e'!$A6625&lt;&gt;"",ROUND((($C6645/1.2)-$E6645),2),""),"")</f>
        <v>7.39</v>
      </c>
      <c r="G6645">
        <f>IFERROR(IF('SUIVI VENTES 403e'!$A6625&lt;&gt;"",ROUND($F6645*$A6645,2),""),"")</f>
        <v>184.75</v>
      </c>
      <c r="H6645">
        <f>IFERROR(IF('SUIVI VENTES 403e'!$A6625&lt;&gt;"",YEAR('SUIVI VENTES 403e'!$G6625),""),"")</f>
        <v>2021</v>
      </c>
      <c r="I6645">
        <f>IFERROR(IF('SUIVI VENTES 403e'!$A6625&lt;&gt;"",MONTH('SUIVI VENTES 403e'!$G6625),""),"")</f>
        <v>10</v>
      </c>
    </row>
    <row r="6646" spans="1:9" x14ac:dyDescent="0.25">
      <c r="A6646">
        <f>IFERROR('SUIVI VENTES 403e'!B6626*(INDEX(traitement!$A$8:$B$16,MATCH('SUIVI VENTES 403e'!$H6626,traitement!$A$8:$A$16,0),2)),"")</f>
        <v>5</v>
      </c>
      <c r="B6646">
        <f>IFERROR('SUIVI VENTES 403e'!F6626,"")</f>
        <v>0</v>
      </c>
      <c r="C6646">
        <f>IFERROR(IF('SUIVI VENTES 403e'!$A6626&lt;&gt;"",ROUND($B6646/$A6646,2),""),"")</f>
        <v>0</v>
      </c>
      <c r="D6646">
        <f t="shared" si="165"/>
        <v>5</v>
      </c>
      <c r="E6646">
        <f>IFERROR(INDEX($G$2:$S$15,MATCH($H6646,$G$2:$G$15,0),MATCH($I6646,$G$2:$S$2,0)),"")</f>
        <v>0.94</v>
      </c>
      <c r="F6646">
        <f>IFERROR(IF('SUIVI VENTES 403e'!$A6626&lt;&gt;"",ROUND((($C6646/1.2)-$E6646),2),""),"")</f>
        <v>-0.94</v>
      </c>
      <c r="G6646">
        <f>IFERROR(IF('SUIVI VENTES 403e'!$A6626&lt;&gt;"",ROUND($F6646*$A6646,2),""),"")</f>
        <v>-4.7</v>
      </c>
      <c r="H6646">
        <f>IFERROR(IF('SUIVI VENTES 403e'!$A6626&lt;&gt;"",YEAR('SUIVI VENTES 403e'!$G6626),""),"")</f>
        <v>2021</v>
      </c>
      <c r="I6646">
        <f>IFERROR(IF('SUIVI VENTES 403e'!$A6626&lt;&gt;"",MONTH('SUIVI VENTES 403e'!$G6626),""),"")</f>
        <v>10</v>
      </c>
    </row>
    <row r="6647" spans="1:9" x14ac:dyDescent="0.25">
      <c r="A6647">
        <f>IFERROR('SUIVI VENTES 403e'!B6627*(INDEX(traitement!$A$8:$B$16,MATCH('SUIVI VENTES 403e'!$H6627,traitement!$A$8:$A$16,0),2)),"")</f>
        <v>10</v>
      </c>
      <c r="B6647">
        <f>IFERROR('SUIVI VENTES 403e'!F6627,"")</f>
        <v>100</v>
      </c>
      <c r="C6647">
        <f>IFERROR(IF('SUIVI VENTES 403e'!$A6627&lt;&gt;"",ROUND($B6647/$A6647,2),""),"")</f>
        <v>10</v>
      </c>
      <c r="D6647" t="str">
        <f t="shared" si="165"/>
        <v/>
      </c>
      <c r="E6647">
        <f>IFERROR(INDEX($G$2:$S$15,MATCH($H6647,$G$2:$G$15,0),MATCH($I6647,$G$2:$S$2,0)),"")</f>
        <v>0.94</v>
      </c>
      <c r="F6647">
        <f>IFERROR(IF('SUIVI VENTES 403e'!$A6627&lt;&gt;"",ROUND((($C6647/1.2)-$E6647),2),""),"")</f>
        <v>7.39</v>
      </c>
      <c r="G6647">
        <f>IFERROR(IF('SUIVI VENTES 403e'!$A6627&lt;&gt;"",ROUND($F6647*$A6647,2),""),"")</f>
        <v>73.900000000000006</v>
      </c>
      <c r="H6647">
        <f>IFERROR(IF('SUIVI VENTES 403e'!$A6627&lt;&gt;"",YEAR('SUIVI VENTES 403e'!$G6627),""),"")</f>
        <v>2021</v>
      </c>
      <c r="I6647">
        <f>IFERROR(IF('SUIVI VENTES 403e'!$A6627&lt;&gt;"",MONTH('SUIVI VENTES 403e'!$G6627),""),"")</f>
        <v>10</v>
      </c>
    </row>
    <row r="6648" spans="1:9" x14ac:dyDescent="0.25">
      <c r="A6648">
        <f>IFERROR('SUIVI VENTES 403e'!B6628*(INDEX(traitement!$A$8:$B$16,MATCH('SUIVI VENTES 403e'!$H6628,traitement!$A$8:$A$16,0),2)),"")</f>
        <v>2</v>
      </c>
      <c r="B6648">
        <f>IFERROR('SUIVI VENTES 403e'!F6628,"")</f>
        <v>0</v>
      </c>
      <c r="C6648">
        <f>IFERROR(IF('SUIVI VENTES 403e'!$A6628&lt;&gt;"",ROUND($B6648/$A6648,2),""),"")</f>
        <v>0</v>
      </c>
      <c r="D6648">
        <f t="shared" si="165"/>
        <v>2</v>
      </c>
      <c r="E6648">
        <f>IFERROR(INDEX($G$2:$S$15,MATCH($H6648,$G$2:$G$15,0),MATCH($I6648,$G$2:$S$2,0)),"")</f>
        <v>0.94</v>
      </c>
      <c r="F6648">
        <f>IFERROR(IF('SUIVI VENTES 403e'!$A6628&lt;&gt;"",ROUND((($C6648/1.2)-$E6648),2),""),"")</f>
        <v>-0.94</v>
      </c>
      <c r="G6648">
        <f>IFERROR(IF('SUIVI VENTES 403e'!$A6628&lt;&gt;"",ROUND($F6648*$A6648,2),""),"")</f>
        <v>-1.88</v>
      </c>
      <c r="H6648">
        <f>IFERROR(IF('SUIVI VENTES 403e'!$A6628&lt;&gt;"",YEAR('SUIVI VENTES 403e'!$G6628),""),"")</f>
        <v>2021</v>
      </c>
      <c r="I6648">
        <f>IFERROR(IF('SUIVI VENTES 403e'!$A6628&lt;&gt;"",MONTH('SUIVI VENTES 403e'!$G6628),""),"")</f>
        <v>10</v>
      </c>
    </row>
    <row r="6649" spans="1:9" x14ac:dyDescent="0.25">
      <c r="A6649">
        <f>IFERROR('SUIVI VENTES 403e'!B6629*(INDEX(traitement!$A$8:$B$16,MATCH('SUIVI VENTES 403e'!$H6629,traitement!$A$8:$A$16,0),2)),"")</f>
        <v>10</v>
      </c>
      <c r="B6649">
        <f>IFERROR('SUIVI VENTES 403e'!F6629,"")</f>
        <v>100</v>
      </c>
      <c r="C6649">
        <f>IFERROR(IF('SUIVI VENTES 403e'!$A6629&lt;&gt;"",ROUND($B6649/$A6649,2),""),"")</f>
        <v>10</v>
      </c>
      <c r="D6649" t="str">
        <f t="shared" si="165"/>
        <v/>
      </c>
      <c r="E6649">
        <f>IFERROR(INDEX($G$2:$S$15,MATCH($H6649,$G$2:$G$15,0),MATCH($I6649,$G$2:$S$2,0)),"")</f>
        <v>0.94</v>
      </c>
      <c r="F6649">
        <f>IFERROR(IF('SUIVI VENTES 403e'!$A6629&lt;&gt;"",ROUND((($C6649/1.2)-$E6649),2),""),"")</f>
        <v>7.39</v>
      </c>
      <c r="G6649">
        <f>IFERROR(IF('SUIVI VENTES 403e'!$A6629&lt;&gt;"",ROUND($F6649*$A6649,2),""),"")</f>
        <v>73.900000000000006</v>
      </c>
      <c r="H6649">
        <f>IFERROR(IF('SUIVI VENTES 403e'!$A6629&lt;&gt;"",YEAR('SUIVI VENTES 403e'!$G6629),""),"")</f>
        <v>2021</v>
      </c>
      <c r="I6649">
        <f>IFERROR(IF('SUIVI VENTES 403e'!$A6629&lt;&gt;"",MONTH('SUIVI VENTES 403e'!$G6629),""),"")</f>
        <v>10</v>
      </c>
    </row>
    <row r="6650" spans="1:9" x14ac:dyDescent="0.25">
      <c r="A6650">
        <f>IFERROR('SUIVI VENTES 403e'!B6630*(INDEX(traitement!$A$8:$B$16,MATCH('SUIVI VENTES 403e'!$H6630,traitement!$A$8:$A$16,0),2)),"")</f>
        <v>2</v>
      </c>
      <c r="B6650">
        <f>IFERROR('SUIVI VENTES 403e'!F6630,"")</f>
        <v>0</v>
      </c>
      <c r="C6650">
        <f>IFERROR(IF('SUIVI VENTES 403e'!$A6630&lt;&gt;"",ROUND($B6650/$A6650,2),""),"")</f>
        <v>0</v>
      </c>
      <c r="D6650">
        <f t="shared" si="165"/>
        <v>2</v>
      </c>
      <c r="E6650">
        <f>IFERROR(INDEX($G$2:$S$15,MATCH($H6650,$G$2:$G$15,0),MATCH($I6650,$G$2:$S$2,0)),"")</f>
        <v>0.94</v>
      </c>
      <c r="F6650">
        <f>IFERROR(IF('SUIVI VENTES 403e'!$A6630&lt;&gt;"",ROUND((($C6650/1.2)-$E6650),2),""),"")</f>
        <v>-0.94</v>
      </c>
      <c r="G6650">
        <f>IFERROR(IF('SUIVI VENTES 403e'!$A6630&lt;&gt;"",ROUND($F6650*$A6650,2),""),"")</f>
        <v>-1.88</v>
      </c>
      <c r="H6650">
        <f>IFERROR(IF('SUIVI VENTES 403e'!$A6630&lt;&gt;"",YEAR('SUIVI VENTES 403e'!$G6630),""),"")</f>
        <v>2021</v>
      </c>
      <c r="I6650">
        <f>IFERROR(IF('SUIVI VENTES 403e'!$A6630&lt;&gt;"",MONTH('SUIVI VENTES 403e'!$G6630),""),"")</f>
        <v>10</v>
      </c>
    </row>
    <row r="6651" spans="1:9" x14ac:dyDescent="0.25">
      <c r="A6651">
        <f>IFERROR('SUIVI VENTES 403e'!B6631*(INDEX(traitement!$A$8:$B$16,MATCH('SUIVI VENTES 403e'!$H6631,traitement!$A$8:$A$16,0),2)),"")</f>
        <v>5</v>
      </c>
      <c r="B6651">
        <f>IFERROR('SUIVI VENTES 403e'!F6631,"")</f>
        <v>50</v>
      </c>
      <c r="C6651">
        <f>IFERROR(IF('SUIVI VENTES 403e'!$A6631&lt;&gt;"",ROUND($B6651/$A6651,2),""),"")</f>
        <v>10</v>
      </c>
      <c r="D6651" t="str">
        <f t="shared" si="165"/>
        <v/>
      </c>
      <c r="E6651">
        <f>IFERROR(INDEX($G$2:$S$15,MATCH($H6651,$G$2:$G$15,0),MATCH($I6651,$G$2:$S$2,0)),"")</f>
        <v>0.94</v>
      </c>
      <c r="F6651">
        <f>IFERROR(IF('SUIVI VENTES 403e'!$A6631&lt;&gt;"",ROUND((($C6651/1.2)-$E6651),2),""),"")</f>
        <v>7.39</v>
      </c>
      <c r="G6651">
        <f>IFERROR(IF('SUIVI VENTES 403e'!$A6631&lt;&gt;"",ROUND($F6651*$A6651,2),""),"")</f>
        <v>36.950000000000003</v>
      </c>
      <c r="H6651">
        <f>IFERROR(IF('SUIVI VENTES 403e'!$A6631&lt;&gt;"",YEAR('SUIVI VENTES 403e'!$G6631),""),"")</f>
        <v>2021</v>
      </c>
      <c r="I6651">
        <f>IFERROR(IF('SUIVI VENTES 403e'!$A6631&lt;&gt;"",MONTH('SUIVI VENTES 403e'!$G6631),""),"")</f>
        <v>10</v>
      </c>
    </row>
    <row r="6652" spans="1:9" x14ac:dyDescent="0.25">
      <c r="A6652">
        <f>IFERROR('SUIVI VENTES 403e'!B6632*(INDEX(traitement!$A$8:$B$16,MATCH('SUIVI VENTES 403e'!$H6632,traitement!$A$8:$A$16,0),2)),"")</f>
        <v>1</v>
      </c>
      <c r="B6652">
        <f>IFERROR('SUIVI VENTES 403e'!F6632,"")</f>
        <v>0</v>
      </c>
      <c r="C6652">
        <f>IFERROR(IF('SUIVI VENTES 403e'!$A6632&lt;&gt;"",ROUND($B6652/$A6652,2),""),"")</f>
        <v>0</v>
      </c>
      <c r="D6652">
        <f t="shared" si="165"/>
        <v>1</v>
      </c>
      <c r="E6652">
        <f>IFERROR(INDEX($G$2:$S$15,MATCH($H6652,$G$2:$G$15,0),MATCH($I6652,$G$2:$S$2,0)),"")</f>
        <v>0.94</v>
      </c>
      <c r="F6652">
        <f>IFERROR(IF('SUIVI VENTES 403e'!$A6632&lt;&gt;"",ROUND((($C6652/1.2)-$E6652),2),""),"")</f>
        <v>-0.94</v>
      </c>
      <c r="G6652">
        <f>IFERROR(IF('SUIVI VENTES 403e'!$A6632&lt;&gt;"",ROUND($F6652*$A6652,2),""),"")</f>
        <v>-0.94</v>
      </c>
      <c r="H6652">
        <f>IFERROR(IF('SUIVI VENTES 403e'!$A6632&lt;&gt;"",YEAR('SUIVI VENTES 403e'!$G6632),""),"")</f>
        <v>2021</v>
      </c>
      <c r="I6652">
        <f>IFERROR(IF('SUIVI VENTES 403e'!$A6632&lt;&gt;"",MONTH('SUIVI VENTES 403e'!$G6632),""),"")</f>
        <v>10</v>
      </c>
    </row>
    <row r="6653" spans="1:9" x14ac:dyDescent="0.25">
      <c r="A6653">
        <f>IFERROR('SUIVI VENTES 403e'!B6633*(INDEX(traitement!$A$8:$B$16,MATCH('SUIVI VENTES 403e'!$H6633,traitement!$A$8:$A$16,0),2)),"")</f>
        <v>5</v>
      </c>
      <c r="B6653">
        <f>IFERROR('SUIVI VENTES 403e'!F6633,"")</f>
        <v>50</v>
      </c>
      <c r="C6653">
        <f>IFERROR(IF('SUIVI VENTES 403e'!$A6633&lt;&gt;"",ROUND($B6653/$A6653,2),""),"")</f>
        <v>10</v>
      </c>
      <c r="D6653" t="str">
        <f t="shared" si="165"/>
        <v/>
      </c>
      <c r="E6653">
        <f>IFERROR(INDEX($G$2:$S$15,MATCH($H6653,$G$2:$G$15,0),MATCH($I6653,$G$2:$S$2,0)),"")</f>
        <v>0.94</v>
      </c>
      <c r="F6653">
        <f>IFERROR(IF('SUIVI VENTES 403e'!$A6633&lt;&gt;"",ROUND((($C6653/1.2)-$E6653),2),""),"")</f>
        <v>7.39</v>
      </c>
      <c r="G6653">
        <f>IFERROR(IF('SUIVI VENTES 403e'!$A6633&lt;&gt;"",ROUND($F6653*$A6653,2),""),"")</f>
        <v>36.950000000000003</v>
      </c>
      <c r="H6653">
        <f>IFERROR(IF('SUIVI VENTES 403e'!$A6633&lt;&gt;"",YEAR('SUIVI VENTES 403e'!$G6633),""),"")</f>
        <v>2021</v>
      </c>
      <c r="I6653">
        <f>IFERROR(IF('SUIVI VENTES 403e'!$A6633&lt;&gt;"",MONTH('SUIVI VENTES 403e'!$G6633),""),"")</f>
        <v>10</v>
      </c>
    </row>
    <row r="6654" spans="1:9" x14ac:dyDescent="0.25">
      <c r="A6654">
        <f>IFERROR('SUIVI VENTES 403e'!B6634*(INDEX(traitement!$A$8:$B$16,MATCH('SUIVI VENTES 403e'!$H6634,traitement!$A$8:$A$16,0),2)),"")</f>
        <v>1</v>
      </c>
      <c r="B6654">
        <f>IFERROR('SUIVI VENTES 403e'!F6634,"")</f>
        <v>0</v>
      </c>
      <c r="C6654">
        <f>IFERROR(IF('SUIVI VENTES 403e'!$A6634&lt;&gt;"",ROUND($B6654/$A6654,2),""),"")</f>
        <v>0</v>
      </c>
      <c r="D6654">
        <f t="shared" si="165"/>
        <v>1</v>
      </c>
      <c r="E6654">
        <f>IFERROR(INDEX($G$2:$S$15,MATCH($H6654,$G$2:$G$15,0),MATCH($I6654,$G$2:$S$2,0)),"")</f>
        <v>0.94</v>
      </c>
      <c r="F6654">
        <f>IFERROR(IF('SUIVI VENTES 403e'!$A6634&lt;&gt;"",ROUND((($C6654/1.2)-$E6654),2),""),"")</f>
        <v>-0.94</v>
      </c>
      <c r="G6654">
        <f>IFERROR(IF('SUIVI VENTES 403e'!$A6634&lt;&gt;"",ROUND($F6654*$A6654,2),""),"")</f>
        <v>-0.94</v>
      </c>
      <c r="H6654">
        <f>IFERROR(IF('SUIVI VENTES 403e'!$A6634&lt;&gt;"",YEAR('SUIVI VENTES 403e'!$G6634),""),"")</f>
        <v>2021</v>
      </c>
      <c r="I6654">
        <f>IFERROR(IF('SUIVI VENTES 403e'!$A6634&lt;&gt;"",MONTH('SUIVI VENTES 403e'!$G6634),""),"")</f>
        <v>10</v>
      </c>
    </row>
    <row r="6655" spans="1:9" x14ac:dyDescent="0.25">
      <c r="A6655">
        <f>IFERROR('SUIVI VENTES 403e'!B6635*(INDEX(traitement!$A$8:$B$16,MATCH('SUIVI VENTES 403e'!$H6635,traitement!$A$8:$A$16,0),2)),"")</f>
        <v>10</v>
      </c>
      <c r="B6655">
        <f>IFERROR('SUIVI VENTES 403e'!F6635,"")</f>
        <v>100</v>
      </c>
      <c r="C6655">
        <f>IFERROR(IF('SUIVI VENTES 403e'!$A6635&lt;&gt;"",ROUND($B6655/$A6655,2),""),"")</f>
        <v>10</v>
      </c>
      <c r="D6655" t="str">
        <f t="shared" si="165"/>
        <v/>
      </c>
      <c r="E6655">
        <f>IFERROR(INDEX($G$2:$S$15,MATCH($H6655,$G$2:$G$15,0),MATCH($I6655,$G$2:$S$2,0)),"")</f>
        <v>0.94</v>
      </c>
      <c r="F6655">
        <f>IFERROR(IF('SUIVI VENTES 403e'!$A6635&lt;&gt;"",ROUND((($C6655/1.2)-$E6655),2),""),"")</f>
        <v>7.39</v>
      </c>
      <c r="G6655">
        <f>IFERROR(IF('SUIVI VENTES 403e'!$A6635&lt;&gt;"",ROUND($F6655*$A6655,2),""),"")</f>
        <v>73.900000000000006</v>
      </c>
      <c r="H6655">
        <f>IFERROR(IF('SUIVI VENTES 403e'!$A6635&lt;&gt;"",YEAR('SUIVI VENTES 403e'!$G6635),""),"")</f>
        <v>2021</v>
      </c>
      <c r="I6655">
        <f>IFERROR(IF('SUIVI VENTES 403e'!$A6635&lt;&gt;"",MONTH('SUIVI VENTES 403e'!$G6635),""),"")</f>
        <v>10</v>
      </c>
    </row>
    <row r="6656" spans="1:9" x14ac:dyDescent="0.25">
      <c r="A6656">
        <f>IFERROR('SUIVI VENTES 403e'!B6636*(INDEX(traitement!$A$8:$B$16,MATCH('SUIVI VENTES 403e'!$H6636,traitement!$A$8:$A$16,0),2)),"")</f>
        <v>2</v>
      </c>
      <c r="B6656">
        <f>IFERROR('SUIVI VENTES 403e'!F6636,"")</f>
        <v>0</v>
      </c>
      <c r="C6656">
        <f>IFERROR(IF('SUIVI VENTES 403e'!$A6636&lt;&gt;"",ROUND($B6656/$A6656,2),""),"")</f>
        <v>0</v>
      </c>
      <c r="D6656">
        <f t="shared" si="165"/>
        <v>2</v>
      </c>
      <c r="E6656">
        <f>IFERROR(INDEX($G$2:$S$15,MATCH($H6656,$G$2:$G$15,0),MATCH($I6656,$G$2:$S$2,0)),"")</f>
        <v>0.94</v>
      </c>
      <c r="F6656">
        <f>IFERROR(IF('SUIVI VENTES 403e'!$A6636&lt;&gt;"",ROUND((($C6656/1.2)-$E6656),2),""),"")</f>
        <v>-0.94</v>
      </c>
      <c r="G6656">
        <f>IFERROR(IF('SUIVI VENTES 403e'!$A6636&lt;&gt;"",ROUND($F6656*$A6656,2),""),"")</f>
        <v>-1.88</v>
      </c>
      <c r="H6656">
        <f>IFERROR(IF('SUIVI VENTES 403e'!$A6636&lt;&gt;"",YEAR('SUIVI VENTES 403e'!$G6636),""),"")</f>
        <v>2021</v>
      </c>
      <c r="I6656">
        <f>IFERROR(IF('SUIVI VENTES 403e'!$A6636&lt;&gt;"",MONTH('SUIVI VENTES 403e'!$G6636),""),"")</f>
        <v>10</v>
      </c>
    </row>
    <row r="6657" spans="1:9" x14ac:dyDescent="0.25">
      <c r="A6657">
        <f>IFERROR('SUIVI VENTES 403e'!B6637*(INDEX(traitement!$A$8:$B$16,MATCH('SUIVI VENTES 403e'!$H6637,traitement!$A$8:$A$16,0),2)),"")</f>
        <v>10</v>
      </c>
      <c r="B6657">
        <f>IFERROR('SUIVI VENTES 403e'!F6637,"")</f>
        <v>100</v>
      </c>
      <c r="C6657">
        <f>IFERROR(IF('SUIVI VENTES 403e'!$A6637&lt;&gt;"",ROUND($B6657/$A6657,2),""),"")</f>
        <v>10</v>
      </c>
      <c r="D6657" t="str">
        <f t="shared" si="165"/>
        <v/>
      </c>
      <c r="E6657">
        <f>IFERROR(INDEX($G$2:$S$15,MATCH($H6657,$G$2:$G$15,0),MATCH($I6657,$G$2:$S$2,0)),"")</f>
        <v>0.94</v>
      </c>
      <c r="F6657">
        <f>IFERROR(IF('SUIVI VENTES 403e'!$A6637&lt;&gt;"",ROUND((($C6657/1.2)-$E6657),2),""),"")</f>
        <v>7.39</v>
      </c>
      <c r="G6657">
        <f>IFERROR(IF('SUIVI VENTES 403e'!$A6637&lt;&gt;"",ROUND($F6657*$A6657,2),""),"")</f>
        <v>73.900000000000006</v>
      </c>
      <c r="H6657">
        <f>IFERROR(IF('SUIVI VENTES 403e'!$A6637&lt;&gt;"",YEAR('SUIVI VENTES 403e'!$G6637),""),"")</f>
        <v>2021</v>
      </c>
      <c r="I6657">
        <f>IFERROR(IF('SUIVI VENTES 403e'!$A6637&lt;&gt;"",MONTH('SUIVI VENTES 403e'!$G6637),""),"")</f>
        <v>10</v>
      </c>
    </row>
    <row r="6658" spans="1:9" x14ac:dyDescent="0.25">
      <c r="A6658">
        <f>IFERROR('SUIVI VENTES 403e'!B6638*(INDEX(traitement!$A$8:$B$16,MATCH('SUIVI VENTES 403e'!$H6638,traitement!$A$8:$A$16,0),2)),"")</f>
        <v>2</v>
      </c>
      <c r="B6658">
        <f>IFERROR('SUIVI VENTES 403e'!F6638,"")</f>
        <v>0</v>
      </c>
      <c r="C6658">
        <f>IFERROR(IF('SUIVI VENTES 403e'!$A6638&lt;&gt;"",ROUND($B6658/$A6658,2),""),"")</f>
        <v>0</v>
      </c>
      <c r="D6658">
        <f t="shared" si="165"/>
        <v>2</v>
      </c>
      <c r="E6658">
        <f>IFERROR(INDEX($G$2:$S$15,MATCH($H6658,$G$2:$G$15,0),MATCH($I6658,$G$2:$S$2,0)),"")</f>
        <v>0.94</v>
      </c>
      <c r="F6658">
        <f>IFERROR(IF('SUIVI VENTES 403e'!$A6638&lt;&gt;"",ROUND((($C6658/1.2)-$E6658),2),""),"")</f>
        <v>-0.94</v>
      </c>
      <c r="G6658">
        <f>IFERROR(IF('SUIVI VENTES 403e'!$A6638&lt;&gt;"",ROUND($F6658*$A6658,2),""),"")</f>
        <v>-1.88</v>
      </c>
      <c r="H6658">
        <f>IFERROR(IF('SUIVI VENTES 403e'!$A6638&lt;&gt;"",YEAR('SUIVI VENTES 403e'!$G6638),""),"")</f>
        <v>2021</v>
      </c>
      <c r="I6658">
        <f>IFERROR(IF('SUIVI VENTES 403e'!$A6638&lt;&gt;"",MONTH('SUIVI VENTES 403e'!$G6638),""),"")</f>
        <v>10</v>
      </c>
    </row>
    <row r="6659" spans="1:9" x14ac:dyDescent="0.25">
      <c r="A6659">
        <f>IFERROR('SUIVI VENTES 403e'!B6639*(INDEX(traitement!$A$8:$B$16,MATCH('SUIVI VENTES 403e'!$H6639,traitement!$A$8:$A$16,0),2)),"")</f>
        <v>0.5</v>
      </c>
      <c r="B6659">
        <f>IFERROR('SUIVI VENTES 403e'!F6639,"")</f>
        <v>10</v>
      </c>
      <c r="C6659">
        <f>IFERROR(IF('SUIVI VENTES 403e'!$A6639&lt;&gt;"",ROUND($B6659/$A6659,2),""),"")</f>
        <v>20</v>
      </c>
      <c r="D6659" t="str">
        <f t="shared" si="165"/>
        <v/>
      </c>
      <c r="E6659">
        <f>IFERROR(INDEX($G$2:$S$15,MATCH($H6659,$G$2:$G$15,0),MATCH($I6659,$G$2:$S$2,0)),"")</f>
        <v>0.94</v>
      </c>
      <c r="F6659">
        <f>IFERROR(IF('SUIVI VENTES 403e'!$A6639&lt;&gt;"",ROUND((($C6659/1.2)-$E6659),2),""),"")</f>
        <v>15.73</v>
      </c>
      <c r="G6659">
        <f>IFERROR(IF('SUIVI VENTES 403e'!$A6639&lt;&gt;"",ROUND($F6659*$A6659,2),""),"")</f>
        <v>7.87</v>
      </c>
      <c r="H6659">
        <f>IFERROR(IF('SUIVI VENTES 403e'!$A6639&lt;&gt;"",YEAR('SUIVI VENTES 403e'!$G6639),""),"")</f>
        <v>2021</v>
      </c>
      <c r="I6659">
        <f>IFERROR(IF('SUIVI VENTES 403e'!$A6639&lt;&gt;"",MONTH('SUIVI VENTES 403e'!$G6639),""),"")</f>
        <v>10</v>
      </c>
    </row>
    <row r="6660" spans="1:9" x14ac:dyDescent="0.25">
      <c r="A6660">
        <f>IFERROR('SUIVI VENTES 403e'!B6640*(INDEX(traitement!$A$8:$B$16,MATCH('SUIVI VENTES 403e'!$H6640,traitement!$A$8:$A$16,0),2)),"")</f>
        <v>10</v>
      </c>
      <c r="B6660">
        <f>IFERROR('SUIVI VENTES 403e'!F6640,"")</f>
        <v>100</v>
      </c>
      <c r="C6660">
        <f>IFERROR(IF('SUIVI VENTES 403e'!$A6640&lt;&gt;"",ROUND($B6660/$A6660,2),""),"")</f>
        <v>10</v>
      </c>
      <c r="D6660" t="str">
        <f t="shared" si="165"/>
        <v/>
      </c>
      <c r="E6660">
        <f>IFERROR(INDEX($G$2:$S$15,MATCH($H6660,$G$2:$G$15,0),MATCH($I6660,$G$2:$S$2,0)),"")</f>
        <v>0.94</v>
      </c>
      <c r="F6660">
        <f>IFERROR(IF('SUIVI VENTES 403e'!$A6640&lt;&gt;"",ROUND((($C6660/1.2)-$E6660),2),""),"")</f>
        <v>7.39</v>
      </c>
      <c r="G6660">
        <f>IFERROR(IF('SUIVI VENTES 403e'!$A6640&lt;&gt;"",ROUND($F6660*$A6660,2),""),"")</f>
        <v>73.900000000000006</v>
      </c>
      <c r="H6660">
        <f>IFERROR(IF('SUIVI VENTES 403e'!$A6640&lt;&gt;"",YEAR('SUIVI VENTES 403e'!$G6640),""),"")</f>
        <v>2021</v>
      </c>
      <c r="I6660">
        <f>IFERROR(IF('SUIVI VENTES 403e'!$A6640&lt;&gt;"",MONTH('SUIVI VENTES 403e'!$G6640),""),"")</f>
        <v>10</v>
      </c>
    </row>
    <row r="6661" spans="1:9" x14ac:dyDescent="0.25">
      <c r="A6661">
        <f>IFERROR('SUIVI VENTES 403e'!B6641*(INDEX(traitement!$A$8:$B$16,MATCH('SUIVI VENTES 403e'!$H6641,traitement!$A$8:$A$16,0),2)),"")</f>
        <v>2</v>
      </c>
      <c r="B6661">
        <f>IFERROR('SUIVI VENTES 403e'!F6641,"")</f>
        <v>0</v>
      </c>
      <c r="C6661">
        <f>IFERROR(IF('SUIVI VENTES 403e'!$A6641&lt;&gt;"",ROUND($B6661/$A6661,2),""),"")</f>
        <v>0</v>
      </c>
      <c r="D6661">
        <f t="shared" si="165"/>
        <v>2</v>
      </c>
      <c r="E6661">
        <f>IFERROR(INDEX($G$2:$S$15,MATCH($H6661,$G$2:$G$15,0),MATCH($I6661,$G$2:$S$2,0)),"")</f>
        <v>0.94</v>
      </c>
      <c r="F6661">
        <f>IFERROR(IF('SUIVI VENTES 403e'!$A6641&lt;&gt;"",ROUND((($C6661/1.2)-$E6661),2),""),"")</f>
        <v>-0.94</v>
      </c>
      <c r="G6661">
        <f>IFERROR(IF('SUIVI VENTES 403e'!$A6641&lt;&gt;"",ROUND($F6661*$A6661,2),""),"")</f>
        <v>-1.88</v>
      </c>
      <c r="H6661">
        <f>IFERROR(IF('SUIVI VENTES 403e'!$A6641&lt;&gt;"",YEAR('SUIVI VENTES 403e'!$G6641),""),"")</f>
        <v>2021</v>
      </c>
      <c r="I6661">
        <f>IFERROR(IF('SUIVI VENTES 403e'!$A6641&lt;&gt;"",MONTH('SUIVI VENTES 403e'!$G6641),""),"")</f>
        <v>10</v>
      </c>
    </row>
    <row r="6662" spans="1:9" x14ac:dyDescent="0.25">
      <c r="A6662">
        <f>IFERROR('SUIVI VENTES 403e'!B6642*(INDEX(traitement!$A$8:$B$16,MATCH('SUIVI VENTES 403e'!$H6642,traitement!$A$8:$A$16,0),2)),"")</f>
        <v>25</v>
      </c>
      <c r="B6662">
        <f>IFERROR('SUIVI VENTES 403e'!F6642,"")</f>
        <v>250</v>
      </c>
      <c r="C6662">
        <f>IFERROR(IF('SUIVI VENTES 403e'!$A6642&lt;&gt;"",ROUND($B6662/$A6662,2),""),"")</f>
        <v>10</v>
      </c>
      <c r="D6662" t="str">
        <f t="shared" si="165"/>
        <v/>
      </c>
      <c r="E6662">
        <f>IFERROR(INDEX($G$2:$S$15,MATCH($H6662,$G$2:$G$15,0),MATCH($I6662,$G$2:$S$2,0)),"")</f>
        <v>0.94</v>
      </c>
      <c r="F6662">
        <f>IFERROR(IF('SUIVI VENTES 403e'!$A6642&lt;&gt;"",ROUND((($C6662/1.2)-$E6662),2),""),"")</f>
        <v>7.39</v>
      </c>
      <c r="G6662">
        <f>IFERROR(IF('SUIVI VENTES 403e'!$A6642&lt;&gt;"",ROUND($F6662*$A6662,2),""),"")</f>
        <v>184.75</v>
      </c>
      <c r="H6662">
        <f>IFERROR(IF('SUIVI VENTES 403e'!$A6642&lt;&gt;"",YEAR('SUIVI VENTES 403e'!$G6642),""),"")</f>
        <v>2021</v>
      </c>
      <c r="I6662">
        <f>IFERROR(IF('SUIVI VENTES 403e'!$A6642&lt;&gt;"",MONTH('SUIVI VENTES 403e'!$G6642),""),"")</f>
        <v>10</v>
      </c>
    </row>
    <row r="6663" spans="1:9" x14ac:dyDescent="0.25">
      <c r="A6663">
        <f>IFERROR('SUIVI VENTES 403e'!B6643*(INDEX(traitement!$A$8:$B$16,MATCH('SUIVI VENTES 403e'!$H6643,traitement!$A$8:$A$16,0),2)),"")</f>
        <v>5</v>
      </c>
      <c r="B6663">
        <f>IFERROR('SUIVI VENTES 403e'!F6643,"")</f>
        <v>0</v>
      </c>
      <c r="C6663">
        <f>IFERROR(IF('SUIVI VENTES 403e'!$A6643&lt;&gt;"",ROUND($B6663/$A6663,2),""),"")</f>
        <v>0</v>
      </c>
      <c r="D6663">
        <f t="shared" si="165"/>
        <v>5</v>
      </c>
      <c r="E6663">
        <f>IFERROR(INDEX($G$2:$S$15,MATCH($H6663,$G$2:$G$15,0),MATCH($I6663,$G$2:$S$2,0)),"")</f>
        <v>0.94</v>
      </c>
      <c r="F6663">
        <f>IFERROR(IF('SUIVI VENTES 403e'!$A6643&lt;&gt;"",ROUND((($C6663/1.2)-$E6663),2),""),"")</f>
        <v>-0.94</v>
      </c>
      <c r="G6663">
        <f>IFERROR(IF('SUIVI VENTES 403e'!$A6643&lt;&gt;"",ROUND($F6663*$A6663,2),""),"")</f>
        <v>-4.7</v>
      </c>
      <c r="H6663">
        <f>IFERROR(IF('SUIVI VENTES 403e'!$A6643&lt;&gt;"",YEAR('SUIVI VENTES 403e'!$G6643),""),"")</f>
        <v>2021</v>
      </c>
      <c r="I6663">
        <f>IFERROR(IF('SUIVI VENTES 403e'!$A6643&lt;&gt;"",MONTH('SUIVI VENTES 403e'!$G6643),""),"")</f>
        <v>10</v>
      </c>
    </row>
    <row r="6664" spans="1:9" x14ac:dyDescent="0.25">
      <c r="A6664">
        <f>IFERROR('SUIVI VENTES 403e'!B6644*(INDEX(traitement!$A$8:$B$16,MATCH('SUIVI VENTES 403e'!$H6644,traitement!$A$8:$A$16,0),2)),"")</f>
        <v>12</v>
      </c>
      <c r="B6664">
        <f>IFERROR('SUIVI VENTES 403e'!F6644,"")</f>
        <v>120</v>
      </c>
      <c r="C6664">
        <f>IFERROR(IF('SUIVI VENTES 403e'!$A6644&lt;&gt;"",ROUND($B6664/$A6664,2),""),"")</f>
        <v>10</v>
      </c>
      <c r="D6664" t="str">
        <f t="shared" si="165"/>
        <v/>
      </c>
      <c r="E6664">
        <f>IFERROR(INDEX($G$2:$S$15,MATCH($H6664,$G$2:$G$15,0),MATCH($I6664,$G$2:$S$2,0)),"")</f>
        <v>0.94</v>
      </c>
      <c r="F6664">
        <f>IFERROR(IF('SUIVI VENTES 403e'!$A6644&lt;&gt;"",ROUND((($C6664/1.2)-$E6664),2),""),"")</f>
        <v>7.39</v>
      </c>
      <c r="G6664">
        <f>IFERROR(IF('SUIVI VENTES 403e'!$A6644&lt;&gt;"",ROUND($F6664*$A6664,2),""),"")</f>
        <v>88.68</v>
      </c>
      <c r="H6664">
        <f>IFERROR(IF('SUIVI VENTES 403e'!$A6644&lt;&gt;"",YEAR('SUIVI VENTES 403e'!$G6644),""),"")</f>
        <v>2021</v>
      </c>
      <c r="I6664">
        <f>IFERROR(IF('SUIVI VENTES 403e'!$A6644&lt;&gt;"",MONTH('SUIVI VENTES 403e'!$G6644),""),"")</f>
        <v>10</v>
      </c>
    </row>
    <row r="6665" spans="1:9" x14ac:dyDescent="0.25">
      <c r="A6665">
        <f>IFERROR('SUIVI VENTES 403e'!B6645*(INDEX(traitement!$A$8:$B$16,MATCH('SUIVI VENTES 403e'!$H6645,traitement!$A$8:$A$16,0),2)),"")</f>
        <v>2</v>
      </c>
      <c r="B6665">
        <f>IFERROR('SUIVI VENTES 403e'!F6645,"")</f>
        <v>0</v>
      </c>
      <c r="C6665">
        <f>IFERROR(IF('SUIVI VENTES 403e'!$A6645&lt;&gt;"",ROUND($B6665/$A6665,2),""),"")</f>
        <v>0</v>
      </c>
      <c r="D6665">
        <f t="shared" si="165"/>
        <v>2</v>
      </c>
      <c r="E6665">
        <f>IFERROR(INDEX($G$2:$S$15,MATCH($H6665,$G$2:$G$15,0),MATCH($I6665,$G$2:$S$2,0)),"")</f>
        <v>0.94</v>
      </c>
      <c r="F6665">
        <f>IFERROR(IF('SUIVI VENTES 403e'!$A6645&lt;&gt;"",ROUND((($C6665/1.2)-$E6665),2),""),"")</f>
        <v>-0.94</v>
      </c>
      <c r="G6665">
        <f>IFERROR(IF('SUIVI VENTES 403e'!$A6645&lt;&gt;"",ROUND($F6665*$A6665,2),""),"")</f>
        <v>-1.88</v>
      </c>
      <c r="H6665">
        <f>IFERROR(IF('SUIVI VENTES 403e'!$A6645&lt;&gt;"",YEAR('SUIVI VENTES 403e'!$G6645),""),"")</f>
        <v>2021</v>
      </c>
      <c r="I6665">
        <f>IFERROR(IF('SUIVI VENTES 403e'!$A6645&lt;&gt;"",MONTH('SUIVI VENTES 403e'!$G6645),""),"")</f>
        <v>10</v>
      </c>
    </row>
    <row r="6666" spans="1:9" x14ac:dyDescent="0.25">
      <c r="A6666">
        <f>IFERROR('SUIVI VENTES 403e'!B6646*(INDEX(traitement!$A$8:$B$16,MATCH('SUIVI VENTES 403e'!$H6646,traitement!$A$8:$A$16,0),2)),"")</f>
        <v>0.25</v>
      </c>
      <c r="B6666">
        <f>IFERROR('SUIVI VENTES 403e'!F6646,"")</f>
        <v>5</v>
      </c>
      <c r="C6666">
        <f>IFERROR(IF('SUIVI VENTES 403e'!$A6646&lt;&gt;"",ROUND($B6666/$A6666,2),""),"")</f>
        <v>20</v>
      </c>
      <c r="D6666" t="str">
        <f t="shared" si="165"/>
        <v/>
      </c>
      <c r="E6666">
        <f>IFERROR(INDEX($G$2:$S$15,MATCH($H6666,$G$2:$G$15,0),MATCH($I6666,$G$2:$S$2,0)),"")</f>
        <v>0.94</v>
      </c>
      <c r="F6666">
        <f>IFERROR(IF('SUIVI VENTES 403e'!$A6646&lt;&gt;"",ROUND((($C6666/1.2)-$E6666),2),""),"")</f>
        <v>15.73</v>
      </c>
      <c r="G6666">
        <f>IFERROR(IF('SUIVI VENTES 403e'!$A6646&lt;&gt;"",ROUND($F6666*$A6666,2),""),"")</f>
        <v>3.93</v>
      </c>
      <c r="H6666">
        <f>IFERROR(IF('SUIVI VENTES 403e'!$A6646&lt;&gt;"",YEAR('SUIVI VENTES 403e'!$G6646),""),"")</f>
        <v>2021</v>
      </c>
      <c r="I6666">
        <f>IFERROR(IF('SUIVI VENTES 403e'!$A6646&lt;&gt;"",MONTH('SUIVI VENTES 403e'!$G6646),""),"")</f>
        <v>10</v>
      </c>
    </row>
    <row r="6667" spans="1:9" x14ac:dyDescent="0.25">
      <c r="A6667">
        <f>IFERROR('SUIVI VENTES 403e'!B6647*(INDEX(traitement!$A$8:$B$16,MATCH('SUIVI VENTES 403e'!$H6647,traitement!$A$8:$A$16,0),2)),"")</f>
        <v>2.5</v>
      </c>
      <c r="B6667">
        <f>IFERROR('SUIVI VENTES 403e'!F6647,"")</f>
        <v>29.17</v>
      </c>
      <c r="C6667">
        <f>IFERROR(IF('SUIVI VENTES 403e'!$A6647&lt;&gt;"",ROUND($B6667/$A6667,2),""),"")</f>
        <v>11.67</v>
      </c>
      <c r="D6667" t="str">
        <f t="shared" si="165"/>
        <v/>
      </c>
      <c r="E6667">
        <f>IFERROR(INDEX($G$2:$S$15,MATCH($H6667,$G$2:$G$15,0),MATCH($I6667,$G$2:$S$2,0)),"")</f>
        <v>0.94</v>
      </c>
      <c r="F6667">
        <f>IFERROR(IF('SUIVI VENTES 403e'!$A6647&lt;&gt;"",ROUND((($C6667/1.2)-$E6667),2),""),"")</f>
        <v>8.7899999999999991</v>
      </c>
      <c r="G6667">
        <f>IFERROR(IF('SUIVI VENTES 403e'!$A6647&lt;&gt;"",ROUND($F6667*$A6667,2),""),"")</f>
        <v>21.98</v>
      </c>
      <c r="H6667">
        <f>IFERROR(IF('SUIVI VENTES 403e'!$A6647&lt;&gt;"",YEAR('SUIVI VENTES 403e'!$G6647),""),"")</f>
        <v>2021</v>
      </c>
      <c r="I6667">
        <f>IFERROR(IF('SUIVI VENTES 403e'!$A6647&lt;&gt;"",MONTH('SUIVI VENTES 403e'!$G6647),""),"")</f>
        <v>10</v>
      </c>
    </row>
    <row r="6668" spans="1:9" x14ac:dyDescent="0.25">
      <c r="A6668">
        <f>IFERROR('SUIVI VENTES 403e'!B6648*(INDEX(traitement!$A$8:$B$16,MATCH('SUIVI VENTES 403e'!$H6648,traitement!$A$8:$A$16,0),2)),"")</f>
        <v>0.5</v>
      </c>
      <c r="B6668">
        <f>IFERROR('SUIVI VENTES 403e'!F6648,"")</f>
        <v>0</v>
      </c>
      <c r="C6668">
        <f>IFERROR(IF('SUIVI VENTES 403e'!$A6648&lt;&gt;"",ROUND($B6668/$A6668,2),""),"")</f>
        <v>0</v>
      </c>
      <c r="D6668">
        <f t="shared" si="165"/>
        <v>0.5</v>
      </c>
      <c r="E6668">
        <f>IFERROR(INDEX($G$2:$S$15,MATCH($H6668,$G$2:$G$15,0),MATCH($I6668,$G$2:$S$2,0)),"")</f>
        <v>0.94</v>
      </c>
      <c r="F6668">
        <f>IFERROR(IF('SUIVI VENTES 403e'!$A6648&lt;&gt;"",ROUND((($C6668/1.2)-$E6668),2),""),"")</f>
        <v>-0.94</v>
      </c>
      <c r="G6668">
        <f>IFERROR(IF('SUIVI VENTES 403e'!$A6648&lt;&gt;"",ROUND($F6668*$A6668,2),""),"")</f>
        <v>-0.47</v>
      </c>
      <c r="H6668">
        <f>IFERROR(IF('SUIVI VENTES 403e'!$A6648&lt;&gt;"",YEAR('SUIVI VENTES 403e'!$G6648),""),"")</f>
        <v>2021</v>
      </c>
      <c r="I6668">
        <f>IFERROR(IF('SUIVI VENTES 403e'!$A6648&lt;&gt;"",MONTH('SUIVI VENTES 403e'!$G6648),""),"")</f>
        <v>10</v>
      </c>
    </row>
    <row r="6669" spans="1:9" x14ac:dyDescent="0.25">
      <c r="A6669">
        <f>IFERROR('SUIVI VENTES 403e'!B6649*(INDEX(traitement!$A$8:$B$16,MATCH('SUIVI VENTES 403e'!$H6649,traitement!$A$8:$A$16,0),2)),"")</f>
        <v>10</v>
      </c>
      <c r="B6669">
        <f>IFERROR('SUIVI VENTES 403e'!F6649,"")</f>
        <v>100</v>
      </c>
      <c r="C6669">
        <f>IFERROR(IF('SUIVI VENTES 403e'!$A6649&lt;&gt;"",ROUND($B6669/$A6669,2),""),"")</f>
        <v>10</v>
      </c>
      <c r="D6669" t="str">
        <f t="shared" si="165"/>
        <v/>
      </c>
      <c r="E6669">
        <f>IFERROR(INDEX($G$2:$S$15,MATCH($H6669,$G$2:$G$15,0),MATCH($I6669,$G$2:$S$2,0)),"")</f>
        <v>0.94</v>
      </c>
      <c r="F6669">
        <f>IFERROR(IF('SUIVI VENTES 403e'!$A6649&lt;&gt;"",ROUND((($C6669/1.2)-$E6669),2),""),"")</f>
        <v>7.39</v>
      </c>
      <c r="G6669">
        <f>IFERROR(IF('SUIVI VENTES 403e'!$A6649&lt;&gt;"",ROUND($F6669*$A6669,2),""),"")</f>
        <v>73.900000000000006</v>
      </c>
      <c r="H6669">
        <f>IFERROR(IF('SUIVI VENTES 403e'!$A6649&lt;&gt;"",YEAR('SUIVI VENTES 403e'!$G6649),""),"")</f>
        <v>2021</v>
      </c>
      <c r="I6669">
        <f>IFERROR(IF('SUIVI VENTES 403e'!$A6649&lt;&gt;"",MONTH('SUIVI VENTES 403e'!$G6649),""),"")</f>
        <v>10</v>
      </c>
    </row>
    <row r="6670" spans="1:9" x14ac:dyDescent="0.25">
      <c r="A6670">
        <f>IFERROR('SUIVI VENTES 403e'!B6650*(INDEX(traitement!$A$8:$B$16,MATCH('SUIVI VENTES 403e'!$H6650,traitement!$A$8:$A$16,0),2)),"")</f>
        <v>2</v>
      </c>
      <c r="B6670">
        <f>IFERROR('SUIVI VENTES 403e'!F6650,"")</f>
        <v>0</v>
      </c>
      <c r="C6670">
        <f>IFERROR(IF('SUIVI VENTES 403e'!$A6650&lt;&gt;"",ROUND($B6670/$A6670,2),""),"")</f>
        <v>0</v>
      </c>
      <c r="D6670">
        <f t="shared" si="165"/>
        <v>2</v>
      </c>
      <c r="E6670">
        <f>IFERROR(INDEX($G$2:$S$15,MATCH($H6670,$G$2:$G$15,0),MATCH($I6670,$G$2:$S$2,0)),"")</f>
        <v>0.94</v>
      </c>
      <c r="F6670">
        <f>IFERROR(IF('SUIVI VENTES 403e'!$A6650&lt;&gt;"",ROUND((($C6670/1.2)-$E6670),2),""),"")</f>
        <v>-0.94</v>
      </c>
      <c r="G6670">
        <f>IFERROR(IF('SUIVI VENTES 403e'!$A6650&lt;&gt;"",ROUND($F6670*$A6670,2),""),"")</f>
        <v>-1.88</v>
      </c>
      <c r="H6670">
        <f>IFERROR(IF('SUIVI VENTES 403e'!$A6650&lt;&gt;"",YEAR('SUIVI VENTES 403e'!$G6650),""),"")</f>
        <v>2021</v>
      </c>
      <c r="I6670">
        <f>IFERROR(IF('SUIVI VENTES 403e'!$A6650&lt;&gt;"",MONTH('SUIVI VENTES 403e'!$G6650),""),"")</f>
        <v>10</v>
      </c>
    </row>
    <row r="6671" spans="1:9" x14ac:dyDescent="0.25">
      <c r="A6671">
        <f>IFERROR('SUIVI VENTES 403e'!B6651*(INDEX(traitement!$A$8:$B$16,MATCH('SUIVI VENTES 403e'!$H6651,traitement!$A$8:$A$16,0),2)),"")</f>
        <v>0.03</v>
      </c>
      <c r="B6671">
        <f>IFERROR('SUIVI VENTES 403e'!F6651,"")</f>
        <v>0</v>
      </c>
      <c r="C6671">
        <f>IFERROR(IF('SUIVI VENTES 403e'!$A6651&lt;&gt;"",ROUND($B6671/$A6671,2),""),"")</f>
        <v>0</v>
      </c>
      <c r="D6671">
        <f t="shared" si="165"/>
        <v>0.03</v>
      </c>
      <c r="E6671">
        <f>IFERROR(INDEX($G$2:$S$15,MATCH($H6671,$G$2:$G$15,0),MATCH($I6671,$G$2:$S$2,0)),"")</f>
        <v>0.94</v>
      </c>
      <c r="F6671">
        <f>IFERROR(IF('SUIVI VENTES 403e'!$A6651&lt;&gt;"",ROUND((($C6671/1.2)-$E6671),2),""),"")</f>
        <v>-0.94</v>
      </c>
      <c r="G6671">
        <f>IFERROR(IF('SUIVI VENTES 403e'!$A6651&lt;&gt;"",ROUND($F6671*$A6671,2),""),"")</f>
        <v>-0.03</v>
      </c>
      <c r="H6671">
        <f>IFERROR(IF('SUIVI VENTES 403e'!$A6651&lt;&gt;"",YEAR('SUIVI VENTES 403e'!$G6651),""),"")</f>
        <v>2021</v>
      </c>
      <c r="I6671">
        <f>IFERROR(IF('SUIVI VENTES 403e'!$A6651&lt;&gt;"",MONTH('SUIVI VENTES 403e'!$G6651),""),"")</f>
        <v>10</v>
      </c>
    </row>
    <row r="6672" spans="1:9" x14ac:dyDescent="0.25">
      <c r="A6672">
        <f>IFERROR('SUIVI VENTES 403e'!B6652*(INDEX(traitement!$A$8:$B$16,MATCH('SUIVI VENTES 403e'!$H6652,traitement!$A$8:$A$16,0),2)),"")</f>
        <v>10</v>
      </c>
      <c r="B6672">
        <f>IFERROR('SUIVI VENTES 403e'!F6652,"")</f>
        <v>100</v>
      </c>
      <c r="C6672">
        <f>IFERROR(IF('SUIVI VENTES 403e'!$A6652&lt;&gt;"",ROUND($B6672/$A6672,2),""),"")</f>
        <v>10</v>
      </c>
      <c r="D6672" t="str">
        <f t="shared" si="165"/>
        <v/>
      </c>
      <c r="E6672">
        <f>IFERROR(INDEX($G$2:$S$15,MATCH($H6672,$G$2:$G$15,0),MATCH($I6672,$G$2:$S$2,0)),"")</f>
        <v>0.94</v>
      </c>
      <c r="F6672">
        <f>IFERROR(IF('SUIVI VENTES 403e'!$A6652&lt;&gt;"",ROUND((($C6672/1.2)-$E6672),2),""),"")</f>
        <v>7.39</v>
      </c>
      <c r="G6672">
        <f>IFERROR(IF('SUIVI VENTES 403e'!$A6652&lt;&gt;"",ROUND($F6672*$A6672,2),""),"")</f>
        <v>73.900000000000006</v>
      </c>
      <c r="H6672">
        <f>IFERROR(IF('SUIVI VENTES 403e'!$A6652&lt;&gt;"",YEAR('SUIVI VENTES 403e'!$G6652),""),"")</f>
        <v>2021</v>
      </c>
      <c r="I6672">
        <f>IFERROR(IF('SUIVI VENTES 403e'!$A6652&lt;&gt;"",MONTH('SUIVI VENTES 403e'!$G6652),""),"")</f>
        <v>10</v>
      </c>
    </row>
    <row r="6673" spans="1:9" x14ac:dyDescent="0.25">
      <c r="A6673">
        <f>IFERROR('SUIVI VENTES 403e'!B6653*(INDEX(traitement!$A$8:$B$16,MATCH('SUIVI VENTES 403e'!$H6653,traitement!$A$8:$A$16,0),2)),"")</f>
        <v>2</v>
      </c>
      <c r="B6673">
        <f>IFERROR('SUIVI VENTES 403e'!F6653,"")</f>
        <v>0</v>
      </c>
      <c r="C6673">
        <f>IFERROR(IF('SUIVI VENTES 403e'!$A6653&lt;&gt;"",ROUND($B6673/$A6673,2),""),"")</f>
        <v>0</v>
      </c>
      <c r="D6673">
        <f t="shared" si="165"/>
        <v>2</v>
      </c>
      <c r="E6673">
        <f>IFERROR(INDEX($G$2:$S$15,MATCH($H6673,$G$2:$G$15,0),MATCH($I6673,$G$2:$S$2,0)),"")</f>
        <v>0.94</v>
      </c>
      <c r="F6673">
        <f>IFERROR(IF('SUIVI VENTES 403e'!$A6653&lt;&gt;"",ROUND((($C6673/1.2)-$E6673),2),""),"")</f>
        <v>-0.94</v>
      </c>
      <c r="G6673">
        <f>IFERROR(IF('SUIVI VENTES 403e'!$A6653&lt;&gt;"",ROUND($F6673*$A6673,2),""),"")</f>
        <v>-1.88</v>
      </c>
      <c r="H6673">
        <f>IFERROR(IF('SUIVI VENTES 403e'!$A6653&lt;&gt;"",YEAR('SUIVI VENTES 403e'!$G6653),""),"")</f>
        <v>2021</v>
      </c>
      <c r="I6673">
        <f>IFERROR(IF('SUIVI VENTES 403e'!$A6653&lt;&gt;"",MONTH('SUIVI VENTES 403e'!$G6653),""),"")</f>
        <v>10</v>
      </c>
    </row>
    <row r="6674" spans="1:9" x14ac:dyDescent="0.25">
      <c r="A6674">
        <f>IFERROR('SUIVI VENTES 403e'!B6654*(INDEX(traitement!$A$8:$B$16,MATCH('SUIVI VENTES 403e'!$H6654,traitement!$A$8:$A$16,0),2)),"")</f>
        <v>10</v>
      </c>
      <c r="B6674">
        <f>IFERROR('SUIVI VENTES 403e'!F6654,"")</f>
        <v>100</v>
      </c>
      <c r="C6674">
        <f>IFERROR(IF('SUIVI VENTES 403e'!$A6654&lt;&gt;"",ROUND($B6674/$A6674,2),""),"")</f>
        <v>10</v>
      </c>
      <c r="D6674" t="str">
        <f t="shared" si="165"/>
        <v/>
      </c>
      <c r="E6674">
        <f>IFERROR(INDEX($G$2:$S$15,MATCH($H6674,$G$2:$G$15,0),MATCH($I6674,$G$2:$S$2,0)),"")</f>
        <v>0.94</v>
      </c>
      <c r="F6674">
        <f>IFERROR(IF('SUIVI VENTES 403e'!$A6654&lt;&gt;"",ROUND((($C6674/1.2)-$E6674),2),""),"")</f>
        <v>7.39</v>
      </c>
      <c r="G6674">
        <f>IFERROR(IF('SUIVI VENTES 403e'!$A6654&lt;&gt;"",ROUND($F6674*$A6674,2),""),"")</f>
        <v>73.900000000000006</v>
      </c>
      <c r="H6674">
        <f>IFERROR(IF('SUIVI VENTES 403e'!$A6654&lt;&gt;"",YEAR('SUIVI VENTES 403e'!$G6654),""),"")</f>
        <v>2021</v>
      </c>
      <c r="I6674">
        <f>IFERROR(IF('SUIVI VENTES 403e'!$A6654&lt;&gt;"",MONTH('SUIVI VENTES 403e'!$G6654),""),"")</f>
        <v>10</v>
      </c>
    </row>
    <row r="6675" spans="1:9" x14ac:dyDescent="0.25">
      <c r="A6675">
        <f>IFERROR('SUIVI VENTES 403e'!B6655*(INDEX(traitement!$A$8:$B$16,MATCH('SUIVI VENTES 403e'!$H6655,traitement!$A$8:$A$16,0),2)),"")</f>
        <v>2</v>
      </c>
      <c r="B6675">
        <f>IFERROR('SUIVI VENTES 403e'!F6655,"")</f>
        <v>0</v>
      </c>
      <c r="C6675">
        <f>IFERROR(IF('SUIVI VENTES 403e'!$A6655&lt;&gt;"",ROUND($B6675/$A6675,2),""),"")</f>
        <v>0</v>
      </c>
      <c r="D6675">
        <f t="shared" si="165"/>
        <v>2</v>
      </c>
      <c r="E6675">
        <f>IFERROR(INDEX($G$2:$S$15,MATCH($H6675,$G$2:$G$15,0),MATCH($I6675,$G$2:$S$2,0)),"")</f>
        <v>0.94</v>
      </c>
      <c r="F6675">
        <f>IFERROR(IF('SUIVI VENTES 403e'!$A6655&lt;&gt;"",ROUND((($C6675/1.2)-$E6675),2),""),"")</f>
        <v>-0.94</v>
      </c>
      <c r="G6675">
        <f>IFERROR(IF('SUIVI VENTES 403e'!$A6655&lt;&gt;"",ROUND($F6675*$A6675,2),""),"")</f>
        <v>-1.88</v>
      </c>
      <c r="H6675">
        <f>IFERROR(IF('SUIVI VENTES 403e'!$A6655&lt;&gt;"",YEAR('SUIVI VENTES 403e'!$G6655),""),"")</f>
        <v>2021</v>
      </c>
      <c r="I6675">
        <f>IFERROR(IF('SUIVI VENTES 403e'!$A6655&lt;&gt;"",MONTH('SUIVI VENTES 403e'!$G6655),""),"")</f>
        <v>10</v>
      </c>
    </row>
    <row r="6676" spans="1:9" x14ac:dyDescent="0.25">
      <c r="A6676">
        <f>IFERROR('SUIVI VENTES 403e'!B6656*(INDEX(traitement!$A$8:$B$16,MATCH('SUIVI VENTES 403e'!$H6656,traitement!$A$8:$A$16,0),2)),"")</f>
        <v>2</v>
      </c>
      <c r="B6676">
        <f>IFERROR('SUIVI VENTES 403e'!F6656,"")</f>
        <v>20</v>
      </c>
      <c r="C6676">
        <f>IFERROR(IF('SUIVI VENTES 403e'!$A6656&lt;&gt;"",ROUND($B6676/$A6676,2),""),"")</f>
        <v>10</v>
      </c>
      <c r="D6676" t="str">
        <f t="shared" si="165"/>
        <v/>
      </c>
      <c r="E6676">
        <f>IFERROR(INDEX($G$2:$S$15,MATCH($H6676,$G$2:$G$15,0),MATCH($I6676,$G$2:$S$2,0)),"")</f>
        <v>0.94</v>
      </c>
      <c r="F6676">
        <f>IFERROR(IF('SUIVI VENTES 403e'!$A6656&lt;&gt;"",ROUND((($C6676/1.2)-$E6676),2),""),"")</f>
        <v>7.39</v>
      </c>
      <c r="G6676">
        <f>IFERROR(IF('SUIVI VENTES 403e'!$A6656&lt;&gt;"",ROUND($F6676*$A6676,2),""),"")</f>
        <v>14.78</v>
      </c>
      <c r="H6676">
        <f>IFERROR(IF('SUIVI VENTES 403e'!$A6656&lt;&gt;"",YEAR('SUIVI VENTES 403e'!$G6656),""),"")</f>
        <v>2021</v>
      </c>
      <c r="I6676">
        <f>IFERROR(IF('SUIVI VENTES 403e'!$A6656&lt;&gt;"",MONTH('SUIVI VENTES 403e'!$G6656),""),"")</f>
        <v>10</v>
      </c>
    </row>
    <row r="6677" spans="1:9" x14ac:dyDescent="0.25">
      <c r="A6677">
        <f>IFERROR('SUIVI VENTES 403e'!B6657*(INDEX(traitement!$A$8:$B$16,MATCH('SUIVI VENTES 403e'!$H6657,traitement!$A$8:$A$16,0),2)),"")</f>
        <v>12</v>
      </c>
      <c r="B6677">
        <f>IFERROR('SUIVI VENTES 403e'!F6657,"")</f>
        <v>120</v>
      </c>
      <c r="C6677">
        <f>IFERROR(IF('SUIVI VENTES 403e'!$A6657&lt;&gt;"",ROUND($B6677/$A6677,2),""),"")</f>
        <v>10</v>
      </c>
      <c r="D6677" t="str">
        <f t="shared" si="165"/>
        <v/>
      </c>
      <c r="E6677">
        <f>IFERROR(INDEX($G$2:$S$15,MATCH($H6677,$G$2:$G$15,0),MATCH($I6677,$G$2:$S$2,0)),"")</f>
        <v>0.94</v>
      </c>
      <c r="F6677">
        <f>IFERROR(IF('SUIVI VENTES 403e'!$A6657&lt;&gt;"",ROUND((($C6677/1.2)-$E6677),2),""),"")</f>
        <v>7.39</v>
      </c>
      <c r="G6677">
        <f>IFERROR(IF('SUIVI VENTES 403e'!$A6657&lt;&gt;"",ROUND($F6677*$A6677,2),""),"")</f>
        <v>88.68</v>
      </c>
      <c r="H6677">
        <f>IFERROR(IF('SUIVI VENTES 403e'!$A6657&lt;&gt;"",YEAR('SUIVI VENTES 403e'!$G6657),""),"")</f>
        <v>2021</v>
      </c>
      <c r="I6677">
        <f>IFERROR(IF('SUIVI VENTES 403e'!$A6657&lt;&gt;"",MONTH('SUIVI VENTES 403e'!$G6657),""),"")</f>
        <v>10</v>
      </c>
    </row>
    <row r="6678" spans="1:9" x14ac:dyDescent="0.25">
      <c r="A6678">
        <f>IFERROR('SUIVI VENTES 403e'!B6658*(INDEX(traitement!$A$8:$B$16,MATCH('SUIVI VENTES 403e'!$H6658,traitement!$A$8:$A$16,0),2)),"")</f>
        <v>2</v>
      </c>
      <c r="B6678">
        <f>IFERROR('SUIVI VENTES 403e'!F6658,"")</f>
        <v>0</v>
      </c>
      <c r="C6678">
        <f>IFERROR(IF('SUIVI VENTES 403e'!$A6658&lt;&gt;"",ROUND($B6678/$A6678,2),""),"")</f>
        <v>0</v>
      </c>
      <c r="D6678">
        <f t="shared" si="165"/>
        <v>2</v>
      </c>
      <c r="E6678">
        <f>IFERROR(INDEX($G$2:$S$15,MATCH($H6678,$G$2:$G$15,0),MATCH($I6678,$G$2:$S$2,0)),"")</f>
        <v>0.94</v>
      </c>
      <c r="F6678">
        <f>IFERROR(IF('SUIVI VENTES 403e'!$A6658&lt;&gt;"",ROUND((($C6678/1.2)-$E6678),2),""),"")</f>
        <v>-0.94</v>
      </c>
      <c r="G6678">
        <f>IFERROR(IF('SUIVI VENTES 403e'!$A6658&lt;&gt;"",ROUND($F6678*$A6678,2),""),"")</f>
        <v>-1.88</v>
      </c>
      <c r="H6678">
        <f>IFERROR(IF('SUIVI VENTES 403e'!$A6658&lt;&gt;"",YEAR('SUIVI VENTES 403e'!$G6658),""),"")</f>
        <v>2021</v>
      </c>
      <c r="I6678">
        <f>IFERROR(IF('SUIVI VENTES 403e'!$A6658&lt;&gt;"",MONTH('SUIVI VENTES 403e'!$G6658),""),"")</f>
        <v>10</v>
      </c>
    </row>
    <row r="6679" spans="1:9" x14ac:dyDescent="0.25">
      <c r="A6679">
        <f>IFERROR('SUIVI VENTES 403e'!B6659*(INDEX(traitement!$A$8:$B$16,MATCH('SUIVI VENTES 403e'!$H6659,traitement!$A$8:$A$16,0),2)),"")</f>
        <v>5</v>
      </c>
      <c r="B6679">
        <f>IFERROR('SUIVI VENTES 403e'!F6659,"")</f>
        <v>50</v>
      </c>
      <c r="C6679">
        <f>IFERROR(IF('SUIVI VENTES 403e'!$A6659&lt;&gt;"",ROUND($B6679/$A6679,2),""),"")</f>
        <v>10</v>
      </c>
      <c r="D6679" t="str">
        <f t="shared" ref="D6679:D6742" si="166">IF(B6679&lt;&gt;0,"",IF(A6679&lt;&gt;"",A6679,""))</f>
        <v/>
      </c>
      <c r="E6679">
        <f>IFERROR(INDEX($G$2:$S$15,MATCH($H6679,$G$2:$G$15,0),MATCH($I6679,$G$2:$S$2,0)),"")</f>
        <v>0.94</v>
      </c>
      <c r="F6679">
        <f>IFERROR(IF('SUIVI VENTES 403e'!$A6659&lt;&gt;"",ROUND((($C6679/1.2)-$E6679),2),""),"")</f>
        <v>7.39</v>
      </c>
      <c r="G6679">
        <f>IFERROR(IF('SUIVI VENTES 403e'!$A6659&lt;&gt;"",ROUND($F6679*$A6679,2),""),"")</f>
        <v>36.950000000000003</v>
      </c>
      <c r="H6679">
        <f>IFERROR(IF('SUIVI VENTES 403e'!$A6659&lt;&gt;"",YEAR('SUIVI VENTES 403e'!$G6659),""),"")</f>
        <v>2021</v>
      </c>
      <c r="I6679">
        <f>IFERROR(IF('SUIVI VENTES 403e'!$A6659&lt;&gt;"",MONTH('SUIVI VENTES 403e'!$G6659),""),"")</f>
        <v>10</v>
      </c>
    </row>
    <row r="6680" spans="1:9" x14ac:dyDescent="0.25">
      <c r="A6680">
        <f>IFERROR('SUIVI VENTES 403e'!B6660*(INDEX(traitement!$A$8:$B$16,MATCH('SUIVI VENTES 403e'!$H6660,traitement!$A$8:$A$16,0),2)),"")</f>
        <v>1</v>
      </c>
      <c r="B6680">
        <f>IFERROR('SUIVI VENTES 403e'!F6660,"")</f>
        <v>0</v>
      </c>
      <c r="C6680">
        <f>IFERROR(IF('SUIVI VENTES 403e'!$A6660&lt;&gt;"",ROUND($B6680/$A6680,2),""),"")</f>
        <v>0</v>
      </c>
      <c r="D6680">
        <f t="shared" si="166"/>
        <v>1</v>
      </c>
      <c r="E6680">
        <f>IFERROR(INDEX($G$2:$S$15,MATCH($H6680,$G$2:$G$15,0),MATCH($I6680,$G$2:$S$2,0)),"")</f>
        <v>0.94</v>
      </c>
      <c r="F6680">
        <f>IFERROR(IF('SUIVI VENTES 403e'!$A6660&lt;&gt;"",ROUND((($C6680/1.2)-$E6680),2),""),"")</f>
        <v>-0.94</v>
      </c>
      <c r="G6680">
        <f>IFERROR(IF('SUIVI VENTES 403e'!$A6660&lt;&gt;"",ROUND($F6680*$A6680,2),""),"")</f>
        <v>-0.94</v>
      </c>
      <c r="H6680">
        <f>IFERROR(IF('SUIVI VENTES 403e'!$A6660&lt;&gt;"",YEAR('SUIVI VENTES 403e'!$G6660),""),"")</f>
        <v>2021</v>
      </c>
      <c r="I6680">
        <f>IFERROR(IF('SUIVI VENTES 403e'!$A6660&lt;&gt;"",MONTH('SUIVI VENTES 403e'!$G6660),""),"")</f>
        <v>10</v>
      </c>
    </row>
    <row r="6681" spans="1:9" x14ac:dyDescent="0.25">
      <c r="A6681">
        <f>IFERROR('SUIVI VENTES 403e'!B6661*(INDEX(traitement!$A$8:$B$16,MATCH('SUIVI VENTES 403e'!$H6661,traitement!$A$8:$A$16,0),2)),"")</f>
        <v>0.75</v>
      </c>
      <c r="B6681">
        <f>IFERROR('SUIVI VENTES 403e'!F6661,"")</f>
        <v>15</v>
      </c>
      <c r="C6681">
        <f>IFERROR(IF('SUIVI VENTES 403e'!$A6661&lt;&gt;"",ROUND($B6681/$A6681,2),""),"")</f>
        <v>20</v>
      </c>
      <c r="D6681" t="str">
        <f t="shared" si="166"/>
        <v/>
      </c>
      <c r="E6681">
        <f>IFERROR(INDEX($G$2:$S$15,MATCH($H6681,$G$2:$G$15,0),MATCH($I6681,$G$2:$S$2,0)),"")</f>
        <v>0.94</v>
      </c>
      <c r="F6681">
        <f>IFERROR(IF('SUIVI VENTES 403e'!$A6661&lt;&gt;"",ROUND((($C6681/1.2)-$E6681),2),""),"")</f>
        <v>15.73</v>
      </c>
      <c r="G6681">
        <f>IFERROR(IF('SUIVI VENTES 403e'!$A6661&lt;&gt;"",ROUND($F6681*$A6681,2),""),"")</f>
        <v>11.8</v>
      </c>
      <c r="H6681">
        <f>IFERROR(IF('SUIVI VENTES 403e'!$A6661&lt;&gt;"",YEAR('SUIVI VENTES 403e'!$G6661),""),"")</f>
        <v>2021</v>
      </c>
      <c r="I6681">
        <f>IFERROR(IF('SUIVI VENTES 403e'!$A6661&lt;&gt;"",MONTH('SUIVI VENTES 403e'!$G6661),""),"")</f>
        <v>10</v>
      </c>
    </row>
    <row r="6682" spans="1:9" x14ac:dyDescent="0.25">
      <c r="A6682">
        <f>IFERROR('SUIVI VENTES 403e'!B6662*(INDEX(traitement!$A$8:$B$16,MATCH('SUIVI VENTES 403e'!$H6662,traitement!$A$8:$A$16,0),2)),"")</f>
        <v>5</v>
      </c>
      <c r="B6682">
        <f>IFERROR('SUIVI VENTES 403e'!F6662,"")</f>
        <v>50</v>
      </c>
      <c r="C6682">
        <f>IFERROR(IF('SUIVI VENTES 403e'!$A6662&lt;&gt;"",ROUND($B6682/$A6682,2),""),"")</f>
        <v>10</v>
      </c>
      <c r="D6682" t="str">
        <f t="shared" si="166"/>
        <v/>
      </c>
      <c r="E6682">
        <f>IFERROR(INDEX($G$2:$S$15,MATCH($H6682,$G$2:$G$15,0),MATCH($I6682,$G$2:$S$2,0)),"")</f>
        <v>0.94</v>
      </c>
      <c r="F6682">
        <f>IFERROR(IF('SUIVI VENTES 403e'!$A6662&lt;&gt;"",ROUND((($C6682/1.2)-$E6682),2),""),"")</f>
        <v>7.39</v>
      </c>
      <c r="G6682">
        <f>IFERROR(IF('SUIVI VENTES 403e'!$A6662&lt;&gt;"",ROUND($F6682*$A6682,2),""),"")</f>
        <v>36.950000000000003</v>
      </c>
      <c r="H6682">
        <f>IFERROR(IF('SUIVI VENTES 403e'!$A6662&lt;&gt;"",YEAR('SUIVI VENTES 403e'!$G6662),""),"")</f>
        <v>2021</v>
      </c>
      <c r="I6682">
        <f>IFERROR(IF('SUIVI VENTES 403e'!$A6662&lt;&gt;"",MONTH('SUIVI VENTES 403e'!$G6662),""),"")</f>
        <v>10</v>
      </c>
    </row>
    <row r="6683" spans="1:9" x14ac:dyDescent="0.25">
      <c r="A6683">
        <f>IFERROR('SUIVI VENTES 403e'!B6663*(INDEX(traitement!$A$8:$B$16,MATCH('SUIVI VENTES 403e'!$H6663,traitement!$A$8:$A$16,0),2)),"")</f>
        <v>1</v>
      </c>
      <c r="B6683">
        <f>IFERROR('SUIVI VENTES 403e'!F6663,"")</f>
        <v>0</v>
      </c>
      <c r="C6683">
        <f>IFERROR(IF('SUIVI VENTES 403e'!$A6663&lt;&gt;"",ROUND($B6683/$A6683,2),""),"")</f>
        <v>0</v>
      </c>
      <c r="D6683">
        <f t="shared" si="166"/>
        <v>1</v>
      </c>
      <c r="E6683">
        <f>IFERROR(INDEX($G$2:$S$15,MATCH($H6683,$G$2:$G$15,0),MATCH($I6683,$G$2:$S$2,0)),"")</f>
        <v>0.94</v>
      </c>
      <c r="F6683">
        <f>IFERROR(IF('SUIVI VENTES 403e'!$A6663&lt;&gt;"",ROUND((($C6683/1.2)-$E6683),2),""),"")</f>
        <v>-0.94</v>
      </c>
      <c r="G6683">
        <f>IFERROR(IF('SUIVI VENTES 403e'!$A6663&lt;&gt;"",ROUND($F6683*$A6683,2),""),"")</f>
        <v>-0.94</v>
      </c>
      <c r="H6683">
        <f>IFERROR(IF('SUIVI VENTES 403e'!$A6663&lt;&gt;"",YEAR('SUIVI VENTES 403e'!$G6663),""),"")</f>
        <v>2021</v>
      </c>
      <c r="I6683">
        <f>IFERROR(IF('SUIVI VENTES 403e'!$A6663&lt;&gt;"",MONTH('SUIVI VENTES 403e'!$G6663),""),"")</f>
        <v>10</v>
      </c>
    </row>
    <row r="6684" spans="1:9" x14ac:dyDescent="0.25">
      <c r="A6684">
        <f>IFERROR('SUIVI VENTES 403e'!B6664*(INDEX(traitement!$A$8:$B$16,MATCH('SUIVI VENTES 403e'!$H6664,traitement!$A$8:$A$16,0),2)),"")</f>
        <v>20</v>
      </c>
      <c r="B6684">
        <f>IFERROR('SUIVI VENTES 403e'!F6664,"")</f>
        <v>200</v>
      </c>
      <c r="C6684">
        <f>IFERROR(IF('SUIVI VENTES 403e'!$A6664&lt;&gt;"",ROUND($B6684/$A6684,2),""),"")</f>
        <v>10</v>
      </c>
      <c r="D6684" t="str">
        <f t="shared" si="166"/>
        <v/>
      </c>
      <c r="E6684">
        <f>IFERROR(INDEX($G$2:$S$15,MATCH($H6684,$G$2:$G$15,0),MATCH($I6684,$G$2:$S$2,0)),"")</f>
        <v>0.94</v>
      </c>
      <c r="F6684">
        <f>IFERROR(IF('SUIVI VENTES 403e'!$A6664&lt;&gt;"",ROUND((($C6684/1.2)-$E6684),2),""),"")</f>
        <v>7.39</v>
      </c>
      <c r="G6684">
        <f>IFERROR(IF('SUIVI VENTES 403e'!$A6664&lt;&gt;"",ROUND($F6684*$A6684,2),""),"")</f>
        <v>147.80000000000001</v>
      </c>
      <c r="H6684">
        <f>IFERROR(IF('SUIVI VENTES 403e'!$A6664&lt;&gt;"",YEAR('SUIVI VENTES 403e'!$G6664),""),"")</f>
        <v>2021</v>
      </c>
      <c r="I6684">
        <f>IFERROR(IF('SUIVI VENTES 403e'!$A6664&lt;&gt;"",MONTH('SUIVI VENTES 403e'!$G6664),""),"")</f>
        <v>11</v>
      </c>
    </row>
    <row r="6685" spans="1:9" x14ac:dyDescent="0.25">
      <c r="A6685">
        <f>IFERROR('SUIVI VENTES 403e'!B6665*(INDEX(traitement!$A$8:$B$16,MATCH('SUIVI VENTES 403e'!$H6665,traitement!$A$8:$A$16,0),2)),"")</f>
        <v>4</v>
      </c>
      <c r="B6685">
        <f>IFERROR('SUIVI VENTES 403e'!F6665,"")</f>
        <v>0</v>
      </c>
      <c r="C6685">
        <f>IFERROR(IF('SUIVI VENTES 403e'!$A6665&lt;&gt;"",ROUND($B6685/$A6685,2),""),"")</f>
        <v>0</v>
      </c>
      <c r="D6685">
        <f t="shared" si="166"/>
        <v>4</v>
      </c>
      <c r="E6685">
        <f>IFERROR(INDEX($G$2:$S$15,MATCH($H6685,$G$2:$G$15,0),MATCH($I6685,$G$2:$S$2,0)),"")</f>
        <v>0.94</v>
      </c>
      <c r="F6685">
        <f>IFERROR(IF('SUIVI VENTES 403e'!$A6665&lt;&gt;"",ROUND((($C6685/1.2)-$E6685),2),""),"")</f>
        <v>-0.94</v>
      </c>
      <c r="G6685">
        <f>IFERROR(IF('SUIVI VENTES 403e'!$A6665&lt;&gt;"",ROUND($F6685*$A6685,2),""),"")</f>
        <v>-3.76</v>
      </c>
      <c r="H6685">
        <f>IFERROR(IF('SUIVI VENTES 403e'!$A6665&lt;&gt;"",YEAR('SUIVI VENTES 403e'!$G6665),""),"")</f>
        <v>2021</v>
      </c>
      <c r="I6685">
        <f>IFERROR(IF('SUIVI VENTES 403e'!$A6665&lt;&gt;"",MONTH('SUIVI VENTES 403e'!$G6665),""),"")</f>
        <v>11</v>
      </c>
    </row>
    <row r="6686" spans="1:9" x14ac:dyDescent="0.25">
      <c r="A6686">
        <f>IFERROR('SUIVI VENTES 403e'!B6666*(INDEX(traitement!$A$8:$B$16,MATCH('SUIVI VENTES 403e'!$H6666,traitement!$A$8:$A$16,0),2)),"")</f>
        <v>5</v>
      </c>
      <c r="B6686">
        <f>IFERROR('SUIVI VENTES 403e'!F6666,"")</f>
        <v>50</v>
      </c>
      <c r="C6686">
        <f>IFERROR(IF('SUIVI VENTES 403e'!$A6666&lt;&gt;"",ROUND($B6686/$A6686,2),""),"")</f>
        <v>10</v>
      </c>
      <c r="D6686" t="str">
        <f t="shared" si="166"/>
        <v/>
      </c>
      <c r="E6686">
        <f>IFERROR(INDEX($G$2:$S$15,MATCH($H6686,$G$2:$G$15,0),MATCH($I6686,$G$2:$S$2,0)),"")</f>
        <v>0.94</v>
      </c>
      <c r="F6686">
        <f>IFERROR(IF('SUIVI VENTES 403e'!$A6666&lt;&gt;"",ROUND((($C6686/1.2)-$E6686),2),""),"")</f>
        <v>7.39</v>
      </c>
      <c r="G6686">
        <f>IFERROR(IF('SUIVI VENTES 403e'!$A6666&lt;&gt;"",ROUND($F6686*$A6686,2),""),"")</f>
        <v>36.950000000000003</v>
      </c>
      <c r="H6686">
        <f>IFERROR(IF('SUIVI VENTES 403e'!$A6666&lt;&gt;"",YEAR('SUIVI VENTES 403e'!$G6666),""),"")</f>
        <v>2021</v>
      </c>
      <c r="I6686">
        <f>IFERROR(IF('SUIVI VENTES 403e'!$A6666&lt;&gt;"",MONTH('SUIVI VENTES 403e'!$G6666),""),"")</f>
        <v>11</v>
      </c>
    </row>
    <row r="6687" spans="1:9" x14ac:dyDescent="0.25">
      <c r="A6687">
        <f>IFERROR('SUIVI VENTES 403e'!B6667*(INDEX(traitement!$A$8:$B$16,MATCH('SUIVI VENTES 403e'!$H6667,traitement!$A$8:$A$16,0),2)),"")</f>
        <v>1</v>
      </c>
      <c r="B6687">
        <f>IFERROR('SUIVI VENTES 403e'!F6667,"")</f>
        <v>0</v>
      </c>
      <c r="C6687">
        <f>IFERROR(IF('SUIVI VENTES 403e'!$A6667&lt;&gt;"",ROUND($B6687/$A6687,2),""),"")</f>
        <v>0</v>
      </c>
      <c r="D6687">
        <f t="shared" si="166"/>
        <v>1</v>
      </c>
      <c r="E6687">
        <f>IFERROR(INDEX($G$2:$S$15,MATCH($H6687,$G$2:$G$15,0),MATCH($I6687,$G$2:$S$2,0)),"")</f>
        <v>0.94</v>
      </c>
      <c r="F6687">
        <f>IFERROR(IF('SUIVI VENTES 403e'!$A6667&lt;&gt;"",ROUND((($C6687/1.2)-$E6687),2),""),"")</f>
        <v>-0.94</v>
      </c>
      <c r="G6687">
        <f>IFERROR(IF('SUIVI VENTES 403e'!$A6667&lt;&gt;"",ROUND($F6687*$A6687,2),""),"")</f>
        <v>-0.94</v>
      </c>
      <c r="H6687">
        <f>IFERROR(IF('SUIVI VENTES 403e'!$A6667&lt;&gt;"",YEAR('SUIVI VENTES 403e'!$G6667),""),"")</f>
        <v>2021</v>
      </c>
      <c r="I6687">
        <f>IFERROR(IF('SUIVI VENTES 403e'!$A6667&lt;&gt;"",MONTH('SUIVI VENTES 403e'!$G6667),""),"")</f>
        <v>11</v>
      </c>
    </row>
    <row r="6688" spans="1:9" x14ac:dyDescent="0.25">
      <c r="A6688">
        <f>IFERROR('SUIVI VENTES 403e'!B6668*(INDEX(traitement!$A$8:$B$16,MATCH('SUIVI VENTES 403e'!$H6668,traitement!$A$8:$A$16,0),2)),"")</f>
        <v>12</v>
      </c>
      <c r="B6688">
        <f>IFERROR('SUIVI VENTES 403e'!F6668,"")</f>
        <v>120</v>
      </c>
      <c r="C6688">
        <f>IFERROR(IF('SUIVI VENTES 403e'!$A6668&lt;&gt;"",ROUND($B6688/$A6688,2),""),"")</f>
        <v>10</v>
      </c>
      <c r="D6688" t="str">
        <f t="shared" si="166"/>
        <v/>
      </c>
      <c r="E6688">
        <f>IFERROR(INDEX($G$2:$S$15,MATCH($H6688,$G$2:$G$15,0),MATCH($I6688,$G$2:$S$2,0)),"")</f>
        <v>0.94</v>
      </c>
      <c r="F6688">
        <f>IFERROR(IF('SUIVI VENTES 403e'!$A6668&lt;&gt;"",ROUND((($C6688/1.2)-$E6688),2),""),"")</f>
        <v>7.39</v>
      </c>
      <c r="G6688">
        <f>IFERROR(IF('SUIVI VENTES 403e'!$A6668&lt;&gt;"",ROUND($F6688*$A6688,2),""),"")</f>
        <v>88.68</v>
      </c>
      <c r="H6688">
        <f>IFERROR(IF('SUIVI VENTES 403e'!$A6668&lt;&gt;"",YEAR('SUIVI VENTES 403e'!$G6668),""),"")</f>
        <v>2021</v>
      </c>
      <c r="I6688">
        <f>IFERROR(IF('SUIVI VENTES 403e'!$A6668&lt;&gt;"",MONTH('SUIVI VENTES 403e'!$G6668),""),"")</f>
        <v>11</v>
      </c>
    </row>
    <row r="6689" spans="1:9" x14ac:dyDescent="0.25">
      <c r="A6689">
        <f>IFERROR('SUIVI VENTES 403e'!B6669*(INDEX(traitement!$A$8:$B$16,MATCH('SUIVI VENTES 403e'!$H6669,traitement!$A$8:$A$16,0),2)),"")</f>
        <v>2</v>
      </c>
      <c r="B6689">
        <f>IFERROR('SUIVI VENTES 403e'!F6669,"")</f>
        <v>0</v>
      </c>
      <c r="C6689">
        <f>IFERROR(IF('SUIVI VENTES 403e'!$A6669&lt;&gt;"",ROUND($B6689/$A6689,2),""),"")</f>
        <v>0</v>
      </c>
      <c r="D6689">
        <f t="shared" si="166"/>
        <v>2</v>
      </c>
      <c r="E6689">
        <f>IFERROR(INDEX($G$2:$S$15,MATCH($H6689,$G$2:$G$15,0),MATCH($I6689,$G$2:$S$2,0)),"")</f>
        <v>0.94</v>
      </c>
      <c r="F6689">
        <f>IFERROR(IF('SUIVI VENTES 403e'!$A6669&lt;&gt;"",ROUND((($C6689/1.2)-$E6689),2),""),"")</f>
        <v>-0.94</v>
      </c>
      <c r="G6689">
        <f>IFERROR(IF('SUIVI VENTES 403e'!$A6669&lt;&gt;"",ROUND($F6689*$A6689,2),""),"")</f>
        <v>-1.88</v>
      </c>
      <c r="H6689">
        <f>IFERROR(IF('SUIVI VENTES 403e'!$A6669&lt;&gt;"",YEAR('SUIVI VENTES 403e'!$G6669),""),"")</f>
        <v>2021</v>
      </c>
      <c r="I6689">
        <f>IFERROR(IF('SUIVI VENTES 403e'!$A6669&lt;&gt;"",MONTH('SUIVI VENTES 403e'!$G6669),""),"")</f>
        <v>11</v>
      </c>
    </row>
    <row r="6690" spans="1:9" x14ac:dyDescent="0.25">
      <c r="A6690">
        <f>IFERROR('SUIVI VENTES 403e'!B6670*(INDEX(traitement!$A$8:$B$16,MATCH('SUIVI VENTES 403e'!$H6670,traitement!$A$8:$A$16,0),2)),"")</f>
        <v>1.25</v>
      </c>
      <c r="B6690">
        <f>IFERROR('SUIVI VENTES 403e'!F6670,"")</f>
        <v>25</v>
      </c>
      <c r="C6690">
        <f>IFERROR(IF('SUIVI VENTES 403e'!$A6670&lt;&gt;"",ROUND($B6690/$A6690,2),""),"")</f>
        <v>20</v>
      </c>
      <c r="D6690" t="str">
        <f t="shared" si="166"/>
        <v/>
      </c>
      <c r="E6690">
        <f>IFERROR(INDEX($G$2:$S$15,MATCH($H6690,$G$2:$G$15,0),MATCH($I6690,$G$2:$S$2,0)),"")</f>
        <v>0.94</v>
      </c>
      <c r="F6690">
        <f>IFERROR(IF('SUIVI VENTES 403e'!$A6670&lt;&gt;"",ROUND((($C6690/1.2)-$E6690),2),""),"")</f>
        <v>15.73</v>
      </c>
      <c r="G6690">
        <f>IFERROR(IF('SUIVI VENTES 403e'!$A6670&lt;&gt;"",ROUND($F6690*$A6690,2),""),"")</f>
        <v>19.66</v>
      </c>
      <c r="H6690">
        <f>IFERROR(IF('SUIVI VENTES 403e'!$A6670&lt;&gt;"",YEAR('SUIVI VENTES 403e'!$G6670),""),"")</f>
        <v>2021</v>
      </c>
      <c r="I6690">
        <f>IFERROR(IF('SUIVI VENTES 403e'!$A6670&lt;&gt;"",MONTH('SUIVI VENTES 403e'!$G6670),""),"")</f>
        <v>11</v>
      </c>
    </row>
    <row r="6691" spans="1:9" x14ac:dyDescent="0.25">
      <c r="A6691">
        <f>IFERROR('SUIVI VENTES 403e'!B6671*(INDEX(traitement!$A$8:$B$16,MATCH('SUIVI VENTES 403e'!$H6671,traitement!$A$8:$A$16,0),2)),"")</f>
        <v>0.25</v>
      </c>
      <c r="B6691">
        <f>IFERROR('SUIVI VENTES 403e'!F6671,"")</f>
        <v>0</v>
      </c>
      <c r="C6691">
        <f>IFERROR(IF('SUIVI VENTES 403e'!$A6671&lt;&gt;"",ROUND($B6691/$A6691,2),""),"")</f>
        <v>0</v>
      </c>
      <c r="D6691">
        <f t="shared" si="166"/>
        <v>0.25</v>
      </c>
      <c r="E6691">
        <f>IFERROR(INDEX($G$2:$S$15,MATCH($H6691,$G$2:$G$15,0),MATCH($I6691,$G$2:$S$2,0)),"")</f>
        <v>0.94</v>
      </c>
      <c r="F6691">
        <f>IFERROR(IF('SUIVI VENTES 403e'!$A6671&lt;&gt;"",ROUND((($C6691/1.2)-$E6691),2),""),"")</f>
        <v>-0.94</v>
      </c>
      <c r="G6691">
        <f>IFERROR(IF('SUIVI VENTES 403e'!$A6671&lt;&gt;"",ROUND($F6691*$A6691,2),""),"")</f>
        <v>-0.24</v>
      </c>
      <c r="H6691">
        <f>IFERROR(IF('SUIVI VENTES 403e'!$A6671&lt;&gt;"",YEAR('SUIVI VENTES 403e'!$G6671),""),"")</f>
        <v>2021</v>
      </c>
      <c r="I6691">
        <f>IFERROR(IF('SUIVI VENTES 403e'!$A6671&lt;&gt;"",MONTH('SUIVI VENTES 403e'!$G6671),""),"")</f>
        <v>11</v>
      </c>
    </row>
    <row r="6692" spans="1:9" x14ac:dyDescent="0.25">
      <c r="A6692">
        <f>IFERROR('SUIVI VENTES 403e'!B6672*(INDEX(traitement!$A$8:$B$16,MATCH('SUIVI VENTES 403e'!$H6672,traitement!$A$8:$A$16,0),2)),"")</f>
        <v>10</v>
      </c>
      <c r="B6692">
        <f>IFERROR('SUIVI VENTES 403e'!F6672,"")</f>
        <v>100</v>
      </c>
      <c r="C6692">
        <f>IFERROR(IF('SUIVI VENTES 403e'!$A6672&lt;&gt;"",ROUND($B6692/$A6692,2),""),"")</f>
        <v>10</v>
      </c>
      <c r="D6692" t="str">
        <f t="shared" si="166"/>
        <v/>
      </c>
      <c r="E6692">
        <f>IFERROR(INDEX($G$2:$S$15,MATCH($H6692,$G$2:$G$15,0),MATCH($I6692,$G$2:$S$2,0)),"")</f>
        <v>0.94</v>
      </c>
      <c r="F6692">
        <f>IFERROR(IF('SUIVI VENTES 403e'!$A6672&lt;&gt;"",ROUND((($C6692/1.2)-$E6692),2),""),"")</f>
        <v>7.39</v>
      </c>
      <c r="G6692">
        <f>IFERROR(IF('SUIVI VENTES 403e'!$A6672&lt;&gt;"",ROUND($F6692*$A6692,2),""),"")</f>
        <v>73.900000000000006</v>
      </c>
      <c r="H6692">
        <f>IFERROR(IF('SUIVI VENTES 403e'!$A6672&lt;&gt;"",YEAR('SUIVI VENTES 403e'!$G6672),""),"")</f>
        <v>2021</v>
      </c>
      <c r="I6692">
        <f>IFERROR(IF('SUIVI VENTES 403e'!$A6672&lt;&gt;"",MONTH('SUIVI VENTES 403e'!$G6672),""),"")</f>
        <v>11</v>
      </c>
    </row>
    <row r="6693" spans="1:9" x14ac:dyDescent="0.25">
      <c r="A6693">
        <f>IFERROR('SUIVI VENTES 403e'!B6673*(INDEX(traitement!$A$8:$B$16,MATCH('SUIVI VENTES 403e'!$H6673,traitement!$A$8:$A$16,0),2)),"")</f>
        <v>2</v>
      </c>
      <c r="B6693">
        <f>IFERROR('SUIVI VENTES 403e'!F6673,"")</f>
        <v>20</v>
      </c>
      <c r="C6693">
        <f>IFERROR(IF('SUIVI VENTES 403e'!$A6673&lt;&gt;"",ROUND($B6693/$A6693,2),""),"")</f>
        <v>10</v>
      </c>
      <c r="D6693" t="str">
        <f t="shared" si="166"/>
        <v/>
      </c>
      <c r="E6693">
        <f>IFERROR(INDEX($G$2:$S$15,MATCH($H6693,$G$2:$G$15,0),MATCH($I6693,$G$2:$S$2,0)),"")</f>
        <v>0.94</v>
      </c>
      <c r="F6693">
        <f>IFERROR(IF('SUIVI VENTES 403e'!$A6673&lt;&gt;"",ROUND((($C6693/1.2)-$E6693),2),""),"")</f>
        <v>7.39</v>
      </c>
      <c r="G6693">
        <f>IFERROR(IF('SUIVI VENTES 403e'!$A6673&lt;&gt;"",ROUND($F6693*$A6693,2),""),"")</f>
        <v>14.78</v>
      </c>
      <c r="H6693">
        <f>IFERROR(IF('SUIVI VENTES 403e'!$A6673&lt;&gt;"",YEAR('SUIVI VENTES 403e'!$G6673),""),"")</f>
        <v>2021</v>
      </c>
      <c r="I6693">
        <f>IFERROR(IF('SUIVI VENTES 403e'!$A6673&lt;&gt;"",MONTH('SUIVI VENTES 403e'!$G6673),""),"")</f>
        <v>11</v>
      </c>
    </row>
    <row r="6694" spans="1:9" x14ac:dyDescent="0.25">
      <c r="A6694">
        <f>IFERROR('SUIVI VENTES 403e'!B6674*(INDEX(traitement!$A$8:$B$16,MATCH('SUIVI VENTES 403e'!$H6674,traitement!$A$8:$A$16,0),2)),"")</f>
        <v>4</v>
      </c>
      <c r="B6694">
        <f>IFERROR('SUIVI VENTES 403e'!F6674,"")</f>
        <v>40</v>
      </c>
      <c r="C6694">
        <f>IFERROR(IF('SUIVI VENTES 403e'!$A6674&lt;&gt;"",ROUND($B6694/$A6694,2),""),"")</f>
        <v>10</v>
      </c>
      <c r="D6694" t="str">
        <f t="shared" si="166"/>
        <v/>
      </c>
      <c r="E6694">
        <f>IFERROR(INDEX($G$2:$S$15,MATCH($H6694,$G$2:$G$15,0),MATCH($I6694,$G$2:$S$2,0)),"")</f>
        <v>0.94</v>
      </c>
      <c r="F6694">
        <f>IFERROR(IF('SUIVI VENTES 403e'!$A6674&lt;&gt;"",ROUND((($C6694/1.2)-$E6694),2),""),"")</f>
        <v>7.39</v>
      </c>
      <c r="G6694">
        <f>IFERROR(IF('SUIVI VENTES 403e'!$A6674&lt;&gt;"",ROUND($F6694*$A6694,2),""),"")</f>
        <v>29.56</v>
      </c>
      <c r="H6694">
        <f>IFERROR(IF('SUIVI VENTES 403e'!$A6674&lt;&gt;"",YEAR('SUIVI VENTES 403e'!$G6674),""),"")</f>
        <v>2021</v>
      </c>
      <c r="I6694">
        <f>IFERROR(IF('SUIVI VENTES 403e'!$A6674&lt;&gt;"",MONTH('SUIVI VENTES 403e'!$G6674),""),"")</f>
        <v>11</v>
      </c>
    </row>
    <row r="6695" spans="1:9" x14ac:dyDescent="0.25">
      <c r="A6695">
        <f>IFERROR('SUIVI VENTES 403e'!B6675*(INDEX(traitement!$A$8:$B$16,MATCH('SUIVI VENTES 403e'!$H6675,traitement!$A$8:$A$16,0),2)),"")</f>
        <v>7</v>
      </c>
      <c r="B6695">
        <f>IFERROR('SUIVI VENTES 403e'!F6675,"")</f>
        <v>70</v>
      </c>
      <c r="C6695">
        <f>IFERROR(IF('SUIVI VENTES 403e'!$A6675&lt;&gt;"",ROUND($B6695/$A6695,2),""),"")</f>
        <v>10</v>
      </c>
      <c r="D6695" t="str">
        <f t="shared" si="166"/>
        <v/>
      </c>
      <c r="E6695">
        <f>IFERROR(INDEX($G$2:$S$15,MATCH($H6695,$G$2:$G$15,0),MATCH($I6695,$G$2:$S$2,0)),"")</f>
        <v>0.94</v>
      </c>
      <c r="F6695">
        <f>IFERROR(IF('SUIVI VENTES 403e'!$A6675&lt;&gt;"",ROUND((($C6695/1.2)-$E6695),2),""),"")</f>
        <v>7.39</v>
      </c>
      <c r="G6695">
        <f>IFERROR(IF('SUIVI VENTES 403e'!$A6675&lt;&gt;"",ROUND($F6695*$A6695,2),""),"")</f>
        <v>51.73</v>
      </c>
      <c r="H6695">
        <f>IFERROR(IF('SUIVI VENTES 403e'!$A6675&lt;&gt;"",YEAR('SUIVI VENTES 403e'!$G6675),""),"")</f>
        <v>2021</v>
      </c>
      <c r="I6695">
        <f>IFERROR(IF('SUIVI VENTES 403e'!$A6675&lt;&gt;"",MONTH('SUIVI VENTES 403e'!$G6675),""),"")</f>
        <v>11</v>
      </c>
    </row>
    <row r="6696" spans="1:9" x14ac:dyDescent="0.25">
      <c r="A6696">
        <f>IFERROR('SUIVI VENTES 403e'!B6676*(INDEX(traitement!$A$8:$B$16,MATCH('SUIVI VENTES 403e'!$H6676,traitement!$A$8:$A$16,0),2)),"")</f>
        <v>10</v>
      </c>
      <c r="B6696">
        <f>IFERROR('SUIVI VENTES 403e'!F6676,"")</f>
        <v>100</v>
      </c>
      <c r="C6696">
        <f>IFERROR(IF('SUIVI VENTES 403e'!$A6676&lt;&gt;"",ROUND($B6696/$A6696,2),""),"")</f>
        <v>10</v>
      </c>
      <c r="D6696" t="str">
        <f t="shared" si="166"/>
        <v/>
      </c>
      <c r="E6696">
        <f>IFERROR(INDEX($G$2:$S$15,MATCH($H6696,$G$2:$G$15,0),MATCH($I6696,$G$2:$S$2,0)),"")</f>
        <v>0.94</v>
      </c>
      <c r="F6696">
        <f>IFERROR(IF('SUIVI VENTES 403e'!$A6676&lt;&gt;"",ROUND((($C6696/1.2)-$E6696),2),""),"")</f>
        <v>7.39</v>
      </c>
      <c r="G6696">
        <f>IFERROR(IF('SUIVI VENTES 403e'!$A6676&lt;&gt;"",ROUND($F6696*$A6696,2),""),"")</f>
        <v>73.900000000000006</v>
      </c>
      <c r="H6696">
        <f>IFERROR(IF('SUIVI VENTES 403e'!$A6676&lt;&gt;"",YEAR('SUIVI VENTES 403e'!$G6676),""),"")</f>
        <v>2021</v>
      </c>
      <c r="I6696">
        <f>IFERROR(IF('SUIVI VENTES 403e'!$A6676&lt;&gt;"",MONTH('SUIVI VENTES 403e'!$G6676),""),"")</f>
        <v>11</v>
      </c>
    </row>
    <row r="6697" spans="1:9" x14ac:dyDescent="0.25">
      <c r="A6697">
        <f>IFERROR('SUIVI VENTES 403e'!B6677*(INDEX(traitement!$A$8:$B$16,MATCH('SUIVI VENTES 403e'!$H6677,traitement!$A$8:$A$16,0),2)),"")</f>
        <v>10</v>
      </c>
      <c r="B6697">
        <f>IFERROR('SUIVI VENTES 403e'!F6677,"")</f>
        <v>100</v>
      </c>
      <c r="C6697">
        <f>IFERROR(IF('SUIVI VENTES 403e'!$A6677&lt;&gt;"",ROUND($B6697/$A6697,2),""),"")</f>
        <v>10</v>
      </c>
      <c r="D6697" t="str">
        <f t="shared" si="166"/>
        <v/>
      </c>
      <c r="E6697">
        <f>IFERROR(INDEX($G$2:$S$15,MATCH($H6697,$G$2:$G$15,0),MATCH($I6697,$G$2:$S$2,0)),"")</f>
        <v>0.94</v>
      </c>
      <c r="F6697">
        <f>IFERROR(IF('SUIVI VENTES 403e'!$A6677&lt;&gt;"",ROUND((($C6697/1.2)-$E6697),2),""),"")</f>
        <v>7.39</v>
      </c>
      <c r="G6697">
        <f>IFERROR(IF('SUIVI VENTES 403e'!$A6677&lt;&gt;"",ROUND($F6697*$A6697,2),""),"")</f>
        <v>73.900000000000006</v>
      </c>
      <c r="H6697">
        <f>IFERROR(IF('SUIVI VENTES 403e'!$A6677&lt;&gt;"",YEAR('SUIVI VENTES 403e'!$G6677),""),"")</f>
        <v>2021</v>
      </c>
      <c r="I6697">
        <f>IFERROR(IF('SUIVI VENTES 403e'!$A6677&lt;&gt;"",MONTH('SUIVI VENTES 403e'!$G6677),""),"")</f>
        <v>11</v>
      </c>
    </row>
    <row r="6698" spans="1:9" x14ac:dyDescent="0.25">
      <c r="A6698">
        <f>IFERROR('SUIVI VENTES 403e'!B6678*(INDEX(traitement!$A$8:$B$16,MATCH('SUIVI VENTES 403e'!$H6678,traitement!$A$8:$A$16,0),2)),"")</f>
        <v>2</v>
      </c>
      <c r="B6698">
        <f>IFERROR('SUIVI VENTES 403e'!F6678,"")</f>
        <v>0</v>
      </c>
      <c r="C6698">
        <f>IFERROR(IF('SUIVI VENTES 403e'!$A6678&lt;&gt;"",ROUND($B6698/$A6698,2),""),"")</f>
        <v>0</v>
      </c>
      <c r="D6698">
        <f t="shared" si="166"/>
        <v>2</v>
      </c>
      <c r="E6698">
        <f>IFERROR(INDEX($G$2:$S$15,MATCH($H6698,$G$2:$G$15,0),MATCH($I6698,$G$2:$S$2,0)),"")</f>
        <v>0.94</v>
      </c>
      <c r="F6698">
        <f>IFERROR(IF('SUIVI VENTES 403e'!$A6678&lt;&gt;"",ROUND((($C6698/1.2)-$E6698),2),""),"")</f>
        <v>-0.94</v>
      </c>
      <c r="G6698">
        <f>IFERROR(IF('SUIVI VENTES 403e'!$A6678&lt;&gt;"",ROUND($F6698*$A6698,2),""),"")</f>
        <v>-1.88</v>
      </c>
      <c r="H6698">
        <f>IFERROR(IF('SUIVI VENTES 403e'!$A6678&lt;&gt;"",YEAR('SUIVI VENTES 403e'!$G6678),""),"")</f>
        <v>2021</v>
      </c>
      <c r="I6698">
        <f>IFERROR(IF('SUIVI VENTES 403e'!$A6678&lt;&gt;"",MONTH('SUIVI VENTES 403e'!$G6678),""),"")</f>
        <v>11</v>
      </c>
    </row>
    <row r="6699" spans="1:9" x14ac:dyDescent="0.25">
      <c r="A6699">
        <f>IFERROR('SUIVI VENTES 403e'!B6679*(INDEX(traitement!$A$8:$B$16,MATCH('SUIVI VENTES 403e'!$H6679,traitement!$A$8:$A$16,0),2)),"")</f>
        <v>10</v>
      </c>
      <c r="B6699">
        <f>IFERROR('SUIVI VENTES 403e'!F6679,"")</f>
        <v>100</v>
      </c>
      <c r="C6699">
        <f>IFERROR(IF('SUIVI VENTES 403e'!$A6679&lt;&gt;"",ROUND($B6699/$A6699,2),""),"")</f>
        <v>10</v>
      </c>
      <c r="D6699" t="str">
        <f t="shared" si="166"/>
        <v/>
      </c>
      <c r="E6699">
        <f>IFERROR(INDEX($G$2:$S$15,MATCH($H6699,$G$2:$G$15,0),MATCH($I6699,$G$2:$S$2,0)),"")</f>
        <v>0.94</v>
      </c>
      <c r="F6699">
        <f>IFERROR(IF('SUIVI VENTES 403e'!$A6679&lt;&gt;"",ROUND((($C6699/1.2)-$E6699),2),""),"")</f>
        <v>7.39</v>
      </c>
      <c r="G6699">
        <f>IFERROR(IF('SUIVI VENTES 403e'!$A6679&lt;&gt;"",ROUND($F6699*$A6699,2),""),"")</f>
        <v>73.900000000000006</v>
      </c>
      <c r="H6699">
        <f>IFERROR(IF('SUIVI VENTES 403e'!$A6679&lt;&gt;"",YEAR('SUIVI VENTES 403e'!$G6679),""),"")</f>
        <v>2021</v>
      </c>
      <c r="I6699">
        <f>IFERROR(IF('SUIVI VENTES 403e'!$A6679&lt;&gt;"",MONTH('SUIVI VENTES 403e'!$G6679),""),"")</f>
        <v>11</v>
      </c>
    </row>
    <row r="6700" spans="1:9" x14ac:dyDescent="0.25">
      <c r="A6700">
        <f>IFERROR('SUIVI VENTES 403e'!B6680*(INDEX(traitement!$A$8:$B$16,MATCH('SUIVI VENTES 403e'!$H6680,traitement!$A$8:$A$16,0),2)),"")</f>
        <v>5</v>
      </c>
      <c r="B6700">
        <f>IFERROR('SUIVI VENTES 403e'!F6680,"")</f>
        <v>50</v>
      </c>
      <c r="C6700">
        <f>IFERROR(IF('SUIVI VENTES 403e'!$A6680&lt;&gt;"",ROUND($B6700/$A6700,2),""),"")</f>
        <v>10</v>
      </c>
      <c r="D6700" t="str">
        <f t="shared" si="166"/>
        <v/>
      </c>
      <c r="E6700">
        <f>IFERROR(INDEX($G$2:$S$15,MATCH($H6700,$G$2:$G$15,0),MATCH($I6700,$G$2:$S$2,0)),"")</f>
        <v>0.94</v>
      </c>
      <c r="F6700">
        <f>IFERROR(IF('SUIVI VENTES 403e'!$A6680&lt;&gt;"",ROUND((($C6700/1.2)-$E6700),2),""),"")</f>
        <v>7.39</v>
      </c>
      <c r="G6700">
        <f>IFERROR(IF('SUIVI VENTES 403e'!$A6680&lt;&gt;"",ROUND($F6700*$A6700,2),""),"")</f>
        <v>36.950000000000003</v>
      </c>
      <c r="H6700">
        <f>IFERROR(IF('SUIVI VENTES 403e'!$A6680&lt;&gt;"",YEAR('SUIVI VENTES 403e'!$G6680),""),"")</f>
        <v>2021</v>
      </c>
      <c r="I6700">
        <f>IFERROR(IF('SUIVI VENTES 403e'!$A6680&lt;&gt;"",MONTH('SUIVI VENTES 403e'!$G6680),""),"")</f>
        <v>11</v>
      </c>
    </row>
    <row r="6701" spans="1:9" x14ac:dyDescent="0.25">
      <c r="A6701">
        <f>IFERROR('SUIVI VENTES 403e'!B6681*(INDEX(traitement!$A$8:$B$16,MATCH('SUIVI VENTES 403e'!$H6681,traitement!$A$8:$A$16,0),2)),"")</f>
        <v>10</v>
      </c>
      <c r="B6701">
        <f>IFERROR('SUIVI VENTES 403e'!F6681,"")</f>
        <v>100</v>
      </c>
      <c r="C6701">
        <f>IFERROR(IF('SUIVI VENTES 403e'!$A6681&lt;&gt;"",ROUND($B6701/$A6701,2),""),"")</f>
        <v>10</v>
      </c>
      <c r="D6701" t="str">
        <f t="shared" si="166"/>
        <v/>
      </c>
      <c r="E6701">
        <f>IFERROR(INDEX($G$2:$S$15,MATCH($H6701,$G$2:$G$15,0),MATCH($I6701,$G$2:$S$2,0)),"")</f>
        <v>0.94</v>
      </c>
      <c r="F6701">
        <f>IFERROR(IF('SUIVI VENTES 403e'!$A6681&lt;&gt;"",ROUND((($C6701/1.2)-$E6701),2),""),"")</f>
        <v>7.39</v>
      </c>
      <c r="G6701">
        <f>IFERROR(IF('SUIVI VENTES 403e'!$A6681&lt;&gt;"",ROUND($F6701*$A6701,2),""),"")</f>
        <v>73.900000000000006</v>
      </c>
      <c r="H6701">
        <f>IFERROR(IF('SUIVI VENTES 403e'!$A6681&lt;&gt;"",YEAR('SUIVI VENTES 403e'!$G6681),""),"")</f>
        <v>2021</v>
      </c>
      <c r="I6701">
        <f>IFERROR(IF('SUIVI VENTES 403e'!$A6681&lt;&gt;"",MONTH('SUIVI VENTES 403e'!$G6681),""),"")</f>
        <v>11</v>
      </c>
    </row>
    <row r="6702" spans="1:9" x14ac:dyDescent="0.25">
      <c r="A6702">
        <f>IFERROR('SUIVI VENTES 403e'!B6682*(INDEX(traitement!$A$8:$B$16,MATCH('SUIVI VENTES 403e'!$H6682,traitement!$A$8:$A$16,0),2)),"")</f>
        <v>6</v>
      </c>
      <c r="B6702">
        <f>IFERROR('SUIVI VENTES 403e'!F6682,"")</f>
        <v>60</v>
      </c>
      <c r="C6702">
        <f>IFERROR(IF('SUIVI VENTES 403e'!$A6682&lt;&gt;"",ROUND($B6702/$A6702,2),""),"")</f>
        <v>10</v>
      </c>
      <c r="D6702" t="str">
        <f t="shared" si="166"/>
        <v/>
      </c>
      <c r="E6702">
        <f>IFERROR(INDEX($G$2:$S$15,MATCH($H6702,$G$2:$G$15,0),MATCH($I6702,$G$2:$S$2,0)),"")</f>
        <v>0.94</v>
      </c>
      <c r="F6702">
        <f>IFERROR(IF('SUIVI VENTES 403e'!$A6682&lt;&gt;"",ROUND((($C6702/1.2)-$E6702),2),""),"")</f>
        <v>7.39</v>
      </c>
      <c r="G6702">
        <f>IFERROR(IF('SUIVI VENTES 403e'!$A6682&lt;&gt;"",ROUND($F6702*$A6702,2),""),"")</f>
        <v>44.34</v>
      </c>
      <c r="H6702">
        <f>IFERROR(IF('SUIVI VENTES 403e'!$A6682&lt;&gt;"",YEAR('SUIVI VENTES 403e'!$G6682),""),"")</f>
        <v>2021</v>
      </c>
      <c r="I6702">
        <f>IFERROR(IF('SUIVI VENTES 403e'!$A6682&lt;&gt;"",MONTH('SUIVI VENTES 403e'!$G6682),""),"")</f>
        <v>11</v>
      </c>
    </row>
    <row r="6703" spans="1:9" x14ac:dyDescent="0.25">
      <c r="A6703">
        <f>IFERROR('SUIVI VENTES 403e'!B6683*(INDEX(traitement!$A$8:$B$16,MATCH('SUIVI VENTES 403e'!$H6683,traitement!$A$8:$A$16,0),2)),"")</f>
        <v>12</v>
      </c>
      <c r="B6703">
        <f>IFERROR('SUIVI VENTES 403e'!F6683,"")</f>
        <v>120</v>
      </c>
      <c r="C6703">
        <f>IFERROR(IF('SUIVI VENTES 403e'!$A6683&lt;&gt;"",ROUND($B6703/$A6703,2),""),"")</f>
        <v>10</v>
      </c>
      <c r="D6703" t="str">
        <f t="shared" si="166"/>
        <v/>
      </c>
      <c r="E6703">
        <f>IFERROR(INDEX($G$2:$S$15,MATCH($H6703,$G$2:$G$15,0),MATCH($I6703,$G$2:$S$2,0)),"")</f>
        <v>0.94</v>
      </c>
      <c r="F6703">
        <f>IFERROR(IF('SUIVI VENTES 403e'!$A6683&lt;&gt;"",ROUND((($C6703/1.2)-$E6703),2),""),"")</f>
        <v>7.39</v>
      </c>
      <c r="G6703">
        <f>IFERROR(IF('SUIVI VENTES 403e'!$A6683&lt;&gt;"",ROUND($F6703*$A6703,2),""),"")</f>
        <v>88.68</v>
      </c>
      <c r="H6703">
        <f>IFERROR(IF('SUIVI VENTES 403e'!$A6683&lt;&gt;"",YEAR('SUIVI VENTES 403e'!$G6683),""),"")</f>
        <v>2021</v>
      </c>
      <c r="I6703">
        <f>IFERROR(IF('SUIVI VENTES 403e'!$A6683&lt;&gt;"",MONTH('SUIVI VENTES 403e'!$G6683),""),"")</f>
        <v>11</v>
      </c>
    </row>
    <row r="6704" spans="1:9" x14ac:dyDescent="0.25">
      <c r="A6704">
        <f>IFERROR('SUIVI VENTES 403e'!B6684*(INDEX(traitement!$A$8:$B$16,MATCH('SUIVI VENTES 403e'!$H6684,traitement!$A$8:$A$16,0),2)),"")</f>
        <v>20</v>
      </c>
      <c r="B6704">
        <f>IFERROR('SUIVI VENTES 403e'!F6684,"")</f>
        <v>200</v>
      </c>
      <c r="C6704">
        <f>IFERROR(IF('SUIVI VENTES 403e'!$A6684&lt;&gt;"",ROUND($B6704/$A6704,2),""),"")</f>
        <v>10</v>
      </c>
      <c r="D6704" t="str">
        <f t="shared" si="166"/>
        <v/>
      </c>
      <c r="E6704">
        <f>IFERROR(INDEX($G$2:$S$15,MATCH($H6704,$G$2:$G$15,0),MATCH($I6704,$G$2:$S$2,0)),"")</f>
        <v>0.94</v>
      </c>
      <c r="F6704">
        <f>IFERROR(IF('SUIVI VENTES 403e'!$A6684&lt;&gt;"",ROUND((($C6704/1.2)-$E6704),2),""),"")</f>
        <v>7.39</v>
      </c>
      <c r="G6704">
        <f>IFERROR(IF('SUIVI VENTES 403e'!$A6684&lt;&gt;"",ROUND($F6704*$A6704,2),""),"")</f>
        <v>147.80000000000001</v>
      </c>
      <c r="H6704">
        <f>IFERROR(IF('SUIVI VENTES 403e'!$A6684&lt;&gt;"",YEAR('SUIVI VENTES 403e'!$G6684),""),"")</f>
        <v>2021</v>
      </c>
      <c r="I6704">
        <f>IFERROR(IF('SUIVI VENTES 403e'!$A6684&lt;&gt;"",MONTH('SUIVI VENTES 403e'!$G6684),""),"")</f>
        <v>11</v>
      </c>
    </row>
    <row r="6705" spans="1:9" x14ac:dyDescent="0.25">
      <c r="A6705">
        <f>IFERROR('SUIVI VENTES 403e'!B6685*(INDEX(traitement!$A$8:$B$16,MATCH('SUIVI VENTES 403e'!$H6685,traitement!$A$8:$A$16,0),2)),"")</f>
        <v>4</v>
      </c>
      <c r="B6705">
        <f>IFERROR('SUIVI VENTES 403e'!F6685,"")</f>
        <v>0</v>
      </c>
      <c r="C6705">
        <f>IFERROR(IF('SUIVI VENTES 403e'!$A6685&lt;&gt;"",ROUND($B6705/$A6705,2),""),"")</f>
        <v>0</v>
      </c>
      <c r="D6705">
        <f t="shared" si="166"/>
        <v>4</v>
      </c>
      <c r="E6705">
        <f>IFERROR(INDEX($G$2:$S$15,MATCH($H6705,$G$2:$G$15,0),MATCH($I6705,$G$2:$S$2,0)),"")</f>
        <v>0.94</v>
      </c>
      <c r="F6705">
        <f>IFERROR(IF('SUIVI VENTES 403e'!$A6685&lt;&gt;"",ROUND((($C6705/1.2)-$E6705),2),""),"")</f>
        <v>-0.94</v>
      </c>
      <c r="G6705">
        <f>IFERROR(IF('SUIVI VENTES 403e'!$A6685&lt;&gt;"",ROUND($F6705*$A6705,2),""),"")</f>
        <v>-3.76</v>
      </c>
      <c r="H6705">
        <f>IFERROR(IF('SUIVI VENTES 403e'!$A6685&lt;&gt;"",YEAR('SUIVI VENTES 403e'!$G6685),""),"")</f>
        <v>2021</v>
      </c>
      <c r="I6705">
        <f>IFERROR(IF('SUIVI VENTES 403e'!$A6685&lt;&gt;"",MONTH('SUIVI VENTES 403e'!$G6685),""),"")</f>
        <v>11</v>
      </c>
    </row>
    <row r="6706" spans="1:9" x14ac:dyDescent="0.25">
      <c r="A6706">
        <f>IFERROR('SUIVI VENTES 403e'!B6686*(INDEX(traitement!$A$8:$B$16,MATCH('SUIVI VENTES 403e'!$H6686,traitement!$A$8:$A$16,0),2)),"")</f>
        <v>2</v>
      </c>
      <c r="B6706">
        <f>IFERROR('SUIVI VENTES 403e'!F6686,"")</f>
        <v>20</v>
      </c>
      <c r="C6706">
        <f>IFERROR(IF('SUIVI VENTES 403e'!$A6686&lt;&gt;"",ROUND($B6706/$A6706,2),""),"")</f>
        <v>10</v>
      </c>
      <c r="D6706" t="str">
        <f t="shared" si="166"/>
        <v/>
      </c>
      <c r="E6706">
        <f>IFERROR(INDEX($G$2:$S$15,MATCH($H6706,$G$2:$G$15,0),MATCH($I6706,$G$2:$S$2,0)),"")</f>
        <v>0.94</v>
      </c>
      <c r="F6706">
        <f>IFERROR(IF('SUIVI VENTES 403e'!$A6686&lt;&gt;"",ROUND((($C6706/1.2)-$E6706),2),""),"")</f>
        <v>7.39</v>
      </c>
      <c r="G6706">
        <f>IFERROR(IF('SUIVI VENTES 403e'!$A6686&lt;&gt;"",ROUND($F6706*$A6706,2),""),"")</f>
        <v>14.78</v>
      </c>
      <c r="H6706">
        <f>IFERROR(IF('SUIVI VENTES 403e'!$A6686&lt;&gt;"",YEAR('SUIVI VENTES 403e'!$G6686),""),"")</f>
        <v>2021</v>
      </c>
      <c r="I6706">
        <f>IFERROR(IF('SUIVI VENTES 403e'!$A6686&lt;&gt;"",MONTH('SUIVI VENTES 403e'!$G6686),""),"")</f>
        <v>11</v>
      </c>
    </row>
    <row r="6707" spans="1:9" x14ac:dyDescent="0.25">
      <c r="A6707">
        <f>IFERROR('SUIVI VENTES 403e'!B6687*(INDEX(traitement!$A$8:$B$16,MATCH('SUIVI VENTES 403e'!$H6687,traitement!$A$8:$A$16,0),2)),"")</f>
        <v>5</v>
      </c>
      <c r="B6707">
        <f>IFERROR('SUIVI VENTES 403e'!F6687,"")</f>
        <v>50</v>
      </c>
      <c r="C6707">
        <f>IFERROR(IF('SUIVI VENTES 403e'!$A6687&lt;&gt;"",ROUND($B6707/$A6707,2),""),"")</f>
        <v>10</v>
      </c>
      <c r="D6707" t="str">
        <f t="shared" si="166"/>
        <v/>
      </c>
      <c r="E6707">
        <f>IFERROR(INDEX($G$2:$S$15,MATCH($H6707,$G$2:$G$15,0),MATCH($I6707,$G$2:$S$2,0)),"")</f>
        <v>0.94</v>
      </c>
      <c r="F6707">
        <f>IFERROR(IF('SUIVI VENTES 403e'!$A6687&lt;&gt;"",ROUND((($C6707/1.2)-$E6707),2),""),"")</f>
        <v>7.39</v>
      </c>
      <c r="G6707">
        <f>IFERROR(IF('SUIVI VENTES 403e'!$A6687&lt;&gt;"",ROUND($F6707*$A6707,2),""),"")</f>
        <v>36.950000000000003</v>
      </c>
      <c r="H6707">
        <f>IFERROR(IF('SUIVI VENTES 403e'!$A6687&lt;&gt;"",YEAR('SUIVI VENTES 403e'!$G6687),""),"")</f>
        <v>2021</v>
      </c>
      <c r="I6707">
        <f>IFERROR(IF('SUIVI VENTES 403e'!$A6687&lt;&gt;"",MONTH('SUIVI VENTES 403e'!$G6687),""),"")</f>
        <v>11</v>
      </c>
    </row>
    <row r="6708" spans="1:9" x14ac:dyDescent="0.25">
      <c r="A6708">
        <f>IFERROR('SUIVI VENTES 403e'!B6688*(INDEX(traitement!$A$8:$B$16,MATCH('SUIVI VENTES 403e'!$H6688,traitement!$A$8:$A$16,0),2)),"")</f>
        <v>5.5</v>
      </c>
      <c r="B6708">
        <f>IFERROR('SUIVI VENTES 403e'!F6688,"")</f>
        <v>64.17</v>
      </c>
      <c r="C6708">
        <f>IFERROR(IF('SUIVI VENTES 403e'!$A6688&lt;&gt;"",ROUND($B6708/$A6708,2),""),"")</f>
        <v>11.67</v>
      </c>
      <c r="D6708" t="str">
        <f t="shared" si="166"/>
        <v/>
      </c>
      <c r="E6708">
        <f>IFERROR(INDEX($G$2:$S$15,MATCH($H6708,$G$2:$G$15,0),MATCH($I6708,$G$2:$S$2,0)),"")</f>
        <v>0.94</v>
      </c>
      <c r="F6708">
        <f>IFERROR(IF('SUIVI VENTES 403e'!$A6688&lt;&gt;"",ROUND((($C6708/1.2)-$E6708),2),""),"")</f>
        <v>8.7899999999999991</v>
      </c>
      <c r="G6708">
        <f>IFERROR(IF('SUIVI VENTES 403e'!$A6688&lt;&gt;"",ROUND($F6708*$A6708,2),""),"")</f>
        <v>48.35</v>
      </c>
      <c r="H6708">
        <f>IFERROR(IF('SUIVI VENTES 403e'!$A6688&lt;&gt;"",YEAR('SUIVI VENTES 403e'!$G6688),""),"")</f>
        <v>2021</v>
      </c>
      <c r="I6708">
        <f>IFERROR(IF('SUIVI VENTES 403e'!$A6688&lt;&gt;"",MONTH('SUIVI VENTES 403e'!$G6688),""),"")</f>
        <v>11</v>
      </c>
    </row>
    <row r="6709" spans="1:9" x14ac:dyDescent="0.25">
      <c r="A6709">
        <f>IFERROR('SUIVI VENTES 403e'!B6689*(INDEX(traitement!$A$8:$B$16,MATCH('SUIVI VENTES 403e'!$H6689,traitement!$A$8:$A$16,0),2)),"")</f>
        <v>15</v>
      </c>
      <c r="B6709">
        <f>IFERROR('SUIVI VENTES 403e'!F6689,"")</f>
        <v>150</v>
      </c>
      <c r="C6709">
        <f>IFERROR(IF('SUIVI VENTES 403e'!$A6689&lt;&gt;"",ROUND($B6709/$A6709,2),""),"")</f>
        <v>10</v>
      </c>
      <c r="D6709" t="str">
        <f t="shared" si="166"/>
        <v/>
      </c>
      <c r="E6709">
        <f>IFERROR(INDEX($G$2:$S$15,MATCH($H6709,$G$2:$G$15,0),MATCH($I6709,$G$2:$S$2,0)),"")</f>
        <v>0.94</v>
      </c>
      <c r="F6709">
        <f>IFERROR(IF('SUIVI VENTES 403e'!$A6689&lt;&gt;"",ROUND((($C6709/1.2)-$E6709),2),""),"")</f>
        <v>7.39</v>
      </c>
      <c r="G6709">
        <f>IFERROR(IF('SUIVI VENTES 403e'!$A6689&lt;&gt;"",ROUND($F6709*$A6709,2),""),"")</f>
        <v>110.85</v>
      </c>
      <c r="H6709">
        <f>IFERROR(IF('SUIVI VENTES 403e'!$A6689&lt;&gt;"",YEAR('SUIVI VENTES 403e'!$G6689),""),"")</f>
        <v>2021</v>
      </c>
      <c r="I6709">
        <f>IFERROR(IF('SUIVI VENTES 403e'!$A6689&lt;&gt;"",MONTH('SUIVI VENTES 403e'!$G6689),""),"")</f>
        <v>11</v>
      </c>
    </row>
    <row r="6710" spans="1:9" x14ac:dyDescent="0.25">
      <c r="A6710">
        <f>IFERROR('SUIVI VENTES 403e'!B6690*(INDEX(traitement!$A$8:$B$16,MATCH('SUIVI VENTES 403e'!$H6690,traitement!$A$8:$A$16,0),2)),"")</f>
        <v>10</v>
      </c>
      <c r="B6710">
        <f>IFERROR('SUIVI VENTES 403e'!F6690,"")</f>
        <v>100</v>
      </c>
      <c r="C6710">
        <f>IFERROR(IF('SUIVI VENTES 403e'!$A6690&lt;&gt;"",ROUND($B6710/$A6710,2),""),"")</f>
        <v>10</v>
      </c>
      <c r="D6710" t="str">
        <f t="shared" si="166"/>
        <v/>
      </c>
      <c r="E6710">
        <f>IFERROR(INDEX($G$2:$S$15,MATCH($H6710,$G$2:$G$15,0),MATCH($I6710,$G$2:$S$2,0)),"")</f>
        <v>0.94</v>
      </c>
      <c r="F6710">
        <f>IFERROR(IF('SUIVI VENTES 403e'!$A6690&lt;&gt;"",ROUND((($C6710/1.2)-$E6710),2),""),"")</f>
        <v>7.39</v>
      </c>
      <c r="G6710">
        <f>IFERROR(IF('SUIVI VENTES 403e'!$A6690&lt;&gt;"",ROUND($F6710*$A6710,2),""),"")</f>
        <v>73.900000000000006</v>
      </c>
      <c r="H6710">
        <f>IFERROR(IF('SUIVI VENTES 403e'!$A6690&lt;&gt;"",YEAR('SUIVI VENTES 403e'!$G6690),""),"")</f>
        <v>2021</v>
      </c>
      <c r="I6710">
        <f>IFERROR(IF('SUIVI VENTES 403e'!$A6690&lt;&gt;"",MONTH('SUIVI VENTES 403e'!$G6690),""),"")</f>
        <v>11</v>
      </c>
    </row>
    <row r="6711" spans="1:9" x14ac:dyDescent="0.25">
      <c r="A6711">
        <f>IFERROR('SUIVI VENTES 403e'!B6691*(INDEX(traitement!$A$8:$B$16,MATCH('SUIVI VENTES 403e'!$H6691,traitement!$A$8:$A$16,0),2)),"")</f>
        <v>25</v>
      </c>
      <c r="B6711">
        <f>IFERROR('SUIVI VENTES 403e'!F6691,"")</f>
        <v>250</v>
      </c>
      <c r="C6711">
        <f>IFERROR(IF('SUIVI VENTES 403e'!$A6691&lt;&gt;"",ROUND($B6711/$A6711,2),""),"")</f>
        <v>10</v>
      </c>
      <c r="D6711" t="str">
        <f t="shared" si="166"/>
        <v/>
      </c>
      <c r="E6711">
        <f>IFERROR(INDEX($G$2:$S$15,MATCH($H6711,$G$2:$G$15,0),MATCH($I6711,$G$2:$S$2,0)),"")</f>
        <v>0.94</v>
      </c>
      <c r="F6711">
        <f>IFERROR(IF('SUIVI VENTES 403e'!$A6691&lt;&gt;"",ROUND((($C6711/1.2)-$E6711),2),""),"")</f>
        <v>7.39</v>
      </c>
      <c r="G6711">
        <f>IFERROR(IF('SUIVI VENTES 403e'!$A6691&lt;&gt;"",ROUND($F6711*$A6711,2),""),"")</f>
        <v>184.75</v>
      </c>
      <c r="H6711">
        <f>IFERROR(IF('SUIVI VENTES 403e'!$A6691&lt;&gt;"",YEAR('SUIVI VENTES 403e'!$G6691),""),"")</f>
        <v>2021</v>
      </c>
      <c r="I6711">
        <f>IFERROR(IF('SUIVI VENTES 403e'!$A6691&lt;&gt;"",MONTH('SUIVI VENTES 403e'!$G6691),""),"")</f>
        <v>11</v>
      </c>
    </row>
    <row r="6712" spans="1:9" x14ac:dyDescent="0.25">
      <c r="A6712">
        <f>IFERROR('SUIVI VENTES 403e'!B6692*(INDEX(traitement!$A$8:$B$16,MATCH('SUIVI VENTES 403e'!$H6692,traitement!$A$8:$A$16,0),2)),"")</f>
        <v>4</v>
      </c>
      <c r="B6712">
        <f>IFERROR('SUIVI VENTES 403e'!F6692,"")</f>
        <v>0</v>
      </c>
      <c r="C6712">
        <f>IFERROR(IF('SUIVI VENTES 403e'!$A6692&lt;&gt;"",ROUND($B6712/$A6712,2),""),"")</f>
        <v>0</v>
      </c>
      <c r="D6712">
        <f t="shared" si="166"/>
        <v>4</v>
      </c>
      <c r="E6712">
        <f>IFERROR(INDEX($G$2:$S$15,MATCH($H6712,$G$2:$G$15,0),MATCH($I6712,$G$2:$S$2,0)),"")</f>
        <v>0.94</v>
      </c>
      <c r="F6712">
        <f>IFERROR(IF('SUIVI VENTES 403e'!$A6692&lt;&gt;"",ROUND((($C6712/1.2)-$E6712),2),""),"")</f>
        <v>-0.94</v>
      </c>
      <c r="G6712">
        <f>IFERROR(IF('SUIVI VENTES 403e'!$A6692&lt;&gt;"",ROUND($F6712*$A6712,2),""),"")</f>
        <v>-3.76</v>
      </c>
      <c r="H6712">
        <f>IFERROR(IF('SUIVI VENTES 403e'!$A6692&lt;&gt;"",YEAR('SUIVI VENTES 403e'!$G6692),""),"")</f>
        <v>2021</v>
      </c>
      <c r="I6712">
        <f>IFERROR(IF('SUIVI VENTES 403e'!$A6692&lt;&gt;"",MONTH('SUIVI VENTES 403e'!$G6692),""),"")</f>
        <v>11</v>
      </c>
    </row>
    <row r="6713" spans="1:9" x14ac:dyDescent="0.25">
      <c r="A6713">
        <f>IFERROR('SUIVI VENTES 403e'!B6693*(INDEX(traitement!$A$8:$B$16,MATCH('SUIVI VENTES 403e'!$H6693,traitement!$A$8:$A$16,0),2)),"")</f>
        <v>10</v>
      </c>
      <c r="B6713">
        <f>IFERROR('SUIVI VENTES 403e'!F6693,"")</f>
        <v>100</v>
      </c>
      <c r="C6713">
        <f>IFERROR(IF('SUIVI VENTES 403e'!$A6693&lt;&gt;"",ROUND($B6713/$A6713,2),""),"")</f>
        <v>10</v>
      </c>
      <c r="D6713" t="str">
        <f t="shared" si="166"/>
        <v/>
      </c>
      <c r="E6713">
        <f>IFERROR(INDEX($G$2:$S$15,MATCH($H6713,$G$2:$G$15,0),MATCH($I6713,$G$2:$S$2,0)),"")</f>
        <v>0.94</v>
      </c>
      <c r="F6713">
        <f>IFERROR(IF('SUIVI VENTES 403e'!$A6693&lt;&gt;"",ROUND((($C6713/1.2)-$E6713),2),""),"")</f>
        <v>7.39</v>
      </c>
      <c r="G6713">
        <f>IFERROR(IF('SUIVI VENTES 403e'!$A6693&lt;&gt;"",ROUND($F6713*$A6713,2),""),"")</f>
        <v>73.900000000000006</v>
      </c>
      <c r="H6713">
        <f>IFERROR(IF('SUIVI VENTES 403e'!$A6693&lt;&gt;"",YEAR('SUIVI VENTES 403e'!$G6693),""),"")</f>
        <v>2021</v>
      </c>
      <c r="I6713">
        <f>IFERROR(IF('SUIVI VENTES 403e'!$A6693&lt;&gt;"",MONTH('SUIVI VENTES 403e'!$G6693),""),"")</f>
        <v>11</v>
      </c>
    </row>
    <row r="6714" spans="1:9" x14ac:dyDescent="0.25">
      <c r="A6714">
        <f>IFERROR('SUIVI VENTES 403e'!B6694*(INDEX(traitement!$A$8:$B$16,MATCH('SUIVI VENTES 403e'!$H6694,traitement!$A$8:$A$16,0),2)),"")</f>
        <v>1</v>
      </c>
      <c r="B6714">
        <f>IFERROR('SUIVI VENTES 403e'!F6694,"")</f>
        <v>0</v>
      </c>
      <c r="C6714">
        <f>IFERROR(IF('SUIVI VENTES 403e'!$A6694&lt;&gt;"",ROUND($B6714/$A6714,2),""),"")</f>
        <v>0</v>
      </c>
      <c r="D6714">
        <f t="shared" si="166"/>
        <v>1</v>
      </c>
      <c r="E6714">
        <f>IFERROR(INDEX($G$2:$S$15,MATCH($H6714,$G$2:$G$15,0),MATCH($I6714,$G$2:$S$2,0)),"")</f>
        <v>0.94</v>
      </c>
      <c r="F6714">
        <f>IFERROR(IF('SUIVI VENTES 403e'!$A6694&lt;&gt;"",ROUND((($C6714/1.2)-$E6714),2),""),"")</f>
        <v>-0.94</v>
      </c>
      <c r="G6714">
        <f>IFERROR(IF('SUIVI VENTES 403e'!$A6694&lt;&gt;"",ROUND($F6714*$A6714,2),""),"")</f>
        <v>-0.94</v>
      </c>
      <c r="H6714">
        <f>IFERROR(IF('SUIVI VENTES 403e'!$A6694&lt;&gt;"",YEAR('SUIVI VENTES 403e'!$G6694),""),"")</f>
        <v>2021</v>
      </c>
      <c r="I6714">
        <f>IFERROR(IF('SUIVI VENTES 403e'!$A6694&lt;&gt;"",MONTH('SUIVI VENTES 403e'!$G6694),""),"")</f>
        <v>11</v>
      </c>
    </row>
    <row r="6715" spans="1:9" x14ac:dyDescent="0.25">
      <c r="A6715">
        <f>IFERROR('SUIVI VENTES 403e'!B6695*(INDEX(traitement!$A$8:$B$16,MATCH('SUIVI VENTES 403e'!$H6695,traitement!$A$8:$A$16,0),2)),"")</f>
        <v>10</v>
      </c>
      <c r="B6715">
        <f>IFERROR('SUIVI VENTES 403e'!F6695,"")</f>
        <v>100</v>
      </c>
      <c r="C6715">
        <f>IFERROR(IF('SUIVI VENTES 403e'!$A6695&lt;&gt;"",ROUND($B6715/$A6715,2),""),"")</f>
        <v>10</v>
      </c>
      <c r="D6715" t="str">
        <f t="shared" si="166"/>
        <v/>
      </c>
      <c r="E6715">
        <f>IFERROR(INDEX($G$2:$S$15,MATCH($H6715,$G$2:$G$15,0),MATCH($I6715,$G$2:$S$2,0)),"")</f>
        <v>0.94</v>
      </c>
      <c r="F6715">
        <f>IFERROR(IF('SUIVI VENTES 403e'!$A6695&lt;&gt;"",ROUND((($C6715/1.2)-$E6715),2),""),"")</f>
        <v>7.39</v>
      </c>
      <c r="G6715">
        <f>IFERROR(IF('SUIVI VENTES 403e'!$A6695&lt;&gt;"",ROUND($F6715*$A6715,2),""),"")</f>
        <v>73.900000000000006</v>
      </c>
      <c r="H6715">
        <f>IFERROR(IF('SUIVI VENTES 403e'!$A6695&lt;&gt;"",YEAR('SUIVI VENTES 403e'!$G6695),""),"")</f>
        <v>2021</v>
      </c>
      <c r="I6715">
        <f>IFERROR(IF('SUIVI VENTES 403e'!$A6695&lt;&gt;"",MONTH('SUIVI VENTES 403e'!$G6695),""),"")</f>
        <v>11</v>
      </c>
    </row>
    <row r="6716" spans="1:9" x14ac:dyDescent="0.25">
      <c r="A6716">
        <f>IFERROR('SUIVI VENTES 403e'!B6696*(INDEX(traitement!$A$8:$B$16,MATCH('SUIVI VENTES 403e'!$H6696,traitement!$A$8:$A$16,0),2)),"")</f>
        <v>10</v>
      </c>
      <c r="B6716">
        <f>IFERROR('SUIVI VENTES 403e'!F6696,"")</f>
        <v>100</v>
      </c>
      <c r="C6716">
        <f>IFERROR(IF('SUIVI VENTES 403e'!$A6696&lt;&gt;"",ROUND($B6716/$A6716,2),""),"")</f>
        <v>10</v>
      </c>
      <c r="D6716" t="str">
        <f t="shared" si="166"/>
        <v/>
      </c>
      <c r="E6716">
        <f>IFERROR(INDEX($G$2:$S$15,MATCH($H6716,$G$2:$G$15,0),MATCH($I6716,$G$2:$S$2,0)),"")</f>
        <v>0.94</v>
      </c>
      <c r="F6716">
        <f>IFERROR(IF('SUIVI VENTES 403e'!$A6696&lt;&gt;"",ROUND((($C6716/1.2)-$E6716),2),""),"")</f>
        <v>7.39</v>
      </c>
      <c r="G6716">
        <f>IFERROR(IF('SUIVI VENTES 403e'!$A6696&lt;&gt;"",ROUND($F6716*$A6716,2),""),"")</f>
        <v>73.900000000000006</v>
      </c>
      <c r="H6716">
        <f>IFERROR(IF('SUIVI VENTES 403e'!$A6696&lt;&gt;"",YEAR('SUIVI VENTES 403e'!$G6696),""),"")</f>
        <v>2021</v>
      </c>
      <c r="I6716">
        <f>IFERROR(IF('SUIVI VENTES 403e'!$A6696&lt;&gt;"",MONTH('SUIVI VENTES 403e'!$G6696),""),"")</f>
        <v>11</v>
      </c>
    </row>
    <row r="6717" spans="1:9" x14ac:dyDescent="0.25">
      <c r="A6717">
        <f>IFERROR('SUIVI VENTES 403e'!B6697*(INDEX(traitement!$A$8:$B$16,MATCH('SUIVI VENTES 403e'!$H6697,traitement!$A$8:$A$16,0),2)),"")</f>
        <v>2.5</v>
      </c>
      <c r="B6717">
        <f>IFERROR('SUIVI VENTES 403e'!F6697,"")</f>
        <v>50</v>
      </c>
      <c r="C6717">
        <f>IFERROR(IF('SUIVI VENTES 403e'!$A6697&lt;&gt;"",ROUND($B6717/$A6717,2),""),"")</f>
        <v>20</v>
      </c>
      <c r="D6717" t="str">
        <f t="shared" si="166"/>
        <v/>
      </c>
      <c r="E6717">
        <f>IFERROR(INDEX($G$2:$S$15,MATCH($H6717,$G$2:$G$15,0),MATCH($I6717,$G$2:$S$2,0)),"")</f>
        <v>0.94</v>
      </c>
      <c r="F6717">
        <f>IFERROR(IF('SUIVI VENTES 403e'!$A6697&lt;&gt;"",ROUND((($C6717/1.2)-$E6717),2),""),"")</f>
        <v>15.73</v>
      </c>
      <c r="G6717">
        <f>IFERROR(IF('SUIVI VENTES 403e'!$A6697&lt;&gt;"",ROUND($F6717*$A6717,2),""),"")</f>
        <v>39.33</v>
      </c>
      <c r="H6717">
        <f>IFERROR(IF('SUIVI VENTES 403e'!$A6697&lt;&gt;"",YEAR('SUIVI VENTES 403e'!$G6697),""),"")</f>
        <v>2021</v>
      </c>
      <c r="I6717">
        <f>IFERROR(IF('SUIVI VENTES 403e'!$A6697&lt;&gt;"",MONTH('SUIVI VENTES 403e'!$G6697),""),"")</f>
        <v>11</v>
      </c>
    </row>
    <row r="6718" spans="1:9" x14ac:dyDescent="0.25">
      <c r="A6718">
        <f>IFERROR('SUIVI VENTES 403e'!B6698*(INDEX(traitement!$A$8:$B$16,MATCH('SUIVI VENTES 403e'!$H6698,traitement!$A$8:$A$16,0),2)),"")</f>
        <v>12</v>
      </c>
      <c r="B6718">
        <f>IFERROR('SUIVI VENTES 403e'!F6698,"")</f>
        <v>120</v>
      </c>
      <c r="C6718">
        <f>IFERROR(IF('SUIVI VENTES 403e'!$A6698&lt;&gt;"",ROUND($B6718/$A6718,2),""),"")</f>
        <v>10</v>
      </c>
      <c r="D6718" t="str">
        <f t="shared" si="166"/>
        <v/>
      </c>
      <c r="E6718">
        <f>IFERROR(INDEX($G$2:$S$15,MATCH($H6718,$G$2:$G$15,0),MATCH($I6718,$G$2:$S$2,0)),"")</f>
        <v>0.94</v>
      </c>
      <c r="F6718">
        <f>IFERROR(IF('SUIVI VENTES 403e'!$A6698&lt;&gt;"",ROUND((($C6718/1.2)-$E6718),2),""),"")</f>
        <v>7.39</v>
      </c>
      <c r="G6718">
        <f>IFERROR(IF('SUIVI VENTES 403e'!$A6698&lt;&gt;"",ROUND($F6718*$A6718,2),""),"")</f>
        <v>88.68</v>
      </c>
      <c r="H6718">
        <f>IFERROR(IF('SUIVI VENTES 403e'!$A6698&lt;&gt;"",YEAR('SUIVI VENTES 403e'!$G6698),""),"")</f>
        <v>2021</v>
      </c>
      <c r="I6718">
        <f>IFERROR(IF('SUIVI VENTES 403e'!$A6698&lt;&gt;"",MONTH('SUIVI VENTES 403e'!$G6698),""),"")</f>
        <v>11</v>
      </c>
    </row>
    <row r="6719" spans="1:9" x14ac:dyDescent="0.25">
      <c r="A6719">
        <f>IFERROR('SUIVI VENTES 403e'!B6699*(INDEX(traitement!$A$8:$B$16,MATCH('SUIVI VENTES 403e'!$H6699,traitement!$A$8:$A$16,0),2)),"")</f>
        <v>1</v>
      </c>
      <c r="B6719">
        <f>IFERROR('SUIVI VENTES 403e'!F6699,"")</f>
        <v>0</v>
      </c>
      <c r="C6719">
        <f>IFERROR(IF('SUIVI VENTES 403e'!$A6699&lt;&gt;"",ROUND($B6719/$A6719,2),""),"")</f>
        <v>0</v>
      </c>
      <c r="D6719">
        <f t="shared" si="166"/>
        <v>1</v>
      </c>
      <c r="E6719">
        <f>IFERROR(INDEX($G$2:$S$15,MATCH($H6719,$G$2:$G$15,0),MATCH($I6719,$G$2:$S$2,0)),"")</f>
        <v>0.94</v>
      </c>
      <c r="F6719">
        <f>IFERROR(IF('SUIVI VENTES 403e'!$A6699&lt;&gt;"",ROUND((($C6719/1.2)-$E6719),2),""),"")</f>
        <v>-0.94</v>
      </c>
      <c r="G6719">
        <f>IFERROR(IF('SUIVI VENTES 403e'!$A6699&lt;&gt;"",ROUND($F6719*$A6719,2),""),"")</f>
        <v>-0.94</v>
      </c>
      <c r="H6719">
        <f>IFERROR(IF('SUIVI VENTES 403e'!$A6699&lt;&gt;"",YEAR('SUIVI VENTES 403e'!$G6699),""),"")</f>
        <v>2021</v>
      </c>
      <c r="I6719">
        <f>IFERROR(IF('SUIVI VENTES 403e'!$A6699&lt;&gt;"",MONTH('SUIVI VENTES 403e'!$G6699),""),"")</f>
        <v>11</v>
      </c>
    </row>
    <row r="6720" spans="1:9" x14ac:dyDescent="0.25">
      <c r="A6720">
        <f>IFERROR('SUIVI VENTES 403e'!B6700*(INDEX(traitement!$A$8:$B$16,MATCH('SUIVI VENTES 403e'!$H6700,traitement!$A$8:$A$16,0),2)),"")</f>
        <v>6</v>
      </c>
      <c r="B6720">
        <f>IFERROR('SUIVI VENTES 403e'!F6700,"")</f>
        <v>60</v>
      </c>
      <c r="C6720">
        <f>IFERROR(IF('SUIVI VENTES 403e'!$A6700&lt;&gt;"",ROUND($B6720/$A6720,2),""),"")</f>
        <v>10</v>
      </c>
      <c r="D6720" t="str">
        <f t="shared" si="166"/>
        <v/>
      </c>
      <c r="E6720">
        <f>IFERROR(INDEX($G$2:$S$15,MATCH($H6720,$G$2:$G$15,0),MATCH($I6720,$G$2:$S$2,0)),"")</f>
        <v>0.94</v>
      </c>
      <c r="F6720">
        <f>IFERROR(IF('SUIVI VENTES 403e'!$A6700&lt;&gt;"",ROUND((($C6720/1.2)-$E6720),2),""),"")</f>
        <v>7.39</v>
      </c>
      <c r="G6720">
        <f>IFERROR(IF('SUIVI VENTES 403e'!$A6700&lt;&gt;"",ROUND($F6720*$A6720,2),""),"")</f>
        <v>44.34</v>
      </c>
      <c r="H6720">
        <f>IFERROR(IF('SUIVI VENTES 403e'!$A6700&lt;&gt;"",YEAR('SUIVI VENTES 403e'!$G6700),""),"")</f>
        <v>2021</v>
      </c>
      <c r="I6720">
        <f>IFERROR(IF('SUIVI VENTES 403e'!$A6700&lt;&gt;"",MONTH('SUIVI VENTES 403e'!$G6700),""),"")</f>
        <v>11</v>
      </c>
    </row>
    <row r="6721" spans="1:9" x14ac:dyDescent="0.25">
      <c r="A6721">
        <f>IFERROR('SUIVI VENTES 403e'!B6701*(INDEX(traitement!$A$8:$B$16,MATCH('SUIVI VENTES 403e'!$H6701,traitement!$A$8:$A$16,0),2)),"")</f>
        <v>12</v>
      </c>
      <c r="B6721">
        <f>IFERROR('SUIVI VENTES 403e'!F6701,"")</f>
        <v>120</v>
      </c>
      <c r="C6721">
        <f>IFERROR(IF('SUIVI VENTES 403e'!$A6701&lt;&gt;"",ROUND($B6721/$A6721,2),""),"")</f>
        <v>10</v>
      </c>
      <c r="D6721" t="str">
        <f t="shared" si="166"/>
        <v/>
      </c>
      <c r="E6721">
        <f>IFERROR(INDEX($G$2:$S$15,MATCH($H6721,$G$2:$G$15,0),MATCH($I6721,$G$2:$S$2,0)),"")</f>
        <v>0.94</v>
      </c>
      <c r="F6721">
        <f>IFERROR(IF('SUIVI VENTES 403e'!$A6701&lt;&gt;"",ROUND((($C6721/1.2)-$E6721),2),""),"")</f>
        <v>7.39</v>
      </c>
      <c r="G6721">
        <f>IFERROR(IF('SUIVI VENTES 403e'!$A6701&lt;&gt;"",ROUND($F6721*$A6721,2),""),"")</f>
        <v>88.68</v>
      </c>
      <c r="H6721">
        <f>IFERROR(IF('SUIVI VENTES 403e'!$A6701&lt;&gt;"",YEAR('SUIVI VENTES 403e'!$G6701),""),"")</f>
        <v>2021</v>
      </c>
      <c r="I6721">
        <f>IFERROR(IF('SUIVI VENTES 403e'!$A6701&lt;&gt;"",MONTH('SUIVI VENTES 403e'!$G6701),""),"")</f>
        <v>11</v>
      </c>
    </row>
    <row r="6722" spans="1:9" x14ac:dyDescent="0.25">
      <c r="A6722">
        <f>IFERROR('SUIVI VENTES 403e'!B6702*(INDEX(traitement!$A$8:$B$16,MATCH('SUIVI VENTES 403e'!$H6702,traitement!$A$8:$A$16,0),2)),"")</f>
        <v>5</v>
      </c>
      <c r="B6722">
        <f>IFERROR('SUIVI VENTES 403e'!F6702,"")</f>
        <v>50</v>
      </c>
      <c r="C6722">
        <f>IFERROR(IF('SUIVI VENTES 403e'!$A6702&lt;&gt;"",ROUND($B6722/$A6722,2),""),"")</f>
        <v>10</v>
      </c>
      <c r="D6722" t="str">
        <f t="shared" si="166"/>
        <v/>
      </c>
      <c r="E6722">
        <f>IFERROR(INDEX($G$2:$S$15,MATCH($H6722,$G$2:$G$15,0),MATCH($I6722,$G$2:$S$2,0)),"")</f>
        <v>0.94</v>
      </c>
      <c r="F6722">
        <f>IFERROR(IF('SUIVI VENTES 403e'!$A6702&lt;&gt;"",ROUND((($C6722/1.2)-$E6722),2),""),"")</f>
        <v>7.39</v>
      </c>
      <c r="G6722">
        <f>IFERROR(IF('SUIVI VENTES 403e'!$A6702&lt;&gt;"",ROUND($F6722*$A6722,2),""),"")</f>
        <v>36.950000000000003</v>
      </c>
      <c r="H6722">
        <f>IFERROR(IF('SUIVI VENTES 403e'!$A6702&lt;&gt;"",YEAR('SUIVI VENTES 403e'!$G6702),""),"")</f>
        <v>2021</v>
      </c>
      <c r="I6722">
        <f>IFERROR(IF('SUIVI VENTES 403e'!$A6702&lt;&gt;"",MONTH('SUIVI VENTES 403e'!$G6702),""),"")</f>
        <v>11</v>
      </c>
    </row>
    <row r="6723" spans="1:9" x14ac:dyDescent="0.25">
      <c r="A6723">
        <f>IFERROR('SUIVI VENTES 403e'!B6703*(INDEX(traitement!$A$8:$B$16,MATCH('SUIVI VENTES 403e'!$H6703,traitement!$A$8:$A$16,0),2)),"")</f>
        <v>1</v>
      </c>
      <c r="B6723">
        <f>IFERROR('SUIVI VENTES 403e'!F6703,"")</f>
        <v>0</v>
      </c>
      <c r="C6723">
        <f>IFERROR(IF('SUIVI VENTES 403e'!$A6703&lt;&gt;"",ROUND($B6723/$A6723,2),""),"")</f>
        <v>0</v>
      </c>
      <c r="D6723">
        <f t="shared" si="166"/>
        <v>1</v>
      </c>
      <c r="E6723">
        <f>IFERROR(INDEX($G$2:$S$15,MATCH($H6723,$G$2:$G$15,0),MATCH($I6723,$G$2:$S$2,0)),"")</f>
        <v>0.94</v>
      </c>
      <c r="F6723">
        <f>IFERROR(IF('SUIVI VENTES 403e'!$A6703&lt;&gt;"",ROUND((($C6723/1.2)-$E6723),2),""),"")</f>
        <v>-0.94</v>
      </c>
      <c r="G6723">
        <f>IFERROR(IF('SUIVI VENTES 403e'!$A6703&lt;&gt;"",ROUND($F6723*$A6723,2),""),"")</f>
        <v>-0.94</v>
      </c>
      <c r="H6723">
        <f>IFERROR(IF('SUIVI VENTES 403e'!$A6703&lt;&gt;"",YEAR('SUIVI VENTES 403e'!$G6703),""),"")</f>
        <v>2021</v>
      </c>
      <c r="I6723">
        <f>IFERROR(IF('SUIVI VENTES 403e'!$A6703&lt;&gt;"",MONTH('SUIVI VENTES 403e'!$G6703),""),"")</f>
        <v>11</v>
      </c>
    </row>
    <row r="6724" spans="1:9" x14ac:dyDescent="0.25">
      <c r="A6724">
        <f>IFERROR('SUIVI VENTES 403e'!B6704*(INDEX(traitement!$A$8:$B$16,MATCH('SUIVI VENTES 403e'!$H6704,traitement!$A$8:$A$16,0),2)),"")</f>
        <v>5</v>
      </c>
      <c r="B6724">
        <f>IFERROR('SUIVI VENTES 403e'!F6704,"")</f>
        <v>50</v>
      </c>
      <c r="C6724">
        <f>IFERROR(IF('SUIVI VENTES 403e'!$A6704&lt;&gt;"",ROUND($B6724/$A6724,2),""),"")</f>
        <v>10</v>
      </c>
      <c r="D6724" t="str">
        <f t="shared" si="166"/>
        <v/>
      </c>
      <c r="E6724">
        <f>IFERROR(INDEX($G$2:$S$15,MATCH($H6724,$G$2:$G$15,0),MATCH($I6724,$G$2:$S$2,0)),"")</f>
        <v>0.94</v>
      </c>
      <c r="F6724">
        <f>IFERROR(IF('SUIVI VENTES 403e'!$A6704&lt;&gt;"",ROUND((($C6724/1.2)-$E6724),2),""),"")</f>
        <v>7.39</v>
      </c>
      <c r="G6724">
        <f>IFERROR(IF('SUIVI VENTES 403e'!$A6704&lt;&gt;"",ROUND($F6724*$A6724,2),""),"")</f>
        <v>36.950000000000003</v>
      </c>
      <c r="H6724">
        <f>IFERROR(IF('SUIVI VENTES 403e'!$A6704&lt;&gt;"",YEAR('SUIVI VENTES 403e'!$G6704),""),"")</f>
        <v>2021</v>
      </c>
      <c r="I6724">
        <f>IFERROR(IF('SUIVI VENTES 403e'!$A6704&lt;&gt;"",MONTH('SUIVI VENTES 403e'!$G6704),""),"")</f>
        <v>11</v>
      </c>
    </row>
    <row r="6725" spans="1:9" x14ac:dyDescent="0.25">
      <c r="A6725">
        <f>IFERROR('SUIVI VENTES 403e'!B6705*(INDEX(traitement!$A$8:$B$16,MATCH('SUIVI VENTES 403e'!$H6705,traitement!$A$8:$A$16,0),2)),"")</f>
        <v>1</v>
      </c>
      <c r="B6725">
        <f>IFERROR('SUIVI VENTES 403e'!F6705,"")</f>
        <v>0</v>
      </c>
      <c r="C6725">
        <f>IFERROR(IF('SUIVI VENTES 403e'!$A6705&lt;&gt;"",ROUND($B6725/$A6725,2),""),"")</f>
        <v>0</v>
      </c>
      <c r="D6725">
        <f t="shared" si="166"/>
        <v>1</v>
      </c>
      <c r="E6725">
        <f>IFERROR(INDEX($G$2:$S$15,MATCH($H6725,$G$2:$G$15,0),MATCH($I6725,$G$2:$S$2,0)),"")</f>
        <v>0.94</v>
      </c>
      <c r="F6725">
        <f>IFERROR(IF('SUIVI VENTES 403e'!$A6705&lt;&gt;"",ROUND((($C6725/1.2)-$E6725),2),""),"")</f>
        <v>-0.94</v>
      </c>
      <c r="G6725">
        <f>IFERROR(IF('SUIVI VENTES 403e'!$A6705&lt;&gt;"",ROUND($F6725*$A6725,2),""),"")</f>
        <v>-0.94</v>
      </c>
      <c r="H6725">
        <f>IFERROR(IF('SUIVI VENTES 403e'!$A6705&lt;&gt;"",YEAR('SUIVI VENTES 403e'!$G6705),""),"")</f>
        <v>2021</v>
      </c>
      <c r="I6725">
        <f>IFERROR(IF('SUIVI VENTES 403e'!$A6705&lt;&gt;"",MONTH('SUIVI VENTES 403e'!$G6705),""),"")</f>
        <v>11</v>
      </c>
    </row>
    <row r="6726" spans="1:9" x14ac:dyDescent="0.25">
      <c r="A6726">
        <f>IFERROR('SUIVI VENTES 403e'!B6706*(INDEX(traitement!$A$8:$B$16,MATCH('SUIVI VENTES 403e'!$H6706,traitement!$A$8:$A$16,0),2)),"")</f>
        <v>6</v>
      </c>
      <c r="B6726">
        <f>IFERROR('SUIVI VENTES 403e'!F6706,"")</f>
        <v>60</v>
      </c>
      <c r="C6726">
        <f>IFERROR(IF('SUIVI VENTES 403e'!$A6706&lt;&gt;"",ROUND($B6726/$A6726,2),""),"")</f>
        <v>10</v>
      </c>
      <c r="D6726" t="str">
        <f t="shared" si="166"/>
        <v/>
      </c>
      <c r="E6726">
        <f>IFERROR(INDEX($G$2:$S$15,MATCH($H6726,$G$2:$G$15,0),MATCH($I6726,$G$2:$S$2,0)),"")</f>
        <v>0.94</v>
      </c>
      <c r="F6726">
        <f>IFERROR(IF('SUIVI VENTES 403e'!$A6706&lt;&gt;"",ROUND((($C6726/1.2)-$E6726),2),""),"")</f>
        <v>7.39</v>
      </c>
      <c r="G6726">
        <f>IFERROR(IF('SUIVI VENTES 403e'!$A6706&lt;&gt;"",ROUND($F6726*$A6726,2),""),"")</f>
        <v>44.34</v>
      </c>
      <c r="H6726">
        <f>IFERROR(IF('SUIVI VENTES 403e'!$A6706&lt;&gt;"",YEAR('SUIVI VENTES 403e'!$G6706),""),"")</f>
        <v>2021</v>
      </c>
      <c r="I6726">
        <f>IFERROR(IF('SUIVI VENTES 403e'!$A6706&lt;&gt;"",MONTH('SUIVI VENTES 403e'!$G6706),""),"")</f>
        <v>11</v>
      </c>
    </row>
    <row r="6727" spans="1:9" x14ac:dyDescent="0.25">
      <c r="A6727">
        <f>IFERROR('SUIVI VENTES 403e'!B6707*(INDEX(traitement!$A$8:$B$16,MATCH('SUIVI VENTES 403e'!$H6707,traitement!$A$8:$A$16,0),2)),"")</f>
        <v>12</v>
      </c>
      <c r="B6727">
        <f>IFERROR('SUIVI VENTES 403e'!F6707,"")</f>
        <v>120</v>
      </c>
      <c r="C6727">
        <f>IFERROR(IF('SUIVI VENTES 403e'!$A6707&lt;&gt;"",ROUND($B6727/$A6727,2),""),"")</f>
        <v>10</v>
      </c>
      <c r="D6727" t="str">
        <f t="shared" si="166"/>
        <v/>
      </c>
      <c r="E6727">
        <f>IFERROR(INDEX($G$2:$S$15,MATCH($H6727,$G$2:$G$15,0),MATCH($I6727,$G$2:$S$2,0)),"")</f>
        <v>0.94</v>
      </c>
      <c r="F6727">
        <f>IFERROR(IF('SUIVI VENTES 403e'!$A6707&lt;&gt;"",ROUND((($C6727/1.2)-$E6727),2),""),"")</f>
        <v>7.39</v>
      </c>
      <c r="G6727">
        <f>IFERROR(IF('SUIVI VENTES 403e'!$A6707&lt;&gt;"",ROUND($F6727*$A6727,2),""),"")</f>
        <v>88.68</v>
      </c>
      <c r="H6727">
        <f>IFERROR(IF('SUIVI VENTES 403e'!$A6707&lt;&gt;"",YEAR('SUIVI VENTES 403e'!$G6707),""),"")</f>
        <v>2021</v>
      </c>
      <c r="I6727">
        <f>IFERROR(IF('SUIVI VENTES 403e'!$A6707&lt;&gt;"",MONTH('SUIVI VENTES 403e'!$G6707),""),"")</f>
        <v>11</v>
      </c>
    </row>
    <row r="6728" spans="1:9" x14ac:dyDescent="0.25">
      <c r="A6728">
        <f>IFERROR('SUIVI VENTES 403e'!B6708*(INDEX(traitement!$A$8:$B$16,MATCH('SUIVI VENTES 403e'!$H6708,traitement!$A$8:$A$16,0),2)),"")</f>
        <v>15</v>
      </c>
      <c r="B6728">
        <f>IFERROR('SUIVI VENTES 403e'!F6708,"")</f>
        <v>150</v>
      </c>
      <c r="C6728">
        <f>IFERROR(IF('SUIVI VENTES 403e'!$A6708&lt;&gt;"",ROUND($B6728/$A6728,2),""),"")</f>
        <v>10</v>
      </c>
      <c r="D6728" t="str">
        <f t="shared" si="166"/>
        <v/>
      </c>
      <c r="E6728">
        <f>IFERROR(INDEX($G$2:$S$15,MATCH($H6728,$G$2:$G$15,0),MATCH($I6728,$G$2:$S$2,0)),"")</f>
        <v>0.94</v>
      </c>
      <c r="F6728">
        <f>IFERROR(IF('SUIVI VENTES 403e'!$A6708&lt;&gt;"",ROUND((($C6728/1.2)-$E6728),2),""),"")</f>
        <v>7.39</v>
      </c>
      <c r="G6728">
        <f>IFERROR(IF('SUIVI VENTES 403e'!$A6708&lt;&gt;"",ROUND($F6728*$A6728,2),""),"")</f>
        <v>110.85</v>
      </c>
      <c r="H6728">
        <f>IFERROR(IF('SUIVI VENTES 403e'!$A6708&lt;&gt;"",YEAR('SUIVI VENTES 403e'!$G6708),""),"")</f>
        <v>2021</v>
      </c>
      <c r="I6728">
        <f>IFERROR(IF('SUIVI VENTES 403e'!$A6708&lt;&gt;"",MONTH('SUIVI VENTES 403e'!$G6708),""),"")</f>
        <v>11</v>
      </c>
    </row>
    <row r="6729" spans="1:9" x14ac:dyDescent="0.25">
      <c r="A6729">
        <f>IFERROR('SUIVI VENTES 403e'!B6709*(INDEX(traitement!$A$8:$B$16,MATCH('SUIVI VENTES 403e'!$H6709,traitement!$A$8:$A$16,0),2)),"")</f>
        <v>2</v>
      </c>
      <c r="B6729">
        <f>IFERROR('SUIVI VENTES 403e'!F6709,"")</f>
        <v>20</v>
      </c>
      <c r="C6729">
        <f>IFERROR(IF('SUIVI VENTES 403e'!$A6709&lt;&gt;"",ROUND($B6729/$A6729,2),""),"")</f>
        <v>10</v>
      </c>
      <c r="D6729" t="str">
        <f t="shared" si="166"/>
        <v/>
      </c>
      <c r="E6729">
        <f>IFERROR(INDEX($G$2:$S$15,MATCH($H6729,$G$2:$G$15,0),MATCH($I6729,$G$2:$S$2,0)),"")</f>
        <v>0.94</v>
      </c>
      <c r="F6729">
        <f>IFERROR(IF('SUIVI VENTES 403e'!$A6709&lt;&gt;"",ROUND((($C6729/1.2)-$E6729),2),""),"")</f>
        <v>7.39</v>
      </c>
      <c r="G6729">
        <f>IFERROR(IF('SUIVI VENTES 403e'!$A6709&lt;&gt;"",ROUND($F6729*$A6729,2),""),"")</f>
        <v>14.78</v>
      </c>
      <c r="H6729">
        <f>IFERROR(IF('SUIVI VENTES 403e'!$A6709&lt;&gt;"",YEAR('SUIVI VENTES 403e'!$G6709),""),"")</f>
        <v>2021</v>
      </c>
      <c r="I6729">
        <f>IFERROR(IF('SUIVI VENTES 403e'!$A6709&lt;&gt;"",MONTH('SUIVI VENTES 403e'!$G6709),""),"")</f>
        <v>11</v>
      </c>
    </row>
    <row r="6730" spans="1:9" x14ac:dyDescent="0.25">
      <c r="A6730">
        <f>IFERROR('SUIVI VENTES 403e'!B6710*(INDEX(traitement!$A$8:$B$16,MATCH('SUIVI VENTES 403e'!$H6710,traitement!$A$8:$A$16,0),2)),"")</f>
        <v>5</v>
      </c>
      <c r="B6730">
        <f>IFERROR('SUIVI VENTES 403e'!F6710,"")</f>
        <v>50</v>
      </c>
      <c r="C6730">
        <f>IFERROR(IF('SUIVI VENTES 403e'!$A6710&lt;&gt;"",ROUND($B6730/$A6730,2),""),"")</f>
        <v>10</v>
      </c>
      <c r="D6730" t="str">
        <f t="shared" si="166"/>
        <v/>
      </c>
      <c r="E6730">
        <f>IFERROR(INDEX($G$2:$S$15,MATCH($H6730,$G$2:$G$15,0),MATCH($I6730,$G$2:$S$2,0)),"")</f>
        <v>0.94</v>
      </c>
      <c r="F6730">
        <f>IFERROR(IF('SUIVI VENTES 403e'!$A6710&lt;&gt;"",ROUND((($C6730/1.2)-$E6730),2),""),"")</f>
        <v>7.39</v>
      </c>
      <c r="G6730">
        <f>IFERROR(IF('SUIVI VENTES 403e'!$A6710&lt;&gt;"",ROUND($F6730*$A6730,2),""),"")</f>
        <v>36.950000000000003</v>
      </c>
      <c r="H6730">
        <f>IFERROR(IF('SUIVI VENTES 403e'!$A6710&lt;&gt;"",YEAR('SUIVI VENTES 403e'!$G6710),""),"")</f>
        <v>2021</v>
      </c>
      <c r="I6730">
        <f>IFERROR(IF('SUIVI VENTES 403e'!$A6710&lt;&gt;"",MONTH('SUIVI VENTES 403e'!$G6710),""),"")</f>
        <v>11</v>
      </c>
    </row>
    <row r="6731" spans="1:9" x14ac:dyDescent="0.25">
      <c r="A6731">
        <f>IFERROR('SUIVI VENTES 403e'!B6711*(INDEX(traitement!$A$8:$B$16,MATCH('SUIVI VENTES 403e'!$H6711,traitement!$A$8:$A$16,0),2)),"")</f>
        <v>1</v>
      </c>
      <c r="B6731">
        <f>IFERROR('SUIVI VENTES 403e'!F6711,"")</f>
        <v>0</v>
      </c>
      <c r="C6731">
        <f>IFERROR(IF('SUIVI VENTES 403e'!$A6711&lt;&gt;"",ROUND($B6731/$A6731,2),""),"")</f>
        <v>0</v>
      </c>
      <c r="D6731">
        <f t="shared" si="166"/>
        <v>1</v>
      </c>
      <c r="E6731">
        <f>IFERROR(INDEX($G$2:$S$15,MATCH($H6731,$G$2:$G$15,0),MATCH($I6731,$G$2:$S$2,0)),"")</f>
        <v>0.94</v>
      </c>
      <c r="F6731">
        <f>IFERROR(IF('SUIVI VENTES 403e'!$A6711&lt;&gt;"",ROUND((($C6731/1.2)-$E6731),2),""),"")</f>
        <v>-0.94</v>
      </c>
      <c r="G6731">
        <f>IFERROR(IF('SUIVI VENTES 403e'!$A6711&lt;&gt;"",ROUND($F6731*$A6731,2),""),"")</f>
        <v>-0.94</v>
      </c>
      <c r="H6731">
        <f>IFERROR(IF('SUIVI VENTES 403e'!$A6711&lt;&gt;"",YEAR('SUIVI VENTES 403e'!$G6711),""),"")</f>
        <v>2021</v>
      </c>
      <c r="I6731">
        <f>IFERROR(IF('SUIVI VENTES 403e'!$A6711&lt;&gt;"",MONTH('SUIVI VENTES 403e'!$G6711),""),"")</f>
        <v>11</v>
      </c>
    </row>
    <row r="6732" spans="1:9" x14ac:dyDescent="0.25">
      <c r="A6732">
        <f>IFERROR('SUIVI VENTES 403e'!B6712*(INDEX(traitement!$A$8:$B$16,MATCH('SUIVI VENTES 403e'!$H6712,traitement!$A$8:$A$16,0),2)),"")</f>
        <v>20</v>
      </c>
      <c r="B6732">
        <f>IFERROR('SUIVI VENTES 403e'!F6712,"")</f>
        <v>200</v>
      </c>
      <c r="C6732">
        <f>IFERROR(IF('SUIVI VENTES 403e'!$A6712&lt;&gt;"",ROUND($B6732/$A6732,2),""),"")</f>
        <v>10</v>
      </c>
      <c r="D6732" t="str">
        <f t="shared" si="166"/>
        <v/>
      </c>
      <c r="E6732">
        <f>IFERROR(INDEX($G$2:$S$15,MATCH($H6732,$G$2:$G$15,0),MATCH($I6732,$G$2:$S$2,0)),"")</f>
        <v>0.94</v>
      </c>
      <c r="F6732">
        <f>IFERROR(IF('SUIVI VENTES 403e'!$A6712&lt;&gt;"",ROUND((($C6732/1.2)-$E6732),2),""),"")</f>
        <v>7.39</v>
      </c>
      <c r="G6732">
        <f>IFERROR(IF('SUIVI VENTES 403e'!$A6712&lt;&gt;"",ROUND($F6732*$A6732,2),""),"")</f>
        <v>147.80000000000001</v>
      </c>
      <c r="H6732">
        <f>IFERROR(IF('SUIVI VENTES 403e'!$A6712&lt;&gt;"",YEAR('SUIVI VENTES 403e'!$G6712),""),"")</f>
        <v>2021</v>
      </c>
      <c r="I6732">
        <f>IFERROR(IF('SUIVI VENTES 403e'!$A6712&lt;&gt;"",MONTH('SUIVI VENTES 403e'!$G6712),""),"")</f>
        <v>11</v>
      </c>
    </row>
    <row r="6733" spans="1:9" x14ac:dyDescent="0.25">
      <c r="A6733">
        <f>IFERROR('SUIVI VENTES 403e'!B6713*(INDEX(traitement!$A$8:$B$16,MATCH('SUIVI VENTES 403e'!$H6713,traitement!$A$8:$A$16,0),2)),"")</f>
        <v>1.5</v>
      </c>
      <c r="B6733">
        <f>IFERROR('SUIVI VENTES 403e'!F6713,"")</f>
        <v>25</v>
      </c>
      <c r="C6733">
        <f>IFERROR(IF('SUIVI VENTES 403e'!$A6713&lt;&gt;"",ROUND($B6733/$A6733,2),""),"")</f>
        <v>16.670000000000002</v>
      </c>
      <c r="D6733" t="str">
        <f t="shared" si="166"/>
        <v/>
      </c>
      <c r="E6733">
        <f>IFERROR(INDEX($G$2:$S$15,MATCH($H6733,$G$2:$G$15,0),MATCH($I6733,$G$2:$S$2,0)),"")</f>
        <v>0.94</v>
      </c>
      <c r="F6733">
        <f>IFERROR(IF('SUIVI VENTES 403e'!$A6713&lt;&gt;"",ROUND((($C6733/1.2)-$E6733),2),""),"")</f>
        <v>12.95</v>
      </c>
      <c r="G6733">
        <f>IFERROR(IF('SUIVI VENTES 403e'!$A6713&lt;&gt;"",ROUND($F6733*$A6733,2),""),"")</f>
        <v>19.43</v>
      </c>
      <c r="H6733">
        <f>IFERROR(IF('SUIVI VENTES 403e'!$A6713&lt;&gt;"",YEAR('SUIVI VENTES 403e'!$G6713),""),"")</f>
        <v>2021</v>
      </c>
      <c r="I6733">
        <f>IFERROR(IF('SUIVI VENTES 403e'!$A6713&lt;&gt;"",MONTH('SUIVI VENTES 403e'!$G6713),""),"")</f>
        <v>11</v>
      </c>
    </row>
    <row r="6734" spans="1:9" x14ac:dyDescent="0.25">
      <c r="A6734">
        <f>IFERROR('SUIVI VENTES 403e'!B6714*(INDEX(traitement!$A$8:$B$16,MATCH('SUIVI VENTES 403e'!$H6714,traitement!$A$8:$A$16,0),2)),"")</f>
        <v>12</v>
      </c>
      <c r="B6734">
        <f>IFERROR('SUIVI VENTES 403e'!F6714,"")</f>
        <v>120</v>
      </c>
      <c r="C6734">
        <f>IFERROR(IF('SUIVI VENTES 403e'!$A6714&lt;&gt;"",ROUND($B6734/$A6734,2),""),"")</f>
        <v>10</v>
      </c>
      <c r="D6734" t="str">
        <f t="shared" si="166"/>
        <v/>
      </c>
      <c r="E6734">
        <f>IFERROR(INDEX($G$2:$S$15,MATCH($H6734,$G$2:$G$15,0),MATCH($I6734,$G$2:$S$2,0)),"")</f>
        <v>0.94</v>
      </c>
      <c r="F6734">
        <f>IFERROR(IF('SUIVI VENTES 403e'!$A6714&lt;&gt;"",ROUND((($C6734/1.2)-$E6734),2),""),"")</f>
        <v>7.39</v>
      </c>
      <c r="G6734">
        <f>IFERROR(IF('SUIVI VENTES 403e'!$A6714&lt;&gt;"",ROUND($F6734*$A6734,2),""),"")</f>
        <v>88.68</v>
      </c>
      <c r="H6734">
        <f>IFERROR(IF('SUIVI VENTES 403e'!$A6714&lt;&gt;"",YEAR('SUIVI VENTES 403e'!$G6714),""),"")</f>
        <v>2021</v>
      </c>
      <c r="I6734">
        <f>IFERROR(IF('SUIVI VENTES 403e'!$A6714&lt;&gt;"",MONTH('SUIVI VENTES 403e'!$G6714),""),"")</f>
        <v>11</v>
      </c>
    </row>
    <row r="6735" spans="1:9" x14ac:dyDescent="0.25">
      <c r="A6735">
        <f>IFERROR('SUIVI VENTES 403e'!B6715*(INDEX(traitement!$A$8:$B$16,MATCH('SUIVI VENTES 403e'!$H6715,traitement!$A$8:$A$16,0),2)),"")</f>
        <v>15</v>
      </c>
      <c r="B6735">
        <f>IFERROR('SUIVI VENTES 403e'!F6715,"")</f>
        <v>150</v>
      </c>
      <c r="C6735">
        <f>IFERROR(IF('SUIVI VENTES 403e'!$A6715&lt;&gt;"",ROUND($B6735/$A6735,2),""),"")</f>
        <v>10</v>
      </c>
      <c r="D6735" t="str">
        <f t="shared" si="166"/>
        <v/>
      </c>
      <c r="E6735">
        <f>IFERROR(INDEX($G$2:$S$15,MATCH($H6735,$G$2:$G$15,0),MATCH($I6735,$G$2:$S$2,0)),"")</f>
        <v>0.94</v>
      </c>
      <c r="F6735">
        <f>IFERROR(IF('SUIVI VENTES 403e'!$A6715&lt;&gt;"",ROUND((($C6735/1.2)-$E6735),2),""),"")</f>
        <v>7.39</v>
      </c>
      <c r="G6735">
        <f>IFERROR(IF('SUIVI VENTES 403e'!$A6715&lt;&gt;"",ROUND($F6735*$A6735,2),""),"")</f>
        <v>110.85</v>
      </c>
      <c r="H6735">
        <f>IFERROR(IF('SUIVI VENTES 403e'!$A6715&lt;&gt;"",YEAR('SUIVI VENTES 403e'!$G6715),""),"")</f>
        <v>2021</v>
      </c>
      <c r="I6735">
        <f>IFERROR(IF('SUIVI VENTES 403e'!$A6715&lt;&gt;"",MONTH('SUIVI VENTES 403e'!$G6715),""),"")</f>
        <v>11</v>
      </c>
    </row>
    <row r="6736" spans="1:9" x14ac:dyDescent="0.25">
      <c r="A6736">
        <f>IFERROR('SUIVI VENTES 403e'!B6716*(INDEX(traitement!$A$8:$B$16,MATCH('SUIVI VENTES 403e'!$H6716,traitement!$A$8:$A$16,0),2)),"")</f>
        <v>2</v>
      </c>
      <c r="B6736">
        <f>IFERROR('SUIVI VENTES 403e'!F6716,"")</f>
        <v>0</v>
      </c>
      <c r="C6736">
        <f>IFERROR(IF('SUIVI VENTES 403e'!$A6716&lt;&gt;"",ROUND($B6736/$A6736,2),""),"")</f>
        <v>0</v>
      </c>
      <c r="D6736">
        <f t="shared" si="166"/>
        <v>2</v>
      </c>
      <c r="E6736">
        <f>IFERROR(INDEX($G$2:$S$15,MATCH($H6736,$G$2:$G$15,0),MATCH($I6736,$G$2:$S$2,0)),"")</f>
        <v>0.94</v>
      </c>
      <c r="F6736">
        <f>IFERROR(IF('SUIVI VENTES 403e'!$A6716&lt;&gt;"",ROUND((($C6736/1.2)-$E6736),2),""),"")</f>
        <v>-0.94</v>
      </c>
      <c r="G6736">
        <f>IFERROR(IF('SUIVI VENTES 403e'!$A6716&lt;&gt;"",ROUND($F6736*$A6736,2),""),"")</f>
        <v>-1.88</v>
      </c>
      <c r="H6736">
        <f>IFERROR(IF('SUIVI VENTES 403e'!$A6716&lt;&gt;"",YEAR('SUIVI VENTES 403e'!$G6716),""),"")</f>
        <v>2021</v>
      </c>
      <c r="I6736">
        <f>IFERROR(IF('SUIVI VENTES 403e'!$A6716&lt;&gt;"",MONTH('SUIVI VENTES 403e'!$G6716),""),"")</f>
        <v>11</v>
      </c>
    </row>
    <row r="6737" spans="1:9" x14ac:dyDescent="0.25">
      <c r="A6737">
        <f>IFERROR('SUIVI VENTES 403e'!B6717*(INDEX(traitement!$A$8:$B$16,MATCH('SUIVI VENTES 403e'!$H6717,traitement!$A$8:$A$16,0),2)),"")</f>
        <v>10</v>
      </c>
      <c r="B6737">
        <f>IFERROR('SUIVI VENTES 403e'!F6717,"")</f>
        <v>100</v>
      </c>
      <c r="C6737">
        <f>IFERROR(IF('SUIVI VENTES 403e'!$A6717&lt;&gt;"",ROUND($B6737/$A6737,2),""),"")</f>
        <v>10</v>
      </c>
      <c r="D6737" t="str">
        <f t="shared" si="166"/>
        <v/>
      </c>
      <c r="E6737">
        <f>IFERROR(INDEX($G$2:$S$15,MATCH($H6737,$G$2:$G$15,0),MATCH($I6737,$G$2:$S$2,0)),"")</f>
        <v>0.94</v>
      </c>
      <c r="F6737">
        <f>IFERROR(IF('SUIVI VENTES 403e'!$A6717&lt;&gt;"",ROUND((($C6737/1.2)-$E6737),2),""),"")</f>
        <v>7.39</v>
      </c>
      <c r="G6737">
        <f>IFERROR(IF('SUIVI VENTES 403e'!$A6717&lt;&gt;"",ROUND($F6737*$A6737,2),""),"")</f>
        <v>73.900000000000006</v>
      </c>
      <c r="H6737">
        <f>IFERROR(IF('SUIVI VENTES 403e'!$A6717&lt;&gt;"",YEAR('SUIVI VENTES 403e'!$G6717),""),"")</f>
        <v>2021</v>
      </c>
      <c r="I6737">
        <f>IFERROR(IF('SUIVI VENTES 403e'!$A6717&lt;&gt;"",MONTH('SUIVI VENTES 403e'!$G6717),""),"")</f>
        <v>11</v>
      </c>
    </row>
    <row r="6738" spans="1:9" x14ac:dyDescent="0.25">
      <c r="A6738">
        <f>IFERROR('SUIVI VENTES 403e'!B6718*(INDEX(traitement!$A$8:$B$16,MATCH('SUIVI VENTES 403e'!$H6718,traitement!$A$8:$A$16,0),2)),"")</f>
        <v>5</v>
      </c>
      <c r="B6738">
        <f>IFERROR('SUIVI VENTES 403e'!F6718,"")</f>
        <v>50</v>
      </c>
      <c r="C6738">
        <f>IFERROR(IF('SUIVI VENTES 403e'!$A6718&lt;&gt;"",ROUND($B6738/$A6738,2),""),"")</f>
        <v>10</v>
      </c>
      <c r="D6738" t="str">
        <f t="shared" si="166"/>
        <v/>
      </c>
      <c r="E6738">
        <f>IFERROR(INDEX($G$2:$S$15,MATCH($H6738,$G$2:$G$15,0),MATCH($I6738,$G$2:$S$2,0)),"")</f>
        <v>0.94</v>
      </c>
      <c r="F6738">
        <f>IFERROR(IF('SUIVI VENTES 403e'!$A6718&lt;&gt;"",ROUND((($C6738/1.2)-$E6738),2),""),"")</f>
        <v>7.39</v>
      </c>
      <c r="G6738">
        <f>IFERROR(IF('SUIVI VENTES 403e'!$A6718&lt;&gt;"",ROUND($F6738*$A6738,2),""),"")</f>
        <v>36.950000000000003</v>
      </c>
      <c r="H6738">
        <f>IFERROR(IF('SUIVI VENTES 403e'!$A6718&lt;&gt;"",YEAR('SUIVI VENTES 403e'!$G6718),""),"")</f>
        <v>2021</v>
      </c>
      <c r="I6738">
        <f>IFERROR(IF('SUIVI VENTES 403e'!$A6718&lt;&gt;"",MONTH('SUIVI VENTES 403e'!$G6718),""),"")</f>
        <v>11</v>
      </c>
    </row>
    <row r="6739" spans="1:9" x14ac:dyDescent="0.25">
      <c r="A6739">
        <f>IFERROR('SUIVI VENTES 403e'!B6719*(INDEX(traitement!$A$8:$B$16,MATCH('SUIVI VENTES 403e'!$H6719,traitement!$A$8:$A$16,0),2)),"")</f>
        <v>3</v>
      </c>
      <c r="B6739">
        <f>IFERROR('SUIVI VENTES 403e'!F6719,"")</f>
        <v>30</v>
      </c>
      <c r="C6739">
        <f>IFERROR(IF('SUIVI VENTES 403e'!$A6719&lt;&gt;"",ROUND($B6739/$A6739,2),""),"")</f>
        <v>10</v>
      </c>
      <c r="D6739" t="str">
        <f t="shared" si="166"/>
        <v/>
      </c>
      <c r="E6739">
        <f>IFERROR(INDEX($G$2:$S$15,MATCH($H6739,$G$2:$G$15,0),MATCH($I6739,$G$2:$S$2,0)),"")</f>
        <v>0.94</v>
      </c>
      <c r="F6739">
        <f>IFERROR(IF('SUIVI VENTES 403e'!$A6719&lt;&gt;"",ROUND((($C6739/1.2)-$E6739),2),""),"")</f>
        <v>7.39</v>
      </c>
      <c r="G6739">
        <f>IFERROR(IF('SUIVI VENTES 403e'!$A6719&lt;&gt;"",ROUND($F6739*$A6739,2),""),"")</f>
        <v>22.17</v>
      </c>
      <c r="H6739">
        <f>IFERROR(IF('SUIVI VENTES 403e'!$A6719&lt;&gt;"",YEAR('SUIVI VENTES 403e'!$G6719),""),"")</f>
        <v>2021</v>
      </c>
      <c r="I6739">
        <f>IFERROR(IF('SUIVI VENTES 403e'!$A6719&lt;&gt;"",MONTH('SUIVI VENTES 403e'!$G6719),""),"")</f>
        <v>11</v>
      </c>
    </row>
    <row r="6740" spans="1:9" x14ac:dyDescent="0.25">
      <c r="A6740">
        <f>IFERROR('SUIVI VENTES 403e'!B6720*(INDEX(traitement!$A$8:$B$16,MATCH('SUIVI VENTES 403e'!$H6720,traitement!$A$8:$A$16,0),2)),"")</f>
        <v>12</v>
      </c>
      <c r="B6740">
        <f>IFERROR('SUIVI VENTES 403e'!F6720,"")</f>
        <v>120</v>
      </c>
      <c r="C6740">
        <f>IFERROR(IF('SUIVI VENTES 403e'!$A6720&lt;&gt;"",ROUND($B6740/$A6740,2),""),"")</f>
        <v>10</v>
      </c>
      <c r="D6740" t="str">
        <f t="shared" si="166"/>
        <v/>
      </c>
      <c r="E6740">
        <f>IFERROR(INDEX($G$2:$S$15,MATCH($H6740,$G$2:$G$15,0),MATCH($I6740,$G$2:$S$2,0)),"")</f>
        <v>0.94</v>
      </c>
      <c r="F6740">
        <f>IFERROR(IF('SUIVI VENTES 403e'!$A6720&lt;&gt;"",ROUND((($C6740/1.2)-$E6740),2),""),"")</f>
        <v>7.39</v>
      </c>
      <c r="G6740">
        <f>IFERROR(IF('SUIVI VENTES 403e'!$A6720&lt;&gt;"",ROUND($F6740*$A6740,2),""),"")</f>
        <v>88.68</v>
      </c>
      <c r="H6740">
        <f>IFERROR(IF('SUIVI VENTES 403e'!$A6720&lt;&gt;"",YEAR('SUIVI VENTES 403e'!$G6720),""),"")</f>
        <v>2021</v>
      </c>
      <c r="I6740">
        <f>IFERROR(IF('SUIVI VENTES 403e'!$A6720&lt;&gt;"",MONTH('SUIVI VENTES 403e'!$G6720),""),"")</f>
        <v>11</v>
      </c>
    </row>
    <row r="6741" spans="1:9" x14ac:dyDescent="0.25">
      <c r="A6741">
        <f>IFERROR('SUIVI VENTES 403e'!B6721*(INDEX(traitement!$A$8:$B$16,MATCH('SUIVI VENTES 403e'!$H6721,traitement!$A$8:$A$16,0),2)),"")</f>
        <v>1</v>
      </c>
      <c r="B6741">
        <f>IFERROR('SUIVI VENTES 403e'!F6721,"")</f>
        <v>0</v>
      </c>
      <c r="C6741">
        <f>IFERROR(IF('SUIVI VENTES 403e'!$A6721&lt;&gt;"",ROUND($B6741/$A6741,2),""),"")</f>
        <v>0</v>
      </c>
      <c r="D6741">
        <f t="shared" si="166"/>
        <v>1</v>
      </c>
      <c r="E6741">
        <f>IFERROR(INDEX($G$2:$S$15,MATCH($H6741,$G$2:$G$15,0),MATCH($I6741,$G$2:$S$2,0)),"")</f>
        <v>0.94</v>
      </c>
      <c r="F6741">
        <f>IFERROR(IF('SUIVI VENTES 403e'!$A6721&lt;&gt;"",ROUND((($C6741/1.2)-$E6741),2),""),"")</f>
        <v>-0.94</v>
      </c>
      <c r="G6741">
        <f>IFERROR(IF('SUIVI VENTES 403e'!$A6721&lt;&gt;"",ROUND($F6741*$A6741,2),""),"")</f>
        <v>-0.94</v>
      </c>
      <c r="H6741">
        <f>IFERROR(IF('SUIVI VENTES 403e'!$A6721&lt;&gt;"",YEAR('SUIVI VENTES 403e'!$G6721),""),"")</f>
        <v>2021</v>
      </c>
      <c r="I6741">
        <f>IFERROR(IF('SUIVI VENTES 403e'!$A6721&lt;&gt;"",MONTH('SUIVI VENTES 403e'!$G6721),""),"")</f>
        <v>11</v>
      </c>
    </row>
    <row r="6742" spans="1:9" x14ac:dyDescent="0.25">
      <c r="A6742">
        <f>IFERROR('SUIVI VENTES 403e'!B6722*(INDEX(traitement!$A$8:$B$16,MATCH('SUIVI VENTES 403e'!$H6722,traitement!$A$8:$A$16,0),2)),"")</f>
        <v>8</v>
      </c>
      <c r="B6742">
        <f>IFERROR('SUIVI VENTES 403e'!F6722,"")</f>
        <v>80</v>
      </c>
      <c r="C6742">
        <f>IFERROR(IF('SUIVI VENTES 403e'!$A6722&lt;&gt;"",ROUND($B6742/$A6742,2),""),"")</f>
        <v>10</v>
      </c>
      <c r="D6742" t="str">
        <f t="shared" si="166"/>
        <v/>
      </c>
      <c r="E6742">
        <f>IFERROR(INDEX($G$2:$S$15,MATCH($H6742,$G$2:$G$15,0),MATCH($I6742,$G$2:$S$2,0)),"")</f>
        <v>0.94</v>
      </c>
      <c r="F6742">
        <f>IFERROR(IF('SUIVI VENTES 403e'!$A6722&lt;&gt;"",ROUND((($C6742/1.2)-$E6742),2),""),"")</f>
        <v>7.39</v>
      </c>
      <c r="G6742">
        <f>IFERROR(IF('SUIVI VENTES 403e'!$A6722&lt;&gt;"",ROUND($F6742*$A6742,2),""),"")</f>
        <v>59.12</v>
      </c>
      <c r="H6742">
        <f>IFERROR(IF('SUIVI VENTES 403e'!$A6722&lt;&gt;"",YEAR('SUIVI VENTES 403e'!$G6722),""),"")</f>
        <v>2021</v>
      </c>
      <c r="I6742">
        <f>IFERROR(IF('SUIVI VENTES 403e'!$A6722&lt;&gt;"",MONTH('SUIVI VENTES 403e'!$G6722),""),"")</f>
        <v>11</v>
      </c>
    </row>
    <row r="6743" spans="1:9" x14ac:dyDescent="0.25">
      <c r="A6743">
        <f>IFERROR('SUIVI VENTES 403e'!B6723*(INDEX(traitement!$A$8:$B$16,MATCH('SUIVI VENTES 403e'!$H6723,traitement!$A$8:$A$16,0),2)),"")</f>
        <v>0.5</v>
      </c>
      <c r="B6743">
        <f>IFERROR('SUIVI VENTES 403e'!F6723,"")</f>
        <v>13.33</v>
      </c>
      <c r="C6743">
        <f>IFERROR(IF('SUIVI VENTES 403e'!$A6723&lt;&gt;"",ROUND($B6743/$A6743,2),""),"")</f>
        <v>26.66</v>
      </c>
      <c r="D6743" t="str">
        <f t="shared" ref="D6743:D6806" si="167">IF(B6743&lt;&gt;0,"",IF(A6743&lt;&gt;"",A6743,""))</f>
        <v/>
      </c>
      <c r="E6743">
        <f>IFERROR(INDEX($G$2:$S$15,MATCH($H6743,$G$2:$G$15,0),MATCH($I6743,$G$2:$S$2,0)),"")</f>
        <v>0.94</v>
      </c>
      <c r="F6743">
        <f>IFERROR(IF('SUIVI VENTES 403e'!$A6723&lt;&gt;"",ROUND((($C6743/1.2)-$E6743),2),""),"")</f>
        <v>21.28</v>
      </c>
      <c r="G6743">
        <f>IFERROR(IF('SUIVI VENTES 403e'!$A6723&lt;&gt;"",ROUND($F6743*$A6743,2),""),"")</f>
        <v>10.64</v>
      </c>
      <c r="H6743">
        <f>IFERROR(IF('SUIVI VENTES 403e'!$A6723&lt;&gt;"",YEAR('SUIVI VENTES 403e'!$G6723),""),"")</f>
        <v>2021</v>
      </c>
      <c r="I6743">
        <f>IFERROR(IF('SUIVI VENTES 403e'!$A6723&lt;&gt;"",MONTH('SUIVI VENTES 403e'!$G6723),""),"")</f>
        <v>11</v>
      </c>
    </row>
    <row r="6744" spans="1:9" x14ac:dyDescent="0.25">
      <c r="A6744">
        <f>IFERROR('SUIVI VENTES 403e'!B6724*(INDEX(traitement!$A$8:$B$16,MATCH('SUIVI VENTES 403e'!$H6724,traitement!$A$8:$A$16,0),2)),"")</f>
        <v>5</v>
      </c>
      <c r="B6744">
        <f>IFERROR('SUIVI VENTES 403e'!F6724,"")</f>
        <v>50</v>
      </c>
      <c r="C6744">
        <f>IFERROR(IF('SUIVI VENTES 403e'!$A6724&lt;&gt;"",ROUND($B6744/$A6744,2),""),"")</f>
        <v>10</v>
      </c>
      <c r="D6744" t="str">
        <f t="shared" si="167"/>
        <v/>
      </c>
      <c r="E6744">
        <f>IFERROR(INDEX($G$2:$S$15,MATCH($H6744,$G$2:$G$15,0),MATCH($I6744,$G$2:$S$2,0)),"")</f>
        <v>0.94</v>
      </c>
      <c r="F6744">
        <f>IFERROR(IF('SUIVI VENTES 403e'!$A6724&lt;&gt;"",ROUND((($C6744/1.2)-$E6744),2),""),"")</f>
        <v>7.39</v>
      </c>
      <c r="G6744">
        <f>IFERROR(IF('SUIVI VENTES 403e'!$A6724&lt;&gt;"",ROUND($F6744*$A6744,2),""),"")</f>
        <v>36.950000000000003</v>
      </c>
      <c r="H6744">
        <f>IFERROR(IF('SUIVI VENTES 403e'!$A6724&lt;&gt;"",YEAR('SUIVI VENTES 403e'!$G6724),""),"")</f>
        <v>2021</v>
      </c>
      <c r="I6744">
        <f>IFERROR(IF('SUIVI VENTES 403e'!$A6724&lt;&gt;"",MONTH('SUIVI VENTES 403e'!$G6724),""),"")</f>
        <v>11</v>
      </c>
    </row>
    <row r="6745" spans="1:9" x14ac:dyDescent="0.25">
      <c r="A6745">
        <f>IFERROR('SUIVI VENTES 403e'!B6725*(INDEX(traitement!$A$8:$B$16,MATCH('SUIVI VENTES 403e'!$H6725,traitement!$A$8:$A$16,0),2)),"")</f>
        <v>3</v>
      </c>
      <c r="B6745">
        <f>IFERROR('SUIVI VENTES 403e'!F6725,"")</f>
        <v>30</v>
      </c>
      <c r="C6745">
        <f>IFERROR(IF('SUIVI VENTES 403e'!$A6725&lt;&gt;"",ROUND($B6745/$A6745,2),""),"")</f>
        <v>10</v>
      </c>
      <c r="D6745" t="str">
        <f t="shared" si="167"/>
        <v/>
      </c>
      <c r="E6745">
        <f>IFERROR(INDEX($G$2:$S$15,MATCH($H6745,$G$2:$G$15,0),MATCH($I6745,$G$2:$S$2,0)),"")</f>
        <v>0.94</v>
      </c>
      <c r="F6745">
        <f>IFERROR(IF('SUIVI VENTES 403e'!$A6725&lt;&gt;"",ROUND((($C6745/1.2)-$E6745),2),""),"")</f>
        <v>7.39</v>
      </c>
      <c r="G6745">
        <f>IFERROR(IF('SUIVI VENTES 403e'!$A6725&lt;&gt;"",ROUND($F6745*$A6745,2),""),"")</f>
        <v>22.17</v>
      </c>
      <c r="H6745">
        <f>IFERROR(IF('SUIVI VENTES 403e'!$A6725&lt;&gt;"",YEAR('SUIVI VENTES 403e'!$G6725),""),"")</f>
        <v>2021</v>
      </c>
      <c r="I6745">
        <f>IFERROR(IF('SUIVI VENTES 403e'!$A6725&lt;&gt;"",MONTH('SUIVI VENTES 403e'!$G6725),""),"")</f>
        <v>11</v>
      </c>
    </row>
    <row r="6746" spans="1:9" x14ac:dyDescent="0.25">
      <c r="A6746">
        <f>IFERROR('SUIVI VENTES 403e'!B6726*(INDEX(traitement!$A$8:$B$16,MATCH('SUIVI VENTES 403e'!$H6726,traitement!$A$8:$A$16,0),2)),"")</f>
        <v>2</v>
      </c>
      <c r="B6746">
        <f>IFERROR('SUIVI VENTES 403e'!F6726,"")</f>
        <v>20</v>
      </c>
      <c r="C6746">
        <f>IFERROR(IF('SUIVI VENTES 403e'!$A6726&lt;&gt;"",ROUND($B6746/$A6746,2),""),"")</f>
        <v>10</v>
      </c>
      <c r="D6746" t="str">
        <f t="shared" si="167"/>
        <v/>
      </c>
      <c r="E6746">
        <f>IFERROR(INDEX($G$2:$S$15,MATCH($H6746,$G$2:$G$15,0),MATCH($I6746,$G$2:$S$2,0)),"")</f>
        <v>0.94</v>
      </c>
      <c r="F6746">
        <f>IFERROR(IF('SUIVI VENTES 403e'!$A6726&lt;&gt;"",ROUND((($C6746/1.2)-$E6746),2),""),"")</f>
        <v>7.39</v>
      </c>
      <c r="G6746">
        <f>IFERROR(IF('SUIVI VENTES 403e'!$A6726&lt;&gt;"",ROUND($F6746*$A6746,2),""),"")</f>
        <v>14.78</v>
      </c>
      <c r="H6746">
        <f>IFERROR(IF('SUIVI VENTES 403e'!$A6726&lt;&gt;"",YEAR('SUIVI VENTES 403e'!$G6726),""),"")</f>
        <v>2021</v>
      </c>
      <c r="I6746">
        <f>IFERROR(IF('SUIVI VENTES 403e'!$A6726&lt;&gt;"",MONTH('SUIVI VENTES 403e'!$G6726),""),"")</f>
        <v>11</v>
      </c>
    </row>
    <row r="6747" spans="1:9" x14ac:dyDescent="0.25">
      <c r="A6747">
        <f>IFERROR('SUIVI VENTES 403e'!B6727*(INDEX(traitement!$A$8:$B$16,MATCH('SUIVI VENTES 403e'!$H6727,traitement!$A$8:$A$16,0),2)),"")</f>
        <v>1</v>
      </c>
      <c r="B6747">
        <f>IFERROR('SUIVI VENTES 403e'!F6727,"")</f>
        <v>10</v>
      </c>
      <c r="C6747">
        <f>IFERROR(IF('SUIVI VENTES 403e'!$A6727&lt;&gt;"",ROUND($B6747/$A6747,2),""),"")</f>
        <v>10</v>
      </c>
      <c r="D6747" t="str">
        <f t="shared" si="167"/>
        <v/>
      </c>
      <c r="E6747">
        <f>IFERROR(INDEX($G$2:$S$15,MATCH($H6747,$G$2:$G$15,0),MATCH($I6747,$G$2:$S$2,0)),"")</f>
        <v>0.94</v>
      </c>
      <c r="F6747">
        <f>IFERROR(IF('SUIVI VENTES 403e'!$A6727&lt;&gt;"",ROUND((($C6747/1.2)-$E6747),2),""),"")</f>
        <v>7.39</v>
      </c>
      <c r="G6747">
        <f>IFERROR(IF('SUIVI VENTES 403e'!$A6727&lt;&gt;"",ROUND($F6747*$A6747,2),""),"")</f>
        <v>7.39</v>
      </c>
      <c r="H6747">
        <f>IFERROR(IF('SUIVI VENTES 403e'!$A6727&lt;&gt;"",YEAR('SUIVI VENTES 403e'!$G6727),""),"")</f>
        <v>2021</v>
      </c>
      <c r="I6747">
        <f>IFERROR(IF('SUIVI VENTES 403e'!$A6727&lt;&gt;"",MONTH('SUIVI VENTES 403e'!$G6727),""),"")</f>
        <v>11</v>
      </c>
    </row>
    <row r="6748" spans="1:9" x14ac:dyDescent="0.25">
      <c r="A6748">
        <f>IFERROR('SUIVI VENTES 403e'!B6728*(INDEX(traitement!$A$8:$B$16,MATCH('SUIVI VENTES 403e'!$H6728,traitement!$A$8:$A$16,0),2)),"")</f>
        <v>12</v>
      </c>
      <c r="B6748">
        <f>IFERROR('SUIVI VENTES 403e'!F6728,"")</f>
        <v>120</v>
      </c>
      <c r="C6748">
        <f>IFERROR(IF('SUIVI VENTES 403e'!$A6728&lt;&gt;"",ROUND($B6748/$A6748,2),""),"")</f>
        <v>10</v>
      </c>
      <c r="D6748" t="str">
        <f t="shared" si="167"/>
        <v/>
      </c>
      <c r="E6748">
        <f>IFERROR(INDEX($G$2:$S$15,MATCH($H6748,$G$2:$G$15,0),MATCH($I6748,$G$2:$S$2,0)),"")</f>
        <v>0.94</v>
      </c>
      <c r="F6748">
        <f>IFERROR(IF('SUIVI VENTES 403e'!$A6728&lt;&gt;"",ROUND((($C6748/1.2)-$E6748),2),""),"")</f>
        <v>7.39</v>
      </c>
      <c r="G6748">
        <f>IFERROR(IF('SUIVI VENTES 403e'!$A6728&lt;&gt;"",ROUND($F6748*$A6748,2),""),"")</f>
        <v>88.68</v>
      </c>
      <c r="H6748">
        <f>IFERROR(IF('SUIVI VENTES 403e'!$A6728&lt;&gt;"",YEAR('SUIVI VENTES 403e'!$G6728),""),"")</f>
        <v>2021</v>
      </c>
      <c r="I6748">
        <f>IFERROR(IF('SUIVI VENTES 403e'!$A6728&lt;&gt;"",MONTH('SUIVI VENTES 403e'!$G6728),""),"")</f>
        <v>11</v>
      </c>
    </row>
    <row r="6749" spans="1:9" x14ac:dyDescent="0.25">
      <c r="A6749">
        <f>IFERROR('SUIVI VENTES 403e'!B6729*(INDEX(traitement!$A$8:$B$16,MATCH('SUIVI VENTES 403e'!$H6729,traitement!$A$8:$A$16,0),2)),"")</f>
        <v>10</v>
      </c>
      <c r="B6749">
        <f>IFERROR('SUIVI VENTES 403e'!F6729,"")</f>
        <v>116.67</v>
      </c>
      <c r="C6749">
        <f>IFERROR(IF('SUIVI VENTES 403e'!$A6729&lt;&gt;"",ROUND($B6749/$A6749,2),""),"")</f>
        <v>11.67</v>
      </c>
      <c r="D6749" t="str">
        <f t="shared" si="167"/>
        <v/>
      </c>
      <c r="E6749">
        <f>IFERROR(INDEX($G$2:$S$15,MATCH($H6749,$G$2:$G$15,0),MATCH($I6749,$G$2:$S$2,0)),"")</f>
        <v>0.94</v>
      </c>
      <c r="F6749">
        <f>IFERROR(IF('SUIVI VENTES 403e'!$A6729&lt;&gt;"",ROUND((($C6749/1.2)-$E6749),2),""),"")</f>
        <v>8.7899999999999991</v>
      </c>
      <c r="G6749">
        <f>IFERROR(IF('SUIVI VENTES 403e'!$A6729&lt;&gt;"",ROUND($F6749*$A6749,2),""),"")</f>
        <v>87.9</v>
      </c>
      <c r="H6749">
        <f>IFERROR(IF('SUIVI VENTES 403e'!$A6729&lt;&gt;"",YEAR('SUIVI VENTES 403e'!$G6729),""),"")</f>
        <v>2021</v>
      </c>
      <c r="I6749">
        <f>IFERROR(IF('SUIVI VENTES 403e'!$A6729&lt;&gt;"",MONTH('SUIVI VENTES 403e'!$G6729),""),"")</f>
        <v>11</v>
      </c>
    </row>
    <row r="6750" spans="1:9" x14ac:dyDescent="0.25">
      <c r="A6750">
        <f>IFERROR('SUIVI VENTES 403e'!B6730*(INDEX(traitement!$A$8:$B$16,MATCH('SUIVI VENTES 403e'!$H6730,traitement!$A$8:$A$16,0),2)),"")</f>
        <v>1</v>
      </c>
      <c r="B6750">
        <f>IFERROR('SUIVI VENTES 403e'!F6730,"")</f>
        <v>0</v>
      </c>
      <c r="C6750">
        <f>IFERROR(IF('SUIVI VENTES 403e'!$A6730&lt;&gt;"",ROUND($B6750/$A6750,2),""),"")</f>
        <v>0</v>
      </c>
      <c r="D6750">
        <f t="shared" si="167"/>
        <v>1</v>
      </c>
      <c r="E6750">
        <f>IFERROR(INDEX($G$2:$S$15,MATCH($H6750,$G$2:$G$15,0),MATCH($I6750,$G$2:$S$2,0)),"")</f>
        <v>0.94</v>
      </c>
      <c r="F6750">
        <f>IFERROR(IF('SUIVI VENTES 403e'!$A6730&lt;&gt;"",ROUND((($C6750/1.2)-$E6750),2),""),"")</f>
        <v>-0.94</v>
      </c>
      <c r="G6750">
        <f>IFERROR(IF('SUIVI VENTES 403e'!$A6730&lt;&gt;"",ROUND($F6750*$A6750,2),""),"")</f>
        <v>-0.94</v>
      </c>
      <c r="H6750">
        <f>IFERROR(IF('SUIVI VENTES 403e'!$A6730&lt;&gt;"",YEAR('SUIVI VENTES 403e'!$G6730),""),"")</f>
        <v>2021</v>
      </c>
      <c r="I6750">
        <f>IFERROR(IF('SUIVI VENTES 403e'!$A6730&lt;&gt;"",MONTH('SUIVI VENTES 403e'!$G6730),""),"")</f>
        <v>11</v>
      </c>
    </row>
    <row r="6751" spans="1:9" x14ac:dyDescent="0.25">
      <c r="A6751">
        <f>IFERROR('SUIVI VENTES 403e'!B6731*(INDEX(traitement!$A$8:$B$16,MATCH('SUIVI VENTES 403e'!$H6731,traitement!$A$8:$A$16,0),2)),"")</f>
        <v>10</v>
      </c>
      <c r="B6751">
        <f>IFERROR('SUIVI VENTES 403e'!F6731,"")</f>
        <v>100</v>
      </c>
      <c r="C6751">
        <f>IFERROR(IF('SUIVI VENTES 403e'!$A6731&lt;&gt;"",ROUND($B6751/$A6751,2),""),"")</f>
        <v>10</v>
      </c>
      <c r="D6751" t="str">
        <f t="shared" si="167"/>
        <v/>
      </c>
      <c r="E6751">
        <f>IFERROR(INDEX($G$2:$S$15,MATCH($H6751,$G$2:$G$15,0),MATCH($I6751,$G$2:$S$2,0)),"")</f>
        <v>0.94</v>
      </c>
      <c r="F6751">
        <f>IFERROR(IF('SUIVI VENTES 403e'!$A6731&lt;&gt;"",ROUND((($C6751/1.2)-$E6751),2),""),"")</f>
        <v>7.39</v>
      </c>
      <c r="G6751">
        <f>IFERROR(IF('SUIVI VENTES 403e'!$A6731&lt;&gt;"",ROUND($F6751*$A6751,2),""),"")</f>
        <v>73.900000000000006</v>
      </c>
      <c r="H6751">
        <f>IFERROR(IF('SUIVI VENTES 403e'!$A6731&lt;&gt;"",YEAR('SUIVI VENTES 403e'!$G6731),""),"")</f>
        <v>2021</v>
      </c>
      <c r="I6751">
        <f>IFERROR(IF('SUIVI VENTES 403e'!$A6731&lt;&gt;"",MONTH('SUIVI VENTES 403e'!$G6731),""),"")</f>
        <v>11</v>
      </c>
    </row>
    <row r="6752" spans="1:9" x14ac:dyDescent="0.25">
      <c r="A6752">
        <f>IFERROR('SUIVI VENTES 403e'!B6732*(INDEX(traitement!$A$8:$B$16,MATCH('SUIVI VENTES 403e'!$H6732,traitement!$A$8:$A$16,0),2)),"")</f>
        <v>10</v>
      </c>
      <c r="B6752">
        <f>IFERROR('SUIVI VENTES 403e'!F6732,"")</f>
        <v>100</v>
      </c>
      <c r="C6752">
        <f>IFERROR(IF('SUIVI VENTES 403e'!$A6732&lt;&gt;"",ROUND($B6752/$A6752,2),""),"")</f>
        <v>10</v>
      </c>
      <c r="D6752" t="str">
        <f t="shared" si="167"/>
        <v/>
      </c>
      <c r="E6752">
        <f>IFERROR(INDEX($G$2:$S$15,MATCH($H6752,$G$2:$G$15,0),MATCH($I6752,$G$2:$S$2,0)),"")</f>
        <v>0.94</v>
      </c>
      <c r="F6752">
        <f>IFERROR(IF('SUIVI VENTES 403e'!$A6732&lt;&gt;"",ROUND((($C6752/1.2)-$E6752),2),""),"")</f>
        <v>7.39</v>
      </c>
      <c r="G6752">
        <f>IFERROR(IF('SUIVI VENTES 403e'!$A6732&lt;&gt;"",ROUND($F6752*$A6752,2),""),"")</f>
        <v>73.900000000000006</v>
      </c>
      <c r="H6752">
        <f>IFERROR(IF('SUIVI VENTES 403e'!$A6732&lt;&gt;"",YEAR('SUIVI VENTES 403e'!$G6732),""),"")</f>
        <v>2021</v>
      </c>
      <c r="I6752">
        <f>IFERROR(IF('SUIVI VENTES 403e'!$A6732&lt;&gt;"",MONTH('SUIVI VENTES 403e'!$G6732),""),"")</f>
        <v>11</v>
      </c>
    </row>
    <row r="6753" spans="1:9" x14ac:dyDescent="0.25">
      <c r="A6753">
        <f>IFERROR('SUIVI VENTES 403e'!B6733*(INDEX(traitement!$A$8:$B$16,MATCH('SUIVI VENTES 403e'!$H6733,traitement!$A$8:$A$16,0),2)),"")</f>
        <v>10</v>
      </c>
      <c r="B6753">
        <f>IFERROR('SUIVI VENTES 403e'!F6733,"")</f>
        <v>100</v>
      </c>
      <c r="C6753">
        <f>IFERROR(IF('SUIVI VENTES 403e'!$A6733&lt;&gt;"",ROUND($B6753/$A6753,2),""),"")</f>
        <v>10</v>
      </c>
      <c r="D6753" t="str">
        <f t="shared" si="167"/>
        <v/>
      </c>
      <c r="E6753">
        <f>IFERROR(INDEX($G$2:$S$15,MATCH($H6753,$G$2:$G$15,0),MATCH($I6753,$G$2:$S$2,0)),"")</f>
        <v>0.94</v>
      </c>
      <c r="F6753">
        <f>IFERROR(IF('SUIVI VENTES 403e'!$A6733&lt;&gt;"",ROUND((($C6753/1.2)-$E6753),2),""),"")</f>
        <v>7.39</v>
      </c>
      <c r="G6753">
        <f>IFERROR(IF('SUIVI VENTES 403e'!$A6733&lt;&gt;"",ROUND($F6753*$A6753,2),""),"")</f>
        <v>73.900000000000006</v>
      </c>
      <c r="H6753">
        <f>IFERROR(IF('SUIVI VENTES 403e'!$A6733&lt;&gt;"",YEAR('SUIVI VENTES 403e'!$G6733),""),"")</f>
        <v>2021</v>
      </c>
      <c r="I6753">
        <f>IFERROR(IF('SUIVI VENTES 403e'!$A6733&lt;&gt;"",MONTH('SUIVI VENTES 403e'!$G6733),""),"")</f>
        <v>11</v>
      </c>
    </row>
    <row r="6754" spans="1:9" x14ac:dyDescent="0.25">
      <c r="A6754">
        <f>IFERROR('SUIVI VENTES 403e'!B6734*(INDEX(traitement!$A$8:$B$16,MATCH('SUIVI VENTES 403e'!$H6734,traitement!$A$8:$A$16,0),2)),"")</f>
        <v>1</v>
      </c>
      <c r="B6754">
        <f>IFERROR('SUIVI VENTES 403e'!F6734,"")</f>
        <v>0</v>
      </c>
      <c r="C6754">
        <f>IFERROR(IF('SUIVI VENTES 403e'!$A6734&lt;&gt;"",ROUND($B6754/$A6754,2),""),"")</f>
        <v>0</v>
      </c>
      <c r="D6754">
        <f t="shared" si="167"/>
        <v>1</v>
      </c>
      <c r="E6754">
        <f>IFERROR(INDEX($G$2:$S$15,MATCH($H6754,$G$2:$G$15,0),MATCH($I6754,$G$2:$S$2,0)),"")</f>
        <v>0.94</v>
      </c>
      <c r="F6754">
        <f>IFERROR(IF('SUIVI VENTES 403e'!$A6734&lt;&gt;"",ROUND((($C6754/1.2)-$E6754),2),""),"")</f>
        <v>-0.94</v>
      </c>
      <c r="G6754">
        <f>IFERROR(IF('SUIVI VENTES 403e'!$A6734&lt;&gt;"",ROUND($F6754*$A6754,2),""),"")</f>
        <v>-0.94</v>
      </c>
      <c r="H6754">
        <f>IFERROR(IF('SUIVI VENTES 403e'!$A6734&lt;&gt;"",YEAR('SUIVI VENTES 403e'!$G6734),""),"")</f>
        <v>2021</v>
      </c>
      <c r="I6754">
        <f>IFERROR(IF('SUIVI VENTES 403e'!$A6734&lt;&gt;"",MONTH('SUIVI VENTES 403e'!$G6734),""),"")</f>
        <v>11</v>
      </c>
    </row>
    <row r="6755" spans="1:9" x14ac:dyDescent="0.25">
      <c r="A6755">
        <f>IFERROR('SUIVI VENTES 403e'!B6735*(INDEX(traitement!$A$8:$B$16,MATCH('SUIVI VENTES 403e'!$H6735,traitement!$A$8:$A$16,0),2)),"")</f>
        <v>5</v>
      </c>
      <c r="B6755">
        <f>IFERROR('SUIVI VENTES 403e'!F6735,"")</f>
        <v>50</v>
      </c>
      <c r="C6755">
        <f>IFERROR(IF('SUIVI VENTES 403e'!$A6735&lt;&gt;"",ROUND($B6755/$A6755,2),""),"")</f>
        <v>10</v>
      </c>
      <c r="D6755" t="str">
        <f t="shared" si="167"/>
        <v/>
      </c>
      <c r="E6755">
        <f>IFERROR(INDEX($G$2:$S$15,MATCH($H6755,$G$2:$G$15,0),MATCH($I6755,$G$2:$S$2,0)),"")</f>
        <v>0.94</v>
      </c>
      <c r="F6755">
        <f>IFERROR(IF('SUIVI VENTES 403e'!$A6735&lt;&gt;"",ROUND((($C6755/1.2)-$E6755),2),""),"")</f>
        <v>7.39</v>
      </c>
      <c r="G6755">
        <f>IFERROR(IF('SUIVI VENTES 403e'!$A6735&lt;&gt;"",ROUND($F6755*$A6755,2),""),"")</f>
        <v>36.950000000000003</v>
      </c>
      <c r="H6755">
        <f>IFERROR(IF('SUIVI VENTES 403e'!$A6735&lt;&gt;"",YEAR('SUIVI VENTES 403e'!$G6735),""),"")</f>
        <v>2021</v>
      </c>
      <c r="I6755">
        <f>IFERROR(IF('SUIVI VENTES 403e'!$A6735&lt;&gt;"",MONTH('SUIVI VENTES 403e'!$G6735),""),"")</f>
        <v>12</v>
      </c>
    </row>
    <row r="6756" spans="1:9" x14ac:dyDescent="0.25">
      <c r="A6756">
        <f>IFERROR('SUIVI VENTES 403e'!B6736*(INDEX(traitement!$A$8:$B$16,MATCH('SUIVI VENTES 403e'!$H6736,traitement!$A$8:$A$16,0),2)),"")</f>
        <v>2.5</v>
      </c>
      <c r="B6756">
        <f>IFERROR('SUIVI VENTES 403e'!F6736,"")</f>
        <v>29.17</v>
      </c>
      <c r="C6756">
        <f>IFERROR(IF('SUIVI VENTES 403e'!$A6736&lt;&gt;"",ROUND($B6756/$A6756,2),""),"")</f>
        <v>11.67</v>
      </c>
      <c r="D6756" t="str">
        <f t="shared" si="167"/>
        <v/>
      </c>
      <c r="E6756">
        <f>IFERROR(INDEX($G$2:$S$15,MATCH($H6756,$G$2:$G$15,0),MATCH($I6756,$G$2:$S$2,0)),"")</f>
        <v>0.94</v>
      </c>
      <c r="F6756">
        <f>IFERROR(IF('SUIVI VENTES 403e'!$A6736&lt;&gt;"",ROUND((($C6756/1.2)-$E6756),2),""),"")</f>
        <v>8.7899999999999991</v>
      </c>
      <c r="G6756">
        <f>IFERROR(IF('SUIVI VENTES 403e'!$A6736&lt;&gt;"",ROUND($F6756*$A6756,2),""),"")</f>
        <v>21.98</v>
      </c>
      <c r="H6756">
        <f>IFERROR(IF('SUIVI VENTES 403e'!$A6736&lt;&gt;"",YEAR('SUIVI VENTES 403e'!$G6736),""),"")</f>
        <v>2021</v>
      </c>
      <c r="I6756">
        <f>IFERROR(IF('SUIVI VENTES 403e'!$A6736&lt;&gt;"",MONTH('SUIVI VENTES 403e'!$G6736),""),"")</f>
        <v>12</v>
      </c>
    </row>
    <row r="6757" spans="1:9" x14ac:dyDescent="0.25">
      <c r="A6757">
        <f>IFERROR('SUIVI VENTES 403e'!B6737*(INDEX(traitement!$A$8:$B$16,MATCH('SUIVI VENTES 403e'!$H6737,traitement!$A$8:$A$16,0),2)),"")</f>
        <v>10</v>
      </c>
      <c r="B6757">
        <f>IFERROR('SUIVI VENTES 403e'!F6737,"")</f>
        <v>100</v>
      </c>
      <c r="C6757">
        <f>IFERROR(IF('SUIVI VENTES 403e'!$A6737&lt;&gt;"",ROUND($B6757/$A6757,2),""),"")</f>
        <v>10</v>
      </c>
      <c r="D6757" t="str">
        <f t="shared" si="167"/>
        <v/>
      </c>
      <c r="E6757">
        <f>IFERROR(INDEX($G$2:$S$15,MATCH($H6757,$G$2:$G$15,0),MATCH($I6757,$G$2:$S$2,0)),"")</f>
        <v>0.94</v>
      </c>
      <c r="F6757">
        <f>IFERROR(IF('SUIVI VENTES 403e'!$A6737&lt;&gt;"",ROUND((($C6757/1.2)-$E6757),2),""),"")</f>
        <v>7.39</v>
      </c>
      <c r="G6757">
        <f>IFERROR(IF('SUIVI VENTES 403e'!$A6737&lt;&gt;"",ROUND($F6757*$A6757,2),""),"")</f>
        <v>73.900000000000006</v>
      </c>
      <c r="H6757">
        <f>IFERROR(IF('SUIVI VENTES 403e'!$A6737&lt;&gt;"",YEAR('SUIVI VENTES 403e'!$G6737),""),"")</f>
        <v>2021</v>
      </c>
      <c r="I6757">
        <f>IFERROR(IF('SUIVI VENTES 403e'!$A6737&lt;&gt;"",MONTH('SUIVI VENTES 403e'!$G6737),""),"")</f>
        <v>12</v>
      </c>
    </row>
    <row r="6758" spans="1:9" x14ac:dyDescent="0.25">
      <c r="A6758">
        <f>IFERROR('SUIVI VENTES 403e'!B6738*(INDEX(traitement!$A$8:$B$16,MATCH('SUIVI VENTES 403e'!$H6738,traitement!$A$8:$A$16,0),2)),"")</f>
        <v>15</v>
      </c>
      <c r="B6758">
        <f>IFERROR('SUIVI VENTES 403e'!F6738,"")</f>
        <v>150</v>
      </c>
      <c r="C6758">
        <f>IFERROR(IF('SUIVI VENTES 403e'!$A6738&lt;&gt;"",ROUND($B6758/$A6758,2),""),"")</f>
        <v>10</v>
      </c>
      <c r="D6758" t="str">
        <f t="shared" si="167"/>
        <v/>
      </c>
      <c r="E6758">
        <f>IFERROR(INDEX($G$2:$S$15,MATCH($H6758,$G$2:$G$15,0),MATCH($I6758,$G$2:$S$2,0)),"")</f>
        <v>0.94</v>
      </c>
      <c r="F6758">
        <f>IFERROR(IF('SUIVI VENTES 403e'!$A6738&lt;&gt;"",ROUND((($C6758/1.2)-$E6758),2),""),"")</f>
        <v>7.39</v>
      </c>
      <c r="G6758">
        <f>IFERROR(IF('SUIVI VENTES 403e'!$A6738&lt;&gt;"",ROUND($F6758*$A6758,2),""),"")</f>
        <v>110.85</v>
      </c>
      <c r="H6758">
        <f>IFERROR(IF('SUIVI VENTES 403e'!$A6738&lt;&gt;"",YEAR('SUIVI VENTES 403e'!$G6738),""),"")</f>
        <v>2021</v>
      </c>
      <c r="I6758">
        <f>IFERROR(IF('SUIVI VENTES 403e'!$A6738&lt;&gt;"",MONTH('SUIVI VENTES 403e'!$G6738),""),"")</f>
        <v>12</v>
      </c>
    </row>
    <row r="6759" spans="1:9" x14ac:dyDescent="0.25">
      <c r="A6759">
        <f>IFERROR('SUIVI VENTES 403e'!B6739*(INDEX(traitement!$A$8:$B$16,MATCH('SUIVI VENTES 403e'!$H6739,traitement!$A$8:$A$16,0),2)),"")</f>
        <v>15</v>
      </c>
      <c r="B6759">
        <f>IFERROR('SUIVI VENTES 403e'!F6739,"")</f>
        <v>150</v>
      </c>
      <c r="C6759">
        <f>IFERROR(IF('SUIVI VENTES 403e'!$A6739&lt;&gt;"",ROUND($B6759/$A6759,2),""),"")</f>
        <v>10</v>
      </c>
      <c r="D6759" t="str">
        <f t="shared" si="167"/>
        <v/>
      </c>
      <c r="E6759">
        <f>IFERROR(INDEX($G$2:$S$15,MATCH($H6759,$G$2:$G$15,0),MATCH($I6759,$G$2:$S$2,0)),"")</f>
        <v>0.94</v>
      </c>
      <c r="F6759">
        <f>IFERROR(IF('SUIVI VENTES 403e'!$A6739&lt;&gt;"",ROUND((($C6759/1.2)-$E6759),2),""),"")</f>
        <v>7.39</v>
      </c>
      <c r="G6759">
        <f>IFERROR(IF('SUIVI VENTES 403e'!$A6739&lt;&gt;"",ROUND($F6759*$A6759,2),""),"")</f>
        <v>110.85</v>
      </c>
      <c r="H6759">
        <f>IFERROR(IF('SUIVI VENTES 403e'!$A6739&lt;&gt;"",YEAR('SUIVI VENTES 403e'!$G6739),""),"")</f>
        <v>2021</v>
      </c>
      <c r="I6759">
        <f>IFERROR(IF('SUIVI VENTES 403e'!$A6739&lt;&gt;"",MONTH('SUIVI VENTES 403e'!$G6739),""),"")</f>
        <v>12</v>
      </c>
    </row>
    <row r="6760" spans="1:9" x14ac:dyDescent="0.25">
      <c r="A6760">
        <f>IFERROR('SUIVI VENTES 403e'!B6740*(INDEX(traitement!$A$8:$B$16,MATCH('SUIVI VENTES 403e'!$H6740,traitement!$A$8:$A$16,0),2)),"")</f>
        <v>6</v>
      </c>
      <c r="B6760">
        <f>IFERROR('SUIVI VENTES 403e'!F6740,"")</f>
        <v>60</v>
      </c>
      <c r="C6760">
        <f>IFERROR(IF('SUIVI VENTES 403e'!$A6740&lt;&gt;"",ROUND($B6760/$A6760,2),""),"")</f>
        <v>10</v>
      </c>
      <c r="D6760" t="str">
        <f t="shared" si="167"/>
        <v/>
      </c>
      <c r="E6760">
        <f>IFERROR(INDEX($G$2:$S$15,MATCH($H6760,$G$2:$G$15,0),MATCH($I6760,$G$2:$S$2,0)),"")</f>
        <v>0.94</v>
      </c>
      <c r="F6760">
        <f>IFERROR(IF('SUIVI VENTES 403e'!$A6740&lt;&gt;"",ROUND((($C6760/1.2)-$E6760),2),""),"")</f>
        <v>7.39</v>
      </c>
      <c r="G6760">
        <f>IFERROR(IF('SUIVI VENTES 403e'!$A6740&lt;&gt;"",ROUND($F6760*$A6760,2),""),"")</f>
        <v>44.34</v>
      </c>
      <c r="H6760">
        <f>IFERROR(IF('SUIVI VENTES 403e'!$A6740&lt;&gt;"",YEAR('SUIVI VENTES 403e'!$G6740),""),"")</f>
        <v>2021</v>
      </c>
      <c r="I6760">
        <f>IFERROR(IF('SUIVI VENTES 403e'!$A6740&lt;&gt;"",MONTH('SUIVI VENTES 403e'!$G6740),""),"")</f>
        <v>12</v>
      </c>
    </row>
    <row r="6761" spans="1:9" x14ac:dyDescent="0.25">
      <c r="A6761">
        <f>IFERROR('SUIVI VENTES 403e'!B6741*(INDEX(traitement!$A$8:$B$16,MATCH('SUIVI VENTES 403e'!$H6741,traitement!$A$8:$A$16,0),2)),"")</f>
        <v>1</v>
      </c>
      <c r="B6761">
        <f>IFERROR('SUIVI VENTES 403e'!F6741,"")</f>
        <v>0</v>
      </c>
      <c r="C6761">
        <f>IFERROR(IF('SUIVI VENTES 403e'!$A6741&lt;&gt;"",ROUND($B6761/$A6761,2),""),"")</f>
        <v>0</v>
      </c>
      <c r="D6761">
        <f t="shared" si="167"/>
        <v>1</v>
      </c>
      <c r="E6761">
        <f>IFERROR(INDEX($G$2:$S$15,MATCH($H6761,$G$2:$G$15,0),MATCH($I6761,$G$2:$S$2,0)),"")</f>
        <v>0.94</v>
      </c>
      <c r="F6761">
        <f>IFERROR(IF('SUIVI VENTES 403e'!$A6741&lt;&gt;"",ROUND((($C6761/1.2)-$E6761),2),""),"")</f>
        <v>-0.94</v>
      </c>
      <c r="G6761">
        <f>IFERROR(IF('SUIVI VENTES 403e'!$A6741&lt;&gt;"",ROUND($F6761*$A6761,2),""),"")</f>
        <v>-0.94</v>
      </c>
      <c r="H6761">
        <f>IFERROR(IF('SUIVI VENTES 403e'!$A6741&lt;&gt;"",YEAR('SUIVI VENTES 403e'!$G6741),""),"")</f>
        <v>2021</v>
      </c>
      <c r="I6761">
        <f>IFERROR(IF('SUIVI VENTES 403e'!$A6741&lt;&gt;"",MONTH('SUIVI VENTES 403e'!$G6741),""),"")</f>
        <v>12</v>
      </c>
    </row>
    <row r="6762" spans="1:9" x14ac:dyDescent="0.25">
      <c r="A6762">
        <f>IFERROR('SUIVI VENTES 403e'!B6742*(INDEX(traitement!$A$8:$B$16,MATCH('SUIVI VENTES 403e'!$H6742,traitement!$A$8:$A$16,0),2)),"")</f>
        <v>1.5</v>
      </c>
      <c r="B6762">
        <f>IFERROR('SUIVI VENTES 403e'!F6742,"")</f>
        <v>30</v>
      </c>
      <c r="C6762">
        <f>IFERROR(IF('SUIVI VENTES 403e'!$A6742&lt;&gt;"",ROUND($B6762/$A6762,2),""),"")</f>
        <v>20</v>
      </c>
      <c r="D6762" t="str">
        <f t="shared" si="167"/>
        <v/>
      </c>
      <c r="E6762">
        <f>IFERROR(INDEX($G$2:$S$15,MATCH($H6762,$G$2:$G$15,0),MATCH($I6762,$G$2:$S$2,0)),"")</f>
        <v>0.94</v>
      </c>
      <c r="F6762">
        <f>IFERROR(IF('SUIVI VENTES 403e'!$A6742&lt;&gt;"",ROUND((($C6762/1.2)-$E6762),2),""),"")</f>
        <v>15.73</v>
      </c>
      <c r="G6762">
        <f>IFERROR(IF('SUIVI VENTES 403e'!$A6742&lt;&gt;"",ROUND($F6762*$A6762,2),""),"")</f>
        <v>23.6</v>
      </c>
      <c r="H6762">
        <f>IFERROR(IF('SUIVI VENTES 403e'!$A6742&lt;&gt;"",YEAR('SUIVI VENTES 403e'!$G6742),""),"")</f>
        <v>2021</v>
      </c>
      <c r="I6762">
        <f>IFERROR(IF('SUIVI VENTES 403e'!$A6742&lt;&gt;"",MONTH('SUIVI VENTES 403e'!$G6742),""),"")</f>
        <v>12</v>
      </c>
    </row>
    <row r="6763" spans="1:9" x14ac:dyDescent="0.25">
      <c r="A6763">
        <f>IFERROR('SUIVI VENTES 403e'!B6743*(INDEX(traitement!$A$8:$B$16,MATCH('SUIVI VENTES 403e'!$H6743,traitement!$A$8:$A$16,0),2)),"")</f>
        <v>1.4999999999999999E-2</v>
      </c>
      <c r="B6763">
        <f>IFERROR('SUIVI VENTES 403e'!F6743,"")</f>
        <v>0</v>
      </c>
      <c r="C6763">
        <f>IFERROR(IF('SUIVI VENTES 403e'!$A6743&lt;&gt;"",ROUND($B6763/$A6763,2),""),"")</f>
        <v>0</v>
      </c>
      <c r="D6763">
        <f t="shared" si="167"/>
        <v>1.4999999999999999E-2</v>
      </c>
      <c r="E6763">
        <f>IFERROR(INDEX($G$2:$S$15,MATCH($H6763,$G$2:$G$15,0),MATCH($I6763,$G$2:$S$2,0)),"")</f>
        <v>0.94</v>
      </c>
      <c r="F6763">
        <f>IFERROR(IF('SUIVI VENTES 403e'!$A6743&lt;&gt;"",ROUND((($C6763/1.2)-$E6763),2),""),"")</f>
        <v>-0.94</v>
      </c>
      <c r="G6763">
        <f>IFERROR(IF('SUIVI VENTES 403e'!$A6743&lt;&gt;"",ROUND($F6763*$A6763,2),""),"")</f>
        <v>-0.01</v>
      </c>
      <c r="H6763">
        <f>IFERROR(IF('SUIVI VENTES 403e'!$A6743&lt;&gt;"",YEAR('SUIVI VENTES 403e'!$G6743),""),"")</f>
        <v>2021</v>
      </c>
      <c r="I6763">
        <f>IFERROR(IF('SUIVI VENTES 403e'!$A6743&lt;&gt;"",MONTH('SUIVI VENTES 403e'!$G6743),""),"")</f>
        <v>12</v>
      </c>
    </row>
    <row r="6764" spans="1:9" x14ac:dyDescent="0.25">
      <c r="A6764">
        <f>IFERROR('SUIVI VENTES 403e'!B6744*(INDEX(traitement!$A$8:$B$16,MATCH('SUIVI VENTES 403e'!$H6744,traitement!$A$8:$A$16,0),2)),"")</f>
        <v>2</v>
      </c>
      <c r="B6764">
        <f>IFERROR('SUIVI VENTES 403e'!F6744,"")</f>
        <v>20</v>
      </c>
      <c r="C6764">
        <f>IFERROR(IF('SUIVI VENTES 403e'!$A6744&lt;&gt;"",ROUND($B6764/$A6764,2),""),"")</f>
        <v>10</v>
      </c>
      <c r="D6764" t="str">
        <f t="shared" si="167"/>
        <v/>
      </c>
      <c r="E6764">
        <f>IFERROR(INDEX($G$2:$S$15,MATCH($H6764,$G$2:$G$15,0),MATCH($I6764,$G$2:$S$2,0)),"")</f>
        <v>0.94</v>
      </c>
      <c r="F6764">
        <f>IFERROR(IF('SUIVI VENTES 403e'!$A6744&lt;&gt;"",ROUND((($C6764/1.2)-$E6764),2),""),"")</f>
        <v>7.39</v>
      </c>
      <c r="G6764">
        <f>IFERROR(IF('SUIVI VENTES 403e'!$A6744&lt;&gt;"",ROUND($F6764*$A6764,2),""),"")</f>
        <v>14.78</v>
      </c>
      <c r="H6764">
        <f>IFERROR(IF('SUIVI VENTES 403e'!$A6744&lt;&gt;"",YEAR('SUIVI VENTES 403e'!$G6744),""),"")</f>
        <v>2021</v>
      </c>
      <c r="I6764">
        <f>IFERROR(IF('SUIVI VENTES 403e'!$A6744&lt;&gt;"",MONTH('SUIVI VENTES 403e'!$G6744),""),"")</f>
        <v>12</v>
      </c>
    </row>
    <row r="6765" spans="1:9" x14ac:dyDescent="0.25">
      <c r="A6765">
        <f>IFERROR('SUIVI VENTES 403e'!B6745*(INDEX(traitement!$A$8:$B$16,MATCH('SUIVI VENTES 403e'!$H6745,traitement!$A$8:$A$16,0),2)),"")</f>
        <v>3</v>
      </c>
      <c r="B6765">
        <f>IFERROR('SUIVI VENTES 403e'!F6745,"")</f>
        <v>35</v>
      </c>
      <c r="C6765">
        <f>IFERROR(IF('SUIVI VENTES 403e'!$A6745&lt;&gt;"",ROUND($B6765/$A6765,2),""),"")</f>
        <v>11.67</v>
      </c>
      <c r="D6765" t="str">
        <f t="shared" si="167"/>
        <v/>
      </c>
      <c r="E6765">
        <f>IFERROR(INDEX($G$2:$S$15,MATCH($H6765,$G$2:$G$15,0),MATCH($I6765,$G$2:$S$2,0)),"")</f>
        <v>0.94</v>
      </c>
      <c r="F6765">
        <f>IFERROR(IF('SUIVI VENTES 403e'!$A6745&lt;&gt;"",ROUND((($C6765/1.2)-$E6765),2),""),"")</f>
        <v>8.7899999999999991</v>
      </c>
      <c r="G6765">
        <f>IFERROR(IF('SUIVI VENTES 403e'!$A6745&lt;&gt;"",ROUND($F6765*$A6765,2),""),"")</f>
        <v>26.37</v>
      </c>
      <c r="H6765">
        <f>IFERROR(IF('SUIVI VENTES 403e'!$A6745&lt;&gt;"",YEAR('SUIVI VENTES 403e'!$G6745),""),"")</f>
        <v>2021</v>
      </c>
      <c r="I6765">
        <f>IFERROR(IF('SUIVI VENTES 403e'!$A6745&lt;&gt;"",MONTH('SUIVI VENTES 403e'!$G6745),""),"")</f>
        <v>12</v>
      </c>
    </row>
    <row r="6766" spans="1:9" x14ac:dyDescent="0.25">
      <c r="A6766">
        <f>IFERROR('SUIVI VENTES 403e'!B6746*(INDEX(traitement!$A$8:$B$16,MATCH('SUIVI VENTES 403e'!$H6746,traitement!$A$8:$A$16,0),2)),"")</f>
        <v>3</v>
      </c>
      <c r="B6766">
        <f>IFERROR('SUIVI VENTES 403e'!F6746,"")</f>
        <v>35</v>
      </c>
      <c r="C6766">
        <f>IFERROR(IF('SUIVI VENTES 403e'!$A6746&lt;&gt;"",ROUND($B6766/$A6766,2),""),"")</f>
        <v>11.67</v>
      </c>
      <c r="D6766" t="str">
        <f t="shared" si="167"/>
        <v/>
      </c>
      <c r="E6766">
        <f>IFERROR(INDEX($G$2:$S$15,MATCH($H6766,$G$2:$G$15,0),MATCH($I6766,$G$2:$S$2,0)),"")</f>
        <v>0.94</v>
      </c>
      <c r="F6766">
        <f>IFERROR(IF('SUIVI VENTES 403e'!$A6746&lt;&gt;"",ROUND((($C6766/1.2)-$E6766),2),""),"")</f>
        <v>8.7899999999999991</v>
      </c>
      <c r="G6766">
        <f>IFERROR(IF('SUIVI VENTES 403e'!$A6746&lt;&gt;"",ROUND($F6766*$A6766,2),""),"")</f>
        <v>26.37</v>
      </c>
      <c r="H6766">
        <f>IFERROR(IF('SUIVI VENTES 403e'!$A6746&lt;&gt;"",YEAR('SUIVI VENTES 403e'!$G6746),""),"")</f>
        <v>2021</v>
      </c>
      <c r="I6766">
        <f>IFERROR(IF('SUIVI VENTES 403e'!$A6746&lt;&gt;"",MONTH('SUIVI VENTES 403e'!$G6746),""),"")</f>
        <v>12</v>
      </c>
    </row>
    <row r="6767" spans="1:9" x14ac:dyDescent="0.25">
      <c r="A6767">
        <f>IFERROR('SUIVI VENTES 403e'!B6747*(INDEX(traitement!$A$8:$B$16,MATCH('SUIVI VENTES 403e'!$H6747,traitement!$A$8:$A$16,0),2)),"")</f>
        <v>0.5</v>
      </c>
      <c r="B6767">
        <f>IFERROR('SUIVI VENTES 403e'!F6747,"")</f>
        <v>0</v>
      </c>
      <c r="C6767">
        <f>IFERROR(IF('SUIVI VENTES 403e'!$A6747&lt;&gt;"",ROUND($B6767/$A6767,2),""),"")</f>
        <v>0</v>
      </c>
      <c r="D6767">
        <f t="shared" si="167"/>
        <v>0.5</v>
      </c>
      <c r="E6767">
        <f>IFERROR(INDEX($G$2:$S$15,MATCH($H6767,$G$2:$G$15,0),MATCH($I6767,$G$2:$S$2,0)),"")</f>
        <v>0.94</v>
      </c>
      <c r="F6767">
        <f>IFERROR(IF('SUIVI VENTES 403e'!$A6747&lt;&gt;"",ROUND((($C6767/1.2)-$E6767),2),""),"")</f>
        <v>-0.94</v>
      </c>
      <c r="G6767">
        <f>IFERROR(IF('SUIVI VENTES 403e'!$A6747&lt;&gt;"",ROUND($F6767*$A6767,2),""),"")</f>
        <v>-0.47</v>
      </c>
      <c r="H6767">
        <f>IFERROR(IF('SUIVI VENTES 403e'!$A6747&lt;&gt;"",YEAR('SUIVI VENTES 403e'!$G6747),""),"")</f>
        <v>2021</v>
      </c>
      <c r="I6767">
        <f>IFERROR(IF('SUIVI VENTES 403e'!$A6747&lt;&gt;"",MONTH('SUIVI VENTES 403e'!$G6747),""),"")</f>
        <v>12</v>
      </c>
    </row>
    <row r="6768" spans="1:9" x14ac:dyDescent="0.25">
      <c r="A6768">
        <f>IFERROR('SUIVI VENTES 403e'!B6748*(INDEX(traitement!$A$8:$B$16,MATCH('SUIVI VENTES 403e'!$H6748,traitement!$A$8:$A$16,0),2)),"")</f>
        <v>4</v>
      </c>
      <c r="B6768">
        <f>IFERROR('SUIVI VENTES 403e'!F6748,"")</f>
        <v>46.67</v>
      </c>
      <c r="C6768">
        <f>IFERROR(IF('SUIVI VENTES 403e'!$A6748&lt;&gt;"",ROUND($B6768/$A6768,2),""),"")</f>
        <v>11.67</v>
      </c>
      <c r="D6768" t="str">
        <f t="shared" si="167"/>
        <v/>
      </c>
      <c r="E6768">
        <f>IFERROR(INDEX($G$2:$S$15,MATCH($H6768,$G$2:$G$15,0),MATCH($I6768,$G$2:$S$2,0)),"")</f>
        <v>0.94</v>
      </c>
      <c r="F6768">
        <f>IFERROR(IF('SUIVI VENTES 403e'!$A6748&lt;&gt;"",ROUND((($C6768/1.2)-$E6768),2),""),"")</f>
        <v>8.7899999999999991</v>
      </c>
      <c r="G6768">
        <f>IFERROR(IF('SUIVI VENTES 403e'!$A6748&lt;&gt;"",ROUND($F6768*$A6768,2),""),"")</f>
        <v>35.159999999999997</v>
      </c>
      <c r="H6768">
        <f>IFERROR(IF('SUIVI VENTES 403e'!$A6748&lt;&gt;"",YEAR('SUIVI VENTES 403e'!$G6748),""),"")</f>
        <v>2021</v>
      </c>
      <c r="I6768">
        <f>IFERROR(IF('SUIVI VENTES 403e'!$A6748&lt;&gt;"",MONTH('SUIVI VENTES 403e'!$G6748),""),"")</f>
        <v>12</v>
      </c>
    </row>
    <row r="6769" spans="1:9" x14ac:dyDescent="0.25">
      <c r="A6769">
        <f>IFERROR('SUIVI VENTES 403e'!B6749*(INDEX(traitement!$A$8:$B$16,MATCH('SUIVI VENTES 403e'!$H6749,traitement!$A$8:$A$16,0),2)),"")</f>
        <v>1.4999999999999999E-2</v>
      </c>
      <c r="B6769">
        <f>IFERROR('SUIVI VENTES 403e'!F6749,"")</f>
        <v>0</v>
      </c>
      <c r="C6769">
        <f>IFERROR(IF('SUIVI VENTES 403e'!$A6749&lt;&gt;"",ROUND($B6769/$A6769,2),""),"")</f>
        <v>0</v>
      </c>
      <c r="D6769">
        <f t="shared" si="167"/>
        <v>1.4999999999999999E-2</v>
      </c>
      <c r="E6769">
        <f>IFERROR(INDEX($G$2:$S$15,MATCH($H6769,$G$2:$G$15,0),MATCH($I6769,$G$2:$S$2,0)),"")</f>
        <v>0.94</v>
      </c>
      <c r="F6769">
        <f>IFERROR(IF('SUIVI VENTES 403e'!$A6749&lt;&gt;"",ROUND((($C6769/1.2)-$E6769),2),""),"")</f>
        <v>-0.94</v>
      </c>
      <c r="G6769">
        <f>IFERROR(IF('SUIVI VENTES 403e'!$A6749&lt;&gt;"",ROUND($F6769*$A6769,2),""),"")</f>
        <v>-0.01</v>
      </c>
      <c r="H6769">
        <f>IFERROR(IF('SUIVI VENTES 403e'!$A6749&lt;&gt;"",YEAR('SUIVI VENTES 403e'!$G6749),""),"")</f>
        <v>2021</v>
      </c>
      <c r="I6769">
        <f>IFERROR(IF('SUIVI VENTES 403e'!$A6749&lt;&gt;"",MONTH('SUIVI VENTES 403e'!$G6749),""),"")</f>
        <v>12</v>
      </c>
    </row>
    <row r="6770" spans="1:9" x14ac:dyDescent="0.25">
      <c r="A6770">
        <f>IFERROR('SUIVI VENTES 403e'!B6750*(INDEX(traitement!$A$8:$B$16,MATCH('SUIVI VENTES 403e'!$H6750,traitement!$A$8:$A$16,0),2)),"")</f>
        <v>12</v>
      </c>
      <c r="B6770">
        <f>IFERROR('SUIVI VENTES 403e'!F6750,"")</f>
        <v>120</v>
      </c>
      <c r="C6770">
        <f>IFERROR(IF('SUIVI VENTES 403e'!$A6750&lt;&gt;"",ROUND($B6770/$A6770,2),""),"")</f>
        <v>10</v>
      </c>
      <c r="D6770" t="str">
        <f t="shared" si="167"/>
        <v/>
      </c>
      <c r="E6770">
        <f>IFERROR(INDEX($G$2:$S$15,MATCH($H6770,$G$2:$G$15,0),MATCH($I6770,$G$2:$S$2,0)),"")</f>
        <v>0.94</v>
      </c>
      <c r="F6770">
        <f>IFERROR(IF('SUIVI VENTES 403e'!$A6750&lt;&gt;"",ROUND((($C6770/1.2)-$E6770),2),""),"")</f>
        <v>7.39</v>
      </c>
      <c r="G6770">
        <f>IFERROR(IF('SUIVI VENTES 403e'!$A6750&lt;&gt;"",ROUND($F6770*$A6770,2),""),"")</f>
        <v>88.68</v>
      </c>
      <c r="H6770">
        <f>IFERROR(IF('SUIVI VENTES 403e'!$A6750&lt;&gt;"",YEAR('SUIVI VENTES 403e'!$G6750),""),"")</f>
        <v>2021</v>
      </c>
      <c r="I6770">
        <f>IFERROR(IF('SUIVI VENTES 403e'!$A6750&lt;&gt;"",MONTH('SUIVI VENTES 403e'!$G6750),""),"")</f>
        <v>12</v>
      </c>
    </row>
    <row r="6771" spans="1:9" x14ac:dyDescent="0.25">
      <c r="A6771">
        <f>IFERROR('SUIVI VENTES 403e'!B6751*(INDEX(traitement!$A$8:$B$16,MATCH('SUIVI VENTES 403e'!$H6751,traitement!$A$8:$A$16,0),2)),"")</f>
        <v>12</v>
      </c>
      <c r="B6771">
        <f>IFERROR('SUIVI VENTES 403e'!F6751,"")</f>
        <v>120</v>
      </c>
      <c r="C6771">
        <f>IFERROR(IF('SUIVI VENTES 403e'!$A6751&lt;&gt;"",ROUND($B6771/$A6771,2),""),"")</f>
        <v>10</v>
      </c>
      <c r="D6771" t="str">
        <f t="shared" si="167"/>
        <v/>
      </c>
      <c r="E6771">
        <f>IFERROR(INDEX($G$2:$S$15,MATCH($H6771,$G$2:$G$15,0),MATCH($I6771,$G$2:$S$2,0)),"")</f>
        <v>0.94</v>
      </c>
      <c r="F6771">
        <f>IFERROR(IF('SUIVI VENTES 403e'!$A6751&lt;&gt;"",ROUND((($C6771/1.2)-$E6771),2),""),"")</f>
        <v>7.39</v>
      </c>
      <c r="G6771">
        <f>IFERROR(IF('SUIVI VENTES 403e'!$A6751&lt;&gt;"",ROUND($F6771*$A6771,2),""),"")</f>
        <v>88.68</v>
      </c>
      <c r="H6771">
        <f>IFERROR(IF('SUIVI VENTES 403e'!$A6751&lt;&gt;"",YEAR('SUIVI VENTES 403e'!$G6751),""),"")</f>
        <v>2021</v>
      </c>
      <c r="I6771">
        <f>IFERROR(IF('SUIVI VENTES 403e'!$A6751&lt;&gt;"",MONTH('SUIVI VENTES 403e'!$G6751),""),"")</f>
        <v>12</v>
      </c>
    </row>
    <row r="6772" spans="1:9" x14ac:dyDescent="0.25">
      <c r="A6772">
        <f>IFERROR('SUIVI VENTES 403e'!B6752*(INDEX(traitement!$A$8:$B$16,MATCH('SUIVI VENTES 403e'!$H6752,traitement!$A$8:$A$16,0),2)),"")</f>
        <v>2</v>
      </c>
      <c r="B6772">
        <f>IFERROR('SUIVI VENTES 403e'!F6752,"")</f>
        <v>0</v>
      </c>
      <c r="C6772">
        <f>IFERROR(IF('SUIVI VENTES 403e'!$A6752&lt;&gt;"",ROUND($B6772/$A6772,2),""),"")</f>
        <v>0</v>
      </c>
      <c r="D6772">
        <f t="shared" si="167"/>
        <v>2</v>
      </c>
      <c r="E6772">
        <f>IFERROR(INDEX($G$2:$S$15,MATCH($H6772,$G$2:$G$15,0),MATCH($I6772,$G$2:$S$2,0)),"")</f>
        <v>0.94</v>
      </c>
      <c r="F6772">
        <f>IFERROR(IF('SUIVI VENTES 403e'!$A6752&lt;&gt;"",ROUND((($C6772/1.2)-$E6772),2),""),"")</f>
        <v>-0.94</v>
      </c>
      <c r="G6772">
        <f>IFERROR(IF('SUIVI VENTES 403e'!$A6752&lt;&gt;"",ROUND($F6772*$A6772,2),""),"")</f>
        <v>-1.88</v>
      </c>
      <c r="H6772">
        <f>IFERROR(IF('SUIVI VENTES 403e'!$A6752&lt;&gt;"",YEAR('SUIVI VENTES 403e'!$G6752),""),"")</f>
        <v>2021</v>
      </c>
      <c r="I6772">
        <f>IFERROR(IF('SUIVI VENTES 403e'!$A6752&lt;&gt;"",MONTH('SUIVI VENTES 403e'!$G6752),""),"")</f>
        <v>12</v>
      </c>
    </row>
    <row r="6773" spans="1:9" x14ac:dyDescent="0.25">
      <c r="A6773">
        <f>IFERROR('SUIVI VENTES 403e'!B6753*(INDEX(traitement!$A$8:$B$16,MATCH('SUIVI VENTES 403e'!$H6753,traitement!$A$8:$A$16,0),2)),"")</f>
        <v>1.5</v>
      </c>
      <c r="B6773">
        <f>IFERROR('SUIVI VENTES 403e'!F6753,"")</f>
        <v>17.5</v>
      </c>
      <c r="C6773">
        <f>IFERROR(IF('SUIVI VENTES 403e'!$A6753&lt;&gt;"",ROUND($B6773/$A6773,2),""),"")</f>
        <v>11.67</v>
      </c>
      <c r="D6773" t="str">
        <f t="shared" si="167"/>
        <v/>
      </c>
      <c r="E6773">
        <f>IFERROR(INDEX($G$2:$S$15,MATCH($H6773,$G$2:$G$15,0),MATCH($I6773,$G$2:$S$2,0)),"")</f>
        <v>0.94</v>
      </c>
      <c r="F6773">
        <f>IFERROR(IF('SUIVI VENTES 403e'!$A6753&lt;&gt;"",ROUND((($C6773/1.2)-$E6773),2),""),"")</f>
        <v>8.7899999999999991</v>
      </c>
      <c r="G6773">
        <f>IFERROR(IF('SUIVI VENTES 403e'!$A6753&lt;&gt;"",ROUND($F6773*$A6773,2),""),"")</f>
        <v>13.19</v>
      </c>
      <c r="H6773">
        <f>IFERROR(IF('SUIVI VENTES 403e'!$A6753&lt;&gt;"",YEAR('SUIVI VENTES 403e'!$G6753),""),"")</f>
        <v>2021</v>
      </c>
      <c r="I6773">
        <f>IFERROR(IF('SUIVI VENTES 403e'!$A6753&lt;&gt;"",MONTH('SUIVI VENTES 403e'!$G6753),""),"")</f>
        <v>12</v>
      </c>
    </row>
    <row r="6774" spans="1:9" x14ac:dyDescent="0.25">
      <c r="A6774">
        <f>IFERROR('SUIVI VENTES 403e'!B6754*(INDEX(traitement!$A$8:$B$16,MATCH('SUIVI VENTES 403e'!$H6754,traitement!$A$8:$A$16,0),2)),"")</f>
        <v>12</v>
      </c>
      <c r="B6774">
        <f>IFERROR('SUIVI VENTES 403e'!F6754,"")</f>
        <v>120</v>
      </c>
      <c r="C6774">
        <f>IFERROR(IF('SUIVI VENTES 403e'!$A6754&lt;&gt;"",ROUND($B6774/$A6774,2),""),"")</f>
        <v>10</v>
      </c>
      <c r="D6774" t="str">
        <f t="shared" si="167"/>
        <v/>
      </c>
      <c r="E6774">
        <f>IFERROR(INDEX($G$2:$S$15,MATCH($H6774,$G$2:$G$15,0),MATCH($I6774,$G$2:$S$2,0)),"")</f>
        <v>0.94</v>
      </c>
      <c r="F6774">
        <f>IFERROR(IF('SUIVI VENTES 403e'!$A6754&lt;&gt;"",ROUND((($C6774/1.2)-$E6774),2),""),"")</f>
        <v>7.39</v>
      </c>
      <c r="G6774">
        <f>IFERROR(IF('SUIVI VENTES 403e'!$A6754&lt;&gt;"",ROUND($F6774*$A6774,2),""),"")</f>
        <v>88.68</v>
      </c>
      <c r="H6774">
        <f>IFERROR(IF('SUIVI VENTES 403e'!$A6754&lt;&gt;"",YEAR('SUIVI VENTES 403e'!$G6754),""),"")</f>
        <v>2021</v>
      </c>
      <c r="I6774">
        <f>IFERROR(IF('SUIVI VENTES 403e'!$A6754&lt;&gt;"",MONTH('SUIVI VENTES 403e'!$G6754),""),"")</f>
        <v>12</v>
      </c>
    </row>
    <row r="6775" spans="1:9" x14ac:dyDescent="0.25">
      <c r="A6775">
        <f>IFERROR('SUIVI VENTES 403e'!B6755*(INDEX(traitement!$A$8:$B$16,MATCH('SUIVI VENTES 403e'!$H6755,traitement!$A$8:$A$16,0),2)),"")</f>
        <v>20</v>
      </c>
      <c r="B6775">
        <f>IFERROR('SUIVI VENTES 403e'!F6755,"")</f>
        <v>200</v>
      </c>
      <c r="C6775">
        <f>IFERROR(IF('SUIVI VENTES 403e'!$A6755&lt;&gt;"",ROUND($B6775/$A6775,2),""),"")</f>
        <v>10</v>
      </c>
      <c r="D6775" t="str">
        <f t="shared" si="167"/>
        <v/>
      </c>
      <c r="E6775">
        <f>IFERROR(INDEX($G$2:$S$15,MATCH($H6775,$G$2:$G$15,0),MATCH($I6775,$G$2:$S$2,0)),"")</f>
        <v>0.94</v>
      </c>
      <c r="F6775">
        <f>IFERROR(IF('SUIVI VENTES 403e'!$A6755&lt;&gt;"",ROUND((($C6775/1.2)-$E6775),2),""),"")</f>
        <v>7.39</v>
      </c>
      <c r="G6775">
        <f>IFERROR(IF('SUIVI VENTES 403e'!$A6755&lt;&gt;"",ROUND($F6775*$A6775,2),""),"")</f>
        <v>147.80000000000001</v>
      </c>
      <c r="H6775">
        <f>IFERROR(IF('SUIVI VENTES 403e'!$A6755&lt;&gt;"",YEAR('SUIVI VENTES 403e'!$G6755),""),"")</f>
        <v>2021</v>
      </c>
      <c r="I6775">
        <f>IFERROR(IF('SUIVI VENTES 403e'!$A6755&lt;&gt;"",MONTH('SUIVI VENTES 403e'!$G6755),""),"")</f>
        <v>12</v>
      </c>
    </row>
    <row r="6776" spans="1:9" x14ac:dyDescent="0.25">
      <c r="A6776">
        <f>IFERROR('SUIVI VENTES 403e'!B6756*(INDEX(traitement!$A$8:$B$16,MATCH('SUIVI VENTES 403e'!$H6756,traitement!$A$8:$A$16,0),2)),"")</f>
        <v>2</v>
      </c>
      <c r="B6776">
        <f>IFERROR('SUIVI VENTES 403e'!F6756,"")</f>
        <v>0</v>
      </c>
      <c r="C6776">
        <f>IFERROR(IF('SUIVI VENTES 403e'!$A6756&lt;&gt;"",ROUND($B6776/$A6776,2),""),"")</f>
        <v>0</v>
      </c>
      <c r="D6776">
        <f t="shared" si="167"/>
        <v>2</v>
      </c>
      <c r="E6776">
        <f>IFERROR(INDEX($G$2:$S$15,MATCH($H6776,$G$2:$G$15,0),MATCH($I6776,$G$2:$S$2,0)),"")</f>
        <v>0.94</v>
      </c>
      <c r="F6776">
        <f>IFERROR(IF('SUIVI VENTES 403e'!$A6756&lt;&gt;"",ROUND((($C6776/1.2)-$E6776),2),""),"")</f>
        <v>-0.94</v>
      </c>
      <c r="G6776">
        <f>IFERROR(IF('SUIVI VENTES 403e'!$A6756&lt;&gt;"",ROUND($F6776*$A6776,2),""),"")</f>
        <v>-1.88</v>
      </c>
      <c r="H6776">
        <f>IFERROR(IF('SUIVI VENTES 403e'!$A6756&lt;&gt;"",YEAR('SUIVI VENTES 403e'!$G6756),""),"")</f>
        <v>2021</v>
      </c>
      <c r="I6776">
        <f>IFERROR(IF('SUIVI VENTES 403e'!$A6756&lt;&gt;"",MONTH('SUIVI VENTES 403e'!$G6756),""),"")</f>
        <v>12</v>
      </c>
    </row>
    <row r="6777" spans="1:9" x14ac:dyDescent="0.25">
      <c r="A6777">
        <f>IFERROR('SUIVI VENTES 403e'!B6757*(INDEX(traitement!$A$8:$B$16,MATCH('SUIVI VENTES 403e'!$H6757,traitement!$A$8:$A$16,0),2)),"")</f>
        <v>12</v>
      </c>
      <c r="B6777">
        <f>IFERROR('SUIVI VENTES 403e'!F6757,"")</f>
        <v>120</v>
      </c>
      <c r="C6777">
        <f>IFERROR(IF('SUIVI VENTES 403e'!$A6757&lt;&gt;"",ROUND($B6777/$A6777,2),""),"")</f>
        <v>10</v>
      </c>
      <c r="D6777" t="str">
        <f t="shared" si="167"/>
        <v/>
      </c>
      <c r="E6777">
        <f>IFERROR(INDEX($G$2:$S$15,MATCH($H6777,$G$2:$G$15,0),MATCH($I6777,$G$2:$S$2,0)),"")</f>
        <v>0.94</v>
      </c>
      <c r="F6777">
        <f>IFERROR(IF('SUIVI VENTES 403e'!$A6757&lt;&gt;"",ROUND((($C6777/1.2)-$E6777),2),""),"")</f>
        <v>7.39</v>
      </c>
      <c r="G6777">
        <f>IFERROR(IF('SUIVI VENTES 403e'!$A6757&lt;&gt;"",ROUND($F6777*$A6777,2),""),"")</f>
        <v>88.68</v>
      </c>
      <c r="H6777">
        <f>IFERROR(IF('SUIVI VENTES 403e'!$A6757&lt;&gt;"",YEAR('SUIVI VENTES 403e'!$G6757),""),"")</f>
        <v>2021</v>
      </c>
      <c r="I6777">
        <f>IFERROR(IF('SUIVI VENTES 403e'!$A6757&lt;&gt;"",MONTH('SUIVI VENTES 403e'!$G6757),""),"")</f>
        <v>12</v>
      </c>
    </row>
    <row r="6778" spans="1:9" x14ac:dyDescent="0.25">
      <c r="A6778">
        <f>IFERROR('SUIVI VENTES 403e'!B6758*(INDEX(traitement!$A$8:$B$16,MATCH('SUIVI VENTES 403e'!$H6758,traitement!$A$8:$A$16,0),2)),"")</f>
        <v>1</v>
      </c>
      <c r="B6778">
        <f>IFERROR('SUIVI VENTES 403e'!F6758,"")</f>
        <v>0</v>
      </c>
      <c r="C6778">
        <f>IFERROR(IF('SUIVI VENTES 403e'!$A6758&lt;&gt;"",ROUND($B6778/$A6778,2),""),"")</f>
        <v>0</v>
      </c>
      <c r="D6778">
        <f t="shared" si="167"/>
        <v>1</v>
      </c>
      <c r="E6778">
        <f>IFERROR(INDEX($G$2:$S$15,MATCH($H6778,$G$2:$G$15,0),MATCH($I6778,$G$2:$S$2,0)),"")</f>
        <v>0.94</v>
      </c>
      <c r="F6778">
        <f>IFERROR(IF('SUIVI VENTES 403e'!$A6758&lt;&gt;"",ROUND((($C6778/1.2)-$E6778),2),""),"")</f>
        <v>-0.94</v>
      </c>
      <c r="G6778">
        <f>IFERROR(IF('SUIVI VENTES 403e'!$A6758&lt;&gt;"",ROUND($F6778*$A6778,2),""),"")</f>
        <v>-0.94</v>
      </c>
      <c r="H6778">
        <f>IFERROR(IF('SUIVI VENTES 403e'!$A6758&lt;&gt;"",YEAR('SUIVI VENTES 403e'!$G6758),""),"")</f>
        <v>2021</v>
      </c>
      <c r="I6778">
        <f>IFERROR(IF('SUIVI VENTES 403e'!$A6758&lt;&gt;"",MONTH('SUIVI VENTES 403e'!$G6758),""),"")</f>
        <v>12</v>
      </c>
    </row>
    <row r="6779" spans="1:9" x14ac:dyDescent="0.25">
      <c r="A6779">
        <f>IFERROR('SUIVI VENTES 403e'!B6759*(INDEX(traitement!$A$8:$B$16,MATCH('SUIVI VENTES 403e'!$H6759,traitement!$A$8:$A$16,0),2)),"")</f>
        <v>10</v>
      </c>
      <c r="B6779">
        <f>IFERROR('SUIVI VENTES 403e'!F6759,"")</f>
        <v>100</v>
      </c>
      <c r="C6779">
        <f>IFERROR(IF('SUIVI VENTES 403e'!$A6759&lt;&gt;"",ROUND($B6779/$A6779,2),""),"")</f>
        <v>10</v>
      </c>
      <c r="D6779" t="str">
        <f t="shared" si="167"/>
        <v/>
      </c>
      <c r="E6779">
        <f>IFERROR(INDEX($G$2:$S$15,MATCH($H6779,$G$2:$G$15,0),MATCH($I6779,$G$2:$S$2,0)),"")</f>
        <v>0.94</v>
      </c>
      <c r="F6779">
        <f>IFERROR(IF('SUIVI VENTES 403e'!$A6759&lt;&gt;"",ROUND((($C6779/1.2)-$E6779),2),""),"")</f>
        <v>7.39</v>
      </c>
      <c r="G6779">
        <f>IFERROR(IF('SUIVI VENTES 403e'!$A6759&lt;&gt;"",ROUND($F6779*$A6779,2),""),"")</f>
        <v>73.900000000000006</v>
      </c>
      <c r="H6779">
        <f>IFERROR(IF('SUIVI VENTES 403e'!$A6759&lt;&gt;"",YEAR('SUIVI VENTES 403e'!$G6759),""),"")</f>
        <v>2021</v>
      </c>
      <c r="I6779">
        <f>IFERROR(IF('SUIVI VENTES 403e'!$A6759&lt;&gt;"",MONTH('SUIVI VENTES 403e'!$G6759),""),"")</f>
        <v>12</v>
      </c>
    </row>
    <row r="6780" spans="1:9" x14ac:dyDescent="0.25">
      <c r="A6780">
        <f>IFERROR('SUIVI VENTES 403e'!B6760*(INDEX(traitement!$A$8:$B$16,MATCH('SUIVI VENTES 403e'!$H6760,traitement!$A$8:$A$16,0),2)),"")</f>
        <v>1</v>
      </c>
      <c r="B6780">
        <f>IFERROR('SUIVI VENTES 403e'!F6760,"")</f>
        <v>0</v>
      </c>
      <c r="C6780">
        <f>IFERROR(IF('SUIVI VENTES 403e'!$A6760&lt;&gt;"",ROUND($B6780/$A6780,2),""),"")</f>
        <v>0</v>
      </c>
      <c r="D6780">
        <f t="shared" si="167"/>
        <v>1</v>
      </c>
      <c r="E6780">
        <f>IFERROR(INDEX($G$2:$S$15,MATCH($H6780,$G$2:$G$15,0),MATCH($I6780,$G$2:$S$2,0)),"")</f>
        <v>0.94</v>
      </c>
      <c r="F6780">
        <f>IFERROR(IF('SUIVI VENTES 403e'!$A6760&lt;&gt;"",ROUND((($C6780/1.2)-$E6780),2),""),"")</f>
        <v>-0.94</v>
      </c>
      <c r="G6780">
        <f>IFERROR(IF('SUIVI VENTES 403e'!$A6760&lt;&gt;"",ROUND($F6780*$A6780,2),""),"")</f>
        <v>-0.94</v>
      </c>
      <c r="H6780">
        <f>IFERROR(IF('SUIVI VENTES 403e'!$A6760&lt;&gt;"",YEAR('SUIVI VENTES 403e'!$G6760),""),"")</f>
        <v>2021</v>
      </c>
      <c r="I6780">
        <f>IFERROR(IF('SUIVI VENTES 403e'!$A6760&lt;&gt;"",MONTH('SUIVI VENTES 403e'!$G6760),""),"")</f>
        <v>12</v>
      </c>
    </row>
    <row r="6781" spans="1:9" x14ac:dyDescent="0.25">
      <c r="A6781">
        <f>IFERROR('SUIVI VENTES 403e'!B6761*(INDEX(traitement!$A$8:$B$16,MATCH('SUIVI VENTES 403e'!$H6761,traitement!$A$8:$A$16,0),2)),"")</f>
        <v>15</v>
      </c>
      <c r="B6781">
        <f>IFERROR('SUIVI VENTES 403e'!F6761,"")</f>
        <v>150</v>
      </c>
      <c r="C6781">
        <f>IFERROR(IF('SUIVI VENTES 403e'!$A6761&lt;&gt;"",ROUND($B6781/$A6781,2),""),"")</f>
        <v>10</v>
      </c>
      <c r="D6781" t="str">
        <f t="shared" si="167"/>
        <v/>
      </c>
      <c r="E6781">
        <f>IFERROR(INDEX($G$2:$S$15,MATCH($H6781,$G$2:$G$15,0),MATCH($I6781,$G$2:$S$2,0)),"")</f>
        <v>0.94</v>
      </c>
      <c r="F6781">
        <f>IFERROR(IF('SUIVI VENTES 403e'!$A6761&lt;&gt;"",ROUND((($C6781/1.2)-$E6781),2),""),"")</f>
        <v>7.39</v>
      </c>
      <c r="G6781">
        <f>IFERROR(IF('SUIVI VENTES 403e'!$A6761&lt;&gt;"",ROUND($F6781*$A6781,2),""),"")</f>
        <v>110.85</v>
      </c>
      <c r="H6781">
        <f>IFERROR(IF('SUIVI VENTES 403e'!$A6761&lt;&gt;"",YEAR('SUIVI VENTES 403e'!$G6761),""),"")</f>
        <v>2021</v>
      </c>
      <c r="I6781">
        <f>IFERROR(IF('SUIVI VENTES 403e'!$A6761&lt;&gt;"",MONTH('SUIVI VENTES 403e'!$G6761),""),"")</f>
        <v>12</v>
      </c>
    </row>
    <row r="6782" spans="1:9" x14ac:dyDescent="0.25">
      <c r="A6782">
        <f>IFERROR('SUIVI VENTES 403e'!B6762*(INDEX(traitement!$A$8:$B$16,MATCH('SUIVI VENTES 403e'!$H6762,traitement!$A$8:$A$16,0),2)),"")</f>
        <v>2</v>
      </c>
      <c r="B6782">
        <f>IFERROR('SUIVI VENTES 403e'!F6762,"")</f>
        <v>0</v>
      </c>
      <c r="C6782">
        <f>IFERROR(IF('SUIVI VENTES 403e'!$A6762&lt;&gt;"",ROUND($B6782/$A6782,2),""),"")</f>
        <v>0</v>
      </c>
      <c r="D6782">
        <f t="shared" si="167"/>
        <v>2</v>
      </c>
      <c r="E6782">
        <f>IFERROR(INDEX($G$2:$S$15,MATCH($H6782,$G$2:$G$15,0),MATCH($I6782,$G$2:$S$2,0)),"")</f>
        <v>0.94</v>
      </c>
      <c r="F6782">
        <f>IFERROR(IF('SUIVI VENTES 403e'!$A6762&lt;&gt;"",ROUND((($C6782/1.2)-$E6782),2),""),"")</f>
        <v>-0.94</v>
      </c>
      <c r="G6782">
        <f>IFERROR(IF('SUIVI VENTES 403e'!$A6762&lt;&gt;"",ROUND($F6782*$A6782,2),""),"")</f>
        <v>-1.88</v>
      </c>
      <c r="H6782">
        <f>IFERROR(IF('SUIVI VENTES 403e'!$A6762&lt;&gt;"",YEAR('SUIVI VENTES 403e'!$G6762),""),"")</f>
        <v>2021</v>
      </c>
      <c r="I6782">
        <f>IFERROR(IF('SUIVI VENTES 403e'!$A6762&lt;&gt;"",MONTH('SUIVI VENTES 403e'!$G6762),""),"")</f>
        <v>12</v>
      </c>
    </row>
    <row r="6783" spans="1:9" x14ac:dyDescent="0.25">
      <c r="A6783">
        <f>IFERROR('SUIVI VENTES 403e'!B6763*(INDEX(traitement!$A$8:$B$16,MATCH('SUIVI VENTES 403e'!$H6763,traitement!$A$8:$A$16,0),2)),"")</f>
        <v>2.5</v>
      </c>
      <c r="B6783">
        <f>IFERROR('SUIVI VENTES 403e'!F6763,"")</f>
        <v>29.17</v>
      </c>
      <c r="C6783">
        <f>IFERROR(IF('SUIVI VENTES 403e'!$A6763&lt;&gt;"",ROUND($B6783/$A6783,2),""),"")</f>
        <v>11.67</v>
      </c>
      <c r="D6783" t="str">
        <f t="shared" si="167"/>
        <v/>
      </c>
      <c r="E6783">
        <f>IFERROR(INDEX($G$2:$S$15,MATCH($H6783,$G$2:$G$15,0),MATCH($I6783,$G$2:$S$2,0)),"")</f>
        <v>0.94</v>
      </c>
      <c r="F6783">
        <f>IFERROR(IF('SUIVI VENTES 403e'!$A6763&lt;&gt;"",ROUND((($C6783/1.2)-$E6783),2),""),"")</f>
        <v>8.7899999999999991</v>
      </c>
      <c r="G6783">
        <f>IFERROR(IF('SUIVI VENTES 403e'!$A6763&lt;&gt;"",ROUND($F6783*$A6783,2),""),"")</f>
        <v>21.98</v>
      </c>
      <c r="H6783">
        <f>IFERROR(IF('SUIVI VENTES 403e'!$A6763&lt;&gt;"",YEAR('SUIVI VENTES 403e'!$G6763),""),"")</f>
        <v>2021</v>
      </c>
      <c r="I6783">
        <f>IFERROR(IF('SUIVI VENTES 403e'!$A6763&lt;&gt;"",MONTH('SUIVI VENTES 403e'!$G6763),""),"")</f>
        <v>12</v>
      </c>
    </row>
    <row r="6784" spans="1:9" x14ac:dyDescent="0.25">
      <c r="A6784">
        <f>IFERROR('SUIVI VENTES 403e'!B6764*(INDEX(traitement!$A$8:$B$16,MATCH('SUIVI VENTES 403e'!$H6764,traitement!$A$8:$A$16,0),2)),"")</f>
        <v>3</v>
      </c>
      <c r="B6784">
        <f>IFERROR('SUIVI VENTES 403e'!F6764,"")</f>
        <v>30</v>
      </c>
      <c r="C6784">
        <f>IFERROR(IF('SUIVI VENTES 403e'!$A6764&lt;&gt;"",ROUND($B6784/$A6784,2),""),"")</f>
        <v>10</v>
      </c>
      <c r="D6784" t="str">
        <f t="shared" si="167"/>
        <v/>
      </c>
      <c r="E6784">
        <f>IFERROR(INDEX($G$2:$S$15,MATCH($H6784,$G$2:$G$15,0),MATCH($I6784,$G$2:$S$2,0)),"")</f>
        <v>0.94</v>
      </c>
      <c r="F6784">
        <f>IFERROR(IF('SUIVI VENTES 403e'!$A6764&lt;&gt;"",ROUND((($C6784/1.2)-$E6784),2),""),"")</f>
        <v>7.39</v>
      </c>
      <c r="G6784">
        <f>IFERROR(IF('SUIVI VENTES 403e'!$A6764&lt;&gt;"",ROUND($F6784*$A6784,2),""),"")</f>
        <v>22.17</v>
      </c>
      <c r="H6784">
        <f>IFERROR(IF('SUIVI VENTES 403e'!$A6764&lt;&gt;"",YEAR('SUIVI VENTES 403e'!$G6764),""),"")</f>
        <v>2021</v>
      </c>
      <c r="I6784">
        <f>IFERROR(IF('SUIVI VENTES 403e'!$A6764&lt;&gt;"",MONTH('SUIVI VENTES 403e'!$G6764),""),"")</f>
        <v>12</v>
      </c>
    </row>
    <row r="6785" spans="1:9" x14ac:dyDescent="0.25">
      <c r="A6785">
        <f>IFERROR('SUIVI VENTES 403e'!B6765*(INDEX(traitement!$A$8:$B$16,MATCH('SUIVI VENTES 403e'!$H6765,traitement!$A$8:$A$16,0),2)),"")</f>
        <v>1</v>
      </c>
      <c r="B6785">
        <f>IFERROR('SUIVI VENTES 403e'!F6765,"")</f>
        <v>16.670000000000002</v>
      </c>
      <c r="C6785">
        <f>IFERROR(IF('SUIVI VENTES 403e'!$A6765&lt;&gt;"",ROUND($B6785/$A6785,2),""),"")</f>
        <v>16.670000000000002</v>
      </c>
      <c r="D6785" t="str">
        <f t="shared" si="167"/>
        <v/>
      </c>
      <c r="E6785">
        <f>IFERROR(INDEX($G$2:$S$15,MATCH($H6785,$G$2:$G$15,0),MATCH($I6785,$G$2:$S$2,0)),"")</f>
        <v>0.94</v>
      </c>
      <c r="F6785">
        <f>IFERROR(IF('SUIVI VENTES 403e'!$A6765&lt;&gt;"",ROUND((($C6785/1.2)-$E6785),2),""),"")</f>
        <v>12.95</v>
      </c>
      <c r="G6785">
        <f>IFERROR(IF('SUIVI VENTES 403e'!$A6765&lt;&gt;"",ROUND($F6785*$A6785,2),""),"")</f>
        <v>12.95</v>
      </c>
      <c r="H6785">
        <f>IFERROR(IF('SUIVI VENTES 403e'!$A6765&lt;&gt;"",YEAR('SUIVI VENTES 403e'!$G6765),""),"")</f>
        <v>2021</v>
      </c>
      <c r="I6785">
        <f>IFERROR(IF('SUIVI VENTES 403e'!$A6765&lt;&gt;"",MONTH('SUIVI VENTES 403e'!$G6765),""),"")</f>
        <v>12</v>
      </c>
    </row>
    <row r="6786" spans="1:9" x14ac:dyDescent="0.25">
      <c r="A6786">
        <f>IFERROR('SUIVI VENTES 403e'!B6766*(INDEX(traitement!$A$8:$B$16,MATCH('SUIVI VENTES 403e'!$H6766,traitement!$A$8:$A$16,0),2)),"")</f>
        <v>4</v>
      </c>
      <c r="B6786">
        <f>IFERROR('SUIVI VENTES 403e'!F6766,"")</f>
        <v>46.67</v>
      </c>
      <c r="C6786">
        <f>IFERROR(IF('SUIVI VENTES 403e'!$A6766&lt;&gt;"",ROUND($B6786/$A6786,2),""),"")</f>
        <v>11.67</v>
      </c>
      <c r="D6786" t="str">
        <f t="shared" si="167"/>
        <v/>
      </c>
      <c r="E6786">
        <f>IFERROR(INDEX($G$2:$S$15,MATCH($H6786,$G$2:$G$15,0),MATCH($I6786,$G$2:$S$2,0)),"")</f>
        <v>0.94</v>
      </c>
      <c r="F6786">
        <f>IFERROR(IF('SUIVI VENTES 403e'!$A6766&lt;&gt;"",ROUND((($C6786/1.2)-$E6786),2),""),"")</f>
        <v>8.7899999999999991</v>
      </c>
      <c r="G6786">
        <f>IFERROR(IF('SUIVI VENTES 403e'!$A6766&lt;&gt;"",ROUND($F6786*$A6786,2),""),"")</f>
        <v>35.159999999999997</v>
      </c>
      <c r="H6786">
        <f>IFERROR(IF('SUIVI VENTES 403e'!$A6766&lt;&gt;"",YEAR('SUIVI VENTES 403e'!$G6766),""),"")</f>
        <v>2021</v>
      </c>
      <c r="I6786">
        <f>IFERROR(IF('SUIVI VENTES 403e'!$A6766&lt;&gt;"",MONTH('SUIVI VENTES 403e'!$G6766),""),"")</f>
        <v>12</v>
      </c>
    </row>
    <row r="6787" spans="1:9" x14ac:dyDescent="0.25">
      <c r="A6787">
        <f>IFERROR('SUIVI VENTES 403e'!B6767*(INDEX(traitement!$A$8:$B$16,MATCH('SUIVI VENTES 403e'!$H6767,traitement!$A$8:$A$16,0),2)),"")</f>
        <v>10</v>
      </c>
      <c r="B6787">
        <f>IFERROR('SUIVI VENTES 403e'!F6767,"")</f>
        <v>100</v>
      </c>
      <c r="C6787">
        <f>IFERROR(IF('SUIVI VENTES 403e'!$A6767&lt;&gt;"",ROUND($B6787/$A6787,2),""),"")</f>
        <v>10</v>
      </c>
      <c r="D6787" t="str">
        <f t="shared" si="167"/>
        <v/>
      </c>
      <c r="E6787">
        <f>IFERROR(INDEX($G$2:$S$15,MATCH($H6787,$G$2:$G$15,0),MATCH($I6787,$G$2:$S$2,0)),"")</f>
        <v>0.94</v>
      </c>
      <c r="F6787">
        <f>IFERROR(IF('SUIVI VENTES 403e'!$A6767&lt;&gt;"",ROUND((($C6787/1.2)-$E6787),2),""),"")</f>
        <v>7.39</v>
      </c>
      <c r="G6787">
        <f>IFERROR(IF('SUIVI VENTES 403e'!$A6767&lt;&gt;"",ROUND($F6787*$A6787,2),""),"")</f>
        <v>73.900000000000006</v>
      </c>
      <c r="H6787">
        <f>IFERROR(IF('SUIVI VENTES 403e'!$A6767&lt;&gt;"",YEAR('SUIVI VENTES 403e'!$G6767),""),"")</f>
        <v>2021</v>
      </c>
      <c r="I6787">
        <f>IFERROR(IF('SUIVI VENTES 403e'!$A6767&lt;&gt;"",MONTH('SUIVI VENTES 403e'!$G6767),""),"")</f>
        <v>12</v>
      </c>
    </row>
    <row r="6788" spans="1:9" x14ac:dyDescent="0.25">
      <c r="A6788">
        <f>IFERROR('SUIVI VENTES 403e'!B6768*(INDEX(traitement!$A$8:$B$16,MATCH('SUIVI VENTES 403e'!$H6768,traitement!$A$8:$A$16,0),2)),"")</f>
        <v>2</v>
      </c>
      <c r="B6788">
        <f>IFERROR('SUIVI VENTES 403e'!F6768,"")</f>
        <v>20</v>
      </c>
      <c r="C6788">
        <f>IFERROR(IF('SUIVI VENTES 403e'!$A6768&lt;&gt;"",ROUND($B6788/$A6788,2),""),"")</f>
        <v>10</v>
      </c>
      <c r="D6788" t="str">
        <f t="shared" si="167"/>
        <v/>
      </c>
      <c r="E6788">
        <f>IFERROR(INDEX($G$2:$S$15,MATCH($H6788,$G$2:$G$15,0),MATCH($I6788,$G$2:$S$2,0)),"")</f>
        <v>0.94</v>
      </c>
      <c r="F6788">
        <f>IFERROR(IF('SUIVI VENTES 403e'!$A6768&lt;&gt;"",ROUND((($C6788/1.2)-$E6788),2),""),"")</f>
        <v>7.39</v>
      </c>
      <c r="G6788">
        <f>IFERROR(IF('SUIVI VENTES 403e'!$A6768&lt;&gt;"",ROUND($F6788*$A6788,2),""),"")</f>
        <v>14.78</v>
      </c>
      <c r="H6788">
        <f>IFERROR(IF('SUIVI VENTES 403e'!$A6768&lt;&gt;"",YEAR('SUIVI VENTES 403e'!$G6768),""),"")</f>
        <v>2021</v>
      </c>
      <c r="I6788">
        <f>IFERROR(IF('SUIVI VENTES 403e'!$A6768&lt;&gt;"",MONTH('SUIVI VENTES 403e'!$G6768),""),"")</f>
        <v>12</v>
      </c>
    </row>
    <row r="6789" spans="1:9" x14ac:dyDescent="0.25">
      <c r="A6789">
        <f>IFERROR('SUIVI VENTES 403e'!B6769*(INDEX(traitement!$A$8:$B$16,MATCH('SUIVI VENTES 403e'!$H6769,traitement!$A$8:$A$16,0),2)),"")</f>
        <v>12</v>
      </c>
      <c r="B6789">
        <f>IFERROR('SUIVI VENTES 403e'!F6769,"")</f>
        <v>120</v>
      </c>
      <c r="C6789">
        <f>IFERROR(IF('SUIVI VENTES 403e'!$A6769&lt;&gt;"",ROUND($B6789/$A6789,2),""),"")</f>
        <v>10</v>
      </c>
      <c r="D6789" t="str">
        <f t="shared" si="167"/>
        <v/>
      </c>
      <c r="E6789">
        <f>IFERROR(INDEX($G$2:$S$15,MATCH($H6789,$G$2:$G$15,0),MATCH($I6789,$G$2:$S$2,0)),"")</f>
        <v>0.94</v>
      </c>
      <c r="F6789">
        <f>IFERROR(IF('SUIVI VENTES 403e'!$A6769&lt;&gt;"",ROUND((($C6789/1.2)-$E6789),2),""),"")</f>
        <v>7.39</v>
      </c>
      <c r="G6789">
        <f>IFERROR(IF('SUIVI VENTES 403e'!$A6769&lt;&gt;"",ROUND($F6789*$A6789,2),""),"")</f>
        <v>88.68</v>
      </c>
      <c r="H6789">
        <f>IFERROR(IF('SUIVI VENTES 403e'!$A6769&lt;&gt;"",YEAR('SUIVI VENTES 403e'!$G6769),""),"")</f>
        <v>2021</v>
      </c>
      <c r="I6789">
        <f>IFERROR(IF('SUIVI VENTES 403e'!$A6769&lt;&gt;"",MONTH('SUIVI VENTES 403e'!$G6769),""),"")</f>
        <v>12</v>
      </c>
    </row>
    <row r="6790" spans="1:9" x14ac:dyDescent="0.25">
      <c r="A6790">
        <f>IFERROR('SUIVI VENTES 403e'!B6770*(INDEX(traitement!$A$8:$B$16,MATCH('SUIVI VENTES 403e'!$H6770,traitement!$A$8:$A$16,0),2)),"")</f>
        <v>4</v>
      </c>
      <c r="B6790">
        <f>IFERROR('SUIVI VENTES 403e'!F6770,"")</f>
        <v>40</v>
      </c>
      <c r="C6790">
        <f>IFERROR(IF('SUIVI VENTES 403e'!$A6770&lt;&gt;"",ROUND($B6790/$A6790,2),""),"")</f>
        <v>10</v>
      </c>
      <c r="D6790" t="str">
        <f t="shared" si="167"/>
        <v/>
      </c>
      <c r="E6790">
        <f>IFERROR(INDEX($G$2:$S$15,MATCH($H6790,$G$2:$G$15,0),MATCH($I6790,$G$2:$S$2,0)),"")</f>
        <v>0.94</v>
      </c>
      <c r="F6790">
        <f>IFERROR(IF('SUIVI VENTES 403e'!$A6770&lt;&gt;"",ROUND((($C6790/1.2)-$E6790),2),""),"")</f>
        <v>7.39</v>
      </c>
      <c r="G6790">
        <f>IFERROR(IF('SUIVI VENTES 403e'!$A6770&lt;&gt;"",ROUND($F6790*$A6790,2),""),"")</f>
        <v>29.56</v>
      </c>
      <c r="H6790">
        <f>IFERROR(IF('SUIVI VENTES 403e'!$A6770&lt;&gt;"",YEAR('SUIVI VENTES 403e'!$G6770),""),"")</f>
        <v>2021</v>
      </c>
      <c r="I6790">
        <f>IFERROR(IF('SUIVI VENTES 403e'!$A6770&lt;&gt;"",MONTH('SUIVI VENTES 403e'!$G6770),""),"")</f>
        <v>12</v>
      </c>
    </row>
    <row r="6791" spans="1:9" x14ac:dyDescent="0.25">
      <c r="A6791">
        <f>IFERROR('SUIVI VENTES 403e'!B6771*(INDEX(traitement!$A$8:$B$16,MATCH('SUIVI VENTES 403e'!$H6771,traitement!$A$8:$A$16,0),2)),"")</f>
        <v>3</v>
      </c>
      <c r="B6791">
        <f>IFERROR('SUIVI VENTES 403e'!F6771,"")</f>
        <v>30</v>
      </c>
      <c r="C6791">
        <f>IFERROR(IF('SUIVI VENTES 403e'!$A6771&lt;&gt;"",ROUND($B6791/$A6791,2),""),"")</f>
        <v>10</v>
      </c>
      <c r="D6791" t="str">
        <f t="shared" si="167"/>
        <v/>
      </c>
      <c r="E6791">
        <f>IFERROR(INDEX($G$2:$S$15,MATCH($H6791,$G$2:$G$15,0),MATCH($I6791,$G$2:$S$2,0)),"")</f>
        <v>0.94</v>
      </c>
      <c r="F6791">
        <f>IFERROR(IF('SUIVI VENTES 403e'!$A6771&lt;&gt;"",ROUND((($C6791/1.2)-$E6791),2),""),"")</f>
        <v>7.39</v>
      </c>
      <c r="G6791">
        <f>IFERROR(IF('SUIVI VENTES 403e'!$A6771&lt;&gt;"",ROUND($F6791*$A6791,2),""),"")</f>
        <v>22.17</v>
      </c>
      <c r="H6791">
        <f>IFERROR(IF('SUIVI VENTES 403e'!$A6771&lt;&gt;"",YEAR('SUIVI VENTES 403e'!$G6771),""),"")</f>
        <v>2021</v>
      </c>
      <c r="I6791">
        <f>IFERROR(IF('SUIVI VENTES 403e'!$A6771&lt;&gt;"",MONTH('SUIVI VENTES 403e'!$G6771),""),"")</f>
        <v>12</v>
      </c>
    </row>
    <row r="6792" spans="1:9" x14ac:dyDescent="0.25">
      <c r="A6792">
        <f>IFERROR('SUIVI VENTES 403e'!B6772*(INDEX(traitement!$A$8:$B$16,MATCH('SUIVI VENTES 403e'!$H6772,traitement!$A$8:$A$16,0),2)),"")</f>
        <v>20</v>
      </c>
      <c r="B6792">
        <f>IFERROR('SUIVI VENTES 403e'!F6772,"")</f>
        <v>200</v>
      </c>
      <c r="C6792">
        <f>IFERROR(IF('SUIVI VENTES 403e'!$A6772&lt;&gt;"",ROUND($B6792/$A6792,2),""),"")</f>
        <v>10</v>
      </c>
      <c r="D6792" t="str">
        <f t="shared" si="167"/>
        <v/>
      </c>
      <c r="E6792">
        <f>IFERROR(INDEX($G$2:$S$15,MATCH($H6792,$G$2:$G$15,0),MATCH($I6792,$G$2:$S$2,0)),"")</f>
        <v>0.94</v>
      </c>
      <c r="F6792">
        <f>IFERROR(IF('SUIVI VENTES 403e'!$A6772&lt;&gt;"",ROUND((($C6792/1.2)-$E6792),2),""),"")</f>
        <v>7.39</v>
      </c>
      <c r="G6792">
        <f>IFERROR(IF('SUIVI VENTES 403e'!$A6772&lt;&gt;"",ROUND($F6792*$A6792,2),""),"")</f>
        <v>147.80000000000001</v>
      </c>
      <c r="H6792">
        <f>IFERROR(IF('SUIVI VENTES 403e'!$A6772&lt;&gt;"",YEAR('SUIVI VENTES 403e'!$G6772),""),"")</f>
        <v>2021</v>
      </c>
      <c r="I6792">
        <f>IFERROR(IF('SUIVI VENTES 403e'!$A6772&lt;&gt;"",MONTH('SUIVI VENTES 403e'!$G6772),""),"")</f>
        <v>12</v>
      </c>
    </row>
    <row r="6793" spans="1:9" x14ac:dyDescent="0.25">
      <c r="A6793">
        <f>IFERROR('SUIVI VENTES 403e'!B6773*(INDEX(traitement!$A$8:$B$16,MATCH('SUIVI VENTES 403e'!$H6773,traitement!$A$8:$A$16,0),2)),"")</f>
        <v>3</v>
      </c>
      <c r="B6793">
        <f>IFERROR('SUIVI VENTES 403e'!F6773,"")</f>
        <v>0</v>
      </c>
      <c r="C6793">
        <f>IFERROR(IF('SUIVI VENTES 403e'!$A6773&lt;&gt;"",ROUND($B6793/$A6793,2),""),"")</f>
        <v>0</v>
      </c>
      <c r="D6793">
        <f t="shared" si="167"/>
        <v>3</v>
      </c>
      <c r="E6793">
        <f>IFERROR(INDEX($G$2:$S$15,MATCH($H6793,$G$2:$G$15,0),MATCH($I6793,$G$2:$S$2,0)),"")</f>
        <v>0.94</v>
      </c>
      <c r="F6793">
        <f>IFERROR(IF('SUIVI VENTES 403e'!$A6773&lt;&gt;"",ROUND((($C6793/1.2)-$E6793),2),""),"")</f>
        <v>-0.94</v>
      </c>
      <c r="G6793">
        <f>IFERROR(IF('SUIVI VENTES 403e'!$A6773&lt;&gt;"",ROUND($F6793*$A6793,2),""),"")</f>
        <v>-2.82</v>
      </c>
      <c r="H6793">
        <f>IFERROR(IF('SUIVI VENTES 403e'!$A6773&lt;&gt;"",YEAR('SUIVI VENTES 403e'!$G6773),""),"")</f>
        <v>2021</v>
      </c>
      <c r="I6793">
        <f>IFERROR(IF('SUIVI VENTES 403e'!$A6773&lt;&gt;"",MONTH('SUIVI VENTES 403e'!$G6773),""),"")</f>
        <v>12</v>
      </c>
    </row>
    <row r="6794" spans="1:9" x14ac:dyDescent="0.25">
      <c r="A6794">
        <f>IFERROR('SUIVI VENTES 403e'!B6774*(INDEX(traitement!$A$8:$B$16,MATCH('SUIVI VENTES 403e'!$H6774,traitement!$A$8:$A$16,0),2)),"")</f>
        <v>10</v>
      </c>
      <c r="B6794">
        <f>IFERROR('SUIVI VENTES 403e'!F6774,"")</f>
        <v>100</v>
      </c>
      <c r="C6794">
        <f>IFERROR(IF('SUIVI VENTES 403e'!$A6774&lt;&gt;"",ROUND($B6794/$A6794,2),""),"")</f>
        <v>10</v>
      </c>
      <c r="D6794" t="str">
        <f t="shared" si="167"/>
        <v/>
      </c>
      <c r="E6794">
        <f>IFERROR(INDEX($G$2:$S$15,MATCH($H6794,$G$2:$G$15,0),MATCH($I6794,$G$2:$S$2,0)),"")</f>
        <v>0.94</v>
      </c>
      <c r="F6794">
        <f>IFERROR(IF('SUIVI VENTES 403e'!$A6774&lt;&gt;"",ROUND((($C6794/1.2)-$E6794),2),""),"")</f>
        <v>7.39</v>
      </c>
      <c r="G6794">
        <f>IFERROR(IF('SUIVI VENTES 403e'!$A6774&lt;&gt;"",ROUND($F6794*$A6794,2),""),"")</f>
        <v>73.900000000000006</v>
      </c>
      <c r="H6794">
        <f>IFERROR(IF('SUIVI VENTES 403e'!$A6774&lt;&gt;"",YEAR('SUIVI VENTES 403e'!$G6774),""),"")</f>
        <v>2021</v>
      </c>
      <c r="I6794">
        <f>IFERROR(IF('SUIVI VENTES 403e'!$A6774&lt;&gt;"",MONTH('SUIVI VENTES 403e'!$G6774),""),"")</f>
        <v>12</v>
      </c>
    </row>
    <row r="6795" spans="1:9" x14ac:dyDescent="0.25">
      <c r="A6795">
        <f>IFERROR('SUIVI VENTES 403e'!B6775*(INDEX(traitement!$A$8:$B$16,MATCH('SUIVI VENTES 403e'!$H6775,traitement!$A$8:$A$16,0),2)),"")</f>
        <v>2</v>
      </c>
      <c r="B6795">
        <f>IFERROR('SUIVI VENTES 403e'!F6775,"")</f>
        <v>0</v>
      </c>
      <c r="C6795">
        <f>IFERROR(IF('SUIVI VENTES 403e'!$A6775&lt;&gt;"",ROUND($B6795/$A6795,2),""),"")</f>
        <v>0</v>
      </c>
      <c r="D6795">
        <f t="shared" si="167"/>
        <v>2</v>
      </c>
      <c r="E6795">
        <f>IFERROR(INDEX($G$2:$S$15,MATCH($H6795,$G$2:$G$15,0),MATCH($I6795,$G$2:$S$2,0)),"")</f>
        <v>0.94</v>
      </c>
      <c r="F6795">
        <f>IFERROR(IF('SUIVI VENTES 403e'!$A6775&lt;&gt;"",ROUND((($C6795/1.2)-$E6795),2),""),"")</f>
        <v>-0.94</v>
      </c>
      <c r="G6795">
        <f>IFERROR(IF('SUIVI VENTES 403e'!$A6775&lt;&gt;"",ROUND($F6795*$A6795,2),""),"")</f>
        <v>-1.88</v>
      </c>
      <c r="H6795">
        <f>IFERROR(IF('SUIVI VENTES 403e'!$A6775&lt;&gt;"",YEAR('SUIVI VENTES 403e'!$G6775),""),"")</f>
        <v>2021</v>
      </c>
      <c r="I6795">
        <f>IFERROR(IF('SUIVI VENTES 403e'!$A6775&lt;&gt;"",MONTH('SUIVI VENTES 403e'!$G6775),""),"")</f>
        <v>12</v>
      </c>
    </row>
    <row r="6796" spans="1:9" x14ac:dyDescent="0.25">
      <c r="A6796">
        <f>IFERROR('SUIVI VENTES 403e'!B6776*(INDEX(traitement!$A$8:$B$16,MATCH('SUIVI VENTES 403e'!$H6776,traitement!$A$8:$A$16,0),2)),"")</f>
        <v>4</v>
      </c>
      <c r="B6796">
        <f>IFERROR('SUIVI VENTES 403e'!F6776,"")</f>
        <v>46.67</v>
      </c>
      <c r="C6796">
        <f>IFERROR(IF('SUIVI VENTES 403e'!$A6776&lt;&gt;"",ROUND($B6796/$A6796,2),""),"")</f>
        <v>11.67</v>
      </c>
      <c r="D6796" t="str">
        <f t="shared" si="167"/>
        <v/>
      </c>
      <c r="E6796">
        <f>IFERROR(INDEX($G$2:$S$15,MATCH($H6796,$G$2:$G$15,0),MATCH($I6796,$G$2:$S$2,0)),"")</f>
        <v>0.94</v>
      </c>
      <c r="F6796">
        <f>IFERROR(IF('SUIVI VENTES 403e'!$A6776&lt;&gt;"",ROUND((($C6796/1.2)-$E6796),2),""),"")</f>
        <v>8.7899999999999991</v>
      </c>
      <c r="G6796">
        <f>IFERROR(IF('SUIVI VENTES 403e'!$A6776&lt;&gt;"",ROUND($F6796*$A6796,2),""),"")</f>
        <v>35.159999999999997</v>
      </c>
      <c r="H6796">
        <f>IFERROR(IF('SUIVI VENTES 403e'!$A6776&lt;&gt;"",YEAR('SUIVI VENTES 403e'!$G6776),""),"")</f>
        <v>2021</v>
      </c>
      <c r="I6796">
        <f>IFERROR(IF('SUIVI VENTES 403e'!$A6776&lt;&gt;"",MONTH('SUIVI VENTES 403e'!$G6776),""),"")</f>
        <v>12</v>
      </c>
    </row>
    <row r="6797" spans="1:9" x14ac:dyDescent="0.25">
      <c r="A6797">
        <f>IFERROR('SUIVI VENTES 403e'!B6777*(INDEX(traitement!$A$8:$B$16,MATCH('SUIVI VENTES 403e'!$H6777,traitement!$A$8:$A$16,0),2)),"")</f>
        <v>20</v>
      </c>
      <c r="B6797">
        <f>IFERROR('SUIVI VENTES 403e'!F6777,"")</f>
        <v>200</v>
      </c>
      <c r="C6797">
        <f>IFERROR(IF('SUIVI VENTES 403e'!$A6777&lt;&gt;"",ROUND($B6797/$A6797,2),""),"")</f>
        <v>10</v>
      </c>
      <c r="D6797" t="str">
        <f t="shared" si="167"/>
        <v/>
      </c>
      <c r="E6797">
        <f>IFERROR(INDEX($G$2:$S$15,MATCH($H6797,$G$2:$G$15,0),MATCH($I6797,$G$2:$S$2,0)),"")</f>
        <v>0.94</v>
      </c>
      <c r="F6797">
        <f>IFERROR(IF('SUIVI VENTES 403e'!$A6777&lt;&gt;"",ROUND((($C6797/1.2)-$E6797),2),""),"")</f>
        <v>7.39</v>
      </c>
      <c r="G6797">
        <f>IFERROR(IF('SUIVI VENTES 403e'!$A6777&lt;&gt;"",ROUND($F6797*$A6797,2),""),"")</f>
        <v>147.80000000000001</v>
      </c>
      <c r="H6797">
        <f>IFERROR(IF('SUIVI VENTES 403e'!$A6777&lt;&gt;"",YEAR('SUIVI VENTES 403e'!$G6777),""),"")</f>
        <v>2021</v>
      </c>
      <c r="I6797">
        <f>IFERROR(IF('SUIVI VENTES 403e'!$A6777&lt;&gt;"",MONTH('SUIVI VENTES 403e'!$G6777),""),"")</f>
        <v>12</v>
      </c>
    </row>
    <row r="6798" spans="1:9" x14ac:dyDescent="0.25">
      <c r="A6798">
        <f>IFERROR('SUIVI VENTES 403e'!B6778*(INDEX(traitement!$A$8:$B$16,MATCH('SUIVI VENTES 403e'!$H6778,traitement!$A$8:$A$16,0),2)),"")</f>
        <v>2</v>
      </c>
      <c r="B6798">
        <f>IFERROR('SUIVI VENTES 403e'!F6778,"")</f>
        <v>0</v>
      </c>
      <c r="C6798">
        <f>IFERROR(IF('SUIVI VENTES 403e'!$A6778&lt;&gt;"",ROUND($B6798/$A6798,2),""),"")</f>
        <v>0</v>
      </c>
      <c r="D6798">
        <f t="shared" si="167"/>
        <v>2</v>
      </c>
      <c r="E6798">
        <f>IFERROR(INDEX($G$2:$S$15,MATCH($H6798,$G$2:$G$15,0),MATCH($I6798,$G$2:$S$2,0)),"")</f>
        <v>0.94</v>
      </c>
      <c r="F6798">
        <f>IFERROR(IF('SUIVI VENTES 403e'!$A6778&lt;&gt;"",ROUND((($C6798/1.2)-$E6798),2),""),"")</f>
        <v>-0.94</v>
      </c>
      <c r="G6798">
        <f>IFERROR(IF('SUIVI VENTES 403e'!$A6778&lt;&gt;"",ROUND($F6798*$A6798,2),""),"")</f>
        <v>-1.88</v>
      </c>
      <c r="H6798">
        <f>IFERROR(IF('SUIVI VENTES 403e'!$A6778&lt;&gt;"",YEAR('SUIVI VENTES 403e'!$G6778),""),"")</f>
        <v>2021</v>
      </c>
      <c r="I6798">
        <f>IFERROR(IF('SUIVI VENTES 403e'!$A6778&lt;&gt;"",MONTH('SUIVI VENTES 403e'!$G6778),""),"")</f>
        <v>12</v>
      </c>
    </row>
    <row r="6799" spans="1:9" x14ac:dyDescent="0.25">
      <c r="A6799">
        <f>IFERROR('SUIVI VENTES 403e'!B6779*(INDEX(traitement!$A$8:$B$16,MATCH('SUIVI VENTES 403e'!$H6779,traitement!$A$8:$A$16,0),2)),"")</f>
        <v>3</v>
      </c>
      <c r="B6799">
        <f>IFERROR('SUIVI VENTES 403e'!F6779,"")</f>
        <v>30</v>
      </c>
      <c r="C6799">
        <f>IFERROR(IF('SUIVI VENTES 403e'!$A6779&lt;&gt;"",ROUND($B6799/$A6799,2),""),"")</f>
        <v>10</v>
      </c>
      <c r="D6799" t="str">
        <f t="shared" si="167"/>
        <v/>
      </c>
      <c r="E6799">
        <f>IFERROR(INDEX($G$2:$S$15,MATCH($H6799,$G$2:$G$15,0),MATCH($I6799,$G$2:$S$2,0)),"")</f>
        <v>0.94</v>
      </c>
      <c r="F6799">
        <f>IFERROR(IF('SUIVI VENTES 403e'!$A6779&lt;&gt;"",ROUND((($C6799/1.2)-$E6799),2),""),"")</f>
        <v>7.39</v>
      </c>
      <c r="G6799">
        <f>IFERROR(IF('SUIVI VENTES 403e'!$A6779&lt;&gt;"",ROUND($F6799*$A6799,2),""),"")</f>
        <v>22.17</v>
      </c>
      <c r="H6799">
        <f>IFERROR(IF('SUIVI VENTES 403e'!$A6779&lt;&gt;"",YEAR('SUIVI VENTES 403e'!$G6779),""),"")</f>
        <v>2021</v>
      </c>
      <c r="I6799">
        <f>IFERROR(IF('SUIVI VENTES 403e'!$A6779&lt;&gt;"",MONTH('SUIVI VENTES 403e'!$G6779),""),"")</f>
        <v>12</v>
      </c>
    </row>
    <row r="6800" spans="1:9" x14ac:dyDescent="0.25">
      <c r="A6800">
        <f>IFERROR('SUIVI VENTES 403e'!B6780*(INDEX(traitement!$A$8:$B$16,MATCH('SUIVI VENTES 403e'!$H6780,traitement!$A$8:$A$16,0),2)),"")</f>
        <v>12</v>
      </c>
      <c r="B6800">
        <f>IFERROR('SUIVI VENTES 403e'!F6780,"")</f>
        <v>120</v>
      </c>
      <c r="C6800">
        <f>IFERROR(IF('SUIVI VENTES 403e'!$A6780&lt;&gt;"",ROUND($B6800/$A6800,2),""),"")</f>
        <v>10</v>
      </c>
      <c r="D6800" t="str">
        <f t="shared" si="167"/>
        <v/>
      </c>
      <c r="E6800">
        <f>IFERROR(INDEX($G$2:$S$15,MATCH($H6800,$G$2:$G$15,0),MATCH($I6800,$G$2:$S$2,0)),"")</f>
        <v>0.94</v>
      </c>
      <c r="F6800">
        <f>IFERROR(IF('SUIVI VENTES 403e'!$A6780&lt;&gt;"",ROUND((($C6800/1.2)-$E6800),2),""),"")</f>
        <v>7.39</v>
      </c>
      <c r="G6800">
        <f>IFERROR(IF('SUIVI VENTES 403e'!$A6780&lt;&gt;"",ROUND($F6800*$A6800,2),""),"")</f>
        <v>88.68</v>
      </c>
      <c r="H6800">
        <f>IFERROR(IF('SUIVI VENTES 403e'!$A6780&lt;&gt;"",YEAR('SUIVI VENTES 403e'!$G6780),""),"")</f>
        <v>2021</v>
      </c>
      <c r="I6800">
        <f>IFERROR(IF('SUIVI VENTES 403e'!$A6780&lt;&gt;"",MONTH('SUIVI VENTES 403e'!$G6780),""),"")</f>
        <v>12</v>
      </c>
    </row>
    <row r="6801" spans="1:9" x14ac:dyDescent="0.25">
      <c r="A6801">
        <f>IFERROR('SUIVI VENTES 403e'!B6781*(INDEX(traitement!$A$8:$B$16,MATCH('SUIVI VENTES 403e'!$H6781,traitement!$A$8:$A$16,0),2)),"")</f>
        <v>2</v>
      </c>
      <c r="B6801">
        <f>IFERROR('SUIVI VENTES 403e'!F6781,"")</f>
        <v>0</v>
      </c>
      <c r="C6801">
        <f>IFERROR(IF('SUIVI VENTES 403e'!$A6781&lt;&gt;"",ROUND($B6801/$A6801,2),""),"")</f>
        <v>0</v>
      </c>
      <c r="D6801">
        <f t="shared" si="167"/>
        <v>2</v>
      </c>
      <c r="E6801">
        <f>IFERROR(INDEX($G$2:$S$15,MATCH($H6801,$G$2:$G$15,0),MATCH($I6801,$G$2:$S$2,0)),"")</f>
        <v>0.94</v>
      </c>
      <c r="F6801">
        <f>IFERROR(IF('SUIVI VENTES 403e'!$A6781&lt;&gt;"",ROUND((($C6801/1.2)-$E6801),2),""),"")</f>
        <v>-0.94</v>
      </c>
      <c r="G6801">
        <f>IFERROR(IF('SUIVI VENTES 403e'!$A6781&lt;&gt;"",ROUND($F6801*$A6801,2),""),"")</f>
        <v>-1.88</v>
      </c>
      <c r="H6801">
        <f>IFERROR(IF('SUIVI VENTES 403e'!$A6781&lt;&gt;"",YEAR('SUIVI VENTES 403e'!$G6781),""),"")</f>
        <v>2021</v>
      </c>
      <c r="I6801">
        <f>IFERROR(IF('SUIVI VENTES 403e'!$A6781&lt;&gt;"",MONTH('SUIVI VENTES 403e'!$G6781),""),"")</f>
        <v>12</v>
      </c>
    </row>
    <row r="6802" spans="1:9" x14ac:dyDescent="0.25">
      <c r="A6802">
        <f>IFERROR('SUIVI VENTES 403e'!B6782*(INDEX(traitement!$A$8:$B$16,MATCH('SUIVI VENTES 403e'!$H6782,traitement!$A$8:$A$16,0),2)),"")</f>
        <v>10</v>
      </c>
      <c r="B6802">
        <f>IFERROR('SUIVI VENTES 403e'!F6782,"")</f>
        <v>100</v>
      </c>
      <c r="C6802">
        <f>IFERROR(IF('SUIVI VENTES 403e'!$A6782&lt;&gt;"",ROUND($B6802/$A6802,2),""),"")</f>
        <v>10</v>
      </c>
      <c r="D6802" t="str">
        <f t="shared" si="167"/>
        <v/>
      </c>
      <c r="E6802">
        <f>IFERROR(INDEX($G$2:$S$15,MATCH($H6802,$G$2:$G$15,0),MATCH($I6802,$G$2:$S$2,0)),"")</f>
        <v>0.94</v>
      </c>
      <c r="F6802">
        <f>IFERROR(IF('SUIVI VENTES 403e'!$A6782&lt;&gt;"",ROUND((($C6802/1.2)-$E6802),2),""),"")</f>
        <v>7.39</v>
      </c>
      <c r="G6802">
        <f>IFERROR(IF('SUIVI VENTES 403e'!$A6782&lt;&gt;"",ROUND($F6802*$A6802,2),""),"")</f>
        <v>73.900000000000006</v>
      </c>
      <c r="H6802">
        <f>IFERROR(IF('SUIVI VENTES 403e'!$A6782&lt;&gt;"",YEAR('SUIVI VENTES 403e'!$G6782),""),"")</f>
        <v>2021</v>
      </c>
      <c r="I6802">
        <f>IFERROR(IF('SUIVI VENTES 403e'!$A6782&lt;&gt;"",MONTH('SUIVI VENTES 403e'!$G6782),""),"")</f>
        <v>12</v>
      </c>
    </row>
    <row r="6803" spans="1:9" x14ac:dyDescent="0.25">
      <c r="A6803">
        <f>IFERROR('SUIVI VENTES 403e'!B6783*(INDEX(traitement!$A$8:$B$16,MATCH('SUIVI VENTES 403e'!$H6783,traitement!$A$8:$A$16,0),2)),"")</f>
        <v>4</v>
      </c>
      <c r="B6803">
        <f>IFERROR('SUIVI VENTES 403e'!F6783,"")</f>
        <v>40</v>
      </c>
      <c r="C6803">
        <f>IFERROR(IF('SUIVI VENTES 403e'!$A6783&lt;&gt;"",ROUND($B6803/$A6803,2),""),"")</f>
        <v>10</v>
      </c>
      <c r="D6803" t="str">
        <f t="shared" si="167"/>
        <v/>
      </c>
      <c r="E6803">
        <f>IFERROR(INDEX($G$2:$S$15,MATCH($H6803,$G$2:$G$15,0),MATCH($I6803,$G$2:$S$2,0)),"")</f>
        <v>0.94</v>
      </c>
      <c r="F6803">
        <f>IFERROR(IF('SUIVI VENTES 403e'!$A6783&lt;&gt;"",ROUND((($C6803/1.2)-$E6803),2),""),"")</f>
        <v>7.39</v>
      </c>
      <c r="G6803">
        <f>IFERROR(IF('SUIVI VENTES 403e'!$A6783&lt;&gt;"",ROUND($F6803*$A6803,2),""),"")</f>
        <v>29.56</v>
      </c>
      <c r="H6803">
        <f>IFERROR(IF('SUIVI VENTES 403e'!$A6783&lt;&gt;"",YEAR('SUIVI VENTES 403e'!$G6783),""),"")</f>
        <v>2021</v>
      </c>
      <c r="I6803">
        <f>IFERROR(IF('SUIVI VENTES 403e'!$A6783&lt;&gt;"",MONTH('SUIVI VENTES 403e'!$G6783),""),"")</f>
        <v>12</v>
      </c>
    </row>
    <row r="6804" spans="1:9" x14ac:dyDescent="0.25">
      <c r="A6804">
        <f>IFERROR('SUIVI VENTES 403e'!B6784*(INDEX(traitement!$A$8:$B$16,MATCH('SUIVI VENTES 403e'!$H6784,traitement!$A$8:$A$16,0),2)),"")</f>
        <v>12</v>
      </c>
      <c r="B6804">
        <f>IFERROR('SUIVI VENTES 403e'!F6784,"")</f>
        <v>120</v>
      </c>
      <c r="C6804">
        <f>IFERROR(IF('SUIVI VENTES 403e'!$A6784&lt;&gt;"",ROUND($B6804/$A6804,2),""),"")</f>
        <v>10</v>
      </c>
      <c r="D6804" t="str">
        <f t="shared" si="167"/>
        <v/>
      </c>
      <c r="E6804">
        <f>IFERROR(INDEX($G$2:$S$15,MATCH($H6804,$G$2:$G$15,0),MATCH($I6804,$G$2:$S$2,0)),"")</f>
        <v>0.94</v>
      </c>
      <c r="F6804">
        <f>IFERROR(IF('SUIVI VENTES 403e'!$A6784&lt;&gt;"",ROUND((($C6804/1.2)-$E6804),2),""),"")</f>
        <v>7.39</v>
      </c>
      <c r="G6804">
        <f>IFERROR(IF('SUIVI VENTES 403e'!$A6784&lt;&gt;"",ROUND($F6804*$A6804,2),""),"")</f>
        <v>88.68</v>
      </c>
      <c r="H6804">
        <f>IFERROR(IF('SUIVI VENTES 403e'!$A6784&lt;&gt;"",YEAR('SUIVI VENTES 403e'!$G6784),""),"")</f>
        <v>2021</v>
      </c>
      <c r="I6804">
        <f>IFERROR(IF('SUIVI VENTES 403e'!$A6784&lt;&gt;"",MONTH('SUIVI VENTES 403e'!$G6784),""),"")</f>
        <v>12</v>
      </c>
    </row>
    <row r="6805" spans="1:9" x14ac:dyDescent="0.25">
      <c r="A6805">
        <f>IFERROR('SUIVI VENTES 403e'!B6785*(INDEX(traitement!$A$8:$B$16,MATCH('SUIVI VENTES 403e'!$H6785,traitement!$A$8:$A$16,0),2)),"")</f>
        <v>10</v>
      </c>
      <c r="B6805">
        <f>IFERROR('SUIVI VENTES 403e'!F6785,"")</f>
        <v>100</v>
      </c>
      <c r="C6805">
        <f>IFERROR(IF('SUIVI VENTES 403e'!$A6785&lt;&gt;"",ROUND($B6805/$A6805,2),""),"")</f>
        <v>10</v>
      </c>
      <c r="D6805" t="str">
        <f t="shared" si="167"/>
        <v/>
      </c>
      <c r="E6805">
        <f>IFERROR(INDEX($G$2:$S$15,MATCH($H6805,$G$2:$G$15,0),MATCH($I6805,$G$2:$S$2,0)),"")</f>
        <v>0.94</v>
      </c>
      <c r="F6805">
        <f>IFERROR(IF('SUIVI VENTES 403e'!$A6785&lt;&gt;"",ROUND((($C6805/1.2)-$E6805),2),""),"")</f>
        <v>7.39</v>
      </c>
      <c r="G6805">
        <f>IFERROR(IF('SUIVI VENTES 403e'!$A6785&lt;&gt;"",ROUND($F6805*$A6805,2),""),"")</f>
        <v>73.900000000000006</v>
      </c>
      <c r="H6805">
        <f>IFERROR(IF('SUIVI VENTES 403e'!$A6785&lt;&gt;"",YEAR('SUIVI VENTES 403e'!$G6785),""),"")</f>
        <v>2021</v>
      </c>
      <c r="I6805">
        <f>IFERROR(IF('SUIVI VENTES 403e'!$A6785&lt;&gt;"",MONTH('SUIVI VENTES 403e'!$G6785),""),"")</f>
        <v>12</v>
      </c>
    </row>
    <row r="6806" spans="1:9" x14ac:dyDescent="0.25">
      <c r="A6806">
        <f>IFERROR('SUIVI VENTES 403e'!B6786*(INDEX(traitement!$A$8:$B$16,MATCH('SUIVI VENTES 403e'!$H6786,traitement!$A$8:$A$16,0),2)),"")</f>
        <v>20</v>
      </c>
      <c r="B6806">
        <f>IFERROR('SUIVI VENTES 403e'!F6786,"")</f>
        <v>200</v>
      </c>
      <c r="C6806">
        <f>IFERROR(IF('SUIVI VENTES 403e'!$A6786&lt;&gt;"",ROUND($B6806/$A6806,2),""),"")</f>
        <v>10</v>
      </c>
      <c r="D6806" t="str">
        <f t="shared" si="167"/>
        <v/>
      </c>
      <c r="E6806">
        <f>IFERROR(INDEX($G$2:$S$15,MATCH($H6806,$G$2:$G$15,0),MATCH($I6806,$G$2:$S$2,0)),"")</f>
        <v>0.94</v>
      </c>
      <c r="F6806">
        <f>IFERROR(IF('SUIVI VENTES 403e'!$A6786&lt;&gt;"",ROUND((($C6806/1.2)-$E6806),2),""),"")</f>
        <v>7.39</v>
      </c>
      <c r="G6806">
        <f>IFERROR(IF('SUIVI VENTES 403e'!$A6786&lt;&gt;"",ROUND($F6806*$A6806,2),""),"")</f>
        <v>147.80000000000001</v>
      </c>
      <c r="H6806">
        <f>IFERROR(IF('SUIVI VENTES 403e'!$A6786&lt;&gt;"",YEAR('SUIVI VENTES 403e'!$G6786),""),"")</f>
        <v>2021</v>
      </c>
      <c r="I6806">
        <f>IFERROR(IF('SUIVI VENTES 403e'!$A6786&lt;&gt;"",MONTH('SUIVI VENTES 403e'!$G6786),""),"")</f>
        <v>12</v>
      </c>
    </row>
    <row r="6807" spans="1:9" x14ac:dyDescent="0.25">
      <c r="A6807">
        <f>IFERROR('SUIVI VENTES 403e'!B6787*(INDEX(traitement!$A$8:$B$16,MATCH('SUIVI VENTES 403e'!$H6787,traitement!$A$8:$A$16,0),2)),"")</f>
        <v>15</v>
      </c>
      <c r="B6807">
        <f>IFERROR('SUIVI VENTES 403e'!F6787,"")</f>
        <v>150</v>
      </c>
      <c r="C6807">
        <f>IFERROR(IF('SUIVI VENTES 403e'!$A6787&lt;&gt;"",ROUND($B6807/$A6807,2),""),"")</f>
        <v>10</v>
      </c>
      <c r="D6807" t="str">
        <f t="shared" ref="D6807:D6870" si="168">IF(B6807&lt;&gt;0,"",IF(A6807&lt;&gt;"",A6807,""))</f>
        <v/>
      </c>
      <c r="E6807">
        <f>IFERROR(INDEX($G$2:$S$15,MATCH($H6807,$G$2:$G$15,0),MATCH($I6807,$G$2:$S$2,0)),"")</f>
        <v>0.94</v>
      </c>
      <c r="F6807">
        <f>IFERROR(IF('SUIVI VENTES 403e'!$A6787&lt;&gt;"",ROUND((($C6807/1.2)-$E6807),2),""),"")</f>
        <v>7.39</v>
      </c>
      <c r="G6807">
        <f>IFERROR(IF('SUIVI VENTES 403e'!$A6787&lt;&gt;"",ROUND($F6807*$A6807,2),""),"")</f>
        <v>110.85</v>
      </c>
      <c r="H6807">
        <f>IFERROR(IF('SUIVI VENTES 403e'!$A6787&lt;&gt;"",YEAR('SUIVI VENTES 403e'!$G6787),""),"")</f>
        <v>2021</v>
      </c>
      <c r="I6807">
        <f>IFERROR(IF('SUIVI VENTES 403e'!$A6787&lt;&gt;"",MONTH('SUIVI VENTES 403e'!$G6787),""),"")</f>
        <v>12</v>
      </c>
    </row>
    <row r="6808" spans="1:9" x14ac:dyDescent="0.25">
      <c r="A6808">
        <f>IFERROR('SUIVI VENTES 403e'!B6788*(INDEX(traitement!$A$8:$B$16,MATCH('SUIVI VENTES 403e'!$H6788,traitement!$A$8:$A$16,0),2)),"")</f>
        <v>1</v>
      </c>
      <c r="B6808">
        <f>IFERROR('SUIVI VENTES 403e'!F6788,"")</f>
        <v>0</v>
      </c>
      <c r="C6808">
        <f>IFERROR(IF('SUIVI VENTES 403e'!$A6788&lt;&gt;"",ROUND($B6808/$A6808,2),""),"")</f>
        <v>0</v>
      </c>
      <c r="D6808">
        <f t="shared" si="168"/>
        <v>1</v>
      </c>
      <c r="E6808">
        <f>IFERROR(INDEX($G$2:$S$15,MATCH($H6808,$G$2:$G$15,0),MATCH($I6808,$G$2:$S$2,0)),"")</f>
        <v>0.94</v>
      </c>
      <c r="F6808">
        <f>IFERROR(IF('SUIVI VENTES 403e'!$A6788&lt;&gt;"",ROUND((($C6808/1.2)-$E6808),2),""),"")</f>
        <v>-0.94</v>
      </c>
      <c r="G6808">
        <f>IFERROR(IF('SUIVI VENTES 403e'!$A6788&lt;&gt;"",ROUND($F6808*$A6808,2),""),"")</f>
        <v>-0.94</v>
      </c>
      <c r="H6808">
        <f>IFERROR(IF('SUIVI VENTES 403e'!$A6788&lt;&gt;"",YEAR('SUIVI VENTES 403e'!$G6788),""),"")</f>
        <v>2021</v>
      </c>
      <c r="I6808">
        <f>IFERROR(IF('SUIVI VENTES 403e'!$A6788&lt;&gt;"",MONTH('SUIVI VENTES 403e'!$G6788),""),"")</f>
        <v>12</v>
      </c>
    </row>
    <row r="6809" spans="1:9" x14ac:dyDescent="0.25">
      <c r="A6809">
        <f>IFERROR('SUIVI VENTES 403e'!B6789*(INDEX(traitement!$A$8:$B$16,MATCH('SUIVI VENTES 403e'!$H6789,traitement!$A$8:$A$16,0),2)),"")</f>
        <v>10</v>
      </c>
      <c r="B6809">
        <f>IFERROR('SUIVI VENTES 403e'!F6789,"")</f>
        <v>100</v>
      </c>
      <c r="C6809">
        <f>IFERROR(IF('SUIVI VENTES 403e'!$A6789&lt;&gt;"",ROUND($B6809/$A6809,2),""),"")</f>
        <v>10</v>
      </c>
      <c r="D6809" t="str">
        <f t="shared" si="168"/>
        <v/>
      </c>
      <c r="E6809">
        <f>IFERROR(INDEX($G$2:$S$15,MATCH($H6809,$G$2:$G$15,0),MATCH($I6809,$G$2:$S$2,0)),"")</f>
        <v>0.94</v>
      </c>
      <c r="F6809">
        <f>IFERROR(IF('SUIVI VENTES 403e'!$A6789&lt;&gt;"",ROUND((($C6809/1.2)-$E6809),2),""),"")</f>
        <v>7.39</v>
      </c>
      <c r="G6809">
        <f>IFERROR(IF('SUIVI VENTES 403e'!$A6789&lt;&gt;"",ROUND($F6809*$A6809,2),""),"")</f>
        <v>73.900000000000006</v>
      </c>
      <c r="H6809">
        <f>IFERROR(IF('SUIVI VENTES 403e'!$A6789&lt;&gt;"",YEAR('SUIVI VENTES 403e'!$G6789),""),"")</f>
        <v>2021</v>
      </c>
      <c r="I6809">
        <f>IFERROR(IF('SUIVI VENTES 403e'!$A6789&lt;&gt;"",MONTH('SUIVI VENTES 403e'!$G6789),""),"")</f>
        <v>12</v>
      </c>
    </row>
    <row r="6810" spans="1:9" x14ac:dyDescent="0.25">
      <c r="A6810">
        <f>IFERROR('SUIVI VENTES 403e'!B6790*(INDEX(traitement!$A$8:$B$16,MATCH('SUIVI VENTES 403e'!$H6790,traitement!$A$8:$A$16,0),2)),"")</f>
        <v>2</v>
      </c>
      <c r="B6810">
        <f>IFERROR('SUIVI VENTES 403e'!F6790,"")</f>
        <v>20</v>
      </c>
      <c r="C6810">
        <f>IFERROR(IF('SUIVI VENTES 403e'!$A6790&lt;&gt;"",ROUND($B6810/$A6810,2),""),"")</f>
        <v>10</v>
      </c>
      <c r="D6810" t="str">
        <f t="shared" si="168"/>
        <v/>
      </c>
      <c r="E6810">
        <f>IFERROR(INDEX($G$2:$S$15,MATCH($H6810,$G$2:$G$15,0),MATCH($I6810,$G$2:$S$2,0)),"")</f>
        <v>0.94</v>
      </c>
      <c r="F6810">
        <f>IFERROR(IF('SUIVI VENTES 403e'!$A6790&lt;&gt;"",ROUND((($C6810/1.2)-$E6810),2),""),"")</f>
        <v>7.39</v>
      </c>
      <c r="G6810">
        <f>IFERROR(IF('SUIVI VENTES 403e'!$A6790&lt;&gt;"",ROUND($F6810*$A6810,2),""),"")</f>
        <v>14.78</v>
      </c>
      <c r="H6810">
        <f>IFERROR(IF('SUIVI VENTES 403e'!$A6790&lt;&gt;"",YEAR('SUIVI VENTES 403e'!$G6790),""),"")</f>
        <v>2021</v>
      </c>
      <c r="I6810">
        <f>IFERROR(IF('SUIVI VENTES 403e'!$A6790&lt;&gt;"",MONTH('SUIVI VENTES 403e'!$G6790),""),"")</f>
        <v>12</v>
      </c>
    </row>
    <row r="6811" spans="1:9" x14ac:dyDescent="0.25">
      <c r="A6811">
        <f>IFERROR('SUIVI VENTES 403e'!B6791*(INDEX(traitement!$A$8:$B$16,MATCH('SUIVI VENTES 403e'!$H6791,traitement!$A$8:$A$16,0),2)),"")</f>
        <v>10</v>
      </c>
      <c r="B6811">
        <f>IFERROR('SUIVI VENTES 403e'!F6791,"")</f>
        <v>100</v>
      </c>
      <c r="C6811">
        <f>IFERROR(IF('SUIVI VENTES 403e'!$A6791&lt;&gt;"",ROUND($B6811/$A6811,2),""),"")</f>
        <v>10</v>
      </c>
      <c r="D6811" t="str">
        <f t="shared" si="168"/>
        <v/>
      </c>
      <c r="E6811">
        <f>IFERROR(INDEX($G$2:$S$15,MATCH($H6811,$G$2:$G$15,0),MATCH($I6811,$G$2:$S$2,0)),"")</f>
        <v>0.94</v>
      </c>
      <c r="F6811">
        <f>IFERROR(IF('SUIVI VENTES 403e'!$A6791&lt;&gt;"",ROUND((($C6811/1.2)-$E6811),2),""),"")</f>
        <v>7.39</v>
      </c>
      <c r="G6811">
        <f>IFERROR(IF('SUIVI VENTES 403e'!$A6791&lt;&gt;"",ROUND($F6811*$A6811,2),""),"")</f>
        <v>73.900000000000006</v>
      </c>
      <c r="H6811">
        <f>IFERROR(IF('SUIVI VENTES 403e'!$A6791&lt;&gt;"",YEAR('SUIVI VENTES 403e'!$G6791),""),"")</f>
        <v>2022</v>
      </c>
      <c r="I6811">
        <f>IFERROR(IF('SUIVI VENTES 403e'!$A6791&lt;&gt;"",MONTH('SUIVI VENTES 403e'!$G6791),""),"")</f>
        <v>1</v>
      </c>
    </row>
    <row r="6812" spans="1:9" x14ac:dyDescent="0.25">
      <c r="A6812">
        <f>IFERROR('SUIVI VENTES 403e'!B6792*(INDEX(traitement!$A$8:$B$16,MATCH('SUIVI VENTES 403e'!$H6792,traitement!$A$8:$A$16,0),2)),"")</f>
        <v>1</v>
      </c>
      <c r="B6812">
        <f>IFERROR('SUIVI VENTES 403e'!F6792,"")</f>
        <v>0</v>
      </c>
      <c r="C6812">
        <f>IFERROR(IF('SUIVI VENTES 403e'!$A6792&lt;&gt;"",ROUND($B6812/$A6812,2),""),"")</f>
        <v>0</v>
      </c>
      <c r="D6812">
        <f t="shared" si="168"/>
        <v>1</v>
      </c>
      <c r="E6812">
        <f>IFERROR(INDEX($G$2:$S$15,MATCH($H6812,$G$2:$G$15,0),MATCH($I6812,$G$2:$S$2,0)),"")</f>
        <v>0.94</v>
      </c>
      <c r="F6812">
        <f>IFERROR(IF('SUIVI VENTES 403e'!$A6792&lt;&gt;"",ROUND((($C6812/1.2)-$E6812),2),""),"")</f>
        <v>-0.94</v>
      </c>
      <c r="G6812">
        <f>IFERROR(IF('SUIVI VENTES 403e'!$A6792&lt;&gt;"",ROUND($F6812*$A6812,2),""),"")</f>
        <v>-0.94</v>
      </c>
      <c r="H6812">
        <f>IFERROR(IF('SUIVI VENTES 403e'!$A6792&lt;&gt;"",YEAR('SUIVI VENTES 403e'!$G6792),""),"")</f>
        <v>2022</v>
      </c>
      <c r="I6812">
        <f>IFERROR(IF('SUIVI VENTES 403e'!$A6792&lt;&gt;"",MONTH('SUIVI VENTES 403e'!$G6792),""),"")</f>
        <v>1</v>
      </c>
    </row>
    <row r="6813" spans="1:9" x14ac:dyDescent="0.25">
      <c r="A6813">
        <f>IFERROR('SUIVI VENTES 403e'!B6793*(INDEX(traitement!$A$8:$B$16,MATCH('SUIVI VENTES 403e'!$H6793,traitement!$A$8:$A$16,0),2)),"")</f>
        <v>12</v>
      </c>
      <c r="B6813">
        <f>IFERROR('SUIVI VENTES 403e'!F6793,"")</f>
        <v>120</v>
      </c>
      <c r="C6813">
        <f>IFERROR(IF('SUIVI VENTES 403e'!$A6793&lt;&gt;"",ROUND($B6813/$A6813,2),""),"")</f>
        <v>10</v>
      </c>
      <c r="D6813" t="str">
        <f t="shared" si="168"/>
        <v/>
      </c>
      <c r="E6813">
        <f>IFERROR(INDEX($G$2:$S$15,MATCH($H6813,$G$2:$G$15,0),MATCH($I6813,$G$2:$S$2,0)),"")</f>
        <v>0.94</v>
      </c>
      <c r="F6813">
        <f>IFERROR(IF('SUIVI VENTES 403e'!$A6793&lt;&gt;"",ROUND((($C6813/1.2)-$E6813),2),""),"")</f>
        <v>7.39</v>
      </c>
      <c r="G6813">
        <f>IFERROR(IF('SUIVI VENTES 403e'!$A6793&lt;&gt;"",ROUND($F6813*$A6813,2),""),"")</f>
        <v>88.68</v>
      </c>
      <c r="H6813">
        <f>IFERROR(IF('SUIVI VENTES 403e'!$A6793&lt;&gt;"",YEAR('SUIVI VENTES 403e'!$G6793),""),"")</f>
        <v>2022</v>
      </c>
      <c r="I6813">
        <f>IFERROR(IF('SUIVI VENTES 403e'!$A6793&lt;&gt;"",MONTH('SUIVI VENTES 403e'!$G6793),""),"")</f>
        <v>1</v>
      </c>
    </row>
    <row r="6814" spans="1:9" x14ac:dyDescent="0.25">
      <c r="A6814">
        <f>IFERROR('SUIVI VENTES 403e'!B6794*(INDEX(traitement!$A$8:$B$16,MATCH('SUIVI VENTES 403e'!$H6794,traitement!$A$8:$A$16,0),2)),"")</f>
        <v>12</v>
      </c>
      <c r="B6814">
        <f>IFERROR('SUIVI VENTES 403e'!F6794,"")</f>
        <v>120</v>
      </c>
      <c r="C6814">
        <f>IFERROR(IF('SUIVI VENTES 403e'!$A6794&lt;&gt;"",ROUND($B6814/$A6814,2),""),"")</f>
        <v>10</v>
      </c>
      <c r="D6814" t="str">
        <f t="shared" si="168"/>
        <v/>
      </c>
      <c r="E6814">
        <f>IFERROR(INDEX($G$2:$S$15,MATCH($H6814,$G$2:$G$15,0),MATCH($I6814,$G$2:$S$2,0)),"")</f>
        <v>0.94</v>
      </c>
      <c r="F6814">
        <f>IFERROR(IF('SUIVI VENTES 403e'!$A6794&lt;&gt;"",ROUND((($C6814/1.2)-$E6814),2),""),"")</f>
        <v>7.39</v>
      </c>
      <c r="G6814">
        <f>IFERROR(IF('SUIVI VENTES 403e'!$A6794&lt;&gt;"",ROUND($F6814*$A6814,2),""),"")</f>
        <v>88.68</v>
      </c>
      <c r="H6814">
        <f>IFERROR(IF('SUIVI VENTES 403e'!$A6794&lt;&gt;"",YEAR('SUIVI VENTES 403e'!$G6794),""),"")</f>
        <v>2022</v>
      </c>
      <c r="I6814">
        <f>IFERROR(IF('SUIVI VENTES 403e'!$A6794&lt;&gt;"",MONTH('SUIVI VENTES 403e'!$G6794),""),"")</f>
        <v>1</v>
      </c>
    </row>
    <row r="6815" spans="1:9" x14ac:dyDescent="0.25">
      <c r="A6815">
        <f>IFERROR('SUIVI VENTES 403e'!B6795*(INDEX(traitement!$A$8:$B$16,MATCH('SUIVI VENTES 403e'!$H6795,traitement!$A$8:$A$16,0),2)),"")</f>
        <v>15</v>
      </c>
      <c r="B6815">
        <f>IFERROR('SUIVI VENTES 403e'!F6795,"")</f>
        <v>150</v>
      </c>
      <c r="C6815">
        <f>IFERROR(IF('SUIVI VENTES 403e'!$A6795&lt;&gt;"",ROUND($B6815/$A6815,2),""),"")</f>
        <v>10</v>
      </c>
      <c r="D6815" t="str">
        <f t="shared" si="168"/>
        <v/>
      </c>
      <c r="E6815">
        <f>IFERROR(INDEX($G$2:$S$15,MATCH($H6815,$G$2:$G$15,0),MATCH($I6815,$G$2:$S$2,0)),"")</f>
        <v>0.94</v>
      </c>
      <c r="F6815">
        <f>IFERROR(IF('SUIVI VENTES 403e'!$A6795&lt;&gt;"",ROUND((($C6815/1.2)-$E6815),2),""),"")</f>
        <v>7.39</v>
      </c>
      <c r="G6815">
        <f>IFERROR(IF('SUIVI VENTES 403e'!$A6795&lt;&gt;"",ROUND($F6815*$A6815,2),""),"")</f>
        <v>110.85</v>
      </c>
      <c r="H6815">
        <f>IFERROR(IF('SUIVI VENTES 403e'!$A6795&lt;&gt;"",YEAR('SUIVI VENTES 403e'!$G6795),""),"")</f>
        <v>2022</v>
      </c>
      <c r="I6815">
        <f>IFERROR(IF('SUIVI VENTES 403e'!$A6795&lt;&gt;"",MONTH('SUIVI VENTES 403e'!$G6795),""),"")</f>
        <v>1</v>
      </c>
    </row>
    <row r="6816" spans="1:9" x14ac:dyDescent="0.25">
      <c r="A6816">
        <f>IFERROR('SUIVI VENTES 403e'!B6796*(INDEX(traitement!$A$8:$B$16,MATCH('SUIVI VENTES 403e'!$H6796,traitement!$A$8:$A$16,0),2)),"")</f>
        <v>1</v>
      </c>
      <c r="B6816">
        <f>IFERROR('SUIVI VENTES 403e'!F6796,"")</f>
        <v>0</v>
      </c>
      <c r="C6816">
        <f>IFERROR(IF('SUIVI VENTES 403e'!$A6796&lt;&gt;"",ROUND($B6816/$A6816,2),""),"")</f>
        <v>0</v>
      </c>
      <c r="D6816">
        <f t="shared" si="168"/>
        <v>1</v>
      </c>
      <c r="E6816">
        <f>IFERROR(INDEX($G$2:$S$15,MATCH($H6816,$G$2:$G$15,0),MATCH($I6816,$G$2:$S$2,0)),"")</f>
        <v>0.94</v>
      </c>
      <c r="F6816">
        <f>IFERROR(IF('SUIVI VENTES 403e'!$A6796&lt;&gt;"",ROUND((($C6816/1.2)-$E6816),2),""),"")</f>
        <v>-0.94</v>
      </c>
      <c r="G6816">
        <f>IFERROR(IF('SUIVI VENTES 403e'!$A6796&lt;&gt;"",ROUND($F6816*$A6816,2),""),"")</f>
        <v>-0.94</v>
      </c>
      <c r="H6816">
        <f>IFERROR(IF('SUIVI VENTES 403e'!$A6796&lt;&gt;"",YEAR('SUIVI VENTES 403e'!$G6796),""),"")</f>
        <v>2022</v>
      </c>
      <c r="I6816">
        <f>IFERROR(IF('SUIVI VENTES 403e'!$A6796&lt;&gt;"",MONTH('SUIVI VENTES 403e'!$G6796),""),"")</f>
        <v>1</v>
      </c>
    </row>
    <row r="6817" spans="1:9" x14ac:dyDescent="0.25">
      <c r="A6817">
        <f>IFERROR('SUIVI VENTES 403e'!B6797*(INDEX(traitement!$A$8:$B$16,MATCH('SUIVI VENTES 403e'!$H6797,traitement!$A$8:$A$16,0),2)),"")</f>
        <v>1</v>
      </c>
      <c r="B6817">
        <f>IFERROR('SUIVI VENTES 403e'!F6797,"")</f>
        <v>10</v>
      </c>
      <c r="C6817">
        <f>IFERROR(IF('SUIVI VENTES 403e'!$A6797&lt;&gt;"",ROUND($B6817/$A6817,2),""),"")</f>
        <v>10</v>
      </c>
      <c r="D6817" t="str">
        <f t="shared" si="168"/>
        <v/>
      </c>
      <c r="E6817">
        <f>IFERROR(INDEX($G$2:$S$15,MATCH($H6817,$G$2:$G$15,0),MATCH($I6817,$G$2:$S$2,0)),"")</f>
        <v>0.94</v>
      </c>
      <c r="F6817">
        <f>IFERROR(IF('SUIVI VENTES 403e'!$A6797&lt;&gt;"",ROUND((($C6817/1.2)-$E6817),2),""),"")</f>
        <v>7.39</v>
      </c>
      <c r="G6817">
        <f>IFERROR(IF('SUIVI VENTES 403e'!$A6797&lt;&gt;"",ROUND($F6817*$A6817,2),""),"")</f>
        <v>7.39</v>
      </c>
      <c r="H6817">
        <f>IFERROR(IF('SUIVI VENTES 403e'!$A6797&lt;&gt;"",YEAR('SUIVI VENTES 403e'!$G6797),""),"")</f>
        <v>2022</v>
      </c>
      <c r="I6817">
        <f>IFERROR(IF('SUIVI VENTES 403e'!$A6797&lt;&gt;"",MONTH('SUIVI VENTES 403e'!$G6797),""),"")</f>
        <v>1</v>
      </c>
    </row>
    <row r="6818" spans="1:9" x14ac:dyDescent="0.25">
      <c r="A6818">
        <f>IFERROR('SUIVI VENTES 403e'!B6798*(INDEX(traitement!$A$8:$B$16,MATCH('SUIVI VENTES 403e'!$H6798,traitement!$A$8:$A$16,0),2)),"")</f>
        <v>1</v>
      </c>
      <c r="B6818">
        <f>IFERROR('SUIVI VENTES 403e'!F6798,"")</f>
        <v>6.67</v>
      </c>
      <c r="C6818">
        <f>IFERROR(IF('SUIVI VENTES 403e'!$A6798&lt;&gt;"",ROUND($B6818/$A6818,2),""),"")</f>
        <v>6.67</v>
      </c>
      <c r="D6818" t="str">
        <f t="shared" si="168"/>
        <v/>
      </c>
      <c r="E6818">
        <f>IFERROR(INDEX($G$2:$S$15,MATCH($H6818,$G$2:$G$15,0),MATCH($I6818,$G$2:$S$2,0)),"")</f>
        <v>0.94</v>
      </c>
      <c r="F6818">
        <f>IFERROR(IF('SUIVI VENTES 403e'!$A6798&lt;&gt;"",ROUND((($C6818/1.2)-$E6818),2),""),"")</f>
        <v>4.62</v>
      </c>
      <c r="G6818">
        <f>IFERROR(IF('SUIVI VENTES 403e'!$A6798&lt;&gt;"",ROUND($F6818*$A6818,2),""),"")</f>
        <v>4.62</v>
      </c>
      <c r="H6818">
        <f>IFERROR(IF('SUIVI VENTES 403e'!$A6798&lt;&gt;"",YEAR('SUIVI VENTES 403e'!$G6798),""),"")</f>
        <v>2022</v>
      </c>
      <c r="I6818">
        <f>IFERROR(IF('SUIVI VENTES 403e'!$A6798&lt;&gt;"",MONTH('SUIVI VENTES 403e'!$G6798),""),"")</f>
        <v>1</v>
      </c>
    </row>
    <row r="6819" spans="1:9" x14ac:dyDescent="0.25">
      <c r="A6819">
        <f>IFERROR('SUIVI VENTES 403e'!B6799*(INDEX(traitement!$A$8:$B$16,MATCH('SUIVI VENTES 403e'!$H6799,traitement!$A$8:$A$16,0),2)),"")</f>
        <v>6</v>
      </c>
      <c r="B6819">
        <f>IFERROR('SUIVI VENTES 403e'!F6799,"")</f>
        <v>70</v>
      </c>
      <c r="C6819">
        <f>IFERROR(IF('SUIVI VENTES 403e'!$A6799&lt;&gt;"",ROUND($B6819/$A6819,2),""),"")</f>
        <v>11.67</v>
      </c>
      <c r="D6819" t="str">
        <f t="shared" si="168"/>
        <v/>
      </c>
      <c r="E6819">
        <f>IFERROR(INDEX($G$2:$S$15,MATCH($H6819,$G$2:$G$15,0),MATCH($I6819,$G$2:$S$2,0)),"")</f>
        <v>0.94</v>
      </c>
      <c r="F6819">
        <f>IFERROR(IF('SUIVI VENTES 403e'!$A6799&lt;&gt;"",ROUND((($C6819/1.2)-$E6819),2),""),"")</f>
        <v>8.7899999999999991</v>
      </c>
      <c r="G6819">
        <f>IFERROR(IF('SUIVI VENTES 403e'!$A6799&lt;&gt;"",ROUND($F6819*$A6819,2),""),"")</f>
        <v>52.74</v>
      </c>
      <c r="H6819">
        <f>IFERROR(IF('SUIVI VENTES 403e'!$A6799&lt;&gt;"",YEAR('SUIVI VENTES 403e'!$G6799),""),"")</f>
        <v>2022</v>
      </c>
      <c r="I6819">
        <f>IFERROR(IF('SUIVI VENTES 403e'!$A6799&lt;&gt;"",MONTH('SUIVI VENTES 403e'!$G6799),""),"")</f>
        <v>1</v>
      </c>
    </row>
    <row r="6820" spans="1:9" x14ac:dyDescent="0.25">
      <c r="A6820">
        <f>IFERROR('SUIVI VENTES 403e'!B6800*(INDEX(traitement!$A$8:$B$16,MATCH('SUIVI VENTES 403e'!$H6800,traitement!$A$8:$A$16,0),2)),"")</f>
        <v>5</v>
      </c>
      <c r="B6820">
        <f>IFERROR('SUIVI VENTES 403e'!F6800,"")</f>
        <v>58.33</v>
      </c>
      <c r="C6820">
        <f>IFERROR(IF('SUIVI VENTES 403e'!$A6800&lt;&gt;"",ROUND($B6820/$A6820,2),""),"")</f>
        <v>11.67</v>
      </c>
      <c r="D6820" t="str">
        <f t="shared" si="168"/>
        <v/>
      </c>
      <c r="E6820">
        <f>IFERROR(INDEX($G$2:$S$15,MATCH($H6820,$G$2:$G$15,0),MATCH($I6820,$G$2:$S$2,0)),"")</f>
        <v>0.94</v>
      </c>
      <c r="F6820">
        <f>IFERROR(IF('SUIVI VENTES 403e'!$A6800&lt;&gt;"",ROUND((($C6820/1.2)-$E6820),2),""),"")</f>
        <v>8.7899999999999991</v>
      </c>
      <c r="G6820">
        <f>IFERROR(IF('SUIVI VENTES 403e'!$A6800&lt;&gt;"",ROUND($F6820*$A6820,2),""),"")</f>
        <v>43.95</v>
      </c>
      <c r="H6820">
        <f>IFERROR(IF('SUIVI VENTES 403e'!$A6800&lt;&gt;"",YEAR('SUIVI VENTES 403e'!$G6800),""),"")</f>
        <v>2022</v>
      </c>
      <c r="I6820">
        <f>IFERROR(IF('SUIVI VENTES 403e'!$A6800&lt;&gt;"",MONTH('SUIVI VENTES 403e'!$G6800),""),"")</f>
        <v>1</v>
      </c>
    </row>
    <row r="6821" spans="1:9" x14ac:dyDescent="0.25">
      <c r="A6821">
        <f>IFERROR('SUIVI VENTES 403e'!B6801*(INDEX(traitement!$A$8:$B$16,MATCH('SUIVI VENTES 403e'!$H6801,traitement!$A$8:$A$16,0),2)),"")</f>
        <v>0.25</v>
      </c>
      <c r="B6821">
        <f>IFERROR('SUIVI VENTES 403e'!F6801,"")</f>
        <v>5</v>
      </c>
      <c r="C6821">
        <f>IFERROR(IF('SUIVI VENTES 403e'!$A6801&lt;&gt;"",ROUND($B6821/$A6821,2),""),"")</f>
        <v>20</v>
      </c>
      <c r="D6821" t="str">
        <f t="shared" si="168"/>
        <v/>
      </c>
      <c r="E6821">
        <f>IFERROR(INDEX($G$2:$S$15,MATCH($H6821,$G$2:$G$15,0),MATCH($I6821,$G$2:$S$2,0)),"")</f>
        <v>0.94</v>
      </c>
      <c r="F6821">
        <f>IFERROR(IF('SUIVI VENTES 403e'!$A6801&lt;&gt;"",ROUND((($C6821/1.2)-$E6821),2),""),"")</f>
        <v>15.73</v>
      </c>
      <c r="G6821">
        <f>IFERROR(IF('SUIVI VENTES 403e'!$A6801&lt;&gt;"",ROUND($F6821*$A6821,2),""),"")</f>
        <v>3.93</v>
      </c>
      <c r="H6821">
        <f>IFERROR(IF('SUIVI VENTES 403e'!$A6801&lt;&gt;"",YEAR('SUIVI VENTES 403e'!$G6801),""),"")</f>
        <v>2022</v>
      </c>
      <c r="I6821">
        <f>IFERROR(IF('SUIVI VENTES 403e'!$A6801&lt;&gt;"",MONTH('SUIVI VENTES 403e'!$G6801),""),"")</f>
        <v>1</v>
      </c>
    </row>
    <row r="6822" spans="1:9" x14ac:dyDescent="0.25">
      <c r="A6822">
        <f>IFERROR('SUIVI VENTES 403e'!B6802*(INDEX(traitement!$A$8:$B$16,MATCH('SUIVI VENTES 403e'!$H6802,traitement!$A$8:$A$16,0),2)),"")</f>
        <v>5</v>
      </c>
      <c r="B6822">
        <f>IFERROR('SUIVI VENTES 403e'!F6802,"")</f>
        <v>50</v>
      </c>
      <c r="C6822">
        <f>IFERROR(IF('SUIVI VENTES 403e'!$A6802&lt;&gt;"",ROUND($B6822/$A6822,2),""),"")</f>
        <v>10</v>
      </c>
      <c r="D6822" t="str">
        <f t="shared" si="168"/>
        <v/>
      </c>
      <c r="E6822">
        <f>IFERROR(INDEX($G$2:$S$15,MATCH($H6822,$G$2:$G$15,0),MATCH($I6822,$G$2:$S$2,0)),"")</f>
        <v>0.94</v>
      </c>
      <c r="F6822">
        <f>IFERROR(IF('SUIVI VENTES 403e'!$A6802&lt;&gt;"",ROUND((($C6822/1.2)-$E6822),2),""),"")</f>
        <v>7.39</v>
      </c>
      <c r="G6822">
        <f>IFERROR(IF('SUIVI VENTES 403e'!$A6802&lt;&gt;"",ROUND($F6822*$A6822,2),""),"")</f>
        <v>36.950000000000003</v>
      </c>
      <c r="H6822">
        <f>IFERROR(IF('SUIVI VENTES 403e'!$A6802&lt;&gt;"",YEAR('SUIVI VENTES 403e'!$G6802),""),"")</f>
        <v>2022</v>
      </c>
      <c r="I6822">
        <f>IFERROR(IF('SUIVI VENTES 403e'!$A6802&lt;&gt;"",MONTH('SUIVI VENTES 403e'!$G6802),""),"")</f>
        <v>1</v>
      </c>
    </row>
    <row r="6823" spans="1:9" x14ac:dyDescent="0.25">
      <c r="A6823">
        <f>IFERROR('SUIVI VENTES 403e'!B6803*(INDEX(traitement!$A$8:$B$16,MATCH('SUIVI VENTES 403e'!$H6803,traitement!$A$8:$A$16,0),2)),"")</f>
        <v>5</v>
      </c>
      <c r="B6823">
        <f>IFERROR('SUIVI VENTES 403e'!F6803,"")</f>
        <v>50</v>
      </c>
      <c r="C6823">
        <f>IFERROR(IF('SUIVI VENTES 403e'!$A6803&lt;&gt;"",ROUND($B6823/$A6823,2),""),"")</f>
        <v>10</v>
      </c>
      <c r="D6823" t="str">
        <f t="shared" si="168"/>
        <v/>
      </c>
      <c r="E6823">
        <f>IFERROR(INDEX($G$2:$S$15,MATCH($H6823,$G$2:$G$15,0),MATCH($I6823,$G$2:$S$2,0)),"")</f>
        <v>0.94</v>
      </c>
      <c r="F6823">
        <f>IFERROR(IF('SUIVI VENTES 403e'!$A6803&lt;&gt;"",ROUND((($C6823/1.2)-$E6823),2),""),"")</f>
        <v>7.39</v>
      </c>
      <c r="G6823">
        <f>IFERROR(IF('SUIVI VENTES 403e'!$A6803&lt;&gt;"",ROUND($F6823*$A6823,2),""),"")</f>
        <v>36.950000000000003</v>
      </c>
      <c r="H6823">
        <f>IFERROR(IF('SUIVI VENTES 403e'!$A6803&lt;&gt;"",YEAR('SUIVI VENTES 403e'!$G6803),""),"")</f>
        <v>2022</v>
      </c>
      <c r="I6823">
        <f>IFERROR(IF('SUIVI VENTES 403e'!$A6803&lt;&gt;"",MONTH('SUIVI VENTES 403e'!$G6803),""),"")</f>
        <v>1</v>
      </c>
    </row>
    <row r="6824" spans="1:9" x14ac:dyDescent="0.25">
      <c r="A6824">
        <f>IFERROR('SUIVI VENTES 403e'!B6804*(INDEX(traitement!$A$8:$B$16,MATCH('SUIVI VENTES 403e'!$H6804,traitement!$A$8:$A$16,0),2)),"")</f>
        <v>8</v>
      </c>
      <c r="B6824">
        <f>IFERROR('SUIVI VENTES 403e'!F6804,"")</f>
        <v>80</v>
      </c>
      <c r="C6824">
        <f>IFERROR(IF('SUIVI VENTES 403e'!$A6804&lt;&gt;"",ROUND($B6824/$A6824,2),""),"")</f>
        <v>10</v>
      </c>
      <c r="D6824" t="str">
        <f t="shared" si="168"/>
        <v/>
      </c>
      <c r="E6824">
        <f>IFERROR(INDEX($G$2:$S$15,MATCH($H6824,$G$2:$G$15,0),MATCH($I6824,$G$2:$S$2,0)),"")</f>
        <v>0.94</v>
      </c>
      <c r="F6824">
        <f>IFERROR(IF('SUIVI VENTES 403e'!$A6804&lt;&gt;"",ROUND((($C6824/1.2)-$E6824),2),""),"")</f>
        <v>7.39</v>
      </c>
      <c r="G6824">
        <f>IFERROR(IF('SUIVI VENTES 403e'!$A6804&lt;&gt;"",ROUND($F6824*$A6824,2),""),"")</f>
        <v>59.12</v>
      </c>
      <c r="H6824">
        <f>IFERROR(IF('SUIVI VENTES 403e'!$A6804&lt;&gt;"",YEAR('SUIVI VENTES 403e'!$G6804),""),"")</f>
        <v>2022</v>
      </c>
      <c r="I6824">
        <f>IFERROR(IF('SUIVI VENTES 403e'!$A6804&lt;&gt;"",MONTH('SUIVI VENTES 403e'!$G6804),""),"")</f>
        <v>1</v>
      </c>
    </row>
    <row r="6825" spans="1:9" x14ac:dyDescent="0.25">
      <c r="A6825">
        <f>IFERROR('SUIVI VENTES 403e'!B6805*(INDEX(traitement!$A$8:$B$16,MATCH('SUIVI VENTES 403e'!$H6805,traitement!$A$8:$A$16,0),2)),"")</f>
        <v>1</v>
      </c>
      <c r="B6825">
        <f>IFERROR('SUIVI VENTES 403e'!F6805,"")</f>
        <v>0</v>
      </c>
      <c r="C6825">
        <f>IFERROR(IF('SUIVI VENTES 403e'!$A6805&lt;&gt;"",ROUND($B6825/$A6825,2),""),"")</f>
        <v>0</v>
      </c>
      <c r="D6825">
        <f t="shared" si="168"/>
        <v>1</v>
      </c>
      <c r="E6825">
        <f>IFERROR(INDEX($G$2:$S$15,MATCH($H6825,$G$2:$G$15,0),MATCH($I6825,$G$2:$S$2,0)),"")</f>
        <v>0.94</v>
      </c>
      <c r="F6825">
        <f>IFERROR(IF('SUIVI VENTES 403e'!$A6805&lt;&gt;"",ROUND((($C6825/1.2)-$E6825),2),""),"")</f>
        <v>-0.94</v>
      </c>
      <c r="G6825">
        <f>IFERROR(IF('SUIVI VENTES 403e'!$A6805&lt;&gt;"",ROUND($F6825*$A6825,2),""),"")</f>
        <v>-0.94</v>
      </c>
      <c r="H6825">
        <f>IFERROR(IF('SUIVI VENTES 403e'!$A6805&lt;&gt;"",YEAR('SUIVI VENTES 403e'!$G6805),""),"")</f>
        <v>2022</v>
      </c>
      <c r="I6825">
        <f>IFERROR(IF('SUIVI VENTES 403e'!$A6805&lt;&gt;"",MONTH('SUIVI VENTES 403e'!$G6805),""),"")</f>
        <v>1</v>
      </c>
    </row>
    <row r="6826" spans="1:9" x14ac:dyDescent="0.25">
      <c r="A6826">
        <f>IFERROR('SUIVI VENTES 403e'!B6806*(INDEX(traitement!$A$8:$B$16,MATCH('SUIVI VENTES 403e'!$H6806,traitement!$A$8:$A$16,0),2)),"")</f>
        <v>12</v>
      </c>
      <c r="B6826">
        <f>IFERROR('SUIVI VENTES 403e'!F6806,"")</f>
        <v>120</v>
      </c>
      <c r="C6826">
        <f>IFERROR(IF('SUIVI VENTES 403e'!$A6806&lt;&gt;"",ROUND($B6826/$A6826,2),""),"")</f>
        <v>10</v>
      </c>
      <c r="D6826" t="str">
        <f t="shared" si="168"/>
        <v/>
      </c>
      <c r="E6826">
        <f>IFERROR(INDEX($G$2:$S$15,MATCH($H6826,$G$2:$G$15,0),MATCH($I6826,$G$2:$S$2,0)),"")</f>
        <v>0.94</v>
      </c>
      <c r="F6826">
        <f>IFERROR(IF('SUIVI VENTES 403e'!$A6806&lt;&gt;"",ROUND((($C6826/1.2)-$E6826),2),""),"")</f>
        <v>7.39</v>
      </c>
      <c r="G6826">
        <f>IFERROR(IF('SUIVI VENTES 403e'!$A6806&lt;&gt;"",ROUND($F6826*$A6826,2),""),"")</f>
        <v>88.68</v>
      </c>
      <c r="H6826">
        <f>IFERROR(IF('SUIVI VENTES 403e'!$A6806&lt;&gt;"",YEAR('SUIVI VENTES 403e'!$G6806),""),"")</f>
        <v>2022</v>
      </c>
      <c r="I6826">
        <f>IFERROR(IF('SUIVI VENTES 403e'!$A6806&lt;&gt;"",MONTH('SUIVI VENTES 403e'!$G6806),""),"")</f>
        <v>1</v>
      </c>
    </row>
    <row r="6827" spans="1:9" x14ac:dyDescent="0.25">
      <c r="A6827">
        <f>IFERROR('SUIVI VENTES 403e'!B6807*(INDEX(traitement!$A$8:$B$16,MATCH('SUIVI VENTES 403e'!$H6807,traitement!$A$8:$A$16,0),2)),"")</f>
        <v>20</v>
      </c>
      <c r="B6827">
        <f>IFERROR('SUIVI VENTES 403e'!F6807,"")</f>
        <v>200</v>
      </c>
      <c r="C6827">
        <f>IFERROR(IF('SUIVI VENTES 403e'!$A6807&lt;&gt;"",ROUND($B6827/$A6827,2),""),"")</f>
        <v>10</v>
      </c>
      <c r="D6827" t="str">
        <f t="shared" si="168"/>
        <v/>
      </c>
      <c r="E6827">
        <f>IFERROR(INDEX($G$2:$S$15,MATCH($H6827,$G$2:$G$15,0),MATCH($I6827,$G$2:$S$2,0)),"")</f>
        <v>0.94</v>
      </c>
      <c r="F6827">
        <f>IFERROR(IF('SUIVI VENTES 403e'!$A6807&lt;&gt;"",ROUND((($C6827/1.2)-$E6827),2),""),"")</f>
        <v>7.39</v>
      </c>
      <c r="G6827">
        <f>IFERROR(IF('SUIVI VENTES 403e'!$A6807&lt;&gt;"",ROUND($F6827*$A6827,2),""),"")</f>
        <v>147.80000000000001</v>
      </c>
      <c r="H6827">
        <f>IFERROR(IF('SUIVI VENTES 403e'!$A6807&lt;&gt;"",YEAR('SUIVI VENTES 403e'!$G6807),""),"")</f>
        <v>2022</v>
      </c>
      <c r="I6827">
        <f>IFERROR(IF('SUIVI VENTES 403e'!$A6807&lt;&gt;"",MONTH('SUIVI VENTES 403e'!$G6807),""),"")</f>
        <v>1</v>
      </c>
    </row>
    <row r="6828" spans="1:9" x14ac:dyDescent="0.25">
      <c r="A6828">
        <f>IFERROR('SUIVI VENTES 403e'!B6808*(INDEX(traitement!$A$8:$B$16,MATCH('SUIVI VENTES 403e'!$H6808,traitement!$A$8:$A$16,0),2)),"")</f>
        <v>2</v>
      </c>
      <c r="B6828">
        <f>IFERROR('SUIVI VENTES 403e'!F6808,"")</f>
        <v>0</v>
      </c>
      <c r="C6828">
        <f>IFERROR(IF('SUIVI VENTES 403e'!$A6808&lt;&gt;"",ROUND($B6828/$A6828,2),""),"")</f>
        <v>0</v>
      </c>
      <c r="D6828">
        <f t="shared" si="168"/>
        <v>2</v>
      </c>
      <c r="E6828">
        <f>IFERROR(INDEX($G$2:$S$15,MATCH($H6828,$G$2:$G$15,0),MATCH($I6828,$G$2:$S$2,0)),"")</f>
        <v>0.94</v>
      </c>
      <c r="F6828">
        <f>IFERROR(IF('SUIVI VENTES 403e'!$A6808&lt;&gt;"",ROUND((($C6828/1.2)-$E6828),2),""),"")</f>
        <v>-0.94</v>
      </c>
      <c r="G6828">
        <f>IFERROR(IF('SUIVI VENTES 403e'!$A6808&lt;&gt;"",ROUND($F6828*$A6828,2),""),"")</f>
        <v>-1.88</v>
      </c>
      <c r="H6828">
        <f>IFERROR(IF('SUIVI VENTES 403e'!$A6808&lt;&gt;"",YEAR('SUIVI VENTES 403e'!$G6808),""),"")</f>
        <v>2022</v>
      </c>
      <c r="I6828">
        <f>IFERROR(IF('SUIVI VENTES 403e'!$A6808&lt;&gt;"",MONTH('SUIVI VENTES 403e'!$G6808),""),"")</f>
        <v>1</v>
      </c>
    </row>
    <row r="6829" spans="1:9" x14ac:dyDescent="0.25">
      <c r="A6829">
        <f>IFERROR('SUIVI VENTES 403e'!B6809*(INDEX(traitement!$A$8:$B$16,MATCH('SUIVI VENTES 403e'!$H6809,traitement!$A$8:$A$16,0),2)),"")</f>
        <v>5</v>
      </c>
      <c r="B6829">
        <f>IFERROR('SUIVI VENTES 403e'!F6809,"")</f>
        <v>58.33</v>
      </c>
      <c r="C6829">
        <f>IFERROR(IF('SUIVI VENTES 403e'!$A6809&lt;&gt;"",ROUND($B6829/$A6829,2),""),"")</f>
        <v>11.67</v>
      </c>
      <c r="D6829" t="str">
        <f t="shared" si="168"/>
        <v/>
      </c>
      <c r="E6829">
        <f>IFERROR(INDEX($G$2:$S$15,MATCH($H6829,$G$2:$G$15,0),MATCH($I6829,$G$2:$S$2,0)),"")</f>
        <v>0.94</v>
      </c>
      <c r="F6829">
        <f>IFERROR(IF('SUIVI VENTES 403e'!$A6809&lt;&gt;"",ROUND((($C6829/1.2)-$E6829),2),""),"")</f>
        <v>8.7899999999999991</v>
      </c>
      <c r="G6829">
        <f>IFERROR(IF('SUIVI VENTES 403e'!$A6809&lt;&gt;"",ROUND($F6829*$A6829,2),""),"")</f>
        <v>43.95</v>
      </c>
      <c r="H6829">
        <f>IFERROR(IF('SUIVI VENTES 403e'!$A6809&lt;&gt;"",YEAR('SUIVI VENTES 403e'!$G6809),""),"")</f>
        <v>2022</v>
      </c>
      <c r="I6829">
        <f>IFERROR(IF('SUIVI VENTES 403e'!$A6809&lt;&gt;"",MONTH('SUIVI VENTES 403e'!$G6809),""),"")</f>
        <v>1</v>
      </c>
    </row>
    <row r="6830" spans="1:9" x14ac:dyDescent="0.25">
      <c r="A6830">
        <f>IFERROR('SUIVI VENTES 403e'!B6810*(INDEX(traitement!$A$8:$B$16,MATCH('SUIVI VENTES 403e'!$H6810,traitement!$A$8:$A$16,0),2)),"")</f>
        <v>0.5</v>
      </c>
      <c r="B6830">
        <f>IFERROR('SUIVI VENTES 403e'!F6810,"")</f>
        <v>0</v>
      </c>
      <c r="C6830">
        <f>IFERROR(IF('SUIVI VENTES 403e'!$A6810&lt;&gt;"",ROUND($B6830/$A6830,2),""),"")</f>
        <v>0</v>
      </c>
      <c r="D6830">
        <f t="shared" si="168"/>
        <v>0.5</v>
      </c>
      <c r="E6830">
        <f>IFERROR(INDEX($G$2:$S$15,MATCH($H6830,$G$2:$G$15,0),MATCH($I6830,$G$2:$S$2,0)),"")</f>
        <v>0.94</v>
      </c>
      <c r="F6830">
        <f>IFERROR(IF('SUIVI VENTES 403e'!$A6810&lt;&gt;"",ROUND((($C6830/1.2)-$E6830),2),""),"")</f>
        <v>-0.94</v>
      </c>
      <c r="G6830">
        <f>IFERROR(IF('SUIVI VENTES 403e'!$A6810&lt;&gt;"",ROUND($F6830*$A6830,2),""),"")</f>
        <v>-0.47</v>
      </c>
      <c r="H6830">
        <f>IFERROR(IF('SUIVI VENTES 403e'!$A6810&lt;&gt;"",YEAR('SUIVI VENTES 403e'!$G6810),""),"")</f>
        <v>2022</v>
      </c>
      <c r="I6830">
        <f>IFERROR(IF('SUIVI VENTES 403e'!$A6810&lt;&gt;"",MONTH('SUIVI VENTES 403e'!$G6810),""),"")</f>
        <v>1</v>
      </c>
    </row>
    <row r="6831" spans="1:9" x14ac:dyDescent="0.25">
      <c r="A6831">
        <f>IFERROR('SUIVI VENTES 403e'!B6811*(INDEX(traitement!$A$8:$B$16,MATCH('SUIVI VENTES 403e'!$H6811,traitement!$A$8:$A$16,0),2)),"")</f>
        <v>15</v>
      </c>
      <c r="B6831">
        <f>IFERROR('SUIVI VENTES 403e'!F6811,"")</f>
        <v>150</v>
      </c>
      <c r="C6831">
        <f>IFERROR(IF('SUIVI VENTES 403e'!$A6811&lt;&gt;"",ROUND($B6831/$A6831,2),""),"")</f>
        <v>10</v>
      </c>
      <c r="D6831" t="str">
        <f t="shared" si="168"/>
        <v/>
      </c>
      <c r="E6831">
        <f>IFERROR(INDEX($G$2:$S$15,MATCH($H6831,$G$2:$G$15,0),MATCH($I6831,$G$2:$S$2,0)),"")</f>
        <v>0.94</v>
      </c>
      <c r="F6831">
        <f>IFERROR(IF('SUIVI VENTES 403e'!$A6811&lt;&gt;"",ROUND((($C6831/1.2)-$E6831),2),""),"")</f>
        <v>7.39</v>
      </c>
      <c r="G6831">
        <f>IFERROR(IF('SUIVI VENTES 403e'!$A6811&lt;&gt;"",ROUND($F6831*$A6831,2),""),"")</f>
        <v>110.85</v>
      </c>
      <c r="H6831">
        <f>IFERROR(IF('SUIVI VENTES 403e'!$A6811&lt;&gt;"",YEAR('SUIVI VENTES 403e'!$G6811),""),"")</f>
        <v>2022</v>
      </c>
      <c r="I6831">
        <f>IFERROR(IF('SUIVI VENTES 403e'!$A6811&lt;&gt;"",MONTH('SUIVI VENTES 403e'!$G6811),""),"")</f>
        <v>1</v>
      </c>
    </row>
    <row r="6832" spans="1:9" x14ac:dyDescent="0.25">
      <c r="A6832">
        <f>IFERROR('SUIVI VENTES 403e'!B6812*(INDEX(traitement!$A$8:$B$16,MATCH('SUIVI VENTES 403e'!$H6812,traitement!$A$8:$A$16,0),2)),"")</f>
        <v>2.5</v>
      </c>
      <c r="B6832">
        <f>IFERROR('SUIVI VENTES 403e'!F6812,"")</f>
        <v>29.17</v>
      </c>
      <c r="C6832">
        <f>IFERROR(IF('SUIVI VENTES 403e'!$A6812&lt;&gt;"",ROUND($B6832/$A6832,2),""),"")</f>
        <v>11.67</v>
      </c>
      <c r="D6832" t="str">
        <f t="shared" si="168"/>
        <v/>
      </c>
      <c r="E6832">
        <f>IFERROR(INDEX($G$2:$S$15,MATCH($H6832,$G$2:$G$15,0),MATCH($I6832,$G$2:$S$2,0)),"")</f>
        <v>0.94</v>
      </c>
      <c r="F6832">
        <f>IFERROR(IF('SUIVI VENTES 403e'!$A6812&lt;&gt;"",ROUND((($C6832/1.2)-$E6832),2),""),"")</f>
        <v>8.7899999999999991</v>
      </c>
      <c r="G6832">
        <f>IFERROR(IF('SUIVI VENTES 403e'!$A6812&lt;&gt;"",ROUND($F6832*$A6832,2),""),"")</f>
        <v>21.98</v>
      </c>
      <c r="H6832">
        <f>IFERROR(IF('SUIVI VENTES 403e'!$A6812&lt;&gt;"",YEAR('SUIVI VENTES 403e'!$G6812),""),"")</f>
        <v>2022</v>
      </c>
      <c r="I6832">
        <f>IFERROR(IF('SUIVI VENTES 403e'!$A6812&lt;&gt;"",MONTH('SUIVI VENTES 403e'!$G6812),""),"")</f>
        <v>1</v>
      </c>
    </row>
    <row r="6833" spans="1:9" x14ac:dyDescent="0.25">
      <c r="A6833">
        <f>IFERROR('SUIVI VENTES 403e'!B6813*(INDEX(traitement!$A$8:$B$16,MATCH('SUIVI VENTES 403e'!$H6813,traitement!$A$8:$A$16,0),2)),"")</f>
        <v>1.25</v>
      </c>
      <c r="B6833">
        <f>IFERROR('SUIVI VENTES 403e'!F6813,"")</f>
        <v>25</v>
      </c>
      <c r="C6833">
        <f>IFERROR(IF('SUIVI VENTES 403e'!$A6813&lt;&gt;"",ROUND($B6833/$A6833,2),""),"")</f>
        <v>20</v>
      </c>
      <c r="D6833" t="str">
        <f t="shared" si="168"/>
        <v/>
      </c>
      <c r="E6833">
        <f>IFERROR(INDEX($G$2:$S$15,MATCH($H6833,$G$2:$G$15,0),MATCH($I6833,$G$2:$S$2,0)),"")</f>
        <v>0.94</v>
      </c>
      <c r="F6833">
        <f>IFERROR(IF('SUIVI VENTES 403e'!$A6813&lt;&gt;"",ROUND((($C6833/1.2)-$E6833),2),""),"")</f>
        <v>15.73</v>
      </c>
      <c r="G6833">
        <f>IFERROR(IF('SUIVI VENTES 403e'!$A6813&lt;&gt;"",ROUND($F6833*$A6833,2),""),"")</f>
        <v>19.66</v>
      </c>
      <c r="H6833">
        <f>IFERROR(IF('SUIVI VENTES 403e'!$A6813&lt;&gt;"",YEAR('SUIVI VENTES 403e'!$G6813),""),"")</f>
        <v>2022</v>
      </c>
      <c r="I6833">
        <f>IFERROR(IF('SUIVI VENTES 403e'!$A6813&lt;&gt;"",MONTH('SUIVI VENTES 403e'!$G6813),""),"")</f>
        <v>1</v>
      </c>
    </row>
    <row r="6834" spans="1:9" x14ac:dyDescent="0.25">
      <c r="A6834">
        <f>IFERROR('SUIVI VENTES 403e'!B6814*(INDEX(traitement!$A$8:$B$16,MATCH('SUIVI VENTES 403e'!$H6814,traitement!$A$8:$A$16,0),2)),"")</f>
        <v>12</v>
      </c>
      <c r="B6834">
        <f>IFERROR('SUIVI VENTES 403e'!F6814,"")</f>
        <v>140</v>
      </c>
      <c r="C6834">
        <f>IFERROR(IF('SUIVI VENTES 403e'!$A6814&lt;&gt;"",ROUND($B6834/$A6834,2),""),"")</f>
        <v>11.67</v>
      </c>
      <c r="D6834" t="str">
        <f t="shared" si="168"/>
        <v/>
      </c>
      <c r="E6834">
        <f>IFERROR(INDEX($G$2:$S$15,MATCH($H6834,$G$2:$G$15,0),MATCH($I6834,$G$2:$S$2,0)),"")</f>
        <v>0.94</v>
      </c>
      <c r="F6834">
        <f>IFERROR(IF('SUIVI VENTES 403e'!$A6814&lt;&gt;"",ROUND((($C6834/1.2)-$E6834),2),""),"")</f>
        <v>8.7899999999999991</v>
      </c>
      <c r="G6834">
        <f>IFERROR(IF('SUIVI VENTES 403e'!$A6814&lt;&gt;"",ROUND($F6834*$A6834,2),""),"")</f>
        <v>105.48</v>
      </c>
      <c r="H6834">
        <f>IFERROR(IF('SUIVI VENTES 403e'!$A6814&lt;&gt;"",YEAR('SUIVI VENTES 403e'!$G6814),""),"")</f>
        <v>2022</v>
      </c>
      <c r="I6834">
        <f>IFERROR(IF('SUIVI VENTES 403e'!$A6814&lt;&gt;"",MONTH('SUIVI VENTES 403e'!$G6814),""),"")</f>
        <v>1</v>
      </c>
    </row>
    <row r="6835" spans="1:9" x14ac:dyDescent="0.25">
      <c r="A6835">
        <f>IFERROR('SUIVI VENTES 403e'!B6815*(INDEX(traitement!$A$8:$B$16,MATCH('SUIVI VENTES 403e'!$H6815,traitement!$A$8:$A$16,0),2)),"")</f>
        <v>20</v>
      </c>
      <c r="B6835">
        <f>IFERROR('SUIVI VENTES 403e'!F6815,"")</f>
        <v>200</v>
      </c>
      <c r="C6835">
        <f>IFERROR(IF('SUIVI VENTES 403e'!$A6815&lt;&gt;"",ROUND($B6835/$A6835,2),""),"")</f>
        <v>10</v>
      </c>
      <c r="D6835" t="str">
        <f t="shared" si="168"/>
        <v/>
      </c>
      <c r="E6835">
        <f>IFERROR(INDEX($G$2:$S$15,MATCH($H6835,$G$2:$G$15,0),MATCH($I6835,$G$2:$S$2,0)),"")</f>
        <v>0.94</v>
      </c>
      <c r="F6835">
        <f>IFERROR(IF('SUIVI VENTES 403e'!$A6815&lt;&gt;"",ROUND((($C6835/1.2)-$E6835),2),""),"")</f>
        <v>7.39</v>
      </c>
      <c r="G6835">
        <f>IFERROR(IF('SUIVI VENTES 403e'!$A6815&lt;&gt;"",ROUND($F6835*$A6835,2),""),"")</f>
        <v>147.80000000000001</v>
      </c>
      <c r="H6835">
        <f>IFERROR(IF('SUIVI VENTES 403e'!$A6815&lt;&gt;"",YEAR('SUIVI VENTES 403e'!$G6815),""),"")</f>
        <v>2022</v>
      </c>
      <c r="I6835">
        <f>IFERROR(IF('SUIVI VENTES 403e'!$A6815&lt;&gt;"",MONTH('SUIVI VENTES 403e'!$G6815),""),"")</f>
        <v>1</v>
      </c>
    </row>
    <row r="6836" spans="1:9" x14ac:dyDescent="0.25">
      <c r="A6836">
        <f>IFERROR('SUIVI VENTES 403e'!B6816*(INDEX(traitement!$A$8:$B$16,MATCH('SUIVI VENTES 403e'!$H6816,traitement!$A$8:$A$16,0),2)),"")</f>
        <v>40</v>
      </c>
      <c r="B6836">
        <f>IFERROR('SUIVI VENTES 403e'!F6816,"")</f>
        <v>400</v>
      </c>
      <c r="C6836">
        <f>IFERROR(IF('SUIVI VENTES 403e'!$A6816&lt;&gt;"",ROUND($B6836/$A6836,2),""),"")</f>
        <v>10</v>
      </c>
      <c r="D6836" t="str">
        <f t="shared" si="168"/>
        <v/>
      </c>
      <c r="E6836">
        <f>IFERROR(INDEX($G$2:$S$15,MATCH($H6836,$G$2:$G$15,0),MATCH($I6836,$G$2:$S$2,0)),"")</f>
        <v>0.94</v>
      </c>
      <c r="F6836">
        <f>IFERROR(IF('SUIVI VENTES 403e'!$A6816&lt;&gt;"",ROUND((($C6836/1.2)-$E6836),2),""),"")</f>
        <v>7.39</v>
      </c>
      <c r="G6836">
        <f>IFERROR(IF('SUIVI VENTES 403e'!$A6816&lt;&gt;"",ROUND($F6836*$A6836,2),""),"")</f>
        <v>295.60000000000002</v>
      </c>
      <c r="H6836">
        <f>IFERROR(IF('SUIVI VENTES 403e'!$A6816&lt;&gt;"",YEAR('SUIVI VENTES 403e'!$G6816),""),"")</f>
        <v>2022</v>
      </c>
      <c r="I6836">
        <f>IFERROR(IF('SUIVI VENTES 403e'!$A6816&lt;&gt;"",MONTH('SUIVI VENTES 403e'!$G6816),""),"")</f>
        <v>1</v>
      </c>
    </row>
    <row r="6837" spans="1:9" x14ac:dyDescent="0.25">
      <c r="A6837">
        <f>IFERROR('SUIVI VENTES 403e'!B6817*(INDEX(traitement!$A$8:$B$16,MATCH('SUIVI VENTES 403e'!$H6817,traitement!$A$8:$A$16,0),2)),"")</f>
        <v>4</v>
      </c>
      <c r="B6837">
        <f>IFERROR('SUIVI VENTES 403e'!F6817,"")</f>
        <v>0</v>
      </c>
      <c r="C6837">
        <f>IFERROR(IF('SUIVI VENTES 403e'!$A6817&lt;&gt;"",ROUND($B6837/$A6837,2),""),"")</f>
        <v>0</v>
      </c>
      <c r="D6837">
        <f t="shared" si="168"/>
        <v>4</v>
      </c>
      <c r="E6837">
        <f>IFERROR(INDEX($G$2:$S$15,MATCH($H6837,$G$2:$G$15,0),MATCH($I6837,$G$2:$S$2,0)),"")</f>
        <v>0.94</v>
      </c>
      <c r="F6837">
        <f>IFERROR(IF('SUIVI VENTES 403e'!$A6817&lt;&gt;"",ROUND((($C6837/1.2)-$E6837),2),""),"")</f>
        <v>-0.94</v>
      </c>
      <c r="G6837">
        <f>IFERROR(IF('SUIVI VENTES 403e'!$A6817&lt;&gt;"",ROUND($F6837*$A6837,2),""),"")</f>
        <v>-3.76</v>
      </c>
      <c r="H6837">
        <f>IFERROR(IF('SUIVI VENTES 403e'!$A6817&lt;&gt;"",YEAR('SUIVI VENTES 403e'!$G6817),""),"")</f>
        <v>2022</v>
      </c>
      <c r="I6837">
        <f>IFERROR(IF('SUIVI VENTES 403e'!$A6817&lt;&gt;"",MONTH('SUIVI VENTES 403e'!$G6817),""),"")</f>
        <v>1</v>
      </c>
    </row>
    <row r="6838" spans="1:9" x14ac:dyDescent="0.25">
      <c r="A6838">
        <f>IFERROR('SUIVI VENTES 403e'!B6818*(INDEX(traitement!$A$8:$B$16,MATCH('SUIVI VENTES 403e'!$H6818,traitement!$A$8:$A$16,0),2)),"")</f>
        <v>15</v>
      </c>
      <c r="B6838">
        <f>IFERROR('SUIVI VENTES 403e'!F6818,"")</f>
        <v>150</v>
      </c>
      <c r="C6838">
        <f>IFERROR(IF('SUIVI VENTES 403e'!$A6818&lt;&gt;"",ROUND($B6838/$A6838,2),""),"")</f>
        <v>10</v>
      </c>
      <c r="D6838" t="str">
        <f t="shared" si="168"/>
        <v/>
      </c>
      <c r="E6838">
        <f>IFERROR(INDEX($G$2:$S$15,MATCH($H6838,$G$2:$G$15,0),MATCH($I6838,$G$2:$S$2,0)),"")</f>
        <v>0.94</v>
      </c>
      <c r="F6838">
        <f>IFERROR(IF('SUIVI VENTES 403e'!$A6818&lt;&gt;"",ROUND((($C6838/1.2)-$E6838),2),""),"")</f>
        <v>7.39</v>
      </c>
      <c r="G6838">
        <f>IFERROR(IF('SUIVI VENTES 403e'!$A6818&lt;&gt;"",ROUND($F6838*$A6838,2),""),"")</f>
        <v>110.85</v>
      </c>
      <c r="H6838">
        <f>IFERROR(IF('SUIVI VENTES 403e'!$A6818&lt;&gt;"",YEAR('SUIVI VENTES 403e'!$G6818),""),"")</f>
        <v>2022</v>
      </c>
      <c r="I6838">
        <f>IFERROR(IF('SUIVI VENTES 403e'!$A6818&lt;&gt;"",MONTH('SUIVI VENTES 403e'!$G6818),""),"")</f>
        <v>1</v>
      </c>
    </row>
    <row r="6839" spans="1:9" x14ac:dyDescent="0.25">
      <c r="A6839">
        <f>IFERROR('SUIVI VENTES 403e'!B6819*(INDEX(traitement!$A$8:$B$16,MATCH('SUIVI VENTES 403e'!$H6819,traitement!$A$8:$A$16,0),2)),"")</f>
        <v>2</v>
      </c>
      <c r="B6839">
        <f>IFERROR('SUIVI VENTES 403e'!F6819,"")</f>
        <v>23.33</v>
      </c>
      <c r="C6839">
        <f>IFERROR(IF('SUIVI VENTES 403e'!$A6819&lt;&gt;"",ROUND($B6839/$A6839,2),""),"")</f>
        <v>11.67</v>
      </c>
      <c r="D6839" t="str">
        <f t="shared" si="168"/>
        <v/>
      </c>
      <c r="E6839">
        <f>IFERROR(INDEX($G$2:$S$15,MATCH($H6839,$G$2:$G$15,0),MATCH($I6839,$G$2:$S$2,0)),"")</f>
        <v>0.94</v>
      </c>
      <c r="F6839">
        <f>IFERROR(IF('SUIVI VENTES 403e'!$A6819&lt;&gt;"",ROUND((($C6839/1.2)-$E6839),2),""),"")</f>
        <v>8.7899999999999991</v>
      </c>
      <c r="G6839">
        <f>IFERROR(IF('SUIVI VENTES 403e'!$A6819&lt;&gt;"",ROUND($F6839*$A6839,2),""),"")</f>
        <v>17.579999999999998</v>
      </c>
      <c r="H6839">
        <f>IFERROR(IF('SUIVI VENTES 403e'!$A6819&lt;&gt;"",YEAR('SUIVI VENTES 403e'!$G6819),""),"")</f>
        <v>2022</v>
      </c>
      <c r="I6839">
        <f>IFERROR(IF('SUIVI VENTES 403e'!$A6819&lt;&gt;"",MONTH('SUIVI VENTES 403e'!$G6819),""),"")</f>
        <v>1</v>
      </c>
    </row>
    <row r="6840" spans="1:9" x14ac:dyDescent="0.25">
      <c r="A6840">
        <f>IFERROR('SUIVI VENTES 403e'!B6820*(INDEX(traitement!$A$8:$B$16,MATCH('SUIVI VENTES 403e'!$H6820,traitement!$A$8:$A$16,0),2)),"")</f>
        <v>10</v>
      </c>
      <c r="B6840">
        <f>IFERROR('SUIVI VENTES 403e'!F6820,"")</f>
        <v>100</v>
      </c>
      <c r="C6840">
        <f>IFERROR(IF('SUIVI VENTES 403e'!$A6820&lt;&gt;"",ROUND($B6840/$A6840,2),""),"")</f>
        <v>10</v>
      </c>
      <c r="D6840" t="str">
        <f t="shared" si="168"/>
        <v/>
      </c>
      <c r="E6840">
        <f>IFERROR(INDEX($G$2:$S$15,MATCH($H6840,$G$2:$G$15,0),MATCH($I6840,$G$2:$S$2,0)),"")</f>
        <v>0.94</v>
      </c>
      <c r="F6840">
        <f>IFERROR(IF('SUIVI VENTES 403e'!$A6820&lt;&gt;"",ROUND((($C6840/1.2)-$E6840),2),""),"")</f>
        <v>7.39</v>
      </c>
      <c r="G6840">
        <f>IFERROR(IF('SUIVI VENTES 403e'!$A6820&lt;&gt;"",ROUND($F6840*$A6840,2),""),"")</f>
        <v>73.900000000000006</v>
      </c>
      <c r="H6840">
        <f>IFERROR(IF('SUIVI VENTES 403e'!$A6820&lt;&gt;"",YEAR('SUIVI VENTES 403e'!$G6820),""),"")</f>
        <v>2022</v>
      </c>
      <c r="I6840">
        <f>IFERROR(IF('SUIVI VENTES 403e'!$A6820&lt;&gt;"",MONTH('SUIVI VENTES 403e'!$G6820),""),"")</f>
        <v>1</v>
      </c>
    </row>
    <row r="6841" spans="1:9" x14ac:dyDescent="0.25">
      <c r="A6841">
        <f>IFERROR('SUIVI VENTES 403e'!B6821*(INDEX(traitement!$A$8:$B$16,MATCH('SUIVI VENTES 403e'!$H6821,traitement!$A$8:$A$16,0),2)),"")</f>
        <v>1</v>
      </c>
      <c r="B6841">
        <f>IFERROR('SUIVI VENTES 403e'!F6821,"")</f>
        <v>0</v>
      </c>
      <c r="C6841">
        <f>IFERROR(IF('SUIVI VENTES 403e'!$A6821&lt;&gt;"",ROUND($B6841/$A6841,2),""),"")</f>
        <v>0</v>
      </c>
      <c r="D6841">
        <f t="shared" si="168"/>
        <v>1</v>
      </c>
      <c r="E6841">
        <f>IFERROR(INDEX($G$2:$S$15,MATCH($H6841,$G$2:$G$15,0),MATCH($I6841,$G$2:$S$2,0)),"")</f>
        <v>0.94</v>
      </c>
      <c r="F6841">
        <f>IFERROR(IF('SUIVI VENTES 403e'!$A6821&lt;&gt;"",ROUND((($C6841/1.2)-$E6841),2),""),"")</f>
        <v>-0.94</v>
      </c>
      <c r="G6841">
        <f>IFERROR(IF('SUIVI VENTES 403e'!$A6821&lt;&gt;"",ROUND($F6841*$A6841,2),""),"")</f>
        <v>-0.94</v>
      </c>
      <c r="H6841">
        <f>IFERROR(IF('SUIVI VENTES 403e'!$A6821&lt;&gt;"",YEAR('SUIVI VENTES 403e'!$G6821),""),"")</f>
        <v>2022</v>
      </c>
      <c r="I6841">
        <f>IFERROR(IF('SUIVI VENTES 403e'!$A6821&lt;&gt;"",MONTH('SUIVI VENTES 403e'!$G6821),""),"")</f>
        <v>1</v>
      </c>
    </row>
    <row r="6842" spans="1:9" x14ac:dyDescent="0.25">
      <c r="A6842">
        <f>IFERROR('SUIVI VENTES 403e'!B6822*(INDEX(traitement!$A$8:$B$16,MATCH('SUIVI VENTES 403e'!$H6822,traitement!$A$8:$A$16,0),2)),"")</f>
        <v>7</v>
      </c>
      <c r="B6842">
        <f>IFERROR('SUIVI VENTES 403e'!F6822,"")</f>
        <v>81.67</v>
      </c>
      <c r="C6842">
        <f>IFERROR(IF('SUIVI VENTES 403e'!$A6822&lt;&gt;"",ROUND($B6842/$A6842,2),""),"")</f>
        <v>11.67</v>
      </c>
      <c r="D6842" t="str">
        <f t="shared" si="168"/>
        <v/>
      </c>
      <c r="E6842">
        <f>IFERROR(INDEX($G$2:$S$15,MATCH($H6842,$G$2:$G$15,0),MATCH($I6842,$G$2:$S$2,0)),"")</f>
        <v>0.94</v>
      </c>
      <c r="F6842">
        <f>IFERROR(IF('SUIVI VENTES 403e'!$A6822&lt;&gt;"",ROUND((($C6842/1.2)-$E6842),2),""),"")</f>
        <v>8.7899999999999991</v>
      </c>
      <c r="G6842">
        <f>IFERROR(IF('SUIVI VENTES 403e'!$A6822&lt;&gt;"",ROUND($F6842*$A6842,2),""),"")</f>
        <v>61.53</v>
      </c>
      <c r="H6842">
        <f>IFERROR(IF('SUIVI VENTES 403e'!$A6822&lt;&gt;"",YEAR('SUIVI VENTES 403e'!$G6822),""),"")</f>
        <v>2022</v>
      </c>
      <c r="I6842">
        <f>IFERROR(IF('SUIVI VENTES 403e'!$A6822&lt;&gt;"",MONTH('SUIVI VENTES 403e'!$G6822),""),"")</f>
        <v>1</v>
      </c>
    </row>
    <row r="6843" spans="1:9" x14ac:dyDescent="0.25">
      <c r="A6843">
        <f>IFERROR('SUIVI VENTES 403e'!B6823*(INDEX(traitement!$A$8:$B$16,MATCH('SUIVI VENTES 403e'!$H6823,traitement!$A$8:$A$16,0),2)),"")</f>
        <v>7</v>
      </c>
      <c r="B6843">
        <f>IFERROR('SUIVI VENTES 403e'!F6823,"")</f>
        <v>70</v>
      </c>
      <c r="C6843">
        <f>IFERROR(IF('SUIVI VENTES 403e'!$A6823&lt;&gt;"",ROUND($B6843/$A6843,2),""),"")</f>
        <v>10</v>
      </c>
      <c r="D6843" t="str">
        <f t="shared" si="168"/>
        <v/>
      </c>
      <c r="E6843">
        <f>IFERROR(INDEX($G$2:$S$15,MATCH($H6843,$G$2:$G$15,0),MATCH($I6843,$G$2:$S$2,0)),"")</f>
        <v>0.94</v>
      </c>
      <c r="F6843">
        <f>IFERROR(IF('SUIVI VENTES 403e'!$A6823&lt;&gt;"",ROUND((($C6843/1.2)-$E6843),2),""),"")</f>
        <v>7.39</v>
      </c>
      <c r="G6843">
        <f>IFERROR(IF('SUIVI VENTES 403e'!$A6823&lt;&gt;"",ROUND($F6843*$A6843,2),""),"")</f>
        <v>51.73</v>
      </c>
      <c r="H6843">
        <f>IFERROR(IF('SUIVI VENTES 403e'!$A6823&lt;&gt;"",YEAR('SUIVI VENTES 403e'!$G6823),""),"")</f>
        <v>2022</v>
      </c>
      <c r="I6843">
        <f>IFERROR(IF('SUIVI VENTES 403e'!$A6823&lt;&gt;"",MONTH('SUIVI VENTES 403e'!$G6823),""),"")</f>
        <v>1</v>
      </c>
    </row>
    <row r="6844" spans="1:9" x14ac:dyDescent="0.25">
      <c r="A6844">
        <f>IFERROR('SUIVI VENTES 403e'!B6824*(INDEX(traitement!$A$8:$B$16,MATCH('SUIVI VENTES 403e'!$H6824,traitement!$A$8:$A$16,0),2)),"")</f>
        <v>15</v>
      </c>
      <c r="B6844">
        <f>IFERROR('SUIVI VENTES 403e'!F6824,"")</f>
        <v>150</v>
      </c>
      <c r="C6844">
        <f>IFERROR(IF('SUIVI VENTES 403e'!$A6824&lt;&gt;"",ROUND($B6844/$A6844,2),""),"")</f>
        <v>10</v>
      </c>
      <c r="D6844" t="str">
        <f t="shared" si="168"/>
        <v/>
      </c>
      <c r="E6844">
        <f>IFERROR(INDEX($G$2:$S$15,MATCH($H6844,$G$2:$G$15,0),MATCH($I6844,$G$2:$S$2,0)),"")</f>
        <v>0.94</v>
      </c>
      <c r="F6844">
        <f>IFERROR(IF('SUIVI VENTES 403e'!$A6824&lt;&gt;"",ROUND((($C6844/1.2)-$E6844),2),""),"")</f>
        <v>7.39</v>
      </c>
      <c r="G6844">
        <f>IFERROR(IF('SUIVI VENTES 403e'!$A6824&lt;&gt;"",ROUND($F6844*$A6844,2),""),"")</f>
        <v>110.85</v>
      </c>
      <c r="H6844">
        <f>IFERROR(IF('SUIVI VENTES 403e'!$A6824&lt;&gt;"",YEAR('SUIVI VENTES 403e'!$G6824),""),"")</f>
        <v>2022</v>
      </c>
      <c r="I6844">
        <f>IFERROR(IF('SUIVI VENTES 403e'!$A6824&lt;&gt;"",MONTH('SUIVI VENTES 403e'!$G6824),""),"")</f>
        <v>1</v>
      </c>
    </row>
    <row r="6845" spans="1:9" x14ac:dyDescent="0.25">
      <c r="A6845">
        <f>IFERROR('SUIVI VENTES 403e'!B6825*(INDEX(traitement!$A$8:$B$16,MATCH('SUIVI VENTES 403e'!$H6825,traitement!$A$8:$A$16,0),2)),"")</f>
        <v>1</v>
      </c>
      <c r="B6845">
        <f>IFERROR('SUIVI VENTES 403e'!F6825,"")</f>
        <v>20</v>
      </c>
      <c r="C6845">
        <f>IFERROR(IF('SUIVI VENTES 403e'!$A6825&lt;&gt;"",ROUND($B6845/$A6845,2),""),"")</f>
        <v>20</v>
      </c>
      <c r="D6845" t="str">
        <f t="shared" si="168"/>
        <v/>
      </c>
      <c r="E6845">
        <f>IFERROR(INDEX($G$2:$S$15,MATCH($H6845,$G$2:$G$15,0),MATCH($I6845,$G$2:$S$2,0)),"")</f>
        <v>0.94</v>
      </c>
      <c r="F6845">
        <f>IFERROR(IF('SUIVI VENTES 403e'!$A6825&lt;&gt;"",ROUND((($C6845/1.2)-$E6845),2),""),"")</f>
        <v>15.73</v>
      </c>
      <c r="G6845">
        <f>IFERROR(IF('SUIVI VENTES 403e'!$A6825&lt;&gt;"",ROUND($F6845*$A6845,2),""),"")</f>
        <v>15.73</v>
      </c>
      <c r="H6845">
        <f>IFERROR(IF('SUIVI VENTES 403e'!$A6825&lt;&gt;"",YEAR('SUIVI VENTES 403e'!$G6825),""),"")</f>
        <v>2022</v>
      </c>
      <c r="I6845">
        <f>IFERROR(IF('SUIVI VENTES 403e'!$A6825&lt;&gt;"",MONTH('SUIVI VENTES 403e'!$G6825),""),"")</f>
        <v>1</v>
      </c>
    </row>
    <row r="6846" spans="1:9" x14ac:dyDescent="0.25">
      <c r="A6846">
        <f>IFERROR('SUIVI VENTES 403e'!B6826*(INDEX(traitement!$A$8:$B$16,MATCH('SUIVI VENTES 403e'!$H6826,traitement!$A$8:$A$16,0),2)),"")</f>
        <v>10</v>
      </c>
      <c r="B6846">
        <f>IFERROR('SUIVI VENTES 403e'!F6826,"")</f>
        <v>100</v>
      </c>
      <c r="C6846">
        <f>IFERROR(IF('SUIVI VENTES 403e'!$A6826&lt;&gt;"",ROUND($B6846/$A6846,2),""),"")</f>
        <v>10</v>
      </c>
      <c r="D6846" t="str">
        <f t="shared" si="168"/>
        <v/>
      </c>
      <c r="E6846">
        <f>IFERROR(INDEX($G$2:$S$15,MATCH($H6846,$G$2:$G$15,0),MATCH($I6846,$G$2:$S$2,0)),"")</f>
        <v>0.94</v>
      </c>
      <c r="F6846">
        <f>IFERROR(IF('SUIVI VENTES 403e'!$A6826&lt;&gt;"",ROUND((($C6846/1.2)-$E6846),2),""),"")</f>
        <v>7.39</v>
      </c>
      <c r="G6846">
        <f>IFERROR(IF('SUIVI VENTES 403e'!$A6826&lt;&gt;"",ROUND($F6846*$A6846,2),""),"")</f>
        <v>73.900000000000006</v>
      </c>
      <c r="H6846">
        <f>IFERROR(IF('SUIVI VENTES 403e'!$A6826&lt;&gt;"",YEAR('SUIVI VENTES 403e'!$G6826),""),"")</f>
        <v>2022</v>
      </c>
      <c r="I6846">
        <f>IFERROR(IF('SUIVI VENTES 403e'!$A6826&lt;&gt;"",MONTH('SUIVI VENTES 403e'!$G6826),""),"")</f>
        <v>1</v>
      </c>
    </row>
    <row r="6847" spans="1:9" x14ac:dyDescent="0.25">
      <c r="A6847">
        <f>IFERROR('SUIVI VENTES 403e'!B6827*(INDEX(traitement!$A$8:$B$16,MATCH('SUIVI VENTES 403e'!$H6827,traitement!$A$8:$A$16,0),2)),"")</f>
        <v>15</v>
      </c>
      <c r="B6847">
        <f>IFERROR('SUIVI VENTES 403e'!F6827,"")</f>
        <v>150</v>
      </c>
      <c r="C6847">
        <f>IFERROR(IF('SUIVI VENTES 403e'!$A6827&lt;&gt;"",ROUND($B6847/$A6847,2),""),"")</f>
        <v>10</v>
      </c>
      <c r="D6847" t="str">
        <f t="shared" si="168"/>
        <v/>
      </c>
      <c r="E6847">
        <f>IFERROR(INDEX($G$2:$S$15,MATCH($H6847,$G$2:$G$15,0),MATCH($I6847,$G$2:$S$2,0)),"")</f>
        <v>0.94</v>
      </c>
      <c r="F6847">
        <f>IFERROR(IF('SUIVI VENTES 403e'!$A6827&lt;&gt;"",ROUND((($C6847/1.2)-$E6847),2),""),"")</f>
        <v>7.39</v>
      </c>
      <c r="G6847">
        <f>IFERROR(IF('SUIVI VENTES 403e'!$A6827&lt;&gt;"",ROUND($F6847*$A6847,2),""),"")</f>
        <v>110.85</v>
      </c>
      <c r="H6847">
        <f>IFERROR(IF('SUIVI VENTES 403e'!$A6827&lt;&gt;"",YEAR('SUIVI VENTES 403e'!$G6827),""),"")</f>
        <v>2022</v>
      </c>
      <c r="I6847">
        <f>IFERROR(IF('SUIVI VENTES 403e'!$A6827&lt;&gt;"",MONTH('SUIVI VENTES 403e'!$G6827),""),"")</f>
        <v>1</v>
      </c>
    </row>
    <row r="6848" spans="1:9" x14ac:dyDescent="0.25">
      <c r="A6848">
        <f>IFERROR('SUIVI VENTES 403e'!B6828*(INDEX(traitement!$A$8:$B$16,MATCH('SUIVI VENTES 403e'!$H6828,traitement!$A$8:$A$16,0),2)),"")</f>
        <v>5</v>
      </c>
      <c r="B6848">
        <f>IFERROR('SUIVI VENTES 403e'!F6828,"")</f>
        <v>58.33</v>
      </c>
      <c r="C6848">
        <f>IFERROR(IF('SUIVI VENTES 403e'!$A6828&lt;&gt;"",ROUND($B6848/$A6848,2),""),"")</f>
        <v>11.67</v>
      </c>
      <c r="D6848" t="str">
        <f t="shared" si="168"/>
        <v/>
      </c>
      <c r="E6848">
        <f>IFERROR(INDEX($G$2:$S$15,MATCH($H6848,$G$2:$G$15,0),MATCH($I6848,$G$2:$S$2,0)),"")</f>
        <v>0.94</v>
      </c>
      <c r="F6848">
        <f>IFERROR(IF('SUIVI VENTES 403e'!$A6828&lt;&gt;"",ROUND((($C6848/1.2)-$E6848),2),""),"")</f>
        <v>8.7899999999999991</v>
      </c>
      <c r="G6848">
        <f>IFERROR(IF('SUIVI VENTES 403e'!$A6828&lt;&gt;"",ROUND($F6848*$A6848,2),""),"")</f>
        <v>43.95</v>
      </c>
      <c r="H6848">
        <f>IFERROR(IF('SUIVI VENTES 403e'!$A6828&lt;&gt;"",YEAR('SUIVI VENTES 403e'!$G6828),""),"")</f>
        <v>2022</v>
      </c>
      <c r="I6848">
        <f>IFERROR(IF('SUIVI VENTES 403e'!$A6828&lt;&gt;"",MONTH('SUIVI VENTES 403e'!$G6828),""),"")</f>
        <v>1</v>
      </c>
    </row>
    <row r="6849" spans="1:9" x14ac:dyDescent="0.25">
      <c r="A6849">
        <f>IFERROR('SUIVI VENTES 403e'!B6829*(INDEX(traitement!$A$8:$B$16,MATCH('SUIVI VENTES 403e'!$H6829,traitement!$A$8:$A$16,0),2)),"")</f>
        <v>12</v>
      </c>
      <c r="B6849">
        <f>IFERROR('SUIVI VENTES 403e'!F6829,"")</f>
        <v>120</v>
      </c>
      <c r="C6849">
        <f>IFERROR(IF('SUIVI VENTES 403e'!$A6829&lt;&gt;"",ROUND($B6849/$A6849,2),""),"")</f>
        <v>10</v>
      </c>
      <c r="D6849" t="str">
        <f t="shared" si="168"/>
        <v/>
      </c>
      <c r="E6849">
        <f>IFERROR(INDEX($G$2:$S$15,MATCH($H6849,$G$2:$G$15,0),MATCH($I6849,$G$2:$S$2,0)),"")</f>
        <v>0.94</v>
      </c>
      <c r="F6849">
        <f>IFERROR(IF('SUIVI VENTES 403e'!$A6829&lt;&gt;"",ROUND((($C6849/1.2)-$E6849),2),""),"")</f>
        <v>7.39</v>
      </c>
      <c r="G6849">
        <f>IFERROR(IF('SUIVI VENTES 403e'!$A6829&lt;&gt;"",ROUND($F6849*$A6849,2),""),"")</f>
        <v>88.68</v>
      </c>
      <c r="H6849">
        <f>IFERROR(IF('SUIVI VENTES 403e'!$A6829&lt;&gt;"",YEAR('SUIVI VENTES 403e'!$G6829),""),"")</f>
        <v>2022</v>
      </c>
      <c r="I6849">
        <f>IFERROR(IF('SUIVI VENTES 403e'!$A6829&lt;&gt;"",MONTH('SUIVI VENTES 403e'!$G6829),""),"")</f>
        <v>1</v>
      </c>
    </row>
    <row r="6850" spans="1:9" x14ac:dyDescent="0.25">
      <c r="A6850">
        <f>IFERROR('SUIVI VENTES 403e'!B6830*(INDEX(traitement!$A$8:$B$16,MATCH('SUIVI VENTES 403e'!$H6830,traitement!$A$8:$A$16,0),2)),"")</f>
        <v>2</v>
      </c>
      <c r="B6850">
        <f>IFERROR('SUIVI VENTES 403e'!F6830,"")</f>
        <v>0</v>
      </c>
      <c r="C6850">
        <f>IFERROR(IF('SUIVI VENTES 403e'!$A6830&lt;&gt;"",ROUND($B6850/$A6850,2),""),"")</f>
        <v>0</v>
      </c>
      <c r="D6850">
        <f t="shared" si="168"/>
        <v>2</v>
      </c>
      <c r="E6850">
        <f>IFERROR(INDEX($G$2:$S$15,MATCH($H6850,$G$2:$G$15,0),MATCH($I6850,$G$2:$S$2,0)),"")</f>
        <v>0.94</v>
      </c>
      <c r="F6850">
        <f>IFERROR(IF('SUIVI VENTES 403e'!$A6830&lt;&gt;"",ROUND((($C6850/1.2)-$E6850),2),""),"")</f>
        <v>-0.94</v>
      </c>
      <c r="G6850">
        <f>IFERROR(IF('SUIVI VENTES 403e'!$A6830&lt;&gt;"",ROUND($F6850*$A6850,2),""),"")</f>
        <v>-1.88</v>
      </c>
      <c r="H6850">
        <f>IFERROR(IF('SUIVI VENTES 403e'!$A6830&lt;&gt;"",YEAR('SUIVI VENTES 403e'!$G6830),""),"")</f>
        <v>2022</v>
      </c>
      <c r="I6850">
        <f>IFERROR(IF('SUIVI VENTES 403e'!$A6830&lt;&gt;"",MONTH('SUIVI VENTES 403e'!$G6830),""),"")</f>
        <v>1</v>
      </c>
    </row>
    <row r="6851" spans="1:9" x14ac:dyDescent="0.25">
      <c r="A6851">
        <f>IFERROR('SUIVI VENTES 403e'!B6831*(INDEX(traitement!$A$8:$B$16,MATCH('SUIVI VENTES 403e'!$H6831,traitement!$A$8:$A$16,0),2)),"")</f>
        <v>25</v>
      </c>
      <c r="B6851">
        <f>IFERROR('SUIVI VENTES 403e'!F6831,"")</f>
        <v>291.67</v>
      </c>
      <c r="C6851">
        <f>IFERROR(IF('SUIVI VENTES 403e'!$A6831&lt;&gt;"",ROUND($B6851/$A6851,2),""),"")</f>
        <v>11.67</v>
      </c>
      <c r="D6851" t="str">
        <f t="shared" si="168"/>
        <v/>
      </c>
      <c r="E6851">
        <f>IFERROR(INDEX($G$2:$S$15,MATCH($H6851,$G$2:$G$15,0),MATCH($I6851,$G$2:$S$2,0)),"")</f>
        <v>0.94</v>
      </c>
      <c r="F6851">
        <f>IFERROR(IF('SUIVI VENTES 403e'!$A6831&lt;&gt;"",ROUND((($C6851/1.2)-$E6851),2),""),"")</f>
        <v>8.7899999999999991</v>
      </c>
      <c r="G6851">
        <f>IFERROR(IF('SUIVI VENTES 403e'!$A6831&lt;&gt;"",ROUND($F6851*$A6851,2),""),"")</f>
        <v>219.75</v>
      </c>
      <c r="H6851">
        <f>IFERROR(IF('SUIVI VENTES 403e'!$A6831&lt;&gt;"",YEAR('SUIVI VENTES 403e'!$G6831),""),"")</f>
        <v>2022</v>
      </c>
      <c r="I6851">
        <f>IFERROR(IF('SUIVI VENTES 403e'!$A6831&lt;&gt;"",MONTH('SUIVI VENTES 403e'!$G6831),""),"")</f>
        <v>1</v>
      </c>
    </row>
    <row r="6852" spans="1:9" x14ac:dyDescent="0.25">
      <c r="A6852">
        <f>IFERROR('SUIVI VENTES 403e'!B6832*(INDEX(traitement!$A$8:$B$16,MATCH('SUIVI VENTES 403e'!$H6832,traitement!$A$8:$A$16,0),2)),"")</f>
        <v>8</v>
      </c>
      <c r="B6852">
        <f>IFERROR('SUIVI VENTES 403e'!F6832,"")</f>
        <v>80</v>
      </c>
      <c r="C6852">
        <f>IFERROR(IF('SUIVI VENTES 403e'!$A6832&lt;&gt;"",ROUND($B6852/$A6852,2),""),"")</f>
        <v>10</v>
      </c>
      <c r="D6852" t="str">
        <f t="shared" si="168"/>
        <v/>
      </c>
      <c r="E6852">
        <f>IFERROR(INDEX($G$2:$S$15,MATCH($H6852,$G$2:$G$15,0),MATCH($I6852,$G$2:$S$2,0)),"")</f>
        <v>0.94</v>
      </c>
      <c r="F6852">
        <f>IFERROR(IF('SUIVI VENTES 403e'!$A6832&lt;&gt;"",ROUND((($C6852/1.2)-$E6852),2),""),"")</f>
        <v>7.39</v>
      </c>
      <c r="G6852">
        <f>IFERROR(IF('SUIVI VENTES 403e'!$A6832&lt;&gt;"",ROUND($F6852*$A6852,2),""),"")</f>
        <v>59.12</v>
      </c>
      <c r="H6852">
        <f>IFERROR(IF('SUIVI VENTES 403e'!$A6832&lt;&gt;"",YEAR('SUIVI VENTES 403e'!$G6832),""),"")</f>
        <v>2022</v>
      </c>
      <c r="I6852">
        <f>IFERROR(IF('SUIVI VENTES 403e'!$A6832&lt;&gt;"",MONTH('SUIVI VENTES 403e'!$G6832),""),"")</f>
        <v>1</v>
      </c>
    </row>
    <row r="6853" spans="1:9" x14ac:dyDescent="0.25">
      <c r="A6853">
        <f>IFERROR('SUIVI VENTES 403e'!B6833*(INDEX(traitement!$A$8:$B$16,MATCH('SUIVI VENTES 403e'!$H6833,traitement!$A$8:$A$16,0),2)),"")</f>
        <v>3</v>
      </c>
      <c r="B6853">
        <f>IFERROR('SUIVI VENTES 403e'!F6833,"")</f>
        <v>30</v>
      </c>
      <c r="C6853">
        <f>IFERROR(IF('SUIVI VENTES 403e'!$A6833&lt;&gt;"",ROUND($B6853/$A6853,2),""),"")</f>
        <v>10</v>
      </c>
      <c r="D6853" t="str">
        <f t="shared" si="168"/>
        <v/>
      </c>
      <c r="E6853">
        <f>IFERROR(INDEX($G$2:$S$15,MATCH($H6853,$G$2:$G$15,0),MATCH($I6853,$G$2:$S$2,0)),"")</f>
        <v>0.94</v>
      </c>
      <c r="F6853">
        <f>IFERROR(IF('SUIVI VENTES 403e'!$A6833&lt;&gt;"",ROUND((($C6853/1.2)-$E6853),2),""),"")</f>
        <v>7.39</v>
      </c>
      <c r="G6853">
        <f>IFERROR(IF('SUIVI VENTES 403e'!$A6833&lt;&gt;"",ROUND($F6853*$A6853,2),""),"")</f>
        <v>22.17</v>
      </c>
      <c r="H6853">
        <f>IFERROR(IF('SUIVI VENTES 403e'!$A6833&lt;&gt;"",YEAR('SUIVI VENTES 403e'!$G6833),""),"")</f>
        <v>2022</v>
      </c>
      <c r="I6853">
        <f>IFERROR(IF('SUIVI VENTES 403e'!$A6833&lt;&gt;"",MONTH('SUIVI VENTES 403e'!$G6833),""),"")</f>
        <v>1</v>
      </c>
    </row>
    <row r="6854" spans="1:9" x14ac:dyDescent="0.25">
      <c r="A6854">
        <f>IFERROR('SUIVI VENTES 403e'!B6834*(INDEX(traitement!$A$8:$B$16,MATCH('SUIVI VENTES 403e'!$H6834,traitement!$A$8:$A$16,0),2)),"")</f>
        <v>1</v>
      </c>
      <c r="B6854">
        <f>IFERROR('SUIVI VENTES 403e'!F6834,"")</f>
        <v>10</v>
      </c>
      <c r="C6854">
        <f>IFERROR(IF('SUIVI VENTES 403e'!$A6834&lt;&gt;"",ROUND($B6854/$A6854,2),""),"")</f>
        <v>10</v>
      </c>
      <c r="D6854" t="str">
        <f t="shared" si="168"/>
        <v/>
      </c>
      <c r="E6854">
        <f>IFERROR(INDEX($G$2:$S$15,MATCH($H6854,$G$2:$G$15,0),MATCH($I6854,$G$2:$S$2,0)),"")</f>
        <v>0.94</v>
      </c>
      <c r="F6854">
        <f>IFERROR(IF('SUIVI VENTES 403e'!$A6834&lt;&gt;"",ROUND((($C6854/1.2)-$E6854),2),""),"")</f>
        <v>7.39</v>
      </c>
      <c r="G6854">
        <f>IFERROR(IF('SUIVI VENTES 403e'!$A6834&lt;&gt;"",ROUND($F6854*$A6854,2),""),"")</f>
        <v>7.39</v>
      </c>
      <c r="H6854">
        <f>IFERROR(IF('SUIVI VENTES 403e'!$A6834&lt;&gt;"",YEAR('SUIVI VENTES 403e'!$G6834),""),"")</f>
        <v>2022</v>
      </c>
      <c r="I6854">
        <f>IFERROR(IF('SUIVI VENTES 403e'!$A6834&lt;&gt;"",MONTH('SUIVI VENTES 403e'!$G6834),""),"")</f>
        <v>1</v>
      </c>
    </row>
    <row r="6855" spans="1:9" x14ac:dyDescent="0.25">
      <c r="A6855">
        <f>IFERROR('SUIVI VENTES 403e'!B6835*(INDEX(traitement!$A$8:$B$16,MATCH('SUIVI VENTES 403e'!$H6835,traitement!$A$8:$A$16,0),2)),"")</f>
        <v>10</v>
      </c>
      <c r="B6855">
        <f>IFERROR('SUIVI VENTES 403e'!F6835,"")</f>
        <v>100</v>
      </c>
      <c r="C6855">
        <f>IFERROR(IF('SUIVI VENTES 403e'!$A6835&lt;&gt;"",ROUND($B6855/$A6855,2),""),"")</f>
        <v>10</v>
      </c>
      <c r="D6855" t="str">
        <f t="shared" si="168"/>
        <v/>
      </c>
      <c r="E6855">
        <f>IFERROR(INDEX($G$2:$S$15,MATCH($H6855,$G$2:$G$15,0),MATCH($I6855,$G$2:$S$2,0)),"")</f>
        <v>0.94</v>
      </c>
      <c r="F6855">
        <f>IFERROR(IF('SUIVI VENTES 403e'!$A6835&lt;&gt;"",ROUND((($C6855/1.2)-$E6855),2),""),"")</f>
        <v>7.39</v>
      </c>
      <c r="G6855">
        <f>IFERROR(IF('SUIVI VENTES 403e'!$A6835&lt;&gt;"",ROUND($F6855*$A6855,2),""),"")</f>
        <v>73.900000000000006</v>
      </c>
      <c r="H6855">
        <f>IFERROR(IF('SUIVI VENTES 403e'!$A6835&lt;&gt;"",YEAR('SUIVI VENTES 403e'!$G6835),""),"")</f>
        <v>2022</v>
      </c>
      <c r="I6855">
        <f>IFERROR(IF('SUIVI VENTES 403e'!$A6835&lt;&gt;"",MONTH('SUIVI VENTES 403e'!$G6835),""),"")</f>
        <v>1</v>
      </c>
    </row>
    <row r="6856" spans="1:9" x14ac:dyDescent="0.25">
      <c r="A6856">
        <f>IFERROR('SUIVI VENTES 403e'!B6836*(INDEX(traitement!$A$8:$B$16,MATCH('SUIVI VENTES 403e'!$H6836,traitement!$A$8:$A$16,0),2)),"")</f>
        <v>6</v>
      </c>
      <c r="B6856">
        <f>IFERROR('SUIVI VENTES 403e'!F6836,"")</f>
        <v>60</v>
      </c>
      <c r="C6856">
        <f>IFERROR(IF('SUIVI VENTES 403e'!$A6836&lt;&gt;"",ROUND($B6856/$A6856,2),""),"")</f>
        <v>10</v>
      </c>
      <c r="D6856" t="str">
        <f t="shared" si="168"/>
        <v/>
      </c>
      <c r="E6856">
        <f>IFERROR(INDEX($G$2:$S$15,MATCH($H6856,$G$2:$G$15,0),MATCH($I6856,$G$2:$S$2,0)),"")</f>
        <v>0.94</v>
      </c>
      <c r="F6856">
        <f>IFERROR(IF('SUIVI VENTES 403e'!$A6836&lt;&gt;"",ROUND((($C6856/1.2)-$E6856),2),""),"")</f>
        <v>7.39</v>
      </c>
      <c r="G6856">
        <f>IFERROR(IF('SUIVI VENTES 403e'!$A6836&lt;&gt;"",ROUND($F6856*$A6856,2),""),"")</f>
        <v>44.34</v>
      </c>
      <c r="H6856">
        <f>IFERROR(IF('SUIVI VENTES 403e'!$A6836&lt;&gt;"",YEAR('SUIVI VENTES 403e'!$G6836),""),"")</f>
        <v>2022</v>
      </c>
      <c r="I6856">
        <f>IFERROR(IF('SUIVI VENTES 403e'!$A6836&lt;&gt;"",MONTH('SUIVI VENTES 403e'!$G6836),""),"")</f>
        <v>1</v>
      </c>
    </row>
    <row r="6857" spans="1:9" x14ac:dyDescent="0.25">
      <c r="A6857">
        <f>IFERROR('SUIVI VENTES 403e'!B6837*(INDEX(traitement!$A$8:$B$16,MATCH('SUIVI VENTES 403e'!$H6837,traitement!$A$8:$A$16,0),2)),"")</f>
        <v>1</v>
      </c>
      <c r="B6857">
        <f>IFERROR('SUIVI VENTES 403e'!F6837,"")</f>
        <v>20</v>
      </c>
      <c r="C6857">
        <f>IFERROR(IF('SUIVI VENTES 403e'!$A6837&lt;&gt;"",ROUND($B6857/$A6857,2),""),"")</f>
        <v>20</v>
      </c>
      <c r="D6857" t="str">
        <f t="shared" si="168"/>
        <v/>
      </c>
      <c r="E6857">
        <f>IFERROR(INDEX($G$2:$S$15,MATCH($H6857,$G$2:$G$15,0),MATCH($I6857,$G$2:$S$2,0)),"")</f>
        <v>0.94</v>
      </c>
      <c r="F6857">
        <f>IFERROR(IF('SUIVI VENTES 403e'!$A6837&lt;&gt;"",ROUND((($C6857/1.2)-$E6857),2),""),"")</f>
        <v>15.73</v>
      </c>
      <c r="G6857">
        <f>IFERROR(IF('SUIVI VENTES 403e'!$A6837&lt;&gt;"",ROUND($F6857*$A6857,2),""),"")</f>
        <v>15.73</v>
      </c>
      <c r="H6857">
        <f>IFERROR(IF('SUIVI VENTES 403e'!$A6837&lt;&gt;"",YEAR('SUIVI VENTES 403e'!$G6837),""),"")</f>
        <v>2022</v>
      </c>
      <c r="I6857">
        <f>IFERROR(IF('SUIVI VENTES 403e'!$A6837&lt;&gt;"",MONTH('SUIVI VENTES 403e'!$G6837),""),"")</f>
        <v>1</v>
      </c>
    </row>
    <row r="6858" spans="1:9" x14ac:dyDescent="0.25">
      <c r="A6858">
        <f>IFERROR('SUIVI VENTES 403e'!B6838*(INDEX(traitement!$A$8:$B$16,MATCH('SUIVI VENTES 403e'!$H6838,traitement!$A$8:$A$16,0),2)),"")</f>
        <v>12</v>
      </c>
      <c r="B6858">
        <f>IFERROR('SUIVI VENTES 403e'!F6838,"")</f>
        <v>120</v>
      </c>
      <c r="C6858">
        <f>IFERROR(IF('SUIVI VENTES 403e'!$A6838&lt;&gt;"",ROUND($B6858/$A6858,2),""),"")</f>
        <v>10</v>
      </c>
      <c r="D6858" t="str">
        <f t="shared" si="168"/>
        <v/>
      </c>
      <c r="E6858">
        <f>IFERROR(INDEX($G$2:$S$15,MATCH($H6858,$G$2:$G$15,0),MATCH($I6858,$G$2:$S$2,0)),"")</f>
        <v>0.94</v>
      </c>
      <c r="F6858">
        <f>IFERROR(IF('SUIVI VENTES 403e'!$A6838&lt;&gt;"",ROUND((($C6858/1.2)-$E6858),2),""),"")</f>
        <v>7.39</v>
      </c>
      <c r="G6858">
        <f>IFERROR(IF('SUIVI VENTES 403e'!$A6838&lt;&gt;"",ROUND($F6858*$A6858,2),""),"")</f>
        <v>88.68</v>
      </c>
      <c r="H6858">
        <f>IFERROR(IF('SUIVI VENTES 403e'!$A6838&lt;&gt;"",YEAR('SUIVI VENTES 403e'!$G6838),""),"")</f>
        <v>2022</v>
      </c>
      <c r="I6858">
        <f>IFERROR(IF('SUIVI VENTES 403e'!$A6838&lt;&gt;"",MONTH('SUIVI VENTES 403e'!$G6838),""),"")</f>
        <v>1</v>
      </c>
    </row>
    <row r="6859" spans="1:9" x14ac:dyDescent="0.25">
      <c r="A6859">
        <f>IFERROR('SUIVI VENTES 403e'!B6839*(INDEX(traitement!$A$8:$B$16,MATCH('SUIVI VENTES 403e'!$H6839,traitement!$A$8:$A$16,0),2)),"")</f>
        <v>12</v>
      </c>
      <c r="B6859">
        <f>IFERROR('SUIVI VENTES 403e'!F6839,"")</f>
        <v>130</v>
      </c>
      <c r="C6859">
        <f>IFERROR(IF('SUIVI VENTES 403e'!$A6839&lt;&gt;"",ROUND($B6859/$A6859,2),""),"")</f>
        <v>10.83</v>
      </c>
      <c r="D6859" t="str">
        <f t="shared" si="168"/>
        <v/>
      </c>
      <c r="E6859">
        <f>IFERROR(INDEX($G$2:$S$15,MATCH($H6859,$G$2:$G$15,0),MATCH($I6859,$G$2:$S$2,0)),"")</f>
        <v>0.94</v>
      </c>
      <c r="F6859">
        <f>IFERROR(IF('SUIVI VENTES 403e'!$A6839&lt;&gt;"",ROUND((($C6859/1.2)-$E6859),2),""),"")</f>
        <v>8.09</v>
      </c>
      <c r="G6859">
        <f>IFERROR(IF('SUIVI VENTES 403e'!$A6839&lt;&gt;"",ROUND($F6859*$A6859,2),""),"")</f>
        <v>97.08</v>
      </c>
      <c r="H6859">
        <f>IFERROR(IF('SUIVI VENTES 403e'!$A6839&lt;&gt;"",YEAR('SUIVI VENTES 403e'!$G6839),""),"")</f>
        <v>2022</v>
      </c>
      <c r="I6859">
        <f>IFERROR(IF('SUIVI VENTES 403e'!$A6839&lt;&gt;"",MONTH('SUIVI VENTES 403e'!$G6839),""),"")</f>
        <v>1</v>
      </c>
    </row>
    <row r="6860" spans="1:9" x14ac:dyDescent="0.25">
      <c r="A6860">
        <f>IFERROR('SUIVI VENTES 403e'!B6840*(INDEX(traitement!$A$8:$B$16,MATCH('SUIVI VENTES 403e'!$H6840,traitement!$A$8:$A$16,0),2)),"")</f>
        <v>5</v>
      </c>
      <c r="B6860">
        <f>IFERROR('SUIVI VENTES 403e'!F6840,"")</f>
        <v>50</v>
      </c>
      <c r="C6860">
        <f>IFERROR(IF('SUIVI VENTES 403e'!$A6840&lt;&gt;"",ROUND($B6860/$A6860,2),""),"")</f>
        <v>10</v>
      </c>
      <c r="D6860" t="str">
        <f t="shared" si="168"/>
        <v/>
      </c>
      <c r="E6860">
        <f>IFERROR(INDEX($G$2:$S$15,MATCH($H6860,$G$2:$G$15,0),MATCH($I6860,$G$2:$S$2,0)),"")</f>
        <v>0.94</v>
      </c>
      <c r="F6860">
        <f>IFERROR(IF('SUIVI VENTES 403e'!$A6840&lt;&gt;"",ROUND((($C6860/1.2)-$E6860),2),""),"")</f>
        <v>7.39</v>
      </c>
      <c r="G6860">
        <f>IFERROR(IF('SUIVI VENTES 403e'!$A6840&lt;&gt;"",ROUND($F6860*$A6860,2),""),"")</f>
        <v>36.950000000000003</v>
      </c>
      <c r="H6860">
        <f>IFERROR(IF('SUIVI VENTES 403e'!$A6840&lt;&gt;"",YEAR('SUIVI VENTES 403e'!$G6840),""),"")</f>
        <v>2022</v>
      </c>
      <c r="I6860">
        <f>IFERROR(IF('SUIVI VENTES 403e'!$A6840&lt;&gt;"",MONTH('SUIVI VENTES 403e'!$G6840),""),"")</f>
        <v>1</v>
      </c>
    </row>
    <row r="6861" spans="1:9" x14ac:dyDescent="0.25">
      <c r="A6861">
        <f>IFERROR('SUIVI VENTES 403e'!B6841*(INDEX(traitement!$A$8:$B$16,MATCH('SUIVI VENTES 403e'!$H6841,traitement!$A$8:$A$16,0),2)),"")</f>
        <v>5</v>
      </c>
      <c r="B6861">
        <f>IFERROR('SUIVI VENTES 403e'!F6841,"")</f>
        <v>83.33</v>
      </c>
      <c r="C6861">
        <f>IFERROR(IF('SUIVI VENTES 403e'!$A6841&lt;&gt;"",ROUND($B6861/$A6861,2),""),"")</f>
        <v>16.670000000000002</v>
      </c>
      <c r="D6861" t="str">
        <f t="shared" si="168"/>
        <v/>
      </c>
      <c r="E6861">
        <f>IFERROR(INDEX($G$2:$S$15,MATCH($H6861,$G$2:$G$15,0),MATCH($I6861,$G$2:$S$2,0)),"")</f>
        <v>0.94</v>
      </c>
      <c r="F6861">
        <f>IFERROR(IF('SUIVI VENTES 403e'!$A6841&lt;&gt;"",ROUND((($C6861/1.2)-$E6861),2),""),"")</f>
        <v>12.95</v>
      </c>
      <c r="G6861">
        <f>IFERROR(IF('SUIVI VENTES 403e'!$A6841&lt;&gt;"",ROUND($F6861*$A6861,2),""),"")</f>
        <v>64.75</v>
      </c>
      <c r="H6861">
        <f>IFERROR(IF('SUIVI VENTES 403e'!$A6841&lt;&gt;"",YEAR('SUIVI VENTES 403e'!$G6841),""),"")</f>
        <v>2022</v>
      </c>
      <c r="I6861">
        <f>IFERROR(IF('SUIVI VENTES 403e'!$A6841&lt;&gt;"",MONTH('SUIVI VENTES 403e'!$G6841),""),"")</f>
        <v>1</v>
      </c>
    </row>
    <row r="6862" spans="1:9" x14ac:dyDescent="0.25">
      <c r="A6862">
        <f>IFERROR('SUIVI VENTES 403e'!B6842*(INDEX(traitement!$A$8:$B$16,MATCH('SUIVI VENTES 403e'!$H6842,traitement!$A$8:$A$16,0),2)),"")</f>
        <v>4</v>
      </c>
      <c r="B6862">
        <f>IFERROR('SUIVI VENTES 403e'!F6842,"")</f>
        <v>43.33</v>
      </c>
      <c r="C6862">
        <f>IFERROR(IF('SUIVI VENTES 403e'!$A6842&lt;&gt;"",ROUND($B6862/$A6862,2),""),"")</f>
        <v>10.83</v>
      </c>
      <c r="D6862" t="str">
        <f t="shared" si="168"/>
        <v/>
      </c>
      <c r="E6862">
        <f>IFERROR(INDEX($G$2:$S$15,MATCH($H6862,$G$2:$G$15,0),MATCH($I6862,$G$2:$S$2,0)),"")</f>
        <v>0.94</v>
      </c>
      <c r="F6862">
        <f>IFERROR(IF('SUIVI VENTES 403e'!$A6842&lt;&gt;"",ROUND((($C6862/1.2)-$E6862),2),""),"")</f>
        <v>8.09</v>
      </c>
      <c r="G6862">
        <f>IFERROR(IF('SUIVI VENTES 403e'!$A6842&lt;&gt;"",ROUND($F6862*$A6862,2),""),"")</f>
        <v>32.36</v>
      </c>
      <c r="H6862">
        <f>IFERROR(IF('SUIVI VENTES 403e'!$A6842&lt;&gt;"",YEAR('SUIVI VENTES 403e'!$G6842),""),"")</f>
        <v>2022</v>
      </c>
      <c r="I6862">
        <f>IFERROR(IF('SUIVI VENTES 403e'!$A6842&lt;&gt;"",MONTH('SUIVI VENTES 403e'!$G6842),""),"")</f>
        <v>1</v>
      </c>
    </row>
    <row r="6863" spans="1:9" x14ac:dyDescent="0.25">
      <c r="A6863">
        <f>IFERROR('SUIVI VENTES 403e'!B6843*(INDEX(traitement!$A$8:$B$16,MATCH('SUIVI VENTES 403e'!$H6843,traitement!$A$8:$A$16,0),2)),"")</f>
        <v>6</v>
      </c>
      <c r="B6863">
        <f>IFERROR('SUIVI VENTES 403e'!F6843,"")</f>
        <v>130</v>
      </c>
      <c r="C6863">
        <f>IFERROR(IF('SUIVI VENTES 403e'!$A6843&lt;&gt;"",ROUND($B6863/$A6863,2),""),"")</f>
        <v>21.67</v>
      </c>
      <c r="D6863" t="str">
        <f t="shared" si="168"/>
        <v/>
      </c>
      <c r="E6863">
        <f>IFERROR(INDEX($G$2:$S$15,MATCH($H6863,$G$2:$G$15,0),MATCH($I6863,$G$2:$S$2,0)),"")</f>
        <v>0.94</v>
      </c>
      <c r="F6863">
        <f>IFERROR(IF('SUIVI VENTES 403e'!$A6843&lt;&gt;"",ROUND((($C6863/1.2)-$E6863),2),""),"")</f>
        <v>17.12</v>
      </c>
      <c r="G6863">
        <f>IFERROR(IF('SUIVI VENTES 403e'!$A6843&lt;&gt;"",ROUND($F6863*$A6863,2),""),"")</f>
        <v>102.72</v>
      </c>
      <c r="H6863">
        <f>IFERROR(IF('SUIVI VENTES 403e'!$A6843&lt;&gt;"",YEAR('SUIVI VENTES 403e'!$G6843),""),"")</f>
        <v>2022</v>
      </c>
      <c r="I6863">
        <f>IFERROR(IF('SUIVI VENTES 403e'!$A6843&lt;&gt;"",MONTH('SUIVI VENTES 403e'!$G6843),""),"")</f>
        <v>1</v>
      </c>
    </row>
    <row r="6864" spans="1:9" x14ac:dyDescent="0.25">
      <c r="A6864">
        <f>IFERROR('SUIVI VENTES 403e'!B6844*(INDEX(traitement!$A$8:$B$16,MATCH('SUIVI VENTES 403e'!$H6844,traitement!$A$8:$A$16,0),2)),"")</f>
        <v>12</v>
      </c>
      <c r="B6864">
        <f>IFERROR('SUIVI VENTES 403e'!F6844,"")</f>
        <v>130</v>
      </c>
      <c r="C6864">
        <f>IFERROR(IF('SUIVI VENTES 403e'!$A6844&lt;&gt;"",ROUND($B6864/$A6864,2),""),"")</f>
        <v>10.83</v>
      </c>
      <c r="D6864" t="str">
        <f t="shared" si="168"/>
        <v/>
      </c>
      <c r="E6864">
        <f>IFERROR(INDEX($G$2:$S$15,MATCH($H6864,$G$2:$G$15,0),MATCH($I6864,$G$2:$S$2,0)),"")</f>
        <v>0.94</v>
      </c>
      <c r="F6864">
        <f>IFERROR(IF('SUIVI VENTES 403e'!$A6844&lt;&gt;"",ROUND((($C6864/1.2)-$E6864),2),""),"")</f>
        <v>8.09</v>
      </c>
      <c r="G6864">
        <f>IFERROR(IF('SUIVI VENTES 403e'!$A6844&lt;&gt;"",ROUND($F6864*$A6864,2),""),"")</f>
        <v>97.08</v>
      </c>
      <c r="H6864">
        <f>IFERROR(IF('SUIVI VENTES 403e'!$A6844&lt;&gt;"",YEAR('SUIVI VENTES 403e'!$G6844),""),"")</f>
        <v>2022</v>
      </c>
      <c r="I6864">
        <f>IFERROR(IF('SUIVI VENTES 403e'!$A6844&lt;&gt;"",MONTH('SUIVI VENTES 403e'!$G6844),""),"")</f>
        <v>1</v>
      </c>
    </row>
    <row r="6865" spans="1:9" x14ac:dyDescent="0.25">
      <c r="A6865">
        <f>IFERROR('SUIVI VENTES 403e'!B6845*(INDEX(traitement!$A$8:$B$16,MATCH('SUIVI VENTES 403e'!$H6845,traitement!$A$8:$A$16,0),2)),"")</f>
        <v>6</v>
      </c>
      <c r="B6865">
        <f>IFERROR('SUIVI VENTES 403e'!F6845,"")</f>
        <v>65</v>
      </c>
      <c r="C6865">
        <f>IFERROR(IF('SUIVI VENTES 403e'!$A6845&lt;&gt;"",ROUND($B6865/$A6865,2),""),"")</f>
        <v>10.83</v>
      </c>
      <c r="D6865" t="str">
        <f t="shared" si="168"/>
        <v/>
      </c>
      <c r="E6865">
        <f>IFERROR(INDEX($G$2:$S$15,MATCH($H6865,$G$2:$G$15,0),MATCH($I6865,$G$2:$S$2,0)),"")</f>
        <v>0.94</v>
      </c>
      <c r="F6865">
        <f>IFERROR(IF('SUIVI VENTES 403e'!$A6845&lt;&gt;"",ROUND((($C6865/1.2)-$E6865),2),""),"")</f>
        <v>8.09</v>
      </c>
      <c r="G6865">
        <f>IFERROR(IF('SUIVI VENTES 403e'!$A6845&lt;&gt;"",ROUND($F6865*$A6865,2),""),"")</f>
        <v>48.54</v>
      </c>
      <c r="H6865">
        <f>IFERROR(IF('SUIVI VENTES 403e'!$A6845&lt;&gt;"",YEAR('SUIVI VENTES 403e'!$G6845),""),"")</f>
        <v>2022</v>
      </c>
      <c r="I6865">
        <f>IFERROR(IF('SUIVI VENTES 403e'!$A6845&lt;&gt;"",MONTH('SUIVI VENTES 403e'!$G6845),""),"")</f>
        <v>1</v>
      </c>
    </row>
    <row r="6866" spans="1:9" x14ac:dyDescent="0.25">
      <c r="A6866">
        <f>IFERROR('SUIVI VENTES 403e'!B6846*(INDEX(traitement!$A$8:$B$16,MATCH('SUIVI VENTES 403e'!$H6846,traitement!$A$8:$A$16,0),2)),"")</f>
        <v>10</v>
      </c>
      <c r="B6866">
        <f>IFERROR('SUIVI VENTES 403e'!F6846,"")</f>
        <v>108.33</v>
      </c>
      <c r="C6866">
        <f>IFERROR(IF('SUIVI VENTES 403e'!$A6846&lt;&gt;"",ROUND($B6866/$A6866,2),""),"")</f>
        <v>10.83</v>
      </c>
      <c r="D6866" t="str">
        <f t="shared" si="168"/>
        <v/>
      </c>
      <c r="E6866">
        <f>IFERROR(INDEX($G$2:$S$15,MATCH($H6866,$G$2:$G$15,0),MATCH($I6866,$G$2:$S$2,0)),"")</f>
        <v>0.94</v>
      </c>
      <c r="F6866">
        <f>IFERROR(IF('SUIVI VENTES 403e'!$A6846&lt;&gt;"",ROUND((($C6866/1.2)-$E6866),2),""),"")</f>
        <v>8.09</v>
      </c>
      <c r="G6866">
        <f>IFERROR(IF('SUIVI VENTES 403e'!$A6846&lt;&gt;"",ROUND($F6866*$A6866,2),""),"")</f>
        <v>80.900000000000006</v>
      </c>
      <c r="H6866">
        <f>IFERROR(IF('SUIVI VENTES 403e'!$A6846&lt;&gt;"",YEAR('SUIVI VENTES 403e'!$G6846),""),"")</f>
        <v>2022</v>
      </c>
      <c r="I6866">
        <f>IFERROR(IF('SUIVI VENTES 403e'!$A6846&lt;&gt;"",MONTH('SUIVI VENTES 403e'!$G6846),""),"")</f>
        <v>1</v>
      </c>
    </row>
    <row r="6867" spans="1:9" x14ac:dyDescent="0.25">
      <c r="A6867">
        <f>IFERROR('SUIVI VENTES 403e'!B6847*(INDEX(traitement!$A$8:$B$16,MATCH('SUIVI VENTES 403e'!$H6847,traitement!$A$8:$A$16,0),2)),"")</f>
        <v>4</v>
      </c>
      <c r="B6867">
        <f>IFERROR('SUIVI VENTES 403e'!F6847,"")</f>
        <v>43.33</v>
      </c>
      <c r="C6867">
        <f>IFERROR(IF('SUIVI VENTES 403e'!$A6847&lt;&gt;"",ROUND($B6867/$A6867,2),""),"")</f>
        <v>10.83</v>
      </c>
      <c r="D6867" t="str">
        <f t="shared" si="168"/>
        <v/>
      </c>
      <c r="E6867">
        <f>IFERROR(INDEX($G$2:$S$15,MATCH($H6867,$G$2:$G$15,0),MATCH($I6867,$G$2:$S$2,0)),"")</f>
        <v>0.94</v>
      </c>
      <c r="F6867">
        <f>IFERROR(IF('SUIVI VENTES 403e'!$A6847&lt;&gt;"",ROUND((($C6867/1.2)-$E6867),2),""),"")</f>
        <v>8.09</v>
      </c>
      <c r="G6867">
        <f>IFERROR(IF('SUIVI VENTES 403e'!$A6847&lt;&gt;"",ROUND($F6867*$A6867,2),""),"")</f>
        <v>32.36</v>
      </c>
      <c r="H6867">
        <f>IFERROR(IF('SUIVI VENTES 403e'!$A6847&lt;&gt;"",YEAR('SUIVI VENTES 403e'!$G6847),""),"")</f>
        <v>2022</v>
      </c>
      <c r="I6867">
        <f>IFERROR(IF('SUIVI VENTES 403e'!$A6847&lt;&gt;"",MONTH('SUIVI VENTES 403e'!$G6847),""),"")</f>
        <v>1</v>
      </c>
    </row>
    <row r="6868" spans="1:9" x14ac:dyDescent="0.25">
      <c r="A6868">
        <f>IFERROR('SUIVI VENTES 403e'!B6848*(INDEX(traitement!$A$8:$B$16,MATCH('SUIVI VENTES 403e'!$H6848,traitement!$A$8:$A$16,0),2)),"")</f>
        <v>12</v>
      </c>
      <c r="B6868">
        <f>IFERROR('SUIVI VENTES 403e'!F6848,"")</f>
        <v>130</v>
      </c>
      <c r="C6868">
        <f>IFERROR(IF('SUIVI VENTES 403e'!$A6848&lt;&gt;"",ROUND($B6868/$A6868,2),""),"")</f>
        <v>10.83</v>
      </c>
      <c r="D6868" t="str">
        <f t="shared" si="168"/>
        <v/>
      </c>
      <c r="E6868">
        <f>IFERROR(INDEX($G$2:$S$15,MATCH($H6868,$G$2:$G$15,0),MATCH($I6868,$G$2:$S$2,0)),"")</f>
        <v>0.94</v>
      </c>
      <c r="F6868">
        <f>IFERROR(IF('SUIVI VENTES 403e'!$A6848&lt;&gt;"",ROUND((($C6868/1.2)-$E6868),2),""),"")</f>
        <v>8.09</v>
      </c>
      <c r="G6868">
        <f>IFERROR(IF('SUIVI VENTES 403e'!$A6848&lt;&gt;"",ROUND($F6868*$A6868,2),""),"")</f>
        <v>97.08</v>
      </c>
      <c r="H6868">
        <f>IFERROR(IF('SUIVI VENTES 403e'!$A6848&lt;&gt;"",YEAR('SUIVI VENTES 403e'!$G6848),""),"")</f>
        <v>2022</v>
      </c>
      <c r="I6868">
        <f>IFERROR(IF('SUIVI VENTES 403e'!$A6848&lt;&gt;"",MONTH('SUIVI VENTES 403e'!$G6848),""),"")</f>
        <v>1</v>
      </c>
    </row>
    <row r="6869" spans="1:9" x14ac:dyDescent="0.25">
      <c r="A6869">
        <f>IFERROR('SUIVI VENTES 403e'!B6849*(INDEX(traitement!$A$8:$B$16,MATCH('SUIVI VENTES 403e'!$H6849,traitement!$A$8:$A$16,0),2)),"")</f>
        <v>4</v>
      </c>
      <c r="B6869">
        <f>IFERROR('SUIVI VENTES 403e'!F6849,"")</f>
        <v>43.33</v>
      </c>
      <c r="C6869">
        <f>IFERROR(IF('SUIVI VENTES 403e'!$A6849&lt;&gt;"",ROUND($B6869/$A6869,2),""),"")</f>
        <v>10.83</v>
      </c>
      <c r="D6869" t="str">
        <f t="shared" si="168"/>
        <v/>
      </c>
      <c r="E6869">
        <f>IFERROR(INDEX($G$2:$S$15,MATCH($H6869,$G$2:$G$15,0),MATCH($I6869,$G$2:$S$2,0)),"")</f>
        <v>0.94</v>
      </c>
      <c r="F6869">
        <f>IFERROR(IF('SUIVI VENTES 403e'!$A6849&lt;&gt;"",ROUND((($C6869/1.2)-$E6869),2),""),"")</f>
        <v>8.09</v>
      </c>
      <c r="G6869">
        <f>IFERROR(IF('SUIVI VENTES 403e'!$A6849&lt;&gt;"",ROUND($F6869*$A6869,2),""),"")</f>
        <v>32.36</v>
      </c>
      <c r="H6869">
        <f>IFERROR(IF('SUIVI VENTES 403e'!$A6849&lt;&gt;"",YEAR('SUIVI VENTES 403e'!$G6849),""),"")</f>
        <v>2022</v>
      </c>
      <c r="I6869">
        <f>IFERROR(IF('SUIVI VENTES 403e'!$A6849&lt;&gt;"",MONTH('SUIVI VENTES 403e'!$G6849),""),"")</f>
        <v>1</v>
      </c>
    </row>
    <row r="6870" spans="1:9" x14ac:dyDescent="0.25">
      <c r="A6870">
        <f>IFERROR('SUIVI VENTES 403e'!B6850*(INDEX(traitement!$A$8:$B$16,MATCH('SUIVI VENTES 403e'!$H6850,traitement!$A$8:$A$16,0),2)),"")</f>
        <v>7</v>
      </c>
      <c r="B6870">
        <f>IFERROR('SUIVI VENTES 403e'!F6850,"")</f>
        <v>75.83</v>
      </c>
      <c r="C6870">
        <f>IFERROR(IF('SUIVI VENTES 403e'!$A6850&lt;&gt;"",ROUND($B6870/$A6870,2),""),"")</f>
        <v>10.83</v>
      </c>
      <c r="D6870" t="str">
        <f t="shared" si="168"/>
        <v/>
      </c>
      <c r="E6870">
        <f>IFERROR(INDEX($G$2:$S$15,MATCH($H6870,$G$2:$G$15,0),MATCH($I6870,$G$2:$S$2,0)),"")</f>
        <v>0.94</v>
      </c>
      <c r="F6870">
        <f>IFERROR(IF('SUIVI VENTES 403e'!$A6850&lt;&gt;"",ROUND((($C6870/1.2)-$E6870),2),""),"")</f>
        <v>8.09</v>
      </c>
      <c r="G6870">
        <f>IFERROR(IF('SUIVI VENTES 403e'!$A6850&lt;&gt;"",ROUND($F6870*$A6870,2),""),"")</f>
        <v>56.63</v>
      </c>
      <c r="H6870">
        <f>IFERROR(IF('SUIVI VENTES 403e'!$A6850&lt;&gt;"",YEAR('SUIVI VENTES 403e'!$G6850),""),"")</f>
        <v>2022</v>
      </c>
      <c r="I6870">
        <f>IFERROR(IF('SUIVI VENTES 403e'!$A6850&lt;&gt;"",MONTH('SUIVI VENTES 403e'!$G6850),""),"")</f>
        <v>1</v>
      </c>
    </row>
    <row r="6871" spans="1:9" x14ac:dyDescent="0.25">
      <c r="A6871">
        <f>IFERROR('SUIVI VENTES 403e'!B6851*(INDEX(traitement!$A$8:$B$16,MATCH('SUIVI VENTES 403e'!$H6851,traitement!$A$8:$A$16,0),2)),"")</f>
        <v>1.4999999999999999E-2</v>
      </c>
      <c r="B6871">
        <f>IFERROR('SUIVI VENTES 403e'!F6851,"")</f>
        <v>0</v>
      </c>
      <c r="C6871">
        <f>IFERROR(IF('SUIVI VENTES 403e'!$A6851&lt;&gt;"",ROUND($B6871/$A6871,2),""),"")</f>
        <v>0</v>
      </c>
      <c r="D6871">
        <f t="shared" ref="D6871:D6934" si="169">IF(B6871&lt;&gt;0,"",IF(A6871&lt;&gt;"",A6871,""))</f>
        <v>1.4999999999999999E-2</v>
      </c>
      <c r="E6871">
        <f>IFERROR(INDEX($G$2:$S$15,MATCH($H6871,$G$2:$G$15,0),MATCH($I6871,$G$2:$S$2,0)),"")</f>
        <v>0.94</v>
      </c>
      <c r="F6871">
        <f>IFERROR(IF('SUIVI VENTES 403e'!$A6851&lt;&gt;"",ROUND((($C6871/1.2)-$E6871),2),""),"")</f>
        <v>-0.94</v>
      </c>
      <c r="G6871">
        <f>IFERROR(IF('SUIVI VENTES 403e'!$A6851&lt;&gt;"",ROUND($F6871*$A6871,2),""),"")</f>
        <v>-0.01</v>
      </c>
      <c r="H6871">
        <f>IFERROR(IF('SUIVI VENTES 403e'!$A6851&lt;&gt;"",YEAR('SUIVI VENTES 403e'!$G6851),""),"")</f>
        <v>2022</v>
      </c>
      <c r="I6871">
        <f>IFERROR(IF('SUIVI VENTES 403e'!$A6851&lt;&gt;"",MONTH('SUIVI VENTES 403e'!$G6851),""),"")</f>
        <v>1</v>
      </c>
    </row>
    <row r="6872" spans="1:9" x14ac:dyDescent="0.25">
      <c r="A6872">
        <f>IFERROR('SUIVI VENTES 403e'!B6852*(INDEX(traitement!$A$8:$B$16,MATCH('SUIVI VENTES 403e'!$H6852,traitement!$A$8:$A$16,0),2)),"")</f>
        <v>5</v>
      </c>
      <c r="B6872">
        <f>IFERROR('SUIVI VENTES 403e'!F6852,"")</f>
        <v>52.5</v>
      </c>
      <c r="C6872">
        <f>IFERROR(IF('SUIVI VENTES 403e'!$A6852&lt;&gt;"",ROUND($B6872/$A6872,2),""),"")</f>
        <v>10.5</v>
      </c>
      <c r="D6872" t="str">
        <f t="shared" si="169"/>
        <v/>
      </c>
      <c r="E6872">
        <f>IFERROR(INDEX($G$2:$S$15,MATCH($H6872,$G$2:$G$15,0),MATCH($I6872,$G$2:$S$2,0)),"")</f>
        <v>0.94</v>
      </c>
      <c r="F6872">
        <f>IFERROR(IF('SUIVI VENTES 403e'!$A6852&lt;&gt;"",ROUND((($C6872/1.2)-$E6872),2),""),"")</f>
        <v>7.81</v>
      </c>
      <c r="G6872">
        <f>IFERROR(IF('SUIVI VENTES 403e'!$A6852&lt;&gt;"",ROUND($F6872*$A6872,2),""),"")</f>
        <v>39.049999999999997</v>
      </c>
      <c r="H6872">
        <f>IFERROR(IF('SUIVI VENTES 403e'!$A6852&lt;&gt;"",YEAR('SUIVI VENTES 403e'!$G6852),""),"")</f>
        <v>2022</v>
      </c>
      <c r="I6872">
        <f>IFERROR(IF('SUIVI VENTES 403e'!$A6852&lt;&gt;"",MONTH('SUIVI VENTES 403e'!$G6852),""),"")</f>
        <v>1</v>
      </c>
    </row>
    <row r="6873" spans="1:9" x14ac:dyDescent="0.25">
      <c r="A6873">
        <f>IFERROR('SUIVI VENTES 403e'!B6853*(INDEX(traitement!$A$8:$B$16,MATCH('SUIVI VENTES 403e'!$H6853,traitement!$A$8:$A$16,0),2)),"")</f>
        <v>10</v>
      </c>
      <c r="B6873">
        <f>IFERROR('SUIVI VENTES 403e'!F6853,"")</f>
        <v>108.33</v>
      </c>
      <c r="C6873">
        <f>IFERROR(IF('SUIVI VENTES 403e'!$A6853&lt;&gt;"",ROUND($B6873/$A6873,2),""),"")</f>
        <v>10.83</v>
      </c>
      <c r="D6873" t="str">
        <f t="shared" si="169"/>
        <v/>
      </c>
      <c r="E6873">
        <f>IFERROR(INDEX($G$2:$S$15,MATCH($H6873,$G$2:$G$15,0),MATCH($I6873,$G$2:$S$2,0)),"")</f>
        <v>0.94</v>
      </c>
      <c r="F6873">
        <f>IFERROR(IF('SUIVI VENTES 403e'!$A6853&lt;&gt;"",ROUND((($C6873/1.2)-$E6873),2),""),"")</f>
        <v>8.09</v>
      </c>
      <c r="G6873">
        <f>IFERROR(IF('SUIVI VENTES 403e'!$A6853&lt;&gt;"",ROUND($F6873*$A6873,2),""),"")</f>
        <v>80.900000000000006</v>
      </c>
      <c r="H6873">
        <f>IFERROR(IF('SUIVI VENTES 403e'!$A6853&lt;&gt;"",YEAR('SUIVI VENTES 403e'!$G6853),""),"")</f>
        <v>2022</v>
      </c>
      <c r="I6873">
        <f>IFERROR(IF('SUIVI VENTES 403e'!$A6853&lt;&gt;"",MONTH('SUIVI VENTES 403e'!$G6853),""),"")</f>
        <v>1</v>
      </c>
    </row>
    <row r="6874" spans="1:9" x14ac:dyDescent="0.25">
      <c r="A6874">
        <f>IFERROR('SUIVI VENTES 403e'!B6854*(INDEX(traitement!$A$8:$B$16,MATCH('SUIVI VENTES 403e'!$H6854,traitement!$A$8:$A$16,0),2)),"")</f>
        <v>6</v>
      </c>
      <c r="B6874">
        <f>IFERROR('SUIVI VENTES 403e'!F6854,"")</f>
        <v>65</v>
      </c>
      <c r="C6874">
        <f>IFERROR(IF('SUIVI VENTES 403e'!$A6854&lt;&gt;"",ROUND($B6874/$A6874,2),""),"")</f>
        <v>10.83</v>
      </c>
      <c r="D6874" t="str">
        <f t="shared" si="169"/>
        <v/>
      </c>
      <c r="E6874">
        <f>IFERROR(INDEX($G$2:$S$15,MATCH($H6874,$G$2:$G$15,0),MATCH($I6874,$G$2:$S$2,0)),"")</f>
        <v>0.94</v>
      </c>
      <c r="F6874">
        <f>IFERROR(IF('SUIVI VENTES 403e'!$A6854&lt;&gt;"",ROUND((($C6874/1.2)-$E6874),2),""),"")</f>
        <v>8.09</v>
      </c>
      <c r="G6874">
        <f>IFERROR(IF('SUIVI VENTES 403e'!$A6854&lt;&gt;"",ROUND($F6874*$A6874,2),""),"")</f>
        <v>48.54</v>
      </c>
      <c r="H6874">
        <f>IFERROR(IF('SUIVI VENTES 403e'!$A6854&lt;&gt;"",YEAR('SUIVI VENTES 403e'!$G6854),""),"")</f>
        <v>2022</v>
      </c>
      <c r="I6874">
        <f>IFERROR(IF('SUIVI VENTES 403e'!$A6854&lt;&gt;"",MONTH('SUIVI VENTES 403e'!$G6854),""),"")</f>
        <v>1</v>
      </c>
    </row>
    <row r="6875" spans="1:9" x14ac:dyDescent="0.25">
      <c r="A6875">
        <f>IFERROR('SUIVI VENTES 403e'!B6855*(INDEX(traitement!$A$8:$B$16,MATCH('SUIVI VENTES 403e'!$H6855,traitement!$A$8:$A$16,0),2)),"")</f>
        <v>12</v>
      </c>
      <c r="B6875">
        <f>IFERROR('SUIVI VENTES 403e'!F6855,"")</f>
        <v>130</v>
      </c>
      <c r="C6875">
        <f>IFERROR(IF('SUIVI VENTES 403e'!$A6855&lt;&gt;"",ROUND($B6875/$A6875,2),""),"")</f>
        <v>10.83</v>
      </c>
      <c r="D6875" t="str">
        <f t="shared" si="169"/>
        <v/>
      </c>
      <c r="E6875">
        <f>IFERROR(INDEX($G$2:$S$15,MATCH($H6875,$G$2:$G$15,0),MATCH($I6875,$G$2:$S$2,0)),"")</f>
        <v>0.94</v>
      </c>
      <c r="F6875">
        <f>IFERROR(IF('SUIVI VENTES 403e'!$A6855&lt;&gt;"",ROUND((($C6875/1.2)-$E6875),2),""),"")</f>
        <v>8.09</v>
      </c>
      <c r="G6875">
        <f>IFERROR(IF('SUIVI VENTES 403e'!$A6855&lt;&gt;"",ROUND($F6875*$A6875,2),""),"")</f>
        <v>97.08</v>
      </c>
      <c r="H6875">
        <f>IFERROR(IF('SUIVI VENTES 403e'!$A6855&lt;&gt;"",YEAR('SUIVI VENTES 403e'!$G6855),""),"")</f>
        <v>2022</v>
      </c>
      <c r="I6875">
        <f>IFERROR(IF('SUIVI VENTES 403e'!$A6855&lt;&gt;"",MONTH('SUIVI VENTES 403e'!$G6855),""),"")</f>
        <v>1</v>
      </c>
    </row>
    <row r="6876" spans="1:9" x14ac:dyDescent="0.25">
      <c r="A6876">
        <f>IFERROR('SUIVI VENTES 403e'!B6856*(INDEX(traitement!$A$8:$B$16,MATCH('SUIVI VENTES 403e'!$H6856,traitement!$A$8:$A$16,0),2)),"")</f>
        <v>1</v>
      </c>
      <c r="B6876">
        <f>IFERROR('SUIVI VENTES 403e'!F6856,"")</f>
        <v>10.83</v>
      </c>
      <c r="C6876">
        <f>IFERROR(IF('SUIVI VENTES 403e'!$A6856&lt;&gt;"",ROUND($B6876/$A6876,2),""),"")</f>
        <v>10.83</v>
      </c>
      <c r="D6876" t="str">
        <f t="shared" si="169"/>
        <v/>
      </c>
      <c r="E6876">
        <f>IFERROR(INDEX($G$2:$S$15,MATCH($H6876,$G$2:$G$15,0),MATCH($I6876,$G$2:$S$2,0)),"")</f>
        <v>0.94</v>
      </c>
      <c r="F6876">
        <f>IFERROR(IF('SUIVI VENTES 403e'!$A6856&lt;&gt;"",ROUND((($C6876/1.2)-$E6876),2),""),"")</f>
        <v>8.09</v>
      </c>
      <c r="G6876">
        <f>IFERROR(IF('SUIVI VENTES 403e'!$A6856&lt;&gt;"",ROUND($F6876*$A6876,2),""),"")</f>
        <v>8.09</v>
      </c>
      <c r="H6876">
        <f>IFERROR(IF('SUIVI VENTES 403e'!$A6856&lt;&gt;"",YEAR('SUIVI VENTES 403e'!$G6856),""),"")</f>
        <v>2022</v>
      </c>
      <c r="I6876">
        <f>IFERROR(IF('SUIVI VENTES 403e'!$A6856&lt;&gt;"",MONTH('SUIVI VENTES 403e'!$G6856),""),"")</f>
        <v>1</v>
      </c>
    </row>
    <row r="6877" spans="1:9" x14ac:dyDescent="0.25">
      <c r="A6877">
        <f>IFERROR('SUIVI VENTES 403e'!B6857*(INDEX(traitement!$A$8:$B$16,MATCH('SUIVI VENTES 403e'!$H6857,traitement!$A$8:$A$16,0),2)),"")</f>
        <v>5</v>
      </c>
      <c r="B6877">
        <f>IFERROR('SUIVI VENTES 403e'!F6857,"")</f>
        <v>54.17</v>
      </c>
      <c r="C6877">
        <f>IFERROR(IF('SUIVI VENTES 403e'!$A6857&lt;&gt;"",ROUND($B6877/$A6877,2),""),"")</f>
        <v>10.83</v>
      </c>
      <c r="D6877" t="str">
        <f t="shared" si="169"/>
        <v/>
      </c>
      <c r="E6877">
        <f>IFERROR(INDEX($G$2:$S$15,MATCH($H6877,$G$2:$G$15,0),MATCH($I6877,$G$2:$S$2,0)),"")</f>
        <v>0.94</v>
      </c>
      <c r="F6877">
        <f>IFERROR(IF('SUIVI VENTES 403e'!$A6857&lt;&gt;"",ROUND((($C6877/1.2)-$E6877),2),""),"")</f>
        <v>8.09</v>
      </c>
      <c r="G6877">
        <f>IFERROR(IF('SUIVI VENTES 403e'!$A6857&lt;&gt;"",ROUND($F6877*$A6877,2),""),"")</f>
        <v>40.450000000000003</v>
      </c>
      <c r="H6877">
        <f>IFERROR(IF('SUIVI VENTES 403e'!$A6857&lt;&gt;"",YEAR('SUIVI VENTES 403e'!$G6857),""),"")</f>
        <v>2022</v>
      </c>
      <c r="I6877">
        <f>IFERROR(IF('SUIVI VENTES 403e'!$A6857&lt;&gt;"",MONTH('SUIVI VENTES 403e'!$G6857),""),"")</f>
        <v>1</v>
      </c>
    </row>
    <row r="6878" spans="1:9" x14ac:dyDescent="0.25">
      <c r="A6878">
        <f>IFERROR('SUIVI VENTES 403e'!B6858*(INDEX(traitement!$A$8:$B$16,MATCH('SUIVI VENTES 403e'!$H6858,traitement!$A$8:$A$16,0),2)),"")</f>
        <v>12</v>
      </c>
      <c r="B6878">
        <f>IFERROR('SUIVI VENTES 403e'!F6858,"")</f>
        <v>130</v>
      </c>
      <c r="C6878">
        <f>IFERROR(IF('SUIVI VENTES 403e'!$A6858&lt;&gt;"",ROUND($B6878/$A6878,2),""),"")</f>
        <v>10.83</v>
      </c>
      <c r="D6878" t="str">
        <f t="shared" si="169"/>
        <v/>
      </c>
      <c r="E6878">
        <f>IFERROR(INDEX($G$2:$S$15,MATCH($H6878,$G$2:$G$15,0),MATCH($I6878,$G$2:$S$2,0)),"")</f>
        <v>0.94</v>
      </c>
      <c r="F6878">
        <f>IFERROR(IF('SUIVI VENTES 403e'!$A6858&lt;&gt;"",ROUND((($C6878/1.2)-$E6878),2),""),"")</f>
        <v>8.09</v>
      </c>
      <c r="G6878">
        <f>IFERROR(IF('SUIVI VENTES 403e'!$A6858&lt;&gt;"",ROUND($F6878*$A6878,2),""),"")</f>
        <v>97.08</v>
      </c>
      <c r="H6878">
        <f>IFERROR(IF('SUIVI VENTES 403e'!$A6858&lt;&gt;"",YEAR('SUIVI VENTES 403e'!$G6858),""),"")</f>
        <v>2022</v>
      </c>
      <c r="I6878">
        <f>IFERROR(IF('SUIVI VENTES 403e'!$A6858&lt;&gt;"",MONTH('SUIVI VENTES 403e'!$G6858),""),"")</f>
        <v>1</v>
      </c>
    </row>
    <row r="6879" spans="1:9" x14ac:dyDescent="0.25">
      <c r="A6879">
        <f>IFERROR('SUIVI VENTES 403e'!B6859*(INDEX(traitement!$A$8:$B$16,MATCH('SUIVI VENTES 403e'!$H6859,traitement!$A$8:$A$16,0),2)),"")</f>
        <v>8</v>
      </c>
      <c r="B6879">
        <f>IFERROR('SUIVI VENTES 403e'!F6859,"")</f>
        <v>86.67</v>
      </c>
      <c r="C6879">
        <f>IFERROR(IF('SUIVI VENTES 403e'!$A6859&lt;&gt;"",ROUND($B6879/$A6879,2),""),"")</f>
        <v>10.83</v>
      </c>
      <c r="D6879" t="str">
        <f t="shared" si="169"/>
        <v/>
      </c>
      <c r="E6879">
        <f>IFERROR(INDEX($G$2:$S$15,MATCH($H6879,$G$2:$G$15,0),MATCH($I6879,$G$2:$S$2,0)),"")</f>
        <v>0.94</v>
      </c>
      <c r="F6879">
        <f>IFERROR(IF('SUIVI VENTES 403e'!$A6859&lt;&gt;"",ROUND((($C6879/1.2)-$E6879),2),""),"")</f>
        <v>8.09</v>
      </c>
      <c r="G6879">
        <f>IFERROR(IF('SUIVI VENTES 403e'!$A6859&lt;&gt;"",ROUND($F6879*$A6879,2),""),"")</f>
        <v>64.72</v>
      </c>
      <c r="H6879">
        <f>IFERROR(IF('SUIVI VENTES 403e'!$A6859&lt;&gt;"",YEAR('SUIVI VENTES 403e'!$G6859),""),"")</f>
        <v>2022</v>
      </c>
      <c r="I6879">
        <f>IFERROR(IF('SUIVI VENTES 403e'!$A6859&lt;&gt;"",MONTH('SUIVI VENTES 403e'!$G6859),""),"")</f>
        <v>1</v>
      </c>
    </row>
    <row r="6880" spans="1:9" x14ac:dyDescent="0.25">
      <c r="A6880">
        <f>IFERROR('SUIVI VENTES 403e'!B6860*(INDEX(traitement!$A$8:$B$16,MATCH('SUIVI VENTES 403e'!$H6860,traitement!$A$8:$A$16,0),2)),"")</f>
        <v>1</v>
      </c>
      <c r="B6880">
        <f>IFERROR('SUIVI VENTES 403e'!F6860,"")</f>
        <v>12.5</v>
      </c>
      <c r="C6880">
        <f>IFERROR(IF('SUIVI VENTES 403e'!$A6860&lt;&gt;"",ROUND($B6880/$A6880,2),""),"")</f>
        <v>12.5</v>
      </c>
      <c r="D6880" t="str">
        <f t="shared" si="169"/>
        <v/>
      </c>
      <c r="E6880">
        <f>IFERROR(INDEX($G$2:$S$15,MATCH($H6880,$G$2:$G$15,0),MATCH($I6880,$G$2:$S$2,0)),"")</f>
        <v>0.94</v>
      </c>
      <c r="F6880">
        <f>IFERROR(IF('SUIVI VENTES 403e'!$A6860&lt;&gt;"",ROUND((($C6880/1.2)-$E6880),2),""),"")</f>
        <v>9.48</v>
      </c>
      <c r="G6880">
        <f>IFERROR(IF('SUIVI VENTES 403e'!$A6860&lt;&gt;"",ROUND($F6880*$A6880,2),""),"")</f>
        <v>9.48</v>
      </c>
      <c r="H6880">
        <f>IFERROR(IF('SUIVI VENTES 403e'!$A6860&lt;&gt;"",YEAR('SUIVI VENTES 403e'!$G6860),""),"")</f>
        <v>2022</v>
      </c>
      <c r="I6880">
        <f>IFERROR(IF('SUIVI VENTES 403e'!$A6860&lt;&gt;"",MONTH('SUIVI VENTES 403e'!$G6860),""),"")</f>
        <v>1</v>
      </c>
    </row>
    <row r="6881" spans="1:9" x14ac:dyDescent="0.25">
      <c r="A6881">
        <f>IFERROR('SUIVI VENTES 403e'!B6861*(INDEX(traitement!$A$8:$B$16,MATCH('SUIVI VENTES 403e'!$H6861,traitement!$A$8:$A$16,0),2)),"")</f>
        <v>6</v>
      </c>
      <c r="B6881">
        <f>IFERROR('SUIVI VENTES 403e'!F6861,"")</f>
        <v>65</v>
      </c>
      <c r="C6881">
        <f>IFERROR(IF('SUIVI VENTES 403e'!$A6861&lt;&gt;"",ROUND($B6881/$A6881,2),""),"")</f>
        <v>10.83</v>
      </c>
      <c r="D6881" t="str">
        <f t="shared" si="169"/>
        <v/>
      </c>
      <c r="E6881">
        <f>IFERROR(INDEX($G$2:$S$15,MATCH($H6881,$G$2:$G$15,0),MATCH($I6881,$G$2:$S$2,0)),"")</f>
        <v>0.94</v>
      </c>
      <c r="F6881">
        <f>IFERROR(IF('SUIVI VENTES 403e'!$A6861&lt;&gt;"",ROUND((($C6881/1.2)-$E6881),2),""),"")</f>
        <v>8.09</v>
      </c>
      <c r="G6881">
        <f>IFERROR(IF('SUIVI VENTES 403e'!$A6861&lt;&gt;"",ROUND($F6881*$A6881,2),""),"")</f>
        <v>48.54</v>
      </c>
      <c r="H6881">
        <f>IFERROR(IF('SUIVI VENTES 403e'!$A6861&lt;&gt;"",YEAR('SUIVI VENTES 403e'!$G6861),""),"")</f>
        <v>2022</v>
      </c>
      <c r="I6881">
        <f>IFERROR(IF('SUIVI VENTES 403e'!$A6861&lt;&gt;"",MONTH('SUIVI VENTES 403e'!$G6861),""),"")</f>
        <v>1</v>
      </c>
    </row>
    <row r="6882" spans="1:9" x14ac:dyDescent="0.25">
      <c r="A6882">
        <f>IFERROR('SUIVI VENTES 403e'!B6862*(INDEX(traitement!$A$8:$B$16,MATCH('SUIVI VENTES 403e'!$H6862,traitement!$A$8:$A$16,0),2)),"")</f>
        <v>1</v>
      </c>
      <c r="B6882">
        <f>IFERROR('SUIVI VENTES 403e'!F6862,"")</f>
        <v>10.83</v>
      </c>
      <c r="C6882">
        <f>IFERROR(IF('SUIVI VENTES 403e'!$A6862&lt;&gt;"",ROUND($B6882/$A6882,2),""),"")</f>
        <v>10.83</v>
      </c>
      <c r="D6882" t="str">
        <f t="shared" si="169"/>
        <v/>
      </c>
      <c r="E6882">
        <f>IFERROR(INDEX($G$2:$S$15,MATCH($H6882,$G$2:$G$15,0),MATCH($I6882,$G$2:$S$2,0)),"")</f>
        <v>0.94</v>
      </c>
      <c r="F6882">
        <f>IFERROR(IF('SUIVI VENTES 403e'!$A6862&lt;&gt;"",ROUND((($C6882/1.2)-$E6882),2),""),"")</f>
        <v>8.09</v>
      </c>
      <c r="G6882">
        <f>IFERROR(IF('SUIVI VENTES 403e'!$A6862&lt;&gt;"",ROUND($F6882*$A6882,2),""),"")</f>
        <v>8.09</v>
      </c>
      <c r="H6882">
        <f>IFERROR(IF('SUIVI VENTES 403e'!$A6862&lt;&gt;"",YEAR('SUIVI VENTES 403e'!$G6862),""),"")</f>
        <v>2022</v>
      </c>
      <c r="I6882">
        <f>IFERROR(IF('SUIVI VENTES 403e'!$A6862&lt;&gt;"",MONTH('SUIVI VENTES 403e'!$G6862),""),"")</f>
        <v>1</v>
      </c>
    </row>
    <row r="6883" spans="1:9" x14ac:dyDescent="0.25">
      <c r="A6883">
        <f>IFERROR('SUIVI VENTES 403e'!B6863*(INDEX(traitement!$A$8:$B$16,MATCH('SUIVI VENTES 403e'!$H6863,traitement!$A$8:$A$16,0),2)),"")</f>
        <v>15</v>
      </c>
      <c r="B6883">
        <f>IFERROR('SUIVI VENTES 403e'!F6863,"")</f>
        <v>162.5</v>
      </c>
      <c r="C6883">
        <f>IFERROR(IF('SUIVI VENTES 403e'!$A6863&lt;&gt;"",ROUND($B6883/$A6883,2),""),"")</f>
        <v>10.83</v>
      </c>
      <c r="D6883" t="str">
        <f t="shared" si="169"/>
        <v/>
      </c>
      <c r="E6883">
        <f>IFERROR(INDEX($G$2:$S$15,MATCH($H6883,$G$2:$G$15,0),MATCH($I6883,$G$2:$S$2,0)),"")</f>
        <v>0.94</v>
      </c>
      <c r="F6883">
        <f>IFERROR(IF('SUIVI VENTES 403e'!$A6863&lt;&gt;"",ROUND((($C6883/1.2)-$E6883),2),""),"")</f>
        <v>8.09</v>
      </c>
      <c r="G6883">
        <f>IFERROR(IF('SUIVI VENTES 403e'!$A6863&lt;&gt;"",ROUND($F6883*$A6883,2),""),"")</f>
        <v>121.35</v>
      </c>
      <c r="H6883">
        <f>IFERROR(IF('SUIVI VENTES 403e'!$A6863&lt;&gt;"",YEAR('SUIVI VENTES 403e'!$G6863),""),"")</f>
        <v>2022</v>
      </c>
      <c r="I6883">
        <f>IFERROR(IF('SUIVI VENTES 403e'!$A6863&lt;&gt;"",MONTH('SUIVI VENTES 403e'!$G6863),""),"")</f>
        <v>1</v>
      </c>
    </row>
    <row r="6884" spans="1:9" x14ac:dyDescent="0.25">
      <c r="A6884">
        <f>IFERROR('SUIVI VENTES 403e'!B6864*(INDEX(traitement!$A$8:$B$16,MATCH('SUIVI VENTES 403e'!$H6864,traitement!$A$8:$A$16,0),2)),"")</f>
        <v>6</v>
      </c>
      <c r="B6884">
        <f>IFERROR('SUIVI VENTES 403e'!F6864,"")</f>
        <v>65</v>
      </c>
      <c r="C6884">
        <f>IFERROR(IF('SUIVI VENTES 403e'!$A6864&lt;&gt;"",ROUND($B6884/$A6884,2),""),"")</f>
        <v>10.83</v>
      </c>
      <c r="D6884" t="str">
        <f t="shared" si="169"/>
        <v/>
      </c>
      <c r="E6884">
        <f>IFERROR(INDEX($G$2:$S$15,MATCH($H6884,$G$2:$G$15,0),MATCH($I6884,$G$2:$S$2,0)),"")</f>
        <v>0.94</v>
      </c>
      <c r="F6884">
        <f>IFERROR(IF('SUIVI VENTES 403e'!$A6864&lt;&gt;"",ROUND((($C6884/1.2)-$E6884),2),""),"")</f>
        <v>8.09</v>
      </c>
      <c r="G6884">
        <f>IFERROR(IF('SUIVI VENTES 403e'!$A6864&lt;&gt;"",ROUND($F6884*$A6884,2),""),"")</f>
        <v>48.54</v>
      </c>
      <c r="H6884">
        <f>IFERROR(IF('SUIVI VENTES 403e'!$A6864&lt;&gt;"",YEAR('SUIVI VENTES 403e'!$G6864),""),"")</f>
        <v>2022</v>
      </c>
      <c r="I6884">
        <f>IFERROR(IF('SUIVI VENTES 403e'!$A6864&lt;&gt;"",MONTH('SUIVI VENTES 403e'!$G6864),""),"")</f>
        <v>1</v>
      </c>
    </row>
    <row r="6885" spans="1:9" x14ac:dyDescent="0.25">
      <c r="A6885">
        <f>IFERROR('SUIVI VENTES 403e'!B6865*(INDEX(traitement!$A$8:$B$16,MATCH('SUIVI VENTES 403e'!$H6865,traitement!$A$8:$A$16,0),2)),"")</f>
        <v>5</v>
      </c>
      <c r="B6885">
        <f>IFERROR('SUIVI VENTES 403e'!F6865,"")</f>
        <v>54.17</v>
      </c>
      <c r="C6885">
        <f>IFERROR(IF('SUIVI VENTES 403e'!$A6865&lt;&gt;"",ROUND($B6885/$A6885,2),""),"")</f>
        <v>10.83</v>
      </c>
      <c r="D6885" t="str">
        <f t="shared" si="169"/>
        <v/>
      </c>
      <c r="E6885">
        <f>IFERROR(INDEX($G$2:$S$15,MATCH($H6885,$G$2:$G$15,0),MATCH($I6885,$G$2:$S$2,0)),"")</f>
        <v>0.94</v>
      </c>
      <c r="F6885">
        <f>IFERROR(IF('SUIVI VENTES 403e'!$A6865&lt;&gt;"",ROUND((($C6885/1.2)-$E6885),2),""),"")</f>
        <v>8.09</v>
      </c>
      <c r="G6885">
        <f>IFERROR(IF('SUIVI VENTES 403e'!$A6865&lt;&gt;"",ROUND($F6885*$A6885,2),""),"")</f>
        <v>40.450000000000003</v>
      </c>
      <c r="H6885">
        <f>IFERROR(IF('SUIVI VENTES 403e'!$A6865&lt;&gt;"",YEAR('SUIVI VENTES 403e'!$G6865),""),"")</f>
        <v>2022</v>
      </c>
      <c r="I6885">
        <f>IFERROR(IF('SUIVI VENTES 403e'!$A6865&lt;&gt;"",MONTH('SUIVI VENTES 403e'!$G6865),""),"")</f>
        <v>1</v>
      </c>
    </row>
    <row r="6886" spans="1:9" x14ac:dyDescent="0.25">
      <c r="A6886">
        <f>IFERROR('SUIVI VENTES 403e'!B6866*(INDEX(traitement!$A$8:$B$16,MATCH('SUIVI VENTES 403e'!$H6866,traitement!$A$8:$A$16,0),2)),"")</f>
        <v>1</v>
      </c>
      <c r="B6886">
        <f>IFERROR('SUIVI VENTES 403e'!F6866,"")</f>
        <v>10.83</v>
      </c>
      <c r="C6886">
        <f>IFERROR(IF('SUIVI VENTES 403e'!$A6866&lt;&gt;"",ROUND($B6886/$A6886,2),""),"")</f>
        <v>10.83</v>
      </c>
      <c r="D6886" t="str">
        <f t="shared" si="169"/>
        <v/>
      </c>
      <c r="E6886">
        <f>IFERROR(INDEX($G$2:$S$15,MATCH($H6886,$G$2:$G$15,0),MATCH($I6886,$G$2:$S$2,0)),"")</f>
        <v>0.94</v>
      </c>
      <c r="F6886">
        <f>IFERROR(IF('SUIVI VENTES 403e'!$A6866&lt;&gt;"",ROUND((($C6886/1.2)-$E6886),2),""),"")</f>
        <v>8.09</v>
      </c>
      <c r="G6886">
        <f>IFERROR(IF('SUIVI VENTES 403e'!$A6866&lt;&gt;"",ROUND($F6886*$A6886,2),""),"")</f>
        <v>8.09</v>
      </c>
      <c r="H6886">
        <f>IFERROR(IF('SUIVI VENTES 403e'!$A6866&lt;&gt;"",YEAR('SUIVI VENTES 403e'!$G6866),""),"")</f>
        <v>2022</v>
      </c>
      <c r="I6886">
        <f>IFERROR(IF('SUIVI VENTES 403e'!$A6866&lt;&gt;"",MONTH('SUIVI VENTES 403e'!$G6866),""),"")</f>
        <v>1</v>
      </c>
    </row>
    <row r="6887" spans="1:9" x14ac:dyDescent="0.25">
      <c r="A6887">
        <f>IFERROR('SUIVI VENTES 403e'!B6867*(INDEX(traitement!$A$8:$B$16,MATCH('SUIVI VENTES 403e'!$H6867,traitement!$A$8:$A$16,0),2)),"")</f>
        <v>5</v>
      </c>
      <c r="B6887">
        <f>IFERROR('SUIVI VENTES 403e'!F6867,"")</f>
        <v>52.5</v>
      </c>
      <c r="C6887">
        <f>IFERROR(IF('SUIVI VENTES 403e'!$A6867&lt;&gt;"",ROUND($B6887/$A6887,2),""),"")</f>
        <v>10.5</v>
      </c>
      <c r="D6887" t="str">
        <f t="shared" si="169"/>
        <v/>
      </c>
      <c r="E6887">
        <f>IFERROR(INDEX($G$2:$S$15,MATCH($H6887,$G$2:$G$15,0),MATCH($I6887,$G$2:$S$2,0)),"")</f>
        <v>0.94</v>
      </c>
      <c r="F6887">
        <f>IFERROR(IF('SUIVI VENTES 403e'!$A6867&lt;&gt;"",ROUND((($C6887/1.2)-$E6887),2),""),"")</f>
        <v>7.81</v>
      </c>
      <c r="G6887">
        <f>IFERROR(IF('SUIVI VENTES 403e'!$A6867&lt;&gt;"",ROUND($F6887*$A6887,2),""),"")</f>
        <v>39.049999999999997</v>
      </c>
      <c r="H6887">
        <f>IFERROR(IF('SUIVI VENTES 403e'!$A6867&lt;&gt;"",YEAR('SUIVI VENTES 403e'!$G6867),""),"")</f>
        <v>2022</v>
      </c>
      <c r="I6887">
        <f>IFERROR(IF('SUIVI VENTES 403e'!$A6867&lt;&gt;"",MONTH('SUIVI VENTES 403e'!$G6867),""),"")</f>
        <v>1</v>
      </c>
    </row>
    <row r="6888" spans="1:9" x14ac:dyDescent="0.25">
      <c r="A6888">
        <f>IFERROR('SUIVI VENTES 403e'!B6868*(INDEX(traitement!$A$8:$B$16,MATCH('SUIVI VENTES 403e'!$H6868,traitement!$A$8:$A$16,0),2)),"")</f>
        <v>1</v>
      </c>
      <c r="B6888">
        <f>IFERROR('SUIVI VENTES 403e'!F6868,"")</f>
        <v>10.83</v>
      </c>
      <c r="C6888">
        <f>IFERROR(IF('SUIVI VENTES 403e'!$A6868&lt;&gt;"",ROUND($B6888/$A6888,2),""),"")</f>
        <v>10.83</v>
      </c>
      <c r="D6888" t="str">
        <f t="shared" si="169"/>
        <v/>
      </c>
      <c r="E6888">
        <f>IFERROR(INDEX($G$2:$S$15,MATCH($H6888,$G$2:$G$15,0),MATCH($I6888,$G$2:$S$2,0)),"")</f>
        <v>0.94</v>
      </c>
      <c r="F6888">
        <f>IFERROR(IF('SUIVI VENTES 403e'!$A6868&lt;&gt;"",ROUND((($C6888/1.2)-$E6888),2),""),"")</f>
        <v>8.09</v>
      </c>
      <c r="G6888">
        <f>IFERROR(IF('SUIVI VENTES 403e'!$A6868&lt;&gt;"",ROUND($F6888*$A6888,2),""),"")</f>
        <v>8.09</v>
      </c>
      <c r="H6888">
        <f>IFERROR(IF('SUIVI VENTES 403e'!$A6868&lt;&gt;"",YEAR('SUIVI VENTES 403e'!$G6868),""),"")</f>
        <v>2022</v>
      </c>
      <c r="I6888">
        <f>IFERROR(IF('SUIVI VENTES 403e'!$A6868&lt;&gt;"",MONTH('SUIVI VENTES 403e'!$G6868),""),"")</f>
        <v>1</v>
      </c>
    </row>
    <row r="6889" spans="1:9" x14ac:dyDescent="0.25">
      <c r="A6889">
        <f>IFERROR('SUIVI VENTES 403e'!B6869*(INDEX(traitement!$A$8:$B$16,MATCH('SUIVI VENTES 403e'!$H6869,traitement!$A$8:$A$16,0),2)),"")</f>
        <v>15</v>
      </c>
      <c r="B6889">
        <f>IFERROR('SUIVI VENTES 403e'!F6869,"")</f>
        <v>162.5</v>
      </c>
      <c r="C6889">
        <f>IFERROR(IF('SUIVI VENTES 403e'!$A6869&lt;&gt;"",ROUND($B6889/$A6889,2),""),"")</f>
        <v>10.83</v>
      </c>
      <c r="D6889" t="str">
        <f t="shared" si="169"/>
        <v/>
      </c>
      <c r="E6889">
        <f>IFERROR(INDEX($G$2:$S$15,MATCH($H6889,$G$2:$G$15,0),MATCH($I6889,$G$2:$S$2,0)),"")</f>
        <v>0.94</v>
      </c>
      <c r="F6889">
        <f>IFERROR(IF('SUIVI VENTES 403e'!$A6869&lt;&gt;"",ROUND((($C6889/1.2)-$E6889),2),""),"")</f>
        <v>8.09</v>
      </c>
      <c r="G6889">
        <f>IFERROR(IF('SUIVI VENTES 403e'!$A6869&lt;&gt;"",ROUND($F6889*$A6889,2),""),"")</f>
        <v>121.35</v>
      </c>
      <c r="H6889">
        <f>IFERROR(IF('SUIVI VENTES 403e'!$A6869&lt;&gt;"",YEAR('SUIVI VENTES 403e'!$G6869),""),"")</f>
        <v>2022</v>
      </c>
      <c r="I6889">
        <f>IFERROR(IF('SUIVI VENTES 403e'!$A6869&lt;&gt;"",MONTH('SUIVI VENTES 403e'!$G6869),""),"")</f>
        <v>1</v>
      </c>
    </row>
    <row r="6890" spans="1:9" x14ac:dyDescent="0.25">
      <c r="A6890">
        <f>IFERROR('SUIVI VENTES 403e'!B6870*(INDEX(traitement!$A$8:$B$16,MATCH('SUIVI VENTES 403e'!$H6870,traitement!$A$8:$A$16,0),2)),"")</f>
        <v>8</v>
      </c>
      <c r="B6890">
        <f>IFERROR('SUIVI VENTES 403e'!F6870,"")</f>
        <v>86.67</v>
      </c>
      <c r="C6890">
        <f>IFERROR(IF('SUIVI VENTES 403e'!$A6870&lt;&gt;"",ROUND($B6890/$A6890,2),""),"")</f>
        <v>10.83</v>
      </c>
      <c r="D6890" t="str">
        <f t="shared" si="169"/>
        <v/>
      </c>
      <c r="E6890">
        <f>IFERROR(INDEX($G$2:$S$15,MATCH($H6890,$G$2:$G$15,0),MATCH($I6890,$G$2:$S$2,0)),"")</f>
        <v>0.94</v>
      </c>
      <c r="F6890">
        <f>IFERROR(IF('SUIVI VENTES 403e'!$A6870&lt;&gt;"",ROUND((($C6890/1.2)-$E6890),2),""),"")</f>
        <v>8.09</v>
      </c>
      <c r="G6890">
        <f>IFERROR(IF('SUIVI VENTES 403e'!$A6870&lt;&gt;"",ROUND($F6890*$A6890,2),""),"")</f>
        <v>64.72</v>
      </c>
      <c r="H6890">
        <f>IFERROR(IF('SUIVI VENTES 403e'!$A6870&lt;&gt;"",YEAR('SUIVI VENTES 403e'!$G6870),""),"")</f>
        <v>2022</v>
      </c>
      <c r="I6890">
        <f>IFERROR(IF('SUIVI VENTES 403e'!$A6870&lt;&gt;"",MONTH('SUIVI VENTES 403e'!$G6870),""),"")</f>
        <v>1</v>
      </c>
    </row>
    <row r="6891" spans="1:9" x14ac:dyDescent="0.25">
      <c r="A6891">
        <f>IFERROR('SUIVI VENTES 403e'!B6871*(INDEX(traitement!$A$8:$B$16,MATCH('SUIVI VENTES 403e'!$H6871,traitement!$A$8:$A$16,0),2)),"")</f>
        <v>6</v>
      </c>
      <c r="B6891">
        <f>IFERROR('SUIVI VENTES 403e'!F6871,"")</f>
        <v>65</v>
      </c>
      <c r="C6891">
        <f>IFERROR(IF('SUIVI VENTES 403e'!$A6871&lt;&gt;"",ROUND($B6891/$A6891,2),""),"")</f>
        <v>10.83</v>
      </c>
      <c r="D6891" t="str">
        <f t="shared" si="169"/>
        <v/>
      </c>
      <c r="E6891">
        <f>IFERROR(INDEX($G$2:$S$15,MATCH($H6891,$G$2:$G$15,0),MATCH($I6891,$G$2:$S$2,0)),"")</f>
        <v>0.94</v>
      </c>
      <c r="F6891">
        <f>IFERROR(IF('SUIVI VENTES 403e'!$A6871&lt;&gt;"",ROUND((($C6891/1.2)-$E6891),2),""),"")</f>
        <v>8.09</v>
      </c>
      <c r="G6891">
        <f>IFERROR(IF('SUIVI VENTES 403e'!$A6871&lt;&gt;"",ROUND($F6891*$A6891,2),""),"")</f>
        <v>48.54</v>
      </c>
      <c r="H6891">
        <f>IFERROR(IF('SUIVI VENTES 403e'!$A6871&lt;&gt;"",YEAR('SUIVI VENTES 403e'!$G6871),""),"")</f>
        <v>2022</v>
      </c>
      <c r="I6891">
        <f>IFERROR(IF('SUIVI VENTES 403e'!$A6871&lt;&gt;"",MONTH('SUIVI VENTES 403e'!$G6871),""),"")</f>
        <v>1</v>
      </c>
    </row>
    <row r="6892" spans="1:9" x14ac:dyDescent="0.25">
      <c r="A6892">
        <f>IFERROR('SUIVI VENTES 403e'!B6872*(INDEX(traitement!$A$8:$B$16,MATCH('SUIVI VENTES 403e'!$H6872,traitement!$A$8:$A$16,0),2)),"")</f>
        <v>5</v>
      </c>
      <c r="B6892">
        <f>IFERROR('SUIVI VENTES 403e'!F6872,"")</f>
        <v>50</v>
      </c>
      <c r="C6892">
        <f>IFERROR(IF('SUIVI VENTES 403e'!$A6872&lt;&gt;"",ROUND($B6892/$A6892,2),""),"")</f>
        <v>10</v>
      </c>
      <c r="D6892" t="str">
        <f t="shared" si="169"/>
        <v/>
      </c>
      <c r="E6892">
        <f>IFERROR(INDEX($G$2:$S$15,MATCH($H6892,$G$2:$G$15,0),MATCH($I6892,$G$2:$S$2,0)),"")</f>
        <v>0.94</v>
      </c>
      <c r="F6892">
        <f>IFERROR(IF('SUIVI VENTES 403e'!$A6872&lt;&gt;"",ROUND((($C6892/1.2)-$E6892),2),""),"")</f>
        <v>7.39</v>
      </c>
      <c r="G6892">
        <f>IFERROR(IF('SUIVI VENTES 403e'!$A6872&lt;&gt;"",ROUND($F6892*$A6892,2),""),"")</f>
        <v>36.950000000000003</v>
      </c>
      <c r="H6892">
        <f>IFERROR(IF('SUIVI VENTES 403e'!$A6872&lt;&gt;"",YEAR('SUIVI VENTES 403e'!$G6872),""),"")</f>
        <v>2022</v>
      </c>
      <c r="I6892">
        <f>IFERROR(IF('SUIVI VENTES 403e'!$A6872&lt;&gt;"",MONTH('SUIVI VENTES 403e'!$G6872),""),"")</f>
        <v>2</v>
      </c>
    </row>
    <row r="6893" spans="1:9" x14ac:dyDescent="0.25">
      <c r="A6893">
        <f>IFERROR('SUIVI VENTES 403e'!B6873*(INDEX(traitement!$A$8:$B$16,MATCH('SUIVI VENTES 403e'!$H6873,traitement!$A$8:$A$16,0),2)),"")</f>
        <v>10</v>
      </c>
      <c r="B6893">
        <f>IFERROR('SUIVI VENTES 403e'!F6873,"")</f>
        <v>108.33</v>
      </c>
      <c r="C6893">
        <f>IFERROR(IF('SUIVI VENTES 403e'!$A6873&lt;&gt;"",ROUND($B6893/$A6893,2),""),"")</f>
        <v>10.83</v>
      </c>
      <c r="D6893" t="str">
        <f t="shared" si="169"/>
        <v/>
      </c>
      <c r="E6893">
        <f>IFERROR(INDEX($G$2:$S$15,MATCH($H6893,$G$2:$G$15,0),MATCH($I6893,$G$2:$S$2,0)),"")</f>
        <v>0.94</v>
      </c>
      <c r="F6893">
        <f>IFERROR(IF('SUIVI VENTES 403e'!$A6873&lt;&gt;"",ROUND((($C6893/1.2)-$E6893),2),""),"")</f>
        <v>8.09</v>
      </c>
      <c r="G6893">
        <f>IFERROR(IF('SUIVI VENTES 403e'!$A6873&lt;&gt;"",ROUND($F6893*$A6893,2),""),"")</f>
        <v>80.900000000000006</v>
      </c>
      <c r="H6893">
        <f>IFERROR(IF('SUIVI VENTES 403e'!$A6873&lt;&gt;"",YEAR('SUIVI VENTES 403e'!$G6873),""),"")</f>
        <v>2022</v>
      </c>
      <c r="I6893">
        <f>IFERROR(IF('SUIVI VENTES 403e'!$A6873&lt;&gt;"",MONTH('SUIVI VENTES 403e'!$G6873),""),"")</f>
        <v>2</v>
      </c>
    </row>
    <row r="6894" spans="1:9" x14ac:dyDescent="0.25">
      <c r="A6894">
        <f>IFERROR('SUIVI VENTES 403e'!B6874*(INDEX(traitement!$A$8:$B$16,MATCH('SUIVI VENTES 403e'!$H6874,traitement!$A$8:$A$16,0),2)),"")</f>
        <v>1</v>
      </c>
      <c r="B6894">
        <f>IFERROR('SUIVI VENTES 403e'!F6874,"")</f>
        <v>0</v>
      </c>
      <c r="C6894">
        <f>IFERROR(IF('SUIVI VENTES 403e'!$A6874&lt;&gt;"",ROUND($B6894/$A6894,2),""),"")</f>
        <v>0</v>
      </c>
      <c r="D6894">
        <f t="shared" si="169"/>
        <v>1</v>
      </c>
      <c r="E6894">
        <f>IFERROR(INDEX($G$2:$S$15,MATCH($H6894,$G$2:$G$15,0),MATCH($I6894,$G$2:$S$2,0)),"")</f>
        <v>0.94</v>
      </c>
      <c r="F6894">
        <f>IFERROR(IF('SUIVI VENTES 403e'!$A6874&lt;&gt;"",ROUND((($C6894/1.2)-$E6894),2),""),"")</f>
        <v>-0.94</v>
      </c>
      <c r="G6894">
        <f>IFERROR(IF('SUIVI VENTES 403e'!$A6874&lt;&gt;"",ROUND($F6894*$A6894,2),""),"")</f>
        <v>-0.94</v>
      </c>
      <c r="H6894">
        <f>IFERROR(IF('SUIVI VENTES 403e'!$A6874&lt;&gt;"",YEAR('SUIVI VENTES 403e'!$G6874),""),"")</f>
        <v>2022</v>
      </c>
      <c r="I6894">
        <f>IFERROR(IF('SUIVI VENTES 403e'!$A6874&lt;&gt;"",MONTH('SUIVI VENTES 403e'!$G6874),""),"")</f>
        <v>2</v>
      </c>
    </row>
    <row r="6895" spans="1:9" x14ac:dyDescent="0.25">
      <c r="A6895">
        <f>IFERROR('SUIVI VENTES 403e'!B6875*(INDEX(traitement!$A$8:$B$16,MATCH('SUIVI VENTES 403e'!$H6875,traitement!$A$8:$A$16,0),2)),"")</f>
        <v>24</v>
      </c>
      <c r="B6895">
        <f>IFERROR('SUIVI VENTES 403e'!F6875,"")</f>
        <v>260</v>
      </c>
      <c r="C6895">
        <f>IFERROR(IF('SUIVI VENTES 403e'!$A6875&lt;&gt;"",ROUND($B6895/$A6895,2),""),"")</f>
        <v>10.83</v>
      </c>
      <c r="D6895" t="str">
        <f t="shared" si="169"/>
        <v/>
      </c>
      <c r="E6895">
        <f>IFERROR(INDEX($G$2:$S$15,MATCH($H6895,$G$2:$G$15,0),MATCH($I6895,$G$2:$S$2,0)),"")</f>
        <v>0.94</v>
      </c>
      <c r="F6895">
        <f>IFERROR(IF('SUIVI VENTES 403e'!$A6875&lt;&gt;"",ROUND((($C6895/1.2)-$E6895),2),""),"")</f>
        <v>8.09</v>
      </c>
      <c r="G6895">
        <f>IFERROR(IF('SUIVI VENTES 403e'!$A6875&lt;&gt;"",ROUND($F6895*$A6895,2),""),"")</f>
        <v>194.16</v>
      </c>
      <c r="H6895">
        <f>IFERROR(IF('SUIVI VENTES 403e'!$A6875&lt;&gt;"",YEAR('SUIVI VENTES 403e'!$G6875),""),"")</f>
        <v>2022</v>
      </c>
      <c r="I6895">
        <f>IFERROR(IF('SUIVI VENTES 403e'!$A6875&lt;&gt;"",MONTH('SUIVI VENTES 403e'!$G6875),""),"")</f>
        <v>2</v>
      </c>
    </row>
    <row r="6896" spans="1:9" x14ac:dyDescent="0.25">
      <c r="A6896">
        <f>IFERROR('SUIVI VENTES 403e'!B6876*(INDEX(traitement!$A$8:$B$16,MATCH('SUIVI VENTES 403e'!$H6876,traitement!$A$8:$A$16,0),2)),"")</f>
        <v>4</v>
      </c>
      <c r="B6896">
        <f>IFERROR('SUIVI VENTES 403e'!F6876,"")</f>
        <v>0</v>
      </c>
      <c r="C6896">
        <f>IFERROR(IF('SUIVI VENTES 403e'!$A6876&lt;&gt;"",ROUND($B6896/$A6896,2),""),"")</f>
        <v>0</v>
      </c>
      <c r="D6896">
        <f t="shared" si="169"/>
        <v>4</v>
      </c>
      <c r="E6896">
        <f>IFERROR(INDEX($G$2:$S$15,MATCH($H6896,$G$2:$G$15,0),MATCH($I6896,$G$2:$S$2,0)),"")</f>
        <v>0.94</v>
      </c>
      <c r="F6896">
        <f>IFERROR(IF('SUIVI VENTES 403e'!$A6876&lt;&gt;"",ROUND((($C6896/1.2)-$E6896),2),""),"")</f>
        <v>-0.94</v>
      </c>
      <c r="G6896">
        <f>IFERROR(IF('SUIVI VENTES 403e'!$A6876&lt;&gt;"",ROUND($F6896*$A6896,2),""),"")</f>
        <v>-3.76</v>
      </c>
      <c r="H6896">
        <f>IFERROR(IF('SUIVI VENTES 403e'!$A6876&lt;&gt;"",YEAR('SUIVI VENTES 403e'!$G6876),""),"")</f>
        <v>2022</v>
      </c>
      <c r="I6896">
        <f>IFERROR(IF('SUIVI VENTES 403e'!$A6876&lt;&gt;"",MONTH('SUIVI VENTES 403e'!$G6876),""),"")</f>
        <v>2</v>
      </c>
    </row>
    <row r="6897" spans="1:9" x14ac:dyDescent="0.25">
      <c r="A6897">
        <f>IFERROR('SUIVI VENTES 403e'!B6877*(INDEX(traitement!$A$8:$B$16,MATCH('SUIVI VENTES 403e'!$H6877,traitement!$A$8:$A$16,0),2)),"")</f>
        <v>10</v>
      </c>
      <c r="B6897">
        <f>IFERROR('SUIVI VENTES 403e'!F6877,"")</f>
        <v>108.33</v>
      </c>
      <c r="C6897">
        <f>IFERROR(IF('SUIVI VENTES 403e'!$A6877&lt;&gt;"",ROUND($B6897/$A6897,2),""),"")</f>
        <v>10.83</v>
      </c>
      <c r="D6897" t="str">
        <f t="shared" si="169"/>
        <v/>
      </c>
      <c r="E6897">
        <f>IFERROR(INDEX($G$2:$S$15,MATCH($H6897,$G$2:$G$15,0),MATCH($I6897,$G$2:$S$2,0)),"")</f>
        <v>0.94</v>
      </c>
      <c r="F6897">
        <f>IFERROR(IF('SUIVI VENTES 403e'!$A6877&lt;&gt;"",ROUND((($C6897/1.2)-$E6897),2),""),"")</f>
        <v>8.09</v>
      </c>
      <c r="G6897">
        <f>IFERROR(IF('SUIVI VENTES 403e'!$A6877&lt;&gt;"",ROUND($F6897*$A6897,2),""),"")</f>
        <v>80.900000000000006</v>
      </c>
      <c r="H6897">
        <f>IFERROR(IF('SUIVI VENTES 403e'!$A6877&lt;&gt;"",YEAR('SUIVI VENTES 403e'!$G6877),""),"")</f>
        <v>2022</v>
      </c>
      <c r="I6897">
        <f>IFERROR(IF('SUIVI VENTES 403e'!$A6877&lt;&gt;"",MONTH('SUIVI VENTES 403e'!$G6877),""),"")</f>
        <v>2</v>
      </c>
    </row>
    <row r="6898" spans="1:9" x14ac:dyDescent="0.25">
      <c r="A6898">
        <f>IFERROR('SUIVI VENTES 403e'!B6878*(INDEX(traitement!$A$8:$B$16,MATCH('SUIVI VENTES 403e'!$H6878,traitement!$A$8:$A$16,0),2)),"")</f>
        <v>12</v>
      </c>
      <c r="B6898">
        <f>IFERROR('SUIVI VENTES 403e'!F6878,"")</f>
        <v>130</v>
      </c>
      <c r="C6898">
        <f>IFERROR(IF('SUIVI VENTES 403e'!$A6878&lt;&gt;"",ROUND($B6898/$A6898,2),""),"")</f>
        <v>10.83</v>
      </c>
      <c r="D6898" t="str">
        <f t="shared" si="169"/>
        <v/>
      </c>
      <c r="E6898">
        <f>IFERROR(INDEX($G$2:$S$15,MATCH($H6898,$G$2:$G$15,0),MATCH($I6898,$G$2:$S$2,0)),"")</f>
        <v>0.94</v>
      </c>
      <c r="F6898">
        <f>IFERROR(IF('SUIVI VENTES 403e'!$A6878&lt;&gt;"",ROUND((($C6898/1.2)-$E6898),2),""),"")</f>
        <v>8.09</v>
      </c>
      <c r="G6898">
        <f>IFERROR(IF('SUIVI VENTES 403e'!$A6878&lt;&gt;"",ROUND($F6898*$A6898,2),""),"")</f>
        <v>97.08</v>
      </c>
      <c r="H6898">
        <f>IFERROR(IF('SUIVI VENTES 403e'!$A6878&lt;&gt;"",YEAR('SUIVI VENTES 403e'!$G6878),""),"")</f>
        <v>2022</v>
      </c>
      <c r="I6898">
        <f>IFERROR(IF('SUIVI VENTES 403e'!$A6878&lt;&gt;"",MONTH('SUIVI VENTES 403e'!$G6878),""),"")</f>
        <v>2</v>
      </c>
    </row>
    <row r="6899" spans="1:9" x14ac:dyDescent="0.25">
      <c r="A6899">
        <f>IFERROR('SUIVI VENTES 403e'!B6879*(INDEX(traitement!$A$8:$B$16,MATCH('SUIVI VENTES 403e'!$H6879,traitement!$A$8:$A$16,0),2)),"")</f>
        <v>12</v>
      </c>
      <c r="B6899">
        <f>IFERROR('SUIVI VENTES 403e'!F6879,"")</f>
        <v>130</v>
      </c>
      <c r="C6899">
        <f>IFERROR(IF('SUIVI VENTES 403e'!$A6879&lt;&gt;"",ROUND($B6899/$A6899,2),""),"")</f>
        <v>10.83</v>
      </c>
      <c r="D6899" t="str">
        <f t="shared" si="169"/>
        <v/>
      </c>
      <c r="E6899">
        <f>IFERROR(INDEX($G$2:$S$15,MATCH($H6899,$G$2:$G$15,0),MATCH($I6899,$G$2:$S$2,0)),"")</f>
        <v>0.94</v>
      </c>
      <c r="F6899">
        <f>IFERROR(IF('SUIVI VENTES 403e'!$A6879&lt;&gt;"",ROUND((($C6899/1.2)-$E6899),2),""),"")</f>
        <v>8.09</v>
      </c>
      <c r="G6899">
        <f>IFERROR(IF('SUIVI VENTES 403e'!$A6879&lt;&gt;"",ROUND($F6899*$A6899,2),""),"")</f>
        <v>97.08</v>
      </c>
      <c r="H6899">
        <f>IFERROR(IF('SUIVI VENTES 403e'!$A6879&lt;&gt;"",YEAR('SUIVI VENTES 403e'!$G6879),""),"")</f>
        <v>2022</v>
      </c>
      <c r="I6899">
        <f>IFERROR(IF('SUIVI VENTES 403e'!$A6879&lt;&gt;"",MONTH('SUIVI VENTES 403e'!$G6879),""),"")</f>
        <v>2</v>
      </c>
    </row>
    <row r="6900" spans="1:9" x14ac:dyDescent="0.25">
      <c r="A6900">
        <f>IFERROR('SUIVI VENTES 403e'!B6880*(INDEX(traitement!$A$8:$B$16,MATCH('SUIVI VENTES 403e'!$H6880,traitement!$A$8:$A$16,0),2)),"")</f>
        <v>7</v>
      </c>
      <c r="B6900">
        <f>IFERROR('SUIVI VENTES 403e'!F6880,"")</f>
        <v>75.83</v>
      </c>
      <c r="C6900">
        <f>IFERROR(IF('SUIVI VENTES 403e'!$A6880&lt;&gt;"",ROUND($B6900/$A6900,2),""),"")</f>
        <v>10.83</v>
      </c>
      <c r="D6900" t="str">
        <f t="shared" si="169"/>
        <v/>
      </c>
      <c r="E6900">
        <f>IFERROR(INDEX($G$2:$S$15,MATCH($H6900,$G$2:$G$15,0),MATCH($I6900,$G$2:$S$2,0)),"")</f>
        <v>0.94</v>
      </c>
      <c r="F6900">
        <f>IFERROR(IF('SUIVI VENTES 403e'!$A6880&lt;&gt;"",ROUND((($C6900/1.2)-$E6900),2),""),"")</f>
        <v>8.09</v>
      </c>
      <c r="G6900">
        <f>IFERROR(IF('SUIVI VENTES 403e'!$A6880&lt;&gt;"",ROUND($F6900*$A6900,2),""),"")</f>
        <v>56.63</v>
      </c>
      <c r="H6900">
        <f>IFERROR(IF('SUIVI VENTES 403e'!$A6880&lt;&gt;"",YEAR('SUIVI VENTES 403e'!$G6880),""),"")</f>
        <v>2022</v>
      </c>
      <c r="I6900">
        <f>IFERROR(IF('SUIVI VENTES 403e'!$A6880&lt;&gt;"",MONTH('SUIVI VENTES 403e'!$G6880),""),"")</f>
        <v>2</v>
      </c>
    </row>
    <row r="6901" spans="1:9" x14ac:dyDescent="0.25">
      <c r="A6901">
        <f>IFERROR('SUIVI VENTES 403e'!B6881*(INDEX(traitement!$A$8:$B$16,MATCH('SUIVI VENTES 403e'!$H6881,traitement!$A$8:$A$16,0),2)),"")</f>
        <v>1</v>
      </c>
      <c r="B6901">
        <f>IFERROR('SUIVI VENTES 403e'!F6881,"")</f>
        <v>0</v>
      </c>
      <c r="C6901">
        <f>IFERROR(IF('SUIVI VENTES 403e'!$A6881&lt;&gt;"",ROUND($B6901/$A6901,2),""),"")</f>
        <v>0</v>
      </c>
      <c r="D6901">
        <f t="shared" si="169"/>
        <v>1</v>
      </c>
      <c r="E6901">
        <f>IFERROR(INDEX($G$2:$S$15,MATCH($H6901,$G$2:$G$15,0),MATCH($I6901,$G$2:$S$2,0)),"")</f>
        <v>0.94</v>
      </c>
      <c r="F6901">
        <f>IFERROR(IF('SUIVI VENTES 403e'!$A6881&lt;&gt;"",ROUND((($C6901/1.2)-$E6901),2),""),"")</f>
        <v>-0.94</v>
      </c>
      <c r="G6901">
        <f>IFERROR(IF('SUIVI VENTES 403e'!$A6881&lt;&gt;"",ROUND($F6901*$A6901,2),""),"")</f>
        <v>-0.94</v>
      </c>
      <c r="H6901">
        <f>IFERROR(IF('SUIVI VENTES 403e'!$A6881&lt;&gt;"",YEAR('SUIVI VENTES 403e'!$G6881),""),"")</f>
        <v>2022</v>
      </c>
      <c r="I6901">
        <f>IFERROR(IF('SUIVI VENTES 403e'!$A6881&lt;&gt;"",MONTH('SUIVI VENTES 403e'!$G6881),""),"")</f>
        <v>2</v>
      </c>
    </row>
    <row r="6902" spans="1:9" x14ac:dyDescent="0.25">
      <c r="A6902">
        <f>IFERROR('SUIVI VENTES 403e'!B6882*(INDEX(traitement!$A$8:$B$16,MATCH('SUIVI VENTES 403e'!$H6882,traitement!$A$8:$A$16,0),2)),"")</f>
        <v>12</v>
      </c>
      <c r="B6902">
        <f>IFERROR('SUIVI VENTES 403e'!F6882,"")</f>
        <v>130</v>
      </c>
      <c r="C6902">
        <f>IFERROR(IF('SUIVI VENTES 403e'!$A6882&lt;&gt;"",ROUND($B6902/$A6902,2),""),"")</f>
        <v>10.83</v>
      </c>
      <c r="D6902" t="str">
        <f t="shared" si="169"/>
        <v/>
      </c>
      <c r="E6902">
        <f>IFERROR(INDEX($G$2:$S$15,MATCH($H6902,$G$2:$G$15,0),MATCH($I6902,$G$2:$S$2,0)),"")</f>
        <v>0.94</v>
      </c>
      <c r="F6902">
        <f>IFERROR(IF('SUIVI VENTES 403e'!$A6882&lt;&gt;"",ROUND((($C6902/1.2)-$E6902),2),""),"")</f>
        <v>8.09</v>
      </c>
      <c r="G6902">
        <f>IFERROR(IF('SUIVI VENTES 403e'!$A6882&lt;&gt;"",ROUND($F6902*$A6902,2),""),"")</f>
        <v>97.08</v>
      </c>
      <c r="H6902">
        <f>IFERROR(IF('SUIVI VENTES 403e'!$A6882&lt;&gt;"",YEAR('SUIVI VENTES 403e'!$G6882),""),"")</f>
        <v>2022</v>
      </c>
      <c r="I6902">
        <f>IFERROR(IF('SUIVI VENTES 403e'!$A6882&lt;&gt;"",MONTH('SUIVI VENTES 403e'!$G6882),""),"")</f>
        <v>2</v>
      </c>
    </row>
    <row r="6903" spans="1:9" x14ac:dyDescent="0.25">
      <c r="A6903">
        <f>IFERROR('SUIVI VENTES 403e'!B6883*(INDEX(traitement!$A$8:$B$16,MATCH('SUIVI VENTES 403e'!$H6883,traitement!$A$8:$A$16,0),2)),"")</f>
        <v>1</v>
      </c>
      <c r="B6903">
        <f>IFERROR('SUIVI VENTES 403e'!F6883,"")</f>
        <v>0</v>
      </c>
      <c r="C6903">
        <f>IFERROR(IF('SUIVI VENTES 403e'!$A6883&lt;&gt;"",ROUND($B6903/$A6903,2),""),"")</f>
        <v>0</v>
      </c>
      <c r="D6903">
        <f t="shared" si="169"/>
        <v>1</v>
      </c>
      <c r="E6903">
        <f>IFERROR(INDEX($G$2:$S$15,MATCH($H6903,$G$2:$G$15,0),MATCH($I6903,$G$2:$S$2,0)),"")</f>
        <v>0.94</v>
      </c>
      <c r="F6903">
        <f>IFERROR(IF('SUIVI VENTES 403e'!$A6883&lt;&gt;"",ROUND((($C6903/1.2)-$E6903),2),""),"")</f>
        <v>-0.94</v>
      </c>
      <c r="G6903">
        <f>IFERROR(IF('SUIVI VENTES 403e'!$A6883&lt;&gt;"",ROUND($F6903*$A6903,2),""),"")</f>
        <v>-0.94</v>
      </c>
      <c r="H6903">
        <f>IFERROR(IF('SUIVI VENTES 403e'!$A6883&lt;&gt;"",YEAR('SUIVI VENTES 403e'!$G6883),""),"")</f>
        <v>2022</v>
      </c>
      <c r="I6903">
        <f>IFERROR(IF('SUIVI VENTES 403e'!$A6883&lt;&gt;"",MONTH('SUIVI VENTES 403e'!$G6883),""),"")</f>
        <v>2</v>
      </c>
    </row>
    <row r="6904" spans="1:9" x14ac:dyDescent="0.25">
      <c r="A6904">
        <f>IFERROR('SUIVI VENTES 403e'!B6884*(INDEX(traitement!$A$8:$B$16,MATCH('SUIVI VENTES 403e'!$H6884,traitement!$A$8:$A$16,0),2)),"")</f>
        <v>5</v>
      </c>
      <c r="B6904">
        <f>IFERROR('SUIVI VENTES 403e'!F6884,"")</f>
        <v>54.17</v>
      </c>
      <c r="C6904">
        <f>IFERROR(IF('SUIVI VENTES 403e'!$A6884&lt;&gt;"",ROUND($B6904/$A6904,2),""),"")</f>
        <v>10.83</v>
      </c>
      <c r="D6904" t="str">
        <f t="shared" si="169"/>
        <v/>
      </c>
      <c r="E6904">
        <f>IFERROR(INDEX($G$2:$S$15,MATCH($H6904,$G$2:$G$15,0),MATCH($I6904,$G$2:$S$2,0)),"")</f>
        <v>0.94</v>
      </c>
      <c r="F6904">
        <f>IFERROR(IF('SUIVI VENTES 403e'!$A6884&lt;&gt;"",ROUND((($C6904/1.2)-$E6904),2),""),"")</f>
        <v>8.09</v>
      </c>
      <c r="G6904">
        <f>IFERROR(IF('SUIVI VENTES 403e'!$A6884&lt;&gt;"",ROUND($F6904*$A6904,2),""),"")</f>
        <v>40.450000000000003</v>
      </c>
      <c r="H6904">
        <f>IFERROR(IF('SUIVI VENTES 403e'!$A6884&lt;&gt;"",YEAR('SUIVI VENTES 403e'!$G6884),""),"")</f>
        <v>2022</v>
      </c>
      <c r="I6904">
        <f>IFERROR(IF('SUIVI VENTES 403e'!$A6884&lt;&gt;"",MONTH('SUIVI VENTES 403e'!$G6884),""),"")</f>
        <v>2</v>
      </c>
    </row>
    <row r="6905" spans="1:9" x14ac:dyDescent="0.25">
      <c r="A6905">
        <f>IFERROR('SUIVI VENTES 403e'!B6885*(INDEX(traitement!$A$8:$B$16,MATCH('SUIVI VENTES 403e'!$H6885,traitement!$A$8:$A$16,0),2)),"")</f>
        <v>8</v>
      </c>
      <c r="B6905">
        <f>IFERROR('SUIVI VENTES 403e'!F6885,"")</f>
        <v>86.67</v>
      </c>
      <c r="C6905">
        <f>IFERROR(IF('SUIVI VENTES 403e'!$A6885&lt;&gt;"",ROUND($B6905/$A6905,2),""),"")</f>
        <v>10.83</v>
      </c>
      <c r="D6905" t="str">
        <f t="shared" si="169"/>
        <v/>
      </c>
      <c r="E6905">
        <f>IFERROR(INDEX($G$2:$S$15,MATCH($H6905,$G$2:$G$15,0),MATCH($I6905,$G$2:$S$2,0)),"")</f>
        <v>0.94</v>
      </c>
      <c r="F6905">
        <f>IFERROR(IF('SUIVI VENTES 403e'!$A6885&lt;&gt;"",ROUND((($C6905/1.2)-$E6905),2),""),"")</f>
        <v>8.09</v>
      </c>
      <c r="G6905">
        <f>IFERROR(IF('SUIVI VENTES 403e'!$A6885&lt;&gt;"",ROUND($F6905*$A6905,2),""),"")</f>
        <v>64.72</v>
      </c>
      <c r="H6905">
        <f>IFERROR(IF('SUIVI VENTES 403e'!$A6885&lt;&gt;"",YEAR('SUIVI VENTES 403e'!$G6885),""),"")</f>
        <v>2022</v>
      </c>
      <c r="I6905">
        <f>IFERROR(IF('SUIVI VENTES 403e'!$A6885&lt;&gt;"",MONTH('SUIVI VENTES 403e'!$G6885),""),"")</f>
        <v>2</v>
      </c>
    </row>
    <row r="6906" spans="1:9" x14ac:dyDescent="0.25">
      <c r="A6906">
        <f>IFERROR('SUIVI VENTES 403e'!B6886*(INDEX(traitement!$A$8:$B$16,MATCH('SUIVI VENTES 403e'!$H6886,traitement!$A$8:$A$16,0),2)),"")</f>
        <v>12</v>
      </c>
      <c r="B6906">
        <f>IFERROR('SUIVI VENTES 403e'!F6886,"")</f>
        <v>130</v>
      </c>
      <c r="C6906">
        <f>IFERROR(IF('SUIVI VENTES 403e'!$A6886&lt;&gt;"",ROUND($B6906/$A6906,2),""),"")</f>
        <v>10.83</v>
      </c>
      <c r="D6906" t="str">
        <f t="shared" si="169"/>
        <v/>
      </c>
      <c r="E6906">
        <f>IFERROR(INDEX($G$2:$S$15,MATCH($H6906,$G$2:$G$15,0),MATCH($I6906,$G$2:$S$2,0)),"")</f>
        <v>0.94</v>
      </c>
      <c r="F6906">
        <f>IFERROR(IF('SUIVI VENTES 403e'!$A6886&lt;&gt;"",ROUND((($C6906/1.2)-$E6906),2),""),"")</f>
        <v>8.09</v>
      </c>
      <c r="G6906">
        <f>IFERROR(IF('SUIVI VENTES 403e'!$A6886&lt;&gt;"",ROUND($F6906*$A6906,2),""),"")</f>
        <v>97.08</v>
      </c>
      <c r="H6906">
        <f>IFERROR(IF('SUIVI VENTES 403e'!$A6886&lt;&gt;"",YEAR('SUIVI VENTES 403e'!$G6886),""),"")</f>
        <v>2022</v>
      </c>
      <c r="I6906">
        <f>IFERROR(IF('SUIVI VENTES 403e'!$A6886&lt;&gt;"",MONTH('SUIVI VENTES 403e'!$G6886),""),"")</f>
        <v>2</v>
      </c>
    </row>
    <row r="6907" spans="1:9" x14ac:dyDescent="0.25">
      <c r="A6907">
        <f>IFERROR('SUIVI VENTES 403e'!B6887*(INDEX(traitement!$A$8:$B$16,MATCH('SUIVI VENTES 403e'!$H6887,traitement!$A$8:$A$16,0),2)),"")</f>
        <v>1</v>
      </c>
      <c r="B6907">
        <f>IFERROR('SUIVI VENTES 403e'!F6887,"")</f>
        <v>0</v>
      </c>
      <c r="C6907">
        <f>IFERROR(IF('SUIVI VENTES 403e'!$A6887&lt;&gt;"",ROUND($B6907/$A6907,2),""),"")</f>
        <v>0</v>
      </c>
      <c r="D6907">
        <f t="shared" si="169"/>
        <v>1</v>
      </c>
      <c r="E6907">
        <f>IFERROR(INDEX($G$2:$S$15,MATCH($H6907,$G$2:$G$15,0),MATCH($I6907,$G$2:$S$2,0)),"")</f>
        <v>0.94</v>
      </c>
      <c r="F6907">
        <f>IFERROR(IF('SUIVI VENTES 403e'!$A6887&lt;&gt;"",ROUND((($C6907/1.2)-$E6907),2),""),"")</f>
        <v>-0.94</v>
      </c>
      <c r="G6907">
        <f>IFERROR(IF('SUIVI VENTES 403e'!$A6887&lt;&gt;"",ROUND($F6907*$A6907,2),""),"")</f>
        <v>-0.94</v>
      </c>
      <c r="H6907">
        <f>IFERROR(IF('SUIVI VENTES 403e'!$A6887&lt;&gt;"",YEAR('SUIVI VENTES 403e'!$G6887),""),"")</f>
        <v>2022</v>
      </c>
      <c r="I6907">
        <f>IFERROR(IF('SUIVI VENTES 403e'!$A6887&lt;&gt;"",MONTH('SUIVI VENTES 403e'!$G6887),""),"")</f>
        <v>2</v>
      </c>
    </row>
    <row r="6908" spans="1:9" x14ac:dyDescent="0.25">
      <c r="A6908">
        <f>IFERROR('SUIVI VENTES 403e'!B6888*(INDEX(traitement!$A$8:$B$16,MATCH('SUIVI VENTES 403e'!$H6888,traitement!$A$8:$A$16,0),2)),"")</f>
        <v>10</v>
      </c>
      <c r="B6908">
        <f>IFERROR('SUIVI VENTES 403e'!F6888,"")</f>
        <v>125</v>
      </c>
      <c r="C6908">
        <f>IFERROR(IF('SUIVI VENTES 403e'!$A6888&lt;&gt;"",ROUND($B6908/$A6908,2),""),"")</f>
        <v>12.5</v>
      </c>
      <c r="D6908" t="str">
        <f t="shared" si="169"/>
        <v/>
      </c>
      <c r="E6908">
        <f>IFERROR(INDEX($G$2:$S$15,MATCH($H6908,$G$2:$G$15,0),MATCH($I6908,$G$2:$S$2,0)),"")</f>
        <v>0.94</v>
      </c>
      <c r="F6908">
        <f>IFERROR(IF('SUIVI VENTES 403e'!$A6888&lt;&gt;"",ROUND((($C6908/1.2)-$E6908),2),""),"")</f>
        <v>9.48</v>
      </c>
      <c r="G6908">
        <f>IFERROR(IF('SUIVI VENTES 403e'!$A6888&lt;&gt;"",ROUND($F6908*$A6908,2),""),"")</f>
        <v>94.8</v>
      </c>
      <c r="H6908">
        <f>IFERROR(IF('SUIVI VENTES 403e'!$A6888&lt;&gt;"",YEAR('SUIVI VENTES 403e'!$G6888),""),"")</f>
        <v>2022</v>
      </c>
      <c r="I6908">
        <f>IFERROR(IF('SUIVI VENTES 403e'!$A6888&lt;&gt;"",MONTH('SUIVI VENTES 403e'!$G6888),""),"")</f>
        <v>2</v>
      </c>
    </row>
    <row r="6909" spans="1:9" x14ac:dyDescent="0.25">
      <c r="A6909">
        <f>IFERROR('SUIVI VENTES 403e'!B6889*(INDEX(traitement!$A$8:$B$16,MATCH('SUIVI VENTES 403e'!$H6889,traitement!$A$8:$A$16,0),2)),"")</f>
        <v>6</v>
      </c>
      <c r="B6909">
        <f>IFERROR('SUIVI VENTES 403e'!F6889,"")</f>
        <v>65</v>
      </c>
      <c r="C6909">
        <f>IFERROR(IF('SUIVI VENTES 403e'!$A6889&lt;&gt;"",ROUND($B6909/$A6909,2),""),"")</f>
        <v>10.83</v>
      </c>
      <c r="D6909" t="str">
        <f t="shared" si="169"/>
        <v/>
      </c>
      <c r="E6909">
        <f>IFERROR(INDEX($G$2:$S$15,MATCH($H6909,$G$2:$G$15,0),MATCH($I6909,$G$2:$S$2,0)),"")</f>
        <v>0.94</v>
      </c>
      <c r="F6909">
        <f>IFERROR(IF('SUIVI VENTES 403e'!$A6889&lt;&gt;"",ROUND((($C6909/1.2)-$E6909),2),""),"")</f>
        <v>8.09</v>
      </c>
      <c r="G6909">
        <f>IFERROR(IF('SUIVI VENTES 403e'!$A6889&lt;&gt;"",ROUND($F6909*$A6909,2),""),"")</f>
        <v>48.54</v>
      </c>
      <c r="H6909">
        <f>IFERROR(IF('SUIVI VENTES 403e'!$A6889&lt;&gt;"",YEAR('SUIVI VENTES 403e'!$G6889),""),"")</f>
        <v>2022</v>
      </c>
      <c r="I6909">
        <f>IFERROR(IF('SUIVI VENTES 403e'!$A6889&lt;&gt;"",MONTH('SUIVI VENTES 403e'!$G6889),""),"")</f>
        <v>2</v>
      </c>
    </row>
    <row r="6910" spans="1:9" x14ac:dyDescent="0.25">
      <c r="A6910">
        <f>IFERROR('SUIVI VENTES 403e'!B6890*(INDEX(traitement!$A$8:$B$16,MATCH('SUIVI VENTES 403e'!$H6890,traitement!$A$8:$A$16,0),2)),"")</f>
        <v>10</v>
      </c>
      <c r="B6910">
        <f>IFERROR('SUIVI VENTES 403e'!F6890,"")</f>
        <v>125</v>
      </c>
      <c r="C6910">
        <f>IFERROR(IF('SUIVI VENTES 403e'!$A6890&lt;&gt;"",ROUND($B6910/$A6910,2),""),"")</f>
        <v>12.5</v>
      </c>
      <c r="D6910" t="str">
        <f t="shared" si="169"/>
        <v/>
      </c>
      <c r="E6910">
        <f>IFERROR(INDEX($G$2:$S$15,MATCH($H6910,$G$2:$G$15,0),MATCH($I6910,$G$2:$S$2,0)),"")</f>
        <v>0.94</v>
      </c>
      <c r="F6910">
        <f>IFERROR(IF('SUIVI VENTES 403e'!$A6890&lt;&gt;"",ROUND((($C6910/1.2)-$E6910),2),""),"")</f>
        <v>9.48</v>
      </c>
      <c r="G6910">
        <f>IFERROR(IF('SUIVI VENTES 403e'!$A6890&lt;&gt;"",ROUND($F6910*$A6910,2),""),"")</f>
        <v>94.8</v>
      </c>
      <c r="H6910">
        <f>IFERROR(IF('SUIVI VENTES 403e'!$A6890&lt;&gt;"",YEAR('SUIVI VENTES 403e'!$G6890),""),"")</f>
        <v>2022</v>
      </c>
      <c r="I6910">
        <f>IFERROR(IF('SUIVI VENTES 403e'!$A6890&lt;&gt;"",MONTH('SUIVI VENTES 403e'!$G6890),""),"")</f>
        <v>2</v>
      </c>
    </row>
    <row r="6911" spans="1:9" x14ac:dyDescent="0.25">
      <c r="A6911">
        <f>IFERROR('SUIVI VENTES 403e'!B6891*(INDEX(traitement!$A$8:$B$16,MATCH('SUIVI VENTES 403e'!$H6891,traitement!$A$8:$A$16,0),2)),"")</f>
        <v>4</v>
      </c>
      <c r="B6911">
        <f>IFERROR('SUIVI VENTES 403e'!F6891,"")</f>
        <v>50</v>
      </c>
      <c r="C6911">
        <f>IFERROR(IF('SUIVI VENTES 403e'!$A6891&lt;&gt;"",ROUND($B6911/$A6911,2),""),"")</f>
        <v>12.5</v>
      </c>
      <c r="D6911" t="str">
        <f t="shared" si="169"/>
        <v/>
      </c>
      <c r="E6911">
        <f>IFERROR(INDEX($G$2:$S$15,MATCH($H6911,$G$2:$G$15,0),MATCH($I6911,$G$2:$S$2,0)),"")</f>
        <v>0.94</v>
      </c>
      <c r="F6911">
        <f>IFERROR(IF('SUIVI VENTES 403e'!$A6891&lt;&gt;"",ROUND((($C6911/1.2)-$E6911),2),""),"")</f>
        <v>9.48</v>
      </c>
      <c r="G6911">
        <f>IFERROR(IF('SUIVI VENTES 403e'!$A6891&lt;&gt;"",ROUND($F6911*$A6911,2),""),"")</f>
        <v>37.92</v>
      </c>
      <c r="H6911">
        <f>IFERROR(IF('SUIVI VENTES 403e'!$A6891&lt;&gt;"",YEAR('SUIVI VENTES 403e'!$G6891),""),"")</f>
        <v>2022</v>
      </c>
      <c r="I6911">
        <f>IFERROR(IF('SUIVI VENTES 403e'!$A6891&lt;&gt;"",MONTH('SUIVI VENTES 403e'!$G6891),""),"")</f>
        <v>2</v>
      </c>
    </row>
    <row r="6912" spans="1:9" x14ac:dyDescent="0.25">
      <c r="A6912">
        <f>IFERROR('SUIVI VENTES 403e'!B6892*(INDEX(traitement!$A$8:$B$16,MATCH('SUIVI VENTES 403e'!$H6892,traitement!$A$8:$A$16,0),2)),"")</f>
        <v>4</v>
      </c>
      <c r="B6912">
        <f>IFERROR('SUIVI VENTES 403e'!F6892,"")</f>
        <v>43.33</v>
      </c>
      <c r="C6912">
        <f>IFERROR(IF('SUIVI VENTES 403e'!$A6892&lt;&gt;"",ROUND($B6912/$A6912,2),""),"")</f>
        <v>10.83</v>
      </c>
      <c r="D6912" t="str">
        <f t="shared" si="169"/>
        <v/>
      </c>
      <c r="E6912">
        <f>IFERROR(INDEX($G$2:$S$15,MATCH($H6912,$G$2:$G$15,0),MATCH($I6912,$G$2:$S$2,0)),"")</f>
        <v>0.94</v>
      </c>
      <c r="F6912">
        <f>IFERROR(IF('SUIVI VENTES 403e'!$A6892&lt;&gt;"",ROUND((($C6912/1.2)-$E6912),2),""),"")</f>
        <v>8.09</v>
      </c>
      <c r="G6912">
        <f>IFERROR(IF('SUIVI VENTES 403e'!$A6892&lt;&gt;"",ROUND($F6912*$A6912,2),""),"")</f>
        <v>32.36</v>
      </c>
      <c r="H6912">
        <f>IFERROR(IF('SUIVI VENTES 403e'!$A6892&lt;&gt;"",YEAR('SUIVI VENTES 403e'!$G6892),""),"")</f>
        <v>2022</v>
      </c>
      <c r="I6912">
        <f>IFERROR(IF('SUIVI VENTES 403e'!$A6892&lt;&gt;"",MONTH('SUIVI VENTES 403e'!$G6892),""),"")</f>
        <v>2</v>
      </c>
    </row>
    <row r="6913" spans="1:9" x14ac:dyDescent="0.25">
      <c r="A6913">
        <f>IFERROR('SUIVI VENTES 403e'!B6893*(INDEX(traitement!$A$8:$B$16,MATCH('SUIVI VENTES 403e'!$H6893,traitement!$A$8:$A$16,0),2)),"")</f>
        <v>15</v>
      </c>
      <c r="B6913">
        <f>IFERROR('SUIVI VENTES 403e'!F6893,"")</f>
        <v>162.5</v>
      </c>
      <c r="C6913">
        <f>IFERROR(IF('SUIVI VENTES 403e'!$A6893&lt;&gt;"",ROUND($B6913/$A6913,2),""),"")</f>
        <v>10.83</v>
      </c>
      <c r="D6913" t="str">
        <f t="shared" si="169"/>
        <v/>
      </c>
      <c r="E6913">
        <f>IFERROR(INDEX($G$2:$S$15,MATCH($H6913,$G$2:$G$15,0),MATCH($I6913,$G$2:$S$2,0)),"")</f>
        <v>0.94</v>
      </c>
      <c r="F6913">
        <f>IFERROR(IF('SUIVI VENTES 403e'!$A6893&lt;&gt;"",ROUND((($C6913/1.2)-$E6913),2),""),"")</f>
        <v>8.09</v>
      </c>
      <c r="G6913">
        <f>IFERROR(IF('SUIVI VENTES 403e'!$A6893&lt;&gt;"",ROUND($F6913*$A6913,2),""),"")</f>
        <v>121.35</v>
      </c>
      <c r="H6913">
        <f>IFERROR(IF('SUIVI VENTES 403e'!$A6893&lt;&gt;"",YEAR('SUIVI VENTES 403e'!$G6893),""),"")</f>
        <v>2022</v>
      </c>
      <c r="I6913">
        <f>IFERROR(IF('SUIVI VENTES 403e'!$A6893&lt;&gt;"",MONTH('SUIVI VENTES 403e'!$G6893),""),"")</f>
        <v>2</v>
      </c>
    </row>
    <row r="6914" spans="1:9" x14ac:dyDescent="0.25">
      <c r="A6914">
        <f>IFERROR('SUIVI VENTES 403e'!B6894*(INDEX(traitement!$A$8:$B$16,MATCH('SUIVI VENTES 403e'!$H6894,traitement!$A$8:$A$16,0),2)),"")</f>
        <v>12</v>
      </c>
      <c r="B6914">
        <f>IFERROR('SUIVI VENTES 403e'!F6894,"")</f>
        <v>130</v>
      </c>
      <c r="C6914">
        <f>IFERROR(IF('SUIVI VENTES 403e'!$A6894&lt;&gt;"",ROUND($B6914/$A6914,2),""),"")</f>
        <v>10.83</v>
      </c>
      <c r="D6914" t="str">
        <f t="shared" si="169"/>
        <v/>
      </c>
      <c r="E6914">
        <f>IFERROR(INDEX($G$2:$S$15,MATCH($H6914,$G$2:$G$15,0),MATCH($I6914,$G$2:$S$2,0)),"")</f>
        <v>0.94</v>
      </c>
      <c r="F6914">
        <f>IFERROR(IF('SUIVI VENTES 403e'!$A6894&lt;&gt;"",ROUND((($C6914/1.2)-$E6914),2),""),"")</f>
        <v>8.09</v>
      </c>
      <c r="G6914">
        <f>IFERROR(IF('SUIVI VENTES 403e'!$A6894&lt;&gt;"",ROUND($F6914*$A6914,2),""),"")</f>
        <v>97.08</v>
      </c>
      <c r="H6914">
        <f>IFERROR(IF('SUIVI VENTES 403e'!$A6894&lt;&gt;"",YEAR('SUIVI VENTES 403e'!$G6894),""),"")</f>
        <v>2022</v>
      </c>
      <c r="I6914">
        <f>IFERROR(IF('SUIVI VENTES 403e'!$A6894&lt;&gt;"",MONTH('SUIVI VENTES 403e'!$G6894),""),"")</f>
        <v>2</v>
      </c>
    </row>
    <row r="6915" spans="1:9" x14ac:dyDescent="0.25">
      <c r="A6915">
        <f>IFERROR('SUIVI VENTES 403e'!B6895*(INDEX(traitement!$A$8:$B$16,MATCH('SUIVI VENTES 403e'!$H6895,traitement!$A$8:$A$16,0),2)),"")</f>
        <v>2</v>
      </c>
      <c r="B6915">
        <f>IFERROR('SUIVI VENTES 403e'!F6895,"")</f>
        <v>21.67</v>
      </c>
      <c r="C6915">
        <f>IFERROR(IF('SUIVI VENTES 403e'!$A6895&lt;&gt;"",ROUND($B6915/$A6915,2),""),"")</f>
        <v>10.84</v>
      </c>
      <c r="D6915" t="str">
        <f t="shared" si="169"/>
        <v/>
      </c>
      <c r="E6915">
        <f>IFERROR(INDEX($G$2:$S$15,MATCH($H6915,$G$2:$G$15,0),MATCH($I6915,$G$2:$S$2,0)),"")</f>
        <v>0.94</v>
      </c>
      <c r="F6915">
        <f>IFERROR(IF('SUIVI VENTES 403e'!$A6895&lt;&gt;"",ROUND((($C6915/1.2)-$E6915),2),""),"")</f>
        <v>8.09</v>
      </c>
      <c r="G6915">
        <f>IFERROR(IF('SUIVI VENTES 403e'!$A6895&lt;&gt;"",ROUND($F6915*$A6915,2),""),"")</f>
        <v>16.18</v>
      </c>
      <c r="H6915">
        <f>IFERROR(IF('SUIVI VENTES 403e'!$A6895&lt;&gt;"",YEAR('SUIVI VENTES 403e'!$G6895),""),"")</f>
        <v>2022</v>
      </c>
      <c r="I6915">
        <f>IFERROR(IF('SUIVI VENTES 403e'!$A6895&lt;&gt;"",MONTH('SUIVI VENTES 403e'!$G6895),""),"")</f>
        <v>2</v>
      </c>
    </row>
    <row r="6916" spans="1:9" x14ac:dyDescent="0.25">
      <c r="A6916">
        <f>IFERROR('SUIVI VENTES 403e'!B6896*(INDEX(traitement!$A$8:$B$16,MATCH('SUIVI VENTES 403e'!$H6896,traitement!$A$8:$A$16,0),2)),"")</f>
        <v>5</v>
      </c>
      <c r="B6916">
        <f>IFERROR('SUIVI VENTES 403e'!F6896,"")</f>
        <v>52.5</v>
      </c>
      <c r="C6916">
        <f>IFERROR(IF('SUIVI VENTES 403e'!$A6896&lt;&gt;"",ROUND($B6916/$A6916,2),""),"")</f>
        <v>10.5</v>
      </c>
      <c r="D6916" t="str">
        <f t="shared" si="169"/>
        <v/>
      </c>
      <c r="E6916">
        <f>IFERROR(INDEX($G$2:$S$15,MATCH($H6916,$G$2:$G$15,0),MATCH($I6916,$G$2:$S$2,0)),"")</f>
        <v>0.94</v>
      </c>
      <c r="F6916">
        <f>IFERROR(IF('SUIVI VENTES 403e'!$A6896&lt;&gt;"",ROUND((($C6916/1.2)-$E6916),2),""),"")</f>
        <v>7.81</v>
      </c>
      <c r="G6916">
        <f>IFERROR(IF('SUIVI VENTES 403e'!$A6896&lt;&gt;"",ROUND($F6916*$A6916,2),""),"")</f>
        <v>39.049999999999997</v>
      </c>
      <c r="H6916">
        <f>IFERROR(IF('SUIVI VENTES 403e'!$A6896&lt;&gt;"",YEAR('SUIVI VENTES 403e'!$G6896),""),"")</f>
        <v>2022</v>
      </c>
      <c r="I6916">
        <f>IFERROR(IF('SUIVI VENTES 403e'!$A6896&lt;&gt;"",MONTH('SUIVI VENTES 403e'!$G6896),""),"")</f>
        <v>2</v>
      </c>
    </row>
    <row r="6917" spans="1:9" x14ac:dyDescent="0.25">
      <c r="A6917">
        <f>IFERROR('SUIVI VENTES 403e'!B6897*(INDEX(traitement!$A$8:$B$16,MATCH('SUIVI VENTES 403e'!$H6897,traitement!$A$8:$A$16,0),2)),"")</f>
        <v>10</v>
      </c>
      <c r="B6917">
        <f>IFERROR('SUIVI VENTES 403e'!F6897,"")</f>
        <v>108.33</v>
      </c>
      <c r="C6917">
        <f>IFERROR(IF('SUIVI VENTES 403e'!$A6897&lt;&gt;"",ROUND($B6917/$A6917,2),""),"")</f>
        <v>10.83</v>
      </c>
      <c r="D6917" t="str">
        <f t="shared" si="169"/>
        <v/>
      </c>
      <c r="E6917">
        <f>IFERROR(INDEX($G$2:$S$15,MATCH($H6917,$G$2:$G$15,0),MATCH($I6917,$G$2:$S$2,0)),"")</f>
        <v>0.94</v>
      </c>
      <c r="F6917">
        <f>IFERROR(IF('SUIVI VENTES 403e'!$A6897&lt;&gt;"",ROUND((($C6917/1.2)-$E6917),2),""),"")</f>
        <v>8.09</v>
      </c>
      <c r="G6917">
        <f>IFERROR(IF('SUIVI VENTES 403e'!$A6897&lt;&gt;"",ROUND($F6917*$A6917,2),""),"")</f>
        <v>80.900000000000006</v>
      </c>
      <c r="H6917">
        <f>IFERROR(IF('SUIVI VENTES 403e'!$A6897&lt;&gt;"",YEAR('SUIVI VENTES 403e'!$G6897),""),"")</f>
        <v>2022</v>
      </c>
      <c r="I6917">
        <f>IFERROR(IF('SUIVI VENTES 403e'!$A6897&lt;&gt;"",MONTH('SUIVI VENTES 403e'!$G6897),""),"")</f>
        <v>2</v>
      </c>
    </row>
    <row r="6918" spans="1:9" x14ac:dyDescent="0.25">
      <c r="A6918">
        <f>IFERROR('SUIVI VENTES 403e'!B6898*(INDEX(traitement!$A$8:$B$16,MATCH('SUIVI VENTES 403e'!$H6898,traitement!$A$8:$A$16,0),2)),"")</f>
        <v>12</v>
      </c>
      <c r="B6918">
        <f>IFERROR('SUIVI VENTES 403e'!F6898,"")</f>
        <v>130</v>
      </c>
      <c r="C6918">
        <f>IFERROR(IF('SUIVI VENTES 403e'!$A6898&lt;&gt;"",ROUND($B6918/$A6918,2),""),"")</f>
        <v>10.83</v>
      </c>
      <c r="D6918" t="str">
        <f t="shared" si="169"/>
        <v/>
      </c>
      <c r="E6918">
        <f>IFERROR(INDEX($G$2:$S$15,MATCH($H6918,$G$2:$G$15,0),MATCH($I6918,$G$2:$S$2,0)),"")</f>
        <v>0.94</v>
      </c>
      <c r="F6918">
        <f>IFERROR(IF('SUIVI VENTES 403e'!$A6898&lt;&gt;"",ROUND((($C6918/1.2)-$E6918),2),""),"")</f>
        <v>8.09</v>
      </c>
      <c r="G6918">
        <f>IFERROR(IF('SUIVI VENTES 403e'!$A6898&lt;&gt;"",ROUND($F6918*$A6918,2),""),"")</f>
        <v>97.08</v>
      </c>
      <c r="H6918">
        <f>IFERROR(IF('SUIVI VENTES 403e'!$A6898&lt;&gt;"",YEAR('SUIVI VENTES 403e'!$G6898),""),"")</f>
        <v>2022</v>
      </c>
      <c r="I6918">
        <f>IFERROR(IF('SUIVI VENTES 403e'!$A6898&lt;&gt;"",MONTH('SUIVI VENTES 403e'!$G6898),""),"")</f>
        <v>2</v>
      </c>
    </row>
    <row r="6919" spans="1:9" x14ac:dyDescent="0.25">
      <c r="A6919">
        <f>IFERROR('SUIVI VENTES 403e'!B6899*(INDEX(traitement!$A$8:$B$16,MATCH('SUIVI VENTES 403e'!$H6899,traitement!$A$8:$A$16,0),2)),"")</f>
        <v>12</v>
      </c>
      <c r="B6919">
        <f>IFERROR('SUIVI VENTES 403e'!F6899,"")</f>
        <v>130</v>
      </c>
      <c r="C6919">
        <f>IFERROR(IF('SUIVI VENTES 403e'!$A6899&lt;&gt;"",ROUND($B6919/$A6919,2),""),"")</f>
        <v>10.83</v>
      </c>
      <c r="D6919" t="str">
        <f t="shared" si="169"/>
        <v/>
      </c>
      <c r="E6919">
        <f>IFERROR(INDEX($G$2:$S$15,MATCH($H6919,$G$2:$G$15,0),MATCH($I6919,$G$2:$S$2,0)),"")</f>
        <v>0.94</v>
      </c>
      <c r="F6919">
        <f>IFERROR(IF('SUIVI VENTES 403e'!$A6899&lt;&gt;"",ROUND((($C6919/1.2)-$E6919),2),""),"")</f>
        <v>8.09</v>
      </c>
      <c r="G6919">
        <f>IFERROR(IF('SUIVI VENTES 403e'!$A6899&lt;&gt;"",ROUND($F6919*$A6919,2),""),"")</f>
        <v>97.08</v>
      </c>
      <c r="H6919">
        <f>IFERROR(IF('SUIVI VENTES 403e'!$A6899&lt;&gt;"",YEAR('SUIVI VENTES 403e'!$G6899),""),"")</f>
        <v>2022</v>
      </c>
      <c r="I6919">
        <f>IFERROR(IF('SUIVI VENTES 403e'!$A6899&lt;&gt;"",MONTH('SUIVI VENTES 403e'!$G6899),""),"")</f>
        <v>2</v>
      </c>
    </row>
    <row r="6920" spans="1:9" x14ac:dyDescent="0.25">
      <c r="A6920">
        <f>IFERROR('SUIVI VENTES 403e'!B6900*(INDEX(traitement!$A$8:$B$16,MATCH('SUIVI VENTES 403e'!$H6900,traitement!$A$8:$A$16,0),2)),"")</f>
        <v>12</v>
      </c>
      <c r="B6920">
        <f>IFERROR('SUIVI VENTES 403e'!F6900,"")</f>
        <v>130</v>
      </c>
      <c r="C6920">
        <f>IFERROR(IF('SUIVI VENTES 403e'!$A6900&lt;&gt;"",ROUND($B6920/$A6920,2),""),"")</f>
        <v>10.83</v>
      </c>
      <c r="D6920" t="str">
        <f t="shared" si="169"/>
        <v/>
      </c>
      <c r="E6920">
        <f>IFERROR(INDEX($G$2:$S$15,MATCH($H6920,$G$2:$G$15,0),MATCH($I6920,$G$2:$S$2,0)),"")</f>
        <v>0.94</v>
      </c>
      <c r="F6920">
        <f>IFERROR(IF('SUIVI VENTES 403e'!$A6900&lt;&gt;"",ROUND((($C6920/1.2)-$E6920),2),""),"")</f>
        <v>8.09</v>
      </c>
      <c r="G6920">
        <f>IFERROR(IF('SUIVI VENTES 403e'!$A6900&lt;&gt;"",ROUND($F6920*$A6920,2),""),"")</f>
        <v>97.08</v>
      </c>
      <c r="H6920">
        <f>IFERROR(IF('SUIVI VENTES 403e'!$A6900&lt;&gt;"",YEAR('SUIVI VENTES 403e'!$G6900),""),"")</f>
        <v>2022</v>
      </c>
      <c r="I6920">
        <f>IFERROR(IF('SUIVI VENTES 403e'!$A6900&lt;&gt;"",MONTH('SUIVI VENTES 403e'!$G6900),""),"")</f>
        <v>2</v>
      </c>
    </row>
    <row r="6921" spans="1:9" x14ac:dyDescent="0.25">
      <c r="A6921">
        <f>IFERROR('SUIVI VENTES 403e'!B6901*(INDEX(traitement!$A$8:$B$16,MATCH('SUIVI VENTES 403e'!$H6901,traitement!$A$8:$A$16,0),2)),"")</f>
        <v>6</v>
      </c>
      <c r="B6921">
        <f>IFERROR('SUIVI VENTES 403e'!F6901,"")</f>
        <v>65</v>
      </c>
      <c r="C6921">
        <f>IFERROR(IF('SUIVI VENTES 403e'!$A6901&lt;&gt;"",ROUND($B6921/$A6921,2),""),"")</f>
        <v>10.83</v>
      </c>
      <c r="D6921" t="str">
        <f t="shared" si="169"/>
        <v/>
      </c>
      <c r="E6921">
        <f>IFERROR(INDEX($G$2:$S$15,MATCH($H6921,$G$2:$G$15,0),MATCH($I6921,$G$2:$S$2,0)),"")</f>
        <v>0.94</v>
      </c>
      <c r="F6921">
        <f>IFERROR(IF('SUIVI VENTES 403e'!$A6901&lt;&gt;"",ROUND((($C6921/1.2)-$E6921),2),""),"")</f>
        <v>8.09</v>
      </c>
      <c r="G6921">
        <f>IFERROR(IF('SUIVI VENTES 403e'!$A6901&lt;&gt;"",ROUND($F6921*$A6921,2),""),"")</f>
        <v>48.54</v>
      </c>
      <c r="H6921">
        <f>IFERROR(IF('SUIVI VENTES 403e'!$A6901&lt;&gt;"",YEAR('SUIVI VENTES 403e'!$G6901),""),"")</f>
        <v>2022</v>
      </c>
      <c r="I6921">
        <f>IFERROR(IF('SUIVI VENTES 403e'!$A6901&lt;&gt;"",MONTH('SUIVI VENTES 403e'!$G6901),""),"")</f>
        <v>2</v>
      </c>
    </row>
    <row r="6922" spans="1:9" x14ac:dyDescent="0.25">
      <c r="A6922">
        <f>IFERROR('SUIVI VENTES 403e'!B6902*(INDEX(traitement!$A$8:$B$16,MATCH('SUIVI VENTES 403e'!$H6902,traitement!$A$8:$A$16,0),2)),"")</f>
        <v>5</v>
      </c>
      <c r="B6922">
        <f>IFERROR('SUIVI VENTES 403e'!F6902,"")</f>
        <v>54.17</v>
      </c>
      <c r="C6922">
        <f>IFERROR(IF('SUIVI VENTES 403e'!$A6902&lt;&gt;"",ROUND($B6922/$A6922,2),""),"")</f>
        <v>10.83</v>
      </c>
      <c r="D6922" t="str">
        <f t="shared" si="169"/>
        <v/>
      </c>
      <c r="E6922">
        <f>IFERROR(INDEX($G$2:$S$15,MATCH($H6922,$G$2:$G$15,0),MATCH($I6922,$G$2:$S$2,0)),"")</f>
        <v>0.94</v>
      </c>
      <c r="F6922">
        <f>IFERROR(IF('SUIVI VENTES 403e'!$A6902&lt;&gt;"",ROUND((($C6922/1.2)-$E6922),2),""),"")</f>
        <v>8.09</v>
      </c>
      <c r="G6922">
        <f>IFERROR(IF('SUIVI VENTES 403e'!$A6902&lt;&gt;"",ROUND($F6922*$A6922,2),""),"")</f>
        <v>40.450000000000003</v>
      </c>
      <c r="H6922">
        <f>IFERROR(IF('SUIVI VENTES 403e'!$A6902&lt;&gt;"",YEAR('SUIVI VENTES 403e'!$G6902),""),"")</f>
        <v>2022</v>
      </c>
      <c r="I6922">
        <f>IFERROR(IF('SUIVI VENTES 403e'!$A6902&lt;&gt;"",MONTH('SUIVI VENTES 403e'!$G6902),""),"")</f>
        <v>2</v>
      </c>
    </row>
    <row r="6923" spans="1:9" x14ac:dyDescent="0.25">
      <c r="A6923">
        <f>IFERROR('SUIVI VENTES 403e'!B6903*(INDEX(traitement!$A$8:$B$16,MATCH('SUIVI VENTES 403e'!$H6903,traitement!$A$8:$A$16,0),2)),"")</f>
        <v>6</v>
      </c>
      <c r="B6923">
        <f>IFERROR('SUIVI VENTES 403e'!F6903,"")</f>
        <v>65</v>
      </c>
      <c r="C6923">
        <f>IFERROR(IF('SUIVI VENTES 403e'!$A6903&lt;&gt;"",ROUND($B6923/$A6923,2),""),"")</f>
        <v>10.83</v>
      </c>
      <c r="D6923" t="str">
        <f t="shared" si="169"/>
        <v/>
      </c>
      <c r="E6923">
        <f>IFERROR(INDEX($G$2:$S$15,MATCH($H6923,$G$2:$G$15,0),MATCH($I6923,$G$2:$S$2,0)),"")</f>
        <v>0.94</v>
      </c>
      <c r="F6923">
        <f>IFERROR(IF('SUIVI VENTES 403e'!$A6903&lt;&gt;"",ROUND((($C6923/1.2)-$E6923),2),""),"")</f>
        <v>8.09</v>
      </c>
      <c r="G6923">
        <f>IFERROR(IF('SUIVI VENTES 403e'!$A6903&lt;&gt;"",ROUND($F6923*$A6923,2),""),"")</f>
        <v>48.54</v>
      </c>
      <c r="H6923">
        <f>IFERROR(IF('SUIVI VENTES 403e'!$A6903&lt;&gt;"",YEAR('SUIVI VENTES 403e'!$G6903),""),"")</f>
        <v>2022</v>
      </c>
      <c r="I6923">
        <f>IFERROR(IF('SUIVI VENTES 403e'!$A6903&lt;&gt;"",MONTH('SUIVI VENTES 403e'!$G6903),""),"")</f>
        <v>2</v>
      </c>
    </row>
    <row r="6924" spans="1:9" x14ac:dyDescent="0.25">
      <c r="A6924">
        <f>IFERROR('SUIVI VENTES 403e'!B6904*(INDEX(traitement!$A$8:$B$16,MATCH('SUIVI VENTES 403e'!$H6904,traitement!$A$8:$A$16,0),2)),"")</f>
        <v>12</v>
      </c>
      <c r="B6924">
        <f>IFERROR('SUIVI VENTES 403e'!F6904,"")</f>
        <v>130</v>
      </c>
      <c r="C6924">
        <f>IFERROR(IF('SUIVI VENTES 403e'!$A6904&lt;&gt;"",ROUND($B6924/$A6924,2),""),"")</f>
        <v>10.83</v>
      </c>
      <c r="D6924" t="str">
        <f t="shared" si="169"/>
        <v/>
      </c>
      <c r="E6924">
        <f>IFERROR(INDEX($G$2:$S$15,MATCH($H6924,$G$2:$G$15,0),MATCH($I6924,$G$2:$S$2,0)),"")</f>
        <v>0.94</v>
      </c>
      <c r="F6924">
        <f>IFERROR(IF('SUIVI VENTES 403e'!$A6904&lt;&gt;"",ROUND((($C6924/1.2)-$E6924),2),""),"")</f>
        <v>8.09</v>
      </c>
      <c r="G6924">
        <f>IFERROR(IF('SUIVI VENTES 403e'!$A6904&lt;&gt;"",ROUND($F6924*$A6924,2),""),"")</f>
        <v>97.08</v>
      </c>
      <c r="H6924">
        <f>IFERROR(IF('SUIVI VENTES 403e'!$A6904&lt;&gt;"",YEAR('SUIVI VENTES 403e'!$G6904),""),"")</f>
        <v>2022</v>
      </c>
      <c r="I6924">
        <f>IFERROR(IF('SUIVI VENTES 403e'!$A6904&lt;&gt;"",MONTH('SUIVI VENTES 403e'!$G6904),""),"")</f>
        <v>2</v>
      </c>
    </row>
    <row r="6925" spans="1:9" x14ac:dyDescent="0.25">
      <c r="A6925">
        <f>IFERROR('SUIVI VENTES 403e'!B6905*(INDEX(traitement!$A$8:$B$16,MATCH('SUIVI VENTES 403e'!$H6905,traitement!$A$8:$A$16,0),2)),"")</f>
        <v>2</v>
      </c>
      <c r="B6925">
        <f>IFERROR('SUIVI VENTES 403e'!F6905,"")</f>
        <v>0</v>
      </c>
      <c r="C6925">
        <f>IFERROR(IF('SUIVI VENTES 403e'!$A6905&lt;&gt;"",ROUND($B6925/$A6925,2),""),"")</f>
        <v>0</v>
      </c>
      <c r="D6925">
        <f t="shared" si="169"/>
        <v>2</v>
      </c>
      <c r="E6925">
        <f>IFERROR(INDEX($G$2:$S$15,MATCH($H6925,$G$2:$G$15,0),MATCH($I6925,$G$2:$S$2,0)),"")</f>
        <v>0.94</v>
      </c>
      <c r="F6925">
        <f>IFERROR(IF('SUIVI VENTES 403e'!$A6905&lt;&gt;"",ROUND((($C6925/1.2)-$E6925),2),""),"")</f>
        <v>-0.94</v>
      </c>
      <c r="G6925">
        <f>IFERROR(IF('SUIVI VENTES 403e'!$A6905&lt;&gt;"",ROUND($F6925*$A6925,2),""),"")</f>
        <v>-1.88</v>
      </c>
      <c r="H6925">
        <f>IFERROR(IF('SUIVI VENTES 403e'!$A6905&lt;&gt;"",YEAR('SUIVI VENTES 403e'!$G6905),""),"")</f>
        <v>2022</v>
      </c>
      <c r="I6925">
        <f>IFERROR(IF('SUIVI VENTES 403e'!$A6905&lt;&gt;"",MONTH('SUIVI VENTES 403e'!$G6905),""),"")</f>
        <v>2</v>
      </c>
    </row>
    <row r="6926" spans="1:9" x14ac:dyDescent="0.25">
      <c r="A6926">
        <f>IFERROR('SUIVI VENTES 403e'!B6906*(INDEX(traitement!$A$8:$B$16,MATCH('SUIVI VENTES 403e'!$H6906,traitement!$A$8:$A$16,0),2)),"")</f>
        <v>20</v>
      </c>
      <c r="B6926">
        <f>IFERROR('SUIVI VENTES 403e'!F6906,"")</f>
        <v>216.67</v>
      </c>
      <c r="C6926">
        <f>IFERROR(IF('SUIVI VENTES 403e'!$A6906&lt;&gt;"",ROUND($B6926/$A6926,2),""),"")</f>
        <v>10.83</v>
      </c>
      <c r="D6926" t="str">
        <f t="shared" si="169"/>
        <v/>
      </c>
      <c r="E6926">
        <f>IFERROR(INDEX($G$2:$S$15,MATCH($H6926,$G$2:$G$15,0),MATCH($I6926,$G$2:$S$2,0)),"")</f>
        <v>0.94</v>
      </c>
      <c r="F6926">
        <f>IFERROR(IF('SUIVI VENTES 403e'!$A6906&lt;&gt;"",ROUND((($C6926/1.2)-$E6926),2),""),"")</f>
        <v>8.09</v>
      </c>
      <c r="G6926">
        <f>IFERROR(IF('SUIVI VENTES 403e'!$A6906&lt;&gt;"",ROUND($F6926*$A6926,2),""),"")</f>
        <v>161.80000000000001</v>
      </c>
      <c r="H6926">
        <f>IFERROR(IF('SUIVI VENTES 403e'!$A6906&lt;&gt;"",YEAR('SUIVI VENTES 403e'!$G6906),""),"")</f>
        <v>2022</v>
      </c>
      <c r="I6926">
        <f>IFERROR(IF('SUIVI VENTES 403e'!$A6906&lt;&gt;"",MONTH('SUIVI VENTES 403e'!$G6906),""),"")</f>
        <v>2</v>
      </c>
    </row>
    <row r="6927" spans="1:9" x14ac:dyDescent="0.25">
      <c r="A6927">
        <f>IFERROR('SUIVI VENTES 403e'!B6907*(INDEX(traitement!$A$8:$B$16,MATCH('SUIVI VENTES 403e'!$H6907,traitement!$A$8:$A$16,0),2)),"")</f>
        <v>2</v>
      </c>
      <c r="B6927">
        <f>IFERROR('SUIVI VENTES 403e'!F6907,"")</f>
        <v>0</v>
      </c>
      <c r="C6927">
        <f>IFERROR(IF('SUIVI VENTES 403e'!$A6907&lt;&gt;"",ROUND($B6927/$A6927,2),""),"")</f>
        <v>0</v>
      </c>
      <c r="D6927">
        <f t="shared" si="169"/>
        <v>2</v>
      </c>
      <c r="E6927">
        <f>IFERROR(INDEX($G$2:$S$15,MATCH($H6927,$G$2:$G$15,0),MATCH($I6927,$G$2:$S$2,0)),"")</f>
        <v>0.94</v>
      </c>
      <c r="F6927">
        <f>IFERROR(IF('SUIVI VENTES 403e'!$A6907&lt;&gt;"",ROUND((($C6927/1.2)-$E6927),2),""),"")</f>
        <v>-0.94</v>
      </c>
      <c r="G6927">
        <f>IFERROR(IF('SUIVI VENTES 403e'!$A6907&lt;&gt;"",ROUND($F6927*$A6927,2),""),"")</f>
        <v>-1.88</v>
      </c>
      <c r="H6927">
        <f>IFERROR(IF('SUIVI VENTES 403e'!$A6907&lt;&gt;"",YEAR('SUIVI VENTES 403e'!$G6907),""),"")</f>
        <v>2022</v>
      </c>
      <c r="I6927">
        <f>IFERROR(IF('SUIVI VENTES 403e'!$A6907&lt;&gt;"",MONTH('SUIVI VENTES 403e'!$G6907),""),"")</f>
        <v>2</v>
      </c>
    </row>
    <row r="6928" spans="1:9" x14ac:dyDescent="0.25">
      <c r="A6928">
        <f>IFERROR('SUIVI VENTES 403e'!B6908*(INDEX(traitement!$A$8:$B$16,MATCH('SUIVI VENTES 403e'!$H6908,traitement!$A$8:$A$16,0),2)),"")</f>
        <v>6</v>
      </c>
      <c r="B6928">
        <f>IFERROR('SUIVI VENTES 403e'!F6908,"")</f>
        <v>130</v>
      </c>
      <c r="C6928">
        <f>IFERROR(IF('SUIVI VENTES 403e'!$A6908&lt;&gt;"",ROUND($B6928/$A6928,2),""),"")</f>
        <v>21.67</v>
      </c>
      <c r="D6928" t="str">
        <f t="shared" si="169"/>
        <v/>
      </c>
      <c r="E6928">
        <f>IFERROR(INDEX($G$2:$S$15,MATCH($H6928,$G$2:$G$15,0),MATCH($I6928,$G$2:$S$2,0)),"")</f>
        <v>0.94</v>
      </c>
      <c r="F6928">
        <f>IFERROR(IF('SUIVI VENTES 403e'!$A6908&lt;&gt;"",ROUND((($C6928/1.2)-$E6928),2),""),"")</f>
        <v>17.12</v>
      </c>
      <c r="G6928">
        <f>IFERROR(IF('SUIVI VENTES 403e'!$A6908&lt;&gt;"",ROUND($F6928*$A6928,2),""),"")</f>
        <v>102.72</v>
      </c>
      <c r="H6928">
        <f>IFERROR(IF('SUIVI VENTES 403e'!$A6908&lt;&gt;"",YEAR('SUIVI VENTES 403e'!$G6908),""),"")</f>
        <v>2022</v>
      </c>
      <c r="I6928">
        <f>IFERROR(IF('SUIVI VENTES 403e'!$A6908&lt;&gt;"",MONTH('SUIVI VENTES 403e'!$G6908),""),"")</f>
        <v>2</v>
      </c>
    </row>
    <row r="6929" spans="1:9" x14ac:dyDescent="0.25">
      <c r="A6929">
        <f>IFERROR('SUIVI VENTES 403e'!B6909*(INDEX(traitement!$A$8:$B$16,MATCH('SUIVI VENTES 403e'!$H6909,traitement!$A$8:$A$16,0),2)),"")</f>
        <v>10</v>
      </c>
      <c r="B6929">
        <f>IFERROR('SUIVI VENTES 403e'!F6909,"")</f>
        <v>100</v>
      </c>
      <c r="C6929">
        <f>IFERROR(IF('SUIVI VENTES 403e'!$A6909&lt;&gt;"",ROUND($B6929/$A6929,2),""),"")</f>
        <v>10</v>
      </c>
      <c r="D6929" t="str">
        <f t="shared" si="169"/>
        <v/>
      </c>
      <c r="E6929">
        <f>IFERROR(INDEX($G$2:$S$15,MATCH($H6929,$G$2:$G$15,0),MATCH($I6929,$G$2:$S$2,0)),"")</f>
        <v>0.94</v>
      </c>
      <c r="F6929">
        <f>IFERROR(IF('SUIVI VENTES 403e'!$A6909&lt;&gt;"",ROUND((($C6929/1.2)-$E6929),2),""),"")</f>
        <v>7.39</v>
      </c>
      <c r="G6929">
        <f>IFERROR(IF('SUIVI VENTES 403e'!$A6909&lt;&gt;"",ROUND($F6929*$A6929,2),""),"")</f>
        <v>73.900000000000006</v>
      </c>
      <c r="H6929">
        <f>IFERROR(IF('SUIVI VENTES 403e'!$A6909&lt;&gt;"",YEAR('SUIVI VENTES 403e'!$G6909),""),"")</f>
        <v>2022</v>
      </c>
      <c r="I6929">
        <f>IFERROR(IF('SUIVI VENTES 403e'!$A6909&lt;&gt;"",MONTH('SUIVI VENTES 403e'!$G6909),""),"")</f>
        <v>2</v>
      </c>
    </row>
    <row r="6930" spans="1:9" x14ac:dyDescent="0.25">
      <c r="A6930">
        <f>IFERROR('SUIVI VENTES 403e'!B6910*(INDEX(traitement!$A$8:$B$16,MATCH('SUIVI VENTES 403e'!$H6910,traitement!$A$8:$A$16,0),2)),"")</f>
        <v>12</v>
      </c>
      <c r="B6930">
        <f>IFERROR('SUIVI VENTES 403e'!F6910,"")</f>
        <v>130</v>
      </c>
      <c r="C6930">
        <f>IFERROR(IF('SUIVI VENTES 403e'!$A6910&lt;&gt;"",ROUND($B6930/$A6930,2),""),"")</f>
        <v>10.83</v>
      </c>
      <c r="D6930" t="str">
        <f t="shared" si="169"/>
        <v/>
      </c>
      <c r="E6930">
        <f>IFERROR(INDEX($G$2:$S$15,MATCH($H6930,$G$2:$G$15,0),MATCH($I6930,$G$2:$S$2,0)),"")</f>
        <v>0.94</v>
      </c>
      <c r="F6930">
        <f>IFERROR(IF('SUIVI VENTES 403e'!$A6910&lt;&gt;"",ROUND((($C6930/1.2)-$E6930),2),""),"")</f>
        <v>8.09</v>
      </c>
      <c r="G6930">
        <f>IFERROR(IF('SUIVI VENTES 403e'!$A6910&lt;&gt;"",ROUND($F6930*$A6930,2),""),"")</f>
        <v>97.08</v>
      </c>
      <c r="H6930">
        <f>IFERROR(IF('SUIVI VENTES 403e'!$A6910&lt;&gt;"",YEAR('SUIVI VENTES 403e'!$G6910),""),"")</f>
        <v>2022</v>
      </c>
      <c r="I6930">
        <f>IFERROR(IF('SUIVI VENTES 403e'!$A6910&lt;&gt;"",MONTH('SUIVI VENTES 403e'!$G6910),""),"")</f>
        <v>2</v>
      </c>
    </row>
    <row r="6931" spans="1:9" x14ac:dyDescent="0.25">
      <c r="A6931">
        <f>IFERROR('SUIVI VENTES 403e'!B6911*(INDEX(traitement!$A$8:$B$16,MATCH('SUIVI VENTES 403e'!$H6911,traitement!$A$8:$A$16,0),2)),"")</f>
        <v>6</v>
      </c>
      <c r="B6931">
        <f>IFERROR('SUIVI VENTES 403e'!F6911,"")</f>
        <v>65</v>
      </c>
      <c r="C6931">
        <f>IFERROR(IF('SUIVI VENTES 403e'!$A6911&lt;&gt;"",ROUND($B6931/$A6931,2),""),"")</f>
        <v>10.83</v>
      </c>
      <c r="D6931" t="str">
        <f t="shared" si="169"/>
        <v/>
      </c>
      <c r="E6931">
        <f>IFERROR(INDEX($G$2:$S$15,MATCH($H6931,$G$2:$G$15,0),MATCH($I6931,$G$2:$S$2,0)),"")</f>
        <v>0.94</v>
      </c>
      <c r="F6931">
        <f>IFERROR(IF('SUIVI VENTES 403e'!$A6911&lt;&gt;"",ROUND((($C6931/1.2)-$E6931),2),""),"")</f>
        <v>8.09</v>
      </c>
      <c r="G6931">
        <f>IFERROR(IF('SUIVI VENTES 403e'!$A6911&lt;&gt;"",ROUND($F6931*$A6931,2),""),"")</f>
        <v>48.54</v>
      </c>
      <c r="H6931">
        <f>IFERROR(IF('SUIVI VENTES 403e'!$A6911&lt;&gt;"",YEAR('SUIVI VENTES 403e'!$G6911),""),"")</f>
        <v>2022</v>
      </c>
      <c r="I6931">
        <f>IFERROR(IF('SUIVI VENTES 403e'!$A6911&lt;&gt;"",MONTH('SUIVI VENTES 403e'!$G6911),""),"")</f>
        <v>2</v>
      </c>
    </row>
    <row r="6932" spans="1:9" x14ac:dyDescent="0.25">
      <c r="A6932">
        <f>IFERROR('SUIVI VENTES 403e'!B6912*(INDEX(traitement!$A$8:$B$16,MATCH('SUIVI VENTES 403e'!$H6912,traitement!$A$8:$A$16,0),2)),"")</f>
        <v>12</v>
      </c>
      <c r="B6932">
        <f>IFERROR('SUIVI VENTES 403e'!F6912,"")</f>
        <v>130</v>
      </c>
      <c r="C6932">
        <f>IFERROR(IF('SUIVI VENTES 403e'!$A6912&lt;&gt;"",ROUND($B6932/$A6932,2),""),"")</f>
        <v>10.83</v>
      </c>
      <c r="D6932" t="str">
        <f t="shared" si="169"/>
        <v/>
      </c>
      <c r="E6932">
        <f>IFERROR(INDEX($G$2:$S$15,MATCH($H6932,$G$2:$G$15,0),MATCH($I6932,$G$2:$S$2,0)),"")</f>
        <v>0.94</v>
      </c>
      <c r="F6932">
        <f>IFERROR(IF('SUIVI VENTES 403e'!$A6912&lt;&gt;"",ROUND((($C6932/1.2)-$E6932),2),""),"")</f>
        <v>8.09</v>
      </c>
      <c r="G6932">
        <f>IFERROR(IF('SUIVI VENTES 403e'!$A6912&lt;&gt;"",ROUND($F6932*$A6932,2),""),"")</f>
        <v>97.08</v>
      </c>
      <c r="H6932">
        <f>IFERROR(IF('SUIVI VENTES 403e'!$A6912&lt;&gt;"",YEAR('SUIVI VENTES 403e'!$G6912),""),"")</f>
        <v>2022</v>
      </c>
      <c r="I6932">
        <f>IFERROR(IF('SUIVI VENTES 403e'!$A6912&lt;&gt;"",MONTH('SUIVI VENTES 403e'!$G6912),""),"")</f>
        <v>2</v>
      </c>
    </row>
    <row r="6933" spans="1:9" x14ac:dyDescent="0.25">
      <c r="A6933">
        <f>IFERROR('SUIVI VENTES 403e'!B6913*(INDEX(traitement!$A$8:$B$16,MATCH('SUIVI VENTES 403e'!$H6913,traitement!$A$8:$A$16,0),2)),"")</f>
        <v>10</v>
      </c>
      <c r="B6933">
        <f>IFERROR('SUIVI VENTES 403e'!F6913,"")</f>
        <v>105</v>
      </c>
      <c r="C6933">
        <f>IFERROR(IF('SUIVI VENTES 403e'!$A6913&lt;&gt;"",ROUND($B6933/$A6933,2),""),"")</f>
        <v>10.5</v>
      </c>
      <c r="D6933" t="str">
        <f t="shared" si="169"/>
        <v/>
      </c>
      <c r="E6933">
        <f>IFERROR(INDEX($G$2:$S$15,MATCH($H6933,$G$2:$G$15,0),MATCH($I6933,$G$2:$S$2,0)),"")</f>
        <v>0.94</v>
      </c>
      <c r="F6933">
        <f>IFERROR(IF('SUIVI VENTES 403e'!$A6913&lt;&gt;"",ROUND((($C6933/1.2)-$E6933),2),""),"")</f>
        <v>7.81</v>
      </c>
      <c r="G6933">
        <f>IFERROR(IF('SUIVI VENTES 403e'!$A6913&lt;&gt;"",ROUND($F6933*$A6933,2),""),"")</f>
        <v>78.099999999999994</v>
      </c>
      <c r="H6933">
        <f>IFERROR(IF('SUIVI VENTES 403e'!$A6913&lt;&gt;"",YEAR('SUIVI VENTES 403e'!$G6913),""),"")</f>
        <v>2022</v>
      </c>
      <c r="I6933">
        <f>IFERROR(IF('SUIVI VENTES 403e'!$A6913&lt;&gt;"",MONTH('SUIVI VENTES 403e'!$G6913),""),"")</f>
        <v>2</v>
      </c>
    </row>
    <row r="6934" spans="1:9" x14ac:dyDescent="0.25">
      <c r="A6934">
        <f>IFERROR('SUIVI VENTES 403e'!B6914*(INDEX(traitement!$A$8:$B$16,MATCH('SUIVI VENTES 403e'!$H6914,traitement!$A$8:$A$16,0),2)),"")</f>
        <v>2</v>
      </c>
      <c r="B6934">
        <f>IFERROR('SUIVI VENTES 403e'!F6914,"")</f>
        <v>21.67</v>
      </c>
      <c r="C6934">
        <f>IFERROR(IF('SUIVI VENTES 403e'!$A6914&lt;&gt;"",ROUND($B6934/$A6934,2),""),"")</f>
        <v>10.84</v>
      </c>
      <c r="D6934" t="str">
        <f t="shared" si="169"/>
        <v/>
      </c>
      <c r="E6934">
        <f>IFERROR(INDEX($G$2:$S$15,MATCH($H6934,$G$2:$G$15,0),MATCH($I6934,$G$2:$S$2,0)),"")</f>
        <v>0.94</v>
      </c>
      <c r="F6934">
        <f>IFERROR(IF('SUIVI VENTES 403e'!$A6914&lt;&gt;"",ROUND((($C6934/1.2)-$E6934),2),""),"")</f>
        <v>8.09</v>
      </c>
      <c r="G6934">
        <f>IFERROR(IF('SUIVI VENTES 403e'!$A6914&lt;&gt;"",ROUND($F6934*$A6934,2),""),"")</f>
        <v>16.18</v>
      </c>
      <c r="H6934">
        <f>IFERROR(IF('SUIVI VENTES 403e'!$A6914&lt;&gt;"",YEAR('SUIVI VENTES 403e'!$G6914),""),"")</f>
        <v>2022</v>
      </c>
      <c r="I6934">
        <f>IFERROR(IF('SUIVI VENTES 403e'!$A6914&lt;&gt;"",MONTH('SUIVI VENTES 403e'!$G6914),""),"")</f>
        <v>2</v>
      </c>
    </row>
    <row r="6935" spans="1:9" x14ac:dyDescent="0.25">
      <c r="A6935">
        <f>IFERROR('SUIVI VENTES 403e'!B6915*(INDEX(traitement!$A$8:$B$16,MATCH('SUIVI VENTES 403e'!$H6915,traitement!$A$8:$A$16,0),2)),"")</f>
        <v>12</v>
      </c>
      <c r="B6935">
        <f>IFERROR('SUIVI VENTES 403e'!F6915,"")</f>
        <v>130</v>
      </c>
      <c r="C6935">
        <f>IFERROR(IF('SUIVI VENTES 403e'!$A6915&lt;&gt;"",ROUND($B6935/$A6935,2),""),"")</f>
        <v>10.83</v>
      </c>
      <c r="D6935" t="str">
        <f t="shared" ref="D6935:D6998" si="170">IF(B6935&lt;&gt;0,"",IF(A6935&lt;&gt;"",A6935,""))</f>
        <v/>
      </c>
      <c r="E6935">
        <f>IFERROR(INDEX($G$2:$S$15,MATCH($H6935,$G$2:$G$15,0),MATCH($I6935,$G$2:$S$2,0)),"")</f>
        <v>0.94</v>
      </c>
      <c r="F6935">
        <f>IFERROR(IF('SUIVI VENTES 403e'!$A6915&lt;&gt;"",ROUND((($C6935/1.2)-$E6935),2),""),"")</f>
        <v>8.09</v>
      </c>
      <c r="G6935">
        <f>IFERROR(IF('SUIVI VENTES 403e'!$A6915&lt;&gt;"",ROUND($F6935*$A6935,2),""),"")</f>
        <v>97.08</v>
      </c>
      <c r="H6935">
        <f>IFERROR(IF('SUIVI VENTES 403e'!$A6915&lt;&gt;"",YEAR('SUIVI VENTES 403e'!$G6915),""),"")</f>
        <v>2022</v>
      </c>
      <c r="I6935">
        <f>IFERROR(IF('SUIVI VENTES 403e'!$A6915&lt;&gt;"",MONTH('SUIVI VENTES 403e'!$G6915),""),"")</f>
        <v>2</v>
      </c>
    </row>
    <row r="6936" spans="1:9" x14ac:dyDescent="0.25">
      <c r="A6936">
        <f>IFERROR('SUIVI VENTES 403e'!B6916*(INDEX(traitement!$A$8:$B$16,MATCH('SUIVI VENTES 403e'!$H6916,traitement!$A$8:$A$16,0),2)),"")</f>
        <v>10</v>
      </c>
      <c r="B6936">
        <f>IFERROR('SUIVI VENTES 403e'!F6916,"")</f>
        <v>105</v>
      </c>
      <c r="C6936">
        <f>IFERROR(IF('SUIVI VENTES 403e'!$A6916&lt;&gt;"",ROUND($B6936/$A6936,2),""),"")</f>
        <v>10.5</v>
      </c>
      <c r="D6936" t="str">
        <f t="shared" si="170"/>
        <v/>
      </c>
      <c r="E6936">
        <f>IFERROR(INDEX($G$2:$S$15,MATCH($H6936,$G$2:$G$15,0),MATCH($I6936,$G$2:$S$2,0)),"")</f>
        <v>0.94</v>
      </c>
      <c r="F6936">
        <f>IFERROR(IF('SUIVI VENTES 403e'!$A6916&lt;&gt;"",ROUND((($C6936/1.2)-$E6936),2),""),"")</f>
        <v>7.81</v>
      </c>
      <c r="G6936">
        <f>IFERROR(IF('SUIVI VENTES 403e'!$A6916&lt;&gt;"",ROUND($F6936*$A6936,2),""),"")</f>
        <v>78.099999999999994</v>
      </c>
      <c r="H6936">
        <f>IFERROR(IF('SUIVI VENTES 403e'!$A6916&lt;&gt;"",YEAR('SUIVI VENTES 403e'!$G6916),""),"")</f>
        <v>2022</v>
      </c>
      <c r="I6936">
        <f>IFERROR(IF('SUIVI VENTES 403e'!$A6916&lt;&gt;"",MONTH('SUIVI VENTES 403e'!$G6916),""),"")</f>
        <v>2</v>
      </c>
    </row>
    <row r="6937" spans="1:9" x14ac:dyDescent="0.25">
      <c r="A6937">
        <f>IFERROR('SUIVI VENTES 403e'!B6917*(INDEX(traitement!$A$8:$B$16,MATCH('SUIVI VENTES 403e'!$H6917,traitement!$A$8:$A$16,0),2)),"")</f>
        <v>2</v>
      </c>
      <c r="B6937">
        <f>IFERROR('SUIVI VENTES 403e'!F6917,"")</f>
        <v>21.67</v>
      </c>
      <c r="C6937">
        <f>IFERROR(IF('SUIVI VENTES 403e'!$A6917&lt;&gt;"",ROUND($B6937/$A6937,2),""),"")</f>
        <v>10.84</v>
      </c>
      <c r="D6937" t="str">
        <f t="shared" si="170"/>
        <v/>
      </c>
      <c r="E6937">
        <f>IFERROR(INDEX($G$2:$S$15,MATCH($H6937,$G$2:$G$15,0),MATCH($I6937,$G$2:$S$2,0)),"")</f>
        <v>0.94</v>
      </c>
      <c r="F6937">
        <f>IFERROR(IF('SUIVI VENTES 403e'!$A6917&lt;&gt;"",ROUND((($C6937/1.2)-$E6937),2),""),"")</f>
        <v>8.09</v>
      </c>
      <c r="G6937">
        <f>IFERROR(IF('SUIVI VENTES 403e'!$A6917&lt;&gt;"",ROUND($F6937*$A6937,2),""),"")</f>
        <v>16.18</v>
      </c>
      <c r="H6937">
        <f>IFERROR(IF('SUIVI VENTES 403e'!$A6917&lt;&gt;"",YEAR('SUIVI VENTES 403e'!$G6917),""),"")</f>
        <v>2022</v>
      </c>
      <c r="I6937">
        <f>IFERROR(IF('SUIVI VENTES 403e'!$A6917&lt;&gt;"",MONTH('SUIVI VENTES 403e'!$G6917),""),"")</f>
        <v>2</v>
      </c>
    </row>
    <row r="6938" spans="1:9" x14ac:dyDescent="0.25">
      <c r="A6938">
        <f>IFERROR('SUIVI VENTES 403e'!B6918*(INDEX(traitement!$A$8:$B$16,MATCH('SUIVI VENTES 403e'!$H6918,traitement!$A$8:$A$16,0),2)),"")</f>
        <v>12</v>
      </c>
      <c r="B6938">
        <f>IFERROR('SUIVI VENTES 403e'!F6918,"")</f>
        <v>130</v>
      </c>
      <c r="C6938">
        <f>IFERROR(IF('SUIVI VENTES 403e'!$A6918&lt;&gt;"",ROUND($B6938/$A6938,2),""),"")</f>
        <v>10.83</v>
      </c>
      <c r="D6938" t="str">
        <f t="shared" si="170"/>
        <v/>
      </c>
      <c r="E6938">
        <f>IFERROR(INDEX($G$2:$S$15,MATCH($H6938,$G$2:$G$15,0),MATCH($I6938,$G$2:$S$2,0)),"")</f>
        <v>0.94</v>
      </c>
      <c r="F6938">
        <f>IFERROR(IF('SUIVI VENTES 403e'!$A6918&lt;&gt;"",ROUND((($C6938/1.2)-$E6938),2),""),"")</f>
        <v>8.09</v>
      </c>
      <c r="G6938">
        <f>IFERROR(IF('SUIVI VENTES 403e'!$A6918&lt;&gt;"",ROUND($F6938*$A6938,2),""),"")</f>
        <v>97.08</v>
      </c>
      <c r="H6938">
        <f>IFERROR(IF('SUIVI VENTES 403e'!$A6918&lt;&gt;"",YEAR('SUIVI VENTES 403e'!$G6918),""),"")</f>
        <v>2022</v>
      </c>
      <c r="I6938">
        <f>IFERROR(IF('SUIVI VENTES 403e'!$A6918&lt;&gt;"",MONTH('SUIVI VENTES 403e'!$G6918),""),"")</f>
        <v>2</v>
      </c>
    </row>
    <row r="6939" spans="1:9" x14ac:dyDescent="0.25">
      <c r="A6939">
        <f>IFERROR('SUIVI VENTES 403e'!B6919*(INDEX(traitement!$A$8:$B$16,MATCH('SUIVI VENTES 403e'!$H6919,traitement!$A$8:$A$16,0),2)),"")</f>
        <v>5</v>
      </c>
      <c r="B6939">
        <f>IFERROR('SUIVI VENTES 403e'!F6919,"")</f>
        <v>54.17</v>
      </c>
      <c r="C6939">
        <f>IFERROR(IF('SUIVI VENTES 403e'!$A6919&lt;&gt;"",ROUND($B6939/$A6939,2),""),"")</f>
        <v>10.83</v>
      </c>
      <c r="D6939" t="str">
        <f t="shared" si="170"/>
        <v/>
      </c>
      <c r="E6939">
        <f>IFERROR(INDEX($G$2:$S$15,MATCH($H6939,$G$2:$G$15,0),MATCH($I6939,$G$2:$S$2,0)),"")</f>
        <v>0.94</v>
      </c>
      <c r="F6939">
        <f>IFERROR(IF('SUIVI VENTES 403e'!$A6919&lt;&gt;"",ROUND((($C6939/1.2)-$E6939),2),""),"")</f>
        <v>8.09</v>
      </c>
      <c r="G6939">
        <f>IFERROR(IF('SUIVI VENTES 403e'!$A6919&lt;&gt;"",ROUND($F6939*$A6939,2),""),"")</f>
        <v>40.450000000000003</v>
      </c>
      <c r="H6939">
        <f>IFERROR(IF('SUIVI VENTES 403e'!$A6919&lt;&gt;"",YEAR('SUIVI VENTES 403e'!$G6919),""),"")</f>
        <v>2022</v>
      </c>
      <c r="I6939">
        <f>IFERROR(IF('SUIVI VENTES 403e'!$A6919&lt;&gt;"",MONTH('SUIVI VENTES 403e'!$G6919),""),"")</f>
        <v>2</v>
      </c>
    </row>
    <row r="6940" spans="1:9" x14ac:dyDescent="0.25">
      <c r="A6940">
        <f>IFERROR('SUIVI VENTES 403e'!B6920*(INDEX(traitement!$A$8:$B$16,MATCH('SUIVI VENTES 403e'!$H6920,traitement!$A$8:$A$16,0),2)),"")</f>
        <v>1</v>
      </c>
      <c r="B6940">
        <f>IFERROR('SUIVI VENTES 403e'!F6920,"")</f>
        <v>0</v>
      </c>
      <c r="C6940">
        <f>IFERROR(IF('SUIVI VENTES 403e'!$A6920&lt;&gt;"",ROUND($B6940/$A6940,2),""),"")</f>
        <v>0</v>
      </c>
      <c r="D6940">
        <f t="shared" si="170"/>
        <v>1</v>
      </c>
      <c r="E6940">
        <f>IFERROR(INDEX($G$2:$S$15,MATCH($H6940,$G$2:$G$15,0),MATCH($I6940,$G$2:$S$2,0)),"")</f>
        <v>0.94</v>
      </c>
      <c r="F6940">
        <f>IFERROR(IF('SUIVI VENTES 403e'!$A6920&lt;&gt;"",ROUND((($C6940/1.2)-$E6940),2),""),"")</f>
        <v>-0.94</v>
      </c>
      <c r="G6940">
        <f>IFERROR(IF('SUIVI VENTES 403e'!$A6920&lt;&gt;"",ROUND($F6940*$A6940,2),""),"")</f>
        <v>-0.94</v>
      </c>
      <c r="H6940">
        <f>IFERROR(IF('SUIVI VENTES 403e'!$A6920&lt;&gt;"",YEAR('SUIVI VENTES 403e'!$G6920),""),"")</f>
        <v>2022</v>
      </c>
      <c r="I6940">
        <f>IFERROR(IF('SUIVI VENTES 403e'!$A6920&lt;&gt;"",MONTH('SUIVI VENTES 403e'!$G6920),""),"")</f>
        <v>2</v>
      </c>
    </row>
    <row r="6941" spans="1:9" x14ac:dyDescent="0.25">
      <c r="A6941">
        <f>IFERROR('SUIVI VENTES 403e'!B6921*(INDEX(traitement!$A$8:$B$16,MATCH('SUIVI VENTES 403e'!$H6921,traitement!$A$8:$A$16,0),2)),"")</f>
        <v>12</v>
      </c>
      <c r="B6941">
        <f>IFERROR('SUIVI VENTES 403e'!F6921,"")</f>
        <v>130</v>
      </c>
      <c r="C6941">
        <f>IFERROR(IF('SUIVI VENTES 403e'!$A6921&lt;&gt;"",ROUND($B6941/$A6941,2),""),"")</f>
        <v>10.83</v>
      </c>
      <c r="D6941" t="str">
        <f t="shared" si="170"/>
        <v/>
      </c>
      <c r="E6941">
        <f>IFERROR(INDEX($G$2:$S$15,MATCH($H6941,$G$2:$G$15,0),MATCH($I6941,$G$2:$S$2,0)),"")</f>
        <v>0.94</v>
      </c>
      <c r="F6941">
        <f>IFERROR(IF('SUIVI VENTES 403e'!$A6921&lt;&gt;"",ROUND((($C6941/1.2)-$E6941),2),""),"")</f>
        <v>8.09</v>
      </c>
      <c r="G6941">
        <f>IFERROR(IF('SUIVI VENTES 403e'!$A6921&lt;&gt;"",ROUND($F6941*$A6941,2),""),"")</f>
        <v>97.08</v>
      </c>
      <c r="H6941">
        <f>IFERROR(IF('SUIVI VENTES 403e'!$A6921&lt;&gt;"",YEAR('SUIVI VENTES 403e'!$G6921),""),"")</f>
        <v>2022</v>
      </c>
      <c r="I6941">
        <f>IFERROR(IF('SUIVI VENTES 403e'!$A6921&lt;&gt;"",MONTH('SUIVI VENTES 403e'!$G6921),""),"")</f>
        <v>2</v>
      </c>
    </row>
    <row r="6942" spans="1:9" x14ac:dyDescent="0.25">
      <c r="A6942">
        <f>IFERROR('SUIVI VENTES 403e'!B6922*(INDEX(traitement!$A$8:$B$16,MATCH('SUIVI VENTES 403e'!$H6922,traitement!$A$8:$A$16,0),2)),"")</f>
        <v>1.25</v>
      </c>
      <c r="B6942">
        <f>IFERROR('SUIVI VENTES 403e'!F6922,"")</f>
        <v>27.08</v>
      </c>
      <c r="C6942">
        <f>IFERROR(IF('SUIVI VENTES 403e'!$A6922&lt;&gt;"",ROUND($B6942/$A6942,2),""),"")</f>
        <v>21.66</v>
      </c>
      <c r="D6942" t="str">
        <f t="shared" si="170"/>
        <v/>
      </c>
      <c r="E6942">
        <f>IFERROR(INDEX($G$2:$S$15,MATCH($H6942,$G$2:$G$15,0),MATCH($I6942,$G$2:$S$2,0)),"")</f>
        <v>0.94</v>
      </c>
      <c r="F6942">
        <f>IFERROR(IF('SUIVI VENTES 403e'!$A6922&lt;&gt;"",ROUND((($C6942/1.2)-$E6942),2),""),"")</f>
        <v>17.11</v>
      </c>
      <c r="G6942">
        <f>IFERROR(IF('SUIVI VENTES 403e'!$A6922&lt;&gt;"",ROUND($F6942*$A6942,2),""),"")</f>
        <v>21.39</v>
      </c>
      <c r="H6942">
        <f>IFERROR(IF('SUIVI VENTES 403e'!$A6922&lt;&gt;"",YEAR('SUIVI VENTES 403e'!$G6922),""),"")</f>
        <v>2022</v>
      </c>
      <c r="I6942">
        <f>IFERROR(IF('SUIVI VENTES 403e'!$A6922&lt;&gt;"",MONTH('SUIVI VENTES 403e'!$G6922),""),"")</f>
        <v>2</v>
      </c>
    </row>
    <row r="6943" spans="1:9" x14ac:dyDescent="0.25">
      <c r="A6943">
        <f>IFERROR('SUIVI VENTES 403e'!B6923*(INDEX(traitement!$A$8:$B$16,MATCH('SUIVI VENTES 403e'!$H6923,traitement!$A$8:$A$16,0),2)),"")</f>
        <v>10</v>
      </c>
      <c r="B6943">
        <f>IFERROR('SUIVI VENTES 403e'!F6923,"")</f>
        <v>108.33</v>
      </c>
      <c r="C6943">
        <f>IFERROR(IF('SUIVI VENTES 403e'!$A6923&lt;&gt;"",ROUND($B6943/$A6943,2),""),"")</f>
        <v>10.83</v>
      </c>
      <c r="D6943" t="str">
        <f t="shared" si="170"/>
        <v/>
      </c>
      <c r="E6943">
        <f>IFERROR(INDEX($G$2:$S$15,MATCH($H6943,$G$2:$G$15,0),MATCH($I6943,$G$2:$S$2,0)),"")</f>
        <v>0.94</v>
      </c>
      <c r="F6943">
        <f>IFERROR(IF('SUIVI VENTES 403e'!$A6923&lt;&gt;"",ROUND((($C6943/1.2)-$E6943),2),""),"")</f>
        <v>8.09</v>
      </c>
      <c r="G6943">
        <f>IFERROR(IF('SUIVI VENTES 403e'!$A6923&lt;&gt;"",ROUND($F6943*$A6943,2),""),"")</f>
        <v>80.900000000000006</v>
      </c>
      <c r="H6943">
        <f>IFERROR(IF('SUIVI VENTES 403e'!$A6923&lt;&gt;"",YEAR('SUIVI VENTES 403e'!$G6923),""),"")</f>
        <v>2022</v>
      </c>
      <c r="I6943">
        <f>IFERROR(IF('SUIVI VENTES 403e'!$A6923&lt;&gt;"",MONTH('SUIVI VENTES 403e'!$G6923),""),"")</f>
        <v>2</v>
      </c>
    </row>
    <row r="6944" spans="1:9" x14ac:dyDescent="0.25">
      <c r="A6944">
        <f>IFERROR('SUIVI VENTES 403e'!B6924*(INDEX(traitement!$A$8:$B$16,MATCH('SUIVI VENTES 403e'!$H6924,traitement!$A$8:$A$16,0),2)),"")</f>
        <v>7</v>
      </c>
      <c r="B6944">
        <f>IFERROR('SUIVI VENTES 403e'!F6924,"")</f>
        <v>75.83</v>
      </c>
      <c r="C6944">
        <f>IFERROR(IF('SUIVI VENTES 403e'!$A6924&lt;&gt;"",ROUND($B6944/$A6944,2),""),"")</f>
        <v>10.83</v>
      </c>
      <c r="D6944" t="str">
        <f t="shared" si="170"/>
        <v/>
      </c>
      <c r="E6944">
        <f>IFERROR(INDEX($G$2:$S$15,MATCH($H6944,$G$2:$G$15,0),MATCH($I6944,$G$2:$S$2,0)),"")</f>
        <v>0.94</v>
      </c>
      <c r="F6944">
        <f>IFERROR(IF('SUIVI VENTES 403e'!$A6924&lt;&gt;"",ROUND((($C6944/1.2)-$E6944),2),""),"")</f>
        <v>8.09</v>
      </c>
      <c r="G6944">
        <f>IFERROR(IF('SUIVI VENTES 403e'!$A6924&lt;&gt;"",ROUND($F6944*$A6944,2),""),"")</f>
        <v>56.63</v>
      </c>
      <c r="H6944">
        <f>IFERROR(IF('SUIVI VENTES 403e'!$A6924&lt;&gt;"",YEAR('SUIVI VENTES 403e'!$G6924),""),"")</f>
        <v>2022</v>
      </c>
      <c r="I6944">
        <f>IFERROR(IF('SUIVI VENTES 403e'!$A6924&lt;&gt;"",MONTH('SUIVI VENTES 403e'!$G6924),""),"")</f>
        <v>2</v>
      </c>
    </row>
    <row r="6945" spans="1:9" x14ac:dyDescent="0.25">
      <c r="A6945">
        <f>IFERROR('SUIVI VENTES 403e'!B6925*(INDEX(traitement!$A$8:$B$16,MATCH('SUIVI VENTES 403e'!$H6925,traitement!$A$8:$A$16,0),2)),"")</f>
        <v>10</v>
      </c>
      <c r="B6945">
        <f>IFERROR('SUIVI VENTES 403e'!F6925,"")</f>
        <v>105</v>
      </c>
      <c r="C6945">
        <f>IFERROR(IF('SUIVI VENTES 403e'!$A6925&lt;&gt;"",ROUND($B6945/$A6945,2),""),"")</f>
        <v>10.5</v>
      </c>
      <c r="D6945" t="str">
        <f t="shared" si="170"/>
        <v/>
      </c>
      <c r="E6945">
        <f>IFERROR(INDEX($G$2:$S$15,MATCH($H6945,$G$2:$G$15,0),MATCH($I6945,$G$2:$S$2,0)),"")</f>
        <v>0.94</v>
      </c>
      <c r="F6945">
        <f>IFERROR(IF('SUIVI VENTES 403e'!$A6925&lt;&gt;"",ROUND((($C6945/1.2)-$E6945),2),""),"")</f>
        <v>7.81</v>
      </c>
      <c r="G6945">
        <f>IFERROR(IF('SUIVI VENTES 403e'!$A6925&lt;&gt;"",ROUND($F6945*$A6945,2),""),"")</f>
        <v>78.099999999999994</v>
      </c>
      <c r="H6945">
        <f>IFERROR(IF('SUIVI VENTES 403e'!$A6925&lt;&gt;"",YEAR('SUIVI VENTES 403e'!$G6925),""),"")</f>
        <v>2022</v>
      </c>
      <c r="I6945">
        <f>IFERROR(IF('SUIVI VENTES 403e'!$A6925&lt;&gt;"",MONTH('SUIVI VENTES 403e'!$G6925),""),"")</f>
        <v>3</v>
      </c>
    </row>
    <row r="6946" spans="1:9" x14ac:dyDescent="0.25">
      <c r="A6946">
        <f>IFERROR('SUIVI VENTES 403e'!B6926*(INDEX(traitement!$A$8:$B$16,MATCH('SUIVI VENTES 403e'!$H6926,traitement!$A$8:$A$16,0),2)),"")</f>
        <v>2</v>
      </c>
      <c r="B6946">
        <f>IFERROR('SUIVI VENTES 403e'!F6926,"")</f>
        <v>21.67</v>
      </c>
      <c r="C6946">
        <f>IFERROR(IF('SUIVI VENTES 403e'!$A6926&lt;&gt;"",ROUND($B6946/$A6946,2),""),"")</f>
        <v>10.84</v>
      </c>
      <c r="D6946" t="str">
        <f t="shared" si="170"/>
        <v/>
      </c>
      <c r="E6946">
        <f>IFERROR(INDEX($G$2:$S$15,MATCH($H6946,$G$2:$G$15,0),MATCH($I6946,$G$2:$S$2,0)),"")</f>
        <v>0.94</v>
      </c>
      <c r="F6946">
        <f>IFERROR(IF('SUIVI VENTES 403e'!$A6926&lt;&gt;"",ROUND((($C6946/1.2)-$E6946),2),""),"")</f>
        <v>8.09</v>
      </c>
      <c r="G6946">
        <f>IFERROR(IF('SUIVI VENTES 403e'!$A6926&lt;&gt;"",ROUND($F6946*$A6946,2),""),"")</f>
        <v>16.18</v>
      </c>
      <c r="H6946">
        <f>IFERROR(IF('SUIVI VENTES 403e'!$A6926&lt;&gt;"",YEAR('SUIVI VENTES 403e'!$G6926),""),"")</f>
        <v>2022</v>
      </c>
      <c r="I6946">
        <f>IFERROR(IF('SUIVI VENTES 403e'!$A6926&lt;&gt;"",MONTH('SUIVI VENTES 403e'!$G6926),""),"")</f>
        <v>3</v>
      </c>
    </row>
    <row r="6947" spans="1:9" x14ac:dyDescent="0.25">
      <c r="A6947">
        <f>IFERROR('SUIVI VENTES 403e'!B6927*(INDEX(traitement!$A$8:$B$16,MATCH('SUIVI VENTES 403e'!$H6927,traitement!$A$8:$A$16,0),2)),"")</f>
        <v>2</v>
      </c>
      <c r="B6947">
        <f>IFERROR('SUIVI VENTES 403e'!F6927,"")</f>
        <v>21.67</v>
      </c>
      <c r="C6947">
        <f>IFERROR(IF('SUIVI VENTES 403e'!$A6927&lt;&gt;"",ROUND($B6947/$A6947,2),""),"")</f>
        <v>10.84</v>
      </c>
      <c r="D6947" t="str">
        <f t="shared" si="170"/>
        <v/>
      </c>
      <c r="E6947">
        <f>IFERROR(INDEX($G$2:$S$15,MATCH($H6947,$G$2:$G$15,0),MATCH($I6947,$G$2:$S$2,0)),"")</f>
        <v>0.94</v>
      </c>
      <c r="F6947">
        <f>IFERROR(IF('SUIVI VENTES 403e'!$A6927&lt;&gt;"",ROUND((($C6947/1.2)-$E6947),2),""),"")</f>
        <v>8.09</v>
      </c>
      <c r="G6947">
        <f>IFERROR(IF('SUIVI VENTES 403e'!$A6927&lt;&gt;"",ROUND($F6947*$A6947,2),""),"")</f>
        <v>16.18</v>
      </c>
      <c r="H6947">
        <f>IFERROR(IF('SUIVI VENTES 403e'!$A6927&lt;&gt;"",YEAR('SUIVI VENTES 403e'!$G6927),""),"")</f>
        <v>2022</v>
      </c>
      <c r="I6947">
        <f>IFERROR(IF('SUIVI VENTES 403e'!$A6927&lt;&gt;"",MONTH('SUIVI VENTES 403e'!$G6927),""),"")</f>
        <v>3</v>
      </c>
    </row>
    <row r="6948" spans="1:9" x14ac:dyDescent="0.25">
      <c r="A6948">
        <f>IFERROR('SUIVI VENTES 403e'!B6928*(INDEX(traitement!$A$8:$B$16,MATCH('SUIVI VENTES 403e'!$H6928,traitement!$A$8:$A$16,0),2)),"")</f>
        <v>5</v>
      </c>
      <c r="B6948">
        <f>IFERROR('SUIVI VENTES 403e'!F6928,"")</f>
        <v>54.17</v>
      </c>
      <c r="C6948">
        <f>IFERROR(IF('SUIVI VENTES 403e'!$A6928&lt;&gt;"",ROUND($B6948/$A6948,2),""),"")</f>
        <v>10.83</v>
      </c>
      <c r="D6948" t="str">
        <f t="shared" si="170"/>
        <v/>
      </c>
      <c r="E6948">
        <f>IFERROR(INDEX($G$2:$S$15,MATCH($H6948,$G$2:$G$15,0),MATCH($I6948,$G$2:$S$2,0)),"")</f>
        <v>0.94</v>
      </c>
      <c r="F6948">
        <f>IFERROR(IF('SUIVI VENTES 403e'!$A6928&lt;&gt;"",ROUND((($C6948/1.2)-$E6948),2),""),"")</f>
        <v>8.09</v>
      </c>
      <c r="G6948">
        <f>IFERROR(IF('SUIVI VENTES 403e'!$A6928&lt;&gt;"",ROUND($F6948*$A6948,2),""),"")</f>
        <v>40.450000000000003</v>
      </c>
      <c r="H6948">
        <f>IFERROR(IF('SUIVI VENTES 403e'!$A6928&lt;&gt;"",YEAR('SUIVI VENTES 403e'!$G6928),""),"")</f>
        <v>2022</v>
      </c>
      <c r="I6948">
        <f>IFERROR(IF('SUIVI VENTES 403e'!$A6928&lt;&gt;"",MONTH('SUIVI VENTES 403e'!$G6928),""),"")</f>
        <v>3</v>
      </c>
    </row>
    <row r="6949" spans="1:9" x14ac:dyDescent="0.25">
      <c r="A6949">
        <f>IFERROR('SUIVI VENTES 403e'!B6929*(INDEX(traitement!$A$8:$B$16,MATCH('SUIVI VENTES 403e'!$H6929,traitement!$A$8:$A$16,0),2)),"")</f>
        <v>20</v>
      </c>
      <c r="B6949">
        <f>IFERROR('SUIVI VENTES 403e'!F6929,"")</f>
        <v>210</v>
      </c>
      <c r="C6949">
        <f>IFERROR(IF('SUIVI VENTES 403e'!$A6929&lt;&gt;"",ROUND($B6949/$A6949,2),""),"")</f>
        <v>10.5</v>
      </c>
      <c r="D6949" t="str">
        <f t="shared" si="170"/>
        <v/>
      </c>
      <c r="E6949">
        <f>IFERROR(INDEX($G$2:$S$15,MATCH($H6949,$G$2:$G$15,0),MATCH($I6949,$G$2:$S$2,0)),"")</f>
        <v>0.94</v>
      </c>
      <c r="F6949">
        <f>IFERROR(IF('SUIVI VENTES 403e'!$A6929&lt;&gt;"",ROUND((($C6949/1.2)-$E6949),2),""),"")</f>
        <v>7.81</v>
      </c>
      <c r="G6949">
        <f>IFERROR(IF('SUIVI VENTES 403e'!$A6929&lt;&gt;"",ROUND($F6949*$A6949,2),""),"")</f>
        <v>156.19999999999999</v>
      </c>
      <c r="H6949">
        <f>IFERROR(IF('SUIVI VENTES 403e'!$A6929&lt;&gt;"",YEAR('SUIVI VENTES 403e'!$G6929),""),"")</f>
        <v>2022</v>
      </c>
      <c r="I6949">
        <f>IFERROR(IF('SUIVI VENTES 403e'!$A6929&lt;&gt;"",MONTH('SUIVI VENTES 403e'!$G6929),""),"")</f>
        <v>3</v>
      </c>
    </row>
    <row r="6950" spans="1:9" x14ac:dyDescent="0.25">
      <c r="A6950">
        <f>IFERROR('SUIVI VENTES 403e'!B6930*(INDEX(traitement!$A$8:$B$16,MATCH('SUIVI VENTES 403e'!$H6930,traitement!$A$8:$A$16,0),2)),"")</f>
        <v>10</v>
      </c>
      <c r="B6950">
        <f>IFERROR('SUIVI VENTES 403e'!F6930,"")</f>
        <v>105</v>
      </c>
      <c r="C6950">
        <f>IFERROR(IF('SUIVI VENTES 403e'!$A6930&lt;&gt;"",ROUND($B6950/$A6950,2),""),"")</f>
        <v>10.5</v>
      </c>
      <c r="D6950" t="str">
        <f t="shared" si="170"/>
        <v/>
      </c>
      <c r="E6950">
        <f>IFERROR(INDEX($G$2:$S$15,MATCH($H6950,$G$2:$G$15,0),MATCH($I6950,$G$2:$S$2,0)),"")</f>
        <v>0.94</v>
      </c>
      <c r="F6950">
        <f>IFERROR(IF('SUIVI VENTES 403e'!$A6930&lt;&gt;"",ROUND((($C6950/1.2)-$E6950),2),""),"")</f>
        <v>7.81</v>
      </c>
      <c r="G6950">
        <f>IFERROR(IF('SUIVI VENTES 403e'!$A6930&lt;&gt;"",ROUND($F6950*$A6950,2),""),"")</f>
        <v>78.099999999999994</v>
      </c>
      <c r="H6950">
        <f>IFERROR(IF('SUIVI VENTES 403e'!$A6930&lt;&gt;"",YEAR('SUIVI VENTES 403e'!$G6930),""),"")</f>
        <v>2022</v>
      </c>
      <c r="I6950">
        <f>IFERROR(IF('SUIVI VENTES 403e'!$A6930&lt;&gt;"",MONTH('SUIVI VENTES 403e'!$G6930),""),"")</f>
        <v>3</v>
      </c>
    </row>
    <row r="6951" spans="1:9" x14ac:dyDescent="0.25">
      <c r="A6951">
        <f>IFERROR('SUIVI VENTES 403e'!B6931*(INDEX(traitement!$A$8:$B$16,MATCH('SUIVI VENTES 403e'!$H6931,traitement!$A$8:$A$16,0),2)),"")</f>
        <v>4</v>
      </c>
      <c r="B6951">
        <f>IFERROR('SUIVI VENTES 403e'!F6931,"")</f>
        <v>43.33</v>
      </c>
      <c r="C6951">
        <f>IFERROR(IF('SUIVI VENTES 403e'!$A6931&lt;&gt;"",ROUND($B6951/$A6951,2),""),"")</f>
        <v>10.83</v>
      </c>
      <c r="D6951" t="str">
        <f t="shared" si="170"/>
        <v/>
      </c>
      <c r="E6951">
        <f>IFERROR(INDEX($G$2:$S$15,MATCH($H6951,$G$2:$G$15,0),MATCH($I6951,$G$2:$S$2,0)),"")</f>
        <v>0.94</v>
      </c>
      <c r="F6951">
        <f>IFERROR(IF('SUIVI VENTES 403e'!$A6931&lt;&gt;"",ROUND((($C6951/1.2)-$E6951),2),""),"")</f>
        <v>8.09</v>
      </c>
      <c r="G6951">
        <f>IFERROR(IF('SUIVI VENTES 403e'!$A6931&lt;&gt;"",ROUND($F6951*$A6951,2),""),"")</f>
        <v>32.36</v>
      </c>
      <c r="H6951">
        <f>IFERROR(IF('SUIVI VENTES 403e'!$A6931&lt;&gt;"",YEAR('SUIVI VENTES 403e'!$G6931),""),"")</f>
        <v>2022</v>
      </c>
      <c r="I6951">
        <f>IFERROR(IF('SUIVI VENTES 403e'!$A6931&lt;&gt;"",MONTH('SUIVI VENTES 403e'!$G6931),""),"")</f>
        <v>3</v>
      </c>
    </row>
    <row r="6952" spans="1:9" x14ac:dyDescent="0.25">
      <c r="A6952">
        <f>IFERROR('SUIVI VENTES 403e'!B6932*(INDEX(traitement!$A$8:$B$16,MATCH('SUIVI VENTES 403e'!$H6932,traitement!$A$8:$A$16,0),2)),"")</f>
        <v>10</v>
      </c>
      <c r="B6952">
        <f>IFERROR('SUIVI VENTES 403e'!F6932,"")</f>
        <v>108.33</v>
      </c>
      <c r="C6952">
        <f>IFERROR(IF('SUIVI VENTES 403e'!$A6932&lt;&gt;"",ROUND($B6952/$A6952,2),""),"")</f>
        <v>10.83</v>
      </c>
      <c r="D6952" t="str">
        <f t="shared" si="170"/>
        <v/>
      </c>
      <c r="E6952">
        <f>IFERROR(INDEX($G$2:$S$15,MATCH($H6952,$G$2:$G$15,0),MATCH($I6952,$G$2:$S$2,0)),"")</f>
        <v>0.94</v>
      </c>
      <c r="F6952">
        <f>IFERROR(IF('SUIVI VENTES 403e'!$A6932&lt;&gt;"",ROUND((($C6952/1.2)-$E6952),2),""),"")</f>
        <v>8.09</v>
      </c>
      <c r="G6952">
        <f>IFERROR(IF('SUIVI VENTES 403e'!$A6932&lt;&gt;"",ROUND($F6952*$A6952,2),""),"")</f>
        <v>80.900000000000006</v>
      </c>
      <c r="H6952">
        <f>IFERROR(IF('SUIVI VENTES 403e'!$A6932&lt;&gt;"",YEAR('SUIVI VENTES 403e'!$G6932),""),"")</f>
        <v>2022</v>
      </c>
      <c r="I6952">
        <f>IFERROR(IF('SUIVI VENTES 403e'!$A6932&lt;&gt;"",MONTH('SUIVI VENTES 403e'!$G6932),""),"")</f>
        <v>3</v>
      </c>
    </row>
    <row r="6953" spans="1:9" x14ac:dyDescent="0.25">
      <c r="A6953">
        <f>IFERROR('SUIVI VENTES 403e'!B6933*(INDEX(traitement!$A$8:$B$16,MATCH('SUIVI VENTES 403e'!$H6933,traitement!$A$8:$A$16,0),2)),"")</f>
        <v>1</v>
      </c>
      <c r="B6953">
        <f>IFERROR('SUIVI VENTES 403e'!F6933,"")</f>
        <v>0</v>
      </c>
      <c r="C6953">
        <f>IFERROR(IF('SUIVI VENTES 403e'!$A6933&lt;&gt;"",ROUND($B6953/$A6953,2),""),"")</f>
        <v>0</v>
      </c>
      <c r="D6953">
        <f t="shared" si="170"/>
        <v>1</v>
      </c>
      <c r="E6953">
        <f>IFERROR(INDEX($G$2:$S$15,MATCH($H6953,$G$2:$G$15,0),MATCH($I6953,$G$2:$S$2,0)),"")</f>
        <v>0.94</v>
      </c>
      <c r="F6953">
        <f>IFERROR(IF('SUIVI VENTES 403e'!$A6933&lt;&gt;"",ROUND((($C6953/1.2)-$E6953),2),""),"")</f>
        <v>-0.94</v>
      </c>
      <c r="G6953">
        <f>IFERROR(IF('SUIVI VENTES 403e'!$A6933&lt;&gt;"",ROUND($F6953*$A6953,2),""),"")</f>
        <v>-0.94</v>
      </c>
      <c r="H6953">
        <f>IFERROR(IF('SUIVI VENTES 403e'!$A6933&lt;&gt;"",YEAR('SUIVI VENTES 403e'!$G6933),""),"")</f>
        <v>2022</v>
      </c>
      <c r="I6953">
        <f>IFERROR(IF('SUIVI VENTES 403e'!$A6933&lt;&gt;"",MONTH('SUIVI VENTES 403e'!$G6933),""),"")</f>
        <v>3</v>
      </c>
    </row>
    <row r="6954" spans="1:9" x14ac:dyDescent="0.25">
      <c r="A6954">
        <f>IFERROR('SUIVI VENTES 403e'!B6934*(INDEX(traitement!$A$8:$B$16,MATCH('SUIVI VENTES 403e'!$H6934,traitement!$A$8:$A$16,0),2)),"")</f>
        <v>5</v>
      </c>
      <c r="B6954">
        <f>IFERROR('SUIVI VENTES 403e'!F6934,"")</f>
        <v>52.5</v>
      </c>
      <c r="C6954">
        <f>IFERROR(IF('SUIVI VENTES 403e'!$A6934&lt;&gt;"",ROUND($B6954/$A6954,2),""),"")</f>
        <v>10.5</v>
      </c>
      <c r="D6954" t="str">
        <f t="shared" si="170"/>
        <v/>
      </c>
      <c r="E6954">
        <f>IFERROR(INDEX($G$2:$S$15,MATCH($H6954,$G$2:$G$15,0),MATCH($I6954,$G$2:$S$2,0)),"")</f>
        <v>0.94</v>
      </c>
      <c r="F6954">
        <f>IFERROR(IF('SUIVI VENTES 403e'!$A6934&lt;&gt;"",ROUND((($C6954/1.2)-$E6954),2),""),"")</f>
        <v>7.81</v>
      </c>
      <c r="G6954">
        <f>IFERROR(IF('SUIVI VENTES 403e'!$A6934&lt;&gt;"",ROUND($F6954*$A6954,2),""),"")</f>
        <v>39.049999999999997</v>
      </c>
      <c r="H6954">
        <f>IFERROR(IF('SUIVI VENTES 403e'!$A6934&lt;&gt;"",YEAR('SUIVI VENTES 403e'!$G6934),""),"")</f>
        <v>2022</v>
      </c>
      <c r="I6954">
        <f>IFERROR(IF('SUIVI VENTES 403e'!$A6934&lt;&gt;"",MONTH('SUIVI VENTES 403e'!$G6934),""),"")</f>
        <v>3</v>
      </c>
    </row>
    <row r="6955" spans="1:9" x14ac:dyDescent="0.25">
      <c r="A6955">
        <f>IFERROR('SUIVI VENTES 403e'!B6935*(INDEX(traitement!$A$8:$B$16,MATCH('SUIVI VENTES 403e'!$H6935,traitement!$A$8:$A$16,0),2)),"")</f>
        <v>8</v>
      </c>
      <c r="B6955">
        <f>IFERROR('SUIVI VENTES 403e'!F6935,"")</f>
        <v>86.67</v>
      </c>
      <c r="C6955">
        <f>IFERROR(IF('SUIVI VENTES 403e'!$A6935&lt;&gt;"",ROUND($B6955/$A6955,2),""),"")</f>
        <v>10.83</v>
      </c>
      <c r="D6955" t="str">
        <f t="shared" si="170"/>
        <v/>
      </c>
      <c r="E6955">
        <f>IFERROR(INDEX($G$2:$S$15,MATCH($H6955,$G$2:$G$15,0),MATCH($I6955,$G$2:$S$2,0)),"")</f>
        <v>0.94</v>
      </c>
      <c r="F6955">
        <f>IFERROR(IF('SUIVI VENTES 403e'!$A6935&lt;&gt;"",ROUND((($C6955/1.2)-$E6955),2),""),"")</f>
        <v>8.09</v>
      </c>
      <c r="G6955">
        <f>IFERROR(IF('SUIVI VENTES 403e'!$A6935&lt;&gt;"",ROUND($F6955*$A6955,2),""),"")</f>
        <v>64.72</v>
      </c>
      <c r="H6955">
        <f>IFERROR(IF('SUIVI VENTES 403e'!$A6935&lt;&gt;"",YEAR('SUIVI VENTES 403e'!$G6935),""),"")</f>
        <v>2022</v>
      </c>
      <c r="I6955">
        <f>IFERROR(IF('SUIVI VENTES 403e'!$A6935&lt;&gt;"",MONTH('SUIVI VENTES 403e'!$G6935),""),"")</f>
        <v>3</v>
      </c>
    </row>
    <row r="6956" spans="1:9" x14ac:dyDescent="0.25">
      <c r="A6956">
        <f>IFERROR('SUIVI VENTES 403e'!B6936*(INDEX(traitement!$A$8:$B$16,MATCH('SUIVI VENTES 403e'!$H6936,traitement!$A$8:$A$16,0),2)),"")</f>
        <v>1</v>
      </c>
      <c r="B6956">
        <f>IFERROR('SUIVI VENTES 403e'!F6936,"")</f>
        <v>12.5</v>
      </c>
      <c r="C6956">
        <f>IFERROR(IF('SUIVI VENTES 403e'!$A6936&lt;&gt;"",ROUND($B6956/$A6956,2),""),"")</f>
        <v>12.5</v>
      </c>
      <c r="D6956" t="str">
        <f t="shared" si="170"/>
        <v/>
      </c>
      <c r="E6956">
        <f>IFERROR(INDEX($G$2:$S$15,MATCH($H6956,$G$2:$G$15,0),MATCH($I6956,$G$2:$S$2,0)),"")</f>
        <v>0.94</v>
      </c>
      <c r="F6956">
        <f>IFERROR(IF('SUIVI VENTES 403e'!$A6936&lt;&gt;"",ROUND((($C6956/1.2)-$E6956),2),""),"")</f>
        <v>9.48</v>
      </c>
      <c r="G6956">
        <f>IFERROR(IF('SUIVI VENTES 403e'!$A6936&lt;&gt;"",ROUND($F6956*$A6956,2),""),"")</f>
        <v>9.48</v>
      </c>
      <c r="H6956">
        <f>IFERROR(IF('SUIVI VENTES 403e'!$A6936&lt;&gt;"",YEAR('SUIVI VENTES 403e'!$G6936),""),"")</f>
        <v>2022</v>
      </c>
      <c r="I6956">
        <f>IFERROR(IF('SUIVI VENTES 403e'!$A6936&lt;&gt;"",MONTH('SUIVI VENTES 403e'!$G6936),""),"")</f>
        <v>3</v>
      </c>
    </row>
    <row r="6957" spans="1:9" x14ac:dyDescent="0.25">
      <c r="A6957">
        <f>IFERROR('SUIVI VENTES 403e'!B6937*(INDEX(traitement!$A$8:$B$16,MATCH('SUIVI VENTES 403e'!$H6937,traitement!$A$8:$A$16,0),2)),"")</f>
        <v>10</v>
      </c>
      <c r="B6957">
        <f>IFERROR('SUIVI VENTES 403e'!F6937,"")</f>
        <v>108.33</v>
      </c>
      <c r="C6957">
        <f>IFERROR(IF('SUIVI VENTES 403e'!$A6937&lt;&gt;"",ROUND($B6957/$A6957,2),""),"")</f>
        <v>10.83</v>
      </c>
      <c r="D6957" t="str">
        <f t="shared" si="170"/>
        <v/>
      </c>
      <c r="E6957">
        <f>IFERROR(INDEX($G$2:$S$15,MATCH($H6957,$G$2:$G$15,0),MATCH($I6957,$G$2:$S$2,0)),"")</f>
        <v>0.94</v>
      </c>
      <c r="F6957">
        <f>IFERROR(IF('SUIVI VENTES 403e'!$A6937&lt;&gt;"",ROUND((($C6957/1.2)-$E6957),2),""),"")</f>
        <v>8.09</v>
      </c>
      <c r="G6957">
        <f>IFERROR(IF('SUIVI VENTES 403e'!$A6937&lt;&gt;"",ROUND($F6957*$A6957,2),""),"")</f>
        <v>80.900000000000006</v>
      </c>
      <c r="H6957">
        <f>IFERROR(IF('SUIVI VENTES 403e'!$A6937&lt;&gt;"",YEAR('SUIVI VENTES 403e'!$G6937),""),"")</f>
        <v>2022</v>
      </c>
      <c r="I6957">
        <f>IFERROR(IF('SUIVI VENTES 403e'!$A6937&lt;&gt;"",MONTH('SUIVI VENTES 403e'!$G6937),""),"")</f>
        <v>3</v>
      </c>
    </row>
    <row r="6958" spans="1:9" x14ac:dyDescent="0.25">
      <c r="A6958">
        <f>IFERROR('SUIVI VENTES 403e'!B6938*(INDEX(traitement!$A$8:$B$16,MATCH('SUIVI VENTES 403e'!$H6938,traitement!$A$8:$A$16,0),2)),"")</f>
        <v>10</v>
      </c>
      <c r="B6958">
        <f>IFERROR('SUIVI VENTES 403e'!F6938,"")</f>
        <v>108.33</v>
      </c>
      <c r="C6958">
        <f>IFERROR(IF('SUIVI VENTES 403e'!$A6938&lt;&gt;"",ROUND($B6958/$A6958,2),""),"")</f>
        <v>10.83</v>
      </c>
      <c r="D6958" t="str">
        <f t="shared" si="170"/>
        <v/>
      </c>
      <c r="E6958">
        <f>IFERROR(INDEX($G$2:$S$15,MATCH($H6958,$G$2:$G$15,0),MATCH($I6958,$G$2:$S$2,0)),"")</f>
        <v>0.94</v>
      </c>
      <c r="F6958">
        <f>IFERROR(IF('SUIVI VENTES 403e'!$A6938&lt;&gt;"",ROUND((($C6958/1.2)-$E6958),2),""),"")</f>
        <v>8.09</v>
      </c>
      <c r="G6958">
        <f>IFERROR(IF('SUIVI VENTES 403e'!$A6938&lt;&gt;"",ROUND($F6958*$A6958,2),""),"")</f>
        <v>80.900000000000006</v>
      </c>
      <c r="H6958">
        <f>IFERROR(IF('SUIVI VENTES 403e'!$A6938&lt;&gt;"",YEAR('SUIVI VENTES 403e'!$G6938),""),"")</f>
        <v>2022</v>
      </c>
      <c r="I6958">
        <f>IFERROR(IF('SUIVI VENTES 403e'!$A6938&lt;&gt;"",MONTH('SUIVI VENTES 403e'!$G6938),""),"")</f>
        <v>3</v>
      </c>
    </row>
    <row r="6959" spans="1:9" x14ac:dyDescent="0.25">
      <c r="A6959">
        <f>IFERROR('SUIVI VENTES 403e'!B6939*(INDEX(traitement!$A$8:$B$16,MATCH('SUIVI VENTES 403e'!$H6939,traitement!$A$8:$A$16,0),2)),"")</f>
        <v>10</v>
      </c>
      <c r="B6959">
        <f>IFERROR('SUIVI VENTES 403e'!F6939,"")</f>
        <v>108.33</v>
      </c>
      <c r="C6959">
        <f>IFERROR(IF('SUIVI VENTES 403e'!$A6939&lt;&gt;"",ROUND($B6959/$A6959,2),""),"")</f>
        <v>10.83</v>
      </c>
      <c r="D6959" t="str">
        <f t="shared" si="170"/>
        <v/>
      </c>
      <c r="E6959">
        <f>IFERROR(INDEX($G$2:$S$15,MATCH($H6959,$G$2:$G$15,0),MATCH($I6959,$G$2:$S$2,0)),"")</f>
        <v>0.94</v>
      </c>
      <c r="F6959">
        <f>IFERROR(IF('SUIVI VENTES 403e'!$A6939&lt;&gt;"",ROUND((($C6959/1.2)-$E6959),2),""),"")</f>
        <v>8.09</v>
      </c>
      <c r="G6959">
        <f>IFERROR(IF('SUIVI VENTES 403e'!$A6939&lt;&gt;"",ROUND($F6959*$A6959,2),""),"")</f>
        <v>80.900000000000006</v>
      </c>
      <c r="H6959">
        <f>IFERROR(IF('SUIVI VENTES 403e'!$A6939&lt;&gt;"",YEAR('SUIVI VENTES 403e'!$G6939),""),"")</f>
        <v>2022</v>
      </c>
      <c r="I6959">
        <f>IFERROR(IF('SUIVI VENTES 403e'!$A6939&lt;&gt;"",MONTH('SUIVI VENTES 403e'!$G6939),""),"")</f>
        <v>3</v>
      </c>
    </row>
    <row r="6960" spans="1:9" x14ac:dyDescent="0.25">
      <c r="A6960">
        <f>IFERROR('SUIVI VENTES 403e'!B6940*(INDEX(traitement!$A$8:$B$16,MATCH('SUIVI VENTES 403e'!$H6940,traitement!$A$8:$A$16,0),2)),"")</f>
        <v>1</v>
      </c>
      <c r="B6960">
        <f>IFERROR('SUIVI VENTES 403e'!F6940,"")</f>
        <v>0</v>
      </c>
      <c r="C6960">
        <f>IFERROR(IF('SUIVI VENTES 403e'!$A6940&lt;&gt;"",ROUND($B6960/$A6960,2),""),"")</f>
        <v>0</v>
      </c>
      <c r="D6960">
        <f t="shared" si="170"/>
        <v>1</v>
      </c>
      <c r="E6960">
        <f>IFERROR(INDEX($G$2:$S$15,MATCH($H6960,$G$2:$G$15,0),MATCH($I6960,$G$2:$S$2,0)),"")</f>
        <v>0.94</v>
      </c>
      <c r="F6960">
        <f>IFERROR(IF('SUIVI VENTES 403e'!$A6940&lt;&gt;"",ROUND((($C6960/1.2)-$E6960),2),""),"")</f>
        <v>-0.94</v>
      </c>
      <c r="G6960">
        <f>IFERROR(IF('SUIVI VENTES 403e'!$A6940&lt;&gt;"",ROUND($F6960*$A6960,2),""),"")</f>
        <v>-0.94</v>
      </c>
      <c r="H6960">
        <f>IFERROR(IF('SUIVI VENTES 403e'!$A6940&lt;&gt;"",YEAR('SUIVI VENTES 403e'!$G6940),""),"")</f>
        <v>2022</v>
      </c>
      <c r="I6960">
        <f>IFERROR(IF('SUIVI VENTES 403e'!$A6940&lt;&gt;"",MONTH('SUIVI VENTES 403e'!$G6940),""),"")</f>
        <v>3</v>
      </c>
    </row>
    <row r="6961" spans="1:9" x14ac:dyDescent="0.25">
      <c r="A6961">
        <f>IFERROR('SUIVI VENTES 403e'!B6941*(INDEX(traitement!$A$8:$B$16,MATCH('SUIVI VENTES 403e'!$H6941,traitement!$A$8:$A$16,0),2)),"")</f>
        <v>10</v>
      </c>
      <c r="B6961">
        <f>IFERROR('SUIVI VENTES 403e'!F6941,"")</f>
        <v>166.67</v>
      </c>
      <c r="C6961">
        <f>IFERROR(IF('SUIVI VENTES 403e'!$A6941&lt;&gt;"",ROUND($B6961/$A6961,2),""),"")</f>
        <v>16.670000000000002</v>
      </c>
      <c r="D6961" t="str">
        <f t="shared" si="170"/>
        <v/>
      </c>
      <c r="E6961">
        <f>IFERROR(INDEX($G$2:$S$15,MATCH($H6961,$G$2:$G$15,0),MATCH($I6961,$G$2:$S$2,0)),"")</f>
        <v>0.94</v>
      </c>
      <c r="F6961">
        <f>IFERROR(IF('SUIVI VENTES 403e'!$A6941&lt;&gt;"",ROUND((($C6961/1.2)-$E6961),2),""),"")</f>
        <v>12.95</v>
      </c>
      <c r="G6961">
        <f>IFERROR(IF('SUIVI VENTES 403e'!$A6941&lt;&gt;"",ROUND($F6961*$A6961,2),""),"")</f>
        <v>129.5</v>
      </c>
      <c r="H6961">
        <f>IFERROR(IF('SUIVI VENTES 403e'!$A6941&lt;&gt;"",YEAR('SUIVI VENTES 403e'!$G6941),""),"")</f>
        <v>2022</v>
      </c>
      <c r="I6961">
        <f>IFERROR(IF('SUIVI VENTES 403e'!$A6941&lt;&gt;"",MONTH('SUIVI VENTES 403e'!$G6941),""),"")</f>
        <v>3</v>
      </c>
    </row>
    <row r="6962" spans="1:9" x14ac:dyDescent="0.25">
      <c r="A6962">
        <f>IFERROR('SUIVI VENTES 403e'!B6942*(INDEX(traitement!$A$8:$B$16,MATCH('SUIVI VENTES 403e'!$H6942,traitement!$A$8:$A$16,0),2)),"")</f>
        <v>5</v>
      </c>
      <c r="B6962">
        <f>IFERROR('SUIVI VENTES 403e'!F6942,"")</f>
        <v>54.17</v>
      </c>
      <c r="C6962">
        <f>IFERROR(IF('SUIVI VENTES 403e'!$A6942&lt;&gt;"",ROUND($B6962/$A6962,2),""),"")</f>
        <v>10.83</v>
      </c>
      <c r="D6962" t="str">
        <f t="shared" si="170"/>
        <v/>
      </c>
      <c r="E6962">
        <f>IFERROR(INDEX($G$2:$S$15,MATCH($H6962,$G$2:$G$15,0),MATCH($I6962,$G$2:$S$2,0)),"")</f>
        <v>0.94</v>
      </c>
      <c r="F6962">
        <f>IFERROR(IF('SUIVI VENTES 403e'!$A6942&lt;&gt;"",ROUND((($C6962/1.2)-$E6962),2),""),"")</f>
        <v>8.09</v>
      </c>
      <c r="G6962">
        <f>IFERROR(IF('SUIVI VENTES 403e'!$A6942&lt;&gt;"",ROUND($F6962*$A6962,2),""),"")</f>
        <v>40.450000000000003</v>
      </c>
      <c r="H6962">
        <f>IFERROR(IF('SUIVI VENTES 403e'!$A6942&lt;&gt;"",YEAR('SUIVI VENTES 403e'!$G6942),""),"")</f>
        <v>2022</v>
      </c>
      <c r="I6962">
        <f>IFERROR(IF('SUIVI VENTES 403e'!$A6942&lt;&gt;"",MONTH('SUIVI VENTES 403e'!$G6942),""),"")</f>
        <v>3</v>
      </c>
    </row>
    <row r="6963" spans="1:9" x14ac:dyDescent="0.25">
      <c r="A6963">
        <f>IFERROR('SUIVI VENTES 403e'!B6943*(INDEX(traitement!$A$8:$B$16,MATCH('SUIVI VENTES 403e'!$H6943,traitement!$A$8:$A$16,0),2)),"")</f>
        <v>1</v>
      </c>
      <c r="B6963">
        <f>IFERROR('SUIVI VENTES 403e'!F6943,"")</f>
        <v>0</v>
      </c>
      <c r="C6963">
        <f>IFERROR(IF('SUIVI VENTES 403e'!$A6943&lt;&gt;"",ROUND($B6963/$A6963,2),""),"")</f>
        <v>0</v>
      </c>
      <c r="D6963">
        <f t="shared" si="170"/>
        <v>1</v>
      </c>
      <c r="E6963">
        <f>IFERROR(INDEX($G$2:$S$15,MATCH($H6963,$G$2:$G$15,0),MATCH($I6963,$G$2:$S$2,0)),"")</f>
        <v>0.94</v>
      </c>
      <c r="F6963">
        <f>IFERROR(IF('SUIVI VENTES 403e'!$A6943&lt;&gt;"",ROUND((($C6963/1.2)-$E6963),2),""),"")</f>
        <v>-0.94</v>
      </c>
      <c r="G6963">
        <f>IFERROR(IF('SUIVI VENTES 403e'!$A6943&lt;&gt;"",ROUND($F6963*$A6963,2),""),"")</f>
        <v>-0.94</v>
      </c>
      <c r="H6963">
        <f>IFERROR(IF('SUIVI VENTES 403e'!$A6943&lt;&gt;"",YEAR('SUIVI VENTES 403e'!$G6943),""),"")</f>
        <v>2022</v>
      </c>
      <c r="I6963">
        <f>IFERROR(IF('SUIVI VENTES 403e'!$A6943&lt;&gt;"",MONTH('SUIVI VENTES 403e'!$G6943),""),"")</f>
        <v>3</v>
      </c>
    </row>
    <row r="6964" spans="1:9" x14ac:dyDescent="0.25">
      <c r="A6964">
        <f>IFERROR('SUIVI VENTES 403e'!B6944*(INDEX(traitement!$A$8:$B$16,MATCH('SUIVI VENTES 403e'!$H6944,traitement!$A$8:$A$16,0),2)),"")</f>
        <v>12</v>
      </c>
      <c r="B6964">
        <f>IFERROR('SUIVI VENTES 403e'!F6944,"")</f>
        <v>130</v>
      </c>
      <c r="C6964">
        <f>IFERROR(IF('SUIVI VENTES 403e'!$A6944&lt;&gt;"",ROUND($B6964/$A6964,2),""),"")</f>
        <v>10.83</v>
      </c>
      <c r="D6964" t="str">
        <f t="shared" si="170"/>
        <v/>
      </c>
      <c r="E6964">
        <f>IFERROR(INDEX($G$2:$S$15,MATCH($H6964,$G$2:$G$15,0),MATCH($I6964,$G$2:$S$2,0)),"")</f>
        <v>0.94</v>
      </c>
      <c r="F6964">
        <f>IFERROR(IF('SUIVI VENTES 403e'!$A6944&lt;&gt;"",ROUND((($C6964/1.2)-$E6964),2),""),"")</f>
        <v>8.09</v>
      </c>
      <c r="G6964">
        <f>IFERROR(IF('SUIVI VENTES 403e'!$A6944&lt;&gt;"",ROUND($F6964*$A6964,2),""),"")</f>
        <v>97.08</v>
      </c>
      <c r="H6964">
        <f>IFERROR(IF('SUIVI VENTES 403e'!$A6944&lt;&gt;"",YEAR('SUIVI VENTES 403e'!$G6944),""),"")</f>
        <v>2022</v>
      </c>
      <c r="I6964">
        <f>IFERROR(IF('SUIVI VENTES 403e'!$A6944&lt;&gt;"",MONTH('SUIVI VENTES 403e'!$G6944),""),"")</f>
        <v>3</v>
      </c>
    </row>
    <row r="6965" spans="1:9" x14ac:dyDescent="0.25">
      <c r="A6965">
        <f>IFERROR('SUIVI VENTES 403e'!B6945*(INDEX(traitement!$A$8:$B$16,MATCH('SUIVI VENTES 403e'!$H6945,traitement!$A$8:$A$16,0),2)),"")</f>
        <v>10</v>
      </c>
      <c r="B6965">
        <f>IFERROR('SUIVI VENTES 403e'!F6945,"")</f>
        <v>108.33</v>
      </c>
      <c r="C6965">
        <f>IFERROR(IF('SUIVI VENTES 403e'!$A6945&lt;&gt;"",ROUND($B6965/$A6965,2),""),"")</f>
        <v>10.83</v>
      </c>
      <c r="D6965" t="str">
        <f t="shared" si="170"/>
        <v/>
      </c>
      <c r="E6965">
        <f>IFERROR(INDEX($G$2:$S$15,MATCH($H6965,$G$2:$G$15,0),MATCH($I6965,$G$2:$S$2,0)),"")</f>
        <v>0.94</v>
      </c>
      <c r="F6965">
        <f>IFERROR(IF('SUIVI VENTES 403e'!$A6945&lt;&gt;"",ROUND((($C6965/1.2)-$E6965),2),""),"")</f>
        <v>8.09</v>
      </c>
      <c r="G6965">
        <f>IFERROR(IF('SUIVI VENTES 403e'!$A6945&lt;&gt;"",ROUND($F6965*$A6965,2),""),"")</f>
        <v>80.900000000000006</v>
      </c>
      <c r="H6965">
        <f>IFERROR(IF('SUIVI VENTES 403e'!$A6945&lt;&gt;"",YEAR('SUIVI VENTES 403e'!$G6945),""),"")</f>
        <v>2022</v>
      </c>
      <c r="I6965">
        <f>IFERROR(IF('SUIVI VENTES 403e'!$A6945&lt;&gt;"",MONTH('SUIVI VENTES 403e'!$G6945),""),"")</f>
        <v>3</v>
      </c>
    </row>
    <row r="6966" spans="1:9" x14ac:dyDescent="0.25">
      <c r="A6966">
        <f>IFERROR('SUIVI VENTES 403e'!B6946*(INDEX(traitement!$A$8:$B$16,MATCH('SUIVI VENTES 403e'!$H6946,traitement!$A$8:$A$16,0),2)),"")</f>
        <v>20</v>
      </c>
      <c r="B6966">
        <f>IFERROR('SUIVI VENTES 403e'!F6946,"")</f>
        <v>216.67</v>
      </c>
      <c r="C6966">
        <f>IFERROR(IF('SUIVI VENTES 403e'!$A6946&lt;&gt;"",ROUND($B6966/$A6966,2),""),"")</f>
        <v>10.83</v>
      </c>
      <c r="D6966" t="str">
        <f t="shared" si="170"/>
        <v/>
      </c>
      <c r="E6966">
        <f>IFERROR(INDEX($G$2:$S$15,MATCH($H6966,$G$2:$G$15,0),MATCH($I6966,$G$2:$S$2,0)),"")</f>
        <v>0.94</v>
      </c>
      <c r="F6966">
        <f>IFERROR(IF('SUIVI VENTES 403e'!$A6946&lt;&gt;"",ROUND((($C6966/1.2)-$E6966),2),""),"")</f>
        <v>8.09</v>
      </c>
      <c r="G6966">
        <f>IFERROR(IF('SUIVI VENTES 403e'!$A6946&lt;&gt;"",ROUND($F6966*$A6966,2),""),"")</f>
        <v>161.80000000000001</v>
      </c>
      <c r="H6966">
        <f>IFERROR(IF('SUIVI VENTES 403e'!$A6946&lt;&gt;"",YEAR('SUIVI VENTES 403e'!$G6946),""),"")</f>
        <v>2022</v>
      </c>
      <c r="I6966">
        <f>IFERROR(IF('SUIVI VENTES 403e'!$A6946&lt;&gt;"",MONTH('SUIVI VENTES 403e'!$G6946),""),"")</f>
        <v>3</v>
      </c>
    </row>
    <row r="6967" spans="1:9" x14ac:dyDescent="0.25">
      <c r="A6967">
        <f>IFERROR('SUIVI VENTES 403e'!B6947*(INDEX(traitement!$A$8:$B$16,MATCH('SUIVI VENTES 403e'!$H6947,traitement!$A$8:$A$16,0),2)),"")</f>
        <v>2</v>
      </c>
      <c r="B6967">
        <f>IFERROR('SUIVI VENTES 403e'!F6947,"")</f>
        <v>0</v>
      </c>
      <c r="C6967">
        <f>IFERROR(IF('SUIVI VENTES 403e'!$A6947&lt;&gt;"",ROUND($B6967/$A6967,2),""),"")</f>
        <v>0</v>
      </c>
      <c r="D6967">
        <f t="shared" si="170"/>
        <v>2</v>
      </c>
      <c r="E6967">
        <f>IFERROR(INDEX($G$2:$S$15,MATCH($H6967,$G$2:$G$15,0),MATCH($I6967,$G$2:$S$2,0)),"")</f>
        <v>0.94</v>
      </c>
      <c r="F6967">
        <f>IFERROR(IF('SUIVI VENTES 403e'!$A6947&lt;&gt;"",ROUND((($C6967/1.2)-$E6967),2),""),"")</f>
        <v>-0.94</v>
      </c>
      <c r="G6967">
        <f>IFERROR(IF('SUIVI VENTES 403e'!$A6947&lt;&gt;"",ROUND($F6967*$A6967,2),""),"")</f>
        <v>-1.88</v>
      </c>
      <c r="H6967">
        <f>IFERROR(IF('SUIVI VENTES 403e'!$A6947&lt;&gt;"",YEAR('SUIVI VENTES 403e'!$G6947),""),"")</f>
        <v>2022</v>
      </c>
      <c r="I6967">
        <f>IFERROR(IF('SUIVI VENTES 403e'!$A6947&lt;&gt;"",MONTH('SUIVI VENTES 403e'!$G6947),""),"")</f>
        <v>3</v>
      </c>
    </row>
    <row r="6968" spans="1:9" x14ac:dyDescent="0.25">
      <c r="A6968">
        <f>IFERROR('SUIVI VENTES 403e'!B6948*(INDEX(traitement!$A$8:$B$16,MATCH('SUIVI VENTES 403e'!$H6948,traitement!$A$8:$A$16,0),2)),"")</f>
        <v>0.75</v>
      </c>
      <c r="B6968">
        <f>IFERROR('SUIVI VENTES 403e'!F6948,"")</f>
        <v>16.25</v>
      </c>
      <c r="C6968">
        <f>IFERROR(IF('SUIVI VENTES 403e'!$A6948&lt;&gt;"",ROUND($B6968/$A6968,2),""),"")</f>
        <v>21.67</v>
      </c>
      <c r="D6968" t="str">
        <f t="shared" si="170"/>
        <v/>
      </c>
      <c r="E6968">
        <f>IFERROR(INDEX($G$2:$S$15,MATCH($H6968,$G$2:$G$15,0),MATCH($I6968,$G$2:$S$2,0)),"")</f>
        <v>0.94</v>
      </c>
      <c r="F6968">
        <f>IFERROR(IF('SUIVI VENTES 403e'!$A6948&lt;&gt;"",ROUND((($C6968/1.2)-$E6968),2),""),"")</f>
        <v>17.12</v>
      </c>
      <c r="G6968">
        <f>IFERROR(IF('SUIVI VENTES 403e'!$A6948&lt;&gt;"",ROUND($F6968*$A6968,2),""),"")</f>
        <v>12.84</v>
      </c>
      <c r="H6968">
        <f>IFERROR(IF('SUIVI VENTES 403e'!$A6948&lt;&gt;"",YEAR('SUIVI VENTES 403e'!$G6948),""),"")</f>
        <v>2022</v>
      </c>
      <c r="I6968">
        <f>IFERROR(IF('SUIVI VENTES 403e'!$A6948&lt;&gt;"",MONTH('SUIVI VENTES 403e'!$G6948),""),"")</f>
        <v>3</v>
      </c>
    </row>
    <row r="6969" spans="1:9" x14ac:dyDescent="0.25">
      <c r="A6969">
        <f>IFERROR('SUIVI VENTES 403e'!B6949*(INDEX(traitement!$A$8:$B$16,MATCH('SUIVI VENTES 403e'!$H6949,traitement!$A$8:$A$16,0),2)),"")</f>
        <v>5</v>
      </c>
      <c r="B6969">
        <f>IFERROR('SUIVI VENTES 403e'!F6949,"")</f>
        <v>52.5</v>
      </c>
      <c r="C6969">
        <f>IFERROR(IF('SUIVI VENTES 403e'!$A6949&lt;&gt;"",ROUND($B6969/$A6969,2),""),"")</f>
        <v>10.5</v>
      </c>
      <c r="D6969" t="str">
        <f t="shared" si="170"/>
        <v/>
      </c>
      <c r="E6969">
        <f>IFERROR(INDEX($G$2:$S$15,MATCH($H6969,$G$2:$G$15,0),MATCH($I6969,$G$2:$S$2,0)),"")</f>
        <v>0.94</v>
      </c>
      <c r="F6969">
        <f>IFERROR(IF('SUIVI VENTES 403e'!$A6949&lt;&gt;"",ROUND((($C6969/1.2)-$E6969),2),""),"")</f>
        <v>7.81</v>
      </c>
      <c r="G6969">
        <f>IFERROR(IF('SUIVI VENTES 403e'!$A6949&lt;&gt;"",ROUND($F6969*$A6969,2),""),"")</f>
        <v>39.049999999999997</v>
      </c>
      <c r="H6969">
        <f>IFERROR(IF('SUIVI VENTES 403e'!$A6949&lt;&gt;"",YEAR('SUIVI VENTES 403e'!$G6949),""),"")</f>
        <v>2022</v>
      </c>
      <c r="I6969">
        <f>IFERROR(IF('SUIVI VENTES 403e'!$A6949&lt;&gt;"",MONTH('SUIVI VENTES 403e'!$G6949),""),"")</f>
        <v>3</v>
      </c>
    </row>
    <row r="6970" spans="1:9" x14ac:dyDescent="0.25">
      <c r="A6970">
        <f>IFERROR('SUIVI VENTES 403e'!B6950*(INDEX(traitement!$A$8:$B$16,MATCH('SUIVI VENTES 403e'!$H6950,traitement!$A$8:$A$16,0),2)),"")</f>
        <v>10</v>
      </c>
      <c r="B6970">
        <f>IFERROR('SUIVI VENTES 403e'!F6950,"")</f>
        <v>105</v>
      </c>
      <c r="C6970">
        <f>IFERROR(IF('SUIVI VENTES 403e'!$A6950&lt;&gt;"",ROUND($B6970/$A6970,2),""),"")</f>
        <v>10.5</v>
      </c>
      <c r="D6970" t="str">
        <f t="shared" si="170"/>
        <v/>
      </c>
      <c r="E6970">
        <f>IFERROR(INDEX($G$2:$S$15,MATCH($H6970,$G$2:$G$15,0),MATCH($I6970,$G$2:$S$2,0)),"")</f>
        <v>0.94</v>
      </c>
      <c r="F6970">
        <f>IFERROR(IF('SUIVI VENTES 403e'!$A6950&lt;&gt;"",ROUND((($C6970/1.2)-$E6970),2),""),"")</f>
        <v>7.81</v>
      </c>
      <c r="G6970">
        <f>IFERROR(IF('SUIVI VENTES 403e'!$A6950&lt;&gt;"",ROUND($F6970*$A6970,2),""),"")</f>
        <v>78.099999999999994</v>
      </c>
      <c r="H6970">
        <f>IFERROR(IF('SUIVI VENTES 403e'!$A6950&lt;&gt;"",YEAR('SUIVI VENTES 403e'!$G6950),""),"")</f>
        <v>2022</v>
      </c>
      <c r="I6970">
        <f>IFERROR(IF('SUIVI VENTES 403e'!$A6950&lt;&gt;"",MONTH('SUIVI VENTES 403e'!$G6950),""),"")</f>
        <v>3</v>
      </c>
    </row>
    <row r="6971" spans="1:9" x14ac:dyDescent="0.25">
      <c r="A6971">
        <f>IFERROR('SUIVI VENTES 403e'!B6951*(INDEX(traitement!$A$8:$B$16,MATCH('SUIVI VENTES 403e'!$H6951,traitement!$A$8:$A$16,0),2)),"")</f>
        <v>2</v>
      </c>
      <c r="B6971">
        <f>IFERROR('SUIVI VENTES 403e'!F6951,"")</f>
        <v>21.67</v>
      </c>
      <c r="C6971">
        <f>IFERROR(IF('SUIVI VENTES 403e'!$A6951&lt;&gt;"",ROUND($B6971/$A6971,2),""),"")</f>
        <v>10.84</v>
      </c>
      <c r="D6971" t="str">
        <f t="shared" si="170"/>
        <v/>
      </c>
      <c r="E6971">
        <f>IFERROR(INDEX($G$2:$S$15,MATCH($H6971,$G$2:$G$15,0),MATCH($I6971,$G$2:$S$2,0)),"")</f>
        <v>0.94</v>
      </c>
      <c r="F6971">
        <f>IFERROR(IF('SUIVI VENTES 403e'!$A6951&lt;&gt;"",ROUND((($C6971/1.2)-$E6971),2),""),"")</f>
        <v>8.09</v>
      </c>
      <c r="G6971">
        <f>IFERROR(IF('SUIVI VENTES 403e'!$A6951&lt;&gt;"",ROUND($F6971*$A6971,2),""),"")</f>
        <v>16.18</v>
      </c>
      <c r="H6971">
        <f>IFERROR(IF('SUIVI VENTES 403e'!$A6951&lt;&gt;"",YEAR('SUIVI VENTES 403e'!$G6951),""),"")</f>
        <v>2022</v>
      </c>
      <c r="I6971">
        <f>IFERROR(IF('SUIVI VENTES 403e'!$A6951&lt;&gt;"",MONTH('SUIVI VENTES 403e'!$G6951),""),"")</f>
        <v>3</v>
      </c>
    </row>
    <row r="6972" spans="1:9" x14ac:dyDescent="0.25">
      <c r="A6972">
        <f>IFERROR('SUIVI VENTES 403e'!B6952*(INDEX(traitement!$A$8:$B$16,MATCH('SUIVI VENTES 403e'!$H6952,traitement!$A$8:$A$16,0),2)),"")</f>
        <v>5</v>
      </c>
      <c r="B6972">
        <f>IFERROR('SUIVI VENTES 403e'!F6952,"")</f>
        <v>54.17</v>
      </c>
      <c r="C6972">
        <f>IFERROR(IF('SUIVI VENTES 403e'!$A6952&lt;&gt;"",ROUND($B6972/$A6972,2),""),"")</f>
        <v>10.83</v>
      </c>
      <c r="D6972" t="str">
        <f t="shared" si="170"/>
        <v/>
      </c>
      <c r="E6972">
        <f>IFERROR(INDEX($G$2:$S$15,MATCH($H6972,$G$2:$G$15,0),MATCH($I6972,$G$2:$S$2,0)),"")</f>
        <v>0.94</v>
      </c>
      <c r="F6972">
        <f>IFERROR(IF('SUIVI VENTES 403e'!$A6952&lt;&gt;"",ROUND((($C6972/1.2)-$E6972),2),""),"")</f>
        <v>8.09</v>
      </c>
      <c r="G6972">
        <f>IFERROR(IF('SUIVI VENTES 403e'!$A6952&lt;&gt;"",ROUND($F6972*$A6972,2),""),"")</f>
        <v>40.450000000000003</v>
      </c>
      <c r="H6972">
        <f>IFERROR(IF('SUIVI VENTES 403e'!$A6952&lt;&gt;"",YEAR('SUIVI VENTES 403e'!$G6952),""),"")</f>
        <v>2022</v>
      </c>
      <c r="I6972">
        <f>IFERROR(IF('SUIVI VENTES 403e'!$A6952&lt;&gt;"",MONTH('SUIVI VENTES 403e'!$G6952),""),"")</f>
        <v>3</v>
      </c>
    </row>
    <row r="6973" spans="1:9" x14ac:dyDescent="0.25">
      <c r="A6973">
        <f>IFERROR('SUIVI VENTES 403e'!B6953*(INDEX(traitement!$A$8:$B$16,MATCH('SUIVI VENTES 403e'!$H6953,traitement!$A$8:$A$16,0),2)),"")</f>
        <v>6</v>
      </c>
      <c r="B6973">
        <f>IFERROR('SUIVI VENTES 403e'!F6953,"")</f>
        <v>65</v>
      </c>
      <c r="C6973">
        <f>IFERROR(IF('SUIVI VENTES 403e'!$A6953&lt;&gt;"",ROUND($B6973/$A6973,2),""),"")</f>
        <v>10.83</v>
      </c>
      <c r="D6973" t="str">
        <f t="shared" si="170"/>
        <v/>
      </c>
      <c r="E6973">
        <f>IFERROR(INDEX($G$2:$S$15,MATCH($H6973,$G$2:$G$15,0),MATCH($I6973,$G$2:$S$2,0)),"")</f>
        <v>0.94</v>
      </c>
      <c r="F6973">
        <f>IFERROR(IF('SUIVI VENTES 403e'!$A6953&lt;&gt;"",ROUND((($C6973/1.2)-$E6973),2),""),"")</f>
        <v>8.09</v>
      </c>
      <c r="G6973">
        <f>IFERROR(IF('SUIVI VENTES 403e'!$A6953&lt;&gt;"",ROUND($F6973*$A6973,2),""),"")</f>
        <v>48.54</v>
      </c>
      <c r="H6973">
        <f>IFERROR(IF('SUIVI VENTES 403e'!$A6953&lt;&gt;"",YEAR('SUIVI VENTES 403e'!$G6953),""),"")</f>
        <v>2022</v>
      </c>
      <c r="I6973">
        <f>IFERROR(IF('SUIVI VENTES 403e'!$A6953&lt;&gt;"",MONTH('SUIVI VENTES 403e'!$G6953),""),"")</f>
        <v>3</v>
      </c>
    </row>
    <row r="6974" spans="1:9" x14ac:dyDescent="0.25">
      <c r="A6974">
        <f>IFERROR('SUIVI VENTES 403e'!B6954*(INDEX(traitement!$A$8:$B$16,MATCH('SUIVI VENTES 403e'!$H6954,traitement!$A$8:$A$16,0),2)),"")</f>
        <v>12</v>
      </c>
      <c r="B6974">
        <f>IFERROR('SUIVI VENTES 403e'!F6954,"")</f>
        <v>130</v>
      </c>
      <c r="C6974">
        <f>IFERROR(IF('SUIVI VENTES 403e'!$A6954&lt;&gt;"",ROUND($B6974/$A6974,2),""),"")</f>
        <v>10.83</v>
      </c>
      <c r="D6974" t="str">
        <f t="shared" si="170"/>
        <v/>
      </c>
      <c r="E6974">
        <f>IFERROR(INDEX($G$2:$S$15,MATCH($H6974,$G$2:$G$15,0),MATCH($I6974,$G$2:$S$2,0)),"")</f>
        <v>0.94</v>
      </c>
      <c r="F6974">
        <f>IFERROR(IF('SUIVI VENTES 403e'!$A6954&lt;&gt;"",ROUND((($C6974/1.2)-$E6974),2),""),"")</f>
        <v>8.09</v>
      </c>
      <c r="G6974">
        <f>IFERROR(IF('SUIVI VENTES 403e'!$A6954&lt;&gt;"",ROUND($F6974*$A6974,2),""),"")</f>
        <v>97.08</v>
      </c>
      <c r="H6974">
        <f>IFERROR(IF('SUIVI VENTES 403e'!$A6954&lt;&gt;"",YEAR('SUIVI VENTES 403e'!$G6954),""),"")</f>
        <v>2022</v>
      </c>
      <c r="I6974">
        <f>IFERROR(IF('SUIVI VENTES 403e'!$A6954&lt;&gt;"",MONTH('SUIVI VENTES 403e'!$G6954),""),"")</f>
        <v>3</v>
      </c>
    </row>
    <row r="6975" spans="1:9" x14ac:dyDescent="0.25">
      <c r="A6975">
        <f>IFERROR('SUIVI VENTES 403e'!B6955*(INDEX(traitement!$A$8:$B$16,MATCH('SUIVI VENTES 403e'!$H6955,traitement!$A$8:$A$16,0),2)),"")</f>
        <v>10</v>
      </c>
      <c r="B6975">
        <f>IFERROR('SUIVI VENTES 403e'!F6955,"")</f>
        <v>100</v>
      </c>
      <c r="C6975">
        <f>IFERROR(IF('SUIVI VENTES 403e'!$A6955&lt;&gt;"",ROUND($B6975/$A6975,2),""),"")</f>
        <v>10</v>
      </c>
      <c r="D6975" t="str">
        <f t="shared" si="170"/>
        <v/>
      </c>
      <c r="E6975">
        <f>IFERROR(INDEX($G$2:$S$15,MATCH($H6975,$G$2:$G$15,0),MATCH($I6975,$G$2:$S$2,0)),"")</f>
        <v>0.94</v>
      </c>
      <c r="F6975">
        <f>IFERROR(IF('SUIVI VENTES 403e'!$A6955&lt;&gt;"",ROUND((($C6975/1.2)-$E6975),2),""),"")</f>
        <v>7.39</v>
      </c>
      <c r="G6975">
        <f>IFERROR(IF('SUIVI VENTES 403e'!$A6955&lt;&gt;"",ROUND($F6975*$A6975,2),""),"")</f>
        <v>73.900000000000006</v>
      </c>
      <c r="H6975">
        <f>IFERROR(IF('SUIVI VENTES 403e'!$A6955&lt;&gt;"",YEAR('SUIVI VENTES 403e'!$G6955),""),"")</f>
        <v>2022</v>
      </c>
      <c r="I6975">
        <f>IFERROR(IF('SUIVI VENTES 403e'!$A6955&lt;&gt;"",MONTH('SUIVI VENTES 403e'!$G6955),""),"")</f>
        <v>3</v>
      </c>
    </row>
    <row r="6976" spans="1:9" x14ac:dyDescent="0.25">
      <c r="A6976">
        <f>IFERROR('SUIVI VENTES 403e'!B6956*(INDEX(traitement!$A$8:$B$16,MATCH('SUIVI VENTES 403e'!$H6956,traitement!$A$8:$A$16,0),2)),"")</f>
        <v>2</v>
      </c>
      <c r="B6976">
        <f>IFERROR('SUIVI VENTES 403e'!F6956,"")</f>
        <v>21.67</v>
      </c>
      <c r="C6976">
        <f>IFERROR(IF('SUIVI VENTES 403e'!$A6956&lt;&gt;"",ROUND($B6976/$A6976,2),""),"")</f>
        <v>10.84</v>
      </c>
      <c r="D6976" t="str">
        <f t="shared" si="170"/>
        <v/>
      </c>
      <c r="E6976">
        <f>IFERROR(INDEX($G$2:$S$15,MATCH($H6976,$G$2:$G$15,0),MATCH($I6976,$G$2:$S$2,0)),"")</f>
        <v>0.94</v>
      </c>
      <c r="F6976">
        <f>IFERROR(IF('SUIVI VENTES 403e'!$A6956&lt;&gt;"",ROUND((($C6976/1.2)-$E6976),2),""),"")</f>
        <v>8.09</v>
      </c>
      <c r="G6976">
        <f>IFERROR(IF('SUIVI VENTES 403e'!$A6956&lt;&gt;"",ROUND($F6976*$A6976,2),""),"")</f>
        <v>16.18</v>
      </c>
      <c r="H6976">
        <f>IFERROR(IF('SUIVI VENTES 403e'!$A6956&lt;&gt;"",YEAR('SUIVI VENTES 403e'!$G6956),""),"")</f>
        <v>2022</v>
      </c>
      <c r="I6976">
        <f>IFERROR(IF('SUIVI VENTES 403e'!$A6956&lt;&gt;"",MONTH('SUIVI VENTES 403e'!$G6956),""),"")</f>
        <v>3</v>
      </c>
    </row>
    <row r="6977" spans="1:9" x14ac:dyDescent="0.25">
      <c r="A6977">
        <f>IFERROR('SUIVI VENTES 403e'!B6957*(INDEX(traitement!$A$8:$B$16,MATCH('SUIVI VENTES 403e'!$H6957,traitement!$A$8:$A$16,0),2)),"")</f>
        <v>20</v>
      </c>
      <c r="B6977">
        <f>IFERROR('SUIVI VENTES 403e'!F6957,"")</f>
        <v>216.67</v>
      </c>
      <c r="C6977">
        <f>IFERROR(IF('SUIVI VENTES 403e'!$A6957&lt;&gt;"",ROUND($B6977/$A6977,2),""),"")</f>
        <v>10.83</v>
      </c>
      <c r="D6977" t="str">
        <f t="shared" si="170"/>
        <v/>
      </c>
      <c r="E6977">
        <f>IFERROR(INDEX($G$2:$S$15,MATCH($H6977,$G$2:$G$15,0),MATCH($I6977,$G$2:$S$2,0)),"")</f>
        <v>0.94</v>
      </c>
      <c r="F6977">
        <f>IFERROR(IF('SUIVI VENTES 403e'!$A6957&lt;&gt;"",ROUND((($C6977/1.2)-$E6977),2),""),"")</f>
        <v>8.09</v>
      </c>
      <c r="G6977">
        <f>IFERROR(IF('SUIVI VENTES 403e'!$A6957&lt;&gt;"",ROUND($F6977*$A6977,2),""),"")</f>
        <v>161.80000000000001</v>
      </c>
      <c r="H6977">
        <f>IFERROR(IF('SUIVI VENTES 403e'!$A6957&lt;&gt;"",YEAR('SUIVI VENTES 403e'!$G6957),""),"")</f>
        <v>2022</v>
      </c>
      <c r="I6977">
        <f>IFERROR(IF('SUIVI VENTES 403e'!$A6957&lt;&gt;"",MONTH('SUIVI VENTES 403e'!$G6957),""),"")</f>
        <v>3</v>
      </c>
    </row>
    <row r="6978" spans="1:9" x14ac:dyDescent="0.25">
      <c r="A6978">
        <f>IFERROR('SUIVI VENTES 403e'!B6958*(INDEX(traitement!$A$8:$B$16,MATCH('SUIVI VENTES 403e'!$H6958,traitement!$A$8:$A$16,0),2)),"")</f>
        <v>2</v>
      </c>
      <c r="B6978">
        <f>IFERROR('SUIVI VENTES 403e'!F6958,"")</f>
        <v>0</v>
      </c>
      <c r="C6978">
        <f>IFERROR(IF('SUIVI VENTES 403e'!$A6958&lt;&gt;"",ROUND($B6978/$A6978,2),""),"")</f>
        <v>0</v>
      </c>
      <c r="D6978">
        <f t="shared" si="170"/>
        <v>2</v>
      </c>
      <c r="E6978">
        <f>IFERROR(INDEX($G$2:$S$15,MATCH($H6978,$G$2:$G$15,0),MATCH($I6978,$G$2:$S$2,0)),"")</f>
        <v>0.94</v>
      </c>
      <c r="F6978">
        <f>IFERROR(IF('SUIVI VENTES 403e'!$A6958&lt;&gt;"",ROUND((($C6978/1.2)-$E6978),2),""),"")</f>
        <v>-0.94</v>
      </c>
      <c r="G6978">
        <f>IFERROR(IF('SUIVI VENTES 403e'!$A6958&lt;&gt;"",ROUND($F6978*$A6978,2),""),"")</f>
        <v>-1.88</v>
      </c>
      <c r="H6978">
        <f>IFERROR(IF('SUIVI VENTES 403e'!$A6958&lt;&gt;"",YEAR('SUIVI VENTES 403e'!$G6958),""),"")</f>
        <v>2022</v>
      </c>
      <c r="I6978">
        <f>IFERROR(IF('SUIVI VENTES 403e'!$A6958&lt;&gt;"",MONTH('SUIVI VENTES 403e'!$G6958),""),"")</f>
        <v>3</v>
      </c>
    </row>
    <row r="6979" spans="1:9" x14ac:dyDescent="0.25">
      <c r="A6979">
        <f>IFERROR('SUIVI VENTES 403e'!B6959*(INDEX(traitement!$A$8:$B$16,MATCH('SUIVI VENTES 403e'!$H6959,traitement!$A$8:$A$16,0),2)),"")</f>
        <v>20</v>
      </c>
      <c r="B6979">
        <f>IFERROR('SUIVI VENTES 403e'!F6959,"")</f>
        <v>210</v>
      </c>
      <c r="C6979">
        <f>IFERROR(IF('SUIVI VENTES 403e'!$A6959&lt;&gt;"",ROUND($B6979/$A6979,2),""),"")</f>
        <v>10.5</v>
      </c>
      <c r="D6979" t="str">
        <f t="shared" si="170"/>
        <v/>
      </c>
      <c r="E6979">
        <f>IFERROR(INDEX($G$2:$S$15,MATCH($H6979,$G$2:$G$15,0),MATCH($I6979,$G$2:$S$2,0)),"")</f>
        <v>0.94</v>
      </c>
      <c r="F6979">
        <f>IFERROR(IF('SUIVI VENTES 403e'!$A6959&lt;&gt;"",ROUND((($C6979/1.2)-$E6979),2),""),"")</f>
        <v>7.81</v>
      </c>
      <c r="G6979">
        <f>IFERROR(IF('SUIVI VENTES 403e'!$A6959&lt;&gt;"",ROUND($F6979*$A6979,2),""),"")</f>
        <v>156.19999999999999</v>
      </c>
      <c r="H6979">
        <f>IFERROR(IF('SUIVI VENTES 403e'!$A6959&lt;&gt;"",YEAR('SUIVI VENTES 403e'!$G6959),""),"")</f>
        <v>2022</v>
      </c>
      <c r="I6979">
        <f>IFERROR(IF('SUIVI VENTES 403e'!$A6959&lt;&gt;"",MONTH('SUIVI VENTES 403e'!$G6959),""),"")</f>
        <v>3</v>
      </c>
    </row>
    <row r="6980" spans="1:9" x14ac:dyDescent="0.25">
      <c r="A6980">
        <f>IFERROR('SUIVI VENTES 403e'!B6960*(INDEX(traitement!$A$8:$B$16,MATCH('SUIVI VENTES 403e'!$H6960,traitement!$A$8:$A$16,0),2)),"")</f>
        <v>10</v>
      </c>
      <c r="B6980">
        <f>IFERROR('SUIVI VENTES 403e'!F6960,"")</f>
        <v>108.33</v>
      </c>
      <c r="C6980">
        <f>IFERROR(IF('SUIVI VENTES 403e'!$A6960&lt;&gt;"",ROUND($B6980/$A6980,2),""),"")</f>
        <v>10.83</v>
      </c>
      <c r="D6980" t="str">
        <f t="shared" si="170"/>
        <v/>
      </c>
      <c r="E6980">
        <f>IFERROR(INDEX($G$2:$S$15,MATCH($H6980,$G$2:$G$15,0),MATCH($I6980,$G$2:$S$2,0)),"")</f>
        <v>0.94</v>
      </c>
      <c r="F6980">
        <f>IFERROR(IF('SUIVI VENTES 403e'!$A6960&lt;&gt;"",ROUND((($C6980/1.2)-$E6980),2),""),"")</f>
        <v>8.09</v>
      </c>
      <c r="G6980">
        <f>IFERROR(IF('SUIVI VENTES 403e'!$A6960&lt;&gt;"",ROUND($F6980*$A6980,2),""),"")</f>
        <v>80.900000000000006</v>
      </c>
      <c r="H6980">
        <f>IFERROR(IF('SUIVI VENTES 403e'!$A6960&lt;&gt;"",YEAR('SUIVI VENTES 403e'!$G6960),""),"")</f>
        <v>2022</v>
      </c>
      <c r="I6980">
        <f>IFERROR(IF('SUIVI VENTES 403e'!$A6960&lt;&gt;"",MONTH('SUIVI VENTES 403e'!$G6960),""),"")</f>
        <v>3</v>
      </c>
    </row>
    <row r="6981" spans="1:9" x14ac:dyDescent="0.25">
      <c r="A6981">
        <f>IFERROR('SUIVI VENTES 403e'!B6961*(INDEX(traitement!$A$8:$B$16,MATCH('SUIVI VENTES 403e'!$H6961,traitement!$A$8:$A$16,0),2)),"")</f>
        <v>8</v>
      </c>
      <c r="B6981">
        <f>IFERROR('SUIVI VENTES 403e'!F6961,"")</f>
        <v>86.67</v>
      </c>
      <c r="C6981">
        <f>IFERROR(IF('SUIVI VENTES 403e'!$A6961&lt;&gt;"",ROUND($B6981/$A6981,2),""),"")</f>
        <v>10.83</v>
      </c>
      <c r="D6981" t="str">
        <f t="shared" si="170"/>
        <v/>
      </c>
      <c r="E6981">
        <f>IFERROR(INDEX($G$2:$S$15,MATCH($H6981,$G$2:$G$15,0),MATCH($I6981,$G$2:$S$2,0)),"")</f>
        <v>0.94</v>
      </c>
      <c r="F6981">
        <f>IFERROR(IF('SUIVI VENTES 403e'!$A6961&lt;&gt;"",ROUND((($C6981/1.2)-$E6981),2),""),"")</f>
        <v>8.09</v>
      </c>
      <c r="G6981">
        <f>IFERROR(IF('SUIVI VENTES 403e'!$A6961&lt;&gt;"",ROUND($F6981*$A6981,2),""),"")</f>
        <v>64.72</v>
      </c>
      <c r="H6981">
        <f>IFERROR(IF('SUIVI VENTES 403e'!$A6961&lt;&gt;"",YEAR('SUIVI VENTES 403e'!$G6961),""),"")</f>
        <v>2022</v>
      </c>
      <c r="I6981">
        <f>IFERROR(IF('SUIVI VENTES 403e'!$A6961&lt;&gt;"",MONTH('SUIVI VENTES 403e'!$G6961),""),"")</f>
        <v>3</v>
      </c>
    </row>
    <row r="6982" spans="1:9" x14ac:dyDescent="0.25">
      <c r="A6982">
        <f>IFERROR('SUIVI VENTES 403e'!B6962*(INDEX(traitement!$A$8:$B$16,MATCH('SUIVI VENTES 403e'!$H6962,traitement!$A$8:$A$16,0),2)),"")</f>
        <v>1</v>
      </c>
      <c r="B6982">
        <f>IFERROR('SUIVI VENTES 403e'!F6962,"")</f>
        <v>0</v>
      </c>
      <c r="C6982">
        <f>IFERROR(IF('SUIVI VENTES 403e'!$A6962&lt;&gt;"",ROUND($B6982/$A6982,2),""),"")</f>
        <v>0</v>
      </c>
      <c r="D6982">
        <f t="shared" si="170"/>
        <v>1</v>
      </c>
      <c r="E6982">
        <f>IFERROR(INDEX($G$2:$S$15,MATCH($H6982,$G$2:$G$15,0),MATCH($I6982,$G$2:$S$2,0)),"")</f>
        <v>0.94</v>
      </c>
      <c r="F6982">
        <f>IFERROR(IF('SUIVI VENTES 403e'!$A6962&lt;&gt;"",ROUND((($C6982/1.2)-$E6982),2),""),"")</f>
        <v>-0.94</v>
      </c>
      <c r="G6982">
        <f>IFERROR(IF('SUIVI VENTES 403e'!$A6962&lt;&gt;"",ROUND($F6982*$A6982,2),""),"")</f>
        <v>-0.94</v>
      </c>
      <c r="H6982">
        <f>IFERROR(IF('SUIVI VENTES 403e'!$A6962&lt;&gt;"",YEAR('SUIVI VENTES 403e'!$G6962),""),"")</f>
        <v>2022</v>
      </c>
      <c r="I6982">
        <f>IFERROR(IF('SUIVI VENTES 403e'!$A6962&lt;&gt;"",MONTH('SUIVI VENTES 403e'!$G6962),""),"")</f>
        <v>3</v>
      </c>
    </row>
    <row r="6983" spans="1:9" x14ac:dyDescent="0.25">
      <c r="A6983">
        <f>IFERROR('SUIVI VENTES 403e'!B6963*(INDEX(traitement!$A$8:$B$16,MATCH('SUIVI VENTES 403e'!$H6963,traitement!$A$8:$A$16,0),2)),"")</f>
        <v>12</v>
      </c>
      <c r="B6983">
        <f>IFERROR('SUIVI VENTES 403e'!F6963,"")</f>
        <v>130</v>
      </c>
      <c r="C6983">
        <f>IFERROR(IF('SUIVI VENTES 403e'!$A6963&lt;&gt;"",ROUND($B6983/$A6983,2),""),"")</f>
        <v>10.83</v>
      </c>
      <c r="D6983" t="str">
        <f t="shared" si="170"/>
        <v/>
      </c>
      <c r="E6983">
        <f>IFERROR(INDEX($G$2:$S$15,MATCH($H6983,$G$2:$G$15,0),MATCH($I6983,$G$2:$S$2,0)),"")</f>
        <v>0.94</v>
      </c>
      <c r="F6983">
        <f>IFERROR(IF('SUIVI VENTES 403e'!$A6963&lt;&gt;"",ROUND((($C6983/1.2)-$E6983),2),""),"")</f>
        <v>8.09</v>
      </c>
      <c r="G6983">
        <f>IFERROR(IF('SUIVI VENTES 403e'!$A6963&lt;&gt;"",ROUND($F6983*$A6983,2),""),"")</f>
        <v>97.08</v>
      </c>
      <c r="H6983">
        <f>IFERROR(IF('SUIVI VENTES 403e'!$A6963&lt;&gt;"",YEAR('SUIVI VENTES 403e'!$G6963),""),"")</f>
        <v>2022</v>
      </c>
      <c r="I6983">
        <f>IFERROR(IF('SUIVI VENTES 403e'!$A6963&lt;&gt;"",MONTH('SUIVI VENTES 403e'!$G6963),""),"")</f>
        <v>3</v>
      </c>
    </row>
    <row r="6984" spans="1:9" x14ac:dyDescent="0.25">
      <c r="A6984">
        <f>IFERROR('SUIVI VENTES 403e'!B6964*(INDEX(traitement!$A$8:$B$16,MATCH('SUIVI VENTES 403e'!$H6964,traitement!$A$8:$A$16,0),2)),"")</f>
        <v>2</v>
      </c>
      <c r="B6984">
        <f>IFERROR('SUIVI VENTES 403e'!F6964,"")</f>
        <v>25</v>
      </c>
      <c r="C6984">
        <f>IFERROR(IF('SUIVI VENTES 403e'!$A6964&lt;&gt;"",ROUND($B6984/$A6984,2),""),"")</f>
        <v>12.5</v>
      </c>
      <c r="D6984" t="str">
        <f t="shared" si="170"/>
        <v/>
      </c>
      <c r="E6984">
        <f>IFERROR(INDEX($G$2:$S$15,MATCH($H6984,$G$2:$G$15,0),MATCH($I6984,$G$2:$S$2,0)),"")</f>
        <v>0.94</v>
      </c>
      <c r="F6984">
        <f>IFERROR(IF('SUIVI VENTES 403e'!$A6964&lt;&gt;"",ROUND((($C6984/1.2)-$E6984),2),""),"")</f>
        <v>9.48</v>
      </c>
      <c r="G6984">
        <f>IFERROR(IF('SUIVI VENTES 403e'!$A6964&lt;&gt;"",ROUND($F6984*$A6984,2),""),"")</f>
        <v>18.96</v>
      </c>
      <c r="H6984">
        <f>IFERROR(IF('SUIVI VENTES 403e'!$A6964&lt;&gt;"",YEAR('SUIVI VENTES 403e'!$G6964),""),"")</f>
        <v>2022</v>
      </c>
      <c r="I6984">
        <f>IFERROR(IF('SUIVI VENTES 403e'!$A6964&lt;&gt;"",MONTH('SUIVI VENTES 403e'!$G6964),""),"")</f>
        <v>3</v>
      </c>
    </row>
    <row r="6985" spans="1:9" x14ac:dyDescent="0.25">
      <c r="A6985">
        <f>IFERROR('SUIVI VENTES 403e'!B6965*(INDEX(traitement!$A$8:$B$16,MATCH('SUIVI VENTES 403e'!$H6965,traitement!$A$8:$A$16,0),2)),"")</f>
        <v>5</v>
      </c>
      <c r="B6985">
        <f>IFERROR('SUIVI VENTES 403e'!F6965,"")</f>
        <v>54.17</v>
      </c>
      <c r="C6985">
        <f>IFERROR(IF('SUIVI VENTES 403e'!$A6965&lt;&gt;"",ROUND($B6985/$A6985,2),""),"")</f>
        <v>10.83</v>
      </c>
      <c r="D6985" t="str">
        <f t="shared" si="170"/>
        <v/>
      </c>
      <c r="E6985">
        <f>IFERROR(INDEX($G$2:$S$15,MATCH($H6985,$G$2:$G$15,0),MATCH($I6985,$G$2:$S$2,0)),"")</f>
        <v>0.94</v>
      </c>
      <c r="F6985">
        <f>IFERROR(IF('SUIVI VENTES 403e'!$A6965&lt;&gt;"",ROUND((($C6985/1.2)-$E6985),2),""),"")</f>
        <v>8.09</v>
      </c>
      <c r="G6985">
        <f>IFERROR(IF('SUIVI VENTES 403e'!$A6965&lt;&gt;"",ROUND($F6985*$A6985,2),""),"")</f>
        <v>40.450000000000003</v>
      </c>
      <c r="H6985">
        <f>IFERROR(IF('SUIVI VENTES 403e'!$A6965&lt;&gt;"",YEAR('SUIVI VENTES 403e'!$G6965),""),"")</f>
        <v>2022</v>
      </c>
      <c r="I6985">
        <f>IFERROR(IF('SUIVI VENTES 403e'!$A6965&lt;&gt;"",MONTH('SUIVI VENTES 403e'!$G6965),""),"")</f>
        <v>3</v>
      </c>
    </row>
    <row r="6986" spans="1:9" x14ac:dyDescent="0.25">
      <c r="A6986">
        <f>IFERROR('SUIVI VENTES 403e'!B6966*(INDEX(traitement!$A$8:$B$16,MATCH('SUIVI VENTES 403e'!$H6966,traitement!$A$8:$A$16,0),2)),"")</f>
        <v>5</v>
      </c>
      <c r="B6986">
        <f>IFERROR('SUIVI VENTES 403e'!F6966,"")</f>
        <v>52.5</v>
      </c>
      <c r="C6986">
        <f>IFERROR(IF('SUIVI VENTES 403e'!$A6966&lt;&gt;"",ROUND($B6986/$A6986,2),""),"")</f>
        <v>10.5</v>
      </c>
      <c r="D6986" t="str">
        <f t="shared" si="170"/>
        <v/>
      </c>
      <c r="E6986">
        <f>IFERROR(INDEX($G$2:$S$15,MATCH($H6986,$G$2:$G$15,0),MATCH($I6986,$G$2:$S$2,0)),"")</f>
        <v>0.94</v>
      </c>
      <c r="F6986">
        <f>IFERROR(IF('SUIVI VENTES 403e'!$A6966&lt;&gt;"",ROUND((($C6986/1.2)-$E6986),2),""),"")</f>
        <v>7.81</v>
      </c>
      <c r="G6986">
        <f>IFERROR(IF('SUIVI VENTES 403e'!$A6966&lt;&gt;"",ROUND($F6986*$A6986,2),""),"")</f>
        <v>39.049999999999997</v>
      </c>
      <c r="H6986">
        <f>IFERROR(IF('SUIVI VENTES 403e'!$A6966&lt;&gt;"",YEAR('SUIVI VENTES 403e'!$G6966),""),"")</f>
        <v>2022</v>
      </c>
      <c r="I6986">
        <f>IFERROR(IF('SUIVI VENTES 403e'!$A6966&lt;&gt;"",MONTH('SUIVI VENTES 403e'!$G6966),""),"")</f>
        <v>3</v>
      </c>
    </row>
    <row r="6987" spans="1:9" x14ac:dyDescent="0.25">
      <c r="A6987">
        <f>IFERROR('SUIVI VENTES 403e'!B6967*(INDEX(traitement!$A$8:$B$16,MATCH('SUIVI VENTES 403e'!$H6967,traitement!$A$8:$A$16,0),2)),"")</f>
        <v>10</v>
      </c>
      <c r="B6987">
        <f>IFERROR('SUIVI VENTES 403e'!F6967,"")</f>
        <v>108.33</v>
      </c>
      <c r="C6987">
        <f>IFERROR(IF('SUIVI VENTES 403e'!$A6967&lt;&gt;"",ROUND($B6987/$A6987,2),""),"")</f>
        <v>10.83</v>
      </c>
      <c r="D6987" t="str">
        <f t="shared" si="170"/>
        <v/>
      </c>
      <c r="E6987">
        <f>IFERROR(INDEX($G$2:$S$15,MATCH($H6987,$G$2:$G$15,0),MATCH($I6987,$G$2:$S$2,0)),"")</f>
        <v>0.94</v>
      </c>
      <c r="F6987">
        <f>IFERROR(IF('SUIVI VENTES 403e'!$A6967&lt;&gt;"",ROUND((($C6987/1.2)-$E6987),2),""),"")</f>
        <v>8.09</v>
      </c>
      <c r="G6987">
        <f>IFERROR(IF('SUIVI VENTES 403e'!$A6967&lt;&gt;"",ROUND($F6987*$A6987,2),""),"")</f>
        <v>80.900000000000006</v>
      </c>
      <c r="H6987">
        <f>IFERROR(IF('SUIVI VENTES 403e'!$A6967&lt;&gt;"",YEAR('SUIVI VENTES 403e'!$G6967),""),"")</f>
        <v>2022</v>
      </c>
      <c r="I6987">
        <f>IFERROR(IF('SUIVI VENTES 403e'!$A6967&lt;&gt;"",MONTH('SUIVI VENTES 403e'!$G6967),""),"")</f>
        <v>3</v>
      </c>
    </row>
    <row r="6988" spans="1:9" x14ac:dyDescent="0.25">
      <c r="A6988">
        <f>IFERROR('SUIVI VENTES 403e'!B6968*(INDEX(traitement!$A$8:$B$16,MATCH('SUIVI VENTES 403e'!$H6968,traitement!$A$8:$A$16,0),2)),"")</f>
        <v>2</v>
      </c>
      <c r="B6988">
        <f>IFERROR('SUIVI VENTES 403e'!F6968,"")</f>
        <v>25</v>
      </c>
      <c r="C6988">
        <f>IFERROR(IF('SUIVI VENTES 403e'!$A6968&lt;&gt;"",ROUND($B6988/$A6988,2),""),"")</f>
        <v>12.5</v>
      </c>
      <c r="D6988" t="str">
        <f t="shared" si="170"/>
        <v/>
      </c>
      <c r="E6988">
        <f>IFERROR(INDEX($G$2:$S$15,MATCH($H6988,$G$2:$G$15,0),MATCH($I6988,$G$2:$S$2,0)),"")</f>
        <v>0.94</v>
      </c>
      <c r="F6988">
        <f>IFERROR(IF('SUIVI VENTES 403e'!$A6968&lt;&gt;"",ROUND((($C6988/1.2)-$E6988),2),""),"")</f>
        <v>9.48</v>
      </c>
      <c r="G6988">
        <f>IFERROR(IF('SUIVI VENTES 403e'!$A6968&lt;&gt;"",ROUND($F6988*$A6988,2),""),"")</f>
        <v>18.96</v>
      </c>
      <c r="H6988">
        <f>IFERROR(IF('SUIVI VENTES 403e'!$A6968&lt;&gt;"",YEAR('SUIVI VENTES 403e'!$G6968),""),"")</f>
        <v>2022</v>
      </c>
      <c r="I6988">
        <f>IFERROR(IF('SUIVI VENTES 403e'!$A6968&lt;&gt;"",MONTH('SUIVI VENTES 403e'!$G6968),""),"")</f>
        <v>3</v>
      </c>
    </row>
    <row r="6989" spans="1:9" x14ac:dyDescent="0.25">
      <c r="A6989">
        <f>IFERROR('SUIVI VENTES 403e'!B6969*(INDEX(traitement!$A$8:$B$16,MATCH('SUIVI VENTES 403e'!$H6969,traitement!$A$8:$A$16,0),2)),"")</f>
        <v>12</v>
      </c>
      <c r="B6989">
        <f>IFERROR('SUIVI VENTES 403e'!F6969,"")</f>
        <v>130</v>
      </c>
      <c r="C6989">
        <f>IFERROR(IF('SUIVI VENTES 403e'!$A6969&lt;&gt;"",ROUND($B6989/$A6989,2),""),"")</f>
        <v>10.83</v>
      </c>
      <c r="D6989" t="str">
        <f t="shared" si="170"/>
        <v/>
      </c>
      <c r="E6989">
        <f>IFERROR(INDEX($G$2:$S$15,MATCH($H6989,$G$2:$G$15,0),MATCH($I6989,$G$2:$S$2,0)),"")</f>
        <v>0.94</v>
      </c>
      <c r="F6989">
        <f>IFERROR(IF('SUIVI VENTES 403e'!$A6969&lt;&gt;"",ROUND((($C6989/1.2)-$E6989),2),""),"")</f>
        <v>8.09</v>
      </c>
      <c r="G6989">
        <f>IFERROR(IF('SUIVI VENTES 403e'!$A6969&lt;&gt;"",ROUND($F6989*$A6989,2),""),"")</f>
        <v>97.08</v>
      </c>
      <c r="H6989">
        <f>IFERROR(IF('SUIVI VENTES 403e'!$A6969&lt;&gt;"",YEAR('SUIVI VENTES 403e'!$G6969),""),"")</f>
        <v>2022</v>
      </c>
      <c r="I6989">
        <f>IFERROR(IF('SUIVI VENTES 403e'!$A6969&lt;&gt;"",MONTH('SUIVI VENTES 403e'!$G6969),""),"")</f>
        <v>3</v>
      </c>
    </row>
    <row r="6990" spans="1:9" x14ac:dyDescent="0.25">
      <c r="A6990">
        <f>IFERROR('SUIVI VENTES 403e'!B6970*(INDEX(traitement!$A$8:$B$16,MATCH('SUIVI VENTES 403e'!$H6970,traitement!$A$8:$A$16,0),2)),"")</f>
        <v>2</v>
      </c>
      <c r="B6990">
        <f>IFERROR('SUIVI VENTES 403e'!F6970,"")</f>
        <v>0</v>
      </c>
      <c r="C6990">
        <f>IFERROR(IF('SUIVI VENTES 403e'!$A6970&lt;&gt;"",ROUND($B6990/$A6990,2),""),"")</f>
        <v>0</v>
      </c>
      <c r="D6990">
        <f t="shared" si="170"/>
        <v>2</v>
      </c>
      <c r="E6990">
        <f>IFERROR(INDEX($G$2:$S$15,MATCH($H6990,$G$2:$G$15,0),MATCH($I6990,$G$2:$S$2,0)),"")</f>
        <v>0.94</v>
      </c>
      <c r="F6990">
        <f>IFERROR(IF('SUIVI VENTES 403e'!$A6970&lt;&gt;"",ROUND((($C6990/1.2)-$E6990),2),""),"")</f>
        <v>-0.94</v>
      </c>
      <c r="G6990">
        <f>IFERROR(IF('SUIVI VENTES 403e'!$A6970&lt;&gt;"",ROUND($F6990*$A6990,2),""),"")</f>
        <v>-1.88</v>
      </c>
      <c r="H6990">
        <f>IFERROR(IF('SUIVI VENTES 403e'!$A6970&lt;&gt;"",YEAR('SUIVI VENTES 403e'!$G6970),""),"")</f>
        <v>2022</v>
      </c>
      <c r="I6990">
        <f>IFERROR(IF('SUIVI VENTES 403e'!$A6970&lt;&gt;"",MONTH('SUIVI VENTES 403e'!$G6970),""),"")</f>
        <v>3</v>
      </c>
    </row>
    <row r="6991" spans="1:9" x14ac:dyDescent="0.25">
      <c r="A6991">
        <f>IFERROR('SUIVI VENTES 403e'!B6971*(INDEX(traitement!$A$8:$B$16,MATCH('SUIVI VENTES 403e'!$H6971,traitement!$A$8:$A$16,0),2)),"")</f>
        <v>12</v>
      </c>
      <c r="B6991">
        <f>IFERROR('SUIVI VENTES 403e'!F6971,"")</f>
        <v>130</v>
      </c>
      <c r="C6991">
        <f>IFERROR(IF('SUIVI VENTES 403e'!$A6971&lt;&gt;"",ROUND($B6991/$A6991,2),""),"")</f>
        <v>10.83</v>
      </c>
      <c r="D6991" t="str">
        <f t="shared" si="170"/>
        <v/>
      </c>
      <c r="E6991">
        <f>IFERROR(INDEX($G$2:$S$15,MATCH($H6991,$G$2:$G$15,0),MATCH($I6991,$G$2:$S$2,0)),"")</f>
        <v>0.94</v>
      </c>
      <c r="F6991">
        <f>IFERROR(IF('SUIVI VENTES 403e'!$A6971&lt;&gt;"",ROUND((($C6991/1.2)-$E6991),2),""),"")</f>
        <v>8.09</v>
      </c>
      <c r="G6991">
        <f>IFERROR(IF('SUIVI VENTES 403e'!$A6971&lt;&gt;"",ROUND($F6991*$A6991,2),""),"")</f>
        <v>97.08</v>
      </c>
      <c r="H6991">
        <f>IFERROR(IF('SUIVI VENTES 403e'!$A6971&lt;&gt;"",YEAR('SUIVI VENTES 403e'!$G6971),""),"")</f>
        <v>2022</v>
      </c>
      <c r="I6991">
        <f>IFERROR(IF('SUIVI VENTES 403e'!$A6971&lt;&gt;"",MONTH('SUIVI VENTES 403e'!$G6971),""),"")</f>
        <v>3</v>
      </c>
    </row>
    <row r="6992" spans="1:9" x14ac:dyDescent="0.25">
      <c r="A6992">
        <f>IFERROR('SUIVI VENTES 403e'!B6972*(INDEX(traitement!$A$8:$B$16,MATCH('SUIVI VENTES 403e'!$H6972,traitement!$A$8:$A$16,0),2)),"")</f>
        <v>2</v>
      </c>
      <c r="B6992">
        <f>IFERROR('SUIVI VENTES 403e'!F6972,"")</f>
        <v>21.67</v>
      </c>
      <c r="C6992">
        <f>IFERROR(IF('SUIVI VENTES 403e'!$A6972&lt;&gt;"",ROUND($B6992/$A6992,2),""),"")</f>
        <v>10.84</v>
      </c>
      <c r="D6992" t="str">
        <f t="shared" si="170"/>
        <v/>
      </c>
      <c r="E6992">
        <f>IFERROR(INDEX($G$2:$S$15,MATCH($H6992,$G$2:$G$15,0),MATCH($I6992,$G$2:$S$2,0)),"")</f>
        <v>0.94</v>
      </c>
      <c r="F6992">
        <f>IFERROR(IF('SUIVI VENTES 403e'!$A6972&lt;&gt;"",ROUND((($C6992/1.2)-$E6992),2),""),"")</f>
        <v>8.09</v>
      </c>
      <c r="G6992">
        <f>IFERROR(IF('SUIVI VENTES 403e'!$A6972&lt;&gt;"",ROUND($F6992*$A6992,2),""),"")</f>
        <v>16.18</v>
      </c>
      <c r="H6992">
        <f>IFERROR(IF('SUIVI VENTES 403e'!$A6972&lt;&gt;"",YEAR('SUIVI VENTES 403e'!$G6972),""),"")</f>
        <v>2022</v>
      </c>
      <c r="I6992">
        <f>IFERROR(IF('SUIVI VENTES 403e'!$A6972&lt;&gt;"",MONTH('SUIVI VENTES 403e'!$G6972),""),"")</f>
        <v>3</v>
      </c>
    </row>
    <row r="6993" spans="1:9" x14ac:dyDescent="0.25">
      <c r="A6993">
        <f>IFERROR('SUIVI VENTES 403e'!B6973*(INDEX(traitement!$A$8:$B$16,MATCH('SUIVI VENTES 403e'!$H6973,traitement!$A$8:$A$16,0),2)),"")</f>
        <v>15</v>
      </c>
      <c r="B6993">
        <f>IFERROR('SUIVI VENTES 403e'!F6973,"")</f>
        <v>162.5</v>
      </c>
      <c r="C6993">
        <f>IFERROR(IF('SUIVI VENTES 403e'!$A6973&lt;&gt;"",ROUND($B6993/$A6993,2),""),"")</f>
        <v>10.83</v>
      </c>
      <c r="D6993" t="str">
        <f t="shared" si="170"/>
        <v/>
      </c>
      <c r="E6993">
        <f>IFERROR(INDEX($G$2:$S$15,MATCH($H6993,$G$2:$G$15,0),MATCH($I6993,$G$2:$S$2,0)),"")</f>
        <v>0.94</v>
      </c>
      <c r="F6993">
        <f>IFERROR(IF('SUIVI VENTES 403e'!$A6973&lt;&gt;"",ROUND((($C6993/1.2)-$E6993),2),""),"")</f>
        <v>8.09</v>
      </c>
      <c r="G6993">
        <f>IFERROR(IF('SUIVI VENTES 403e'!$A6973&lt;&gt;"",ROUND($F6993*$A6993,2),""),"")</f>
        <v>121.35</v>
      </c>
      <c r="H6993">
        <f>IFERROR(IF('SUIVI VENTES 403e'!$A6973&lt;&gt;"",YEAR('SUIVI VENTES 403e'!$G6973),""),"")</f>
        <v>2022</v>
      </c>
      <c r="I6993">
        <f>IFERROR(IF('SUIVI VENTES 403e'!$A6973&lt;&gt;"",MONTH('SUIVI VENTES 403e'!$G6973),""),"")</f>
        <v>3</v>
      </c>
    </row>
    <row r="6994" spans="1:9" x14ac:dyDescent="0.25">
      <c r="A6994">
        <f>IFERROR('SUIVI VENTES 403e'!B6974*(INDEX(traitement!$A$8:$B$16,MATCH('SUIVI VENTES 403e'!$H6974,traitement!$A$8:$A$16,0),2)),"")</f>
        <v>5</v>
      </c>
      <c r="B6994">
        <f>IFERROR('SUIVI VENTES 403e'!F6974,"")</f>
        <v>133.33000000000001</v>
      </c>
      <c r="C6994">
        <f>IFERROR(IF('SUIVI VENTES 403e'!$A6974&lt;&gt;"",ROUND($B6994/$A6994,2),""),"")</f>
        <v>26.67</v>
      </c>
      <c r="D6994" t="str">
        <f t="shared" si="170"/>
        <v/>
      </c>
      <c r="E6994">
        <f>IFERROR(INDEX($G$2:$S$15,MATCH($H6994,$G$2:$G$15,0),MATCH($I6994,$G$2:$S$2,0)),"")</f>
        <v>0.94</v>
      </c>
      <c r="F6994">
        <f>IFERROR(IF('SUIVI VENTES 403e'!$A6974&lt;&gt;"",ROUND((($C6994/1.2)-$E6994),2),""),"")</f>
        <v>21.29</v>
      </c>
      <c r="G6994">
        <f>IFERROR(IF('SUIVI VENTES 403e'!$A6974&lt;&gt;"",ROUND($F6994*$A6994,2),""),"")</f>
        <v>106.45</v>
      </c>
      <c r="H6994">
        <f>IFERROR(IF('SUIVI VENTES 403e'!$A6974&lt;&gt;"",YEAR('SUIVI VENTES 403e'!$G6974),""),"")</f>
        <v>2022</v>
      </c>
      <c r="I6994">
        <f>IFERROR(IF('SUIVI VENTES 403e'!$A6974&lt;&gt;"",MONTH('SUIVI VENTES 403e'!$G6974),""),"")</f>
        <v>3</v>
      </c>
    </row>
    <row r="6995" spans="1:9" x14ac:dyDescent="0.25">
      <c r="A6995">
        <f>IFERROR('SUIVI VENTES 403e'!B6975*(INDEX(traitement!$A$8:$B$16,MATCH('SUIVI VENTES 403e'!$H6975,traitement!$A$8:$A$16,0),2)),"")</f>
        <v>6</v>
      </c>
      <c r="B6995">
        <f>IFERROR('SUIVI VENTES 403e'!F6975,"")</f>
        <v>65</v>
      </c>
      <c r="C6995">
        <f>IFERROR(IF('SUIVI VENTES 403e'!$A6975&lt;&gt;"",ROUND($B6995/$A6995,2),""),"")</f>
        <v>10.83</v>
      </c>
      <c r="D6995" t="str">
        <f t="shared" si="170"/>
        <v/>
      </c>
      <c r="E6995">
        <f>IFERROR(INDEX($G$2:$S$15,MATCH($H6995,$G$2:$G$15,0),MATCH($I6995,$G$2:$S$2,0)),"")</f>
        <v>0.94</v>
      </c>
      <c r="F6995">
        <f>IFERROR(IF('SUIVI VENTES 403e'!$A6975&lt;&gt;"",ROUND((($C6995/1.2)-$E6995),2),""),"")</f>
        <v>8.09</v>
      </c>
      <c r="G6995">
        <f>IFERROR(IF('SUIVI VENTES 403e'!$A6975&lt;&gt;"",ROUND($F6995*$A6995,2),""),"")</f>
        <v>48.54</v>
      </c>
      <c r="H6995">
        <f>IFERROR(IF('SUIVI VENTES 403e'!$A6975&lt;&gt;"",YEAR('SUIVI VENTES 403e'!$G6975),""),"")</f>
        <v>2022</v>
      </c>
      <c r="I6995">
        <f>IFERROR(IF('SUIVI VENTES 403e'!$A6975&lt;&gt;"",MONTH('SUIVI VENTES 403e'!$G6975),""),"")</f>
        <v>3</v>
      </c>
    </row>
    <row r="6996" spans="1:9" x14ac:dyDescent="0.25">
      <c r="A6996">
        <f>IFERROR('SUIVI VENTES 403e'!B6976*(INDEX(traitement!$A$8:$B$16,MATCH('SUIVI VENTES 403e'!$H6976,traitement!$A$8:$A$16,0),2)),"")</f>
        <v>1</v>
      </c>
      <c r="B6996">
        <f>IFERROR('SUIVI VENTES 403e'!F6976,"")</f>
        <v>0</v>
      </c>
      <c r="C6996">
        <f>IFERROR(IF('SUIVI VENTES 403e'!$A6976&lt;&gt;"",ROUND($B6996/$A6996,2),""),"")</f>
        <v>0</v>
      </c>
      <c r="D6996">
        <f t="shared" si="170"/>
        <v>1</v>
      </c>
      <c r="E6996">
        <f>IFERROR(INDEX($G$2:$S$15,MATCH($H6996,$G$2:$G$15,0),MATCH($I6996,$G$2:$S$2,0)),"")</f>
        <v>0.94</v>
      </c>
      <c r="F6996">
        <f>IFERROR(IF('SUIVI VENTES 403e'!$A6976&lt;&gt;"",ROUND((($C6996/1.2)-$E6996),2),""),"")</f>
        <v>-0.94</v>
      </c>
      <c r="G6996">
        <f>IFERROR(IF('SUIVI VENTES 403e'!$A6976&lt;&gt;"",ROUND($F6996*$A6996,2),""),"")</f>
        <v>-0.94</v>
      </c>
      <c r="H6996">
        <f>IFERROR(IF('SUIVI VENTES 403e'!$A6976&lt;&gt;"",YEAR('SUIVI VENTES 403e'!$G6976),""),"")</f>
        <v>2022</v>
      </c>
      <c r="I6996">
        <f>IFERROR(IF('SUIVI VENTES 403e'!$A6976&lt;&gt;"",MONTH('SUIVI VENTES 403e'!$G6976),""),"")</f>
        <v>3</v>
      </c>
    </row>
    <row r="6997" spans="1:9" x14ac:dyDescent="0.25">
      <c r="A6997">
        <f>IFERROR('SUIVI VENTES 403e'!B6977*(INDEX(traitement!$A$8:$B$16,MATCH('SUIVI VENTES 403e'!$H6977,traitement!$A$8:$A$16,0),2)),"")</f>
        <v>15</v>
      </c>
      <c r="B6997">
        <f>IFERROR('SUIVI VENTES 403e'!F6977,"")</f>
        <v>162.5</v>
      </c>
      <c r="C6997">
        <f>IFERROR(IF('SUIVI VENTES 403e'!$A6977&lt;&gt;"",ROUND($B6997/$A6997,2),""),"")</f>
        <v>10.83</v>
      </c>
      <c r="D6997" t="str">
        <f t="shared" si="170"/>
        <v/>
      </c>
      <c r="E6997">
        <f>IFERROR(INDEX($G$2:$S$15,MATCH($H6997,$G$2:$G$15,0),MATCH($I6997,$G$2:$S$2,0)),"")</f>
        <v>0.94</v>
      </c>
      <c r="F6997">
        <f>IFERROR(IF('SUIVI VENTES 403e'!$A6977&lt;&gt;"",ROUND((($C6997/1.2)-$E6997),2),""),"")</f>
        <v>8.09</v>
      </c>
      <c r="G6997">
        <f>IFERROR(IF('SUIVI VENTES 403e'!$A6977&lt;&gt;"",ROUND($F6997*$A6997,2),""),"")</f>
        <v>121.35</v>
      </c>
      <c r="H6997">
        <f>IFERROR(IF('SUIVI VENTES 403e'!$A6977&lt;&gt;"",YEAR('SUIVI VENTES 403e'!$G6977),""),"")</f>
        <v>2022</v>
      </c>
      <c r="I6997">
        <f>IFERROR(IF('SUIVI VENTES 403e'!$A6977&lt;&gt;"",MONTH('SUIVI VENTES 403e'!$G6977),""),"")</f>
        <v>3</v>
      </c>
    </row>
    <row r="6998" spans="1:9" x14ac:dyDescent="0.25">
      <c r="A6998">
        <f>IFERROR('SUIVI VENTES 403e'!B6978*(INDEX(traitement!$A$8:$B$16,MATCH('SUIVI VENTES 403e'!$H6978,traitement!$A$8:$A$16,0),2)),"")</f>
        <v>5</v>
      </c>
      <c r="B6998">
        <f>IFERROR('SUIVI VENTES 403e'!F6978,"")</f>
        <v>54.17</v>
      </c>
      <c r="C6998">
        <f>IFERROR(IF('SUIVI VENTES 403e'!$A6978&lt;&gt;"",ROUND($B6998/$A6998,2),""),"")</f>
        <v>10.83</v>
      </c>
      <c r="D6998" t="str">
        <f t="shared" si="170"/>
        <v/>
      </c>
      <c r="E6998">
        <f>IFERROR(INDEX($G$2:$S$15,MATCH($H6998,$G$2:$G$15,0),MATCH($I6998,$G$2:$S$2,0)),"")</f>
        <v>0.94</v>
      </c>
      <c r="F6998">
        <f>IFERROR(IF('SUIVI VENTES 403e'!$A6978&lt;&gt;"",ROUND((($C6998/1.2)-$E6998),2),""),"")</f>
        <v>8.09</v>
      </c>
      <c r="G6998">
        <f>IFERROR(IF('SUIVI VENTES 403e'!$A6978&lt;&gt;"",ROUND($F6998*$A6998,2),""),"")</f>
        <v>40.450000000000003</v>
      </c>
      <c r="H6998">
        <f>IFERROR(IF('SUIVI VENTES 403e'!$A6978&lt;&gt;"",YEAR('SUIVI VENTES 403e'!$G6978),""),"")</f>
        <v>2022</v>
      </c>
      <c r="I6998">
        <f>IFERROR(IF('SUIVI VENTES 403e'!$A6978&lt;&gt;"",MONTH('SUIVI VENTES 403e'!$G6978),""),"")</f>
        <v>3</v>
      </c>
    </row>
    <row r="6999" spans="1:9" x14ac:dyDescent="0.25">
      <c r="A6999">
        <f>IFERROR('SUIVI VENTES 403e'!B6979*(INDEX(traitement!$A$8:$B$16,MATCH('SUIVI VENTES 403e'!$H6979,traitement!$A$8:$A$16,0),2)),"")</f>
        <v>12</v>
      </c>
      <c r="B6999">
        <f>IFERROR('SUIVI VENTES 403e'!F6979,"")</f>
        <v>130</v>
      </c>
      <c r="C6999">
        <f>IFERROR(IF('SUIVI VENTES 403e'!$A6979&lt;&gt;"",ROUND($B6999/$A6999,2),""),"")</f>
        <v>10.83</v>
      </c>
      <c r="D6999" t="str">
        <f t="shared" ref="D6999:D7062" si="171">IF(B6999&lt;&gt;0,"",IF(A6999&lt;&gt;"",A6999,""))</f>
        <v/>
      </c>
      <c r="E6999">
        <f>IFERROR(INDEX($G$2:$S$15,MATCH($H6999,$G$2:$G$15,0),MATCH($I6999,$G$2:$S$2,0)),"")</f>
        <v>0.94</v>
      </c>
      <c r="F6999">
        <f>IFERROR(IF('SUIVI VENTES 403e'!$A6979&lt;&gt;"",ROUND((($C6999/1.2)-$E6999),2),""),"")</f>
        <v>8.09</v>
      </c>
      <c r="G6999">
        <f>IFERROR(IF('SUIVI VENTES 403e'!$A6979&lt;&gt;"",ROUND($F6999*$A6999,2),""),"")</f>
        <v>97.08</v>
      </c>
      <c r="H6999">
        <f>IFERROR(IF('SUIVI VENTES 403e'!$A6979&lt;&gt;"",YEAR('SUIVI VENTES 403e'!$G6979),""),"")</f>
        <v>2022</v>
      </c>
      <c r="I6999">
        <f>IFERROR(IF('SUIVI VENTES 403e'!$A6979&lt;&gt;"",MONTH('SUIVI VENTES 403e'!$G6979),""),"")</f>
        <v>3</v>
      </c>
    </row>
    <row r="7000" spans="1:9" x14ac:dyDescent="0.25">
      <c r="A7000">
        <f>IFERROR('SUIVI VENTES 403e'!B6980*(INDEX(traitement!$A$8:$B$16,MATCH('SUIVI VENTES 403e'!$H6980,traitement!$A$8:$A$16,0),2)),"")</f>
        <v>3</v>
      </c>
      <c r="B7000">
        <f>IFERROR('SUIVI VENTES 403e'!F6980,"")</f>
        <v>37.5</v>
      </c>
      <c r="C7000">
        <f>IFERROR(IF('SUIVI VENTES 403e'!$A6980&lt;&gt;"",ROUND($B7000/$A7000,2),""),"")</f>
        <v>12.5</v>
      </c>
      <c r="D7000" t="str">
        <f t="shared" si="171"/>
        <v/>
      </c>
      <c r="E7000">
        <f>IFERROR(INDEX($G$2:$S$15,MATCH($H7000,$G$2:$G$15,0),MATCH($I7000,$G$2:$S$2,0)),"")</f>
        <v>0.94</v>
      </c>
      <c r="F7000">
        <f>IFERROR(IF('SUIVI VENTES 403e'!$A6980&lt;&gt;"",ROUND((($C7000/1.2)-$E7000),2),""),"")</f>
        <v>9.48</v>
      </c>
      <c r="G7000">
        <f>IFERROR(IF('SUIVI VENTES 403e'!$A6980&lt;&gt;"",ROUND($F7000*$A7000,2),""),"")</f>
        <v>28.44</v>
      </c>
      <c r="H7000">
        <f>IFERROR(IF('SUIVI VENTES 403e'!$A6980&lt;&gt;"",YEAR('SUIVI VENTES 403e'!$G6980),""),"")</f>
        <v>2022</v>
      </c>
      <c r="I7000">
        <f>IFERROR(IF('SUIVI VENTES 403e'!$A6980&lt;&gt;"",MONTH('SUIVI VENTES 403e'!$G6980),""),"")</f>
        <v>3</v>
      </c>
    </row>
    <row r="7001" spans="1:9" x14ac:dyDescent="0.25">
      <c r="A7001">
        <f>IFERROR('SUIVI VENTES 403e'!B6981*(INDEX(traitement!$A$8:$B$16,MATCH('SUIVI VENTES 403e'!$H6981,traitement!$A$8:$A$16,0),2)),"")</f>
        <v>12</v>
      </c>
      <c r="B7001">
        <f>IFERROR('SUIVI VENTES 403e'!F6981,"")</f>
        <v>130</v>
      </c>
      <c r="C7001">
        <f>IFERROR(IF('SUIVI VENTES 403e'!$A6981&lt;&gt;"",ROUND($B7001/$A7001,2),""),"")</f>
        <v>10.83</v>
      </c>
      <c r="D7001" t="str">
        <f t="shared" si="171"/>
        <v/>
      </c>
      <c r="E7001">
        <f>IFERROR(INDEX($G$2:$S$15,MATCH($H7001,$G$2:$G$15,0),MATCH($I7001,$G$2:$S$2,0)),"")</f>
        <v>0.94</v>
      </c>
      <c r="F7001">
        <f>IFERROR(IF('SUIVI VENTES 403e'!$A6981&lt;&gt;"",ROUND((($C7001/1.2)-$E7001),2),""),"")</f>
        <v>8.09</v>
      </c>
      <c r="G7001">
        <f>IFERROR(IF('SUIVI VENTES 403e'!$A6981&lt;&gt;"",ROUND($F7001*$A7001,2),""),"")</f>
        <v>97.08</v>
      </c>
      <c r="H7001">
        <f>IFERROR(IF('SUIVI VENTES 403e'!$A6981&lt;&gt;"",YEAR('SUIVI VENTES 403e'!$G6981),""),"")</f>
        <v>2022</v>
      </c>
      <c r="I7001">
        <f>IFERROR(IF('SUIVI VENTES 403e'!$A6981&lt;&gt;"",MONTH('SUIVI VENTES 403e'!$G6981),""),"")</f>
        <v>3</v>
      </c>
    </row>
    <row r="7002" spans="1:9" x14ac:dyDescent="0.25">
      <c r="A7002">
        <f>IFERROR('SUIVI VENTES 403e'!B6982*(INDEX(traitement!$A$8:$B$16,MATCH('SUIVI VENTES 403e'!$H6982,traitement!$A$8:$A$16,0),2)),"")</f>
        <v>5</v>
      </c>
      <c r="B7002">
        <f>IFERROR('SUIVI VENTES 403e'!F6982,"")</f>
        <v>52.5</v>
      </c>
      <c r="C7002">
        <f>IFERROR(IF('SUIVI VENTES 403e'!$A6982&lt;&gt;"",ROUND($B7002/$A7002,2),""),"")</f>
        <v>10.5</v>
      </c>
      <c r="D7002" t="str">
        <f t="shared" si="171"/>
        <v/>
      </c>
      <c r="E7002">
        <f>IFERROR(INDEX($G$2:$S$15,MATCH($H7002,$G$2:$G$15,0),MATCH($I7002,$G$2:$S$2,0)),"")</f>
        <v>0.94</v>
      </c>
      <c r="F7002">
        <f>IFERROR(IF('SUIVI VENTES 403e'!$A6982&lt;&gt;"",ROUND((($C7002/1.2)-$E7002),2),""),"")</f>
        <v>7.81</v>
      </c>
      <c r="G7002">
        <f>IFERROR(IF('SUIVI VENTES 403e'!$A6982&lt;&gt;"",ROUND($F7002*$A7002,2),""),"")</f>
        <v>39.049999999999997</v>
      </c>
      <c r="H7002">
        <f>IFERROR(IF('SUIVI VENTES 403e'!$A6982&lt;&gt;"",YEAR('SUIVI VENTES 403e'!$G6982),""),"")</f>
        <v>2022</v>
      </c>
      <c r="I7002">
        <f>IFERROR(IF('SUIVI VENTES 403e'!$A6982&lt;&gt;"",MONTH('SUIVI VENTES 403e'!$G6982),""),"")</f>
        <v>3</v>
      </c>
    </row>
    <row r="7003" spans="1:9" x14ac:dyDescent="0.25">
      <c r="A7003">
        <f>IFERROR('SUIVI VENTES 403e'!B6983*(INDEX(traitement!$A$8:$B$16,MATCH('SUIVI VENTES 403e'!$H6983,traitement!$A$8:$A$16,0),2)),"")</f>
        <v>5</v>
      </c>
      <c r="B7003">
        <f>IFERROR('SUIVI VENTES 403e'!F6983,"")</f>
        <v>54.17</v>
      </c>
      <c r="C7003">
        <f>IFERROR(IF('SUIVI VENTES 403e'!$A6983&lt;&gt;"",ROUND($B7003/$A7003,2),""),"")</f>
        <v>10.83</v>
      </c>
      <c r="D7003" t="str">
        <f t="shared" si="171"/>
        <v/>
      </c>
      <c r="E7003">
        <f>IFERROR(INDEX($G$2:$S$15,MATCH($H7003,$G$2:$G$15,0),MATCH($I7003,$G$2:$S$2,0)),"")</f>
        <v>0.94</v>
      </c>
      <c r="F7003">
        <f>IFERROR(IF('SUIVI VENTES 403e'!$A6983&lt;&gt;"",ROUND((($C7003/1.2)-$E7003),2),""),"")</f>
        <v>8.09</v>
      </c>
      <c r="G7003">
        <f>IFERROR(IF('SUIVI VENTES 403e'!$A6983&lt;&gt;"",ROUND($F7003*$A7003,2),""),"")</f>
        <v>40.450000000000003</v>
      </c>
      <c r="H7003">
        <f>IFERROR(IF('SUIVI VENTES 403e'!$A6983&lt;&gt;"",YEAR('SUIVI VENTES 403e'!$G6983),""),"")</f>
        <v>2022</v>
      </c>
      <c r="I7003">
        <f>IFERROR(IF('SUIVI VENTES 403e'!$A6983&lt;&gt;"",MONTH('SUIVI VENTES 403e'!$G6983),""),"")</f>
        <v>3</v>
      </c>
    </row>
    <row r="7004" spans="1:9" x14ac:dyDescent="0.25">
      <c r="A7004">
        <f>IFERROR('SUIVI VENTES 403e'!B6984*(INDEX(traitement!$A$8:$B$16,MATCH('SUIVI VENTES 403e'!$H6984,traitement!$A$8:$A$16,0),2)),"")</f>
        <v>16</v>
      </c>
      <c r="B7004">
        <f>IFERROR('SUIVI VENTES 403e'!F6984,"")</f>
        <v>173.33</v>
      </c>
      <c r="C7004">
        <f>IFERROR(IF('SUIVI VENTES 403e'!$A6984&lt;&gt;"",ROUND($B7004/$A7004,2),""),"")</f>
        <v>10.83</v>
      </c>
      <c r="D7004" t="str">
        <f t="shared" si="171"/>
        <v/>
      </c>
      <c r="E7004">
        <f>IFERROR(INDEX($G$2:$S$15,MATCH($H7004,$G$2:$G$15,0),MATCH($I7004,$G$2:$S$2,0)),"")</f>
        <v>0.94</v>
      </c>
      <c r="F7004">
        <f>IFERROR(IF('SUIVI VENTES 403e'!$A6984&lt;&gt;"",ROUND((($C7004/1.2)-$E7004),2),""),"")</f>
        <v>8.09</v>
      </c>
      <c r="G7004">
        <f>IFERROR(IF('SUIVI VENTES 403e'!$A6984&lt;&gt;"",ROUND($F7004*$A7004,2),""),"")</f>
        <v>129.44</v>
      </c>
      <c r="H7004">
        <f>IFERROR(IF('SUIVI VENTES 403e'!$A6984&lt;&gt;"",YEAR('SUIVI VENTES 403e'!$G6984),""),"")</f>
        <v>2022</v>
      </c>
      <c r="I7004">
        <f>IFERROR(IF('SUIVI VENTES 403e'!$A6984&lt;&gt;"",MONTH('SUIVI VENTES 403e'!$G6984),""),"")</f>
        <v>3</v>
      </c>
    </row>
    <row r="7005" spans="1:9" x14ac:dyDescent="0.25">
      <c r="A7005">
        <f>IFERROR('SUIVI VENTES 403e'!B6985*(INDEX(traitement!$A$8:$B$16,MATCH('SUIVI VENTES 403e'!$H6985,traitement!$A$8:$A$16,0),2)),"")</f>
        <v>40</v>
      </c>
      <c r="B7005">
        <f>IFERROR('SUIVI VENTES 403e'!F6985,"")</f>
        <v>433.33</v>
      </c>
      <c r="C7005">
        <f>IFERROR(IF('SUIVI VENTES 403e'!$A6985&lt;&gt;"",ROUND($B7005/$A7005,2),""),"")</f>
        <v>10.83</v>
      </c>
      <c r="D7005" t="str">
        <f t="shared" si="171"/>
        <v/>
      </c>
      <c r="E7005">
        <f>IFERROR(INDEX($G$2:$S$15,MATCH($H7005,$G$2:$G$15,0),MATCH($I7005,$G$2:$S$2,0)),"")</f>
        <v>0.94</v>
      </c>
      <c r="F7005">
        <f>IFERROR(IF('SUIVI VENTES 403e'!$A6985&lt;&gt;"",ROUND((($C7005/1.2)-$E7005),2),""),"")</f>
        <v>8.09</v>
      </c>
      <c r="G7005">
        <f>IFERROR(IF('SUIVI VENTES 403e'!$A6985&lt;&gt;"",ROUND($F7005*$A7005,2),""),"")</f>
        <v>323.60000000000002</v>
      </c>
      <c r="H7005">
        <f>IFERROR(IF('SUIVI VENTES 403e'!$A6985&lt;&gt;"",YEAR('SUIVI VENTES 403e'!$G6985),""),"")</f>
        <v>2022</v>
      </c>
      <c r="I7005">
        <f>IFERROR(IF('SUIVI VENTES 403e'!$A6985&lt;&gt;"",MONTH('SUIVI VENTES 403e'!$G6985),""),"")</f>
        <v>3</v>
      </c>
    </row>
    <row r="7006" spans="1:9" x14ac:dyDescent="0.25">
      <c r="A7006">
        <f>IFERROR('SUIVI VENTES 403e'!B6986*(INDEX(traitement!$A$8:$B$16,MATCH('SUIVI VENTES 403e'!$H6986,traitement!$A$8:$A$16,0),2)),"")</f>
        <v>2</v>
      </c>
      <c r="B7006">
        <f>IFERROR('SUIVI VENTES 403e'!F6986,"")</f>
        <v>21.67</v>
      </c>
      <c r="C7006">
        <f>IFERROR(IF('SUIVI VENTES 403e'!$A6986&lt;&gt;"",ROUND($B7006/$A7006,2),""),"")</f>
        <v>10.84</v>
      </c>
      <c r="D7006" t="str">
        <f t="shared" si="171"/>
        <v/>
      </c>
      <c r="E7006">
        <f>IFERROR(INDEX($G$2:$S$15,MATCH($H7006,$G$2:$G$15,0),MATCH($I7006,$G$2:$S$2,0)),"")</f>
        <v>0.94</v>
      </c>
      <c r="F7006">
        <f>IFERROR(IF('SUIVI VENTES 403e'!$A6986&lt;&gt;"",ROUND((($C7006/1.2)-$E7006),2),""),"")</f>
        <v>8.09</v>
      </c>
      <c r="G7006">
        <f>IFERROR(IF('SUIVI VENTES 403e'!$A6986&lt;&gt;"",ROUND($F7006*$A7006,2),""),"")</f>
        <v>16.18</v>
      </c>
      <c r="H7006">
        <f>IFERROR(IF('SUIVI VENTES 403e'!$A6986&lt;&gt;"",YEAR('SUIVI VENTES 403e'!$G6986),""),"")</f>
        <v>2022</v>
      </c>
      <c r="I7006">
        <f>IFERROR(IF('SUIVI VENTES 403e'!$A6986&lt;&gt;"",MONTH('SUIVI VENTES 403e'!$G6986),""),"")</f>
        <v>3</v>
      </c>
    </row>
    <row r="7007" spans="1:9" x14ac:dyDescent="0.25">
      <c r="A7007">
        <f>IFERROR('SUIVI VENTES 403e'!B6987*(INDEX(traitement!$A$8:$B$16,MATCH('SUIVI VENTES 403e'!$H6987,traitement!$A$8:$A$16,0),2)),"")</f>
        <v>12</v>
      </c>
      <c r="B7007">
        <f>IFERROR('SUIVI VENTES 403e'!F6987,"")</f>
        <v>130</v>
      </c>
      <c r="C7007">
        <f>IFERROR(IF('SUIVI VENTES 403e'!$A6987&lt;&gt;"",ROUND($B7007/$A7007,2),""),"")</f>
        <v>10.83</v>
      </c>
      <c r="D7007" t="str">
        <f t="shared" si="171"/>
        <v/>
      </c>
      <c r="E7007">
        <f>IFERROR(INDEX($G$2:$S$15,MATCH($H7007,$G$2:$G$15,0),MATCH($I7007,$G$2:$S$2,0)),"")</f>
        <v>0.94</v>
      </c>
      <c r="F7007">
        <f>IFERROR(IF('SUIVI VENTES 403e'!$A6987&lt;&gt;"",ROUND((($C7007/1.2)-$E7007),2),""),"")</f>
        <v>8.09</v>
      </c>
      <c r="G7007">
        <f>IFERROR(IF('SUIVI VENTES 403e'!$A6987&lt;&gt;"",ROUND($F7007*$A7007,2),""),"")</f>
        <v>97.08</v>
      </c>
      <c r="H7007">
        <f>IFERROR(IF('SUIVI VENTES 403e'!$A6987&lt;&gt;"",YEAR('SUIVI VENTES 403e'!$G6987),""),"")</f>
        <v>2022</v>
      </c>
      <c r="I7007">
        <f>IFERROR(IF('SUIVI VENTES 403e'!$A6987&lt;&gt;"",MONTH('SUIVI VENTES 403e'!$G6987),""),"")</f>
        <v>3</v>
      </c>
    </row>
    <row r="7008" spans="1:9" x14ac:dyDescent="0.25">
      <c r="A7008">
        <f>IFERROR('SUIVI VENTES 403e'!B6988*(INDEX(traitement!$A$8:$B$16,MATCH('SUIVI VENTES 403e'!$H6988,traitement!$A$8:$A$16,0),2)),"")</f>
        <v>8</v>
      </c>
      <c r="B7008">
        <f>IFERROR('SUIVI VENTES 403e'!F6988,"")</f>
        <v>86.67</v>
      </c>
      <c r="C7008">
        <f>IFERROR(IF('SUIVI VENTES 403e'!$A6988&lt;&gt;"",ROUND($B7008/$A7008,2),""),"")</f>
        <v>10.83</v>
      </c>
      <c r="D7008" t="str">
        <f t="shared" si="171"/>
        <v/>
      </c>
      <c r="E7008">
        <f>IFERROR(INDEX($G$2:$S$15,MATCH($H7008,$G$2:$G$15,0),MATCH($I7008,$G$2:$S$2,0)),"")</f>
        <v>0.94</v>
      </c>
      <c r="F7008">
        <f>IFERROR(IF('SUIVI VENTES 403e'!$A6988&lt;&gt;"",ROUND((($C7008/1.2)-$E7008),2),""),"")</f>
        <v>8.09</v>
      </c>
      <c r="G7008">
        <f>IFERROR(IF('SUIVI VENTES 403e'!$A6988&lt;&gt;"",ROUND($F7008*$A7008,2),""),"")</f>
        <v>64.72</v>
      </c>
      <c r="H7008">
        <f>IFERROR(IF('SUIVI VENTES 403e'!$A6988&lt;&gt;"",YEAR('SUIVI VENTES 403e'!$G6988),""),"")</f>
        <v>2022</v>
      </c>
      <c r="I7008">
        <f>IFERROR(IF('SUIVI VENTES 403e'!$A6988&lt;&gt;"",MONTH('SUIVI VENTES 403e'!$G6988),""),"")</f>
        <v>3</v>
      </c>
    </row>
    <row r="7009" spans="1:9" x14ac:dyDescent="0.25">
      <c r="A7009">
        <f>IFERROR('SUIVI VENTES 403e'!B6989*(INDEX(traitement!$A$8:$B$16,MATCH('SUIVI VENTES 403e'!$H6989,traitement!$A$8:$A$16,0),2)),"")</f>
        <v>15</v>
      </c>
      <c r="B7009">
        <f>IFERROR('SUIVI VENTES 403e'!F6989,"")</f>
        <v>157.5</v>
      </c>
      <c r="C7009">
        <f>IFERROR(IF('SUIVI VENTES 403e'!$A6989&lt;&gt;"",ROUND($B7009/$A7009,2),""),"")</f>
        <v>10.5</v>
      </c>
      <c r="D7009" t="str">
        <f t="shared" si="171"/>
        <v/>
      </c>
      <c r="E7009">
        <f>IFERROR(INDEX($G$2:$S$15,MATCH($H7009,$G$2:$G$15,0),MATCH($I7009,$G$2:$S$2,0)),"")</f>
        <v>0.94</v>
      </c>
      <c r="F7009">
        <f>IFERROR(IF('SUIVI VENTES 403e'!$A6989&lt;&gt;"",ROUND((($C7009/1.2)-$E7009),2),""),"")</f>
        <v>7.81</v>
      </c>
      <c r="G7009">
        <f>IFERROR(IF('SUIVI VENTES 403e'!$A6989&lt;&gt;"",ROUND($F7009*$A7009,2),""),"")</f>
        <v>117.15</v>
      </c>
      <c r="H7009">
        <f>IFERROR(IF('SUIVI VENTES 403e'!$A6989&lt;&gt;"",YEAR('SUIVI VENTES 403e'!$G6989),""),"")</f>
        <v>2022</v>
      </c>
      <c r="I7009">
        <f>IFERROR(IF('SUIVI VENTES 403e'!$A6989&lt;&gt;"",MONTH('SUIVI VENTES 403e'!$G6989),""),"")</f>
        <v>3</v>
      </c>
    </row>
    <row r="7010" spans="1:9" x14ac:dyDescent="0.25">
      <c r="A7010">
        <f>IFERROR('SUIVI VENTES 403e'!B6990*(INDEX(traitement!$A$8:$B$16,MATCH('SUIVI VENTES 403e'!$H6990,traitement!$A$8:$A$16,0),2)),"")</f>
        <v>5</v>
      </c>
      <c r="B7010">
        <f>IFERROR('SUIVI VENTES 403e'!F6990,"")</f>
        <v>54.17</v>
      </c>
      <c r="C7010">
        <f>IFERROR(IF('SUIVI VENTES 403e'!$A6990&lt;&gt;"",ROUND($B7010/$A7010,2),""),"")</f>
        <v>10.83</v>
      </c>
      <c r="D7010" t="str">
        <f t="shared" si="171"/>
        <v/>
      </c>
      <c r="E7010">
        <f>IFERROR(INDEX($G$2:$S$15,MATCH($H7010,$G$2:$G$15,0),MATCH($I7010,$G$2:$S$2,0)),"")</f>
        <v>0.94</v>
      </c>
      <c r="F7010">
        <f>IFERROR(IF('SUIVI VENTES 403e'!$A6990&lt;&gt;"",ROUND((($C7010/1.2)-$E7010),2),""),"")</f>
        <v>8.09</v>
      </c>
      <c r="G7010">
        <f>IFERROR(IF('SUIVI VENTES 403e'!$A6990&lt;&gt;"",ROUND($F7010*$A7010,2),""),"")</f>
        <v>40.450000000000003</v>
      </c>
      <c r="H7010">
        <f>IFERROR(IF('SUIVI VENTES 403e'!$A6990&lt;&gt;"",YEAR('SUIVI VENTES 403e'!$G6990),""),"")</f>
        <v>2022</v>
      </c>
      <c r="I7010">
        <f>IFERROR(IF('SUIVI VENTES 403e'!$A6990&lt;&gt;"",MONTH('SUIVI VENTES 403e'!$G6990),""),"")</f>
        <v>3</v>
      </c>
    </row>
    <row r="7011" spans="1:9" x14ac:dyDescent="0.25">
      <c r="A7011">
        <f>IFERROR('SUIVI VENTES 403e'!B6991*(INDEX(traitement!$A$8:$B$16,MATCH('SUIVI VENTES 403e'!$H6991,traitement!$A$8:$A$16,0),2)),"")</f>
        <v>12</v>
      </c>
      <c r="B7011">
        <f>IFERROR('SUIVI VENTES 403e'!F6991,"")</f>
        <v>130</v>
      </c>
      <c r="C7011">
        <f>IFERROR(IF('SUIVI VENTES 403e'!$A6991&lt;&gt;"",ROUND($B7011/$A7011,2),""),"")</f>
        <v>10.83</v>
      </c>
      <c r="D7011" t="str">
        <f t="shared" si="171"/>
        <v/>
      </c>
      <c r="E7011">
        <f>IFERROR(INDEX($G$2:$S$15,MATCH($H7011,$G$2:$G$15,0),MATCH($I7011,$G$2:$S$2,0)),"")</f>
        <v>0.94</v>
      </c>
      <c r="F7011">
        <f>IFERROR(IF('SUIVI VENTES 403e'!$A6991&lt;&gt;"",ROUND((($C7011/1.2)-$E7011),2),""),"")</f>
        <v>8.09</v>
      </c>
      <c r="G7011">
        <f>IFERROR(IF('SUIVI VENTES 403e'!$A6991&lt;&gt;"",ROUND($F7011*$A7011,2),""),"")</f>
        <v>97.08</v>
      </c>
      <c r="H7011">
        <f>IFERROR(IF('SUIVI VENTES 403e'!$A6991&lt;&gt;"",YEAR('SUIVI VENTES 403e'!$G6991),""),"")</f>
        <v>2022</v>
      </c>
      <c r="I7011">
        <f>IFERROR(IF('SUIVI VENTES 403e'!$A6991&lt;&gt;"",MONTH('SUIVI VENTES 403e'!$G6991),""),"")</f>
        <v>3</v>
      </c>
    </row>
    <row r="7012" spans="1:9" x14ac:dyDescent="0.25">
      <c r="A7012">
        <f>IFERROR('SUIVI VENTES 403e'!B6992*(INDEX(traitement!$A$8:$B$16,MATCH('SUIVI VENTES 403e'!$H6992,traitement!$A$8:$A$16,0),2)),"")</f>
        <v>5</v>
      </c>
      <c r="B7012">
        <f>IFERROR('SUIVI VENTES 403e'!F6992,"")</f>
        <v>54.17</v>
      </c>
      <c r="C7012">
        <f>IFERROR(IF('SUIVI VENTES 403e'!$A6992&lt;&gt;"",ROUND($B7012/$A7012,2),""),"")</f>
        <v>10.83</v>
      </c>
      <c r="D7012" t="str">
        <f t="shared" si="171"/>
        <v/>
      </c>
      <c r="E7012">
        <f>IFERROR(INDEX($G$2:$S$15,MATCH($H7012,$G$2:$G$15,0),MATCH($I7012,$G$2:$S$2,0)),"")</f>
        <v>0.94</v>
      </c>
      <c r="F7012">
        <f>IFERROR(IF('SUIVI VENTES 403e'!$A6992&lt;&gt;"",ROUND((($C7012/1.2)-$E7012),2),""),"")</f>
        <v>8.09</v>
      </c>
      <c r="G7012">
        <f>IFERROR(IF('SUIVI VENTES 403e'!$A6992&lt;&gt;"",ROUND($F7012*$A7012,2),""),"")</f>
        <v>40.450000000000003</v>
      </c>
      <c r="H7012">
        <f>IFERROR(IF('SUIVI VENTES 403e'!$A6992&lt;&gt;"",YEAR('SUIVI VENTES 403e'!$G6992),""),"")</f>
        <v>2022</v>
      </c>
      <c r="I7012">
        <f>IFERROR(IF('SUIVI VENTES 403e'!$A6992&lt;&gt;"",MONTH('SUIVI VENTES 403e'!$G6992),""),"")</f>
        <v>3</v>
      </c>
    </row>
    <row r="7013" spans="1:9" x14ac:dyDescent="0.25">
      <c r="A7013">
        <f>IFERROR('SUIVI VENTES 403e'!B6993*(INDEX(traitement!$A$8:$B$16,MATCH('SUIVI VENTES 403e'!$H6993,traitement!$A$8:$A$16,0),2)),"")</f>
        <v>6</v>
      </c>
      <c r="B7013">
        <f>IFERROR('SUIVI VENTES 403e'!F6993,"")</f>
        <v>65</v>
      </c>
      <c r="C7013">
        <f>IFERROR(IF('SUIVI VENTES 403e'!$A6993&lt;&gt;"",ROUND($B7013/$A7013,2),""),"")</f>
        <v>10.83</v>
      </c>
      <c r="D7013" t="str">
        <f t="shared" si="171"/>
        <v/>
      </c>
      <c r="E7013">
        <f>IFERROR(INDEX($G$2:$S$15,MATCH($H7013,$G$2:$G$15,0),MATCH($I7013,$G$2:$S$2,0)),"")</f>
        <v>0.94</v>
      </c>
      <c r="F7013">
        <f>IFERROR(IF('SUIVI VENTES 403e'!$A6993&lt;&gt;"",ROUND((($C7013/1.2)-$E7013),2),""),"")</f>
        <v>8.09</v>
      </c>
      <c r="G7013">
        <f>IFERROR(IF('SUIVI VENTES 403e'!$A6993&lt;&gt;"",ROUND($F7013*$A7013,2),""),"")</f>
        <v>48.54</v>
      </c>
      <c r="H7013">
        <f>IFERROR(IF('SUIVI VENTES 403e'!$A6993&lt;&gt;"",YEAR('SUIVI VENTES 403e'!$G6993),""),"")</f>
        <v>2022</v>
      </c>
      <c r="I7013">
        <f>IFERROR(IF('SUIVI VENTES 403e'!$A6993&lt;&gt;"",MONTH('SUIVI VENTES 403e'!$G6993),""),"")</f>
        <v>3</v>
      </c>
    </row>
    <row r="7014" spans="1:9" x14ac:dyDescent="0.25">
      <c r="A7014">
        <f>IFERROR('SUIVI VENTES 403e'!B6994*(INDEX(traitement!$A$8:$B$16,MATCH('SUIVI VENTES 403e'!$H6994,traitement!$A$8:$A$16,0),2)),"")</f>
        <v>5</v>
      </c>
      <c r="B7014">
        <f>IFERROR('SUIVI VENTES 403e'!F6994,"")</f>
        <v>52.5</v>
      </c>
      <c r="C7014">
        <f>IFERROR(IF('SUIVI VENTES 403e'!$A6994&lt;&gt;"",ROUND($B7014/$A7014,2),""),"")</f>
        <v>10.5</v>
      </c>
      <c r="D7014" t="str">
        <f t="shared" si="171"/>
        <v/>
      </c>
      <c r="E7014">
        <f>IFERROR(INDEX($G$2:$S$15,MATCH($H7014,$G$2:$G$15,0),MATCH($I7014,$G$2:$S$2,0)),"")</f>
        <v>0.94</v>
      </c>
      <c r="F7014">
        <f>IFERROR(IF('SUIVI VENTES 403e'!$A6994&lt;&gt;"",ROUND((($C7014/1.2)-$E7014),2),""),"")</f>
        <v>7.81</v>
      </c>
      <c r="G7014">
        <f>IFERROR(IF('SUIVI VENTES 403e'!$A6994&lt;&gt;"",ROUND($F7014*$A7014,2),""),"")</f>
        <v>39.049999999999997</v>
      </c>
      <c r="H7014">
        <f>IFERROR(IF('SUIVI VENTES 403e'!$A6994&lt;&gt;"",YEAR('SUIVI VENTES 403e'!$G6994),""),"")</f>
        <v>2022</v>
      </c>
      <c r="I7014">
        <f>IFERROR(IF('SUIVI VENTES 403e'!$A6994&lt;&gt;"",MONTH('SUIVI VENTES 403e'!$G6994),""),"")</f>
        <v>3</v>
      </c>
    </row>
    <row r="7015" spans="1:9" x14ac:dyDescent="0.25">
      <c r="A7015">
        <f>IFERROR('SUIVI VENTES 403e'!B6995*(INDEX(traitement!$A$8:$B$16,MATCH('SUIVI VENTES 403e'!$H6995,traitement!$A$8:$A$16,0),2)),"")</f>
        <v>5</v>
      </c>
      <c r="B7015">
        <f>IFERROR('SUIVI VENTES 403e'!F6995,"")</f>
        <v>52.5</v>
      </c>
      <c r="C7015">
        <f>IFERROR(IF('SUIVI VENTES 403e'!$A6995&lt;&gt;"",ROUND($B7015/$A7015,2),""),"")</f>
        <v>10.5</v>
      </c>
      <c r="D7015" t="str">
        <f t="shared" si="171"/>
        <v/>
      </c>
      <c r="E7015">
        <f>IFERROR(INDEX($G$2:$S$15,MATCH($H7015,$G$2:$G$15,0),MATCH($I7015,$G$2:$S$2,0)),"")</f>
        <v>0.94</v>
      </c>
      <c r="F7015">
        <f>IFERROR(IF('SUIVI VENTES 403e'!$A6995&lt;&gt;"",ROUND((($C7015/1.2)-$E7015),2),""),"")</f>
        <v>7.81</v>
      </c>
      <c r="G7015">
        <f>IFERROR(IF('SUIVI VENTES 403e'!$A6995&lt;&gt;"",ROUND($F7015*$A7015,2),""),"")</f>
        <v>39.049999999999997</v>
      </c>
      <c r="H7015">
        <f>IFERROR(IF('SUIVI VENTES 403e'!$A6995&lt;&gt;"",YEAR('SUIVI VENTES 403e'!$G6995),""),"")</f>
        <v>2022</v>
      </c>
      <c r="I7015">
        <f>IFERROR(IF('SUIVI VENTES 403e'!$A6995&lt;&gt;"",MONTH('SUIVI VENTES 403e'!$G6995),""),"")</f>
        <v>3</v>
      </c>
    </row>
    <row r="7016" spans="1:9" x14ac:dyDescent="0.25">
      <c r="A7016">
        <f>IFERROR('SUIVI VENTES 403e'!B6996*(INDEX(traitement!$A$8:$B$16,MATCH('SUIVI VENTES 403e'!$H6996,traitement!$A$8:$A$16,0),2)),"")</f>
        <v>5</v>
      </c>
      <c r="B7016">
        <f>IFERROR('SUIVI VENTES 403e'!F6996,"")</f>
        <v>52.5</v>
      </c>
      <c r="C7016">
        <f>IFERROR(IF('SUIVI VENTES 403e'!$A6996&lt;&gt;"",ROUND($B7016/$A7016,2),""),"")</f>
        <v>10.5</v>
      </c>
      <c r="D7016" t="str">
        <f t="shared" si="171"/>
        <v/>
      </c>
      <c r="E7016">
        <f>IFERROR(INDEX($G$2:$S$15,MATCH($H7016,$G$2:$G$15,0),MATCH($I7016,$G$2:$S$2,0)),"")</f>
        <v>0.94</v>
      </c>
      <c r="F7016">
        <f>IFERROR(IF('SUIVI VENTES 403e'!$A6996&lt;&gt;"",ROUND((($C7016/1.2)-$E7016),2),""),"")</f>
        <v>7.81</v>
      </c>
      <c r="G7016">
        <f>IFERROR(IF('SUIVI VENTES 403e'!$A6996&lt;&gt;"",ROUND($F7016*$A7016,2),""),"")</f>
        <v>39.049999999999997</v>
      </c>
      <c r="H7016">
        <f>IFERROR(IF('SUIVI VENTES 403e'!$A6996&lt;&gt;"",YEAR('SUIVI VENTES 403e'!$G6996),""),"")</f>
        <v>2022</v>
      </c>
      <c r="I7016">
        <f>IFERROR(IF('SUIVI VENTES 403e'!$A6996&lt;&gt;"",MONTH('SUIVI VENTES 403e'!$G6996),""),"")</f>
        <v>3</v>
      </c>
    </row>
    <row r="7017" spans="1:9" x14ac:dyDescent="0.25">
      <c r="A7017">
        <f>IFERROR('SUIVI VENTES 403e'!B6997*(INDEX(traitement!$A$8:$B$16,MATCH('SUIVI VENTES 403e'!$H6997,traitement!$A$8:$A$16,0),2)),"")</f>
        <v>6</v>
      </c>
      <c r="B7017">
        <f>IFERROR('SUIVI VENTES 403e'!F6997,"")</f>
        <v>65</v>
      </c>
      <c r="C7017">
        <f>IFERROR(IF('SUIVI VENTES 403e'!$A6997&lt;&gt;"",ROUND($B7017/$A7017,2),""),"")</f>
        <v>10.83</v>
      </c>
      <c r="D7017" t="str">
        <f t="shared" si="171"/>
        <v/>
      </c>
      <c r="E7017">
        <f>IFERROR(INDEX($G$2:$S$15,MATCH($H7017,$G$2:$G$15,0),MATCH($I7017,$G$2:$S$2,0)),"")</f>
        <v>0.94</v>
      </c>
      <c r="F7017">
        <f>IFERROR(IF('SUIVI VENTES 403e'!$A6997&lt;&gt;"",ROUND((($C7017/1.2)-$E7017),2),""),"")</f>
        <v>8.09</v>
      </c>
      <c r="G7017">
        <f>IFERROR(IF('SUIVI VENTES 403e'!$A6997&lt;&gt;"",ROUND($F7017*$A7017,2),""),"")</f>
        <v>48.54</v>
      </c>
      <c r="H7017">
        <f>IFERROR(IF('SUIVI VENTES 403e'!$A6997&lt;&gt;"",YEAR('SUIVI VENTES 403e'!$G6997),""),"")</f>
        <v>2022</v>
      </c>
      <c r="I7017">
        <f>IFERROR(IF('SUIVI VENTES 403e'!$A6997&lt;&gt;"",MONTH('SUIVI VENTES 403e'!$G6997),""),"")</f>
        <v>3</v>
      </c>
    </row>
    <row r="7018" spans="1:9" x14ac:dyDescent="0.25">
      <c r="A7018">
        <f>IFERROR('SUIVI VENTES 403e'!B6998*(INDEX(traitement!$A$8:$B$16,MATCH('SUIVI VENTES 403e'!$H6998,traitement!$A$8:$A$16,0),2)),"")</f>
        <v>20</v>
      </c>
      <c r="B7018">
        <f>IFERROR('SUIVI VENTES 403e'!F6998,"")</f>
        <v>216.67</v>
      </c>
      <c r="C7018">
        <f>IFERROR(IF('SUIVI VENTES 403e'!$A6998&lt;&gt;"",ROUND($B7018/$A7018,2),""),"")</f>
        <v>10.83</v>
      </c>
      <c r="D7018" t="str">
        <f t="shared" si="171"/>
        <v/>
      </c>
      <c r="E7018">
        <f>IFERROR(INDEX($G$2:$S$15,MATCH($H7018,$G$2:$G$15,0),MATCH($I7018,$G$2:$S$2,0)),"")</f>
        <v>0.94</v>
      </c>
      <c r="F7018">
        <f>IFERROR(IF('SUIVI VENTES 403e'!$A6998&lt;&gt;"",ROUND((($C7018/1.2)-$E7018),2),""),"")</f>
        <v>8.09</v>
      </c>
      <c r="G7018">
        <f>IFERROR(IF('SUIVI VENTES 403e'!$A6998&lt;&gt;"",ROUND($F7018*$A7018,2),""),"")</f>
        <v>161.80000000000001</v>
      </c>
      <c r="H7018">
        <f>IFERROR(IF('SUIVI VENTES 403e'!$A6998&lt;&gt;"",YEAR('SUIVI VENTES 403e'!$G6998),""),"")</f>
        <v>2022</v>
      </c>
      <c r="I7018">
        <f>IFERROR(IF('SUIVI VENTES 403e'!$A6998&lt;&gt;"",MONTH('SUIVI VENTES 403e'!$G6998),""),"")</f>
        <v>3</v>
      </c>
    </row>
    <row r="7019" spans="1:9" x14ac:dyDescent="0.25">
      <c r="A7019">
        <f>IFERROR('SUIVI VENTES 403e'!B6999*(INDEX(traitement!$A$8:$B$16,MATCH('SUIVI VENTES 403e'!$H6999,traitement!$A$8:$A$16,0),2)),"")</f>
        <v>2</v>
      </c>
      <c r="B7019">
        <f>IFERROR('SUIVI VENTES 403e'!F6999,"")</f>
        <v>0</v>
      </c>
      <c r="C7019">
        <f>IFERROR(IF('SUIVI VENTES 403e'!$A6999&lt;&gt;"",ROUND($B7019/$A7019,2),""),"")</f>
        <v>0</v>
      </c>
      <c r="D7019">
        <f t="shared" si="171"/>
        <v>2</v>
      </c>
      <c r="E7019">
        <f>IFERROR(INDEX($G$2:$S$15,MATCH($H7019,$G$2:$G$15,0),MATCH($I7019,$G$2:$S$2,0)),"")</f>
        <v>0.94</v>
      </c>
      <c r="F7019">
        <f>IFERROR(IF('SUIVI VENTES 403e'!$A6999&lt;&gt;"",ROUND((($C7019/1.2)-$E7019),2),""),"")</f>
        <v>-0.94</v>
      </c>
      <c r="G7019">
        <f>IFERROR(IF('SUIVI VENTES 403e'!$A6999&lt;&gt;"",ROUND($F7019*$A7019,2),""),"")</f>
        <v>-1.88</v>
      </c>
      <c r="H7019">
        <f>IFERROR(IF('SUIVI VENTES 403e'!$A6999&lt;&gt;"",YEAR('SUIVI VENTES 403e'!$G6999),""),"")</f>
        <v>2022</v>
      </c>
      <c r="I7019">
        <f>IFERROR(IF('SUIVI VENTES 403e'!$A6999&lt;&gt;"",MONTH('SUIVI VENTES 403e'!$G6999),""),"")</f>
        <v>3</v>
      </c>
    </row>
    <row r="7020" spans="1:9" x14ac:dyDescent="0.25">
      <c r="A7020">
        <f>IFERROR('SUIVI VENTES 403e'!B7000*(INDEX(traitement!$A$8:$B$16,MATCH('SUIVI VENTES 403e'!$H7000,traitement!$A$8:$A$16,0),2)),"")</f>
        <v>3</v>
      </c>
      <c r="B7020">
        <f>IFERROR('SUIVI VENTES 403e'!F7000,"")</f>
        <v>32.5</v>
      </c>
      <c r="C7020">
        <f>IFERROR(IF('SUIVI VENTES 403e'!$A7000&lt;&gt;"",ROUND($B7020/$A7020,2),""),"")</f>
        <v>10.83</v>
      </c>
      <c r="D7020" t="str">
        <f t="shared" si="171"/>
        <v/>
      </c>
      <c r="E7020">
        <f>IFERROR(INDEX($G$2:$S$15,MATCH($H7020,$G$2:$G$15,0),MATCH($I7020,$G$2:$S$2,0)),"")</f>
        <v>0.94</v>
      </c>
      <c r="F7020">
        <f>IFERROR(IF('SUIVI VENTES 403e'!$A7000&lt;&gt;"",ROUND((($C7020/1.2)-$E7020),2),""),"")</f>
        <v>8.09</v>
      </c>
      <c r="G7020">
        <f>IFERROR(IF('SUIVI VENTES 403e'!$A7000&lt;&gt;"",ROUND($F7020*$A7020,2),""),"")</f>
        <v>24.27</v>
      </c>
      <c r="H7020">
        <f>IFERROR(IF('SUIVI VENTES 403e'!$A7000&lt;&gt;"",YEAR('SUIVI VENTES 403e'!$G7000),""),"")</f>
        <v>2022</v>
      </c>
      <c r="I7020">
        <f>IFERROR(IF('SUIVI VENTES 403e'!$A7000&lt;&gt;"",MONTH('SUIVI VENTES 403e'!$G7000),""),"")</f>
        <v>3</v>
      </c>
    </row>
    <row r="7021" spans="1:9" x14ac:dyDescent="0.25">
      <c r="A7021">
        <f>IFERROR('SUIVI VENTES 403e'!B7001*(INDEX(traitement!$A$8:$B$16,MATCH('SUIVI VENTES 403e'!$H7001,traitement!$A$8:$A$16,0),2)),"")</f>
        <v>8</v>
      </c>
      <c r="B7021">
        <f>IFERROR('SUIVI VENTES 403e'!F7001,"")</f>
        <v>86.67</v>
      </c>
      <c r="C7021">
        <f>IFERROR(IF('SUIVI VENTES 403e'!$A7001&lt;&gt;"",ROUND($B7021/$A7021,2),""),"")</f>
        <v>10.83</v>
      </c>
      <c r="D7021" t="str">
        <f t="shared" si="171"/>
        <v/>
      </c>
      <c r="E7021">
        <f>IFERROR(INDEX($G$2:$S$15,MATCH($H7021,$G$2:$G$15,0),MATCH($I7021,$G$2:$S$2,0)),"")</f>
        <v>0.94</v>
      </c>
      <c r="F7021">
        <f>IFERROR(IF('SUIVI VENTES 403e'!$A7001&lt;&gt;"",ROUND((($C7021/1.2)-$E7021),2),""),"")</f>
        <v>8.09</v>
      </c>
      <c r="G7021">
        <f>IFERROR(IF('SUIVI VENTES 403e'!$A7001&lt;&gt;"",ROUND($F7021*$A7021,2),""),"")</f>
        <v>64.72</v>
      </c>
      <c r="H7021">
        <f>IFERROR(IF('SUIVI VENTES 403e'!$A7001&lt;&gt;"",YEAR('SUIVI VENTES 403e'!$G7001),""),"")</f>
        <v>2022</v>
      </c>
      <c r="I7021">
        <f>IFERROR(IF('SUIVI VENTES 403e'!$A7001&lt;&gt;"",MONTH('SUIVI VENTES 403e'!$G7001),""),"")</f>
        <v>3</v>
      </c>
    </row>
    <row r="7022" spans="1:9" x14ac:dyDescent="0.25">
      <c r="A7022">
        <f>IFERROR('SUIVI VENTES 403e'!B7002*(INDEX(traitement!$A$8:$B$16,MATCH('SUIVI VENTES 403e'!$H7002,traitement!$A$8:$A$16,0),2)),"")</f>
        <v>2</v>
      </c>
      <c r="B7022">
        <f>IFERROR('SUIVI VENTES 403e'!F7002,"")</f>
        <v>21.67</v>
      </c>
      <c r="C7022">
        <f>IFERROR(IF('SUIVI VENTES 403e'!$A7002&lt;&gt;"",ROUND($B7022/$A7022,2),""),"")</f>
        <v>10.84</v>
      </c>
      <c r="D7022" t="str">
        <f t="shared" si="171"/>
        <v/>
      </c>
      <c r="E7022">
        <f>IFERROR(INDEX($G$2:$S$15,MATCH($H7022,$G$2:$G$15,0),MATCH($I7022,$G$2:$S$2,0)),"")</f>
        <v>0.94</v>
      </c>
      <c r="F7022">
        <f>IFERROR(IF('SUIVI VENTES 403e'!$A7002&lt;&gt;"",ROUND((($C7022/1.2)-$E7022),2),""),"")</f>
        <v>8.09</v>
      </c>
      <c r="G7022">
        <f>IFERROR(IF('SUIVI VENTES 403e'!$A7002&lt;&gt;"",ROUND($F7022*$A7022,2),""),"")</f>
        <v>16.18</v>
      </c>
      <c r="H7022">
        <f>IFERROR(IF('SUIVI VENTES 403e'!$A7002&lt;&gt;"",YEAR('SUIVI VENTES 403e'!$G7002),""),"")</f>
        <v>2022</v>
      </c>
      <c r="I7022">
        <f>IFERROR(IF('SUIVI VENTES 403e'!$A7002&lt;&gt;"",MONTH('SUIVI VENTES 403e'!$G7002),""),"")</f>
        <v>3</v>
      </c>
    </row>
    <row r="7023" spans="1:9" x14ac:dyDescent="0.25">
      <c r="A7023">
        <f>IFERROR('SUIVI VENTES 403e'!B7003*(INDEX(traitement!$A$8:$B$16,MATCH('SUIVI VENTES 403e'!$H7003,traitement!$A$8:$A$16,0),2)),"")</f>
        <v>12</v>
      </c>
      <c r="B7023">
        <f>IFERROR('SUIVI VENTES 403e'!F7003,"")</f>
        <v>130</v>
      </c>
      <c r="C7023">
        <f>IFERROR(IF('SUIVI VENTES 403e'!$A7003&lt;&gt;"",ROUND($B7023/$A7023,2),""),"")</f>
        <v>10.83</v>
      </c>
      <c r="D7023" t="str">
        <f t="shared" si="171"/>
        <v/>
      </c>
      <c r="E7023">
        <f>IFERROR(INDEX($G$2:$S$15,MATCH($H7023,$G$2:$G$15,0),MATCH($I7023,$G$2:$S$2,0)),"")</f>
        <v>0.94</v>
      </c>
      <c r="F7023">
        <f>IFERROR(IF('SUIVI VENTES 403e'!$A7003&lt;&gt;"",ROUND((($C7023/1.2)-$E7023),2),""),"")</f>
        <v>8.09</v>
      </c>
      <c r="G7023">
        <f>IFERROR(IF('SUIVI VENTES 403e'!$A7003&lt;&gt;"",ROUND($F7023*$A7023,2),""),"")</f>
        <v>97.08</v>
      </c>
      <c r="H7023">
        <f>IFERROR(IF('SUIVI VENTES 403e'!$A7003&lt;&gt;"",YEAR('SUIVI VENTES 403e'!$G7003),""),"")</f>
        <v>2022</v>
      </c>
      <c r="I7023">
        <f>IFERROR(IF('SUIVI VENTES 403e'!$A7003&lt;&gt;"",MONTH('SUIVI VENTES 403e'!$G7003),""),"")</f>
        <v>3</v>
      </c>
    </row>
    <row r="7024" spans="1:9" x14ac:dyDescent="0.25">
      <c r="A7024">
        <f>IFERROR('SUIVI VENTES 403e'!B7004*(INDEX(traitement!$A$8:$B$16,MATCH('SUIVI VENTES 403e'!$H7004,traitement!$A$8:$A$16,0),2)),"")</f>
        <v>5</v>
      </c>
      <c r="B7024">
        <f>IFERROR('SUIVI VENTES 403e'!F7004,"")</f>
        <v>54.17</v>
      </c>
      <c r="C7024">
        <f>IFERROR(IF('SUIVI VENTES 403e'!$A7004&lt;&gt;"",ROUND($B7024/$A7024,2),""),"")</f>
        <v>10.83</v>
      </c>
      <c r="D7024" t="str">
        <f t="shared" si="171"/>
        <v/>
      </c>
      <c r="E7024">
        <f>IFERROR(INDEX($G$2:$S$15,MATCH($H7024,$G$2:$G$15,0),MATCH($I7024,$G$2:$S$2,0)),"")</f>
        <v>0.94</v>
      </c>
      <c r="F7024">
        <f>IFERROR(IF('SUIVI VENTES 403e'!$A7004&lt;&gt;"",ROUND((($C7024/1.2)-$E7024),2),""),"")</f>
        <v>8.09</v>
      </c>
      <c r="G7024">
        <f>IFERROR(IF('SUIVI VENTES 403e'!$A7004&lt;&gt;"",ROUND($F7024*$A7024,2),""),"")</f>
        <v>40.450000000000003</v>
      </c>
      <c r="H7024">
        <f>IFERROR(IF('SUIVI VENTES 403e'!$A7004&lt;&gt;"",YEAR('SUIVI VENTES 403e'!$G7004),""),"")</f>
        <v>2022</v>
      </c>
      <c r="I7024">
        <f>IFERROR(IF('SUIVI VENTES 403e'!$A7004&lt;&gt;"",MONTH('SUIVI VENTES 403e'!$G7004),""),"")</f>
        <v>3</v>
      </c>
    </row>
    <row r="7025" spans="1:9" x14ac:dyDescent="0.25">
      <c r="A7025">
        <f>IFERROR('SUIVI VENTES 403e'!B7005*(INDEX(traitement!$A$8:$B$16,MATCH('SUIVI VENTES 403e'!$H7005,traitement!$A$8:$A$16,0),2)),"")</f>
        <v>12</v>
      </c>
      <c r="B7025">
        <f>IFERROR('SUIVI VENTES 403e'!F7005,"")</f>
        <v>130</v>
      </c>
      <c r="C7025">
        <f>IFERROR(IF('SUIVI VENTES 403e'!$A7005&lt;&gt;"",ROUND($B7025/$A7025,2),""),"")</f>
        <v>10.83</v>
      </c>
      <c r="D7025" t="str">
        <f t="shared" si="171"/>
        <v/>
      </c>
      <c r="E7025">
        <f>IFERROR(INDEX($G$2:$S$15,MATCH($H7025,$G$2:$G$15,0),MATCH($I7025,$G$2:$S$2,0)),"")</f>
        <v>0.94</v>
      </c>
      <c r="F7025">
        <f>IFERROR(IF('SUIVI VENTES 403e'!$A7005&lt;&gt;"",ROUND((($C7025/1.2)-$E7025),2),""),"")</f>
        <v>8.09</v>
      </c>
      <c r="G7025">
        <f>IFERROR(IF('SUIVI VENTES 403e'!$A7005&lt;&gt;"",ROUND($F7025*$A7025,2),""),"")</f>
        <v>97.08</v>
      </c>
      <c r="H7025">
        <f>IFERROR(IF('SUIVI VENTES 403e'!$A7005&lt;&gt;"",YEAR('SUIVI VENTES 403e'!$G7005),""),"")</f>
        <v>2022</v>
      </c>
      <c r="I7025">
        <f>IFERROR(IF('SUIVI VENTES 403e'!$A7005&lt;&gt;"",MONTH('SUIVI VENTES 403e'!$G7005),""),"")</f>
        <v>3</v>
      </c>
    </row>
    <row r="7026" spans="1:9" x14ac:dyDescent="0.25">
      <c r="A7026">
        <f>IFERROR('SUIVI VENTES 403e'!B7006*(INDEX(traitement!$A$8:$B$16,MATCH('SUIVI VENTES 403e'!$H7006,traitement!$A$8:$A$16,0),2)),"")</f>
        <v>10</v>
      </c>
      <c r="B7026">
        <f>IFERROR('SUIVI VENTES 403e'!F7006,"")</f>
        <v>105</v>
      </c>
      <c r="C7026">
        <f>IFERROR(IF('SUIVI VENTES 403e'!$A7006&lt;&gt;"",ROUND($B7026/$A7026,2),""),"")</f>
        <v>10.5</v>
      </c>
      <c r="D7026" t="str">
        <f t="shared" si="171"/>
        <v/>
      </c>
      <c r="E7026">
        <f>IFERROR(INDEX($G$2:$S$15,MATCH($H7026,$G$2:$G$15,0),MATCH($I7026,$G$2:$S$2,0)),"")</f>
        <v>0.94</v>
      </c>
      <c r="F7026">
        <f>IFERROR(IF('SUIVI VENTES 403e'!$A7006&lt;&gt;"",ROUND((($C7026/1.2)-$E7026),2),""),"")</f>
        <v>7.81</v>
      </c>
      <c r="G7026">
        <f>IFERROR(IF('SUIVI VENTES 403e'!$A7006&lt;&gt;"",ROUND($F7026*$A7026,2),""),"")</f>
        <v>78.099999999999994</v>
      </c>
      <c r="H7026">
        <f>IFERROR(IF('SUIVI VENTES 403e'!$A7006&lt;&gt;"",YEAR('SUIVI VENTES 403e'!$G7006),""),"")</f>
        <v>2022</v>
      </c>
      <c r="I7026">
        <f>IFERROR(IF('SUIVI VENTES 403e'!$A7006&lt;&gt;"",MONTH('SUIVI VENTES 403e'!$G7006),""),"")</f>
        <v>4</v>
      </c>
    </row>
    <row r="7027" spans="1:9" x14ac:dyDescent="0.25">
      <c r="A7027">
        <f>IFERROR('SUIVI VENTES 403e'!B7007*(INDEX(traitement!$A$8:$B$16,MATCH('SUIVI VENTES 403e'!$H7007,traitement!$A$8:$A$16,0),2)),"")</f>
        <v>1</v>
      </c>
      <c r="B7027">
        <f>IFERROR('SUIVI VENTES 403e'!F7007,"")</f>
        <v>10.83</v>
      </c>
      <c r="C7027">
        <f>IFERROR(IF('SUIVI VENTES 403e'!$A7007&lt;&gt;"",ROUND($B7027/$A7027,2),""),"")</f>
        <v>10.83</v>
      </c>
      <c r="D7027" t="str">
        <f t="shared" si="171"/>
        <v/>
      </c>
      <c r="E7027">
        <f>IFERROR(INDEX($G$2:$S$15,MATCH($H7027,$G$2:$G$15,0),MATCH($I7027,$G$2:$S$2,0)),"")</f>
        <v>0.94</v>
      </c>
      <c r="F7027">
        <f>IFERROR(IF('SUIVI VENTES 403e'!$A7007&lt;&gt;"",ROUND((($C7027/1.2)-$E7027),2),""),"")</f>
        <v>8.09</v>
      </c>
      <c r="G7027">
        <f>IFERROR(IF('SUIVI VENTES 403e'!$A7007&lt;&gt;"",ROUND($F7027*$A7027,2),""),"")</f>
        <v>8.09</v>
      </c>
      <c r="H7027">
        <f>IFERROR(IF('SUIVI VENTES 403e'!$A7007&lt;&gt;"",YEAR('SUIVI VENTES 403e'!$G7007),""),"")</f>
        <v>2022</v>
      </c>
      <c r="I7027">
        <f>IFERROR(IF('SUIVI VENTES 403e'!$A7007&lt;&gt;"",MONTH('SUIVI VENTES 403e'!$G7007),""),"")</f>
        <v>4</v>
      </c>
    </row>
    <row r="7028" spans="1:9" x14ac:dyDescent="0.25">
      <c r="A7028">
        <f>IFERROR('SUIVI VENTES 403e'!B7008*(INDEX(traitement!$A$8:$B$16,MATCH('SUIVI VENTES 403e'!$H7008,traitement!$A$8:$A$16,0),2)),"")</f>
        <v>6</v>
      </c>
      <c r="B7028">
        <f>IFERROR('SUIVI VENTES 403e'!F7008,"")</f>
        <v>65</v>
      </c>
      <c r="C7028">
        <f>IFERROR(IF('SUIVI VENTES 403e'!$A7008&lt;&gt;"",ROUND($B7028/$A7028,2),""),"")</f>
        <v>10.83</v>
      </c>
      <c r="D7028" t="str">
        <f t="shared" si="171"/>
        <v/>
      </c>
      <c r="E7028">
        <f>IFERROR(INDEX($G$2:$S$15,MATCH($H7028,$G$2:$G$15,0),MATCH($I7028,$G$2:$S$2,0)),"")</f>
        <v>0.94</v>
      </c>
      <c r="F7028">
        <f>IFERROR(IF('SUIVI VENTES 403e'!$A7008&lt;&gt;"",ROUND((($C7028/1.2)-$E7028),2),""),"")</f>
        <v>8.09</v>
      </c>
      <c r="G7028">
        <f>IFERROR(IF('SUIVI VENTES 403e'!$A7008&lt;&gt;"",ROUND($F7028*$A7028,2),""),"")</f>
        <v>48.54</v>
      </c>
      <c r="H7028">
        <f>IFERROR(IF('SUIVI VENTES 403e'!$A7008&lt;&gt;"",YEAR('SUIVI VENTES 403e'!$G7008),""),"")</f>
        <v>2022</v>
      </c>
      <c r="I7028">
        <f>IFERROR(IF('SUIVI VENTES 403e'!$A7008&lt;&gt;"",MONTH('SUIVI VENTES 403e'!$G7008),""),"")</f>
        <v>4</v>
      </c>
    </row>
    <row r="7029" spans="1:9" x14ac:dyDescent="0.25">
      <c r="A7029">
        <f>IFERROR('SUIVI VENTES 403e'!B7009*(INDEX(traitement!$A$8:$B$16,MATCH('SUIVI VENTES 403e'!$H7009,traitement!$A$8:$A$16,0),2)),"")</f>
        <v>12</v>
      </c>
      <c r="B7029">
        <f>IFERROR('SUIVI VENTES 403e'!F7009,"")</f>
        <v>130</v>
      </c>
      <c r="C7029">
        <f>IFERROR(IF('SUIVI VENTES 403e'!$A7009&lt;&gt;"",ROUND($B7029/$A7029,2),""),"")</f>
        <v>10.83</v>
      </c>
      <c r="D7029" t="str">
        <f t="shared" si="171"/>
        <v/>
      </c>
      <c r="E7029">
        <f>IFERROR(INDEX($G$2:$S$15,MATCH($H7029,$G$2:$G$15,0),MATCH($I7029,$G$2:$S$2,0)),"")</f>
        <v>0.94</v>
      </c>
      <c r="F7029">
        <f>IFERROR(IF('SUIVI VENTES 403e'!$A7009&lt;&gt;"",ROUND((($C7029/1.2)-$E7029),2),""),"")</f>
        <v>8.09</v>
      </c>
      <c r="G7029">
        <f>IFERROR(IF('SUIVI VENTES 403e'!$A7009&lt;&gt;"",ROUND($F7029*$A7029,2),""),"")</f>
        <v>97.08</v>
      </c>
      <c r="H7029">
        <f>IFERROR(IF('SUIVI VENTES 403e'!$A7009&lt;&gt;"",YEAR('SUIVI VENTES 403e'!$G7009),""),"")</f>
        <v>2022</v>
      </c>
      <c r="I7029">
        <f>IFERROR(IF('SUIVI VENTES 403e'!$A7009&lt;&gt;"",MONTH('SUIVI VENTES 403e'!$G7009),""),"")</f>
        <v>4</v>
      </c>
    </row>
    <row r="7030" spans="1:9" x14ac:dyDescent="0.25">
      <c r="A7030">
        <f>IFERROR('SUIVI VENTES 403e'!B7010*(INDEX(traitement!$A$8:$B$16,MATCH('SUIVI VENTES 403e'!$H7010,traitement!$A$8:$A$16,0),2)),"")</f>
        <v>2</v>
      </c>
      <c r="B7030">
        <f>IFERROR('SUIVI VENTES 403e'!F7010,"")</f>
        <v>21.67</v>
      </c>
      <c r="C7030">
        <f>IFERROR(IF('SUIVI VENTES 403e'!$A7010&lt;&gt;"",ROUND($B7030/$A7030,2),""),"")</f>
        <v>10.84</v>
      </c>
      <c r="D7030" t="str">
        <f t="shared" si="171"/>
        <v/>
      </c>
      <c r="E7030">
        <f>IFERROR(INDEX($G$2:$S$15,MATCH($H7030,$G$2:$G$15,0),MATCH($I7030,$G$2:$S$2,0)),"")</f>
        <v>0.94</v>
      </c>
      <c r="F7030">
        <f>IFERROR(IF('SUIVI VENTES 403e'!$A7010&lt;&gt;"",ROUND((($C7030/1.2)-$E7030),2),""),"")</f>
        <v>8.09</v>
      </c>
      <c r="G7030">
        <f>IFERROR(IF('SUIVI VENTES 403e'!$A7010&lt;&gt;"",ROUND($F7030*$A7030,2),""),"")</f>
        <v>16.18</v>
      </c>
      <c r="H7030">
        <f>IFERROR(IF('SUIVI VENTES 403e'!$A7010&lt;&gt;"",YEAR('SUIVI VENTES 403e'!$G7010),""),"")</f>
        <v>2022</v>
      </c>
      <c r="I7030">
        <f>IFERROR(IF('SUIVI VENTES 403e'!$A7010&lt;&gt;"",MONTH('SUIVI VENTES 403e'!$G7010),""),"")</f>
        <v>4</v>
      </c>
    </row>
    <row r="7031" spans="1:9" x14ac:dyDescent="0.25">
      <c r="A7031">
        <f>IFERROR('SUIVI VENTES 403e'!B7011*(INDEX(traitement!$A$8:$B$16,MATCH('SUIVI VENTES 403e'!$H7011,traitement!$A$8:$A$16,0),2)),"")</f>
        <v>6</v>
      </c>
      <c r="B7031">
        <f>IFERROR('SUIVI VENTES 403e'!F7011,"")</f>
        <v>65</v>
      </c>
      <c r="C7031">
        <f>IFERROR(IF('SUIVI VENTES 403e'!$A7011&lt;&gt;"",ROUND($B7031/$A7031,2),""),"")</f>
        <v>10.83</v>
      </c>
      <c r="D7031" t="str">
        <f t="shared" si="171"/>
        <v/>
      </c>
      <c r="E7031">
        <f>IFERROR(INDEX($G$2:$S$15,MATCH($H7031,$G$2:$G$15,0),MATCH($I7031,$G$2:$S$2,0)),"")</f>
        <v>0.94</v>
      </c>
      <c r="F7031">
        <f>IFERROR(IF('SUIVI VENTES 403e'!$A7011&lt;&gt;"",ROUND((($C7031/1.2)-$E7031),2),""),"")</f>
        <v>8.09</v>
      </c>
      <c r="G7031">
        <f>IFERROR(IF('SUIVI VENTES 403e'!$A7011&lt;&gt;"",ROUND($F7031*$A7031,2),""),"")</f>
        <v>48.54</v>
      </c>
      <c r="H7031">
        <f>IFERROR(IF('SUIVI VENTES 403e'!$A7011&lt;&gt;"",YEAR('SUIVI VENTES 403e'!$G7011),""),"")</f>
        <v>2022</v>
      </c>
      <c r="I7031">
        <f>IFERROR(IF('SUIVI VENTES 403e'!$A7011&lt;&gt;"",MONTH('SUIVI VENTES 403e'!$G7011),""),"")</f>
        <v>4</v>
      </c>
    </row>
    <row r="7032" spans="1:9" x14ac:dyDescent="0.25">
      <c r="A7032">
        <f>IFERROR('SUIVI VENTES 403e'!B7012*(INDEX(traitement!$A$8:$B$16,MATCH('SUIVI VENTES 403e'!$H7012,traitement!$A$8:$A$16,0),2)),"")</f>
        <v>13</v>
      </c>
      <c r="B7032">
        <f>IFERROR('SUIVI VENTES 403e'!F7012,"")</f>
        <v>140.83000000000001</v>
      </c>
      <c r="C7032">
        <f>IFERROR(IF('SUIVI VENTES 403e'!$A7012&lt;&gt;"",ROUND($B7032/$A7032,2),""),"")</f>
        <v>10.83</v>
      </c>
      <c r="D7032" t="str">
        <f t="shared" si="171"/>
        <v/>
      </c>
      <c r="E7032">
        <f>IFERROR(INDEX($G$2:$S$15,MATCH($H7032,$G$2:$G$15,0),MATCH($I7032,$G$2:$S$2,0)),"")</f>
        <v>0.94</v>
      </c>
      <c r="F7032">
        <f>IFERROR(IF('SUIVI VENTES 403e'!$A7012&lt;&gt;"",ROUND((($C7032/1.2)-$E7032),2),""),"")</f>
        <v>8.09</v>
      </c>
      <c r="G7032">
        <f>IFERROR(IF('SUIVI VENTES 403e'!$A7012&lt;&gt;"",ROUND($F7032*$A7032,2),""),"")</f>
        <v>105.17</v>
      </c>
      <c r="H7032">
        <f>IFERROR(IF('SUIVI VENTES 403e'!$A7012&lt;&gt;"",YEAR('SUIVI VENTES 403e'!$G7012),""),"")</f>
        <v>2022</v>
      </c>
      <c r="I7032">
        <f>IFERROR(IF('SUIVI VENTES 403e'!$A7012&lt;&gt;"",MONTH('SUIVI VENTES 403e'!$G7012),""),"")</f>
        <v>4</v>
      </c>
    </row>
    <row r="7033" spans="1:9" x14ac:dyDescent="0.25">
      <c r="A7033">
        <f>IFERROR('SUIVI VENTES 403e'!B7013*(INDEX(traitement!$A$8:$B$16,MATCH('SUIVI VENTES 403e'!$H7013,traitement!$A$8:$A$16,0),2)),"")</f>
        <v>1</v>
      </c>
      <c r="B7033">
        <f>IFERROR('SUIVI VENTES 403e'!F7013,"")</f>
        <v>0</v>
      </c>
      <c r="C7033">
        <f>IFERROR(IF('SUIVI VENTES 403e'!$A7013&lt;&gt;"",ROUND($B7033/$A7033,2),""),"")</f>
        <v>0</v>
      </c>
      <c r="D7033">
        <f t="shared" si="171"/>
        <v>1</v>
      </c>
      <c r="E7033">
        <f>IFERROR(INDEX($G$2:$S$15,MATCH($H7033,$G$2:$G$15,0),MATCH($I7033,$G$2:$S$2,0)),"")</f>
        <v>0.94</v>
      </c>
      <c r="F7033">
        <f>IFERROR(IF('SUIVI VENTES 403e'!$A7013&lt;&gt;"",ROUND((($C7033/1.2)-$E7033),2),""),"")</f>
        <v>-0.94</v>
      </c>
      <c r="G7033">
        <f>IFERROR(IF('SUIVI VENTES 403e'!$A7013&lt;&gt;"",ROUND($F7033*$A7033,2),""),"")</f>
        <v>-0.94</v>
      </c>
      <c r="H7033">
        <f>IFERROR(IF('SUIVI VENTES 403e'!$A7013&lt;&gt;"",YEAR('SUIVI VENTES 403e'!$G7013),""),"")</f>
        <v>2022</v>
      </c>
      <c r="I7033">
        <f>IFERROR(IF('SUIVI VENTES 403e'!$A7013&lt;&gt;"",MONTH('SUIVI VENTES 403e'!$G7013),""),"")</f>
        <v>4</v>
      </c>
    </row>
    <row r="7034" spans="1:9" x14ac:dyDescent="0.25">
      <c r="A7034">
        <f>IFERROR('SUIVI VENTES 403e'!B7014*(INDEX(traitement!$A$8:$B$16,MATCH('SUIVI VENTES 403e'!$H7014,traitement!$A$8:$A$16,0),2)),"")</f>
        <v>12</v>
      </c>
      <c r="B7034">
        <f>IFERROR('SUIVI VENTES 403e'!F7014,"")</f>
        <v>130</v>
      </c>
      <c r="C7034">
        <f>IFERROR(IF('SUIVI VENTES 403e'!$A7014&lt;&gt;"",ROUND($B7034/$A7034,2),""),"")</f>
        <v>10.83</v>
      </c>
      <c r="D7034" t="str">
        <f t="shared" si="171"/>
        <v/>
      </c>
      <c r="E7034">
        <f>IFERROR(INDEX($G$2:$S$15,MATCH($H7034,$G$2:$G$15,0),MATCH($I7034,$G$2:$S$2,0)),"")</f>
        <v>0.94</v>
      </c>
      <c r="F7034">
        <f>IFERROR(IF('SUIVI VENTES 403e'!$A7014&lt;&gt;"",ROUND((($C7034/1.2)-$E7034),2),""),"")</f>
        <v>8.09</v>
      </c>
      <c r="G7034">
        <f>IFERROR(IF('SUIVI VENTES 403e'!$A7014&lt;&gt;"",ROUND($F7034*$A7034,2),""),"")</f>
        <v>97.08</v>
      </c>
      <c r="H7034">
        <f>IFERROR(IF('SUIVI VENTES 403e'!$A7014&lt;&gt;"",YEAR('SUIVI VENTES 403e'!$G7014),""),"")</f>
        <v>2022</v>
      </c>
      <c r="I7034">
        <f>IFERROR(IF('SUIVI VENTES 403e'!$A7014&lt;&gt;"",MONTH('SUIVI VENTES 403e'!$G7014),""),"")</f>
        <v>4</v>
      </c>
    </row>
    <row r="7035" spans="1:9" x14ac:dyDescent="0.25">
      <c r="A7035">
        <f>IFERROR('SUIVI VENTES 403e'!B7015*(INDEX(traitement!$A$8:$B$16,MATCH('SUIVI VENTES 403e'!$H7015,traitement!$A$8:$A$16,0),2)),"")</f>
        <v>5</v>
      </c>
      <c r="B7035">
        <f>IFERROR('SUIVI VENTES 403e'!F7015,"")</f>
        <v>54.17</v>
      </c>
      <c r="C7035">
        <f>IFERROR(IF('SUIVI VENTES 403e'!$A7015&lt;&gt;"",ROUND($B7035/$A7035,2),""),"")</f>
        <v>10.83</v>
      </c>
      <c r="D7035" t="str">
        <f t="shared" si="171"/>
        <v/>
      </c>
      <c r="E7035">
        <f>IFERROR(INDEX($G$2:$S$15,MATCH($H7035,$G$2:$G$15,0),MATCH($I7035,$G$2:$S$2,0)),"")</f>
        <v>0.94</v>
      </c>
      <c r="F7035">
        <f>IFERROR(IF('SUIVI VENTES 403e'!$A7015&lt;&gt;"",ROUND((($C7035/1.2)-$E7035),2),""),"")</f>
        <v>8.09</v>
      </c>
      <c r="G7035">
        <f>IFERROR(IF('SUIVI VENTES 403e'!$A7015&lt;&gt;"",ROUND($F7035*$A7035,2),""),"")</f>
        <v>40.450000000000003</v>
      </c>
      <c r="H7035">
        <f>IFERROR(IF('SUIVI VENTES 403e'!$A7015&lt;&gt;"",YEAR('SUIVI VENTES 403e'!$G7015),""),"")</f>
        <v>2022</v>
      </c>
      <c r="I7035">
        <f>IFERROR(IF('SUIVI VENTES 403e'!$A7015&lt;&gt;"",MONTH('SUIVI VENTES 403e'!$G7015),""),"")</f>
        <v>4</v>
      </c>
    </row>
    <row r="7036" spans="1:9" x14ac:dyDescent="0.25">
      <c r="A7036">
        <f>IFERROR('SUIVI VENTES 403e'!B7016*(INDEX(traitement!$A$8:$B$16,MATCH('SUIVI VENTES 403e'!$H7016,traitement!$A$8:$A$16,0),2)),"")</f>
        <v>4</v>
      </c>
      <c r="B7036">
        <f>IFERROR('SUIVI VENTES 403e'!F7016,"")</f>
        <v>43.33</v>
      </c>
      <c r="C7036">
        <f>IFERROR(IF('SUIVI VENTES 403e'!$A7016&lt;&gt;"",ROUND($B7036/$A7036,2),""),"")</f>
        <v>10.83</v>
      </c>
      <c r="D7036" t="str">
        <f t="shared" si="171"/>
        <v/>
      </c>
      <c r="E7036">
        <f>IFERROR(INDEX($G$2:$S$15,MATCH($H7036,$G$2:$G$15,0),MATCH($I7036,$G$2:$S$2,0)),"")</f>
        <v>0.94</v>
      </c>
      <c r="F7036">
        <f>IFERROR(IF('SUIVI VENTES 403e'!$A7016&lt;&gt;"",ROUND((($C7036/1.2)-$E7036),2),""),"")</f>
        <v>8.09</v>
      </c>
      <c r="G7036">
        <f>IFERROR(IF('SUIVI VENTES 403e'!$A7016&lt;&gt;"",ROUND($F7036*$A7036,2),""),"")</f>
        <v>32.36</v>
      </c>
      <c r="H7036">
        <f>IFERROR(IF('SUIVI VENTES 403e'!$A7016&lt;&gt;"",YEAR('SUIVI VENTES 403e'!$G7016),""),"")</f>
        <v>2022</v>
      </c>
      <c r="I7036">
        <f>IFERROR(IF('SUIVI VENTES 403e'!$A7016&lt;&gt;"",MONTH('SUIVI VENTES 403e'!$G7016),""),"")</f>
        <v>4</v>
      </c>
    </row>
    <row r="7037" spans="1:9" x14ac:dyDescent="0.25">
      <c r="A7037">
        <f>IFERROR('SUIVI VENTES 403e'!B7017*(INDEX(traitement!$A$8:$B$16,MATCH('SUIVI VENTES 403e'!$H7017,traitement!$A$8:$A$16,0),2)),"")</f>
        <v>0.25</v>
      </c>
      <c r="B7037">
        <f>IFERROR('SUIVI VENTES 403e'!F7017,"")</f>
        <v>0</v>
      </c>
      <c r="C7037">
        <f>IFERROR(IF('SUIVI VENTES 403e'!$A7017&lt;&gt;"",ROUND($B7037/$A7037,2),""),"")</f>
        <v>0</v>
      </c>
      <c r="D7037">
        <f t="shared" si="171"/>
        <v>0.25</v>
      </c>
      <c r="E7037">
        <f>IFERROR(INDEX($G$2:$S$15,MATCH($H7037,$G$2:$G$15,0),MATCH($I7037,$G$2:$S$2,0)),"")</f>
        <v>0.94</v>
      </c>
      <c r="F7037">
        <f>IFERROR(IF('SUIVI VENTES 403e'!$A7017&lt;&gt;"",ROUND((($C7037/1.2)-$E7037),2),""),"")</f>
        <v>-0.94</v>
      </c>
      <c r="G7037">
        <f>IFERROR(IF('SUIVI VENTES 403e'!$A7017&lt;&gt;"",ROUND($F7037*$A7037,2),""),"")</f>
        <v>-0.24</v>
      </c>
      <c r="H7037">
        <f>IFERROR(IF('SUIVI VENTES 403e'!$A7017&lt;&gt;"",YEAR('SUIVI VENTES 403e'!$G7017),""),"")</f>
        <v>2022</v>
      </c>
      <c r="I7037">
        <f>IFERROR(IF('SUIVI VENTES 403e'!$A7017&lt;&gt;"",MONTH('SUIVI VENTES 403e'!$G7017),""),"")</f>
        <v>4</v>
      </c>
    </row>
    <row r="7038" spans="1:9" x14ac:dyDescent="0.25">
      <c r="A7038">
        <f>IFERROR('SUIVI VENTES 403e'!B7018*(INDEX(traitement!$A$8:$B$16,MATCH('SUIVI VENTES 403e'!$H7018,traitement!$A$8:$A$16,0),2)),"")</f>
        <v>10</v>
      </c>
      <c r="B7038">
        <f>IFERROR('SUIVI VENTES 403e'!F7018,"")</f>
        <v>108.33</v>
      </c>
      <c r="C7038">
        <f>IFERROR(IF('SUIVI VENTES 403e'!$A7018&lt;&gt;"",ROUND($B7038/$A7038,2),""),"")</f>
        <v>10.83</v>
      </c>
      <c r="D7038" t="str">
        <f t="shared" si="171"/>
        <v/>
      </c>
      <c r="E7038">
        <f>IFERROR(INDEX($G$2:$S$15,MATCH($H7038,$G$2:$G$15,0),MATCH($I7038,$G$2:$S$2,0)),"")</f>
        <v>0.94</v>
      </c>
      <c r="F7038">
        <f>IFERROR(IF('SUIVI VENTES 403e'!$A7018&lt;&gt;"",ROUND((($C7038/1.2)-$E7038),2),""),"")</f>
        <v>8.09</v>
      </c>
      <c r="G7038">
        <f>IFERROR(IF('SUIVI VENTES 403e'!$A7018&lt;&gt;"",ROUND($F7038*$A7038,2),""),"")</f>
        <v>80.900000000000006</v>
      </c>
      <c r="H7038">
        <f>IFERROR(IF('SUIVI VENTES 403e'!$A7018&lt;&gt;"",YEAR('SUIVI VENTES 403e'!$G7018),""),"")</f>
        <v>2022</v>
      </c>
      <c r="I7038">
        <f>IFERROR(IF('SUIVI VENTES 403e'!$A7018&lt;&gt;"",MONTH('SUIVI VENTES 403e'!$G7018),""),"")</f>
        <v>4</v>
      </c>
    </row>
    <row r="7039" spans="1:9" x14ac:dyDescent="0.25">
      <c r="A7039">
        <f>IFERROR('SUIVI VENTES 403e'!B7019*(INDEX(traitement!$A$8:$B$16,MATCH('SUIVI VENTES 403e'!$H7019,traitement!$A$8:$A$16,0),2)),"")</f>
        <v>2</v>
      </c>
      <c r="B7039">
        <f>IFERROR('SUIVI VENTES 403e'!F7019,"")</f>
        <v>21.67</v>
      </c>
      <c r="C7039">
        <f>IFERROR(IF('SUIVI VENTES 403e'!$A7019&lt;&gt;"",ROUND($B7039/$A7039,2),""),"")</f>
        <v>10.84</v>
      </c>
      <c r="D7039" t="str">
        <f t="shared" si="171"/>
        <v/>
      </c>
      <c r="E7039">
        <f>IFERROR(INDEX($G$2:$S$15,MATCH($H7039,$G$2:$G$15,0),MATCH($I7039,$G$2:$S$2,0)),"")</f>
        <v>0.94</v>
      </c>
      <c r="F7039">
        <f>IFERROR(IF('SUIVI VENTES 403e'!$A7019&lt;&gt;"",ROUND((($C7039/1.2)-$E7039),2),""),"")</f>
        <v>8.09</v>
      </c>
      <c r="G7039">
        <f>IFERROR(IF('SUIVI VENTES 403e'!$A7019&lt;&gt;"",ROUND($F7039*$A7039,2),""),"")</f>
        <v>16.18</v>
      </c>
      <c r="H7039">
        <f>IFERROR(IF('SUIVI VENTES 403e'!$A7019&lt;&gt;"",YEAR('SUIVI VENTES 403e'!$G7019),""),"")</f>
        <v>2022</v>
      </c>
      <c r="I7039">
        <f>IFERROR(IF('SUIVI VENTES 403e'!$A7019&lt;&gt;"",MONTH('SUIVI VENTES 403e'!$G7019),""),"")</f>
        <v>4</v>
      </c>
    </row>
    <row r="7040" spans="1:9" x14ac:dyDescent="0.25">
      <c r="A7040">
        <f>IFERROR('SUIVI VENTES 403e'!B7020*(INDEX(traitement!$A$8:$B$16,MATCH('SUIVI VENTES 403e'!$H7020,traitement!$A$8:$A$16,0),2)),"")</f>
        <v>1</v>
      </c>
      <c r="B7040">
        <f>IFERROR('SUIVI VENTES 403e'!F7020,"")</f>
        <v>12.5</v>
      </c>
      <c r="C7040">
        <f>IFERROR(IF('SUIVI VENTES 403e'!$A7020&lt;&gt;"",ROUND($B7040/$A7040,2),""),"")</f>
        <v>12.5</v>
      </c>
      <c r="D7040" t="str">
        <f t="shared" si="171"/>
        <v/>
      </c>
      <c r="E7040">
        <f>IFERROR(INDEX($G$2:$S$15,MATCH($H7040,$G$2:$G$15,0),MATCH($I7040,$G$2:$S$2,0)),"")</f>
        <v>0.94</v>
      </c>
      <c r="F7040">
        <f>IFERROR(IF('SUIVI VENTES 403e'!$A7020&lt;&gt;"",ROUND((($C7040/1.2)-$E7040),2),""),"")</f>
        <v>9.48</v>
      </c>
      <c r="G7040">
        <f>IFERROR(IF('SUIVI VENTES 403e'!$A7020&lt;&gt;"",ROUND($F7040*$A7040,2),""),"")</f>
        <v>9.48</v>
      </c>
      <c r="H7040">
        <f>IFERROR(IF('SUIVI VENTES 403e'!$A7020&lt;&gt;"",YEAR('SUIVI VENTES 403e'!$G7020),""),"")</f>
        <v>2022</v>
      </c>
      <c r="I7040">
        <f>IFERROR(IF('SUIVI VENTES 403e'!$A7020&lt;&gt;"",MONTH('SUIVI VENTES 403e'!$G7020),""),"")</f>
        <v>4</v>
      </c>
    </row>
    <row r="7041" spans="1:9" x14ac:dyDescent="0.25">
      <c r="A7041">
        <f>IFERROR('SUIVI VENTES 403e'!B7021*(INDEX(traitement!$A$8:$B$16,MATCH('SUIVI VENTES 403e'!$H7021,traitement!$A$8:$A$16,0),2)),"")</f>
        <v>5</v>
      </c>
      <c r="B7041">
        <f>IFERROR('SUIVI VENTES 403e'!F7021,"")</f>
        <v>54.17</v>
      </c>
      <c r="C7041">
        <f>IFERROR(IF('SUIVI VENTES 403e'!$A7021&lt;&gt;"",ROUND($B7041/$A7041,2),""),"")</f>
        <v>10.83</v>
      </c>
      <c r="D7041" t="str">
        <f t="shared" si="171"/>
        <v/>
      </c>
      <c r="E7041">
        <f>IFERROR(INDEX($G$2:$S$15,MATCH($H7041,$G$2:$G$15,0),MATCH($I7041,$G$2:$S$2,0)),"")</f>
        <v>0.94</v>
      </c>
      <c r="F7041">
        <f>IFERROR(IF('SUIVI VENTES 403e'!$A7021&lt;&gt;"",ROUND((($C7041/1.2)-$E7041),2),""),"")</f>
        <v>8.09</v>
      </c>
      <c r="G7041">
        <f>IFERROR(IF('SUIVI VENTES 403e'!$A7021&lt;&gt;"",ROUND($F7041*$A7041,2),""),"")</f>
        <v>40.450000000000003</v>
      </c>
      <c r="H7041">
        <f>IFERROR(IF('SUIVI VENTES 403e'!$A7021&lt;&gt;"",YEAR('SUIVI VENTES 403e'!$G7021),""),"")</f>
        <v>2022</v>
      </c>
      <c r="I7041">
        <f>IFERROR(IF('SUIVI VENTES 403e'!$A7021&lt;&gt;"",MONTH('SUIVI VENTES 403e'!$G7021),""),"")</f>
        <v>4</v>
      </c>
    </row>
    <row r="7042" spans="1:9" x14ac:dyDescent="0.25">
      <c r="A7042">
        <f>IFERROR('SUIVI VENTES 403e'!B7022*(INDEX(traitement!$A$8:$B$16,MATCH('SUIVI VENTES 403e'!$H7022,traitement!$A$8:$A$16,0),2)),"")</f>
        <v>4</v>
      </c>
      <c r="B7042">
        <f>IFERROR('SUIVI VENTES 403e'!F7022,"")</f>
        <v>50</v>
      </c>
      <c r="C7042">
        <f>IFERROR(IF('SUIVI VENTES 403e'!$A7022&lt;&gt;"",ROUND($B7042/$A7042,2),""),"")</f>
        <v>12.5</v>
      </c>
      <c r="D7042" t="str">
        <f t="shared" si="171"/>
        <v/>
      </c>
      <c r="E7042">
        <f>IFERROR(INDEX($G$2:$S$15,MATCH($H7042,$G$2:$G$15,0),MATCH($I7042,$G$2:$S$2,0)),"")</f>
        <v>0.94</v>
      </c>
      <c r="F7042">
        <f>IFERROR(IF('SUIVI VENTES 403e'!$A7022&lt;&gt;"",ROUND((($C7042/1.2)-$E7042),2),""),"")</f>
        <v>9.48</v>
      </c>
      <c r="G7042">
        <f>IFERROR(IF('SUIVI VENTES 403e'!$A7022&lt;&gt;"",ROUND($F7042*$A7042,2),""),"")</f>
        <v>37.92</v>
      </c>
      <c r="H7042">
        <f>IFERROR(IF('SUIVI VENTES 403e'!$A7022&lt;&gt;"",YEAR('SUIVI VENTES 403e'!$G7022),""),"")</f>
        <v>2022</v>
      </c>
      <c r="I7042">
        <f>IFERROR(IF('SUIVI VENTES 403e'!$A7022&lt;&gt;"",MONTH('SUIVI VENTES 403e'!$G7022),""),"")</f>
        <v>4</v>
      </c>
    </row>
    <row r="7043" spans="1:9" x14ac:dyDescent="0.25">
      <c r="A7043">
        <f>IFERROR('SUIVI VENTES 403e'!B7023*(INDEX(traitement!$A$8:$B$16,MATCH('SUIVI VENTES 403e'!$H7023,traitement!$A$8:$A$16,0),2)),"")</f>
        <v>12</v>
      </c>
      <c r="B7043">
        <f>IFERROR('SUIVI VENTES 403e'!F7023,"")</f>
        <v>130</v>
      </c>
      <c r="C7043">
        <f>IFERROR(IF('SUIVI VENTES 403e'!$A7023&lt;&gt;"",ROUND($B7043/$A7043,2),""),"")</f>
        <v>10.83</v>
      </c>
      <c r="D7043" t="str">
        <f t="shared" si="171"/>
        <v/>
      </c>
      <c r="E7043">
        <f>IFERROR(INDEX($G$2:$S$15,MATCH($H7043,$G$2:$G$15,0),MATCH($I7043,$G$2:$S$2,0)),"")</f>
        <v>0.94</v>
      </c>
      <c r="F7043">
        <f>IFERROR(IF('SUIVI VENTES 403e'!$A7023&lt;&gt;"",ROUND((($C7043/1.2)-$E7043),2),""),"")</f>
        <v>8.09</v>
      </c>
      <c r="G7043">
        <f>IFERROR(IF('SUIVI VENTES 403e'!$A7023&lt;&gt;"",ROUND($F7043*$A7043,2),""),"")</f>
        <v>97.08</v>
      </c>
      <c r="H7043">
        <f>IFERROR(IF('SUIVI VENTES 403e'!$A7023&lt;&gt;"",YEAR('SUIVI VENTES 403e'!$G7023),""),"")</f>
        <v>2022</v>
      </c>
      <c r="I7043">
        <f>IFERROR(IF('SUIVI VENTES 403e'!$A7023&lt;&gt;"",MONTH('SUIVI VENTES 403e'!$G7023),""),"")</f>
        <v>4</v>
      </c>
    </row>
    <row r="7044" spans="1:9" x14ac:dyDescent="0.25">
      <c r="A7044">
        <f>IFERROR('SUIVI VENTES 403e'!B7024*(INDEX(traitement!$A$8:$B$16,MATCH('SUIVI VENTES 403e'!$H7024,traitement!$A$8:$A$16,0),2)),"")</f>
        <v>5</v>
      </c>
      <c r="B7044">
        <f>IFERROR('SUIVI VENTES 403e'!F7024,"")</f>
        <v>54.17</v>
      </c>
      <c r="C7044">
        <f>IFERROR(IF('SUIVI VENTES 403e'!$A7024&lt;&gt;"",ROUND($B7044/$A7044,2),""),"")</f>
        <v>10.83</v>
      </c>
      <c r="D7044" t="str">
        <f t="shared" si="171"/>
        <v/>
      </c>
      <c r="E7044">
        <f>IFERROR(INDEX($G$2:$S$15,MATCH($H7044,$G$2:$G$15,0),MATCH($I7044,$G$2:$S$2,0)),"")</f>
        <v>0.94</v>
      </c>
      <c r="F7044">
        <f>IFERROR(IF('SUIVI VENTES 403e'!$A7024&lt;&gt;"",ROUND((($C7044/1.2)-$E7044),2),""),"")</f>
        <v>8.09</v>
      </c>
      <c r="G7044">
        <f>IFERROR(IF('SUIVI VENTES 403e'!$A7024&lt;&gt;"",ROUND($F7044*$A7044,2),""),"")</f>
        <v>40.450000000000003</v>
      </c>
      <c r="H7044">
        <f>IFERROR(IF('SUIVI VENTES 403e'!$A7024&lt;&gt;"",YEAR('SUIVI VENTES 403e'!$G7024),""),"")</f>
        <v>2022</v>
      </c>
      <c r="I7044">
        <f>IFERROR(IF('SUIVI VENTES 403e'!$A7024&lt;&gt;"",MONTH('SUIVI VENTES 403e'!$G7024),""),"")</f>
        <v>4</v>
      </c>
    </row>
    <row r="7045" spans="1:9" x14ac:dyDescent="0.25">
      <c r="A7045">
        <f>IFERROR('SUIVI VENTES 403e'!B7025*(INDEX(traitement!$A$8:$B$16,MATCH('SUIVI VENTES 403e'!$H7025,traitement!$A$8:$A$16,0),2)),"")</f>
        <v>15</v>
      </c>
      <c r="B7045">
        <f>IFERROR('SUIVI VENTES 403e'!F7025,"")</f>
        <v>162.5</v>
      </c>
      <c r="C7045">
        <f>IFERROR(IF('SUIVI VENTES 403e'!$A7025&lt;&gt;"",ROUND($B7045/$A7045,2),""),"")</f>
        <v>10.83</v>
      </c>
      <c r="D7045" t="str">
        <f t="shared" si="171"/>
        <v/>
      </c>
      <c r="E7045">
        <f>IFERROR(INDEX($G$2:$S$15,MATCH($H7045,$G$2:$G$15,0),MATCH($I7045,$G$2:$S$2,0)),"")</f>
        <v>0.94</v>
      </c>
      <c r="F7045">
        <f>IFERROR(IF('SUIVI VENTES 403e'!$A7025&lt;&gt;"",ROUND((($C7045/1.2)-$E7045),2),""),"")</f>
        <v>8.09</v>
      </c>
      <c r="G7045">
        <f>IFERROR(IF('SUIVI VENTES 403e'!$A7025&lt;&gt;"",ROUND($F7045*$A7045,2),""),"")</f>
        <v>121.35</v>
      </c>
      <c r="H7045">
        <f>IFERROR(IF('SUIVI VENTES 403e'!$A7025&lt;&gt;"",YEAR('SUIVI VENTES 403e'!$G7025),""),"")</f>
        <v>2022</v>
      </c>
      <c r="I7045">
        <f>IFERROR(IF('SUIVI VENTES 403e'!$A7025&lt;&gt;"",MONTH('SUIVI VENTES 403e'!$G7025),""),"")</f>
        <v>4</v>
      </c>
    </row>
    <row r="7046" spans="1:9" x14ac:dyDescent="0.25">
      <c r="A7046">
        <f>IFERROR('SUIVI VENTES 403e'!B7026*(INDEX(traitement!$A$8:$B$16,MATCH('SUIVI VENTES 403e'!$H7026,traitement!$A$8:$A$16,0),2)),"")</f>
        <v>10</v>
      </c>
      <c r="B7046">
        <f>IFERROR('SUIVI VENTES 403e'!F7026,"")</f>
        <v>105</v>
      </c>
      <c r="C7046">
        <f>IFERROR(IF('SUIVI VENTES 403e'!$A7026&lt;&gt;"",ROUND($B7046/$A7046,2),""),"")</f>
        <v>10.5</v>
      </c>
      <c r="D7046" t="str">
        <f t="shared" si="171"/>
        <v/>
      </c>
      <c r="E7046">
        <f>IFERROR(INDEX($G$2:$S$15,MATCH($H7046,$G$2:$G$15,0),MATCH($I7046,$G$2:$S$2,0)),"")</f>
        <v>0.94</v>
      </c>
      <c r="F7046">
        <f>IFERROR(IF('SUIVI VENTES 403e'!$A7026&lt;&gt;"",ROUND((($C7046/1.2)-$E7046),2),""),"")</f>
        <v>7.81</v>
      </c>
      <c r="G7046">
        <f>IFERROR(IF('SUIVI VENTES 403e'!$A7026&lt;&gt;"",ROUND($F7046*$A7046,2),""),"")</f>
        <v>78.099999999999994</v>
      </c>
      <c r="H7046">
        <f>IFERROR(IF('SUIVI VENTES 403e'!$A7026&lt;&gt;"",YEAR('SUIVI VENTES 403e'!$G7026),""),"")</f>
        <v>2022</v>
      </c>
      <c r="I7046">
        <f>IFERROR(IF('SUIVI VENTES 403e'!$A7026&lt;&gt;"",MONTH('SUIVI VENTES 403e'!$G7026),""),"")</f>
        <v>4</v>
      </c>
    </row>
    <row r="7047" spans="1:9" x14ac:dyDescent="0.25">
      <c r="A7047">
        <f>IFERROR('SUIVI VENTES 403e'!B7027*(INDEX(traitement!$A$8:$B$16,MATCH('SUIVI VENTES 403e'!$H7027,traitement!$A$8:$A$16,0),2)),"")</f>
        <v>20</v>
      </c>
      <c r="B7047">
        <f>IFERROR('SUIVI VENTES 403e'!F7027,"")</f>
        <v>210</v>
      </c>
      <c r="C7047">
        <f>IFERROR(IF('SUIVI VENTES 403e'!$A7027&lt;&gt;"",ROUND($B7047/$A7047,2),""),"")</f>
        <v>10.5</v>
      </c>
      <c r="D7047" t="str">
        <f t="shared" si="171"/>
        <v/>
      </c>
      <c r="E7047">
        <f>IFERROR(INDEX($G$2:$S$15,MATCH($H7047,$G$2:$G$15,0),MATCH($I7047,$G$2:$S$2,0)),"")</f>
        <v>0.94</v>
      </c>
      <c r="F7047">
        <f>IFERROR(IF('SUIVI VENTES 403e'!$A7027&lt;&gt;"",ROUND((($C7047/1.2)-$E7047),2),""),"")</f>
        <v>7.81</v>
      </c>
      <c r="G7047">
        <f>IFERROR(IF('SUIVI VENTES 403e'!$A7027&lt;&gt;"",ROUND($F7047*$A7047,2),""),"")</f>
        <v>156.19999999999999</v>
      </c>
      <c r="H7047">
        <f>IFERROR(IF('SUIVI VENTES 403e'!$A7027&lt;&gt;"",YEAR('SUIVI VENTES 403e'!$G7027),""),"")</f>
        <v>2022</v>
      </c>
      <c r="I7047">
        <f>IFERROR(IF('SUIVI VENTES 403e'!$A7027&lt;&gt;"",MONTH('SUIVI VENTES 403e'!$G7027),""),"")</f>
        <v>4</v>
      </c>
    </row>
    <row r="7048" spans="1:9" x14ac:dyDescent="0.25">
      <c r="A7048">
        <f>IFERROR('SUIVI VENTES 403e'!B7028*(INDEX(traitement!$A$8:$B$16,MATCH('SUIVI VENTES 403e'!$H7028,traitement!$A$8:$A$16,0),2)),"")</f>
        <v>6</v>
      </c>
      <c r="B7048">
        <f>IFERROR('SUIVI VENTES 403e'!F7028,"")</f>
        <v>65</v>
      </c>
      <c r="C7048">
        <f>IFERROR(IF('SUIVI VENTES 403e'!$A7028&lt;&gt;"",ROUND($B7048/$A7048,2),""),"")</f>
        <v>10.83</v>
      </c>
      <c r="D7048" t="str">
        <f t="shared" si="171"/>
        <v/>
      </c>
      <c r="E7048">
        <f>IFERROR(INDEX($G$2:$S$15,MATCH($H7048,$G$2:$G$15,0),MATCH($I7048,$G$2:$S$2,0)),"")</f>
        <v>0.94</v>
      </c>
      <c r="F7048">
        <f>IFERROR(IF('SUIVI VENTES 403e'!$A7028&lt;&gt;"",ROUND((($C7048/1.2)-$E7048),2),""),"")</f>
        <v>8.09</v>
      </c>
      <c r="G7048">
        <f>IFERROR(IF('SUIVI VENTES 403e'!$A7028&lt;&gt;"",ROUND($F7048*$A7048,2),""),"")</f>
        <v>48.54</v>
      </c>
      <c r="H7048">
        <f>IFERROR(IF('SUIVI VENTES 403e'!$A7028&lt;&gt;"",YEAR('SUIVI VENTES 403e'!$G7028),""),"")</f>
        <v>2022</v>
      </c>
      <c r="I7048">
        <f>IFERROR(IF('SUIVI VENTES 403e'!$A7028&lt;&gt;"",MONTH('SUIVI VENTES 403e'!$G7028),""),"")</f>
        <v>4</v>
      </c>
    </row>
    <row r="7049" spans="1:9" x14ac:dyDescent="0.25">
      <c r="A7049">
        <f>IFERROR('SUIVI VENTES 403e'!B7029*(INDEX(traitement!$A$8:$B$16,MATCH('SUIVI VENTES 403e'!$H7029,traitement!$A$8:$A$16,0),2)),"")</f>
        <v>12</v>
      </c>
      <c r="B7049">
        <f>IFERROR('SUIVI VENTES 403e'!F7029,"")</f>
        <v>130</v>
      </c>
      <c r="C7049">
        <f>IFERROR(IF('SUIVI VENTES 403e'!$A7029&lt;&gt;"",ROUND($B7049/$A7049,2),""),"")</f>
        <v>10.83</v>
      </c>
      <c r="D7049" t="str">
        <f t="shared" si="171"/>
        <v/>
      </c>
      <c r="E7049">
        <f>IFERROR(INDEX($G$2:$S$15,MATCH($H7049,$G$2:$G$15,0),MATCH($I7049,$G$2:$S$2,0)),"")</f>
        <v>0.94</v>
      </c>
      <c r="F7049">
        <f>IFERROR(IF('SUIVI VENTES 403e'!$A7029&lt;&gt;"",ROUND((($C7049/1.2)-$E7049),2),""),"")</f>
        <v>8.09</v>
      </c>
      <c r="G7049">
        <f>IFERROR(IF('SUIVI VENTES 403e'!$A7029&lt;&gt;"",ROUND($F7049*$A7049,2),""),"")</f>
        <v>97.08</v>
      </c>
      <c r="H7049">
        <f>IFERROR(IF('SUIVI VENTES 403e'!$A7029&lt;&gt;"",YEAR('SUIVI VENTES 403e'!$G7029),""),"")</f>
        <v>2022</v>
      </c>
      <c r="I7049">
        <f>IFERROR(IF('SUIVI VENTES 403e'!$A7029&lt;&gt;"",MONTH('SUIVI VENTES 403e'!$G7029),""),"")</f>
        <v>4</v>
      </c>
    </row>
    <row r="7050" spans="1:9" x14ac:dyDescent="0.25">
      <c r="A7050">
        <f>IFERROR('SUIVI VENTES 403e'!B7030*(INDEX(traitement!$A$8:$B$16,MATCH('SUIVI VENTES 403e'!$H7030,traitement!$A$8:$A$16,0),2)),"")</f>
        <v>5</v>
      </c>
      <c r="B7050">
        <f>IFERROR('SUIVI VENTES 403e'!F7030,"")</f>
        <v>52.5</v>
      </c>
      <c r="C7050">
        <f>IFERROR(IF('SUIVI VENTES 403e'!$A7030&lt;&gt;"",ROUND($B7050/$A7050,2),""),"")</f>
        <v>10.5</v>
      </c>
      <c r="D7050" t="str">
        <f t="shared" si="171"/>
        <v/>
      </c>
      <c r="E7050">
        <f>IFERROR(INDEX($G$2:$S$15,MATCH($H7050,$G$2:$G$15,0),MATCH($I7050,$G$2:$S$2,0)),"")</f>
        <v>0.94</v>
      </c>
      <c r="F7050">
        <f>IFERROR(IF('SUIVI VENTES 403e'!$A7030&lt;&gt;"",ROUND((($C7050/1.2)-$E7050),2),""),"")</f>
        <v>7.81</v>
      </c>
      <c r="G7050">
        <f>IFERROR(IF('SUIVI VENTES 403e'!$A7030&lt;&gt;"",ROUND($F7050*$A7050,2),""),"")</f>
        <v>39.049999999999997</v>
      </c>
      <c r="H7050">
        <f>IFERROR(IF('SUIVI VENTES 403e'!$A7030&lt;&gt;"",YEAR('SUIVI VENTES 403e'!$G7030),""),"")</f>
        <v>2022</v>
      </c>
      <c r="I7050">
        <f>IFERROR(IF('SUIVI VENTES 403e'!$A7030&lt;&gt;"",MONTH('SUIVI VENTES 403e'!$G7030),""),"")</f>
        <v>4</v>
      </c>
    </row>
    <row r="7051" spans="1:9" x14ac:dyDescent="0.25">
      <c r="A7051">
        <f>IFERROR('SUIVI VENTES 403e'!B7031*(INDEX(traitement!$A$8:$B$16,MATCH('SUIVI VENTES 403e'!$H7031,traitement!$A$8:$A$16,0),2)),"")</f>
        <v>12</v>
      </c>
      <c r="B7051">
        <f>IFERROR('SUIVI VENTES 403e'!F7031,"")</f>
        <v>130</v>
      </c>
      <c r="C7051">
        <f>IFERROR(IF('SUIVI VENTES 403e'!$A7031&lt;&gt;"",ROUND($B7051/$A7051,2),""),"")</f>
        <v>10.83</v>
      </c>
      <c r="D7051" t="str">
        <f t="shared" si="171"/>
        <v/>
      </c>
      <c r="E7051">
        <f>IFERROR(INDEX($G$2:$S$15,MATCH($H7051,$G$2:$G$15,0),MATCH($I7051,$G$2:$S$2,0)),"")</f>
        <v>0.94</v>
      </c>
      <c r="F7051">
        <f>IFERROR(IF('SUIVI VENTES 403e'!$A7031&lt;&gt;"",ROUND((($C7051/1.2)-$E7051),2),""),"")</f>
        <v>8.09</v>
      </c>
      <c r="G7051">
        <f>IFERROR(IF('SUIVI VENTES 403e'!$A7031&lt;&gt;"",ROUND($F7051*$A7051,2),""),"")</f>
        <v>97.08</v>
      </c>
      <c r="H7051">
        <f>IFERROR(IF('SUIVI VENTES 403e'!$A7031&lt;&gt;"",YEAR('SUIVI VENTES 403e'!$G7031),""),"")</f>
        <v>2022</v>
      </c>
      <c r="I7051">
        <f>IFERROR(IF('SUIVI VENTES 403e'!$A7031&lt;&gt;"",MONTH('SUIVI VENTES 403e'!$G7031),""),"")</f>
        <v>4</v>
      </c>
    </row>
    <row r="7052" spans="1:9" x14ac:dyDescent="0.25">
      <c r="A7052">
        <f>IFERROR('SUIVI VENTES 403e'!B7032*(INDEX(traitement!$A$8:$B$16,MATCH('SUIVI VENTES 403e'!$H7032,traitement!$A$8:$A$16,0),2)),"")</f>
        <v>12</v>
      </c>
      <c r="B7052">
        <f>IFERROR('SUIVI VENTES 403e'!F7032,"")</f>
        <v>130</v>
      </c>
      <c r="C7052">
        <f>IFERROR(IF('SUIVI VENTES 403e'!$A7032&lt;&gt;"",ROUND($B7052/$A7052,2),""),"")</f>
        <v>10.83</v>
      </c>
      <c r="D7052" t="str">
        <f t="shared" si="171"/>
        <v/>
      </c>
      <c r="E7052">
        <f>IFERROR(INDEX($G$2:$S$15,MATCH($H7052,$G$2:$G$15,0),MATCH($I7052,$G$2:$S$2,0)),"")</f>
        <v>0.94</v>
      </c>
      <c r="F7052">
        <f>IFERROR(IF('SUIVI VENTES 403e'!$A7032&lt;&gt;"",ROUND((($C7052/1.2)-$E7052),2),""),"")</f>
        <v>8.09</v>
      </c>
      <c r="G7052">
        <f>IFERROR(IF('SUIVI VENTES 403e'!$A7032&lt;&gt;"",ROUND($F7052*$A7052,2),""),"")</f>
        <v>97.08</v>
      </c>
      <c r="H7052">
        <f>IFERROR(IF('SUIVI VENTES 403e'!$A7032&lt;&gt;"",YEAR('SUIVI VENTES 403e'!$G7032),""),"")</f>
        <v>2022</v>
      </c>
      <c r="I7052">
        <f>IFERROR(IF('SUIVI VENTES 403e'!$A7032&lt;&gt;"",MONTH('SUIVI VENTES 403e'!$G7032),""),"")</f>
        <v>4</v>
      </c>
    </row>
    <row r="7053" spans="1:9" x14ac:dyDescent="0.25">
      <c r="A7053">
        <f>IFERROR('SUIVI VENTES 403e'!B7033*(INDEX(traitement!$A$8:$B$16,MATCH('SUIVI VENTES 403e'!$H7033,traitement!$A$8:$A$16,0),2)),"")</f>
        <v>6</v>
      </c>
      <c r="B7053">
        <f>IFERROR('SUIVI VENTES 403e'!F7033,"")</f>
        <v>65</v>
      </c>
      <c r="C7053">
        <f>IFERROR(IF('SUIVI VENTES 403e'!$A7033&lt;&gt;"",ROUND($B7053/$A7053,2),""),"")</f>
        <v>10.83</v>
      </c>
      <c r="D7053" t="str">
        <f t="shared" si="171"/>
        <v/>
      </c>
      <c r="E7053">
        <f>IFERROR(INDEX($G$2:$S$15,MATCH($H7053,$G$2:$G$15,0),MATCH($I7053,$G$2:$S$2,0)),"")</f>
        <v>0.94</v>
      </c>
      <c r="F7053">
        <f>IFERROR(IF('SUIVI VENTES 403e'!$A7033&lt;&gt;"",ROUND((($C7053/1.2)-$E7053),2),""),"")</f>
        <v>8.09</v>
      </c>
      <c r="G7053">
        <f>IFERROR(IF('SUIVI VENTES 403e'!$A7033&lt;&gt;"",ROUND($F7053*$A7053,2),""),"")</f>
        <v>48.54</v>
      </c>
      <c r="H7053">
        <f>IFERROR(IF('SUIVI VENTES 403e'!$A7033&lt;&gt;"",YEAR('SUIVI VENTES 403e'!$G7033),""),"")</f>
        <v>2022</v>
      </c>
      <c r="I7053">
        <f>IFERROR(IF('SUIVI VENTES 403e'!$A7033&lt;&gt;"",MONTH('SUIVI VENTES 403e'!$G7033),""),"")</f>
        <v>4</v>
      </c>
    </row>
    <row r="7054" spans="1:9" x14ac:dyDescent="0.25">
      <c r="A7054">
        <f>IFERROR('SUIVI VENTES 403e'!B7034*(INDEX(traitement!$A$8:$B$16,MATCH('SUIVI VENTES 403e'!$H7034,traitement!$A$8:$A$16,0),2)),"")</f>
        <v>5.5</v>
      </c>
      <c r="B7054">
        <f>IFERROR('SUIVI VENTES 403e'!F7034,"")</f>
        <v>68.75</v>
      </c>
      <c r="C7054">
        <f>IFERROR(IF('SUIVI VENTES 403e'!$A7034&lt;&gt;"",ROUND($B7054/$A7054,2),""),"")</f>
        <v>12.5</v>
      </c>
      <c r="D7054" t="str">
        <f t="shared" si="171"/>
        <v/>
      </c>
      <c r="E7054">
        <f>IFERROR(INDEX($G$2:$S$15,MATCH($H7054,$G$2:$G$15,0),MATCH($I7054,$G$2:$S$2,0)),"")</f>
        <v>0.94</v>
      </c>
      <c r="F7054">
        <f>IFERROR(IF('SUIVI VENTES 403e'!$A7034&lt;&gt;"",ROUND((($C7054/1.2)-$E7054),2),""),"")</f>
        <v>9.48</v>
      </c>
      <c r="G7054">
        <f>IFERROR(IF('SUIVI VENTES 403e'!$A7034&lt;&gt;"",ROUND($F7054*$A7054,2),""),"")</f>
        <v>52.14</v>
      </c>
      <c r="H7054">
        <f>IFERROR(IF('SUIVI VENTES 403e'!$A7034&lt;&gt;"",YEAR('SUIVI VENTES 403e'!$G7034),""),"")</f>
        <v>2022</v>
      </c>
      <c r="I7054">
        <f>IFERROR(IF('SUIVI VENTES 403e'!$A7034&lt;&gt;"",MONTH('SUIVI VENTES 403e'!$G7034),""),"")</f>
        <v>4</v>
      </c>
    </row>
    <row r="7055" spans="1:9" x14ac:dyDescent="0.25">
      <c r="A7055">
        <f>IFERROR('SUIVI VENTES 403e'!B7035*(INDEX(traitement!$A$8:$B$16,MATCH('SUIVI VENTES 403e'!$H7035,traitement!$A$8:$A$16,0),2)),"")</f>
        <v>2</v>
      </c>
      <c r="B7055">
        <f>IFERROR('SUIVI VENTES 403e'!F7035,"")</f>
        <v>21.67</v>
      </c>
      <c r="C7055">
        <f>IFERROR(IF('SUIVI VENTES 403e'!$A7035&lt;&gt;"",ROUND($B7055/$A7055,2),""),"")</f>
        <v>10.84</v>
      </c>
      <c r="D7055" t="str">
        <f t="shared" si="171"/>
        <v/>
      </c>
      <c r="E7055">
        <f>IFERROR(INDEX($G$2:$S$15,MATCH($H7055,$G$2:$G$15,0),MATCH($I7055,$G$2:$S$2,0)),"")</f>
        <v>0.94</v>
      </c>
      <c r="F7055">
        <f>IFERROR(IF('SUIVI VENTES 403e'!$A7035&lt;&gt;"",ROUND((($C7055/1.2)-$E7055),2),""),"")</f>
        <v>8.09</v>
      </c>
      <c r="G7055">
        <f>IFERROR(IF('SUIVI VENTES 403e'!$A7035&lt;&gt;"",ROUND($F7055*$A7055,2),""),"")</f>
        <v>16.18</v>
      </c>
      <c r="H7055">
        <f>IFERROR(IF('SUIVI VENTES 403e'!$A7035&lt;&gt;"",YEAR('SUIVI VENTES 403e'!$G7035),""),"")</f>
        <v>2022</v>
      </c>
      <c r="I7055">
        <f>IFERROR(IF('SUIVI VENTES 403e'!$A7035&lt;&gt;"",MONTH('SUIVI VENTES 403e'!$G7035),""),"")</f>
        <v>4</v>
      </c>
    </row>
    <row r="7056" spans="1:9" x14ac:dyDescent="0.25">
      <c r="A7056">
        <f>IFERROR('SUIVI VENTES 403e'!B7036*(INDEX(traitement!$A$8:$B$16,MATCH('SUIVI VENTES 403e'!$H7036,traitement!$A$8:$A$16,0),2)),"")</f>
        <v>5</v>
      </c>
      <c r="B7056">
        <f>IFERROR('SUIVI VENTES 403e'!F7036,"")</f>
        <v>54.17</v>
      </c>
      <c r="C7056">
        <f>IFERROR(IF('SUIVI VENTES 403e'!$A7036&lt;&gt;"",ROUND($B7056/$A7056,2),""),"")</f>
        <v>10.83</v>
      </c>
      <c r="D7056" t="str">
        <f t="shared" si="171"/>
        <v/>
      </c>
      <c r="E7056">
        <f>IFERROR(INDEX($G$2:$S$15,MATCH($H7056,$G$2:$G$15,0),MATCH($I7056,$G$2:$S$2,0)),"")</f>
        <v>0.94</v>
      </c>
      <c r="F7056">
        <f>IFERROR(IF('SUIVI VENTES 403e'!$A7036&lt;&gt;"",ROUND((($C7056/1.2)-$E7056),2),""),"")</f>
        <v>8.09</v>
      </c>
      <c r="G7056">
        <f>IFERROR(IF('SUIVI VENTES 403e'!$A7036&lt;&gt;"",ROUND($F7056*$A7056,2),""),"")</f>
        <v>40.450000000000003</v>
      </c>
      <c r="H7056">
        <f>IFERROR(IF('SUIVI VENTES 403e'!$A7036&lt;&gt;"",YEAR('SUIVI VENTES 403e'!$G7036),""),"")</f>
        <v>2022</v>
      </c>
      <c r="I7056">
        <f>IFERROR(IF('SUIVI VENTES 403e'!$A7036&lt;&gt;"",MONTH('SUIVI VENTES 403e'!$G7036),""),"")</f>
        <v>4</v>
      </c>
    </row>
    <row r="7057" spans="1:9" x14ac:dyDescent="0.25">
      <c r="A7057">
        <f>IFERROR('SUIVI VENTES 403e'!B7037*(INDEX(traitement!$A$8:$B$16,MATCH('SUIVI VENTES 403e'!$H7037,traitement!$A$8:$A$16,0),2)),"")</f>
        <v>12</v>
      </c>
      <c r="B7057">
        <f>IFERROR('SUIVI VENTES 403e'!F7037,"")</f>
        <v>130</v>
      </c>
      <c r="C7057">
        <f>IFERROR(IF('SUIVI VENTES 403e'!$A7037&lt;&gt;"",ROUND($B7057/$A7057,2),""),"")</f>
        <v>10.83</v>
      </c>
      <c r="D7057" t="str">
        <f t="shared" si="171"/>
        <v/>
      </c>
      <c r="E7057">
        <f>IFERROR(INDEX($G$2:$S$15,MATCH($H7057,$G$2:$G$15,0),MATCH($I7057,$G$2:$S$2,0)),"")</f>
        <v>0.94</v>
      </c>
      <c r="F7057">
        <f>IFERROR(IF('SUIVI VENTES 403e'!$A7037&lt;&gt;"",ROUND((($C7057/1.2)-$E7057),2),""),"")</f>
        <v>8.09</v>
      </c>
      <c r="G7057">
        <f>IFERROR(IF('SUIVI VENTES 403e'!$A7037&lt;&gt;"",ROUND($F7057*$A7057,2),""),"")</f>
        <v>97.08</v>
      </c>
      <c r="H7057">
        <f>IFERROR(IF('SUIVI VENTES 403e'!$A7037&lt;&gt;"",YEAR('SUIVI VENTES 403e'!$G7037),""),"")</f>
        <v>2022</v>
      </c>
      <c r="I7057">
        <f>IFERROR(IF('SUIVI VENTES 403e'!$A7037&lt;&gt;"",MONTH('SUIVI VENTES 403e'!$G7037),""),"")</f>
        <v>4</v>
      </c>
    </row>
    <row r="7058" spans="1:9" x14ac:dyDescent="0.25">
      <c r="A7058">
        <f>IFERROR('SUIVI VENTES 403e'!B7038*(INDEX(traitement!$A$8:$B$16,MATCH('SUIVI VENTES 403e'!$H7038,traitement!$A$8:$A$16,0),2)),"")</f>
        <v>15</v>
      </c>
      <c r="B7058">
        <f>IFERROR('SUIVI VENTES 403e'!F7038,"")</f>
        <v>162.5</v>
      </c>
      <c r="C7058">
        <f>IFERROR(IF('SUIVI VENTES 403e'!$A7038&lt;&gt;"",ROUND($B7058/$A7058,2),""),"")</f>
        <v>10.83</v>
      </c>
      <c r="D7058" t="str">
        <f t="shared" si="171"/>
        <v/>
      </c>
      <c r="E7058">
        <f>IFERROR(INDEX($G$2:$S$15,MATCH($H7058,$G$2:$G$15,0),MATCH($I7058,$G$2:$S$2,0)),"")</f>
        <v>0.94</v>
      </c>
      <c r="F7058">
        <f>IFERROR(IF('SUIVI VENTES 403e'!$A7038&lt;&gt;"",ROUND((($C7058/1.2)-$E7058),2),""),"")</f>
        <v>8.09</v>
      </c>
      <c r="G7058">
        <f>IFERROR(IF('SUIVI VENTES 403e'!$A7038&lt;&gt;"",ROUND($F7058*$A7058,2),""),"")</f>
        <v>121.35</v>
      </c>
      <c r="H7058">
        <f>IFERROR(IF('SUIVI VENTES 403e'!$A7038&lt;&gt;"",YEAR('SUIVI VENTES 403e'!$G7038),""),"")</f>
        <v>2022</v>
      </c>
      <c r="I7058">
        <f>IFERROR(IF('SUIVI VENTES 403e'!$A7038&lt;&gt;"",MONTH('SUIVI VENTES 403e'!$G7038),""),"")</f>
        <v>4</v>
      </c>
    </row>
    <row r="7059" spans="1:9" x14ac:dyDescent="0.25">
      <c r="A7059">
        <f>IFERROR('SUIVI VENTES 403e'!B7039*(INDEX(traitement!$A$8:$B$16,MATCH('SUIVI VENTES 403e'!$H7039,traitement!$A$8:$A$16,0),2)),"")</f>
        <v>1</v>
      </c>
      <c r="B7059">
        <f>IFERROR('SUIVI VENTES 403e'!F7039,"")</f>
        <v>0</v>
      </c>
      <c r="C7059">
        <f>IFERROR(IF('SUIVI VENTES 403e'!$A7039&lt;&gt;"",ROUND($B7059/$A7059,2),""),"")</f>
        <v>0</v>
      </c>
      <c r="D7059">
        <f t="shared" si="171"/>
        <v>1</v>
      </c>
      <c r="E7059">
        <f>IFERROR(INDEX($G$2:$S$15,MATCH($H7059,$G$2:$G$15,0),MATCH($I7059,$G$2:$S$2,0)),"")</f>
        <v>0.94</v>
      </c>
      <c r="F7059">
        <f>IFERROR(IF('SUIVI VENTES 403e'!$A7039&lt;&gt;"",ROUND((($C7059/1.2)-$E7059),2),""),"")</f>
        <v>-0.94</v>
      </c>
      <c r="G7059">
        <f>IFERROR(IF('SUIVI VENTES 403e'!$A7039&lt;&gt;"",ROUND($F7059*$A7059,2),""),"")</f>
        <v>-0.94</v>
      </c>
      <c r="H7059">
        <f>IFERROR(IF('SUIVI VENTES 403e'!$A7039&lt;&gt;"",YEAR('SUIVI VENTES 403e'!$G7039),""),"")</f>
        <v>2022</v>
      </c>
      <c r="I7059">
        <f>IFERROR(IF('SUIVI VENTES 403e'!$A7039&lt;&gt;"",MONTH('SUIVI VENTES 403e'!$G7039),""),"")</f>
        <v>4</v>
      </c>
    </row>
    <row r="7060" spans="1:9" x14ac:dyDescent="0.25">
      <c r="A7060">
        <f>IFERROR('SUIVI VENTES 403e'!B7040*(INDEX(traitement!$A$8:$B$16,MATCH('SUIVI VENTES 403e'!$H7040,traitement!$A$8:$A$16,0),2)),"")</f>
        <v>12</v>
      </c>
      <c r="B7060">
        <f>IFERROR('SUIVI VENTES 403e'!F7040,"")</f>
        <v>130</v>
      </c>
      <c r="C7060">
        <f>IFERROR(IF('SUIVI VENTES 403e'!$A7040&lt;&gt;"",ROUND($B7060/$A7060,2),""),"")</f>
        <v>10.83</v>
      </c>
      <c r="D7060" t="str">
        <f t="shared" si="171"/>
        <v/>
      </c>
      <c r="E7060">
        <f>IFERROR(INDEX($G$2:$S$15,MATCH($H7060,$G$2:$G$15,0),MATCH($I7060,$G$2:$S$2,0)),"")</f>
        <v>0.94</v>
      </c>
      <c r="F7060">
        <f>IFERROR(IF('SUIVI VENTES 403e'!$A7040&lt;&gt;"",ROUND((($C7060/1.2)-$E7060),2),""),"")</f>
        <v>8.09</v>
      </c>
      <c r="G7060">
        <f>IFERROR(IF('SUIVI VENTES 403e'!$A7040&lt;&gt;"",ROUND($F7060*$A7060,2),""),"")</f>
        <v>97.08</v>
      </c>
      <c r="H7060">
        <f>IFERROR(IF('SUIVI VENTES 403e'!$A7040&lt;&gt;"",YEAR('SUIVI VENTES 403e'!$G7040),""),"")</f>
        <v>2022</v>
      </c>
      <c r="I7060">
        <f>IFERROR(IF('SUIVI VENTES 403e'!$A7040&lt;&gt;"",MONTH('SUIVI VENTES 403e'!$G7040),""),"")</f>
        <v>4</v>
      </c>
    </row>
    <row r="7061" spans="1:9" x14ac:dyDescent="0.25">
      <c r="A7061">
        <f>IFERROR('SUIVI VENTES 403e'!B7041*(INDEX(traitement!$A$8:$B$16,MATCH('SUIVI VENTES 403e'!$H7041,traitement!$A$8:$A$16,0),2)),"")</f>
        <v>1</v>
      </c>
      <c r="B7061">
        <f>IFERROR('SUIVI VENTES 403e'!F7041,"")</f>
        <v>10.83</v>
      </c>
      <c r="C7061">
        <f>IFERROR(IF('SUIVI VENTES 403e'!$A7041&lt;&gt;"",ROUND($B7061/$A7061,2),""),"")</f>
        <v>10.83</v>
      </c>
      <c r="D7061" t="str">
        <f t="shared" si="171"/>
        <v/>
      </c>
      <c r="E7061">
        <f>IFERROR(INDEX($G$2:$S$15,MATCH($H7061,$G$2:$G$15,0),MATCH($I7061,$G$2:$S$2,0)),"")</f>
        <v>0.94</v>
      </c>
      <c r="F7061">
        <f>IFERROR(IF('SUIVI VENTES 403e'!$A7041&lt;&gt;"",ROUND((($C7061/1.2)-$E7061),2),""),"")</f>
        <v>8.09</v>
      </c>
      <c r="G7061">
        <f>IFERROR(IF('SUIVI VENTES 403e'!$A7041&lt;&gt;"",ROUND($F7061*$A7061,2),""),"")</f>
        <v>8.09</v>
      </c>
      <c r="H7061">
        <f>IFERROR(IF('SUIVI VENTES 403e'!$A7041&lt;&gt;"",YEAR('SUIVI VENTES 403e'!$G7041),""),"")</f>
        <v>2022</v>
      </c>
      <c r="I7061">
        <f>IFERROR(IF('SUIVI VENTES 403e'!$A7041&lt;&gt;"",MONTH('SUIVI VENTES 403e'!$G7041),""),"")</f>
        <v>4</v>
      </c>
    </row>
    <row r="7062" spans="1:9" x14ac:dyDescent="0.25">
      <c r="A7062">
        <f>IFERROR('SUIVI VENTES 403e'!B7042*(INDEX(traitement!$A$8:$B$16,MATCH('SUIVI VENTES 403e'!$H7042,traitement!$A$8:$A$16,0),2)),"")</f>
        <v>20</v>
      </c>
      <c r="B7062">
        <f>IFERROR('SUIVI VENTES 403e'!F7042,"")</f>
        <v>210</v>
      </c>
      <c r="C7062">
        <f>IFERROR(IF('SUIVI VENTES 403e'!$A7042&lt;&gt;"",ROUND($B7062/$A7062,2),""),"")</f>
        <v>10.5</v>
      </c>
      <c r="D7062" t="str">
        <f t="shared" si="171"/>
        <v/>
      </c>
      <c r="E7062">
        <f>IFERROR(INDEX($G$2:$S$15,MATCH($H7062,$G$2:$G$15,0),MATCH($I7062,$G$2:$S$2,0)),"")</f>
        <v>0.94</v>
      </c>
      <c r="F7062">
        <f>IFERROR(IF('SUIVI VENTES 403e'!$A7042&lt;&gt;"",ROUND((($C7062/1.2)-$E7062),2),""),"")</f>
        <v>7.81</v>
      </c>
      <c r="G7062">
        <f>IFERROR(IF('SUIVI VENTES 403e'!$A7042&lt;&gt;"",ROUND($F7062*$A7062,2),""),"")</f>
        <v>156.19999999999999</v>
      </c>
      <c r="H7062">
        <f>IFERROR(IF('SUIVI VENTES 403e'!$A7042&lt;&gt;"",YEAR('SUIVI VENTES 403e'!$G7042),""),"")</f>
        <v>2022</v>
      </c>
      <c r="I7062">
        <f>IFERROR(IF('SUIVI VENTES 403e'!$A7042&lt;&gt;"",MONTH('SUIVI VENTES 403e'!$G7042),""),"")</f>
        <v>4</v>
      </c>
    </row>
    <row r="7063" spans="1:9" x14ac:dyDescent="0.25">
      <c r="A7063">
        <f>IFERROR('SUIVI VENTES 403e'!B7043*(INDEX(traitement!$A$8:$B$16,MATCH('SUIVI VENTES 403e'!$H7043,traitement!$A$8:$A$16,0),2)),"")</f>
        <v>12</v>
      </c>
      <c r="B7063">
        <f>IFERROR('SUIVI VENTES 403e'!F7043,"")</f>
        <v>130</v>
      </c>
      <c r="C7063">
        <f>IFERROR(IF('SUIVI VENTES 403e'!$A7043&lt;&gt;"",ROUND($B7063/$A7063,2),""),"")</f>
        <v>10.83</v>
      </c>
      <c r="D7063" t="str">
        <f t="shared" ref="D7063:D7126" si="172">IF(B7063&lt;&gt;0,"",IF(A7063&lt;&gt;"",A7063,""))</f>
        <v/>
      </c>
      <c r="E7063">
        <f>IFERROR(INDEX($G$2:$S$15,MATCH($H7063,$G$2:$G$15,0),MATCH($I7063,$G$2:$S$2,0)),"")</f>
        <v>0.94</v>
      </c>
      <c r="F7063">
        <f>IFERROR(IF('SUIVI VENTES 403e'!$A7043&lt;&gt;"",ROUND((($C7063/1.2)-$E7063),2),""),"")</f>
        <v>8.09</v>
      </c>
      <c r="G7063">
        <f>IFERROR(IF('SUIVI VENTES 403e'!$A7043&lt;&gt;"",ROUND($F7063*$A7063,2),""),"")</f>
        <v>97.08</v>
      </c>
      <c r="H7063">
        <f>IFERROR(IF('SUIVI VENTES 403e'!$A7043&lt;&gt;"",YEAR('SUIVI VENTES 403e'!$G7043),""),"")</f>
        <v>2022</v>
      </c>
      <c r="I7063">
        <f>IFERROR(IF('SUIVI VENTES 403e'!$A7043&lt;&gt;"",MONTH('SUIVI VENTES 403e'!$G7043),""),"")</f>
        <v>4</v>
      </c>
    </row>
    <row r="7064" spans="1:9" x14ac:dyDescent="0.25">
      <c r="A7064">
        <f>IFERROR('SUIVI VENTES 403e'!B7044*(INDEX(traitement!$A$8:$B$16,MATCH('SUIVI VENTES 403e'!$H7044,traitement!$A$8:$A$16,0),2)),"")</f>
        <v>15</v>
      </c>
      <c r="B7064">
        <f>IFERROR('SUIVI VENTES 403e'!F7044,"")</f>
        <v>162.5</v>
      </c>
      <c r="C7064">
        <f>IFERROR(IF('SUIVI VENTES 403e'!$A7044&lt;&gt;"",ROUND($B7064/$A7064,2),""),"")</f>
        <v>10.83</v>
      </c>
      <c r="D7064" t="str">
        <f t="shared" si="172"/>
        <v/>
      </c>
      <c r="E7064">
        <f>IFERROR(INDEX($G$2:$S$15,MATCH($H7064,$G$2:$G$15,0),MATCH($I7064,$G$2:$S$2,0)),"")</f>
        <v>0.94</v>
      </c>
      <c r="F7064">
        <f>IFERROR(IF('SUIVI VENTES 403e'!$A7044&lt;&gt;"",ROUND((($C7064/1.2)-$E7064),2),""),"")</f>
        <v>8.09</v>
      </c>
      <c r="G7064">
        <f>IFERROR(IF('SUIVI VENTES 403e'!$A7044&lt;&gt;"",ROUND($F7064*$A7064,2),""),"")</f>
        <v>121.35</v>
      </c>
      <c r="H7064">
        <f>IFERROR(IF('SUIVI VENTES 403e'!$A7044&lt;&gt;"",YEAR('SUIVI VENTES 403e'!$G7044),""),"")</f>
        <v>2022</v>
      </c>
      <c r="I7064">
        <f>IFERROR(IF('SUIVI VENTES 403e'!$A7044&lt;&gt;"",MONTH('SUIVI VENTES 403e'!$G7044),""),"")</f>
        <v>4</v>
      </c>
    </row>
    <row r="7065" spans="1:9" x14ac:dyDescent="0.25">
      <c r="A7065">
        <f>IFERROR('SUIVI VENTES 403e'!B7045*(INDEX(traitement!$A$8:$B$16,MATCH('SUIVI VENTES 403e'!$H7045,traitement!$A$8:$A$16,0),2)),"")</f>
        <v>1</v>
      </c>
      <c r="B7065">
        <f>IFERROR('SUIVI VENTES 403e'!F7045,"")</f>
        <v>0</v>
      </c>
      <c r="C7065">
        <f>IFERROR(IF('SUIVI VENTES 403e'!$A7045&lt;&gt;"",ROUND($B7065/$A7065,2),""),"")</f>
        <v>0</v>
      </c>
      <c r="D7065">
        <f t="shared" si="172"/>
        <v>1</v>
      </c>
      <c r="E7065">
        <f>IFERROR(INDEX($G$2:$S$15,MATCH($H7065,$G$2:$G$15,0),MATCH($I7065,$G$2:$S$2,0)),"")</f>
        <v>0.94</v>
      </c>
      <c r="F7065">
        <f>IFERROR(IF('SUIVI VENTES 403e'!$A7045&lt;&gt;"",ROUND((($C7065/1.2)-$E7065),2),""),"")</f>
        <v>-0.94</v>
      </c>
      <c r="G7065">
        <f>IFERROR(IF('SUIVI VENTES 403e'!$A7045&lt;&gt;"",ROUND($F7065*$A7065,2),""),"")</f>
        <v>-0.94</v>
      </c>
      <c r="H7065">
        <f>IFERROR(IF('SUIVI VENTES 403e'!$A7045&lt;&gt;"",YEAR('SUIVI VENTES 403e'!$G7045),""),"")</f>
        <v>2022</v>
      </c>
      <c r="I7065">
        <f>IFERROR(IF('SUIVI VENTES 403e'!$A7045&lt;&gt;"",MONTH('SUIVI VENTES 403e'!$G7045),""),"")</f>
        <v>4</v>
      </c>
    </row>
    <row r="7066" spans="1:9" x14ac:dyDescent="0.25">
      <c r="A7066">
        <f>IFERROR('SUIVI VENTES 403e'!B7046*(INDEX(traitement!$A$8:$B$16,MATCH('SUIVI VENTES 403e'!$H7046,traitement!$A$8:$A$16,0),2)),"")</f>
        <v>12</v>
      </c>
      <c r="B7066">
        <f>IFERROR('SUIVI VENTES 403e'!F7046,"")</f>
        <v>130</v>
      </c>
      <c r="C7066">
        <f>IFERROR(IF('SUIVI VENTES 403e'!$A7046&lt;&gt;"",ROUND($B7066/$A7066,2),""),"")</f>
        <v>10.83</v>
      </c>
      <c r="D7066" t="str">
        <f t="shared" si="172"/>
        <v/>
      </c>
      <c r="E7066">
        <f>IFERROR(INDEX($G$2:$S$15,MATCH($H7066,$G$2:$G$15,0),MATCH($I7066,$G$2:$S$2,0)),"")</f>
        <v>0.94</v>
      </c>
      <c r="F7066">
        <f>IFERROR(IF('SUIVI VENTES 403e'!$A7046&lt;&gt;"",ROUND((($C7066/1.2)-$E7066),2),""),"")</f>
        <v>8.09</v>
      </c>
      <c r="G7066">
        <f>IFERROR(IF('SUIVI VENTES 403e'!$A7046&lt;&gt;"",ROUND($F7066*$A7066,2),""),"")</f>
        <v>97.08</v>
      </c>
      <c r="H7066">
        <f>IFERROR(IF('SUIVI VENTES 403e'!$A7046&lt;&gt;"",YEAR('SUIVI VENTES 403e'!$G7046),""),"")</f>
        <v>2022</v>
      </c>
      <c r="I7066">
        <f>IFERROR(IF('SUIVI VENTES 403e'!$A7046&lt;&gt;"",MONTH('SUIVI VENTES 403e'!$G7046),""),"")</f>
        <v>4</v>
      </c>
    </row>
    <row r="7067" spans="1:9" x14ac:dyDescent="0.25">
      <c r="A7067">
        <f>IFERROR('SUIVI VENTES 403e'!B7047*(INDEX(traitement!$A$8:$B$16,MATCH('SUIVI VENTES 403e'!$H7047,traitement!$A$8:$A$16,0),2)),"")</f>
        <v>10</v>
      </c>
      <c r="B7067">
        <f>IFERROR('SUIVI VENTES 403e'!F7047,"")</f>
        <v>108.33</v>
      </c>
      <c r="C7067">
        <f>IFERROR(IF('SUIVI VENTES 403e'!$A7047&lt;&gt;"",ROUND($B7067/$A7067,2),""),"")</f>
        <v>10.83</v>
      </c>
      <c r="D7067" t="str">
        <f t="shared" si="172"/>
        <v/>
      </c>
      <c r="E7067">
        <f>IFERROR(INDEX($G$2:$S$15,MATCH($H7067,$G$2:$G$15,0),MATCH($I7067,$G$2:$S$2,0)),"")</f>
        <v>0.94</v>
      </c>
      <c r="F7067">
        <f>IFERROR(IF('SUIVI VENTES 403e'!$A7047&lt;&gt;"",ROUND((($C7067/1.2)-$E7067),2),""),"")</f>
        <v>8.09</v>
      </c>
      <c r="G7067">
        <f>IFERROR(IF('SUIVI VENTES 403e'!$A7047&lt;&gt;"",ROUND($F7067*$A7067,2),""),"")</f>
        <v>80.900000000000006</v>
      </c>
      <c r="H7067">
        <f>IFERROR(IF('SUIVI VENTES 403e'!$A7047&lt;&gt;"",YEAR('SUIVI VENTES 403e'!$G7047),""),"")</f>
        <v>2022</v>
      </c>
      <c r="I7067">
        <f>IFERROR(IF('SUIVI VENTES 403e'!$A7047&lt;&gt;"",MONTH('SUIVI VENTES 403e'!$G7047),""),"")</f>
        <v>4</v>
      </c>
    </row>
    <row r="7068" spans="1:9" x14ac:dyDescent="0.25">
      <c r="A7068">
        <f>IFERROR('SUIVI VENTES 403e'!B7048*(INDEX(traitement!$A$8:$B$16,MATCH('SUIVI VENTES 403e'!$H7048,traitement!$A$8:$A$16,0),2)),"")</f>
        <v>1</v>
      </c>
      <c r="B7068">
        <f>IFERROR('SUIVI VENTES 403e'!F7048,"")</f>
        <v>0</v>
      </c>
      <c r="C7068">
        <f>IFERROR(IF('SUIVI VENTES 403e'!$A7048&lt;&gt;"",ROUND($B7068/$A7068,2),""),"")</f>
        <v>0</v>
      </c>
      <c r="D7068">
        <f t="shared" si="172"/>
        <v>1</v>
      </c>
      <c r="E7068">
        <f>IFERROR(INDEX($G$2:$S$15,MATCH($H7068,$G$2:$G$15,0),MATCH($I7068,$G$2:$S$2,0)),"")</f>
        <v>0.94</v>
      </c>
      <c r="F7068">
        <f>IFERROR(IF('SUIVI VENTES 403e'!$A7048&lt;&gt;"",ROUND((($C7068/1.2)-$E7068),2),""),"")</f>
        <v>-0.94</v>
      </c>
      <c r="G7068">
        <f>IFERROR(IF('SUIVI VENTES 403e'!$A7048&lt;&gt;"",ROUND($F7068*$A7068,2),""),"")</f>
        <v>-0.94</v>
      </c>
      <c r="H7068">
        <f>IFERROR(IF('SUIVI VENTES 403e'!$A7048&lt;&gt;"",YEAR('SUIVI VENTES 403e'!$G7048),""),"")</f>
        <v>2022</v>
      </c>
      <c r="I7068">
        <f>IFERROR(IF('SUIVI VENTES 403e'!$A7048&lt;&gt;"",MONTH('SUIVI VENTES 403e'!$G7048),""),"")</f>
        <v>4</v>
      </c>
    </row>
    <row r="7069" spans="1:9" x14ac:dyDescent="0.25">
      <c r="A7069">
        <f>IFERROR('SUIVI VENTES 403e'!B7049*(INDEX(traitement!$A$8:$B$16,MATCH('SUIVI VENTES 403e'!$H7049,traitement!$A$8:$A$16,0),2)),"")</f>
        <v>4</v>
      </c>
      <c r="B7069">
        <f>IFERROR('SUIVI VENTES 403e'!F7049,"")</f>
        <v>43.33</v>
      </c>
      <c r="C7069">
        <f>IFERROR(IF('SUIVI VENTES 403e'!$A7049&lt;&gt;"",ROUND($B7069/$A7069,2),""),"")</f>
        <v>10.83</v>
      </c>
      <c r="D7069" t="str">
        <f t="shared" si="172"/>
        <v/>
      </c>
      <c r="E7069">
        <f>IFERROR(INDEX($G$2:$S$15,MATCH($H7069,$G$2:$G$15,0),MATCH($I7069,$G$2:$S$2,0)),"")</f>
        <v>0.94</v>
      </c>
      <c r="F7069">
        <f>IFERROR(IF('SUIVI VENTES 403e'!$A7049&lt;&gt;"",ROUND((($C7069/1.2)-$E7069),2),""),"")</f>
        <v>8.09</v>
      </c>
      <c r="G7069">
        <f>IFERROR(IF('SUIVI VENTES 403e'!$A7049&lt;&gt;"",ROUND($F7069*$A7069,2),""),"")</f>
        <v>32.36</v>
      </c>
      <c r="H7069">
        <f>IFERROR(IF('SUIVI VENTES 403e'!$A7049&lt;&gt;"",YEAR('SUIVI VENTES 403e'!$G7049),""),"")</f>
        <v>2022</v>
      </c>
      <c r="I7069">
        <f>IFERROR(IF('SUIVI VENTES 403e'!$A7049&lt;&gt;"",MONTH('SUIVI VENTES 403e'!$G7049),""),"")</f>
        <v>4</v>
      </c>
    </row>
    <row r="7070" spans="1:9" x14ac:dyDescent="0.25">
      <c r="A7070">
        <f>IFERROR('SUIVI VENTES 403e'!B7050*(INDEX(traitement!$A$8:$B$16,MATCH('SUIVI VENTES 403e'!$H7050,traitement!$A$8:$A$16,0),2)),"")</f>
        <v>9</v>
      </c>
      <c r="B7070">
        <f>IFERROR('SUIVI VENTES 403e'!F7050,"")</f>
        <v>97.5</v>
      </c>
      <c r="C7070">
        <f>IFERROR(IF('SUIVI VENTES 403e'!$A7050&lt;&gt;"",ROUND($B7070/$A7070,2),""),"")</f>
        <v>10.83</v>
      </c>
      <c r="D7070" t="str">
        <f t="shared" si="172"/>
        <v/>
      </c>
      <c r="E7070">
        <f>IFERROR(INDEX($G$2:$S$15,MATCH($H7070,$G$2:$G$15,0),MATCH($I7070,$G$2:$S$2,0)),"")</f>
        <v>0.94</v>
      </c>
      <c r="F7070">
        <f>IFERROR(IF('SUIVI VENTES 403e'!$A7050&lt;&gt;"",ROUND((($C7070/1.2)-$E7070),2),""),"")</f>
        <v>8.09</v>
      </c>
      <c r="G7070">
        <f>IFERROR(IF('SUIVI VENTES 403e'!$A7050&lt;&gt;"",ROUND($F7070*$A7070,2),""),"")</f>
        <v>72.81</v>
      </c>
      <c r="H7070">
        <f>IFERROR(IF('SUIVI VENTES 403e'!$A7050&lt;&gt;"",YEAR('SUIVI VENTES 403e'!$G7050),""),"")</f>
        <v>2022</v>
      </c>
      <c r="I7070">
        <f>IFERROR(IF('SUIVI VENTES 403e'!$A7050&lt;&gt;"",MONTH('SUIVI VENTES 403e'!$G7050),""),"")</f>
        <v>4</v>
      </c>
    </row>
    <row r="7071" spans="1:9" x14ac:dyDescent="0.25">
      <c r="A7071">
        <f>IFERROR('SUIVI VENTES 403e'!B7051*(INDEX(traitement!$A$8:$B$16,MATCH('SUIVI VENTES 403e'!$H7051,traitement!$A$8:$A$16,0),2)),"")</f>
        <v>15</v>
      </c>
      <c r="B7071">
        <f>IFERROR('SUIVI VENTES 403e'!F7051,"")</f>
        <v>162.5</v>
      </c>
      <c r="C7071">
        <f>IFERROR(IF('SUIVI VENTES 403e'!$A7051&lt;&gt;"",ROUND($B7071/$A7071,2),""),"")</f>
        <v>10.83</v>
      </c>
      <c r="D7071" t="str">
        <f t="shared" si="172"/>
        <v/>
      </c>
      <c r="E7071">
        <f>IFERROR(INDEX($G$2:$S$15,MATCH($H7071,$G$2:$G$15,0),MATCH($I7071,$G$2:$S$2,0)),"")</f>
        <v>0.94</v>
      </c>
      <c r="F7071">
        <f>IFERROR(IF('SUIVI VENTES 403e'!$A7051&lt;&gt;"",ROUND((($C7071/1.2)-$E7071),2),""),"")</f>
        <v>8.09</v>
      </c>
      <c r="G7071">
        <f>IFERROR(IF('SUIVI VENTES 403e'!$A7051&lt;&gt;"",ROUND($F7071*$A7071,2),""),"")</f>
        <v>121.35</v>
      </c>
      <c r="H7071">
        <f>IFERROR(IF('SUIVI VENTES 403e'!$A7051&lt;&gt;"",YEAR('SUIVI VENTES 403e'!$G7051),""),"")</f>
        <v>2022</v>
      </c>
      <c r="I7071">
        <f>IFERROR(IF('SUIVI VENTES 403e'!$A7051&lt;&gt;"",MONTH('SUIVI VENTES 403e'!$G7051),""),"")</f>
        <v>4</v>
      </c>
    </row>
    <row r="7072" spans="1:9" x14ac:dyDescent="0.25">
      <c r="A7072">
        <f>IFERROR('SUIVI VENTES 403e'!B7052*(INDEX(traitement!$A$8:$B$16,MATCH('SUIVI VENTES 403e'!$H7052,traitement!$A$8:$A$16,0),2)),"")</f>
        <v>5</v>
      </c>
      <c r="B7072">
        <f>IFERROR('SUIVI VENTES 403e'!F7052,"")</f>
        <v>52.5</v>
      </c>
      <c r="C7072">
        <f>IFERROR(IF('SUIVI VENTES 403e'!$A7052&lt;&gt;"",ROUND($B7072/$A7072,2),""),"")</f>
        <v>10.5</v>
      </c>
      <c r="D7072" t="str">
        <f t="shared" si="172"/>
        <v/>
      </c>
      <c r="E7072">
        <f>IFERROR(INDEX($G$2:$S$15,MATCH($H7072,$G$2:$G$15,0),MATCH($I7072,$G$2:$S$2,0)),"")</f>
        <v>0.94</v>
      </c>
      <c r="F7072">
        <f>IFERROR(IF('SUIVI VENTES 403e'!$A7052&lt;&gt;"",ROUND((($C7072/1.2)-$E7072),2),""),"")</f>
        <v>7.81</v>
      </c>
      <c r="G7072">
        <f>IFERROR(IF('SUIVI VENTES 403e'!$A7052&lt;&gt;"",ROUND($F7072*$A7072,2),""),"")</f>
        <v>39.049999999999997</v>
      </c>
      <c r="H7072">
        <f>IFERROR(IF('SUIVI VENTES 403e'!$A7052&lt;&gt;"",YEAR('SUIVI VENTES 403e'!$G7052),""),"")</f>
        <v>2022</v>
      </c>
      <c r="I7072">
        <f>IFERROR(IF('SUIVI VENTES 403e'!$A7052&lt;&gt;"",MONTH('SUIVI VENTES 403e'!$G7052),""),"")</f>
        <v>4</v>
      </c>
    </row>
    <row r="7073" spans="1:9" x14ac:dyDescent="0.25">
      <c r="A7073">
        <f>IFERROR('SUIVI VENTES 403e'!B7053*(INDEX(traitement!$A$8:$B$16,MATCH('SUIVI VENTES 403e'!$H7053,traitement!$A$8:$A$16,0),2)),"")</f>
        <v>1</v>
      </c>
      <c r="B7073">
        <f>IFERROR('SUIVI VENTES 403e'!F7053,"")</f>
        <v>10.83</v>
      </c>
      <c r="C7073">
        <f>IFERROR(IF('SUIVI VENTES 403e'!$A7053&lt;&gt;"",ROUND($B7073/$A7073,2),""),"")</f>
        <v>10.83</v>
      </c>
      <c r="D7073" t="str">
        <f t="shared" si="172"/>
        <v/>
      </c>
      <c r="E7073">
        <f>IFERROR(INDEX($G$2:$S$15,MATCH($H7073,$G$2:$G$15,0),MATCH($I7073,$G$2:$S$2,0)),"")</f>
        <v>0.94</v>
      </c>
      <c r="F7073">
        <f>IFERROR(IF('SUIVI VENTES 403e'!$A7053&lt;&gt;"",ROUND((($C7073/1.2)-$E7073),2),""),"")</f>
        <v>8.09</v>
      </c>
      <c r="G7073">
        <f>IFERROR(IF('SUIVI VENTES 403e'!$A7053&lt;&gt;"",ROUND($F7073*$A7073,2),""),"")</f>
        <v>8.09</v>
      </c>
      <c r="H7073">
        <f>IFERROR(IF('SUIVI VENTES 403e'!$A7053&lt;&gt;"",YEAR('SUIVI VENTES 403e'!$G7053),""),"")</f>
        <v>2022</v>
      </c>
      <c r="I7073">
        <f>IFERROR(IF('SUIVI VENTES 403e'!$A7053&lt;&gt;"",MONTH('SUIVI VENTES 403e'!$G7053),""),"")</f>
        <v>4</v>
      </c>
    </row>
    <row r="7074" spans="1:9" x14ac:dyDescent="0.25">
      <c r="A7074">
        <f>IFERROR('SUIVI VENTES 403e'!B7054*(INDEX(traitement!$A$8:$B$16,MATCH('SUIVI VENTES 403e'!$H7054,traitement!$A$8:$A$16,0),2)),"")</f>
        <v>0.5</v>
      </c>
      <c r="B7074">
        <f>IFERROR('SUIVI VENTES 403e'!F7054,"")</f>
        <v>8.33</v>
      </c>
      <c r="C7074">
        <f>IFERROR(IF('SUIVI VENTES 403e'!$A7054&lt;&gt;"",ROUND($B7074/$A7074,2),""),"")</f>
        <v>16.66</v>
      </c>
      <c r="D7074" t="str">
        <f t="shared" si="172"/>
        <v/>
      </c>
      <c r="E7074">
        <f>IFERROR(INDEX($G$2:$S$15,MATCH($H7074,$G$2:$G$15,0),MATCH($I7074,$G$2:$S$2,0)),"")</f>
        <v>0.94</v>
      </c>
      <c r="F7074">
        <f>IFERROR(IF('SUIVI VENTES 403e'!$A7054&lt;&gt;"",ROUND((($C7074/1.2)-$E7074),2),""),"")</f>
        <v>12.94</v>
      </c>
      <c r="G7074">
        <f>IFERROR(IF('SUIVI VENTES 403e'!$A7054&lt;&gt;"",ROUND($F7074*$A7074,2),""),"")</f>
        <v>6.47</v>
      </c>
      <c r="H7074">
        <f>IFERROR(IF('SUIVI VENTES 403e'!$A7054&lt;&gt;"",YEAR('SUIVI VENTES 403e'!$G7054),""),"")</f>
        <v>2022</v>
      </c>
      <c r="I7074">
        <f>IFERROR(IF('SUIVI VENTES 403e'!$A7054&lt;&gt;"",MONTH('SUIVI VENTES 403e'!$G7054),""),"")</f>
        <v>4</v>
      </c>
    </row>
    <row r="7075" spans="1:9" x14ac:dyDescent="0.25">
      <c r="A7075">
        <f>IFERROR('SUIVI VENTES 403e'!B7055*(INDEX(traitement!$A$8:$B$16,MATCH('SUIVI VENTES 403e'!$H7055,traitement!$A$8:$A$16,0),2)),"")</f>
        <v>5</v>
      </c>
      <c r="B7075">
        <f>IFERROR('SUIVI VENTES 403e'!F7055,"")</f>
        <v>52.5</v>
      </c>
      <c r="C7075">
        <f>IFERROR(IF('SUIVI VENTES 403e'!$A7055&lt;&gt;"",ROUND($B7075/$A7075,2),""),"")</f>
        <v>10.5</v>
      </c>
      <c r="D7075" t="str">
        <f t="shared" si="172"/>
        <v/>
      </c>
      <c r="E7075">
        <f>IFERROR(INDEX($G$2:$S$15,MATCH($H7075,$G$2:$G$15,0),MATCH($I7075,$G$2:$S$2,0)),"")</f>
        <v>0.94</v>
      </c>
      <c r="F7075">
        <f>IFERROR(IF('SUIVI VENTES 403e'!$A7055&lt;&gt;"",ROUND((($C7075/1.2)-$E7075),2),""),"")</f>
        <v>7.81</v>
      </c>
      <c r="G7075">
        <f>IFERROR(IF('SUIVI VENTES 403e'!$A7055&lt;&gt;"",ROUND($F7075*$A7075,2),""),"")</f>
        <v>39.049999999999997</v>
      </c>
      <c r="H7075">
        <f>IFERROR(IF('SUIVI VENTES 403e'!$A7055&lt;&gt;"",YEAR('SUIVI VENTES 403e'!$G7055),""),"")</f>
        <v>2022</v>
      </c>
      <c r="I7075">
        <f>IFERROR(IF('SUIVI VENTES 403e'!$A7055&lt;&gt;"",MONTH('SUIVI VENTES 403e'!$G7055),""),"")</f>
        <v>4</v>
      </c>
    </row>
    <row r="7076" spans="1:9" x14ac:dyDescent="0.25">
      <c r="A7076">
        <f>IFERROR('SUIVI VENTES 403e'!B7056*(INDEX(traitement!$A$8:$B$16,MATCH('SUIVI VENTES 403e'!$H7056,traitement!$A$8:$A$16,0),2)),"")</f>
        <v>0.25</v>
      </c>
      <c r="B7076">
        <f>IFERROR('SUIVI VENTES 403e'!F7056,"")</f>
        <v>6.67</v>
      </c>
      <c r="C7076">
        <f>IFERROR(IF('SUIVI VENTES 403e'!$A7056&lt;&gt;"",ROUND($B7076/$A7076,2),""),"")</f>
        <v>26.68</v>
      </c>
      <c r="D7076" t="str">
        <f t="shared" si="172"/>
        <v/>
      </c>
      <c r="E7076">
        <f>IFERROR(INDEX($G$2:$S$15,MATCH($H7076,$G$2:$G$15,0),MATCH($I7076,$G$2:$S$2,0)),"")</f>
        <v>0.94</v>
      </c>
      <c r="F7076">
        <f>IFERROR(IF('SUIVI VENTES 403e'!$A7056&lt;&gt;"",ROUND((($C7076/1.2)-$E7076),2),""),"")</f>
        <v>21.29</v>
      </c>
      <c r="G7076">
        <f>IFERROR(IF('SUIVI VENTES 403e'!$A7056&lt;&gt;"",ROUND($F7076*$A7076,2),""),"")</f>
        <v>5.32</v>
      </c>
      <c r="H7076">
        <f>IFERROR(IF('SUIVI VENTES 403e'!$A7056&lt;&gt;"",YEAR('SUIVI VENTES 403e'!$G7056),""),"")</f>
        <v>2022</v>
      </c>
      <c r="I7076">
        <f>IFERROR(IF('SUIVI VENTES 403e'!$A7056&lt;&gt;"",MONTH('SUIVI VENTES 403e'!$G7056),""),"")</f>
        <v>4</v>
      </c>
    </row>
    <row r="7077" spans="1:9" x14ac:dyDescent="0.25">
      <c r="A7077">
        <f>IFERROR('SUIVI VENTES 403e'!B7057*(INDEX(traitement!$A$8:$B$16,MATCH('SUIVI VENTES 403e'!$H7057,traitement!$A$8:$A$16,0),2)),"")</f>
        <v>12</v>
      </c>
      <c r="B7077">
        <f>IFERROR('SUIVI VENTES 403e'!F7057,"")</f>
        <v>130</v>
      </c>
      <c r="C7077">
        <f>IFERROR(IF('SUIVI VENTES 403e'!$A7057&lt;&gt;"",ROUND($B7077/$A7077,2),""),"")</f>
        <v>10.83</v>
      </c>
      <c r="D7077" t="str">
        <f t="shared" si="172"/>
        <v/>
      </c>
      <c r="E7077">
        <f>IFERROR(INDEX($G$2:$S$15,MATCH($H7077,$G$2:$G$15,0),MATCH($I7077,$G$2:$S$2,0)),"")</f>
        <v>0.94</v>
      </c>
      <c r="F7077">
        <f>IFERROR(IF('SUIVI VENTES 403e'!$A7057&lt;&gt;"",ROUND((($C7077/1.2)-$E7077),2),""),"")</f>
        <v>8.09</v>
      </c>
      <c r="G7077">
        <f>IFERROR(IF('SUIVI VENTES 403e'!$A7057&lt;&gt;"",ROUND($F7077*$A7077,2),""),"")</f>
        <v>97.08</v>
      </c>
      <c r="H7077">
        <f>IFERROR(IF('SUIVI VENTES 403e'!$A7057&lt;&gt;"",YEAR('SUIVI VENTES 403e'!$G7057),""),"")</f>
        <v>2022</v>
      </c>
      <c r="I7077">
        <f>IFERROR(IF('SUIVI VENTES 403e'!$A7057&lt;&gt;"",MONTH('SUIVI VENTES 403e'!$G7057),""),"")</f>
        <v>4</v>
      </c>
    </row>
    <row r="7078" spans="1:9" x14ac:dyDescent="0.25">
      <c r="A7078">
        <f>IFERROR('SUIVI VENTES 403e'!B7058*(INDEX(traitement!$A$8:$B$16,MATCH('SUIVI VENTES 403e'!$H7058,traitement!$A$8:$A$16,0),2)),"")</f>
        <v>4</v>
      </c>
      <c r="B7078">
        <f>IFERROR('SUIVI VENTES 403e'!F7058,"")</f>
        <v>43.33</v>
      </c>
      <c r="C7078">
        <f>IFERROR(IF('SUIVI VENTES 403e'!$A7058&lt;&gt;"",ROUND($B7078/$A7078,2),""),"")</f>
        <v>10.83</v>
      </c>
      <c r="D7078" t="str">
        <f t="shared" si="172"/>
        <v/>
      </c>
      <c r="E7078">
        <f>IFERROR(INDEX($G$2:$S$15,MATCH($H7078,$G$2:$G$15,0),MATCH($I7078,$G$2:$S$2,0)),"")</f>
        <v>0.94</v>
      </c>
      <c r="F7078">
        <f>IFERROR(IF('SUIVI VENTES 403e'!$A7058&lt;&gt;"",ROUND((($C7078/1.2)-$E7078),2),""),"")</f>
        <v>8.09</v>
      </c>
      <c r="G7078">
        <f>IFERROR(IF('SUIVI VENTES 403e'!$A7058&lt;&gt;"",ROUND($F7078*$A7078,2),""),"")</f>
        <v>32.36</v>
      </c>
      <c r="H7078">
        <f>IFERROR(IF('SUIVI VENTES 403e'!$A7058&lt;&gt;"",YEAR('SUIVI VENTES 403e'!$G7058),""),"")</f>
        <v>2022</v>
      </c>
      <c r="I7078">
        <f>IFERROR(IF('SUIVI VENTES 403e'!$A7058&lt;&gt;"",MONTH('SUIVI VENTES 403e'!$G7058),""),"")</f>
        <v>4</v>
      </c>
    </row>
    <row r="7079" spans="1:9" x14ac:dyDescent="0.25">
      <c r="A7079">
        <f>IFERROR('SUIVI VENTES 403e'!B7059*(INDEX(traitement!$A$8:$B$16,MATCH('SUIVI VENTES 403e'!$H7059,traitement!$A$8:$A$16,0),2)),"")</f>
        <v>12</v>
      </c>
      <c r="B7079">
        <f>IFERROR('SUIVI VENTES 403e'!F7059,"")</f>
        <v>130</v>
      </c>
      <c r="C7079">
        <f>IFERROR(IF('SUIVI VENTES 403e'!$A7059&lt;&gt;"",ROUND($B7079/$A7079,2),""),"")</f>
        <v>10.83</v>
      </c>
      <c r="D7079" t="str">
        <f t="shared" si="172"/>
        <v/>
      </c>
      <c r="E7079">
        <f>IFERROR(INDEX($G$2:$S$15,MATCH($H7079,$G$2:$G$15,0),MATCH($I7079,$G$2:$S$2,0)),"")</f>
        <v>0.94</v>
      </c>
      <c r="F7079">
        <f>IFERROR(IF('SUIVI VENTES 403e'!$A7059&lt;&gt;"",ROUND((($C7079/1.2)-$E7079),2),""),"")</f>
        <v>8.09</v>
      </c>
      <c r="G7079">
        <f>IFERROR(IF('SUIVI VENTES 403e'!$A7059&lt;&gt;"",ROUND($F7079*$A7079,2),""),"")</f>
        <v>97.08</v>
      </c>
      <c r="H7079">
        <f>IFERROR(IF('SUIVI VENTES 403e'!$A7059&lt;&gt;"",YEAR('SUIVI VENTES 403e'!$G7059),""),"")</f>
        <v>2022</v>
      </c>
      <c r="I7079">
        <f>IFERROR(IF('SUIVI VENTES 403e'!$A7059&lt;&gt;"",MONTH('SUIVI VENTES 403e'!$G7059),""),"")</f>
        <v>4</v>
      </c>
    </row>
    <row r="7080" spans="1:9" x14ac:dyDescent="0.25">
      <c r="A7080">
        <f>IFERROR('SUIVI VENTES 403e'!B7060*(INDEX(traitement!$A$8:$B$16,MATCH('SUIVI VENTES 403e'!$H7060,traitement!$A$8:$A$16,0),2)),"")</f>
        <v>10</v>
      </c>
      <c r="B7080">
        <f>IFERROR('SUIVI VENTES 403e'!F7060,"")</f>
        <v>105</v>
      </c>
      <c r="C7080">
        <f>IFERROR(IF('SUIVI VENTES 403e'!$A7060&lt;&gt;"",ROUND($B7080/$A7080,2),""),"")</f>
        <v>10.5</v>
      </c>
      <c r="D7080" t="str">
        <f t="shared" si="172"/>
        <v/>
      </c>
      <c r="E7080">
        <f>IFERROR(INDEX($G$2:$S$15,MATCH($H7080,$G$2:$G$15,0),MATCH($I7080,$G$2:$S$2,0)),"")</f>
        <v>0.94</v>
      </c>
      <c r="F7080">
        <f>IFERROR(IF('SUIVI VENTES 403e'!$A7060&lt;&gt;"",ROUND((($C7080/1.2)-$E7080),2),""),"")</f>
        <v>7.81</v>
      </c>
      <c r="G7080">
        <f>IFERROR(IF('SUIVI VENTES 403e'!$A7060&lt;&gt;"",ROUND($F7080*$A7080,2),""),"")</f>
        <v>78.099999999999994</v>
      </c>
      <c r="H7080">
        <f>IFERROR(IF('SUIVI VENTES 403e'!$A7060&lt;&gt;"",YEAR('SUIVI VENTES 403e'!$G7060),""),"")</f>
        <v>2022</v>
      </c>
      <c r="I7080">
        <f>IFERROR(IF('SUIVI VENTES 403e'!$A7060&lt;&gt;"",MONTH('SUIVI VENTES 403e'!$G7060),""),"")</f>
        <v>4</v>
      </c>
    </row>
    <row r="7081" spans="1:9" x14ac:dyDescent="0.25">
      <c r="A7081">
        <f>IFERROR('SUIVI VENTES 403e'!B7061*(INDEX(traitement!$A$8:$B$16,MATCH('SUIVI VENTES 403e'!$H7061,traitement!$A$8:$A$16,0),2)),"")</f>
        <v>15</v>
      </c>
      <c r="B7081">
        <f>IFERROR('SUIVI VENTES 403e'!F7061,"")</f>
        <v>162.5</v>
      </c>
      <c r="C7081">
        <f>IFERROR(IF('SUIVI VENTES 403e'!$A7061&lt;&gt;"",ROUND($B7081/$A7081,2),""),"")</f>
        <v>10.83</v>
      </c>
      <c r="D7081" t="str">
        <f t="shared" si="172"/>
        <v/>
      </c>
      <c r="E7081">
        <f>IFERROR(INDEX($G$2:$S$15,MATCH($H7081,$G$2:$G$15,0),MATCH($I7081,$G$2:$S$2,0)),"")</f>
        <v>0.94</v>
      </c>
      <c r="F7081">
        <f>IFERROR(IF('SUIVI VENTES 403e'!$A7061&lt;&gt;"",ROUND((($C7081/1.2)-$E7081),2),""),"")</f>
        <v>8.09</v>
      </c>
      <c r="G7081">
        <f>IFERROR(IF('SUIVI VENTES 403e'!$A7061&lt;&gt;"",ROUND($F7081*$A7081,2),""),"")</f>
        <v>121.35</v>
      </c>
      <c r="H7081">
        <f>IFERROR(IF('SUIVI VENTES 403e'!$A7061&lt;&gt;"",YEAR('SUIVI VENTES 403e'!$G7061),""),"")</f>
        <v>2022</v>
      </c>
      <c r="I7081">
        <f>IFERROR(IF('SUIVI VENTES 403e'!$A7061&lt;&gt;"",MONTH('SUIVI VENTES 403e'!$G7061),""),"")</f>
        <v>4</v>
      </c>
    </row>
    <row r="7082" spans="1:9" x14ac:dyDescent="0.25">
      <c r="A7082">
        <f>IFERROR('SUIVI VENTES 403e'!B7062*(INDEX(traitement!$A$8:$B$16,MATCH('SUIVI VENTES 403e'!$H7062,traitement!$A$8:$A$16,0),2)),"")</f>
        <v>1</v>
      </c>
      <c r="B7082">
        <f>IFERROR('SUIVI VENTES 403e'!F7062,"")</f>
        <v>0</v>
      </c>
      <c r="C7082">
        <f>IFERROR(IF('SUIVI VENTES 403e'!$A7062&lt;&gt;"",ROUND($B7082/$A7082,2),""),"")</f>
        <v>0</v>
      </c>
      <c r="D7082">
        <f t="shared" si="172"/>
        <v>1</v>
      </c>
      <c r="E7082">
        <f>IFERROR(INDEX($G$2:$S$15,MATCH($H7082,$G$2:$G$15,0),MATCH($I7082,$G$2:$S$2,0)),"")</f>
        <v>0.94</v>
      </c>
      <c r="F7082">
        <f>IFERROR(IF('SUIVI VENTES 403e'!$A7062&lt;&gt;"",ROUND((($C7082/1.2)-$E7082),2),""),"")</f>
        <v>-0.94</v>
      </c>
      <c r="G7082">
        <f>IFERROR(IF('SUIVI VENTES 403e'!$A7062&lt;&gt;"",ROUND($F7082*$A7082,2),""),"")</f>
        <v>-0.94</v>
      </c>
      <c r="H7082">
        <f>IFERROR(IF('SUIVI VENTES 403e'!$A7062&lt;&gt;"",YEAR('SUIVI VENTES 403e'!$G7062),""),"")</f>
        <v>2022</v>
      </c>
      <c r="I7082">
        <f>IFERROR(IF('SUIVI VENTES 403e'!$A7062&lt;&gt;"",MONTH('SUIVI VENTES 403e'!$G7062),""),"")</f>
        <v>4</v>
      </c>
    </row>
    <row r="7083" spans="1:9" x14ac:dyDescent="0.25">
      <c r="A7083">
        <f>IFERROR('SUIVI VENTES 403e'!B7063*(INDEX(traitement!$A$8:$B$16,MATCH('SUIVI VENTES 403e'!$H7063,traitement!$A$8:$A$16,0),2)),"")</f>
        <v>20</v>
      </c>
      <c r="B7083">
        <f>IFERROR('SUIVI VENTES 403e'!F7063,"")</f>
        <v>216.67</v>
      </c>
      <c r="C7083">
        <f>IFERROR(IF('SUIVI VENTES 403e'!$A7063&lt;&gt;"",ROUND($B7083/$A7083,2),""),"")</f>
        <v>10.83</v>
      </c>
      <c r="D7083" t="str">
        <f t="shared" si="172"/>
        <v/>
      </c>
      <c r="E7083">
        <f>IFERROR(INDEX($G$2:$S$15,MATCH($H7083,$G$2:$G$15,0),MATCH($I7083,$G$2:$S$2,0)),"")</f>
        <v>0.94</v>
      </c>
      <c r="F7083">
        <f>IFERROR(IF('SUIVI VENTES 403e'!$A7063&lt;&gt;"",ROUND((($C7083/1.2)-$E7083),2),""),"")</f>
        <v>8.09</v>
      </c>
      <c r="G7083">
        <f>IFERROR(IF('SUIVI VENTES 403e'!$A7063&lt;&gt;"",ROUND($F7083*$A7083,2),""),"")</f>
        <v>161.80000000000001</v>
      </c>
      <c r="H7083">
        <f>IFERROR(IF('SUIVI VENTES 403e'!$A7063&lt;&gt;"",YEAR('SUIVI VENTES 403e'!$G7063),""),"")</f>
        <v>2022</v>
      </c>
      <c r="I7083">
        <f>IFERROR(IF('SUIVI VENTES 403e'!$A7063&lt;&gt;"",MONTH('SUIVI VENTES 403e'!$G7063),""),"")</f>
        <v>4</v>
      </c>
    </row>
    <row r="7084" spans="1:9" x14ac:dyDescent="0.25">
      <c r="A7084">
        <f>IFERROR('SUIVI VENTES 403e'!B7064*(INDEX(traitement!$A$8:$B$16,MATCH('SUIVI VENTES 403e'!$H7064,traitement!$A$8:$A$16,0),2)),"")</f>
        <v>2</v>
      </c>
      <c r="B7084">
        <f>IFERROR('SUIVI VENTES 403e'!F7064,"")</f>
        <v>0</v>
      </c>
      <c r="C7084">
        <f>IFERROR(IF('SUIVI VENTES 403e'!$A7064&lt;&gt;"",ROUND($B7084/$A7084,2),""),"")</f>
        <v>0</v>
      </c>
      <c r="D7084">
        <f t="shared" si="172"/>
        <v>2</v>
      </c>
      <c r="E7084">
        <f>IFERROR(INDEX($G$2:$S$15,MATCH($H7084,$G$2:$G$15,0),MATCH($I7084,$G$2:$S$2,0)),"")</f>
        <v>0.94</v>
      </c>
      <c r="F7084">
        <f>IFERROR(IF('SUIVI VENTES 403e'!$A7064&lt;&gt;"",ROUND((($C7084/1.2)-$E7084),2),""),"")</f>
        <v>-0.94</v>
      </c>
      <c r="G7084">
        <f>IFERROR(IF('SUIVI VENTES 403e'!$A7064&lt;&gt;"",ROUND($F7084*$A7084,2),""),"")</f>
        <v>-1.88</v>
      </c>
      <c r="H7084">
        <f>IFERROR(IF('SUIVI VENTES 403e'!$A7064&lt;&gt;"",YEAR('SUIVI VENTES 403e'!$G7064),""),"")</f>
        <v>2022</v>
      </c>
      <c r="I7084">
        <f>IFERROR(IF('SUIVI VENTES 403e'!$A7064&lt;&gt;"",MONTH('SUIVI VENTES 403e'!$G7064),""),"")</f>
        <v>4</v>
      </c>
    </row>
    <row r="7085" spans="1:9" x14ac:dyDescent="0.25">
      <c r="A7085">
        <f>IFERROR('SUIVI VENTES 403e'!B7065*(INDEX(traitement!$A$8:$B$16,MATCH('SUIVI VENTES 403e'!$H7065,traitement!$A$8:$A$16,0),2)),"")</f>
        <v>12</v>
      </c>
      <c r="B7085">
        <f>IFERROR('SUIVI VENTES 403e'!F7065,"")</f>
        <v>130</v>
      </c>
      <c r="C7085">
        <f>IFERROR(IF('SUIVI VENTES 403e'!$A7065&lt;&gt;"",ROUND($B7085/$A7085,2),""),"")</f>
        <v>10.83</v>
      </c>
      <c r="D7085" t="str">
        <f t="shared" si="172"/>
        <v/>
      </c>
      <c r="E7085">
        <f>IFERROR(INDEX($G$2:$S$15,MATCH($H7085,$G$2:$G$15,0),MATCH($I7085,$G$2:$S$2,0)),"")</f>
        <v>0.94</v>
      </c>
      <c r="F7085">
        <f>IFERROR(IF('SUIVI VENTES 403e'!$A7065&lt;&gt;"",ROUND((($C7085/1.2)-$E7085),2),""),"")</f>
        <v>8.09</v>
      </c>
      <c r="G7085">
        <f>IFERROR(IF('SUIVI VENTES 403e'!$A7065&lt;&gt;"",ROUND($F7085*$A7085,2),""),"")</f>
        <v>97.08</v>
      </c>
      <c r="H7085">
        <f>IFERROR(IF('SUIVI VENTES 403e'!$A7065&lt;&gt;"",YEAR('SUIVI VENTES 403e'!$G7065),""),"")</f>
        <v>2022</v>
      </c>
      <c r="I7085">
        <f>IFERROR(IF('SUIVI VENTES 403e'!$A7065&lt;&gt;"",MONTH('SUIVI VENTES 403e'!$G7065),""),"")</f>
        <v>4</v>
      </c>
    </row>
    <row r="7086" spans="1:9" x14ac:dyDescent="0.25">
      <c r="A7086">
        <f>IFERROR('SUIVI VENTES 403e'!B7066*(INDEX(traitement!$A$8:$B$16,MATCH('SUIVI VENTES 403e'!$H7066,traitement!$A$8:$A$16,0),2)),"")</f>
        <v>12</v>
      </c>
      <c r="B7086">
        <f>IFERROR('SUIVI VENTES 403e'!F7066,"")</f>
        <v>130</v>
      </c>
      <c r="C7086">
        <f>IFERROR(IF('SUIVI VENTES 403e'!$A7066&lt;&gt;"",ROUND($B7086/$A7086,2),""),"")</f>
        <v>10.83</v>
      </c>
      <c r="D7086" t="str">
        <f t="shared" si="172"/>
        <v/>
      </c>
      <c r="E7086">
        <f>IFERROR(INDEX($G$2:$S$15,MATCH($H7086,$G$2:$G$15,0),MATCH($I7086,$G$2:$S$2,0)),"")</f>
        <v>0.94</v>
      </c>
      <c r="F7086">
        <f>IFERROR(IF('SUIVI VENTES 403e'!$A7066&lt;&gt;"",ROUND((($C7086/1.2)-$E7086),2),""),"")</f>
        <v>8.09</v>
      </c>
      <c r="G7086">
        <f>IFERROR(IF('SUIVI VENTES 403e'!$A7066&lt;&gt;"",ROUND($F7086*$A7086,2),""),"")</f>
        <v>97.08</v>
      </c>
      <c r="H7086">
        <f>IFERROR(IF('SUIVI VENTES 403e'!$A7066&lt;&gt;"",YEAR('SUIVI VENTES 403e'!$G7066),""),"")</f>
        <v>2022</v>
      </c>
      <c r="I7086">
        <f>IFERROR(IF('SUIVI VENTES 403e'!$A7066&lt;&gt;"",MONTH('SUIVI VENTES 403e'!$G7066),""),"")</f>
        <v>4</v>
      </c>
    </row>
    <row r="7087" spans="1:9" x14ac:dyDescent="0.25">
      <c r="A7087">
        <f>IFERROR('SUIVI VENTES 403e'!B7067*(INDEX(traitement!$A$8:$B$16,MATCH('SUIVI VENTES 403e'!$H7067,traitement!$A$8:$A$16,0),2)),"")</f>
        <v>12</v>
      </c>
      <c r="B7087">
        <f>IFERROR('SUIVI VENTES 403e'!F7067,"")</f>
        <v>130</v>
      </c>
      <c r="C7087">
        <f>IFERROR(IF('SUIVI VENTES 403e'!$A7067&lt;&gt;"",ROUND($B7087/$A7087,2),""),"")</f>
        <v>10.83</v>
      </c>
      <c r="D7087" t="str">
        <f t="shared" si="172"/>
        <v/>
      </c>
      <c r="E7087">
        <f>IFERROR(INDEX($G$2:$S$15,MATCH($H7087,$G$2:$G$15,0),MATCH($I7087,$G$2:$S$2,0)),"")</f>
        <v>0.94</v>
      </c>
      <c r="F7087">
        <f>IFERROR(IF('SUIVI VENTES 403e'!$A7067&lt;&gt;"",ROUND((($C7087/1.2)-$E7087),2),""),"")</f>
        <v>8.09</v>
      </c>
      <c r="G7087">
        <f>IFERROR(IF('SUIVI VENTES 403e'!$A7067&lt;&gt;"",ROUND($F7087*$A7087,2),""),"")</f>
        <v>97.08</v>
      </c>
      <c r="H7087">
        <f>IFERROR(IF('SUIVI VENTES 403e'!$A7067&lt;&gt;"",YEAR('SUIVI VENTES 403e'!$G7067),""),"")</f>
        <v>2022</v>
      </c>
      <c r="I7087">
        <f>IFERROR(IF('SUIVI VENTES 403e'!$A7067&lt;&gt;"",MONTH('SUIVI VENTES 403e'!$G7067),""),"")</f>
        <v>4</v>
      </c>
    </row>
    <row r="7088" spans="1:9" x14ac:dyDescent="0.25">
      <c r="A7088">
        <f>IFERROR('SUIVI VENTES 403e'!B7068*(INDEX(traitement!$A$8:$B$16,MATCH('SUIVI VENTES 403e'!$H7068,traitement!$A$8:$A$16,0),2)),"")</f>
        <v>1</v>
      </c>
      <c r="B7088">
        <f>IFERROR('SUIVI VENTES 403e'!F7068,"")</f>
        <v>0</v>
      </c>
      <c r="C7088">
        <f>IFERROR(IF('SUIVI VENTES 403e'!$A7068&lt;&gt;"",ROUND($B7088/$A7088,2),""),"")</f>
        <v>0</v>
      </c>
      <c r="D7088">
        <f t="shared" si="172"/>
        <v>1</v>
      </c>
      <c r="E7088">
        <f>IFERROR(INDEX($G$2:$S$15,MATCH($H7088,$G$2:$G$15,0),MATCH($I7088,$G$2:$S$2,0)),"")</f>
        <v>0.94</v>
      </c>
      <c r="F7088">
        <f>IFERROR(IF('SUIVI VENTES 403e'!$A7068&lt;&gt;"",ROUND((($C7088/1.2)-$E7088),2),""),"")</f>
        <v>-0.94</v>
      </c>
      <c r="G7088">
        <f>IFERROR(IF('SUIVI VENTES 403e'!$A7068&lt;&gt;"",ROUND($F7088*$A7088,2),""),"")</f>
        <v>-0.94</v>
      </c>
      <c r="H7088">
        <f>IFERROR(IF('SUIVI VENTES 403e'!$A7068&lt;&gt;"",YEAR('SUIVI VENTES 403e'!$G7068),""),"")</f>
        <v>2022</v>
      </c>
      <c r="I7088">
        <f>IFERROR(IF('SUIVI VENTES 403e'!$A7068&lt;&gt;"",MONTH('SUIVI VENTES 403e'!$G7068),""),"")</f>
        <v>4</v>
      </c>
    </row>
    <row r="7089" spans="1:9" x14ac:dyDescent="0.25">
      <c r="A7089">
        <f>IFERROR('SUIVI VENTES 403e'!B7069*(INDEX(traitement!$A$8:$B$16,MATCH('SUIVI VENTES 403e'!$H7069,traitement!$A$8:$A$16,0),2)),"")</f>
        <v>12</v>
      </c>
      <c r="B7089">
        <f>IFERROR('SUIVI VENTES 403e'!F7069,"")</f>
        <v>130</v>
      </c>
      <c r="C7089">
        <f>IFERROR(IF('SUIVI VENTES 403e'!$A7069&lt;&gt;"",ROUND($B7089/$A7089,2),""),"")</f>
        <v>10.83</v>
      </c>
      <c r="D7089" t="str">
        <f t="shared" si="172"/>
        <v/>
      </c>
      <c r="E7089">
        <f>IFERROR(INDEX($G$2:$S$15,MATCH($H7089,$G$2:$G$15,0),MATCH($I7089,$G$2:$S$2,0)),"")</f>
        <v>0.94</v>
      </c>
      <c r="F7089">
        <f>IFERROR(IF('SUIVI VENTES 403e'!$A7069&lt;&gt;"",ROUND((($C7089/1.2)-$E7089),2),""),"")</f>
        <v>8.09</v>
      </c>
      <c r="G7089">
        <f>IFERROR(IF('SUIVI VENTES 403e'!$A7069&lt;&gt;"",ROUND($F7089*$A7089,2),""),"")</f>
        <v>97.08</v>
      </c>
      <c r="H7089">
        <f>IFERROR(IF('SUIVI VENTES 403e'!$A7069&lt;&gt;"",YEAR('SUIVI VENTES 403e'!$G7069),""),"")</f>
        <v>2022</v>
      </c>
      <c r="I7089">
        <f>IFERROR(IF('SUIVI VENTES 403e'!$A7069&lt;&gt;"",MONTH('SUIVI VENTES 403e'!$G7069),""),"")</f>
        <v>4</v>
      </c>
    </row>
    <row r="7090" spans="1:9" x14ac:dyDescent="0.25">
      <c r="A7090">
        <f>IFERROR('SUIVI VENTES 403e'!B7070*(INDEX(traitement!$A$8:$B$16,MATCH('SUIVI VENTES 403e'!$H7070,traitement!$A$8:$A$16,0),2)),"")</f>
        <v>10</v>
      </c>
      <c r="B7090">
        <f>IFERROR('SUIVI VENTES 403e'!F7070,"")</f>
        <v>108.33</v>
      </c>
      <c r="C7090">
        <f>IFERROR(IF('SUIVI VENTES 403e'!$A7070&lt;&gt;"",ROUND($B7090/$A7090,2),""),"")</f>
        <v>10.83</v>
      </c>
      <c r="D7090" t="str">
        <f t="shared" si="172"/>
        <v/>
      </c>
      <c r="E7090">
        <f>IFERROR(INDEX($G$2:$S$15,MATCH($H7090,$G$2:$G$15,0),MATCH($I7090,$G$2:$S$2,0)),"")</f>
        <v>0.94</v>
      </c>
      <c r="F7090">
        <f>IFERROR(IF('SUIVI VENTES 403e'!$A7070&lt;&gt;"",ROUND((($C7090/1.2)-$E7090),2),""),"")</f>
        <v>8.09</v>
      </c>
      <c r="G7090">
        <f>IFERROR(IF('SUIVI VENTES 403e'!$A7070&lt;&gt;"",ROUND($F7090*$A7090,2),""),"")</f>
        <v>80.900000000000006</v>
      </c>
      <c r="H7090">
        <f>IFERROR(IF('SUIVI VENTES 403e'!$A7070&lt;&gt;"",YEAR('SUIVI VENTES 403e'!$G7070),""),"")</f>
        <v>2022</v>
      </c>
      <c r="I7090">
        <f>IFERROR(IF('SUIVI VENTES 403e'!$A7070&lt;&gt;"",MONTH('SUIVI VENTES 403e'!$G7070),""),"")</f>
        <v>4</v>
      </c>
    </row>
    <row r="7091" spans="1:9" x14ac:dyDescent="0.25">
      <c r="A7091">
        <f>IFERROR('SUIVI VENTES 403e'!B7071*(INDEX(traitement!$A$8:$B$16,MATCH('SUIVI VENTES 403e'!$H7071,traitement!$A$8:$A$16,0),2)),"")</f>
        <v>2</v>
      </c>
      <c r="B7091">
        <f>IFERROR('SUIVI VENTES 403e'!F7071,"")</f>
        <v>21.67</v>
      </c>
      <c r="C7091">
        <f>IFERROR(IF('SUIVI VENTES 403e'!$A7071&lt;&gt;"",ROUND($B7091/$A7091,2),""),"")</f>
        <v>10.84</v>
      </c>
      <c r="D7091" t="str">
        <f t="shared" si="172"/>
        <v/>
      </c>
      <c r="E7091">
        <f>IFERROR(INDEX($G$2:$S$15,MATCH($H7091,$G$2:$G$15,0),MATCH($I7091,$G$2:$S$2,0)),"")</f>
        <v>0.94</v>
      </c>
      <c r="F7091">
        <f>IFERROR(IF('SUIVI VENTES 403e'!$A7071&lt;&gt;"",ROUND((($C7091/1.2)-$E7091),2),""),"")</f>
        <v>8.09</v>
      </c>
      <c r="G7091">
        <f>IFERROR(IF('SUIVI VENTES 403e'!$A7071&lt;&gt;"",ROUND($F7091*$A7091,2),""),"")</f>
        <v>16.18</v>
      </c>
      <c r="H7091">
        <f>IFERROR(IF('SUIVI VENTES 403e'!$A7071&lt;&gt;"",YEAR('SUIVI VENTES 403e'!$G7071),""),"")</f>
        <v>2022</v>
      </c>
      <c r="I7091">
        <f>IFERROR(IF('SUIVI VENTES 403e'!$A7071&lt;&gt;"",MONTH('SUIVI VENTES 403e'!$G7071),""),"")</f>
        <v>4</v>
      </c>
    </row>
    <row r="7092" spans="1:9" x14ac:dyDescent="0.25">
      <c r="A7092">
        <f>IFERROR('SUIVI VENTES 403e'!B7072*(INDEX(traitement!$A$8:$B$16,MATCH('SUIVI VENTES 403e'!$H7072,traitement!$A$8:$A$16,0),2)),"")</f>
        <v>3</v>
      </c>
      <c r="B7092">
        <f>IFERROR('SUIVI VENTES 403e'!F7072,"")</f>
        <v>32.5</v>
      </c>
      <c r="C7092">
        <f>IFERROR(IF('SUIVI VENTES 403e'!$A7072&lt;&gt;"",ROUND($B7092/$A7092,2),""),"")</f>
        <v>10.83</v>
      </c>
      <c r="D7092" t="str">
        <f t="shared" si="172"/>
        <v/>
      </c>
      <c r="E7092">
        <f>IFERROR(INDEX($G$2:$S$15,MATCH($H7092,$G$2:$G$15,0),MATCH($I7092,$G$2:$S$2,0)),"")</f>
        <v>0.94</v>
      </c>
      <c r="F7092">
        <f>IFERROR(IF('SUIVI VENTES 403e'!$A7072&lt;&gt;"",ROUND((($C7092/1.2)-$E7092),2),""),"")</f>
        <v>8.09</v>
      </c>
      <c r="G7092">
        <f>IFERROR(IF('SUIVI VENTES 403e'!$A7072&lt;&gt;"",ROUND($F7092*$A7092,2),""),"")</f>
        <v>24.27</v>
      </c>
      <c r="H7092">
        <f>IFERROR(IF('SUIVI VENTES 403e'!$A7072&lt;&gt;"",YEAR('SUIVI VENTES 403e'!$G7072),""),"")</f>
        <v>2022</v>
      </c>
      <c r="I7092">
        <f>IFERROR(IF('SUIVI VENTES 403e'!$A7072&lt;&gt;"",MONTH('SUIVI VENTES 403e'!$G7072),""),"")</f>
        <v>5</v>
      </c>
    </row>
    <row r="7093" spans="1:9" x14ac:dyDescent="0.25">
      <c r="A7093">
        <f>IFERROR('SUIVI VENTES 403e'!B7073*(INDEX(traitement!$A$8:$B$16,MATCH('SUIVI VENTES 403e'!$H7073,traitement!$A$8:$A$16,0),2)),"")</f>
        <v>12</v>
      </c>
      <c r="B7093">
        <f>IFERROR('SUIVI VENTES 403e'!F7073,"")</f>
        <v>130</v>
      </c>
      <c r="C7093">
        <f>IFERROR(IF('SUIVI VENTES 403e'!$A7073&lt;&gt;"",ROUND($B7093/$A7093,2),""),"")</f>
        <v>10.83</v>
      </c>
      <c r="D7093" t="str">
        <f t="shared" si="172"/>
        <v/>
      </c>
      <c r="E7093">
        <f>IFERROR(INDEX($G$2:$S$15,MATCH($H7093,$G$2:$G$15,0),MATCH($I7093,$G$2:$S$2,0)),"")</f>
        <v>0.94</v>
      </c>
      <c r="F7093">
        <f>IFERROR(IF('SUIVI VENTES 403e'!$A7073&lt;&gt;"",ROUND((($C7093/1.2)-$E7093),2),""),"")</f>
        <v>8.09</v>
      </c>
      <c r="G7093">
        <f>IFERROR(IF('SUIVI VENTES 403e'!$A7073&lt;&gt;"",ROUND($F7093*$A7093,2),""),"")</f>
        <v>97.08</v>
      </c>
      <c r="H7093">
        <f>IFERROR(IF('SUIVI VENTES 403e'!$A7073&lt;&gt;"",YEAR('SUIVI VENTES 403e'!$G7073),""),"")</f>
        <v>2022</v>
      </c>
      <c r="I7093">
        <f>IFERROR(IF('SUIVI VENTES 403e'!$A7073&lt;&gt;"",MONTH('SUIVI VENTES 403e'!$G7073),""),"")</f>
        <v>5</v>
      </c>
    </row>
    <row r="7094" spans="1:9" x14ac:dyDescent="0.25">
      <c r="A7094">
        <f>IFERROR('SUIVI VENTES 403e'!B7074*(INDEX(traitement!$A$8:$B$16,MATCH('SUIVI VENTES 403e'!$H7074,traitement!$A$8:$A$16,0),2)),"")</f>
        <v>5</v>
      </c>
      <c r="B7094">
        <f>IFERROR('SUIVI VENTES 403e'!F7074,"")</f>
        <v>54.17</v>
      </c>
      <c r="C7094">
        <f>IFERROR(IF('SUIVI VENTES 403e'!$A7074&lt;&gt;"",ROUND($B7094/$A7094,2),""),"")</f>
        <v>10.83</v>
      </c>
      <c r="D7094" t="str">
        <f t="shared" si="172"/>
        <v/>
      </c>
      <c r="E7094">
        <f>IFERROR(INDEX($G$2:$S$15,MATCH($H7094,$G$2:$G$15,0),MATCH($I7094,$G$2:$S$2,0)),"")</f>
        <v>0.94</v>
      </c>
      <c r="F7094">
        <f>IFERROR(IF('SUIVI VENTES 403e'!$A7074&lt;&gt;"",ROUND((($C7094/1.2)-$E7094),2),""),"")</f>
        <v>8.09</v>
      </c>
      <c r="G7094">
        <f>IFERROR(IF('SUIVI VENTES 403e'!$A7074&lt;&gt;"",ROUND($F7094*$A7094,2),""),"")</f>
        <v>40.450000000000003</v>
      </c>
      <c r="H7094">
        <f>IFERROR(IF('SUIVI VENTES 403e'!$A7074&lt;&gt;"",YEAR('SUIVI VENTES 403e'!$G7074),""),"")</f>
        <v>2022</v>
      </c>
      <c r="I7094">
        <f>IFERROR(IF('SUIVI VENTES 403e'!$A7074&lt;&gt;"",MONTH('SUIVI VENTES 403e'!$G7074),""),"")</f>
        <v>5</v>
      </c>
    </row>
    <row r="7095" spans="1:9" x14ac:dyDescent="0.25">
      <c r="A7095">
        <f>IFERROR('SUIVI VENTES 403e'!B7075*(INDEX(traitement!$A$8:$B$16,MATCH('SUIVI VENTES 403e'!$H7075,traitement!$A$8:$A$16,0),2)),"")</f>
        <v>2</v>
      </c>
      <c r="B7095">
        <f>IFERROR('SUIVI VENTES 403e'!F7075,"")</f>
        <v>21.67</v>
      </c>
      <c r="C7095">
        <f>IFERROR(IF('SUIVI VENTES 403e'!$A7075&lt;&gt;"",ROUND($B7095/$A7095,2),""),"")</f>
        <v>10.84</v>
      </c>
      <c r="D7095" t="str">
        <f t="shared" si="172"/>
        <v/>
      </c>
      <c r="E7095">
        <f>IFERROR(INDEX($G$2:$S$15,MATCH($H7095,$G$2:$G$15,0),MATCH($I7095,$G$2:$S$2,0)),"")</f>
        <v>0.94</v>
      </c>
      <c r="F7095">
        <f>IFERROR(IF('SUIVI VENTES 403e'!$A7075&lt;&gt;"",ROUND((($C7095/1.2)-$E7095),2),""),"")</f>
        <v>8.09</v>
      </c>
      <c r="G7095">
        <f>IFERROR(IF('SUIVI VENTES 403e'!$A7075&lt;&gt;"",ROUND($F7095*$A7095,2),""),"")</f>
        <v>16.18</v>
      </c>
      <c r="H7095">
        <f>IFERROR(IF('SUIVI VENTES 403e'!$A7075&lt;&gt;"",YEAR('SUIVI VENTES 403e'!$G7075),""),"")</f>
        <v>2022</v>
      </c>
      <c r="I7095">
        <f>IFERROR(IF('SUIVI VENTES 403e'!$A7075&lt;&gt;"",MONTH('SUIVI VENTES 403e'!$G7075),""),"")</f>
        <v>5</v>
      </c>
    </row>
    <row r="7096" spans="1:9" x14ac:dyDescent="0.25">
      <c r="A7096">
        <f>IFERROR('SUIVI VENTES 403e'!B7076*(INDEX(traitement!$A$8:$B$16,MATCH('SUIVI VENTES 403e'!$H7076,traitement!$A$8:$A$16,0),2)),"")</f>
        <v>10</v>
      </c>
      <c r="B7096">
        <f>IFERROR('SUIVI VENTES 403e'!F7076,"")</f>
        <v>108.33</v>
      </c>
      <c r="C7096">
        <f>IFERROR(IF('SUIVI VENTES 403e'!$A7076&lt;&gt;"",ROUND($B7096/$A7096,2),""),"")</f>
        <v>10.83</v>
      </c>
      <c r="D7096" t="str">
        <f t="shared" si="172"/>
        <v/>
      </c>
      <c r="E7096">
        <f>IFERROR(INDEX($G$2:$S$15,MATCH($H7096,$G$2:$G$15,0),MATCH($I7096,$G$2:$S$2,0)),"")</f>
        <v>0.94</v>
      </c>
      <c r="F7096">
        <f>IFERROR(IF('SUIVI VENTES 403e'!$A7076&lt;&gt;"",ROUND((($C7096/1.2)-$E7096),2),""),"")</f>
        <v>8.09</v>
      </c>
      <c r="G7096">
        <f>IFERROR(IF('SUIVI VENTES 403e'!$A7076&lt;&gt;"",ROUND($F7096*$A7096,2),""),"")</f>
        <v>80.900000000000006</v>
      </c>
      <c r="H7096">
        <f>IFERROR(IF('SUIVI VENTES 403e'!$A7076&lt;&gt;"",YEAR('SUIVI VENTES 403e'!$G7076),""),"")</f>
        <v>2022</v>
      </c>
      <c r="I7096">
        <f>IFERROR(IF('SUIVI VENTES 403e'!$A7076&lt;&gt;"",MONTH('SUIVI VENTES 403e'!$G7076),""),"")</f>
        <v>5</v>
      </c>
    </row>
    <row r="7097" spans="1:9" x14ac:dyDescent="0.25">
      <c r="A7097">
        <f>IFERROR('SUIVI VENTES 403e'!B7077*(INDEX(traitement!$A$8:$B$16,MATCH('SUIVI VENTES 403e'!$H7077,traitement!$A$8:$A$16,0),2)),"")</f>
        <v>4</v>
      </c>
      <c r="B7097">
        <f>IFERROR('SUIVI VENTES 403e'!F7077,"")</f>
        <v>43.33</v>
      </c>
      <c r="C7097">
        <f>IFERROR(IF('SUIVI VENTES 403e'!$A7077&lt;&gt;"",ROUND($B7097/$A7097,2),""),"")</f>
        <v>10.83</v>
      </c>
      <c r="D7097" t="str">
        <f t="shared" si="172"/>
        <v/>
      </c>
      <c r="E7097">
        <f>IFERROR(INDEX($G$2:$S$15,MATCH($H7097,$G$2:$G$15,0),MATCH($I7097,$G$2:$S$2,0)),"")</f>
        <v>0.94</v>
      </c>
      <c r="F7097">
        <f>IFERROR(IF('SUIVI VENTES 403e'!$A7077&lt;&gt;"",ROUND((($C7097/1.2)-$E7097),2),""),"")</f>
        <v>8.09</v>
      </c>
      <c r="G7097">
        <f>IFERROR(IF('SUIVI VENTES 403e'!$A7077&lt;&gt;"",ROUND($F7097*$A7097,2),""),"")</f>
        <v>32.36</v>
      </c>
      <c r="H7097">
        <f>IFERROR(IF('SUIVI VENTES 403e'!$A7077&lt;&gt;"",YEAR('SUIVI VENTES 403e'!$G7077),""),"")</f>
        <v>2022</v>
      </c>
      <c r="I7097">
        <f>IFERROR(IF('SUIVI VENTES 403e'!$A7077&lt;&gt;"",MONTH('SUIVI VENTES 403e'!$G7077),""),"")</f>
        <v>5</v>
      </c>
    </row>
    <row r="7098" spans="1:9" x14ac:dyDescent="0.25">
      <c r="A7098">
        <f>IFERROR('SUIVI VENTES 403e'!B7078*(INDEX(traitement!$A$8:$B$16,MATCH('SUIVI VENTES 403e'!$H7078,traitement!$A$8:$A$16,0),2)),"")</f>
        <v>4</v>
      </c>
      <c r="B7098">
        <f>IFERROR('SUIVI VENTES 403e'!F7078,"")</f>
        <v>43.33</v>
      </c>
      <c r="C7098">
        <f>IFERROR(IF('SUIVI VENTES 403e'!$A7078&lt;&gt;"",ROUND($B7098/$A7098,2),""),"")</f>
        <v>10.83</v>
      </c>
      <c r="D7098" t="str">
        <f t="shared" si="172"/>
        <v/>
      </c>
      <c r="E7098">
        <f>IFERROR(INDEX($G$2:$S$15,MATCH($H7098,$G$2:$G$15,0),MATCH($I7098,$G$2:$S$2,0)),"")</f>
        <v>0.94</v>
      </c>
      <c r="F7098">
        <f>IFERROR(IF('SUIVI VENTES 403e'!$A7078&lt;&gt;"",ROUND((($C7098/1.2)-$E7098),2),""),"")</f>
        <v>8.09</v>
      </c>
      <c r="G7098">
        <f>IFERROR(IF('SUIVI VENTES 403e'!$A7078&lt;&gt;"",ROUND($F7098*$A7098,2),""),"")</f>
        <v>32.36</v>
      </c>
      <c r="H7098">
        <f>IFERROR(IF('SUIVI VENTES 403e'!$A7078&lt;&gt;"",YEAR('SUIVI VENTES 403e'!$G7078),""),"")</f>
        <v>2022</v>
      </c>
      <c r="I7098">
        <f>IFERROR(IF('SUIVI VENTES 403e'!$A7078&lt;&gt;"",MONTH('SUIVI VENTES 403e'!$G7078),""),"")</f>
        <v>5</v>
      </c>
    </row>
    <row r="7099" spans="1:9" x14ac:dyDescent="0.25">
      <c r="A7099">
        <f>IFERROR('SUIVI VENTES 403e'!B7079*(INDEX(traitement!$A$8:$B$16,MATCH('SUIVI VENTES 403e'!$H7079,traitement!$A$8:$A$16,0),2)),"")</f>
        <v>4</v>
      </c>
      <c r="B7099">
        <f>IFERROR('SUIVI VENTES 403e'!F7079,"")</f>
        <v>50</v>
      </c>
      <c r="C7099">
        <f>IFERROR(IF('SUIVI VENTES 403e'!$A7079&lt;&gt;"",ROUND($B7099/$A7099,2),""),"")</f>
        <v>12.5</v>
      </c>
      <c r="D7099" t="str">
        <f t="shared" si="172"/>
        <v/>
      </c>
      <c r="E7099">
        <f>IFERROR(INDEX($G$2:$S$15,MATCH($H7099,$G$2:$G$15,0),MATCH($I7099,$G$2:$S$2,0)),"")</f>
        <v>0.94</v>
      </c>
      <c r="F7099">
        <f>IFERROR(IF('SUIVI VENTES 403e'!$A7079&lt;&gt;"",ROUND((($C7099/1.2)-$E7099),2),""),"")</f>
        <v>9.48</v>
      </c>
      <c r="G7099">
        <f>IFERROR(IF('SUIVI VENTES 403e'!$A7079&lt;&gt;"",ROUND($F7099*$A7099,2),""),"")</f>
        <v>37.92</v>
      </c>
      <c r="H7099">
        <f>IFERROR(IF('SUIVI VENTES 403e'!$A7079&lt;&gt;"",YEAR('SUIVI VENTES 403e'!$G7079),""),"")</f>
        <v>2022</v>
      </c>
      <c r="I7099">
        <f>IFERROR(IF('SUIVI VENTES 403e'!$A7079&lt;&gt;"",MONTH('SUIVI VENTES 403e'!$G7079),""),"")</f>
        <v>5</v>
      </c>
    </row>
    <row r="7100" spans="1:9" x14ac:dyDescent="0.25">
      <c r="A7100">
        <f>IFERROR('SUIVI VENTES 403e'!B7080*(INDEX(traitement!$A$8:$B$16,MATCH('SUIVI VENTES 403e'!$H7080,traitement!$A$8:$A$16,0),2)),"")</f>
        <v>5</v>
      </c>
      <c r="B7100">
        <f>IFERROR('SUIVI VENTES 403e'!F7080,"")</f>
        <v>52.5</v>
      </c>
      <c r="C7100">
        <f>IFERROR(IF('SUIVI VENTES 403e'!$A7080&lt;&gt;"",ROUND($B7100/$A7100,2),""),"")</f>
        <v>10.5</v>
      </c>
      <c r="D7100" t="str">
        <f t="shared" si="172"/>
        <v/>
      </c>
      <c r="E7100">
        <f>IFERROR(INDEX($G$2:$S$15,MATCH($H7100,$G$2:$G$15,0),MATCH($I7100,$G$2:$S$2,0)),"")</f>
        <v>0.94</v>
      </c>
      <c r="F7100">
        <f>IFERROR(IF('SUIVI VENTES 403e'!$A7080&lt;&gt;"",ROUND((($C7100/1.2)-$E7100),2),""),"")</f>
        <v>7.81</v>
      </c>
      <c r="G7100">
        <f>IFERROR(IF('SUIVI VENTES 403e'!$A7080&lt;&gt;"",ROUND($F7100*$A7100,2),""),"")</f>
        <v>39.049999999999997</v>
      </c>
      <c r="H7100">
        <f>IFERROR(IF('SUIVI VENTES 403e'!$A7080&lt;&gt;"",YEAR('SUIVI VENTES 403e'!$G7080),""),"")</f>
        <v>2022</v>
      </c>
      <c r="I7100">
        <f>IFERROR(IF('SUIVI VENTES 403e'!$A7080&lt;&gt;"",MONTH('SUIVI VENTES 403e'!$G7080),""),"")</f>
        <v>5</v>
      </c>
    </row>
    <row r="7101" spans="1:9" x14ac:dyDescent="0.25">
      <c r="A7101">
        <f>IFERROR('SUIVI VENTES 403e'!B7081*(INDEX(traitement!$A$8:$B$16,MATCH('SUIVI VENTES 403e'!$H7081,traitement!$A$8:$A$16,0),2)),"")</f>
        <v>3</v>
      </c>
      <c r="B7101">
        <f>IFERROR('SUIVI VENTES 403e'!F7081,"")</f>
        <v>37.5</v>
      </c>
      <c r="C7101">
        <f>IFERROR(IF('SUIVI VENTES 403e'!$A7081&lt;&gt;"",ROUND($B7101/$A7101,2),""),"")</f>
        <v>12.5</v>
      </c>
      <c r="D7101" t="str">
        <f t="shared" si="172"/>
        <v/>
      </c>
      <c r="E7101">
        <f>IFERROR(INDEX($G$2:$S$15,MATCH($H7101,$G$2:$G$15,0),MATCH($I7101,$G$2:$S$2,0)),"")</f>
        <v>0.94</v>
      </c>
      <c r="F7101">
        <f>IFERROR(IF('SUIVI VENTES 403e'!$A7081&lt;&gt;"",ROUND((($C7101/1.2)-$E7101),2),""),"")</f>
        <v>9.48</v>
      </c>
      <c r="G7101">
        <f>IFERROR(IF('SUIVI VENTES 403e'!$A7081&lt;&gt;"",ROUND($F7101*$A7101,2),""),"")</f>
        <v>28.44</v>
      </c>
      <c r="H7101">
        <f>IFERROR(IF('SUIVI VENTES 403e'!$A7081&lt;&gt;"",YEAR('SUIVI VENTES 403e'!$G7081),""),"")</f>
        <v>2022</v>
      </c>
      <c r="I7101">
        <f>IFERROR(IF('SUIVI VENTES 403e'!$A7081&lt;&gt;"",MONTH('SUIVI VENTES 403e'!$G7081),""),"")</f>
        <v>5</v>
      </c>
    </row>
    <row r="7102" spans="1:9" x14ac:dyDescent="0.25">
      <c r="A7102">
        <f>IFERROR('SUIVI VENTES 403e'!B7082*(INDEX(traitement!$A$8:$B$16,MATCH('SUIVI VENTES 403e'!$H7082,traitement!$A$8:$A$16,0),2)),"")</f>
        <v>6</v>
      </c>
      <c r="B7102">
        <f>IFERROR('SUIVI VENTES 403e'!F7082,"")</f>
        <v>65</v>
      </c>
      <c r="C7102">
        <f>IFERROR(IF('SUIVI VENTES 403e'!$A7082&lt;&gt;"",ROUND($B7102/$A7102,2),""),"")</f>
        <v>10.83</v>
      </c>
      <c r="D7102" t="str">
        <f t="shared" si="172"/>
        <v/>
      </c>
      <c r="E7102">
        <f>IFERROR(INDEX($G$2:$S$15,MATCH($H7102,$G$2:$G$15,0),MATCH($I7102,$G$2:$S$2,0)),"")</f>
        <v>0.94</v>
      </c>
      <c r="F7102">
        <f>IFERROR(IF('SUIVI VENTES 403e'!$A7082&lt;&gt;"",ROUND((($C7102/1.2)-$E7102),2),""),"")</f>
        <v>8.09</v>
      </c>
      <c r="G7102">
        <f>IFERROR(IF('SUIVI VENTES 403e'!$A7082&lt;&gt;"",ROUND($F7102*$A7102,2),""),"")</f>
        <v>48.54</v>
      </c>
      <c r="H7102">
        <f>IFERROR(IF('SUIVI VENTES 403e'!$A7082&lt;&gt;"",YEAR('SUIVI VENTES 403e'!$G7082),""),"")</f>
        <v>2022</v>
      </c>
      <c r="I7102">
        <f>IFERROR(IF('SUIVI VENTES 403e'!$A7082&lt;&gt;"",MONTH('SUIVI VENTES 403e'!$G7082),""),"")</f>
        <v>5</v>
      </c>
    </row>
    <row r="7103" spans="1:9" x14ac:dyDescent="0.25">
      <c r="A7103">
        <f>IFERROR('SUIVI VENTES 403e'!B7083*(INDEX(traitement!$A$8:$B$16,MATCH('SUIVI VENTES 403e'!$H7083,traitement!$A$8:$A$16,0),2)),"")</f>
        <v>35</v>
      </c>
      <c r="B7103">
        <f>IFERROR('SUIVI VENTES 403e'!F7083,"")</f>
        <v>367.5</v>
      </c>
      <c r="C7103">
        <f>IFERROR(IF('SUIVI VENTES 403e'!$A7083&lt;&gt;"",ROUND($B7103/$A7103,2),""),"")</f>
        <v>10.5</v>
      </c>
      <c r="D7103" t="str">
        <f t="shared" si="172"/>
        <v/>
      </c>
      <c r="E7103">
        <f>IFERROR(INDEX($G$2:$S$15,MATCH($H7103,$G$2:$G$15,0),MATCH($I7103,$G$2:$S$2,0)),"")</f>
        <v>0.94</v>
      </c>
      <c r="F7103">
        <f>IFERROR(IF('SUIVI VENTES 403e'!$A7083&lt;&gt;"",ROUND((($C7103/1.2)-$E7103),2),""),"")</f>
        <v>7.81</v>
      </c>
      <c r="G7103">
        <f>IFERROR(IF('SUIVI VENTES 403e'!$A7083&lt;&gt;"",ROUND($F7103*$A7103,2),""),"")</f>
        <v>273.35000000000002</v>
      </c>
      <c r="H7103">
        <f>IFERROR(IF('SUIVI VENTES 403e'!$A7083&lt;&gt;"",YEAR('SUIVI VENTES 403e'!$G7083),""),"")</f>
        <v>2022</v>
      </c>
      <c r="I7103">
        <f>IFERROR(IF('SUIVI VENTES 403e'!$A7083&lt;&gt;"",MONTH('SUIVI VENTES 403e'!$G7083),""),"")</f>
        <v>5</v>
      </c>
    </row>
    <row r="7104" spans="1:9" x14ac:dyDescent="0.25">
      <c r="A7104">
        <f>IFERROR('SUIVI VENTES 403e'!B7084*(INDEX(traitement!$A$8:$B$16,MATCH('SUIVI VENTES 403e'!$H7084,traitement!$A$8:$A$16,0),2)),"")</f>
        <v>10</v>
      </c>
      <c r="B7104">
        <f>IFERROR('SUIVI VENTES 403e'!F7084,"")</f>
        <v>108.33</v>
      </c>
      <c r="C7104">
        <f>IFERROR(IF('SUIVI VENTES 403e'!$A7084&lt;&gt;"",ROUND($B7104/$A7104,2),""),"")</f>
        <v>10.83</v>
      </c>
      <c r="D7104" t="str">
        <f t="shared" si="172"/>
        <v/>
      </c>
      <c r="E7104">
        <f>IFERROR(INDEX($G$2:$S$15,MATCH($H7104,$G$2:$G$15,0),MATCH($I7104,$G$2:$S$2,0)),"")</f>
        <v>0.94</v>
      </c>
      <c r="F7104">
        <f>IFERROR(IF('SUIVI VENTES 403e'!$A7084&lt;&gt;"",ROUND((($C7104/1.2)-$E7104),2),""),"")</f>
        <v>8.09</v>
      </c>
      <c r="G7104">
        <f>IFERROR(IF('SUIVI VENTES 403e'!$A7084&lt;&gt;"",ROUND($F7104*$A7104,2),""),"")</f>
        <v>80.900000000000006</v>
      </c>
      <c r="H7104">
        <f>IFERROR(IF('SUIVI VENTES 403e'!$A7084&lt;&gt;"",YEAR('SUIVI VENTES 403e'!$G7084),""),"")</f>
        <v>2022</v>
      </c>
      <c r="I7104">
        <f>IFERROR(IF('SUIVI VENTES 403e'!$A7084&lt;&gt;"",MONTH('SUIVI VENTES 403e'!$G7084),""),"")</f>
        <v>5</v>
      </c>
    </row>
    <row r="7105" spans="1:9" x14ac:dyDescent="0.25">
      <c r="A7105">
        <f>IFERROR('SUIVI VENTES 403e'!B7085*(INDEX(traitement!$A$8:$B$16,MATCH('SUIVI VENTES 403e'!$H7085,traitement!$A$8:$A$16,0),2)),"")</f>
        <v>1</v>
      </c>
      <c r="B7105">
        <f>IFERROR('SUIVI VENTES 403e'!F7085,"")</f>
        <v>0</v>
      </c>
      <c r="C7105">
        <f>IFERROR(IF('SUIVI VENTES 403e'!$A7085&lt;&gt;"",ROUND($B7105/$A7105,2),""),"")</f>
        <v>0</v>
      </c>
      <c r="D7105">
        <f t="shared" si="172"/>
        <v>1</v>
      </c>
      <c r="E7105">
        <f>IFERROR(INDEX($G$2:$S$15,MATCH($H7105,$G$2:$G$15,0),MATCH($I7105,$G$2:$S$2,0)),"")</f>
        <v>0.94</v>
      </c>
      <c r="F7105">
        <f>IFERROR(IF('SUIVI VENTES 403e'!$A7085&lt;&gt;"",ROUND((($C7105/1.2)-$E7105),2),""),"")</f>
        <v>-0.94</v>
      </c>
      <c r="G7105">
        <f>IFERROR(IF('SUIVI VENTES 403e'!$A7085&lt;&gt;"",ROUND($F7105*$A7105,2),""),"")</f>
        <v>-0.94</v>
      </c>
      <c r="H7105">
        <f>IFERROR(IF('SUIVI VENTES 403e'!$A7085&lt;&gt;"",YEAR('SUIVI VENTES 403e'!$G7085),""),"")</f>
        <v>2022</v>
      </c>
      <c r="I7105">
        <f>IFERROR(IF('SUIVI VENTES 403e'!$A7085&lt;&gt;"",MONTH('SUIVI VENTES 403e'!$G7085),""),"")</f>
        <v>5</v>
      </c>
    </row>
    <row r="7106" spans="1:9" x14ac:dyDescent="0.25">
      <c r="A7106">
        <f>IFERROR('SUIVI VENTES 403e'!B7086*(INDEX(traitement!$A$8:$B$16,MATCH('SUIVI VENTES 403e'!$H7086,traitement!$A$8:$A$16,0),2)),"")</f>
        <v>12</v>
      </c>
      <c r="B7106">
        <f>IFERROR('SUIVI VENTES 403e'!F7086,"")</f>
        <v>130</v>
      </c>
      <c r="C7106">
        <f>IFERROR(IF('SUIVI VENTES 403e'!$A7086&lt;&gt;"",ROUND($B7106/$A7106,2),""),"")</f>
        <v>10.83</v>
      </c>
      <c r="D7106" t="str">
        <f t="shared" si="172"/>
        <v/>
      </c>
      <c r="E7106">
        <f>IFERROR(INDEX($G$2:$S$15,MATCH($H7106,$G$2:$G$15,0),MATCH($I7106,$G$2:$S$2,0)),"")</f>
        <v>0.94</v>
      </c>
      <c r="F7106">
        <f>IFERROR(IF('SUIVI VENTES 403e'!$A7086&lt;&gt;"",ROUND((($C7106/1.2)-$E7106),2),""),"")</f>
        <v>8.09</v>
      </c>
      <c r="G7106">
        <f>IFERROR(IF('SUIVI VENTES 403e'!$A7086&lt;&gt;"",ROUND($F7106*$A7106,2),""),"")</f>
        <v>97.08</v>
      </c>
      <c r="H7106">
        <f>IFERROR(IF('SUIVI VENTES 403e'!$A7086&lt;&gt;"",YEAR('SUIVI VENTES 403e'!$G7086),""),"")</f>
        <v>2022</v>
      </c>
      <c r="I7106">
        <f>IFERROR(IF('SUIVI VENTES 403e'!$A7086&lt;&gt;"",MONTH('SUIVI VENTES 403e'!$G7086),""),"")</f>
        <v>5</v>
      </c>
    </row>
    <row r="7107" spans="1:9" x14ac:dyDescent="0.25">
      <c r="A7107">
        <f>IFERROR('SUIVI VENTES 403e'!B7087*(INDEX(traitement!$A$8:$B$16,MATCH('SUIVI VENTES 403e'!$H7087,traitement!$A$8:$A$16,0),2)),"")</f>
        <v>10</v>
      </c>
      <c r="B7107">
        <f>IFERROR('SUIVI VENTES 403e'!F7087,"")</f>
        <v>108.33</v>
      </c>
      <c r="C7107">
        <f>IFERROR(IF('SUIVI VENTES 403e'!$A7087&lt;&gt;"",ROUND($B7107/$A7107,2),""),"")</f>
        <v>10.83</v>
      </c>
      <c r="D7107" t="str">
        <f t="shared" si="172"/>
        <v/>
      </c>
      <c r="E7107">
        <f>IFERROR(INDEX($G$2:$S$15,MATCH($H7107,$G$2:$G$15,0),MATCH($I7107,$G$2:$S$2,0)),"")</f>
        <v>0.94</v>
      </c>
      <c r="F7107">
        <f>IFERROR(IF('SUIVI VENTES 403e'!$A7087&lt;&gt;"",ROUND((($C7107/1.2)-$E7107),2),""),"")</f>
        <v>8.09</v>
      </c>
      <c r="G7107">
        <f>IFERROR(IF('SUIVI VENTES 403e'!$A7087&lt;&gt;"",ROUND($F7107*$A7107,2),""),"")</f>
        <v>80.900000000000006</v>
      </c>
      <c r="H7107">
        <f>IFERROR(IF('SUIVI VENTES 403e'!$A7087&lt;&gt;"",YEAR('SUIVI VENTES 403e'!$G7087),""),"")</f>
        <v>2022</v>
      </c>
      <c r="I7107">
        <f>IFERROR(IF('SUIVI VENTES 403e'!$A7087&lt;&gt;"",MONTH('SUIVI VENTES 403e'!$G7087),""),"")</f>
        <v>5</v>
      </c>
    </row>
    <row r="7108" spans="1:9" x14ac:dyDescent="0.25">
      <c r="A7108">
        <f>IFERROR('SUIVI VENTES 403e'!B7088*(INDEX(traitement!$A$8:$B$16,MATCH('SUIVI VENTES 403e'!$H7088,traitement!$A$8:$A$16,0),2)),"")</f>
        <v>12</v>
      </c>
      <c r="B7108">
        <f>IFERROR('SUIVI VENTES 403e'!F7088,"")</f>
        <v>130</v>
      </c>
      <c r="C7108">
        <f>IFERROR(IF('SUIVI VENTES 403e'!$A7088&lt;&gt;"",ROUND($B7108/$A7108,2),""),"")</f>
        <v>10.83</v>
      </c>
      <c r="D7108" t="str">
        <f t="shared" si="172"/>
        <v/>
      </c>
      <c r="E7108">
        <f>IFERROR(INDEX($G$2:$S$15,MATCH($H7108,$G$2:$G$15,0),MATCH($I7108,$G$2:$S$2,0)),"")</f>
        <v>0.94</v>
      </c>
      <c r="F7108">
        <f>IFERROR(IF('SUIVI VENTES 403e'!$A7088&lt;&gt;"",ROUND((($C7108/1.2)-$E7108),2),""),"")</f>
        <v>8.09</v>
      </c>
      <c r="G7108">
        <f>IFERROR(IF('SUIVI VENTES 403e'!$A7088&lt;&gt;"",ROUND($F7108*$A7108,2),""),"")</f>
        <v>97.08</v>
      </c>
      <c r="H7108">
        <f>IFERROR(IF('SUIVI VENTES 403e'!$A7088&lt;&gt;"",YEAR('SUIVI VENTES 403e'!$G7088),""),"")</f>
        <v>2022</v>
      </c>
      <c r="I7108">
        <f>IFERROR(IF('SUIVI VENTES 403e'!$A7088&lt;&gt;"",MONTH('SUIVI VENTES 403e'!$G7088),""),"")</f>
        <v>5</v>
      </c>
    </row>
    <row r="7109" spans="1:9" x14ac:dyDescent="0.25">
      <c r="A7109">
        <f>IFERROR('SUIVI VENTES 403e'!B7089*(INDEX(traitement!$A$8:$B$16,MATCH('SUIVI VENTES 403e'!$H7089,traitement!$A$8:$A$16,0),2)),"")</f>
        <v>5</v>
      </c>
      <c r="B7109">
        <f>IFERROR('SUIVI VENTES 403e'!F7089,"")</f>
        <v>54.17</v>
      </c>
      <c r="C7109">
        <f>IFERROR(IF('SUIVI VENTES 403e'!$A7089&lt;&gt;"",ROUND($B7109/$A7109,2),""),"")</f>
        <v>10.83</v>
      </c>
      <c r="D7109" t="str">
        <f t="shared" si="172"/>
        <v/>
      </c>
      <c r="E7109">
        <f>IFERROR(INDEX($G$2:$S$15,MATCH($H7109,$G$2:$G$15,0),MATCH($I7109,$G$2:$S$2,0)),"")</f>
        <v>0.94</v>
      </c>
      <c r="F7109">
        <f>IFERROR(IF('SUIVI VENTES 403e'!$A7089&lt;&gt;"",ROUND((($C7109/1.2)-$E7109),2),""),"")</f>
        <v>8.09</v>
      </c>
      <c r="G7109">
        <f>IFERROR(IF('SUIVI VENTES 403e'!$A7089&lt;&gt;"",ROUND($F7109*$A7109,2),""),"")</f>
        <v>40.450000000000003</v>
      </c>
      <c r="H7109">
        <f>IFERROR(IF('SUIVI VENTES 403e'!$A7089&lt;&gt;"",YEAR('SUIVI VENTES 403e'!$G7089),""),"")</f>
        <v>2022</v>
      </c>
      <c r="I7109">
        <f>IFERROR(IF('SUIVI VENTES 403e'!$A7089&lt;&gt;"",MONTH('SUIVI VENTES 403e'!$G7089),""),"")</f>
        <v>5</v>
      </c>
    </row>
    <row r="7110" spans="1:9" x14ac:dyDescent="0.25">
      <c r="A7110">
        <f>IFERROR('SUIVI VENTES 403e'!B7090*(INDEX(traitement!$A$8:$B$16,MATCH('SUIVI VENTES 403e'!$H7090,traitement!$A$8:$A$16,0),2)),"")</f>
        <v>2.5</v>
      </c>
      <c r="B7110">
        <f>IFERROR('SUIVI VENTES 403e'!F7090,"")</f>
        <v>31.25</v>
      </c>
      <c r="C7110">
        <f>IFERROR(IF('SUIVI VENTES 403e'!$A7090&lt;&gt;"",ROUND($B7110/$A7110,2),""),"")</f>
        <v>12.5</v>
      </c>
      <c r="D7110" t="str">
        <f t="shared" si="172"/>
        <v/>
      </c>
      <c r="E7110">
        <f>IFERROR(INDEX($G$2:$S$15,MATCH($H7110,$G$2:$G$15,0),MATCH($I7110,$G$2:$S$2,0)),"")</f>
        <v>0.94</v>
      </c>
      <c r="F7110">
        <f>IFERROR(IF('SUIVI VENTES 403e'!$A7090&lt;&gt;"",ROUND((($C7110/1.2)-$E7110),2),""),"")</f>
        <v>9.48</v>
      </c>
      <c r="G7110">
        <f>IFERROR(IF('SUIVI VENTES 403e'!$A7090&lt;&gt;"",ROUND($F7110*$A7110,2),""),"")</f>
        <v>23.7</v>
      </c>
      <c r="H7110">
        <f>IFERROR(IF('SUIVI VENTES 403e'!$A7090&lt;&gt;"",YEAR('SUIVI VENTES 403e'!$G7090),""),"")</f>
        <v>2022</v>
      </c>
      <c r="I7110">
        <f>IFERROR(IF('SUIVI VENTES 403e'!$A7090&lt;&gt;"",MONTH('SUIVI VENTES 403e'!$G7090),""),"")</f>
        <v>5</v>
      </c>
    </row>
    <row r="7111" spans="1:9" x14ac:dyDescent="0.25">
      <c r="A7111">
        <f>IFERROR('SUIVI VENTES 403e'!B7091*(INDEX(traitement!$A$8:$B$16,MATCH('SUIVI VENTES 403e'!$H7091,traitement!$A$8:$A$16,0),2)),"")</f>
        <v>2.5</v>
      </c>
      <c r="B7111">
        <f>IFERROR('SUIVI VENTES 403e'!F7091,"")</f>
        <v>31.25</v>
      </c>
      <c r="C7111">
        <f>IFERROR(IF('SUIVI VENTES 403e'!$A7091&lt;&gt;"",ROUND($B7111/$A7111,2),""),"")</f>
        <v>12.5</v>
      </c>
      <c r="D7111" t="str">
        <f t="shared" si="172"/>
        <v/>
      </c>
      <c r="E7111">
        <f>IFERROR(INDEX($G$2:$S$15,MATCH($H7111,$G$2:$G$15,0),MATCH($I7111,$G$2:$S$2,0)),"")</f>
        <v>0.94</v>
      </c>
      <c r="F7111">
        <f>IFERROR(IF('SUIVI VENTES 403e'!$A7091&lt;&gt;"",ROUND((($C7111/1.2)-$E7111),2),""),"")</f>
        <v>9.48</v>
      </c>
      <c r="G7111">
        <f>IFERROR(IF('SUIVI VENTES 403e'!$A7091&lt;&gt;"",ROUND($F7111*$A7111,2),""),"")</f>
        <v>23.7</v>
      </c>
      <c r="H7111">
        <f>IFERROR(IF('SUIVI VENTES 403e'!$A7091&lt;&gt;"",YEAR('SUIVI VENTES 403e'!$G7091),""),"")</f>
        <v>2022</v>
      </c>
      <c r="I7111">
        <f>IFERROR(IF('SUIVI VENTES 403e'!$A7091&lt;&gt;"",MONTH('SUIVI VENTES 403e'!$G7091),""),"")</f>
        <v>5</v>
      </c>
    </row>
    <row r="7112" spans="1:9" x14ac:dyDescent="0.25">
      <c r="A7112">
        <f>IFERROR('SUIVI VENTES 403e'!B7092*(INDEX(traitement!$A$8:$B$16,MATCH('SUIVI VENTES 403e'!$H7092,traitement!$A$8:$A$16,0),2)),"")</f>
        <v>10</v>
      </c>
      <c r="B7112">
        <f>IFERROR('SUIVI VENTES 403e'!F7092,"")</f>
        <v>105</v>
      </c>
      <c r="C7112">
        <f>IFERROR(IF('SUIVI VENTES 403e'!$A7092&lt;&gt;"",ROUND($B7112/$A7112,2),""),"")</f>
        <v>10.5</v>
      </c>
      <c r="D7112" t="str">
        <f t="shared" si="172"/>
        <v/>
      </c>
      <c r="E7112">
        <f>IFERROR(INDEX($G$2:$S$15,MATCH($H7112,$G$2:$G$15,0),MATCH($I7112,$G$2:$S$2,0)),"")</f>
        <v>0.94</v>
      </c>
      <c r="F7112">
        <f>IFERROR(IF('SUIVI VENTES 403e'!$A7092&lt;&gt;"",ROUND((($C7112/1.2)-$E7112),2),""),"")</f>
        <v>7.81</v>
      </c>
      <c r="G7112">
        <f>IFERROR(IF('SUIVI VENTES 403e'!$A7092&lt;&gt;"",ROUND($F7112*$A7112,2),""),"")</f>
        <v>78.099999999999994</v>
      </c>
      <c r="H7112">
        <f>IFERROR(IF('SUIVI VENTES 403e'!$A7092&lt;&gt;"",YEAR('SUIVI VENTES 403e'!$G7092),""),"")</f>
        <v>2022</v>
      </c>
      <c r="I7112">
        <f>IFERROR(IF('SUIVI VENTES 403e'!$A7092&lt;&gt;"",MONTH('SUIVI VENTES 403e'!$G7092),""),"")</f>
        <v>5</v>
      </c>
    </row>
    <row r="7113" spans="1:9" x14ac:dyDescent="0.25">
      <c r="A7113">
        <f>IFERROR('SUIVI VENTES 403e'!B7093*(INDEX(traitement!$A$8:$B$16,MATCH('SUIVI VENTES 403e'!$H7093,traitement!$A$8:$A$16,0),2)),"")</f>
        <v>10</v>
      </c>
      <c r="B7113">
        <f>IFERROR('SUIVI VENTES 403e'!F7093,"")</f>
        <v>108.33</v>
      </c>
      <c r="C7113">
        <f>IFERROR(IF('SUIVI VENTES 403e'!$A7093&lt;&gt;"",ROUND($B7113/$A7113,2),""),"")</f>
        <v>10.83</v>
      </c>
      <c r="D7113" t="str">
        <f t="shared" si="172"/>
        <v/>
      </c>
      <c r="E7113">
        <f>IFERROR(INDEX($G$2:$S$15,MATCH($H7113,$G$2:$G$15,0),MATCH($I7113,$G$2:$S$2,0)),"")</f>
        <v>0.94</v>
      </c>
      <c r="F7113">
        <f>IFERROR(IF('SUIVI VENTES 403e'!$A7093&lt;&gt;"",ROUND((($C7113/1.2)-$E7113),2),""),"")</f>
        <v>8.09</v>
      </c>
      <c r="G7113">
        <f>IFERROR(IF('SUIVI VENTES 403e'!$A7093&lt;&gt;"",ROUND($F7113*$A7113,2),""),"")</f>
        <v>80.900000000000006</v>
      </c>
      <c r="H7113">
        <f>IFERROR(IF('SUIVI VENTES 403e'!$A7093&lt;&gt;"",YEAR('SUIVI VENTES 403e'!$G7093),""),"")</f>
        <v>2022</v>
      </c>
      <c r="I7113">
        <f>IFERROR(IF('SUIVI VENTES 403e'!$A7093&lt;&gt;"",MONTH('SUIVI VENTES 403e'!$G7093),""),"")</f>
        <v>5</v>
      </c>
    </row>
    <row r="7114" spans="1:9" x14ac:dyDescent="0.25">
      <c r="A7114">
        <f>IFERROR('SUIVI VENTES 403e'!B7094*(INDEX(traitement!$A$8:$B$16,MATCH('SUIVI VENTES 403e'!$H7094,traitement!$A$8:$A$16,0),2)),"")</f>
        <v>15</v>
      </c>
      <c r="B7114">
        <f>IFERROR('SUIVI VENTES 403e'!F7094,"")</f>
        <v>157.5</v>
      </c>
      <c r="C7114">
        <f>IFERROR(IF('SUIVI VENTES 403e'!$A7094&lt;&gt;"",ROUND($B7114/$A7114,2),""),"")</f>
        <v>10.5</v>
      </c>
      <c r="D7114" t="str">
        <f t="shared" si="172"/>
        <v/>
      </c>
      <c r="E7114">
        <f>IFERROR(INDEX($G$2:$S$15,MATCH($H7114,$G$2:$G$15,0),MATCH($I7114,$G$2:$S$2,0)),"")</f>
        <v>0.94</v>
      </c>
      <c r="F7114">
        <f>IFERROR(IF('SUIVI VENTES 403e'!$A7094&lt;&gt;"",ROUND((($C7114/1.2)-$E7114),2),""),"")</f>
        <v>7.81</v>
      </c>
      <c r="G7114">
        <f>IFERROR(IF('SUIVI VENTES 403e'!$A7094&lt;&gt;"",ROUND($F7114*$A7114,2),""),"")</f>
        <v>117.15</v>
      </c>
      <c r="H7114">
        <f>IFERROR(IF('SUIVI VENTES 403e'!$A7094&lt;&gt;"",YEAR('SUIVI VENTES 403e'!$G7094),""),"")</f>
        <v>2022</v>
      </c>
      <c r="I7114">
        <f>IFERROR(IF('SUIVI VENTES 403e'!$A7094&lt;&gt;"",MONTH('SUIVI VENTES 403e'!$G7094),""),"")</f>
        <v>5</v>
      </c>
    </row>
    <row r="7115" spans="1:9" x14ac:dyDescent="0.25">
      <c r="A7115">
        <f>IFERROR('SUIVI VENTES 403e'!B7095*(INDEX(traitement!$A$8:$B$16,MATCH('SUIVI VENTES 403e'!$H7095,traitement!$A$8:$A$16,0),2)),"")</f>
        <v>6</v>
      </c>
      <c r="B7115">
        <f>IFERROR('SUIVI VENTES 403e'!F7095,"")</f>
        <v>65</v>
      </c>
      <c r="C7115">
        <f>IFERROR(IF('SUIVI VENTES 403e'!$A7095&lt;&gt;"",ROUND($B7115/$A7115,2),""),"")</f>
        <v>10.83</v>
      </c>
      <c r="D7115" t="str">
        <f t="shared" si="172"/>
        <v/>
      </c>
      <c r="E7115">
        <f>IFERROR(INDEX($G$2:$S$15,MATCH($H7115,$G$2:$G$15,0),MATCH($I7115,$G$2:$S$2,0)),"")</f>
        <v>0.94</v>
      </c>
      <c r="F7115">
        <f>IFERROR(IF('SUIVI VENTES 403e'!$A7095&lt;&gt;"",ROUND((($C7115/1.2)-$E7115),2),""),"")</f>
        <v>8.09</v>
      </c>
      <c r="G7115">
        <f>IFERROR(IF('SUIVI VENTES 403e'!$A7095&lt;&gt;"",ROUND($F7115*$A7115,2),""),"")</f>
        <v>48.54</v>
      </c>
      <c r="H7115">
        <f>IFERROR(IF('SUIVI VENTES 403e'!$A7095&lt;&gt;"",YEAR('SUIVI VENTES 403e'!$G7095),""),"")</f>
        <v>2022</v>
      </c>
      <c r="I7115">
        <f>IFERROR(IF('SUIVI VENTES 403e'!$A7095&lt;&gt;"",MONTH('SUIVI VENTES 403e'!$G7095),""),"")</f>
        <v>5</v>
      </c>
    </row>
    <row r="7116" spans="1:9" x14ac:dyDescent="0.25">
      <c r="A7116">
        <f>IFERROR('SUIVI VENTES 403e'!B7096*(INDEX(traitement!$A$8:$B$16,MATCH('SUIVI VENTES 403e'!$H7096,traitement!$A$8:$A$16,0),2)),"")</f>
        <v>2</v>
      </c>
      <c r="B7116">
        <f>IFERROR('SUIVI VENTES 403e'!F7096,"")</f>
        <v>25</v>
      </c>
      <c r="C7116">
        <f>IFERROR(IF('SUIVI VENTES 403e'!$A7096&lt;&gt;"",ROUND($B7116/$A7116,2),""),"")</f>
        <v>12.5</v>
      </c>
      <c r="D7116" t="str">
        <f t="shared" si="172"/>
        <v/>
      </c>
      <c r="E7116">
        <f>IFERROR(INDEX($G$2:$S$15,MATCH($H7116,$G$2:$G$15,0),MATCH($I7116,$G$2:$S$2,0)),"")</f>
        <v>0.94</v>
      </c>
      <c r="F7116">
        <f>IFERROR(IF('SUIVI VENTES 403e'!$A7096&lt;&gt;"",ROUND((($C7116/1.2)-$E7116),2),""),"")</f>
        <v>9.48</v>
      </c>
      <c r="G7116">
        <f>IFERROR(IF('SUIVI VENTES 403e'!$A7096&lt;&gt;"",ROUND($F7116*$A7116,2),""),"")</f>
        <v>18.96</v>
      </c>
      <c r="H7116">
        <f>IFERROR(IF('SUIVI VENTES 403e'!$A7096&lt;&gt;"",YEAR('SUIVI VENTES 403e'!$G7096),""),"")</f>
        <v>2022</v>
      </c>
      <c r="I7116">
        <f>IFERROR(IF('SUIVI VENTES 403e'!$A7096&lt;&gt;"",MONTH('SUIVI VENTES 403e'!$G7096),""),"")</f>
        <v>5</v>
      </c>
    </row>
    <row r="7117" spans="1:9" x14ac:dyDescent="0.25">
      <c r="A7117">
        <f>IFERROR('SUIVI VENTES 403e'!B7097*(INDEX(traitement!$A$8:$B$16,MATCH('SUIVI VENTES 403e'!$H7097,traitement!$A$8:$A$16,0),2)),"")</f>
        <v>1.25</v>
      </c>
      <c r="B7117">
        <f>IFERROR('SUIVI VENTES 403e'!F7097,"")</f>
        <v>27.08</v>
      </c>
      <c r="C7117">
        <f>IFERROR(IF('SUIVI VENTES 403e'!$A7097&lt;&gt;"",ROUND($B7117/$A7117,2),""),"")</f>
        <v>21.66</v>
      </c>
      <c r="D7117" t="str">
        <f t="shared" si="172"/>
        <v/>
      </c>
      <c r="E7117">
        <f>IFERROR(INDEX($G$2:$S$15,MATCH($H7117,$G$2:$G$15,0),MATCH($I7117,$G$2:$S$2,0)),"")</f>
        <v>0.94</v>
      </c>
      <c r="F7117">
        <f>IFERROR(IF('SUIVI VENTES 403e'!$A7097&lt;&gt;"",ROUND((($C7117/1.2)-$E7117),2),""),"")</f>
        <v>17.11</v>
      </c>
      <c r="G7117">
        <f>IFERROR(IF('SUIVI VENTES 403e'!$A7097&lt;&gt;"",ROUND($F7117*$A7117,2),""),"")</f>
        <v>21.39</v>
      </c>
      <c r="H7117">
        <f>IFERROR(IF('SUIVI VENTES 403e'!$A7097&lt;&gt;"",YEAR('SUIVI VENTES 403e'!$G7097),""),"")</f>
        <v>2022</v>
      </c>
      <c r="I7117">
        <f>IFERROR(IF('SUIVI VENTES 403e'!$A7097&lt;&gt;"",MONTH('SUIVI VENTES 403e'!$G7097),""),"")</f>
        <v>5</v>
      </c>
    </row>
    <row r="7118" spans="1:9" x14ac:dyDescent="0.25">
      <c r="A7118">
        <f>IFERROR('SUIVI VENTES 403e'!B7098*(INDEX(traitement!$A$8:$B$16,MATCH('SUIVI VENTES 403e'!$H7098,traitement!$A$8:$A$16,0),2)),"")</f>
        <v>15</v>
      </c>
      <c r="B7118">
        <f>IFERROR('SUIVI VENTES 403e'!F7098,"")</f>
        <v>162.5</v>
      </c>
      <c r="C7118">
        <f>IFERROR(IF('SUIVI VENTES 403e'!$A7098&lt;&gt;"",ROUND($B7118/$A7118,2),""),"")</f>
        <v>10.83</v>
      </c>
      <c r="D7118" t="str">
        <f t="shared" si="172"/>
        <v/>
      </c>
      <c r="E7118">
        <f>IFERROR(INDEX($G$2:$S$15,MATCH($H7118,$G$2:$G$15,0),MATCH($I7118,$G$2:$S$2,0)),"")</f>
        <v>0.94</v>
      </c>
      <c r="F7118">
        <f>IFERROR(IF('SUIVI VENTES 403e'!$A7098&lt;&gt;"",ROUND((($C7118/1.2)-$E7118),2),""),"")</f>
        <v>8.09</v>
      </c>
      <c r="G7118">
        <f>IFERROR(IF('SUIVI VENTES 403e'!$A7098&lt;&gt;"",ROUND($F7118*$A7118,2),""),"")</f>
        <v>121.35</v>
      </c>
      <c r="H7118">
        <f>IFERROR(IF('SUIVI VENTES 403e'!$A7098&lt;&gt;"",YEAR('SUIVI VENTES 403e'!$G7098),""),"")</f>
        <v>2022</v>
      </c>
      <c r="I7118">
        <f>IFERROR(IF('SUIVI VENTES 403e'!$A7098&lt;&gt;"",MONTH('SUIVI VENTES 403e'!$G7098),""),"")</f>
        <v>5</v>
      </c>
    </row>
    <row r="7119" spans="1:9" x14ac:dyDescent="0.25">
      <c r="A7119">
        <f>IFERROR('SUIVI VENTES 403e'!B7099*(INDEX(traitement!$A$8:$B$16,MATCH('SUIVI VENTES 403e'!$H7099,traitement!$A$8:$A$16,0),2)),"")</f>
        <v>2</v>
      </c>
      <c r="B7119">
        <f>IFERROR('SUIVI VENTES 403e'!F7099,"")</f>
        <v>0</v>
      </c>
      <c r="C7119">
        <f>IFERROR(IF('SUIVI VENTES 403e'!$A7099&lt;&gt;"",ROUND($B7119/$A7119,2),""),"")</f>
        <v>0</v>
      </c>
      <c r="D7119">
        <f t="shared" si="172"/>
        <v>2</v>
      </c>
      <c r="E7119">
        <f>IFERROR(INDEX($G$2:$S$15,MATCH($H7119,$G$2:$G$15,0),MATCH($I7119,$G$2:$S$2,0)),"")</f>
        <v>0.94</v>
      </c>
      <c r="F7119">
        <f>IFERROR(IF('SUIVI VENTES 403e'!$A7099&lt;&gt;"",ROUND((($C7119/1.2)-$E7119),2),""),"")</f>
        <v>-0.94</v>
      </c>
      <c r="G7119">
        <f>IFERROR(IF('SUIVI VENTES 403e'!$A7099&lt;&gt;"",ROUND($F7119*$A7119,2),""),"")</f>
        <v>-1.88</v>
      </c>
      <c r="H7119">
        <f>IFERROR(IF('SUIVI VENTES 403e'!$A7099&lt;&gt;"",YEAR('SUIVI VENTES 403e'!$G7099),""),"")</f>
        <v>2022</v>
      </c>
      <c r="I7119">
        <f>IFERROR(IF('SUIVI VENTES 403e'!$A7099&lt;&gt;"",MONTH('SUIVI VENTES 403e'!$G7099),""),"")</f>
        <v>5</v>
      </c>
    </row>
    <row r="7120" spans="1:9" x14ac:dyDescent="0.25">
      <c r="A7120">
        <f>IFERROR('SUIVI VENTES 403e'!B7100*(INDEX(traitement!$A$8:$B$16,MATCH('SUIVI VENTES 403e'!$H7100,traitement!$A$8:$A$16,0),2)),"")</f>
        <v>12</v>
      </c>
      <c r="B7120">
        <f>IFERROR('SUIVI VENTES 403e'!F7100,"")</f>
        <v>130</v>
      </c>
      <c r="C7120">
        <f>IFERROR(IF('SUIVI VENTES 403e'!$A7100&lt;&gt;"",ROUND($B7120/$A7120,2),""),"")</f>
        <v>10.83</v>
      </c>
      <c r="D7120" t="str">
        <f t="shared" si="172"/>
        <v/>
      </c>
      <c r="E7120">
        <f>IFERROR(INDEX($G$2:$S$15,MATCH($H7120,$G$2:$G$15,0),MATCH($I7120,$G$2:$S$2,0)),"")</f>
        <v>0.94</v>
      </c>
      <c r="F7120">
        <f>IFERROR(IF('SUIVI VENTES 403e'!$A7100&lt;&gt;"",ROUND((($C7120/1.2)-$E7120),2),""),"")</f>
        <v>8.09</v>
      </c>
      <c r="G7120">
        <f>IFERROR(IF('SUIVI VENTES 403e'!$A7100&lt;&gt;"",ROUND($F7120*$A7120,2),""),"")</f>
        <v>97.08</v>
      </c>
      <c r="H7120">
        <f>IFERROR(IF('SUIVI VENTES 403e'!$A7100&lt;&gt;"",YEAR('SUIVI VENTES 403e'!$G7100),""),"")</f>
        <v>2022</v>
      </c>
      <c r="I7120">
        <f>IFERROR(IF('SUIVI VENTES 403e'!$A7100&lt;&gt;"",MONTH('SUIVI VENTES 403e'!$G7100),""),"")</f>
        <v>5</v>
      </c>
    </row>
    <row r="7121" spans="1:9" x14ac:dyDescent="0.25">
      <c r="A7121">
        <f>IFERROR('SUIVI VENTES 403e'!B7101*(INDEX(traitement!$A$8:$B$16,MATCH('SUIVI VENTES 403e'!$H7101,traitement!$A$8:$A$16,0),2)),"")</f>
        <v>1</v>
      </c>
      <c r="B7121">
        <f>IFERROR('SUIVI VENTES 403e'!F7101,"")</f>
        <v>0</v>
      </c>
      <c r="C7121">
        <f>IFERROR(IF('SUIVI VENTES 403e'!$A7101&lt;&gt;"",ROUND($B7121/$A7121,2),""),"")</f>
        <v>0</v>
      </c>
      <c r="D7121">
        <f t="shared" si="172"/>
        <v>1</v>
      </c>
      <c r="E7121">
        <f>IFERROR(INDEX($G$2:$S$15,MATCH($H7121,$G$2:$G$15,0),MATCH($I7121,$G$2:$S$2,0)),"")</f>
        <v>0.94</v>
      </c>
      <c r="F7121">
        <f>IFERROR(IF('SUIVI VENTES 403e'!$A7101&lt;&gt;"",ROUND((($C7121/1.2)-$E7121),2),""),"")</f>
        <v>-0.94</v>
      </c>
      <c r="G7121">
        <f>IFERROR(IF('SUIVI VENTES 403e'!$A7101&lt;&gt;"",ROUND($F7121*$A7121,2),""),"")</f>
        <v>-0.94</v>
      </c>
      <c r="H7121">
        <f>IFERROR(IF('SUIVI VENTES 403e'!$A7101&lt;&gt;"",YEAR('SUIVI VENTES 403e'!$G7101),""),"")</f>
        <v>2022</v>
      </c>
      <c r="I7121">
        <f>IFERROR(IF('SUIVI VENTES 403e'!$A7101&lt;&gt;"",MONTH('SUIVI VENTES 403e'!$G7101),""),"")</f>
        <v>5</v>
      </c>
    </row>
    <row r="7122" spans="1:9" x14ac:dyDescent="0.25">
      <c r="A7122">
        <f>IFERROR('SUIVI VENTES 403e'!B7102*(INDEX(traitement!$A$8:$B$16,MATCH('SUIVI VENTES 403e'!$H7102,traitement!$A$8:$A$16,0),2)),"")</f>
        <v>30</v>
      </c>
      <c r="B7122">
        <f>IFERROR('SUIVI VENTES 403e'!F7102,"")</f>
        <v>325</v>
      </c>
      <c r="C7122">
        <f>IFERROR(IF('SUIVI VENTES 403e'!$A7102&lt;&gt;"",ROUND($B7122/$A7122,2),""),"")</f>
        <v>10.83</v>
      </c>
      <c r="D7122" t="str">
        <f t="shared" si="172"/>
        <v/>
      </c>
      <c r="E7122">
        <f>IFERROR(INDEX($G$2:$S$15,MATCH($H7122,$G$2:$G$15,0),MATCH($I7122,$G$2:$S$2,0)),"")</f>
        <v>0.94</v>
      </c>
      <c r="F7122">
        <f>IFERROR(IF('SUIVI VENTES 403e'!$A7102&lt;&gt;"",ROUND((($C7122/1.2)-$E7122),2),""),"")</f>
        <v>8.09</v>
      </c>
      <c r="G7122">
        <f>IFERROR(IF('SUIVI VENTES 403e'!$A7102&lt;&gt;"",ROUND($F7122*$A7122,2),""),"")</f>
        <v>242.7</v>
      </c>
      <c r="H7122">
        <f>IFERROR(IF('SUIVI VENTES 403e'!$A7102&lt;&gt;"",YEAR('SUIVI VENTES 403e'!$G7102),""),"")</f>
        <v>2022</v>
      </c>
      <c r="I7122">
        <f>IFERROR(IF('SUIVI VENTES 403e'!$A7102&lt;&gt;"",MONTH('SUIVI VENTES 403e'!$G7102),""),"")</f>
        <v>5</v>
      </c>
    </row>
    <row r="7123" spans="1:9" x14ac:dyDescent="0.25">
      <c r="A7123">
        <f>IFERROR('SUIVI VENTES 403e'!B7103*(INDEX(traitement!$A$8:$B$16,MATCH('SUIVI VENTES 403e'!$H7103,traitement!$A$8:$A$16,0),2)),"")</f>
        <v>3</v>
      </c>
      <c r="B7123">
        <f>IFERROR('SUIVI VENTES 403e'!F7103,"")</f>
        <v>0</v>
      </c>
      <c r="C7123">
        <f>IFERROR(IF('SUIVI VENTES 403e'!$A7103&lt;&gt;"",ROUND($B7123/$A7123,2),""),"")</f>
        <v>0</v>
      </c>
      <c r="D7123">
        <f t="shared" si="172"/>
        <v>3</v>
      </c>
      <c r="E7123">
        <f>IFERROR(INDEX($G$2:$S$15,MATCH($H7123,$G$2:$G$15,0),MATCH($I7123,$G$2:$S$2,0)),"")</f>
        <v>0.94</v>
      </c>
      <c r="F7123">
        <f>IFERROR(IF('SUIVI VENTES 403e'!$A7103&lt;&gt;"",ROUND((($C7123/1.2)-$E7123),2),""),"")</f>
        <v>-0.94</v>
      </c>
      <c r="G7123">
        <f>IFERROR(IF('SUIVI VENTES 403e'!$A7103&lt;&gt;"",ROUND($F7123*$A7123,2),""),"")</f>
        <v>-2.82</v>
      </c>
      <c r="H7123">
        <f>IFERROR(IF('SUIVI VENTES 403e'!$A7103&lt;&gt;"",YEAR('SUIVI VENTES 403e'!$G7103),""),"")</f>
        <v>2022</v>
      </c>
      <c r="I7123">
        <f>IFERROR(IF('SUIVI VENTES 403e'!$A7103&lt;&gt;"",MONTH('SUIVI VENTES 403e'!$G7103),""),"")</f>
        <v>5</v>
      </c>
    </row>
    <row r="7124" spans="1:9" x14ac:dyDescent="0.25">
      <c r="A7124">
        <f>IFERROR('SUIVI VENTES 403e'!B7104*(INDEX(traitement!$A$8:$B$16,MATCH('SUIVI VENTES 403e'!$H7104,traitement!$A$8:$A$16,0),2)),"")</f>
        <v>12</v>
      </c>
      <c r="B7124">
        <f>IFERROR('SUIVI VENTES 403e'!F7104,"")</f>
        <v>130</v>
      </c>
      <c r="C7124">
        <f>IFERROR(IF('SUIVI VENTES 403e'!$A7104&lt;&gt;"",ROUND($B7124/$A7124,2),""),"")</f>
        <v>10.83</v>
      </c>
      <c r="D7124" t="str">
        <f t="shared" si="172"/>
        <v/>
      </c>
      <c r="E7124">
        <f>IFERROR(INDEX($G$2:$S$15,MATCH($H7124,$G$2:$G$15,0),MATCH($I7124,$G$2:$S$2,0)),"")</f>
        <v>0.94</v>
      </c>
      <c r="F7124">
        <f>IFERROR(IF('SUIVI VENTES 403e'!$A7104&lt;&gt;"",ROUND((($C7124/1.2)-$E7124),2),""),"")</f>
        <v>8.09</v>
      </c>
      <c r="G7124">
        <f>IFERROR(IF('SUIVI VENTES 403e'!$A7104&lt;&gt;"",ROUND($F7124*$A7124,2),""),"")</f>
        <v>97.08</v>
      </c>
      <c r="H7124">
        <f>IFERROR(IF('SUIVI VENTES 403e'!$A7104&lt;&gt;"",YEAR('SUIVI VENTES 403e'!$G7104),""),"")</f>
        <v>2022</v>
      </c>
      <c r="I7124">
        <f>IFERROR(IF('SUIVI VENTES 403e'!$A7104&lt;&gt;"",MONTH('SUIVI VENTES 403e'!$G7104),""),"")</f>
        <v>5</v>
      </c>
    </row>
    <row r="7125" spans="1:9" x14ac:dyDescent="0.25">
      <c r="A7125">
        <f>IFERROR('SUIVI VENTES 403e'!B7105*(INDEX(traitement!$A$8:$B$16,MATCH('SUIVI VENTES 403e'!$H7105,traitement!$A$8:$A$16,0),2)),"")</f>
        <v>1</v>
      </c>
      <c r="B7125">
        <f>IFERROR('SUIVI VENTES 403e'!F7105,"")</f>
        <v>0</v>
      </c>
      <c r="C7125">
        <f>IFERROR(IF('SUIVI VENTES 403e'!$A7105&lt;&gt;"",ROUND($B7125/$A7125,2),""),"")</f>
        <v>0</v>
      </c>
      <c r="D7125">
        <f t="shared" si="172"/>
        <v>1</v>
      </c>
      <c r="E7125">
        <f>IFERROR(INDEX($G$2:$S$15,MATCH($H7125,$G$2:$G$15,0),MATCH($I7125,$G$2:$S$2,0)),"")</f>
        <v>0.94</v>
      </c>
      <c r="F7125">
        <f>IFERROR(IF('SUIVI VENTES 403e'!$A7105&lt;&gt;"",ROUND((($C7125/1.2)-$E7125),2),""),"")</f>
        <v>-0.94</v>
      </c>
      <c r="G7125">
        <f>IFERROR(IF('SUIVI VENTES 403e'!$A7105&lt;&gt;"",ROUND($F7125*$A7125,2),""),"")</f>
        <v>-0.94</v>
      </c>
      <c r="H7125">
        <f>IFERROR(IF('SUIVI VENTES 403e'!$A7105&lt;&gt;"",YEAR('SUIVI VENTES 403e'!$G7105),""),"")</f>
        <v>2022</v>
      </c>
      <c r="I7125">
        <f>IFERROR(IF('SUIVI VENTES 403e'!$A7105&lt;&gt;"",MONTH('SUIVI VENTES 403e'!$G7105),""),"")</f>
        <v>5</v>
      </c>
    </row>
    <row r="7126" spans="1:9" x14ac:dyDescent="0.25">
      <c r="A7126">
        <f>IFERROR('SUIVI VENTES 403e'!B7106*(INDEX(traitement!$A$8:$B$16,MATCH('SUIVI VENTES 403e'!$H7106,traitement!$A$8:$A$16,0),2)),"")</f>
        <v>12</v>
      </c>
      <c r="B7126">
        <f>IFERROR('SUIVI VENTES 403e'!F7106,"")</f>
        <v>130</v>
      </c>
      <c r="C7126">
        <f>IFERROR(IF('SUIVI VENTES 403e'!$A7106&lt;&gt;"",ROUND($B7126/$A7126,2),""),"")</f>
        <v>10.83</v>
      </c>
      <c r="D7126" t="str">
        <f t="shared" si="172"/>
        <v/>
      </c>
      <c r="E7126">
        <f>IFERROR(INDEX($G$2:$S$15,MATCH($H7126,$G$2:$G$15,0),MATCH($I7126,$G$2:$S$2,0)),"")</f>
        <v>0.94</v>
      </c>
      <c r="F7126">
        <f>IFERROR(IF('SUIVI VENTES 403e'!$A7106&lt;&gt;"",ROUND((($C7126/1.2)-$E7126),2),""),"")</f>
        <v>8.09</v>
      </c>
      <c r="G7126">
        <f>IFERROR(IF('SUIVI VENTES 403e'!$A7106&lt;&gt;"",ROUND($F7126*$A7126,2),""),"")</f>
        <v>97.08</v>
      </c>
      <c r="H7126">
        <f>IFERROR(IF('SUIVI VENTES 403e'!$A7106&lt;&gt;"",YEAR('SUIVI VENTES 403e'!$G7106),""),"")</f>
        <v>2022</v>
      </c>
      <c r="I7126">
        <f>IFERROR(IF('SUIVI VENTES 403e'!$A7106&lt;&gt;"",MONTH('SUIVI VENTES 403e'!$G7106),""),"")</f>
        <v>5</v>
      </c>
    </row>
    <row r="7127" spans="1:9" x14ac:dyDescent="0.25">
      <c r="A7127">
        <f>IFERROR('SUIVI VENTES 403e'!B7107*(INDEX(traitement!$A$8:$B$16,MATCH('SUIVI VENTES 403e'!$H7107,traitement!$A$8:$A$16,0),2)),"")</f>
        <v>15</v>
      </c>
      <c r="B7127">
        <f>IFERROR('SUIVI VENTES 403e'!F7107,"")</f>
        <v>157.5</v>
      </c>
      <c r="C7127">
        <f>IFERROR(IF('SUIVI VENTES 403e'!$A7107&lt;&gt;"",ROUND($B7127/$A7127,2),""),"")</f>
        <v>10.5</v>
      </c>
      <c r="D7127" t="str">
        <f t="shared" ref="D7127:D7190" si="173">IF(B7127&lt;&gt;0,"",IF(A7127&lt;&gt;"",A7127,""))</f>
        <v/>
      </c>
      <c r="E7127">
        <f>IFERROR(INDEX($G$2:$S$15,MATCH($H7127,$G$2:$G$15,0),MATCH($I7127,$G$2:$S$2,0)),"")</f>
        <v>0.94</v>
      </c>
      <c r="F7127">
        <f>IFERROR(IF('SUIVI VENTES 403e'!$A7107&lt;&gt;"",ROUND((($C7127/1.2)-$E7127),2),""),"")</f>
        <v>7.81</v>
      </c>
      <c r="G7127">
        <f>IFERROR(IF('SUIVI VENTES 403e'!$A7107&lt;&gt;"",ROUND($F7127*$A7127,2),""),"")</f>
        <v>117.15</v>
      </c>
      <c r="H7127">
        <f>IFERROR(IF('SUIVI VENTES 403e'!$A7107&lt;&gt;"",YEAR('SUIVI VENTES 403e'!$G7107),""),"")</f>
        <v>2022</v>
      </c>
      <c r="I7127">
        <f>IFERROR(IF('SUIVI VENTES 403e'!$A7107&lt;&gt;"",MONTH('SUIVI VENTES 403e'!$G7107),""),"")</f>
        <v>5</v>
      </c>
    </row>
    <row r="7128" spans="1:9" x14ac:dyDescent="0.25">
      <c r="A7128">
        <f>IFERROR('SUIVI VENTES 403e'!B7108*(INDEX(traitement!$A$8:$B$16,MATCH('SUIVI VENTES 403e'!$H7108,traitement!$A$8:$A$16,0),2)),"")</f>
        <v>10</v>
      </c>
      <c r="B7128">
        <f>IFERROR('SUIVI VENTES 403e'!F7108,"")</f>
        <v>108.33</v>
      </c>
      <c r="C7128">
        <f>IFERROR(IF('SUIVI VENTES 403e'!$A7108&lt;&gt;"",ROUND($B7128/$A7128,2),""),"")</f>
        <v>10.83</v>
      </c>
      <c r="D7128" t="str">
        <f t="shared" si="173"/>
        <v/>
      </c>
      <c r="E7128">
        <f>IFERROR(INDEX($G$2:$S$15,MATCH($H7128,$G$2:$G$15,0),MATCH($I7128,$G$2:$S$2,0)),"")</f>
        <v>0.94</v>
      </c>
      <c r="F7128">
        <f>IFERROR(IF('SUIVI VENTES 403e'!$A7108&lt;&gt;"",ROUND((($C7128/1.2)-$E7128),2),""),"")</f>
        <v>8.09</v>
      </c>
      <c r="G7128">
        <f>IFERROR(IF('SUIVI VENTES 403e'!$A7108&lt;&gt;"",ROUND($F7128*$A7128,2),""),"")</f>
        <v>80.900000000000006</v>
      </c>
      <c r="H7128">
        <f>IFERROR(IF('SUIVI VENTES 403e'!$A7108&lt;&gt;"",YEAR('SUIVI VENTES 403e'!$G7108),""),"")</f>
        <v>2022</v>
      </c>
      <c r="I7128">
        <f>IFERROR(IF('SUIVI VENTES 403e'!$A7108&lt;&gt;"",MONTH('SUIVI VENTES 403e'!$G7108),""),"")</f>
        <v>5</v>
      </c>
    </row>
    <row r="7129" spans="1:9" x14ac:dyDescent="0.25">
      <c r="A7129">
        <f>IFERROR('SUIVI VENTES 403e'!B7109*(INDEX(traitement!$A$8:$B$16,MATCH('SUIVI VENTES 403e'!$H7109,traitement!$A$8:$A$16,0),2)),"")</f>
        <v>4</v>
      </c>
      <c r="B7129">
        <f>IFERROR('SUIVI VENTES 403e'!F7109,"")</f>
        <v>43.33</v>
      </c>
      <c r="C7129">
        <f>IFERROR(IF('SUIVI VENTES 403e'!$A7109&lt;&gt;"",ROUND($B7129/$A7129,2),""),"")</f>
        <v>10.83</v>
      </c>
      <c r="D7129" t="str">
        <f t="shared" si="173"/>
        <v/>
      </c>
      <c r="E7129">
        <f>IFERROR(INDEX($G$2:$S$15,MATCH($H7129,$G$2:$G$15,0),MATCH($I7129,$G$2:$S$2,0)),"")</f>
        <v>0.94</v>
      </c>
      <c r="F7129">
        <f>IFERROR(IF('SUIVI VENTES 403e'!$A7109&lt;&gt;"",ROUND((($C7129/1.2)-$E7129),2),""),"")</f>
        <v>8.09</v>
      </c>
      <c r="G7129">
        <f>IFERROR(IF('SUIVI VENTES 403e'!$A7109&lt;&gt;"",ROUND($F7129*$A7129,2),""),"")</f>
        <v>32.36</v>
      </c>
      <c r="H7129">
        <f>IFERROR(IF('SUIVI VENTES 403e'!$A7109&lt;&gt;"",YEAR('SUIVI VENTES 403e'!$G7109),""),"")</f>
        <v>2022</v>
      </c>
      <c r="I7129">
        <f>IFERROR(IF('SUIVI VENTES 403e'!$A7109&lt;&gt;"",MONTH('SUIVI VENTES 403e'!$G7109),""),"")</f>
        <v>5</v>
      </c>
    </row>
    <row r="7130" spans="1:9" x14ac:dyDescent="0.25">
      <c r="A7130">
        <f>IFERROR('SUIVI VENTES 403e'!B7110*(INDEX(traitement!$A$8:$B$16,MATCH('SUIVI VENTES 403e'!$H7110,traitement!$A$8:$A$16,0),2)),"")</f>
        <v>10</v>
      </c>
      <c r="B7130">
        <f>IFERROR('SUIVI VENTES 403e'!F7110,"")</f>
        <v>105</v>
      </c>
      <c r="C7130">
        <f>IFERROR(IF('SUIVI VENTES 403e'!$A7110&lt;&gt;"",ROUND($B7130/$A7130,2),""),"")</f>
        <v>10.5</v>
      </c>
      <c r="D7130" t="str">
        <f t="shared" si="173"/>
        <v/>
      </c>
      <c r="E7130">
        <f>IFERROR(INDEX($G$2:$S$15,MATCH($H7130,$G$2:$G$15,0),MATCH($I7130,$G$2:$S$2,0)),"")</f>
        <v>0.94</v>
      </c>
      <c r="F7130">
        <f>IFERROR(IF('SUIVI VENTES 403e'!$A7110&lt;&gt;"",ROUND((($C7130/1.2)-$E7130),2),""),"")</f>
        <v>7.81</v>
      </c>
      <c r="G7130">
        <f>IFERROR(IF('SUIVI VENTES 403e'!$A7110&lt;&gt;"",ROUND($F7130*$A7130,2),""),"")</f>
        <v>78.099999999999994</v>
      </c>
      <c r="H7130">
        <f>IFERROR(IF('SUIVI VENTES 403e'!$A7110&lt;&gt;"",YEAR('SUIVI VENTES 403e'!$G7110),""),"")</f>
        <v>2022</v>
      </c>
      <c r="I7130">
        <f>IFERROR(IF('SUIVI VENTES 403e'!$A7110&lt;&gt;"",MONTH('SUIVI VENTES 403e'!$G7110),""),"")</f>
        <v>5</v>
      </c>
    </row>
    <row r="7131" spans="1:9" x14ac:dyDescent="0.25">
      <c r="A7131">
        <f>IFERROR('SUIVI VENTES 403e'!B7111*(INDEX(traitement!$A$8:$B$16,MATCH('SUIVI VENTES 403e'!$H7111,traitement!$A$8:$A$16,0),2)),"")</f>
        <v>6</v>
      </c>
      <c r="B7131">
        <f>IFERROR('SUIVI VENTES 403e'!F7111,"")</f>
        <v>75</v>
      </c>
      <c r="C7131">
        <f>IFERROR(IF('SUIVI VENTES 403e'!$A7111&lt;&gt;"",ROUND($B7131/$A7131,2),""),"")</f>
        <v>12.5</v>
      </c>
      <c r="D7131" t="str">
        <f t="shared" si="173"/>
        <v/>
      </c>
      <c r="E7131">
        <f>IFERROR(INDEX($G$2:$S$15,MATCH($H7131,$G$2:$G$15,0),MATCH($I7131,$G$2:$S$2,0)),"")</f>
        <v>0.94</v>
      </c>
      <c r="F7131">
        <f>IFERROR(IF('SUIVI VENTES 403e'!$A7111&lt;&gt;"",ROUND((($C7131/1.2)-$E7131),2),""),"")</f>
        <v>9.48</v>
      </c>
      <c r="G7131">
        <f>IFERROR(IF('SUIVI VENTES 403e'!$A7111&lt;&gt;"",ROUND($F7131*$A7131,2),""),"")</f>
        <v>56.88</v>
      </c>
      <c r="H7131">
        <f>IFERROR(IF('SUIVI VENTES 403e'!$A7111&lt;&gt;"",YEAR('SUIVI VENTES 403e'!$G7111),""),"")</f>
        <v>2022</v>
      </c>
      <c r="I7131">
        <f>IFERROR(IF('SUIVI VENTES 403e'!$A7111&lt;&gt;"",MONTH('SUIVI VENTES 403e'!$G7111),""),"")</f>
        <v>5</v>
      </c>
    </row>
    <row r="7132" spans="1:9" x14ac:dyDescent="0.25">
      <c r="A7132">
        <f>IFERROR('SUIVI VENTES 403e'!B7112*(INDEX(traitement!$A$8:$B$16,MATCH('SUIVI VENTES 403e'!$H7112,traitement!$A$8:$A$16,0),2)),"")</f>
        <v>12</v>
      </c>
      <c r="B7132">
        <f>IFERROR('SUIVI VENTES 403e'!F7112,"")</f>
        <v>130</v>
      </c>
      <c r="C7132">
        <f>IFERROR(IF('SUIVI VENTES 403e'!$A7112&lt;&gt;"",ROUND($B7132/$A7132,2),""),"")</f>
        <v>10.83</v>
      </c>
      <c r="D7132" t="str">
        <f t="shared" si="173"/>
        <v/>
      </c>
      <c r="E7132">
        <f>IFERROR(INDEX($G$2:$S$15,MATCH($H7132,$G$2:$G$15,0),MATCH($I7132,$G$2:$S$2,0)),"")</f>
        <v>0.94</v>
      </c>
      <c r="F7132">
        <f>IFERROR(IF('SUIVI VENTES 403e'!$A7112&lt;&gt;"",ROUND((($C7132/1.2)-$E7132),2),""),"")</f>
        <v>8.09</v>
      </c>
      <c r="G7132">
        <f>IFERROR(IF('SUIVI VENTES 403e'!$A7112&lt;&gt;"",ROUND($F7132*$A7132,2),""),"")</f>
        <v>97.08</v>
      </c>
      <c r="H7132">
        <f>IFERROR(IF('SUIVI VENTES 403e'!$A7112&lt;&gt;"",YEAR('SUIVI VENTES 403e'!$G7112),""),"")</f>
        <v>2022</v>
      </c>
      <c r="I7132">
        <f>IFERROR(IF('SUIVI VENTES 403e'!$A7112&lt;&gt;"",MONTH('SUIVI VENTES 403e'!$G7112),""),"")</f>
        <v>5</v>
      </c>
    </row>
    <row r="7133" spans="1:9" x14ac:dyDescent="0.25">
      <c r="A7133">
        <f>IFERROR('SUIVI VENTES 403e'!B7113*(INDEX(traitement!$A$8:$B$16,MATCH('SUIVI VENTES 403e'!$H7113,traitement!$A$8:$A$16,0),2)),"")</f>
        <v>1</v>
      </c>
      <c r="B7133">
        <f>IFERROR('SUIVI VENTES 403e'!F7113,"")</f>
        <v>0</v>
      </c>
      <c r="C7133">
        <f>IFERROR(IF('SUIVI VENTES 403e'!$A7113&lt;&gt;"",ROUND($B7133/$A7133,2),""),"")</f>
        <v>0</v>
      </c>
      <c r="D7133">
        <f t="shared" si="173"/>
        <v>1</v>
      </c>
      <c r="E7133">
        <f>IFERROR(INDEX($G$2:$S$15,MATCH($H7133,$G$2:$G$15,0),MATCH($I7133,$G$2:$S$2,0)),"")</f>
        <v>0.94</v>
      </c>
      <c r="F7133">
        <f>IFERROR(IF('SUIVI VENTES 403e'!$A7113&lt;&gt;"",ROUND((($C7133/1.2)-$E7133),2),""),"")</f>
        <v>-0.94</v>
      </c>
      <c r="G7133">
        <f>IFERROR(IF('SUIVI VENTES 403e'!$A7113&lt;&gt;"",ROUND($F7133*$A7133,2),""),"")</f>
        <v>-0.94</v>
      </c>
      <c r="H7133">
        <f>IFERROR(IF('SUIVI VENTES 403e'!$A7113&lt;&gt;"",YEAR('SUIVI VENTES 403e'!$G7113),""),"")</f>
        <v>2022</v>
      </c>
      <c r="I7133">
        <f>IFERROR(IF('SUIVI VENTES 403e'!$A7113&lt;&gt;"",MONTH('SUIVI VENTES 403e'!$G7113),""),"")</f>
        <v>5</v>
      </c>
    </row>
    <row r="7134" spans="1:9" x14ac:dyDescent="0.25">
      <c r="A7134">
        <f>IFERROR('SUIVI VENTES 403e'!B7114*(INDEX(traitement!$A$8:$B$16,MATCH('SUIVI VENTES 403e'!$H7114,traitement!$A$8:$A$16,0),2)),"")</f>
        <v>20</v>
      </c>
      <c r="B7134">
        <f>IFERROR('SUIVI VENTES 403e'!F7114,"")</f>
        <v>216.67</v>
      </c>
      <c r="C7134">
        <f>IFERROR(IF('SUIVI VENTES 403e'!$A7114&lt;&gt;"",ROUND($B7134/$A7134,2),""),"")</f>
        <v>10.83</v>
      </c>
      <c r="D7134" t="str">
        <f t="shared" si="173"/>
        <v/>
      </c>
      <c r="E7134">
        <f>IFERROR(INDEX($G$2:$S$15,MATCH($H7134,$G$2:$G$15,0),MATCH($I7134,$G$2:$S$2,0)),"")</f>
        <v>0.94</v>
      </c>
      <c r="F7134">
        <f>IFERROR(IF('SUIVI VENTES 403e'!$A7114&lt;&gt;"",ROUND((($C7134/1.2)-$E7134),2),""),"")</f>
        <v>8.09</v>
      </c>
      <c r="G7134">
        <f>IFERROR(IF('SUIVI VENTES 403e'!$A7114&lt;&gt;"",ROUND($F7134*$A7134,2),""),"")</f>
        <v>161.80000000000001</v>
      </c>
      <c r="H7134">
        <f>IFERROR(IF('SUIVI VENTES 403e'!$A7114&lt;&gt;"",YEAR('SUIVI VENTES 403e'!$G7114),""),"")</f>
        <v>2022</v>
      </c>
      <c r="I7134">
        <f>IFERROR(IF('SUIVI VENTES 403e'!$A7114&lt;&gt;"",MONTH('SUIVI VENTES 403e'!$G7114),""),"")</f>
        <v>5</v>
      </c>
    </row>
    <row r="7135" spans="1:9" x14ac:dyDescent="0.25">
      <c r="A7135">
        <f>IFERROR('SUIVI VENTES 403e'!B7115*(INDEX(traitement!$A$8:$B$16,MATCH('SUIVI VENTES 403e'!$H7115,traitement!$A$8:$A$16,0),2)),"")</f>
        <v>2</v>
      </c>
      <c r="B7135">
        <f>IFERROR('SUIVI VENTES 403e'!F7115,"")</f>
        <v>0</v>
      </c>
      <c r="C7135">
        <f>IFERROR(IF('SUIVI VENTES 403e'!$A7115&lt;&gt;"",ROUND($B7135/$A7135,2),""),"")</f>
        <v>0</v>
      </c>
      <c r="D7135">
        <f t="shared" si="173"/>
        <v>2</v>
      </c>
      <c r="E7135">
        <f>IFERROR(INDEX($G$2:$S$15,MATCH($H7135,$G$2:$G$15,0),MATCH($I7135,$G$2:$S$2,0)),"")</f>
        <v>0.94</v>
      </c>
      <c r="F7135">
        <f>IFERROR(IF('SUIVI VENTES 403e'!$A7115&lt;&gt;"",ROUND((($C7135/1.2)-$E7135),2),""),"")</f>
        <v>-0.94</v>
      </c>
      <c r="G7135">
        <f>IFERROR(IF('SUIVI VENTES 403e'!$A7115&lt;&gt;"",ROUND($F7135*$A7135,2),""),"")</f>
        <v>-1.88</v>
      </c>
      <c r="H7135">
        <f>IFERROR(IF('SUIVI VENTES 403e'!$A7115&lt;&gt;"",YEAR('SUIVI VENTES 403e'!$G7115),""),"")</f>
        <v>2022</v>
      </c>
      <c r="I7135">
        <f>IFERROR(IF('SUIVI VENTES 403e'!$A7115&lt;&gt;"",MONTH('SUIVI VENTES 403e'!$G7115),""),"")</f>
        <v>5</v>
      </c>
    </row>
    <row r="7136" spans="1:9" x14ac:dyDescent="0.25">
      <c r="A7136">
        <f>IFERROR('SUIVI VENTES 403e'!B7116*(INDEX(traitement!$A$8:$B$16,MATCH('SUIVI VENTES 403e'!$H7116,traitement!$A$8:$A$16,0),2)),"")</f>
        <v>10</v>
      </c>
      <c r="B7136">
        <f>IFERROR('SUIVI VENTES 403e'!F7116,"")</f>
        <v>108.33</v>
      </c>
      <c r="C7136">
        <f>IFERROR(IF('SUIVI VENTES 403e'!$A7116&lt;&gt;"",ROUND($B7136/$A7136,2),""),"")</f>
        <v>10.83</v>
      </c>
      <c r="D7136" t="str">
        <f t="shared" si="173"/>
        <v/>
      </c>
      <c r="E7136">
        <f>IFERROR(INDEX($G$2:$S$15,MATCH($H7136,$G$2:$G$15,0),MATCH($I7136,$G$2:$S$2,0)),"")</f>
        <v>0.94</v>
      </c>
      <c r="F7136">
        <f>IFERROR(IF('SUIVI VENTES 403e'!$A7116&lt;&gt;"",ROUND((($C7136/1.2)-$E7136),2),""),"")</f>
        <v>8.09</v>
      </c>
      <c r="G7136">
        <f>IFERROR(IF('SUIVI VENTES 403e'!$A7116&lt;&gt;"",ROUND($F7136*$A7136,2),""),"")</f>
        <v>80.900000000000006</v>
      </c>
      <c r="H7136">
        <f>IFERROR(IF('SUIVI VENTES 403e'!$A7116&lt;&gt;"",YEAR('SUIVI VENTES 403e'!$G7116),""),"")</f>
        <v>2022</v>
      </c>
      <c r="I7136">
        <f>IFERROR(IF('SUIVI VENTES 403e'!$A7116&lt;&gt;"",MONTH('SUIVI VENTES 403e'!$G7116),""),"")</f>
        <v>5</v>
      </c>
    </row>
    <row r="7137" spans="1:9" x14ac:dyDescent="0.25">
      <c r="A7137">
        <f>IFERROR('SUIVI VENTES 403e'!B7117*(INDEX(traitement!$A$8:$B$16,MATCH('SUIVI VENTES 403e'!$H7117,traitement!$A$8:$A$16,0),2)),"")</f>
        <v>10</v>
      </c>
      <c r="B7137">
        <f>IFERROR('SUIVI VENTES 403e'!F7117,"")</f>
        <v>108.33</v>
      </c>
      <c r="C7137">
        <f>IFERROR(IF('SUIVI VENTES 403e'!$A7117&lt;&gt;"",ROUND($B7137/$A7137,2),""),"")</f>
        <v>10.83</v>
      </c>
      <c r="D7137" t="str">
        <f t="shared" si="173"/>
        <v/>
      </c>
      <c r="E7137">
        <f>IFERROR(INDEX($G$2:$S$15,MATCH($H7137,$G$2:$G$15,0),MATCH($I7137,$G$2:$S$2,0)),"")</f>
        <v>0.94</v>
      </c>
      <c r="F7137">
        <f>IFERROR(IF('SUIVI VENTES 403e'!$A7117&lt;&gt;"",ROUND((($C7137/1.2)-$E7137),2),""),"")</f>
        <v>8.09</v>
      </c>
      <c r="G7137">
        <f>IFERROR(IF('SUIVI VENTES 403e'!$A7117&lt;&gt;"",ROUND($F7137*$A7137,2),""),"")</f>
        <v>80.900000000000006</v>
      </c>
      <c r="H7137">
        <f>IFERROR(IF('SUIVI VENTES 403e'!$A7117&lt;&gt;"",YEAR('SUIVI VENTES 403e'!$G7117),""),"")</f>
        <v>2022</v>
      </c>
      <c r="I7137">
        <f>IFERROR(IF('SUIVI VENTES 403e'!$A7117&lt;&gt;"",MONTH('SUIVI VENTES 403e'!$G7117),""),"")</f>
        <v>5</v>
      </c>
    </row>
    <row r="7138" spans="1:9" x14ac:dyDescent="0.25">
      <c r="A7138">
        <f>IFERROR('SUIVI VENTES 403e'!B7118*(INDEX(traitement!$A$8:$B$16,MATCH('SUIVI VENTES 403e'!$H7118,traitement!$A$8:$A$16,0),2)),"")</f>
        <v>10</v>
      </c>
      <c r="B7138">
        <f>IFERROR('SUIVI VENTES 403e'!F7118,"")</f>
        <v>108.33</v>
      </c>
      <c r="C7138">
        <f>IFERROR(IF('SUIVI VENTES 403e'!$A7118&lt;&gt;"",ROUND($B7138/$A7138,2),""),"")</f>
        <v>10.83</v>
      </c>
      <c r="D7138" t="str">
        <f t="shared" si="173"/>
        <v/>
      </c>
      <c r="E7138">
        <f>IFERROR(INDEX($G$2:$S$15,MATCH($H7138,$G$2:$G$15,0),MATCH($I7138,$G$2:$S$2,0)),"")</f>
        <v>0.94</v>
      </c>
      <c r="F7138">
        <f>IFERROR(IF('SUIVI VENTES 403e'!$A7118&lt;&gt;"",ROUND((($C7138/1.2)-$E7138),2),""),"")</f>
        <v>8.09</v>
      </c>
      <c r="G7138">
        <f>IFERROR(IF('SUIVI VENTES 403e'!$A7118&lt;&gt;"",ROUND($F7138*$A7138,2),""),"")</f>
        <v>80.900000000000006</v>
      </c>
      <c r="H7138">
        <f>IFERROR(IF('SUIVI VENTES 403e'!$A7118&lt;&gt;"",YEAR('SUIVI VENTES 403e'!$G7118),""),"")</f>
        <v>2022</v>
      </c>
      <c r="I7138">
        <f>IFERROR(IF('SUIVI VENTES 403e'!$A7118&lt;&gt;"",MONTH('SUIVI VENTES 403e'!$G7118),""),"")</f>
        <v>5</v>
      </c>
    </row>
    <row r="7139" spans="1:9" x14ac:dyDescent="0.25">
      <c r="A7139">
        <f>IFERROR('SUIVI VENTES 403e'!B7119*(INDEX(traitement!$A$8:$B$16,MATCH('SUIVI VENTES 403e'!$H7119,traitement!$A$8:$A$16,0),2)),"")</f>
        <v>2</v>
      </c>
      <c r="B7139">
        <f>IFERROR('SUIVI VENTES 403e'!F7119,"")</f>
        <v>21.67</v>
      </c>
      <c r="C7139">
        <f>IFERROR(IF('SUIVI VENTES 403e'!$A7119&lt;&gt;"",ROUND($B7139/$A7139,2),""),"")</f>
        <v>10.84</v>
      </c>
      <c r="D7139" t="str">
        <f t="shared" si="173"/>
        <v/>
      </c>
      <c r="E7139">
        <f>IFERROR(INDEX($G$2:$S$15,MATCH($H7139,$G$2:$G$15,0),MATCH($I7139,$G$2:$S$2,0)),"")</f>
        <v>0.94</v>
      </c>
      <c r="F7139">
        <f>IFERROR(IF('SUIVI VENTES 403e'!$A7119&lt;&gt;"",ROUND((($C7139/1.2)-$E7139),2),""),"")</f>
        <v>8.09</v>
      </c>
      <c r="G7139">
        <f>IFERROR(IF('SUIVI VENTES 403e'!$A7119&lt;&gt;"",ROUND($F7139*$A7139,2),""),"")</f>
        <v>16.18</v>
      </c>
      <c r="H7139">
        <f>IFERROR(IF('SUIVI VENTES 403e'!$A7119&lt;&gt;"",YEAR('SUIVI VENTES 403e'!$G7119),""),"")</f>
        <v>2022</v>
      </c>
      <c r="I7139">
        <f>IFERROR(IF('SUIVI VENTES 403e'!$A7119&lt;&gt;"",MONTH('SUIVI VENTES 403e'!$G7119),""),"")</f>
        <v>5</v>
      </c>
    </row>
    <row r="7140" spans="1:9" x14ac:dyDescent="0.25">
      <c r="A7140">
        <f>IFERROR('SUIVI VENTES 403e'!B7120*(INDEX(traitement!$A$8:$B$16,MATCH('SUIVI VENTES 403e'!$H7120,traitement!$A$8:$A$16,0),2)),"")</f>
        <v>2</v>
      </c>
      <c r="B7140">
        <f>IFERROR('SUIVI VENTES 403e'!F7120,"")</f>
        <v>21.67</v>
      </c>
      <c r="C7140">
        <f>IFERROR(IF('SUIVI VENTES 403e'!$A7120&lt;&gt;"",ROUND($B7140/$A7140,2),""),"")</f>
        <v>10.84</v>
      </c>
      <c r="D7140" t="str">
        <f t="shared" si="173"/>
        <v/>
      </c>
      <c r="E7140">
        <f>IFERROR(INDEX($G$2:$S$15,MATCH($H7140,$G$2:$G$15,0),MATCH($I7140,$G$2:$S$2,0)),"")</f>
        <v>0.94</v>
      </c>
      <c r="F7140">
        <f>IFERROR(IF('SUIVI VENTES 403e'!$A7120&lt;&gt;"",ROUND((($C7140/1.2)-$E7140),2),""),"")</f>
        <v>8.09</v>
      </c>
      <c r="G7140">
        <f>IFERROR(IF('SUIVI VENTES 403e'!$A7120&lt;&gt;"",ROUND($F7140*$A7140,2),""),"")</f>
        <v>16.18</v>
      </c>
      <c r="H7140">
        <f>IFERROR(IF('SUIVI VENTES 403e'!$A7120&lt;&gt;"",YEAR('SUIVI VENTES 403e'!$G7120),""),"")</f>
        <v>2022</v>
      </c>
      <c r="I7140">
        <f>IFERROR(IF('SUIVI VENTES 403e'!$A7120&lt;&gt;"",MONTH('SUIVI VENTES 403e'!$G7120),""),"")</f>
        <v>5</v>
      </c>
    </row>
    <row r="7141" spans="1:9" x14ac:dyDescent="0.25">
      <c r="A7141">
        <f>IFERROR('SUIVI VENTES 403e'!B7121*(INDEX(traitement!$A$8:$B$16,MATCH('SUIVI VENTES 403e'!$H7121,traitement!$A$8:$A$16,0),2)),"")</f>
        <v>5</v>
      </c>
      <c r="B7141">
        <f>IFERROR('SUIVI VENTES 403e'!F7121,"")</f>
        <v>54.17</v>
      </c>
      <c r="C7141">
        <f>IFERROR(IF('SUIVI VENTES 403e'!$A7121&lt;&gt;"",ROUND($B7141/$A7141,2),""),"")</f>
        <v>10.83</v>
      </c>
      <c r="D7141" t="str">
        <f t="shared" si="173"/>
        <v/>
      </c>
      <c r="E7141">
        <f>IFERROR(INDEX($G$2:$S$15,MATCH($H7141,$G$2:$G$15,0),MATCH($I7141,$G$2:$S$2,0)),"")</f>
        <v>0.94</v>
      </c>
      <c r="F7141">
        <f>IFERROR(IF('SUIVI VENTES 403e'!$A7121&lt;&gt;"",ROUND((($C7141/1.2)-$E7141),2),""),"")</f>
        <v>8.09</v>
      </c>
      <c r="G7141">
        <f>IFERROR(IF('SUIVI VENTES 403e'!$A7121&lt;&gt;"",ROUND($F7141*$A7141,2),""),"")</f>
        <v>40.450000000000003</v>
      </c>
      <c r="H7141">
        <f>IFERROR(IF('SUIVI VENTES 403e'!$A7121&lt;&gt;"",YEAR('SUIVI VENTES 403e'!$G7121),""),"")</f>
        <v>2022</v>
      </c>
      <c r="I7141">
        <f>IFERROR(IF('SUIVI VENTES 403e'!$A7121&lt;&gt;"",MONTH('SUIVI VENTES 403e'!$G7121),""),"")</f>
        <v>5</v>
      </c>
    </row>
    <row r="7142" spans="1:9" x14ac:dyDescent="0.25">
      <c r="A7142">
        <f>IFERROR('SUIVI VENTES 403e'!B7122*(INDEX(traitement!$A$8:$B$16,MATCH('SUIVI VENTES 403e'!$H7122,traitement!$A$8:$A$16,0),2)),"")</f>
        <v>5</v>
      </c>
      <c r="B7142">
        <f>IFERROR('SUIVI VENTES 403e'!F7122,"")</f>
        <v>54.17</v>
      </c>
      <c r="C7142">
        <f>IFERROR(IF('SUIVI VENTES 403e'!$A7122&lt;&gt;"",ROUND($B7142/$A7142,2),""),"")</f>
        <v>10.83</v>
      </c>
      <c r="D7142" t="str">
        <f t="shared" si="173"/>
        <v/>
      </c>
      <c r="E7142">
        <f>IFERROR(INDEX($G$2:$S$15,MATCH($H7142,$G$2:$G$15,0),MATCH($I7142,$G$2:$S$2,0)),"")</f>
        <v>0.94</v>
      </c>
      <c r="F7142">
        <f>IFERROR(IF('SUIVI VENTES 403e'!$A7122&lt;&gt;"",ROUND((($C7142/1.2)-$E7142),2),""),"")</f>
        <v>8.09</v>
      </c>
      <c r="G7142">
        <f>IFERROR(IF('SUIVI VENTES 403e'!$A7122&lt;&gt;"",ROUND($F7142*$A7142,2),""),"")</f>
        <v>40.450000000000003</v>
      </c>
      <c r="H7142">
        <f>IFERROR(IF('SUIVI VENTES 403e'!$A7122&lt;&gt;"",YEAR('SUIVI VENTES 403e'!$G7122),""),"")</f>
        <v>2022</v>
      </c>
      <c r="I7142">
        <f>IFERROR(IF('SUIVI VENTES 403e'!$A7122&lt;&gt;"",MONTH('SUIVI VENTES 403e'!$G7122),""),"")</f>
        <v>5</v>
      </c>
    </row>
    <row r="7143" spans="1:9" x14ac:dyDescent="0.25">
      <c r="A7143">
        <f>IFERROR('SUIVI VENTES 403e'!B7123*(INDEX(traitement!$A$8:$B$16,MATCH('SUIVI VENTES 403e'!$H7123,traitement!$A$8:$A$16,0),2)),"")</f>
        <v>2</v>
      </c>
      <c r="B7143">
        <f>IFERROR('SUIVI VENTES 403e'!F7123,"")</f>
        <v>21.67</v>
      </c>
      <c r="C7143">
        <f>IFERROR(IF('SUIVI VENTES 403e'!$A7123&lt;&gt;"",ROUND($B7143/$A7143,2),""),"")</f>
        <v>10.84</v>
      </c>
      <c r="D7143" t="str">
        <f t="shared" si="173"/>
        <v/>
      </c>
      <c r="E7143">
        <f>IFERROR(INDEX($G$2:$S$15,MATCH($H7143,$G$2:$G$15,0),MATCH($I7143,$G$2:$S$2,0)),"")</f>
        <v>0.94</v>
      </c>
      <c r="F7143">
        <f>IFERROR(IF('SUIVI VENTES 403e'!$A7123&lt;&gt;"",ROUND((($C7143/1.2)-$E7143),2),""),"")</f>
        <v>8.09</v>
      </c>
      <c r="G7143">
        <f>IFERROR(IF('SUIVI VENTES 403e'!$A7123&lt;&gt;"",ROUND($F7143*$A7143,2),""),"")</f>
        <v>16.18</v>
      </c>
      <c r="H7143">
        <f>IFERROR(IF('SUIVI VENTES 403e'!$A7123&lt;&gt;"",YEAR('SUIVI VENTES 403e'!$G7123),""),"")</f>
        <v>2022</v>
      </c>
      <c r="I7143">
        <f>IFERROR(IF('SUIVI VENTES 403e'!$A7123&lt;&gt;"",MONTH('SUIVI VENTES 403e'!$G7123),""),"")</f>
        <v>5</v>
      </c>
    </row>
    <row r="7144" spans="1:9" x14ac:dyDescent="0.25">
      <c r="A7144">
        <f>IFERROR('SUIVI VENTES 403e'!B7124*(INDEX(traitement!$A$8:$B$16,MATCH('SUIVI VENTES 403e'!$H7124,traitement!$A$8:$A$16,0),2)),"")</f>
        <v>12</v>
      </c>
      <c r="B7144">
        <f>IFERROR('SUIVI VENTES 403e'!F7124,"")</f>
        <v>130</v>
      </c>
      <c r="C7144">
        <f>IFERROR(IF('SUIVI VENTES 403e'!$A7124&lt;&gt;"",ROUND($B7144/$A7144,2),""),"")</f>
        <v>10.83</v>
      </c>
      <c r="D7144" t="str">
        <f t="shared" si="173"/>
        <v/>
      </c>
      <c r="E7144">
        <f>IFERROR(INDEX($G$2:$S$15,MATCH($H7144,$G$2:$G$15,0),MATCH($I7144,$G$2:$S$2,0)),"")</f>
        <v>0.94</v>
      </c>
      <c r="F7144">
        <f>IFERROR(IF('SUIVI VENTES 403e'!$A7124&lt;&gt;"",ROUND((($C7144/1.2)-$E7144),2),""),"")</f>
        <v>8.09</v>
      </c>
      <c r="G7144">
        <f>IFERROR(IF('SUIVI VENTES 403e'!$A7124&lt;&gt;"",ROUND($F7144*$A7144,2),""),"")</f>
        <v>97.08</v>
      </c>
      <c r="H7144">
        <f>IFERROR(IF('SUIVI VENTES 403e'!$A7124&lt;&gt;"",YEAR('SUIVI VENTES 403e'!$G7124),""),"")</f>
        <v>2022</v>
      </c>
      <c r="I7144">
        <f>IFERROR(IF('SUIVI VENTES 403e'!$A7124&lt;&gt;"",MONTH('SUIVI VENTES 403e'!$G7124),""),"")</f>
        <v>5</v>
      </c>
    </row>
    <row r="7145" spans="1:9" x14ac:dyDescent="0.25">
      <c r="A7145">
        <f>IFERROR('SUIVI VENTES 403e'!B7125*(INDEX(traitement!$A$8:$B$16,MATCH('SUIVI VENTES 403e'!$H7125,traitement!$A$8:$A$16,0),2)),"")</f>
        <v>5</v>
      </c>
      <c r="B7145">
        <f>IFERROR('SUIVI VENTES 403e'!F7125,"")</f>
        <v>54.17</v>
      </c>
      <c r="C7145">
        <f>IFERROR(IF('SUIVI VENTES 403e'!$A7125&lt;&gt;"",ROUND($B7145/$A7145,2),""),"")</f>
        <v>10.83</v>
      </c>
      <c r="D7145" t="str">
        <f t="shared" si="173"/>
        <v/>
      </c>
      <c r="E7145">
        <f>IFERROR(INDEX($G$2:$S$15,MATCH($H7145,$G$2:$G$15,0),MATCH($I7145,$G$2:$S$2,0)),"")</f>
        <v>0.94</v>
      </c>
      <c r="F7145">
        <f>IFERROR(IF('SUIVI VENTES 403e'!$A7125&lt;&gt;"",ROUND((($C7145/1.2)-$E7145),2),""),"")</f>
        <v>8.09</v>
      </c>
      <c r="G7145">
        <f>IFERROR(IF('SUIVI VENTES 403e'!$A7125&lt;&gt;"",ROUND($F7145*$A7145,2),""),"")</f>
        <v>40.450000000000003</v>
      </c>
      <c r="H7145">
        <f>IFERROR(IF('SUIVI VENTES 403e'!$A7125&lt;&gt;"",YEAR('SUIVI VENTES 403e'!$G7125),""),"")</f>
        <v>2022</v>
      </c>
      <c r="I7145">
        <f>IFERROR(IF('SUIVI VENTES 403e'!$A7125&lt;&gt;"",MONTH('SUIVI VENTES 403e'!$G7125),""),"")</f>
        <v>5</v>
      </c>
    </row>
    <row r="7146" spans="1:9" x14ac:dyDescent="0.25">
      <c r="A7146">
        <f>IFERROR('SUIVI VENTES 403e'!B7126*(INDEX(traitement!$A$8:$B$16,MATCH('SUIVI VENTES 403e'!$H7126,traitement!$A$8:$A$16,0),2)),"")</f>
        <v>10</v>
      </c>
      <c r="B7146">
        <f>IFERROR('SUIVI VENTES 403e'!F7126,"")</f>
        <v>108.33</v>
      </c>
      <c r="C7146">
        <f>IFERROR(IF('SUIVI VENTES 403e'!$A7126&lt;&gt;"",ROUND($B7146/$A7146,2),""),"")</f>
        <v>10.83</v>
      </c>
      <c r="D7146" t="str">
        <f t="shared" si="173"/>
        <v/>
      </c>
      <c r="E7146">
        <f>IFERROR(INDEX($G$2:$S$15,MATCH($H7146,$G$2:$G$15,0),MATCH($I7146,$G$2:$S$2,0)),"")</f>
        <v>0.94</v>
      </c>
      <c r="F7146">
        <f>IFERROR(IF('SUIVI VENTES 403e'!$A7126&lt;&gt;"",ROUND((($C7146/1.2)-$E7146),2),""),"")</f>
        <v>8.09</v>
      </c>
      <c r="G7146">
        <f>IFERROR(IF('SUIVI VENTES 403e'!$A7126&lt;&gt;"",ROUND($F7146*$A7146,2),""),"")</f>
        <v>80.900000000000006</v>
      </c>
      <c r="H7146">
        <f>IFERROR(IF('SUIVI VENTES 403e'!$A7126&lt;&gt;"",YEAR('SUIVI VENTES 403e'!$G7126),""),"")</f>
        <v>2022</v>
      </c>
      <c r="I7146">
        <f>IFERROR(IF('SUIVI VENTES 403e'!$A7126&lt;&gt;"",MONTH('SUIVI VENTES 403e'!$G7126),""),"")</f>
        <v>5</v>
      </c>
    </row>
    <row r="7147" spans="1:9" x14ac:dyDescent="0.25">
      <c r="A7147">
        <f>IFERROR('SUIVI VENTES 403e'!B7127*(INDEX(traitement!$A$8:$B$16,MATCH('SUIVI VENTES 403e'!$H7127,traitement!$A$8:$A$16,0),2)),"")</f>
        <v>10</v>
      </c>
      <c r="B7147">
        <f>IFERROR('SUIVI VENTES 403e'!F7127,"")</f>
        <v>108.33</v>
      </c>
      <c r="C7147">
        <f>IFERROR(IF('SUIVI VENTES 403e'!$A7127&lt;&gt;"",ROUND($B7147/$A7147,2),""),"")</f>
        <v>10.83</v>
      </c>
      <c r="D7147" t="str">
        <f t="shared" si="173"/>
        <v/>
      </c>
      <c r="E7147">
        <f>IFERROR(INDEX($G$2:$S$15,MATCH($H7147,$G$2:$G$15,0),MATCH($I7147,$G$2:$S$2,0)),"")</f>
        <v>0.94</v>
      </c>
      <c r="F7147">
        <f>IFERROR(IF('SUIVI VENTES 403e'!$A7127&lt;&gt;"",ROUND((($C7147/1.2)-$E7147),2),""),"")</f>
        <v>8.09</v>
      </c>
      <c r="G7147">
        <f>IFERROR(IF('SUIVI VENTES 403e'!$A7127&lt;&gt;"",ROUND($F7147*$A7147,2),""),"")</f>
        <v>80.900000000000006</v>
      </c>
      <c r="H7147">
        <f>IFERROR(IF('SUIVI VENTES 403e'!$A7127&lt;&gt;"",YEAR('SUIVI VENTES 403e'!$G7127),""),"")</f>
        <v>2022</v>
      </c>
      <c r="I7147">
        <f>IFERROR(IF('SUIVI VENTES 403e'!$A7127&lt;&gt;"",MONTH('SUIVI VENTES 403e'!$G7127),""),"")</f>
        <v>5</v>
      </c>
    </row>
    <row r="7148" spans="1:9" x14ac:dyDescent="0.25">
      <c r="A7148">
        <f>IFERROR('SUIVI VENTES 403e'!B7128*(INDEX(traitement!$A$8:$B$16,MATCH('SUIVI VENTES 403e'!$H7128,traitement!$A$8:$A$16,0),2)),"")</f>
        <v>1.5</v>
      </c>
      <c r="B7148">
        <f>IFERROR('SUIVI VENTES 403e'!F7128,"")</f>
        <v>25</v>
      </c>
      <c r="C7148">
        <f>IFERROR(IF('SUIVI VENTES 403e'!$A7128&lt;&gt;"",ROUND($B7148/$A7148,2),""),"")</f>
        <v>16.670000000000002</v>
      </c>
      <c r="D7148" t="str">
        <f t="shared" si="173"/>
        <v/>
      </c>
      <c r="E7148">
        <f>IFERROR(INDEX($G$2:$S$15,MATCH($H7148,$G$2:$G$15,0),MATCH($I7148,$G$2:$S$2,0)),"")</f>
        <v>0.94</v>
      </c>
      <c r="F7148">
        <f>IFERROR(IF('SUIVI VENTES 403e'!$A7128&lt;&gt;"",ROUND((($C7148/1.2)-$E7148),2),""),"")</f>
        <v>12.95</v>
      </c>
      <c r="G7148">
        <f>IFERROR(IF('SUIVI VENTES 403e'!$A7128&lt;&gt;"",ROUND($F7148*$A7148,2),""),"")</f>
        <v>19.43</v>
      </c>
      <c r="H7148">
        <f>IFERROR(IF('SUIVI VENTES 403e'!$A7128&lt;&gt;"",YEAR('SUIVI VENTES 403e'!$G7128),""),"")</f>
        <v>2022</v>
      </c>
      <c r="I7148">
        <f>IFERROR(IF('SUIVI VENTES 403e'!$A7128&lt;&gt;"",MONTH('SUIVI VENTES 403e'!$G7128),""),"")</f>
        <v>5</v>
      </c>
    </row>
    <row r="7149" spans="1:9" x14ac:dyDescent="0.25">
      <c r="A7149">
        <f>IFERROR('SUIVI VENTES 403e'!B7129*(INDEX(traitement!$A$8:$B$16,MATCH('SUIVI VENTES 403e'!$H7129,traitement!$A$8:$A$16,0),2)),"")</f>
        <v>12</v>
      </c>
      <c r="B7149">
        <f>IFERROR('SUIVI VENTES 403e'!F7129,"")</f>
        <v>130</v>
      </c>
      <c r="C7149">
        <f>IFERROR(IF('SUIVI VENTES 403e'!$A7129&lt;&gt;"",ROUND($B7149/$A7149,2),""),"")</f>
        <v>10.83</v>
      </c>
      <c r="D7149" t="str">
        <f t="shared" si="173"/>
        <v/>
      </c>
      <c r="E7149">
        <f>IFERROR(INDEX($G$2:$S$15,MATCH($H7149,$G$2:$G$15,0),MATCH($I7149,$G$2:$S$2,0)),"")</f>
        <v>0.94</v>
      </c>
      <c r="F7149">
        <f>IFERROR(IF('SUIVI VENTES 403e'!$A7129&lt;&gt;"",ROUND((($C7149/1.2)-$E7149),2),""),"")</f>
        <v>8.09</v>
      </c>
      <c r="G7149">
        <f>IFERROR(IF('SUIVI VENTES 403e'!$A7129&lt;&gt;"",ROUND($F7149*$A7149,2),""),"")</f>
        <v>97.08</v>
      </c>
      <c r="H7149">
        <f>IFERROR(IF('SUIVI VENTES 403e'!$A7129&lt;&gt;"",YEAR('SUIVI VENTES 403e'!$G7129),""),"")</f>
        <v>2022</v>
      </c>
      <c r="I7149">
        <f>IFERROR(IF('SUIVI VENTES 403e'!$A7129&lt;&gt;"",MONTH('SUIVI VENTES 403e'!$G7129),""),"")</f>
        <v>5</v>
      </c>
    </row>
    <row r="7150" spans="1:9" x14ac:dyDescent="0.25">
      <c r="A7150">
        <f>IFERROR('SUIVI VENTES 403e'!B7130*(INDEX(traitement!$A$8:$B$16,MATCH('SUIVI VENTES 403e'!$H7130,traitement!$A$8:$A$16,0),2)),"")</f>
        <v>1</v>
      </c>
      <c r="B7150">
        <f>IFERROR('SUIVI VENTES 403e'!F7130,"")</f>
        <v>0</v>
      </c>
      <c r="C7150">
        <f>IFERROR(IF('SUIVI VENTES 403e'!$A7130&lt;&gt;"",ROUND($B7150/$A7150,2),""),"")</f>
        <v>0</v>
      </c>
      <c r="D7150">
        <f t="shared" si="173"/>
        <v>1</v>
      </c>
      <c r="E7150">
        <f>IFERROR(INDEX($G$2:$S$15,MATCH($H7150,$G$2:$G$15,0),MATCH($I7150,$G$2:$S$2,0)),"")</f>
        <v>0.94</v>
      </c>
      <c r="F7150">
        <f>IFERROR(IF('SUIVI VENTES 403e'!$A7130&lt;&gt;"",ROUND((($C7150/1.2)-$E7150),2),""),"")</f>
        <v>-0.94</v>
      </c>
      <c r="G7150">
        <f>IFERROR(IF('SUIVI VENTES 403e'!$A7130&lt;&gt;"",ROUND($F7150*$A7150,2),""),"")</f>
        <v>-0.94</v>
      </c>
      <c r="H7150">
        <f>IFERROR(IF('SUIVI VENTES 403e'!$A7130&lt;&gt;"",YEAR('SUIVI VENTES 403e'!$G7130),""),"")</f>
        <v>2022</v>
      </c>
      <c r="I7150">
        <f>IFERROR(IF('SUIVI VENTES 403e'!$A7130&lt;&gt;"",MONTH('SUIVI VENTES 403e'!$G7130),""),"")</f>
        <v>5</v>
      </c>
    </row>
    <row r="7151" spans="1:9" x14ac:dyDescent="0.25">
      <c r="A7151">
        <f>IFERROR('SUIVI VENTES 403e'!B7131*(INDEX(traitement!$A$8:$B$16,MATCH('SUIVI VENTES 403e'!$H7131,traitement!$A$8:$A$16,0),2)),"")</f>
        <v>2</v>
      </c>
      <c r="B7151">
        <f>IFERROR('SUIVI VENTES 403e'!F7131,"")</f>
        <v>25</v>
      </c>
      <c r="C7151">
        <f>IFERROR(IF('SUIVI VENTES 403e'!$A7131&lt;&gt;"",ROUND($B7151/$A7151,2),""),"")</f>
        <v>12.5</v>
      </c>
      <c r="D7151" t="str">
        <f t="shared" si="173"/>
        <v/>
      </c>
      <c r="E7151">
        <f>IFERROR(INDEX($G$2:$S$15,MATCH($H7151,$G$2:$G$15,0),MATCH($I7151,$G$2:$S$2,0)),"")</f>
        <v>0.94</v>
      </c>
      <c r="F7151">
        <f>IFERROR(IF('SUIVI VENTES 403e'!$A7131&lt;&gt;"",ROUND((($C7151/1.2)-$E7151),2),""),"")</f>
        <v>9.48</v>
      </c>
      <c r="G7151">
        <f>IFERROR(IF('SUIVI VENTES 403e'!$A7131&lt;&gt;"",ROUND($F7151*$A7151,2),""),"")</f>
        <v>18.96</v>
      </c>
      <c r="H7151">
        <f>IFERROR(IF('SUIVI VENTES 403e'!$A7131&lt;&gt;"",YEAR('SUIVI VENTES 403e'!$G7131),""),"")</f>
        <v>2022</v>
      </c>
      <c r="I7151">
        <f>IFERROR(IF('SUIVI VENTES 403e'!$A7131&lt;&gt;"",MONTH('SUIVI VENTES 403e'!$G7131),""),"")</f>
        <v>5</v>
      </c>
    </row>
    <row r="7152" spans="1:9" x14ac:dyDescent="0.25">
      <c r="A7152">
        <f>IFERROR('SUIVI VENTES 403e'!B7132*(INDEX(traitement!$A$8:$B$16,MATCH('SUIVI VENTES 403e'!$H7132,traitement!$A$8:$A$16,0),2)),"")</f>
        <v>12</v>
      </c>
      <c r="B7152">
        <f>IFERROR('SUIVI VENTES 403e'!F7132,"")</f>
        <v>130</v>
      </c>
      <c r="C7152">
        <f>IFERROR(IF('SUIVI VENTES 403e'!$A7132&lt;&gt;"",ROUND($B7152/$A7152,2),""),"")</f>
        <v>10.83</v>
      </c>
      <c r="D7152" t="str">
        <f t="shared" si="173"/>
        <v/>
      </c>
      <c r="E7152">
        <f>IFERROR(INDEX($G$2:$S$15,MATCH($H7152,$G$2:$G$15,0),MATCH($I7152,$G$2:$S$2,0)),"")</f>
        <v>0.94</v>
      </c>
      <c r="F7152">
        <f>IFERROR(IF('SUIVI VENTES 403e'!$A7132&lt;&gt;"",ROUND((($C7152/1.2)-$E7152),2),""),"")</f>
        <v>8.09</v>
      </c>
      <c r="G7152">
        <f>IFERROR(IF('SUIVI VENTES 403e'!$A7132&lt;&gt;"",ROUND($F7152*$A7152,2),""),"")</f>
        <v>97.08</v>
      </c>
      <c r="H7152">
        <f>IFERROR(IF('SUIVI VENTES 403e'!$A7132&lt;&gt;"",YEAR('SUIVI VENTES 403e'!$G7132),""),"")</f>
        <v>2022</v>
      </c>
      <c r="I7152">
        <f>IFERROR(IF('SUIVI VENTES 403e'!$A7132&lt;&gt;"",MONTH('SUIVI VENTES 403e'!$G7132),""),"")</f>
        <v>5</v>
      </c>
    </row>
    <row r="7153" spans="1:9" x14ac:dyDescent="0.25">
      <c r="A7153">
        <f>IFERROR('SUIVI VENTES 403e'!B7133*(INDEX(traitement!$A$8:$B$16,MATCH('SUIVI VENTES 403e'!$H7133,traitement!$A$8:$A$16,0),2)),"")</f>
        <v>1</v>
      </c>
      <c r="B7153">
        <f>IFERROR('SUIVI VENTES 403e'!F7133,"")</f>
        <v>0</v>
      </c>
      <c r="C7153">
        <f>IFERROR(IF('SUIVI VENTES 403e'!$A7133&lt;&gt;"",ROUND($B7153/$A7153,2),""),"")</f>
        <v>0</v>
      </c>
      <c r="D7153">
        <f t="shared" si="173"/>
        <v>1</v>
      </c>
      <c r="E7153">
        <f>IFERROR(INDEX($G$2:$S$15,MATCH($H7153,$G$2:$G$15,0),MATCH($I7153,$G$2:$S$2,0)),"")</f>
        <v>0.94</v>
      </c>
      <c r="F7153">
        <f>IFERROR(IF('SUIVI VENTES 403e'!$A7133&lt;&gt;"",ROUND((($C7153/1.2)-$E7153),2),""),"")</f>
        <v>-0.94</v>
      </c>
      <c r="G7153">
        <f>IFERROR(IF('SUIVI VENTES 403e'!$A7133&lt;&gt;"",ROUND($F7153*$A7153,2),""),"")</f>
        <v>-0.94</v>
      </c>
      <c r="H7153">
        <f>IFERROR(IF('SUIVI VENTES 403e'!$A7133&lt;&gt;"",YEAR('SUIVI VENTES 403e'!$G7133),""),"")</f>
        <v>2022</v>
      </c>
      <c r="I7153">
        <f>IFERROR(IF('SUIVI VENTES 403e'!$A7133&lt;&gt;"",MONTH('SUIVI VENTES 403e'!$G7133),""),"")</f>
        <v>5</v>
      </c>
    </row>
    <row r="7154" spans="1:9" x14ac:dyDescent="0.25">
      <c r="A7154">
        <f>IFERROR('SUIVI VENTES 403e'!B7134*(INDEX(traitement!$A$8:$B$16,MATCH('SUIVI VENTES 403e'!$H7134,traitement!$A$8:$A$16,0),2)),"")</f>
        <v>15</v>
      </c>
      <c r="B7154">
        <f>IFERROR('SUIVI VENTES 403e'!F7134,"")</f>
        <v>162.5</v>
      </c>
      <c r="C7154">
        <f>IFERROR(IF('SUIVI VENTES 403e'!$A7134&lt;&gt;"",ROUND($B7154/$A7154,2),""),"")</f>
        <v>10.83</v>
      </c>
      <c r="D7154" t="str">
        <f t="shared" si="173"/>
        <v/>
      </c>
      <c r="E7154">
        <f>IFERROR(INDEX($G$2:$S$15,MATCH($H7154,$G$2:$G$15,0),MATCH($I7154,$G$2:$S$2,0)),"")</f>
        <v>0.94</v>
      </c>
      <c r="F7154">
        <f>IFERROR(IF('SUIVI VENTES 403e'!$A7134&lt;&gt;"",ROUND((($C7154/1.2)-$E7154),2),""),"")</f>
        <v>8.09</v>
      </c>
      <c r="G7154">
        <f>IFERROR(IF('SUIVI VENTES 403e'!$A7134&lt;&gt;"",ROUND($F7154*$A7154,2),""),"")</f>
        <v>121.35</v>
      </c>
      <c r="H7154">
        <f>IFERROR(IF('SUIVI VENTES 403e'!$A7134&lt;&gt;"",YEAR('SUIVI VENTES 403e'!$G7134),""),"")</f>
        <v>2022</v>
      </c>
      <c r="I7154">
        <f>IFERROR(IF('SUIVI VENTES 403e'!$A7134&lt;&gt;"",MONTH('SUIVI VENTES 403e'!$G7134),""),"")</f>
        <v>5</v>
      </c>
    </row>
    <row r="7155" spans="1:9" x14ac:dyDescent="0.25">
      <c r="A7155">
        <f>IFERROR('SUIVI VENTES 403e'!B7135*(INDEX(traitement!$A$8:$B$16,MATCH('SUIVI VENTES 403e'!$H7135,traitement!$A$8:$A$16,0),2)),"")</f>
        <v>3</v>
      </c>
      <c r="B7155">
        <f>IFERROR('SUIVI VENTES 403e'!F7135,"")</f>
        <v>32.5</v>
      </c>
      <c r="C7155">
        <f>IFERROR(IF('SUIVI VENTES 403e'!$A7135&lt;&gt;"",ROUND($B7155/$A7155,2),""),"")</f>
        <v>10.83</v>
      </c>
      <c r="D7155" t="str">
        <f t="shared" si="173"/>
        <v/>
      </c>
      <c r="E7155">
        <f>IFERROR(INDEX($G$2:$S$15,MATCH($H7155,$G$2:$G$15,0),MATCH($I7155,$G$2:$S$2,0)),"")</f>
        <v>0.94</v>
      </c>
      <c r="F7155">
        <f>IFERROR(IF('SUIVI VENTES 403e'!$A7135&lt;&gt;"",ROUND((($C7155/1.2)-$E7155),2),""),"")</f>
        <v>8.09</v>
      </c>
      <c r="G7155">
        <f>IFERROR(IF('SUIVI VENTES 403e'!$A7135&lt;&gt;"",ROUND($F7155*$A7155,2),""),"")</f>
        <v>24.27</v>
      </c>
      <c r="H7155">
        <f>IFERROR(IF('SUIVI VENTES 403e'!$A7135&lt;&gt;"",YEAR('SUIVI VENTES 403e'!$G7135),""),"")</f>
        <v>2022</v>
      </c>
      <c r="I7155">
        <f>IFERROR(IF('SUIVI VENTES 403e'!$A7135&lt;&gt;"",MONTH('SUIVI VENTES 403e'!$G7135),""),"")</f>
        <v>5</v>
      </c>
    </row>
    <row r="7156" spans="1:9" x14ac:dyDescent="0.25">
      <c r="A7156">
        <f>IFERROR('SUIVI VENTES 403e'!B7136*(INDEX(traitement!$A$8:$B$16,MATCH('SUIVI VENTES 403e'!$H7136,traitement!$A$8:$A$16,0),2)),"")</f>
        <v>10</v>
      </c>
      <c r="B7156">
        <f>IFERROR('SUIVI VENTES 403e'!F7136,"")</f>
        <v>108.33</v>
      </c>
      <c r="C7156">
        <f>IFERROR(IF('SUIVI VENTES 403e'!$A7136&lt;&gt;"",ROUND($B7156/$A7156,2),""),"")</f>
        <v>10.83</v>
      </c>
      <c r="D7156" t="str">
        <f t="shared" si="173"/>
        <v/>
      </c>
      <c r="E7156">
        <f>IFERROR(INDEX($G$2:$S$15,MATCH($H7156,$G$2:$G$15,0),MATCH($I7156,$G$2:$S$2,0)),"")</f>
        <v>0.94</v>
      </c>
      <c r="F7156">
        <f>IFERROR(IF('SUIVI VENTES 403e'!$A7136&lt;&gt;"",ROUND((($C7156/1.2)-$E7156),2),""),"")</f>
        <v>8.09</v>
      </c>
      <c r="G7156">
        <f>IFERROR(IF('SUIVI VENTES 403e'!$A7136&lt;&gt;"",ROUND($F7156*$A7156,2),""),"")</f>
        <v>80.900000000000006</v>
      </c>
      <c r="H7156">
        <f>IFERROR(IF('SUIVI VENTES 403e'!$A7136&lt;&gt;"",YEAR('SUIVI VENTES 403e'!$G7136),""),"")</f>
        <v>2022</v>
      </c>
      <c r="I7156">
        <f>IFERROR(IF('SUIVI VENTES 403e'!$A7136&lt;&gt;"",MONTH('SUIVI VENTES 403e'!$G7136),""),"")</f>
        <v>5</v>
      </c>
    </row>
    <row r="7157" spans="1:9" x14ac:dyDescent="0.25">
      <c r="A7157">
        <f>IFERROR('SUIVI VENTES 403e'!B7137*(INDEX(traitement!$A$8:$B$16,MATCH('SUIVI VENTES 403e'!$H7137,traitement!$A$8:$A$16,0),2)),"")</f>
        <v>1</v>
      </c>
      <c r="B7157">
        <f>IFERROR('SUIVI VENTES 403e'!F7137,"")</f>
        <v>0</v>
      </c>
      <c r="C7157">
        <f>IFERROR(IF('SUIVI VENTES 403e'!$A7137&lt;&gt;"",ROUND($B7157/$A7157,2),""),"")</f>
        <v>0</v>
      </c>
      <c r="D7157">
        <f t="shared" si="173"/>
        <v>1</v>
      </c>
      <c r="E7157">
        <f>IFERROR(INDEX($G$2:$S$15,MATCH($H7157,$G$2:$G$15,0),MATCH($I7157,$G$2:$S$2,0)),"")</f>
        <v>0.94</v>
      </c>
      <c r="F7157">
        <f>IFERROR(IF('SUIVI VENTES 403e'!$A7137&lt;&gt;"",ROUND((($C7157/1.2)-$E7157),2),""),"")</f>
        <v>-0.94</v>
      </c>
      <c r="G7157">
        <f>IFERROR(IF('SUIVI VENTES 403e'!$A7137&lt;&gt;"",ROUND($F7157*$A7157,2),""),"")</f>
        <v>-0.94</v>
      </c>
      <c r="H7157">
        <f>IFERROR(IF('SUIVI VENTES 403e'!$A7137&lt;&gt;"",YEAR('SUIVI VENTES 403e'!$G7137),""),"")</f>
        <v>2022</v>
      </c>
      <c r="I7157">
        <f>IFERROR(IF('SUIVI VENTES 403e'!$A7137&lt;&gt;"",MONTH('SUIVI VENTES 403e'!$G7137),""),"")</f>
        <v>5</v>
      </c>
    </row>
    <row r="7158" spans="1:9" x14ac:dyDescent="0.25">
      <c r="A7158">
        <f>IFERROR('SUIVI VENTES 403e'!B7138*(INDEX(traitement!$A$8:$B$16,MATCH('SUIVI VENTES 403e'!$H7138,traitement!$A$8:$A$16,0),2)),"")</f>
        <v>10</v>
      </c>
      <c r="B7158">
        <f>IFERROR('SUIVI VENTES 403e'!F7138,"")</f>
        <v>105</v>
      </c>
      <c r="C7158">
        <f>IFERROR(IF('SUIVI VENTES 403e'!$A7138&lt;&gt;"",ROUND($B7158/$A7158,2),""),"")</f>
        <v>10.5</v>
      </c>
      <c r="D7158" t="str">
        <f t="shared" si="173"/>
        <v/>
      </c>
      <c r="E7158">
        <f>IFERROR(INDEX($G$2:$S$15,MATCH($H7158,$G$2:$G$15,0),MATCH($I7158,$G$2:$S$2,0)),"")</f>
        <v>0.94</v>
      </c>
      <c r="F7158">
        <f>IFERROR(IF('SUIVI VENTES 403e'!$A7138&lt;&gt;"",ROUND((($C7158/1.2)-$E7158),2),""),"")</f>
        <v>7.81</v>
      </c>
      <c r="G7158">
        <f>IFERROR(IF('SUIVI VENTES 403e'!$A7138&lt;&gt;"",ROUND($F7158*$A7158,2),""),"")</f>
        <v>78.099999999999994</v>
      </c>
      <c r="H7158">
        <f>IFERROR(IF('SUIVI VENTES 403e'!$A7138&lt;&gt;"",YEAR('SUIVI VENTES 403e'!$G7138),""),"")</f>
        <v>2022</v>
      </c>
      <c r="I7158">
        <f>IFERROR(IF('SUIVI VENTES 403e'!$A7138&lt;&gt;"",MONTH('SUIVI VENTES 403e'!$G7138),""),"")</f>
        <v>5</v>
      </c>
    </row>
    <row r="7159" spans="1:9" x14ac:dyDescent="0.25">
      <c r="A7159">
        <f>IFERROR('SUIVI VENTES 403e'!B7139*(INDEX(traitement!$A$8:$B$16,MATCH('SUIVI VENTES 403e'!$H7139,traitement!$A$8:$A$16,0),2)),"")</f>
        <v>2</v>
      </c>
      <c r="B7159">
        <f>IFERROR('SUIVI VENTES 403e'!F7139,"")</f>
        <v>21.67</v>
      </c>
      <c r="C7159">
        <f>IFERROR(IF('SUIVI VENTES 403e'!$A7139&lt;&gt;"",ROUND($B7159/$A7159,2),""),"")</f>
        <v>10.84</v>
      </c>
      <c r="D7159" t="str">
        <f t="shared" si="173"/>
        <v/>
      </c>
      <c r="E7159">
        <f>IFERROR(INDEX($G$2:$S$15,MATCH($H7159,$G$2:$G$15,0),MATCH($I7159,$G$2:$S$2,0)),"")</f>
        <v>0.94</v>
      </c>
      <c r="F7159">
        <f>IFERROR(IF('SUIVI VENTES 403e'!$A7139&lt;&gt;"",ROUND((($C7159/1.2)-$E7159),2),""),"")</f>
        <v>8.09</v>
      </c>
      <c r="G7159">
        <f>IFERROR(IF('SUIVI VENTES 403e'!$A7139&lt;&gt;"",ROUND($F7159*$A7159,2),""),"")</f>
        <v>16.18</v>
      </c>
      <c r="H7159">
        <f>IFERROR(IF('SUIVI VENTES 403e'!$A7139&lt;&gt;"",YEAR('SUIVI VENTES 403e'!$G7139),""),"")</f>
        <v>2022</v>
      </c>
      <c r="I7159">
        <f>IFERROR(IF('SUIVI VENTES 403e'!$A7139&lt;&gt;"",MONTH('SUIVI VENTES 403e'!$G7139),""),"")</f>
        <v>5</v>
      </c>
    </row>
    <row r="7160" spans="1:9" x14ac:dyDescent="0.25">
      <c r="A7160">
        <f>IFERROR('SUIVI VENTES 403e'!B7140*(INDEX(traitement!$A$8:$B$16,MATCH('SUIVI VENTES 403e'!$H7140,traitement!$A$8:$A$16,0),2)),"")</f>
        <v>12</v>
      </c>
      <c r="B7160">
        <f>IFERROR('SUIVI VENTES 403e'!F7140,"")</f>
        <v>130</v>
      </c>
      <c r="C7160">
        <f>IFERROR(IF('SUIVI VENTES 403e'!$A7140&lt;&gt;"",ROUND($B7160/$A7160,2),""),"")</f>
        <v>10.83</v>
      </c>
      <c r="D7160" t="str">
        <f t="shared" si="173"/>
        <v/>
      </c>
      <c r="E7160">
        <f>IFERROR(INDEX($G$2:$S$15,MATCH($H7160,$G$2:$G$15,0),MATCH($I7160,$G$2:$S$2,0)),"")</f>
        <v>0.94</v>
      </c>
      <c r="F7160">
        <f>IFERROR(IF('SUIVI VENTES 403e'!$A7140&lt;&gt;"",ROUND((($C7160/1.2)-$E7160),2),""),"")</f>
        <v>8.09</v>
      </c>
      <c r="G7160">
        <f>IFERROR(IF('SUIVI VENTES 403e'!$A7140&lt;&gt;"",ROUND($F7160*$A7160,2),""),"")</f>
        <v>97.08</v>
      </c>
      <c r="H7160">
        <f>IFERROR(IF('SUIVI VENTES 403e'!$A7140&lt;&gt;"",YEAR('SUIVI VENTES 403e'!$G7140),""),"")</f>
        <v>2022</v>
      </c>
      <c r="I7160">
        <f>IFERROR(IF('SUIVI VENTES 403e'!$A7140&lt;&gt;"",MONTH('SUIVI VENTES 403e'!$G7140),""),"")</f>
        <v>5</v>
      </c>
    </row>
    <row r="7161" spans="1:9" x14ac:dyDescent="0.25">
      <c r="A7161">
        <f>IFERROR('SUIVI VENTES 403e'!B7141*(INDEX(traitement!$A$8:$B$16,MATCH('SUIVI VENTES 403e'!$H7141,traitement!$A$8:$A$16,0),2)),"")</f>
        <v>6</v>
      </c>
      <c r="B7161">
        <f>IFERROR('SUIVI VENTES 403e'!F7141,"")</f>
        <v>65</v>
      </c>
      <c r="C7161">
        <f>IFERROR(IF('SUIVI VENTES 403e'!$A7141&lt;&gt;"",ROUND($B7161/$A7161,2),""),"")</f>
        <v>10.83</v>
      </c>
      <c r="D7161" t="str">
        <f t="shared" si="173"/>
        <v/>
      </c>
      <c r="E7161">
        <f>IFERROR(INDEX($G$2:$S$15,MATCH($H7161,$G$2:$G$15,0),MATCH($I7161,$G$2:$S$2,0)),"")</f>
        <v>0.94</v>
      </c>
      <c r="F7161">
        <f>IFERROR(IF('SUIVI VENTES 403e'!$A7141&lt;&gt;"",ROUND((($C7161/1.2)-$E7161),2),""),"")</f>
        <v>8.09</v>
      </c>
      <c r="G7161">
        <f>IFERROR(IF('SUIVI VENTES 403e'!$A7141&lt;&gt;"",ROUND($F7161*$A7161,2),""),"")</f>
        <v>48.54</v>
      </c>
      <c r="H7161">
        <f>IFERROR(IF('SUIVI VENTES 403e'!$A7141&lt;&gt;"",YEAR('SUIVI VENTES 403e'!$G7141),""),"")</f>
        <v>2022</v>
      </c>
      <c r="I7161">
        <f>IFERROR(IF('SUIVI VENTES 403e'!$A7141&lt;&gt;"",MONTH('SUIVI VENTES 403e'!$G7141),""),"")</f>
        <v>5</v>
      </c>
    </row>
    <row r="7162" spans="1:9" x14ac:dyDescent="0.25">
      <c r="A7162">
        <f>IFERROR('SUIVI VENTES 403e'!B7142*(INDEX(traitement!$A$8:$B$16,MATCH('SUIVI VENTES 403e'!$H7142,traitement!$A$8:$A$16,0),2)),"")</f>
        <v>15</v>
      </c>
      <c r="B7162">
        <f>IFERROR('SUIVI VENTES 403e'!F7142,"")</f>
        <v>157.5</v>
      </c>
      <c r="C7162">
        <f>IFERROR(IF('SUIVI VENTES 403e'!$A7142&lt;&gt;"",ROUND($B7162/$A7162,2),""),"")</f>
        <v>10.5</v>
      </c>
      <c r="D7162" t="str">
        <f t="shared" si="173"/>
        <v/>
      </c>
      <c r="E7162">
        <f>IFERROR(INDEX($G$2:$S$15,MATCH($H7162,$G$2:$G$15,0),MATCH($I7162,$G$2:$S$2,0)),"")</f>
        <v>0.94</v>
      </c>
      <c r="F7162">
        <f>IFERROR(IF('SUIVI VENTES 403e'!$A7142&lt;&gt;"",ROUND((($C7162/1.2)-$E7162),2),""),"")</f>
        <v>7.81</v>
      </c>
      <c r="G7162">
        <f>IFERROR(IF('SUIVI VENTES 403e'!$A7142&lt;&gt;"",ROUND($F7162*$A7162,2),""),"")</f>
        <v>117.15</v>
      </c>
      <c r="H7162">
        <f>IFERROR(IF('SUIVI VENTES 403e'!$A7142&lt;&gt;"",YEAR('SUIVI VENTES 403e'!$G7142),""),"")</f>
        <v>2022</v>
      </c>
      <c r="I7162">
        <f>IFERROR(IF('SUIVI VENTES 403e'!$A7142&lt;&gt;"",MONTH('SUIVI VENTES 403e'!$G7142),""),"")</f>
        <v>5</v>
      </c>
    </row>
    <row r="7163" spans="1:9" x14ac:dyDescent="0.25">
      <c r="A7163">
        <f>IFERROR('SUIVI VENTES 403e'!B7143*(INDEX(traitement!$A$8:$B$16,MATCH('SUIVI VENTES 403e'!$H7143,traitement!$A$8:$A$16,0),2)),"")</f>
        <v>12</v>
      </c>
      <c r="B7163">
        <f>IFERROR('SUIVI VENTES 403e'!F7143,"")</f>
        <v>130</v>
      </c>
      <c r="C7163">
        <f>IFERROR(IF('SUIVI VENTES 403e'!$A7143&lt;&gt;"",ROUND($B7163/$A7163,2),""),"")</f>
        <v>10.83</v>
      </c>
      <c r="D7163" t="str">
        <f t="shared" si="173"/>
        <v/>
      </c>
      <c r="E7163">
        <f>IFERROR(INDEX($G$2:$S$15,MATCH($H7163,$G$2:$G$15,0),MATCH($I7163,$G$2:$S$2,0)),"")</f>
        <v>0.94</v>
      </c>
      <c r="F7163">
        <f>IFERROR(IF('SUIVI VENTES 403e'!$A7143&lt;&gt;"",ROUND((($C7163/1.2)-$E7163),2),""),"")</f>
        <v>8.09</v>
      </c>
      <c r="G7163">
        <f>IFERROR(IF('SUIVI VENTES 403e'!$A7143&lt;&gt;"",ROUND($F7163*$A7163,2),""),"")</f>
        <v>97.08</v>
      </c>
      <c r="H7163">
        <f>IFERROR(IF('SUIVI VENTES 403e'!$A7143&lt;&gt;"",YEAR('SUIVI VENTES 403e'!$G7143),""),"")</f>
        <v>2022</v>
      </c>
      <c r="I7163">
        <f>IFERROR(IF('SUIVI VENTES 403e'!$A7143&lt;&gt;"",MONTH('SUIVI VENTES 403e'!$G7143),""),"")</f>
        <v>5</v>
      </c>
    </row>
    <row r="7164" spans="1:9" x14ac:dyDescent="0.25">
      <c r="A7164">
        <f>IFERROR('SUIVI VENTES 403e'!B7144*(INDEX(traitement!$A$8:$B$16,MATCH('SUIVI VENTES 403e'!$H7144,traitement!$A$8:$A$16,0),2)),"")</f>
        <v>12</v>
      </c>
      <c r="B7164">
        <f>IFERROR('SUIVI VENTES 403e'!F7144,"")</f>
        <v>130</v>
      </c>
      <c r="C7164">
        <f>IFERROR(IF('SUIVI VENTES 403e'!$A7144&lt;&gt;"",ROUND($B7164/$A7164,2),""),"")</f>
        <v>10.83</v>
      </c>
      <c r="D7164" t="str">
        <f t="shared" si="173"/>
        <v/>
      </c>
      <c r="E7164">
        <f>IFERROR(INDEX($G$2:$S$15,MATCH($H7164,$G$2:$G$15,0),MATCH($I7164,$G$2:$S$2,0)),"")</f>
        <v>0.94</v>
      </c>
      <c r="F7164">
        <f>IFERROR(IF('SUIVI VENTES 403e'!$A7144&lt;&gt;"",ROUND((($C7164/1.2)-$E7164),2),""),"")</f>
        <v>8.09</v>
      </c>
      <c r="G7164">
        <f>IFERROR(IF('SUIVI VENTES 403e'!$A7144&lt;&gt;"",ROUND($F7164*$A7164,2),""),"")</f>
        <v>97.08</v>
      </c>
      <c r="H7164">
        <f>IFERROR(IF('SUIVI VENTES 403e'!$A7144&lt;&gt;"",YEAR('SUIVI VENTES 403e'!$G7144),""),"")</f>
        <v>2022</v>
      </c>
      <c r="I7164">
        <f>IFERROR(IF('SUIVI VENTES 403e'!$A7144&lt;&gt;"",MONTH('SUIVI VENTES 403e'!$G7144),""),"")</f>
        <v>5</v>
      </c>
    </row>
    <row r="7165" spans="1:9" x14ac:dyDescent="0.25">
      <c r="A7165">
        <f>IFERROR('SUIVI VENTES 403e'!B7145*(INDEX(traitement!$A$8:$B$16,MATCH('SUIVI VENTES 403e'!$H7145,traitement!$A$8:$A$16,0),2)),"")</f>
        <v>10</v>
      </c>
      <c r="B7165">
        <f>IFERROR('SUIVI VENTES 403e'!F7145,"")</f>
        <v>108.33</v>
      </c>
      <c r="C7165">
        <f>IFERROR(IF('SUIVI VENTES 403e'!$A7145&lt;&gt;"",ROUND($B7165/$A7165,2),""),"")</f>
        <v>10.83</v>
      </c>
      <c r="D7165" t="str">
        <f t="shared" si="173"/>
        <v/>
      </c>
      <c r="E7165">
        <f>IFERROR(INDEX($G$2:$S$15,MATCH($H7165,$G$2:$G$15,0),MATCH($I7165,$G$2:$S$2,0)),"")</f>
        <v>0.94</v>
      </c>
      <c r="F7165">
        <f>IFERROR(IF('SUIVI VENTES 403e'!$A7145&lt;&gt;"",ROUND((($C7165/1.2)-$E7165),2),""),"")</f>
        <v>8.09</v>
      </c>
      <c r="G7165">
        <f>IFERROR(IF('SUIVI VENTES 403e'!$A7145&lt;&gt;"",ROUND($F7165*$A7165,2),""),"")</f>
        <v>80.900000000000006</v>
      </c>
      <c r="H7165">
        <f>IFERROR(IF('SUIVI VENTES 403e'!$A7145&lt;&gt;"",YEAR('SUIVI VENTES 403e'!$G7145),""),"")</f>
        <v>2022</v>
      </c>
      <c r="I7165">
        <f>IFERROR(IF('SUIVI VENTES 403e'!$A7145&lt;&gt;"",MONTH('SUIVI VENTES 403e'!$G7145),""),"")</f>
        <v>5</v>
      </c>
    </row>
    <row r="7166" spans="1:9" x14ac:dyDescent="0.25">
      <c r="A7166">
        <f>IFERROR('SUIVI VENTES 403e'!B7146*(INDEX(traitement!$A$8:$B$16,MATCH('SUIVI VENTES 403e'!$H7146,traitement!$A$8:$A$16,0),2)),"")</f>
        <v>10</v>
      </c>
      <c r="B7166">
        <f>IFERROR('SUIVI VENTES 403e'!F7146,"")</f>
        <v>108.33</v>
      </c>
      <c r="C7166">
        <f>IFERROR(IF('SUIVI VENTES 403e'!$A7146&lt;&gt;"",ROUND($B7166/$A7166,2),""),"")</f>
        <v>10.83</v>
      </c>
      <c r="D7166" t="str">
        <f t="shared" si="173"/>
        <v/>
      </c>
      <c r="E7166">
        <f>IFERROR(INDEX($G$2:$S$15,MATCH($H7166,$G$2:$G$15,0),MATCH($I7166,$G$2:$S$2,0)),"")</f>
        <v>0.94</v>
      </c>
      <c r="F7166">
        <f>IFERROR(IF('SUIVI VENTES 403e'!$A7146&lt;&gt;"",ROUND((($C7166/1.2)-$E7166),2),""),"")</f>
        <v>8.09</v>
      </c>
      <c r="G7166">
        <f>IFERROR(IF('SUIVI VENTES 403e'!$A7146&lt;&gt;"",ROUND($F7166*$A7166,2),""),"")</f>
        <v>80.900000000000006</v>
      </c>
      <c r="H7166">
        <f>IFERROR(IF('SUIVI VENTES 403e'!$A7146&lt;&gt;"",YEAR('SUIVI VENTES 403e'!$G7146),""),"")</f>
        <v>2022</v>
      </c>
      <c r="I7166">
        <f>IFERROR(IF('SUIVI VENTES 403e'!$A7146&lt;&gt;"",MONTH('SUIVI VENTES 403e'!$G7146),""),"")</f>
        <v>5</v>
      </c>
    </row>
    <row r="7167" spans="1:9" x14ac:dyDescent="0.25">
      <c r="A7167">
        <f>IFERROR('SUIVI VENTES 403e'!B7147*(INDEX(traitement!$A$8:$B$16,MATCH('SUIVI VENTES 403e'!$H7147,traitement!$A$8:$A$16,0),2)),"")</f>
        <v>1</v>
      </c>
      <c r="B7167">
        <f>IFERROR('SUIVI VENTES 403e'!F7147,"")</f>
        <v>0</v>
      </c>
      <c r="C7167">
        <f>IFERROR(IF('SUIVI VENTES 403e'!$A7147&lt;&gt;"",ROUND($B7167/$A7167,2),""),"")</f>
        <v>0</v>
      </c>
      <c r="D7167">
        <f t="shared" si="173"/>
        <v>1</v>
      </c>
      <c r="E7167">
        <f>IFERROR(INDEX($G$2:$S$15,MATCH($H7167,$G$2:$G$15,0),MATCH($I7167,$G$2:$S$2,0)),"")</f>
        <v>0.94</v>
      </c>
      <c r="F7167">
        <f>IFERROR(IF('SUIVI VENTES 403e'!$A7147&lt;&gt;"",ROUND((($C7167/1.2)-$E7167),2),""),"")</f>
        <v>-0.94</v>
      </c>
      <c r="G7167">
        <f>IFERROR(IF('SUIVI VENTES 403e'!$A7147&lt;&gt;"",ROUND($F7167*$A7167,2),""),"")</f>
        <v>-0.94</v>
      </c>
      <c r="H7167">
        <f>IFERROR(IF('SUIVI VENTES 403e'!$A7147&lt;&gt;"",YEAR('SUIVI VENTES 403e'!$G7147),""),"")</f>
        <v>2022</v>
      </c>
      <c r="I7167">
        <f>IFERROR(IF('SUIVI VENTES 403e'!$A7147&lt;&gt;"",MONTH('SUIVI VENTES 403e'!$G7147),""),"")</f>
        <v>5</v>
      </c>
    </row>
    <row r="7168" spans="1:9" x14ac:dyDescent="0.25">
      <c r="A7168">
        <f>IFERROR('SUIVI VENTES 403e'!B7148*(INDEX(traitement!$A$8:$B$16,MATCH('SUIVI VENTES 403e'!$H7148,traitement!$A$8:$A$16,0),2)),"")</f>
        <v>4</v>
      </c>
      <c r="B7168">
        <f>IFERROR('SUIVI VENTES 403e'!F7148,"")</f>
        <v>43.33</v>
      </c>
      <c r="C7168">
        <f>IFERROR(IF('SUIVI VENTES 403e'!$A7148&lt;&gt;"",ROUND($B7168/$A7168,2),""),"")</f>
        <v>10.83</v>
      </c>
      <c r="D7168" t="str">
        <f t="shared" si="173"/>
        <v/>
      </c>
      <c r="E7168">
        <f>IFERROR(INDEX($G$2:$S$15,MATCH($H7168,$G$2:$G$15,0),MATCH($I7168,$G$2:$S$2,0)),"")</f>
        <v>0.94</v>
      </c>
      <c r="F7168">
        <f>IFERROR(IF('SUIVI VENTES 403e'!$A7148&lt;&gt;"",ROUND((($C7168/1.2)-$E7168),2),""),"")</f>
        <v>8.09</v>
      </c>
      <c r="G7168">
        <f>IFERROR(IF('SUIVI VENTES 403e'!$A7148&lt;&gt;"",ROUND($F7168*$A7168,2),""),"")</f>
        <v>32.36</v>
      </c>
      <c r="H7168">
        <f>IFERROR(IF('SUIVI VENTES 403e'!$A7148&lt;&gt;"",YEAR('SUIVI VENTES 403e'!$G7148),""),"")</f>
        <v>2022</v>
      </c>
      <c r="I7168">
        <f>IFERROR(IF('SUIVI VENTES 403e'!$A7148&lt;&gt;"",MONTH('SUIVI VENTES 403e'!$G7148),""),"")</f>
        <v>5</v>
      </c>
    </row>
    <row r="7169" spans="1:9" x14ac:dyDescent="0.25">
      <c r="A7169">
        <f>IFERROR('SUIVI VENTES 403e'!B7149*(INDEX(traitement!$A$8:$B$16,MATCH('SUIVI VENTES 403e'!$H7149,traitement!$A$8:$A$16,0),2)),"")</f>
        <v>5</v>
      </c>
      <c r="B7169">
        <f>IFERROR('SUIVI VENTES 403e'!F7149,"")</f>
        <v>54.17</v>
      </c>
      <c r="C7169">
        <f>IFERROR(IF('SUIVI VENTES 403e'!$A7149&lt;&gt;"",ROUND($B7169/$A7169,2),""),"")</f>
        <v>10.83</v>
      </c>
      <c r="D7169" t="str">
        <f t="shared" si="173"/>
        <v/>
      </c>
      <c r="E7169">
        <f>IFERROR(INDEX($G$2:$S$15,MATCH($H7169,$G$2:$G$15,0),MATCH($I7169,$G$2:$S$2,0)),"")</f>
        <v>0.94</v>
      </c>
      <c r="F7169">
        <f>IFERROR(IF('SUIVI VENTES 403e'!$A7149&lt;&gt;"",ROUND((($C7169/1.2)-$E7169),2),""),"")</f>
        <v>8.09</v>
      </c>
      <c r="G7169">
        <f>IFERROR(IF('SUIVI VENTES 403e'!$A7149&lt;&gt;"",ROUND($F7169*$A7169,2),""),"")</f>
        <v>40.450000000000003</v>
      </c>
      <c r="H7169">
        <f>IFERROR(IF('SUIVI VENTES 403e'!$A7149&lt;&gt;"",YEAR('SUIVI VENTES 403e'!$G7149),""),"")</f>
        <v>2022</v>
      </c>
      <c r="I7169">
        <f>IFERROR(IF('SUIVI VENTES 403e'!$A7149&lt;&gt;"",MONTH('SUIVI VENTES 403e'!$G7149),""),"")</f>
        <v>5</v>
      </c>
    </row>
    <row r="7170" spans="1:9" x14ac:dyDescent="0.25">
      <c r="A7170">
        <f>IFERROR('SUIVI VENTES 403e'!B7150*(INDEX(traitement!$A$8:$B$16,MATCH('SUIVI VENTES 403e'!$H7150,traitement!$A$8:$A$16,0),2)),"")</f>
        <v>24</v>
      </c>
      <c r="B7170">
        <f>IFERROR('SUIVI VENTES 403e'!F7150,"")</f>
        <v>260</v>
      </c>
      <c r="C7170">
        <f>IFERROR(IF('SUIVI VENTES 403e'!$A7150&lt;&gt;"",ROUND($B7170/$A7170,2),""),"")</f>
        <v>10.83</v>
      </c>
      <c r="D7170" t="str">
        <f t="shared" si="173"/>
        <v/>
      </c>
      <c r="E7170">
        <f>IFERROR(INDEX($G$2:$S$15,MATCH($H7170,$G$2:$G$15,0),MATCH($I7170,$G$2:$S$2,0)),"")</f>
        <v>0.94</v>
      </c>
      <c r="F7170">
        <f>IFERROR(IF('SUIVI VENTES 403e'!$A7150&lt;&gt;"",ROUND((($C7170/1.2)-$E7170),2),""),"")</f>
        <v>8.09</v>
      </c>
      <c r="G7170">
        <f>IFERROR(IF('SUIVI VENTES 403e'!$A7150&lt;&gt;"",ROUND($F7170*$A7170,2),""),"")</f>
        <v>194.16</v>
      </c>
      <c r="H7170">
        <f>IFERROR(IF('SUIVI VENTES 403e'!$A7150&lt;&gt;"",YEAR('SUIVI VENTES 403e'!$G7150),""),"")</f>
        <v>2022</v>
      </c>
      <c r="I7170">
        <f>IFERROR(IF('SUIVI VENTES 403e'!$A7150&lt;&gt;"",MONTH('SUIVI VENTES 403e'!$G7150),""),"")</f>
        <v>5</v>
      </c>
    </row>
    <row r="7171" spans="1:9" x14ac:dyDescent="0.25">
      <c r="A7171">
        <f>IFERROR('SUIVI VENTES 403e'!B7151*(INDEX(traitement!$A$8:$B$16,MATCH('SUIVI VENTES 403e'!$H7151,traitement!$A$8:$A$16,0),2)),"")</f>
        <v>10</v>
      </c>
      <c r="B7171">
        <f>IFERROR('SUIVI VENTES 403e'!F7151,"")</f>
        <v>105</v>
      </c>
      <c r="C7171">
        <f>IFERROR(IF('SUIVI VENTES 403e'!$A7151&lt;&gt;"",ROUND($B7171/$A7171,2),""),"")</f>
        <v>10.5</v>
      </c>
      <c r="D7171" t="str">
        <f t="shared" si="173"/>
        <v/>
      </c>
      <c r="E7171">
        <f>IFERROR(INDEX($G$2:$S$15,MATCH($H7171,$G$2:$G$15,0),MATCH($I7171,$G$2:$S$2,0)),"")</f>
        <v>0.94</v>
      </c>
      <c r="F7171">
        <f>IFERROR(IF('SUIVI VENTES 403e'!$A7151&lt;&gt;"",ROUND((($C7171/1.2)-$E7171),2),""),"")</f>
        <v>7.81</v>
      </c>
      <c r="G7171">
        <f>IFERROR(IF('SUIVI VENTES 403e'!$A7151&lt;&gt;"",ROUND($F7171*$A7171,2),""),"")</f>
        <v>78.099999999999994</v>
      </c>
      <c r="H7171">
        <f>IFERROR(IF('SUIVI VENTES 403e'!$A7151&lt;&gt;"",YEAR('SUIVI VENTES 403e'!$G7151),""),"")</f>
        <v>2022</v>
      </c>
      <c r="I7171">
        <f>IFERROR(IF('SUIVI VENTES 403e'!$A7151&lt;&gt;"",MONTH('SUIVI VENTES 403e'!$G7151),""),"")</f>
        <v>5</v>
      </c>
    </row>
    <row r="7172" spans="1:9" x14ac:dyDescent="0.25">
      <c r="A7172">
        <f>IFERROR('SUIVI VENTES 403e'!B7152*(INDEX(traitement!$A$8:$B$16,MATCH('SUIVI VENTES 403e'!$H7152,traitement!$A$8:$A$16,0),2)),"")</f>
        <v>6</v>
      </c>
      <c r="B7172">
        <f>IFERROR('SUIVI VENTES 403e'!F7152,"")</f>
        <v>130</v>
      </c>
      <c r="C7172">
        <f>IFERROR(IF('SUIVI VENTES 403e'!$A7152&lt;&gt;"",ROUND($B7172/$A7172,2),""),"")</f>
        <v>21.67</v>
      </c>
      <c r="D7172" t="str">
        <f t="shared" si="173"/>
        <v/>
      </c>
      <c r="E7172">
        <f>IFERROR(INDEX($G$2:$S$15,MATCH($H7172,$G$2:$G$15,0),MATCH($I7172,$G$2:$S$2,0)),"")</f>
        <v>0.94</v>
      </c>
      <c r="F7172">
        <f>IFERROR(IF('SUIVI VENTES 403e'!$A7152&lt;&gt;"",ROUND((($C7172/1.2)-$E7172),2),""),"")</f>
        <v>17.12</v>
      </c>
      <c r="G7172">
        <f>IFERROR(IF('SUIVI VENTES 403e'!$A7152&lt;&gt;"",ROUND($F7172*$A7172,2),""),"")</f>
        <v>102.72</v>
      </c>
      <c r="H7172">
        <f>IFERROR(IF('SUIVI VENTES 403e'!$A7152&lt;&gt;"",YEAR('SUIVI VENTES 403e'!$G7152),""),"")</f>
        <v>2022</v>
      </c>
      <c r="I7172">
        <f>IFERROR(IF('SUIVI VENTES 403e'!$A7152&lt;&gt;"",MONTH('SUIVI VENTES 403e'!$G7152),""),"")</f>
        <v>5</v>
      </c>
    </row>
    <row r="7173" spans="1:9" x14ac:dyDescent="0.25">
      <c r="A7173">
        <f>IFERROR('SUIVI VENTES 403e'!B7153*(INDEX(traitement!$A$8:$B$16,MATCH('SUIVI VENTES 403e'!$H7153,traitement!$A$8:$A$16,0),2)),"")</f>
        <v>1</v>
      </c>
      <c r="B7173">
        <f>IFERROR('SUIVI VENTES 403e'!F7153,"")</f>
        <v>12.5</v>
      </c>
      <c r="C7173">
        <f>IFERROR(IF('SUIVI VENTES 403e'!$A7153&lt;&gt;"",ROUND($B7173/$A7173,2),""),"")</f>
        <v>12.5</v>
      </c>
      <c r="D7173" t="str">
        <f t="shared" si="173"/>
        <v/>
      </c>
      <c r="E7173">
        <f>IFERROR(INDEX($G$2:$S$15,MATCH($H7173,$G$2:$G$15,0),MATCH($I7173,$G$2:$S$2,0)),"")</f>
        <v>0.94</v>
      </c>
      <c r="F7173">
        <f>IFERROR(IF('SUIVI VENTES 403e'!$A7153&lt;&gt;"",ROUND((($C7173/1.2)-$E7173),2),""),"")</f>
        <v>9.48</v>
      </c>
      <c r="G7173">
        <f>IFERROR(IF('SUIVI VENTES 403e'!$A7153&lt;&gt;"",ROUND($F7173*$A7173,2),""),"")</f>
        <v>9.48</v>
      </c>
      <c r="H7173">
        <f>IFERROR(IF('SUIVI VENTES 403e'!$A7153&lt;&gt;"",YEAR('SUIVI VENTES 403e'!$G7153),""),"")</f>
        <v>2022</v>
      </c>
      <c r="I7173">
        <f>IFERROR(IF('SUIVI VENTES 403e'!$A7153&lt;&gt;"",MONTH('SUIVI VENTES 403e'!$G7153),""),"")</f>
        <v>5</v>
      </c>
    </row>
    <row r="7174" spans="1:9" x14ac:dyDescent="0.25">
      <c r="A7174">
        <f>IFERROR('SUIVI VENTES 403e'!B7154*(INDEX(traitement!$A$8:$B$16,MATCH('SUIVI VENTES 403e'!$H7154,traitement!$A$8:$A$16,0),2)),"")</f>
        <v>1</v>
      </c>
      <c r="B7174">
        <f>IFERROR('SUIVI VENTES 403e'!F7154,"")</f>
        <v>12.5</v>
      </c>
      <c r="C7174">
        <f>IFERROR(IF('SUIVI VENTES 403e'!$A7154&lt;&gt;"",ROUND($B7174/$A7174,2),""),"")</f>
        <v>12.5</v>
      </c>
      <c r="D7174" t="str">
        <f t="shared" si="173"/>
        <v/>
      </c>
      <c r="E7174">
        <f>IFERROR(INDEX($G$2:$S$15,MATCH($H7174,$G$2:$G$15,0),MATCH($I7174,$G$2:$S$2,0)),"")</f>
        <v>0.94</v>
      </c>
      <c r="F7174">
        <f>IFERROR(IF('SUIVI VENTES 403e'!$A7154&lt;&gt;"",ROUND((($C7174/1.2)-$E7174),2),""),"")</f>
        <v>9.48</v>
      </c>
      <c r="G7174">
        <f>IFERROR(IF('SUIVI VENTES 403e'!$A7154&lt;&gt;"",ROUND($F7174*$A7174,2),""),"")</f>
        <v>9.48</v>
      </c>
      <c r="H7174">
        <f>IFERROR(IF('SUIVI VENTES 403e'!$A7154&lt;&gt;"",YEAR('SUIVI VENTES 403e'!$G7154),""),"")</f>
        <v>2022</v>
      </c>
      <c r="I7174">
        <f>IFERROR(IF('SUIVI VENTES 403e'!$A7154&lt;&gt;"",MONTH('SUIVI VENTES 403e'!$G7154),""),"")</f>
        <v>5</v>
      </c>
    </row>
    <row r="7175" spans="1:9" x14ac:dyDescent="0.25">
      <c r="A7175">
        <f>IFERROR('SUIVI VENTES 403e'!B7155*(INDEX(traitement!$A$8:$B$16,MATCH('SUIVI VENTES 403e'!$H7155,traitement!$A$8:$A$16,0),2)),"")</f>
        <v>10</v>
      </c>
      <c r="B7175">
        <f>IFERROR('SUIVI VENTES 403e'!F7155,"")</f>
        <v>108.33</v>
      </c>
      <c r="C7175">
        <f>IFERROR(IF('SUIVI VENTES 403e'!$A7155&lt;&gt;"",ROUND($B7175/$A7175,2),""),"")</f>
        <v>10.83</v>
      </c>
      <c r="D7175" t="str">
        <f t="shared" si="173"/>
        <v/>
      </c>
      <c r="E7175">
        <f>IFERROR(INDEX($G$2:$S$15,MATCH($H7175,$G$2:$G$15,0),MATCH($I7175,$G$2:$S$2,0)),"")</f>
        <v>0.94</v>
      </c>
      <c r="F7175">
        <f>IFERROR(IF('SUIVI VENTES 403e'!$A7155&lt;&gt;"",ROUND((($C7175/1.2)-$E7175),2),""),"")</f>
        <v>8.09</v>
      </c>
      <c r="G7175">
        <f>IFERROR(IF('SUIVI VENTES 403e'!$A7155&lt;&gt;"",ROUND($F7175*$A7175,2),""),"")</f>
        <v>80.900000000000006</v>
      </c>
      <c r="H7175">
        <f>IFERROR(IF('SUIVI VENTES 403e'!$A7155&lt;&gt;"",YEAR('SUIVI VENTES 403e'!$G7155),""),"")</f>
        <v>2022</v>
      </c>
      <c r="I7175">
        <f>IFERROR(IF('SUIVI VENTES 403e'!$A7155&lt;&gt;"",MONTH('SUIVI VENTES 403e'!$G7155),""),"")</f>
        <v>5</v>
      </c>
    </row>
    <row r="7176" spans="1:9" x14ac:dyDescent="0.25">
      <c r="A7176">
        <f>IFERROR('SUIVI VENTES 403e'!B7156*(INDEX(traitement!$A$8:$B$16,MATCH('SUIVI VENTES 403e'!$H7156,traitement!$A$8:$A$16,0),2)),"")</f>
        <v>0.25</v>
      </c>
      <c r="B7176">
        <f>IFERROR('SUIVI VENTES 403e'!F7156,"")</f>
        <v>5.42</v>
      </c>
      <c r="C7176">
        <f>IFERROR(IF('SUIVI VENTES 403e'!$A7156&lt;&gt;"",ROUND($B7176/$A7176,2),""),"")</f>
        <v>21.68</v>
      </c>
      <c r="D7176" t="str">
        <f t="shared" si="173"/>
        <v/>
      </c>
      <c r="E7176">
        <f>IFERROR(INDEX($G$2:$S$15,MATCH($H7176,$G$2:$G$15,0),MATCH($I7176,$G$2:$S$2,0)),"")</f>
        <v>0.94</v>
      </c>
      <c r="F7176">
        <f>IFERROR(IF('SUIVI VENTES 403e'!$A7156&lt;&gt;"",ROUND((($C7176/1.2)-$E7176),2),""),"")</f>
        <v>17.13</v>
      </c>
      <c r="G7176">
        <f>IFERROR(IF('SUIVI VENTES 403e'!$A7156&lt;&gt;"",ROUND($F7176*$A7176,2),""),"")</f>
        <v>4.28</v>
      </c>
      <c r="H7176">
        <f>IFERROR(IF('SUIVI VENTES 403e'!$A7156&lt;&gt;"",YEAR('SUIVI VENTES 403e'!$G7156),""),"")</f>
        <v>2022</v>
      </c>
      <c r="I7176">
        <f>IFERROR(IF('SUIVI VENTES 403e'!$A7156&lt;&gt;"",MONTH('SUIVI VENTES 403e'!$G7156),""),"")</f>
        <v>5</v>
      </c>
    </row>
    <row r="7177" spans="1:9" x14ac:dyDescent="0.25">
      <c r="A7177">
        <f>IFERROR('SUIVI VENTES 403e'!B7157*(INDEX(traitement!$A$8:$B$16,MATCH('SUIVI VENTES 403e'!$H7157,traitement!$A$8:$A$16,0),2)),"")</f>
        <v>5</v>
      </c>
      <c r="B7177">
        <f>IFERROR('SUIVI VENTES 403e'!F7157,"")</f>
        <v>54.17</v>
      </c>
      <c r="C7177">
        <f>IFERROR(IF('SUIVI VENTES 403e'!$A7157&lt;&gt;"",ROUND($B7177/$A7177,2),""),"")</f>
        <v>10.83</v>
      </c>
      <c r="D7177" t="str">
        <f t="shared" si="173"/>
        <v/>
      </c>
      <c r="E7177">
        <f>IFERROR(INDEX($G$2:$S$15,MATCH($H7177,$G$2:$G$15,0),MATCH($I7177,$G$2:$S$2,0)),"")</f>
        <v>0.94</v>
      </c>
      <c r="F7177">
        <f>IFERROR(IF('SUIVI VENTES 403e'!$A7157&lt;&gt;"",ROUND((($C7177/1.2)-$E7177),2),""),"")</f>
        <v>8.09</v>
      </c>
      <c r="G7177">
        <f>IFERROR(IF('SUIVI VENTES 403e'!$A7157&lt;&gt;"",ROUND($F7177*$A7177,2),""),"")</f>
        <v>40.450000000000003</v>
      </c>
      <c r="H7177">
        <f>IFERROR(IF('SUIVI VENTES 403e'!$A7157&lt;&gt;"",YEAR('SUIVI VENTES 403e'!$G7157),""),"")</f>
        <v>2022</v>
      </c>
      <c r="I7177">
        <f>IFERROR(IF('SUIVI VENTES 403e'!$A7157&lt;&gt;"",MONTH('SUIVI VENTES 403e'!$G7157),""),"")</f>
        <v>5</v>
      </c>
    </row>
    <row r="7178" spans="1:9" x14ac:dyDescent="0.25">
      <c r="A7178">
        <f>IFERROR('SUIVI VENTES 403e'!B7158*(INDEX(traitement!$A$8:$B$16,MATCH('SUIVI VENTES 403e'!$H7158,traitement!$A$8:$A$16,0),2)),"")</f>
        <v>12</v>
      </c>
      <c r="B7178">
        <f>IFERROR('SUIVI VENTES 403e'!F7158,"")</f>
        <v>130</v>
      </c>
      <c r="C7178">
        <f>IFERROR(IF('SUIVI VENTES 403e'!$A7158&lt;&gt;"",ROUND($B7178/$A7178,2),""),"")</f>
        <v>10.83</v>
      </c>
      <c r="D7178" t="str">
        <f t="shared" si="173"/>
        <v/>
      </c>
      <c r="E7178">
        <f>IFERROR(INDEX($G$2:$S$15,MATCH($H7178,$G$2:$G$15,0),MATCH($I7178,$G$2:$S$2,0)),"")</f>
        <v>0.94</v>
      </c>
      <c r="F7178">
        <f>IFERROR(IF('SUIVI VENTES 403e'!$A7158&lt;&gt;"",ROUND((($C7178/1.2)-$E7178),2),""),"")</f>
        <v>8.09</v>
      </c>
      <c r="G7178">
        <f>IFERROR(IF('SUIVI VENTES 403e'!$A7158&lt;&gt;"",ROUND($F7178*$A7178,2),""),"")</f>
        <v>97.08</v>
      </c>
      <c r="H7178">
        <f>IFERROR(IF('SUIVI VENTES 403e'!$A7158&lt;&gt;"",YEAR('SUIVI VENTES 403e'!$G7158),""),"")</f>
        <v>2022</v>
      </c>
      <c r="I7178">
        <f>IFERROR(IF('SUIVI VENTES 403e'!$A7158&lt;&gt;"",MONTH('SUIVI VENTES 403e'!$G7158),""),"")</f>
        <v>5</v>
      </c>
    </row>
    <row r="7179" spans="1:9" x14ac:dyDescent="0.25">
      <c r="A7179">
        <f>IFERROR('SUIVI VENTES 403e'!B7159*(INDEX(traitement!$A$8:$B$16,MATCH('SUIVI VENTES 403e'!$H7159,traitement!$A$8:$A$16,0),2)),"")</f>
        <v>10</v>
      </c>
      <c r="B7179">
        <f>IFERROR('SUIVI VENTES 403e'!F7159,"")</f>
        <v>105</v>
      </c>
      <c r="C7179">
        <f>IFERROR(IF('SUIVI VENTES 403e'!$A7159&lt;&gt;"",ROUND($B7179/$A7179,2),""),"")</f>
        <v>10.5</v>
      </c>
      <c r="D7179" t="str">
        <f t="shared" si="173"/>
        <v/>
      </c>
      <c r="E7179">
        <f>IFERROR(INDEX($G$2:$S$15,MATCH($H7179,$G$2:$G$15,0),MATCH($I7179,$G$2:$S$2,0)),"")</f>
        <v>0.94</v>
      </c>
      <c r="F7179">
        <f>IFERROR(IF('SUIVI VENTES 403e'!$A7159&lt;&gt;"",ROUND((($C7179/1.2)-$E7179),2),""),"")</f>
        <v>7.81</v>
      </c>
      <c r="G7179">
        <f>IFERROR(IF('SUIVI VENTES 403e'!$A7159&lt;&gt;"",ROUND($F7179*$A7179,2),""),"")</f>
        <v>78.099999999999994</v>
      </c>
      <c r="H7179">
        <f>IFERROR(IF('SUIVI VENTES 403e'!$A7159&lt;&gt;"",YEAR('SUIVI VENTES 403e'!$G7159),""),"")</f>
        <v>2022</v>
      </c>
      <c r="I7179">
        <f>IFERROR(IF('SUIVI VENTES 403e'!$A7159&lt;&gt;"",MONTH('SUIVI VENTES 403e'!$G7159),""),"")</f>
        <v>5</v>
      </c>
    </row>
    <row r="7180" spans="1:9" x14ac:dyDescent="0.25">
      <c r="A7180">
        <f>IFERROR('SUIVI VENTES 403e'!B7160*(INDEX(traitement!$A$8:$B$16,MATCH('SUIVI VENTES 403e'!$H7160,traitement!$A$8:$A$16,0),2)),"")</f>
        <v>8</v>
      </c>
      <c r="B7180">
        <f>IFERROR('SUIVI VENTES 403e'!F7160,"")</f>
        <v>86.67</v>
      </c>
      <c r="C7180">
        <f>IFERROR(IF('SUIVI VENTES 403e'!$A7160&lt;&gt;"",ROUND($B7180/$A7180,2),""),"")</f>
        <v>10.83</v>
      </c>
      <c r="D7180" t="str">
        <f t="shared" si="173"/>
        <v/>
      </c>
      <c r="E7180">
        <f>IFERROR(INDEX($G$2:$S$15,MATCH($H7180,$G$2:$G$15,0),MATCH($I7180,$G$2:$S$2,0)),"")</f>
        <v>0.94</v>
      </c>
      <c r="F7180">
        <f>IFERROR(IF('SUIVI VENTES 403e'!$A7160&lt;&gt;"",ROUND((($C7180/1.2)-$E7180),2),""),"")</f>
        <v>8.09</v>
      </c>
      <c r="G7180">
        <f>IFERROR(IF('SUIVI VENTES 403e'!$A7160&lt;&gt;"",ROUND($F7180*$A7180,2),""),"")</f>
        <v>64.72</v>
      </c>
      <c r="H7180">
        <f>IFERROR(IF('SUIVI VENTES 403e'!$A7160&lt;&gt;"",YEAR('SUIVI VENTES 403e'!$G7160),""),"")</f>
        <v>2022</v>
      </c>
      <c r="I7180">
        <f>IFERROR(IF('SUIVI VENTES 403e'!$A7160&lt;&gt;"",MONTH('SUIVI VENTES 403e'!$G7160),""),"")</f>
        <v>6</v>
      </c>
    </row>
    <row r="7181" spans="1:9" x14ac:dyDescent="0.25">
      <c r="A7181">
        <f>IFERROR('SUIVI VENTES 403e'!B7161*(INDEX(traitement!$A$8:$B$16,MATCH('SUIVI VENTES 403e'!$H7161,traitement!$A$8:$A$16,0),2)),"")</f>
        <v>12</v>
      </c>
      <c r="B7181">
        <f>IFERROR('SUIVI VENTES 403e'!F7161,"")</f>
        <v>130</v>
      </c>
      <c r="C7181">
        <f>IFERROR(IF('SUIVI VENTES 403e'!$A7161&lt;&gt;"",ROUND($B7181/$A7181,2),""),"")</f>
        <v>10.83</v>
      </c>
      <c r="D7181" t="str">
        <f t="shared" si="173"/>
        <v/>
      </c>
      <c r="E7181">
        <f>IFERROR(INDEX($G$2:$S$15,MATCH($H7181,$G$2:$G$15,0),MATCH($I7181,$G$2:$S$2,0)),"")</f>
        <v>0.94</v>
      </c>
      <c r="F7181">
        <f>IFERROR(IF('SUIVI VENTES 403e'!$A7161&lt;&gt;"",ROUND((($C7181/1.2)-$E7181),2),""),"")</f>
        <v>8.09</v>
      </c>
      <c r="G7181">
        <f>IFERROR(IF('SUIVI VENTES 403e'!$A7161&lt;&gt;"",ROUND($F7181*$A7181,2),""),"")</f>
        <v>97.08</v>
      </c>
      <c r="H7181">
        <f>IFERROR(IF('SUIVI VENTES 403e'!$A7161&lt;&gt;"",YEAR('SUIVI VENTES 403e'!$G7161),""),"")</f>
        <v>2022</v>
      </c>
      <c r="I7181">
        <f>IFERROR(IF('SUIVI VENTES 403e'!$A7161&lt;&gt;"",MONTH('SUIVI VENTES 403e'!$G7161),""),"")</f>
        <v>6</v>
      </c>
    </row>
    <row r="7182" spans="1:9" x14ac:dyDescent="0.25">
      <c r="A7182">
        <f>IFERROR('SUIVI VENTES 403e'!B7162*(INDEX(traitement!$A$8:$B$16,MATCH('SUIVI VENTES 403e'!$H7162,traitement!$A$8:$A$16,0),2)),"")</f>
        <v>1</v>
      </c>
      <c r="B7182">
        <f>IFERROR('SUIVI VENTES 403e'!F7162,"")</f>
        <v>0</v>
      </c>
      <c r="C7182">
        <f>IFERROR(IF('SUIVI VENTES 403e'!$A7162&lt;&gt;"",ROUND($B7182/$A7182,2),""),"")</f>
        <v>0</v>
      </c>
      <c r="D7182">
        <f t="shared" si="173"/>
        <v>1</v>
      </c>
      <c r="E7182">
        <f>IFERROR(INDEX($G$2:$S$15,MATCH($H7182,$G$2:$G$15,0),MATCH($I7182,$G$2:$S$2,0)),"")</f>
        <v>0.94</v>
      </c>
      <c r="F7182">
        <f>IFERROR(IF('SUIVI VENTES 403e'!$A7162&lt;&gt;"",ROUND((($C7182/1.2)-$E7182),2),""),"")</f>
        <v>-0.94</v>
      </c>
      <c r="G7182">
        <f>IFERROR(IF('SUIVI VENTES 403e'!$A7162&lt;&gt;"",ROUND($F7182*$A7182,2),""),"")</f>
        <v>-0.94</v>
      </c>
      <c r="H7182">
        <f>IFERROR(IF('SUIVI VENTES 403e'!$A7162&lt;&gt;"",YEAR('SUIVI VENTES 403e'!$G7162),""),"")</f>
        <v>2022</v>
      </c>
      <c r="I7182">
        <f>IFERROR(IF('SUIVI VENTES 403e'!$A7162&lt;&gt;"",MONTH('SUIVI VENTES 403e'!$G7162),""),"")</f>
        <v>6</v>
      </c>
    </row>
    <row r="7183" spans="1:9" x14ac:dyDescent="0.25">
      <c r="A7183">
        <f>IFERROR('SUIVI VENTES 403e'!B7163*(INDEX(traitement!$A$8:$B$16,MATCH('SUIVI VENTES 403e'!$H7163,traitement!$A$8:$A$16,0),2)),"")</f>
        <v>8</v>
      </c>
      <c r="B7183">
        <f>IFERROR('SUIVI VENTES 403e'!F7163,"")</f>
        <v>86.67</v>
      </c>
      <c r="C7183">
        <f>IFERROR(IF('SUIVI VENTES 403e'!$A7163&lt;&gt;"",ROUND($B7183/$A7183,2),""),"")</f>
        <v>10.83</v>
      </c>
      <c r="D7183" t="str">
        <f t="shared" si="173"/>
        <v/>
      </c>
      <c r="E7183">
        <f>IFERROR(INDEX($G$2:$S$15,MATCH($H7183,$G$2:$G$15,0),MATCH($I7183,$G$2:$S$2,0)),"")</f>
        <v>0.94</v>
      </c>
      <c r="F7183">
        <f>IFERROR(IF('SUIVI VENTES 403e'!$A7163&lt;&gt;"",ROUND((($C7183/1.2)-$E7183),2),""),"")</f>
        <v>8.09</v>
      </c>
      <c r="G7183">
        <f>IFERROR(IF('SUIVI VENTES 403e'!$A7163&lt;&gt;"",ROUND($F7183*$A7183,2),""),"")</f>
        <v>64.72</v>
      </c>
      <c r="H7183">
        <f>IFERROR(IF('SUIVI VENTES 403e'!$A7163&lt;&gt;"",YEAR('SUIVI VENTES 403e'!$G7163),""),"")</f>
        <v>2022</v>
      </c>
      <c r="I7183">
        <f>IFERROR(IF('SUIVI VENTES 403e'!$A7163&lt;&gt;"",MONTH('SUIVI VENTES 403e'!$G7163),""),"")</f>
        <v>6</v>
      </c>
    </row>
    <row r="7184" spans="1:9" x14ac:dyDescent="0.25">
      <c r="A7184">
        <f>IFERROR('SUIVI VENTES 403e'!B7164*(INDEX(traitement!$A$8:$B$16,MATCH('SUIVI VENTES 403e'!$H7164,traitement!$A$8:$A$16,0),2)),"")</f>
        <v>1</v>
      </c>
      <c r="B7184">
        <f>IFERROR('SUIVI VENTES 403e'!F7164,"")</f>
        <v>10.83</v>
      </c>
      <c r="C7184">
        <f>IFERROR(IF('SUIVI VENTES 403e'!$A7164&lt;&gt;"",ROUND($B7184/$A7184,2),""),"")</f>
        <v>10.83</v>
      </c>
      <c r="D7184" t="str">
        <f t="shared" si="173"/>
        <v/>
      </c>
      <c r="E7184">
        <f>IFERROR(INDEX($G$2:$S$15,MATCH($H7184,$G$2:$G$15,0),MATCH($I7184,$G$2:$S$2,0)),"")</f>
        <v>0.94</v>
      </c>
      <c r="F7184">
        <f>IFERROR(IF('SUIVI VENTES 403e'!$A7164&lt;&gt;"",ROUND((($C7184/1.2)-$E7184),2),""),"")</f>
        <v>8.09</v>
      </c>
      <c r="G7184">
        <f>IFERROR(IF('SUIVI VENTES 403e'!$A7164&lt;&gt;"",ROUND($F7184*$A7184,2),""),"")</f>
        <v>8.09</v>
      </c>
      <c r="H7184">
        <f>IFERROR(IF('SUIVI VENTES 403e'!$A7164&lt;&gt;"",YEAR('SUIVI VENTES 403e'!$G7164),""),"")</f>
        <v>2022</v>
      </c>
      <c r="I7184">
        <f>IFERROR(IF('SUIVI VENTES 403e'!$A7164&lt;&gt;"",MONTH('SUIVI VENTES 403e'!$G7164),""),"")</f>
        <v>6</v>
      </c>
    </row>
    <row r="7185" spans="1:9" x14ac:dyDescent="0.25">
      <c r="A7185">
        <f>IFERROR('SUIVI VENTES 403e'!B7165*(INDEX(traitement!$A$8:$B$16,MATCH('SUIVI VENTES 403e'!$H7165,traitement!$A$8:$A$16,0),2)),"")</f>
        <v>18</v>
      </c>
      <c r="B7185">
        <f>IFERROR('SUIVI VENTES 403e'!F7165,"")</f>
        <v>195</v>
      </c>
      <c r="C7185">
        <f>IFERROR(IF('SUIVI VENTES 403e'!$A7165&lt;&gt;"",ROUND($B7185/$A7185,2),""),"")</f>
        <v>10.83</v>
      </c>
      <c r="D7185" t="str">
        <f t="shared" si="173"/>
        <v/>
      </c>
      <c r="E7185">
        <f>IFERROR(INDEX($G$2:$S$15,MATCH($H7185,$G$2:$G$15,0),MATCH($I7185,$G$2:$S$2,0)),"")</f>
        <v>0.94</v>
      </c>
      <c r="F7185">
        <f>IFERROR(IF('SUIVI VENTES 403e'!$A7165&lt;&gt;"",ROUND((($C7185/1.2)-$E7185),2),""),"")</f>
        <v>8.09</v>
      </c>
      <c r="G7185">
        <f>IFERROR(IF('SUIVI VENTES 403e'!$A7165&lt;&gt;"",ROUND($F7185*$A7185,2),""),"")</f>
        <v>145.62</v>
      </c>
      <c r="H7185">
        <f>IFERROR(IF('SUIVI VENTES 403e'!$A7165&lt;&gt;"",YEAR('SUIVI VENTES 403e'!$G7165),""),"")</f>
        <v>2022</v>
      </c>
      <c r="I7185">
        <f>IFERROR(IF('SUIVI VENTES 403e'!$A7165&lt;&gt;"",MONTH('SUIVI VENTES 403e'!$G7165),""),"")</f>
        <v>6</v>
      </c>
    </row>
    <row r="7186" spans="1:9" x14ac:dyDescent="0.25">
      <c r="A7186">
        <f>IFERROR('SUIVI VENTES 403e'!B7166*(INDEX(traitement!$A$8:$B$16,MATCH('SUIVI VENTES 403e'!$H7166,traitement!$A$8:$A$16,0),2)),"")</f>
        <v>12</v>
      </c>
      <c r="B7186">
        <f>IFERROR('SUIVI VENTES 403e'!F7166,"")</f>
        <v>130</v>
      </c>
      <c r="C7186">
        <f>IFERROR(IF('SUIVI VENTES 403e'!$A7166&lt;&gt;"",ROUND($B7186/$A7186,2),""),"")</f>
        <v>10.83</v>
      </c>
      <c r="D7186" t="str">
        <f t="shared" si="173"/>
        <v/>
      </c>
      <c r="E7186">
        <f>IFERROR(INDEX($G$2:$S$15,MATCH($H7186,$G$2:$G$15,0),MATCH($I7186,$G$2:$S$2,0)),"")</f>
        <v>0.94</v>
      </c>
      <c r="F7186">
        <f>IFERROR(IF('SUIVI VENTES 403e'!$A7166&lt;&gt;"",ROUND((($C7186/1.2)-$E7186),2),""),"")</f>
        <v>8.09</v>
      </c>
      <c r="G7186">
        <f>IFERROR(IF('SUIVI VENTES 403e'!$A7166&lt;&gt;"",ROUND($F7186*$A7186,2),""),"")</f>
        <v>97.08</v>
      </c>
      <c r="H7186">
        <f>IFERROR(IF('SUIVI VENTES 403e'!$A7166&lt;&gt;"",YEAR('SUIVI VENTES 403e'!$G7166),""),"")</f>
        <v>2022</v>
      </c>
      <c r="I7186">
        <f>IFERROR(IF('SUIVI VENTES 403e'!$A7166&lt;&gt;"",MONTH('SUIVI VENTES 403e'!$G7166),""),"")</f>
        <v>6</v>
      </c>
    </row>
    <row r="7187" spans="1:9" x14ac:dyDescent="0.25">
      <c r="A7187">
        <f>IFERROR('SUIVI VENTES 403e'!B7167*(INDEX(traitement!$A$8:$B$16,MATCH('SUIVI VENTES 403e'!$H7167,traitement!$A$8:$A$16,0),2)),"")</f>
        <v>15</v>
      </c>
      <c r="B7187">
        <f>IFERROR('SUIVI VENTES 403e'!F7167,"")</f>
        <v>162.5</v>
      </c>
      <c r="C7187">
        <f>IFERROR(IF('SUIVI VENTES 403e'!$A7167&lt;&gt;"",ROUND($B7187/$A7187,2),""),"")</f>
        <v>10.83</v>
      </c>
      <c r="D7187" t="str">
        <f t="shared" si="173"/>
        <v/>
      </c>
      <c r="E7187">
        <f>IFERROR(INDEX($G$2:$S$15,MATCH($H7187,$G$2:$G$15,0),MATCH($I7187,$G$2:$S$2,0)),"")</f>
        <v>0.94</v>
      </c>
      <c r="F7187">
        <f>IFERROR(IF('SUIVI VENTES 403e'!$A7167&lt;&gt;"",ROUND((($C7187/1.2)-$E7187),2),""),"")</f>
        <v>8.09</v>
      </c>
      <c r="G7187">
        <f>IFERROR(IF('SUIVI VENTES 403e'!$A7167&lt;&gt;"",ROUND($F7187*$A7187,2),""),"")</f>
        <v>121.35</v>
      </c>
      <c r="H7187">
        <f>IFERROR(IF('SUIVI VENTES 403e'!$A7167&lt;&gt;"",YEAR('SUIVI VENTES 403e'!$G7167),""),"")</f>
        <v>2022</v>
      </c>
      <c r="I7187">
        <f>IFERROR(IF('SUIVI VENTES 403e'!$A7167&lt;&gt;"",MONTH('SUIVI VENTES 403e'!$G7167),""),"")</f>
        <v>6</v>
      </c>
    </row>
    <row r="7188" spans="1:9" x14ac:dyDescent="0.25">
      <c r="A7188">
        <f>IFERROR('SUIVI VENTES 403e'!B7168*(INDEX(traitement!$A$8:$B$16,MATCH('SUIVI VENTES 403e'!$H7168,traitement!$A$8:$A$16,0),2)),"")</f>
        <v>6</v>
      </c>
      <c r="B7188">
        <f>IFERROR('SUIVI VENTES 403e'!F7168,"")</f>
        <v>65</v>
      </c>
      <c r="C7188">
        <f>IFERROR(IF('SUIVI VENTES 403e'!$A7168&lt;&gt;"",ROUND($B7188/$A7188,2),""),"")</f>
        <v>10.83</v>
      </c>
      <c r="D7188" t="str">
        <f t="shared" si="173"/>
        <v/>
      </c>
      <c r="E7188">
        <f>IFERROR(INDEX($G$2:$S$15,MATCH($H7188,$G$2:$G$15,0),MATCH($I7188,$G$2:$S$2,0)),"")</f>
        <v>0.94</v>
      </c>
      <c r="F7188">
        <f>IFERROR(IF('SUIVI VENTES 403e'!$A7168&lt;&gt;"",ROUND((($C7188/1.2)-$E7188),2),""),"")</f>
        <v>8.09</v>
      </c>
      <c r="G7188">
        <f>IFERROR(IF('SUIVI VENTES 403e'!$A7168&lt;&gt;"",ROUND($F7188*$A7188,2),""),"")</f>
        <v>48.54</v>
      </c>
      <c r="H7188">
        <f>IFERROR(IF('SUIVI VENTES 403e'!$A7168&lt;&gt;"",YEAR('SUIVI VENTES 403e'!$G7168),""),"")</f>
        <v>2022</v>
      </c>
      <c r="I7188">
        <f>IFERROR(IF('SUIVI VENTES 403e'!$A7168&lt;&gt;"",MONTH('SUIVI VENTES 403e'!$G7168),""),"")</f>
        <v>6</v>
      </c>
    </row>
    <row r="7189" spans="1:9" x14ac:dyDescent="0.25">
      <c r="A7189">
        <f>IFERROR('SUIVI VENTES 403e'!B7169*(INDEX(traitement!$A$8:$B$16,MATCH('SUIVI VENTES 403e'!$H7169,traitement!$A$8:$A$16,0),2)),"")</f>
        <v>1.4999999999999999E-2</v>
      </c>
      <c r="B7189">
        <f>IFERROR('SUIVI VENTES 403e'!F7169,"")</f>
        <v>0</v>
      </c>
      <c r="C7189">
        <f>IFERROR(IF('SUIVI VENTES 403e'!$A7169&lt;&gt;"",ROUND($B7189/$A7189,2),""),"")</f>
        <v>0</v>
      </c>
      <c r="D7189">
        <f t="shared" si="173"/>
        <v>1.4999999999999999E-2</v>
      </c>
      <c r="E7189">
        <f>IFERROR(INDEX($G$2:$S$15,MATCH($H7189,$G$2:$G$15,0),MATCH($I7189,$G$2:$S$2,0)),"")</f>
        <v>0.94</v>
      </c>
      <c r="F7189">
        <f>IFERROR(IF('SUIVI VENTES 403e'!$A7169&lt;&gt;"",ROUND((($C7189/1.2)-$E7189),2),""),"")</f>
        <v>-0.94</v>
      </c>
      <c r="G7189">
        <f>IFERROR(IF('SUIVI VENTES 403e'!$A7169&lt;&gt;"",ROUND($F7189*$A7189,2),""),"")</f>
        <v>-0.01</v>
      </c>
      <c r="H7189">
        <f>IFERROR(IF('SUIVI VENTES 403e'!$A7169&lt;&gt;"",YEAR('SUIVI VENTES 403e'!$G7169),""),"")</f>
        <v>2022</v>
      </c>
      <c r="I7189">
        <f>IFERROR(IF('SUIVI VENTES 403e'!$A7169&lt;&gt;"",MONTH('SUIVI VENTES 403e'!$G7169),""),"")</f>
        <v>6</v>
      </c>
    </row>
    <row r="7190" spans="1:9" x14ac:dyDescent="0.25">
      <c r="A7190">
        <f>IFERROR('SUIVI VENTES 403e'!B7170*(INDEX(traitement!$A$8:$B$16,MATCH('SUIVI VENTES 403e'!$H7170,traitement!$A$8:$A$16,0),2)),"")</f>
        <v>4</v>
      </c>
      <c r="B7190">
        <f>IFERROR('SUIVI VENTES 403e'!F7170,"")</f>
        <v>43.33</v>
      </c>
      <c r="C7190">
        <f>IFERROR(IF('SUIVI VENTES 403e'!$A7170&lt;&gt;"",ROUND($B7190/$A7190,2),""),"")</f>
        <v>10.83</v>
      </c>
      <c r="D7190" t="str">
        <f t="shared" si="173"/>
        <v/>
      </c>
      <c r="E7190">
        <f>IFERROR(INDEX($G$2:$S$15,MATCH($H7190,$G$2:$G$15,0),MATCH($I7190,$G$2:$S$2,0)),"")</f>
        <v>0.94</v>
      </c>
      <c r="F7190">
        <f>IFERROR(IF('SUIVI VENTES 403e'!$A7170&lt;&gt;"",ROUND((($C7190/1.2)-$E7190),2),""),"")</f>
        <v>8.09</v>
      </c>
      <c r="G7190">
        <f>IFERROR(IF('SUIVI VENTES 403e'!$A7170&lt;&gt;"",ROUND($F7190*$A7190,2),""),"")</f>
        <v>32.36</v>
      </c>
      <c r="H7190">
        <f>IFERROR(IF('SUIVI VENTES 403e'!$A7170&lt;&gt;"",YEAR('SUIVI VENTES 403e'!$G7170),""),"")</f>
        <v>2022</v>
      </c>
      <c r="I7190">
        <f>IFERROR(IF('SUIVI VENTES 403e'!$A7170&lt;&gt;"",MONTH('SUIVI VENTES 403e'!$G7170),""),"")</f>
        <v>6</v>
      </c>
    </row>
    <row r="7191" spans="1:9" x14ac:dyDescent="0.25">
      <c r="A7191">
        <f>IFERROR('SUIVI VENTES 403e'!B7171*(INDEX(traitement!$A$8:$B$16,MATCH('SUIVI VENTES 403e'!$H7171,traitement!$A$8:$A$16,0),2)),"")</f>
        <v>12</v>
      </c>
      <c r="B7191">
        <f>IFERROR('SUIVI VENTES 403e'!F7171,"")</f>
        <v>130</v>
      </c>
      <c r="C7191">
        <f>IFERROR(IF('SUIVI VENTES 403e'!$A7171&lt;&gt;"",ROUND($B7191/$A7191,2),""),"")</f>
        <v>10.83</v>
      </c>
      <c r="D7191" t="str">
        <f t="shared" ref="D7191:D7254" si="174">IF(B7191&lt;&gt;0,"",IF(A7191&lt;&gt;"",A7191,""))</f>
        <v/>
      </c>
      <c r="E7191">
        <f>IFERROR(INDEX($G$2:$S$15,MATCH($H7191,$G$2:$G$15,0),MATCH($I7191,$G$2:$S$2,0)),"")</f>
        <v>0.94</v>
      </c>
      <c r="F7191">
        <f>IFERROR(IF('SUIVI VENTES 403e'!$A7171&lt;&gt;"",ROUND((($C7191/1.2)-$E7191),2),""),"")</f>
        <v>8.09</v>
      </c>
      <c r="G7191">
        <f>IFERROR(IF('SUIVI VENTES 403e'!$A7171&lt;&gt;"",ROUND($F7191*$A7191,2),""),"")</f>
        <v>97.08</v>
      </c>
      <c r="H7191">
        <f>IFERROR(IF('SUIVI VENTES 403e'!$A7171&lt;&gt;"",YEAR('SUIVI VENTES 403e'!$G7171),""),"")</f>
        <v>2022</v>
      </c>
      <c r="I7191">
        <f>IFERROR(IF('SUIVI VENTES 403e'!$A7171&lt;&gt;"",MONTH('SUIVI VENTES 403e'!$G7171),""),"")</f>
        <v>6</v>
      </c>
    </row>
    <row r="7192" spans="1:9" x14ac:dyDescent="0.25">
      <c r="A7192">
        <f>IFERROR('SUIVI VENTES 403e'!B7172*(INDEX(traitement!$A$8:$B$16,MATCH('SUIVI VENTES 403e'!$H7172,traitement!$A$8:$A$16,0),2)),"")</f>
        <v>-20</v>
      </c>
      <c r="B7192">
        <f>IFERROR('SUIVI VENTES 403e'!F7172,"")</f>
        <v>-216.67</v>
      </c>
      <c r="C7192">
        <f>IFERROR(IF('SUIVI VENTES 403e'!$A7172&lt;&gt;"",ROUND($B7192/$A7192,2),""),"")</f>
        <v>10.83</v>
      </c>
      <c r="D7192" t="str">
        <f t="shared" si="174"/>
        <v/>
      </c>
      <c r="E7192">
        <f>IFERROR(INDEX($G$2:$S$15,MATCH($H7192,$G$2:$G$15,0),MATCH($I7192,$G$2:$S$2,0)),"")</f>
        <v>0.94</v>
      </c>
      <c r="F7192">
        <f>IFERROR(IF('SUIVI VENTES 403e'!$A7172&lt;&gt;"",ROUND((($C7192/1.2)-$E7192),2),""),"")</f>
        <v>8.09</v>
      </c>
      <c r="G7192">
        <f>IFERROR(IF('SUIVI VENTES 403e'!$A7172&lt;&gt;"",ROUND($F7192*$A7192,2),""),"")</f>
        <v>-161.80000000000001</v>
      </c>
      <c r="H7192">
        <f>IFERROR(IF('SUIVI VENTES 403e'!$A7172&lt;&gt;"",YEAR('SUIVI VENTES 403e'!$G7172),""),"")</f>
        <v>2022</v>
      </c>
      <c r="I7192">
        <f>IFERROR(IF('SUIVI VENTES 403e'!$A7172&lt;&gt;"",MONTH('SUIVI VENTES 403e'!$G7172),""),"")</f>
        <v>6</v>
      </c>
    </row>
    <row r="7193" spans="1:9" x14ac:dyDescent="0.25">
      <c r="A7193">
        <f>IFERROR('SUIVI VENTES 403e'!B7173*(INDEX(traitement!$A$8:$B$16,MATCH('SUIVI VENTES 403e'!$H7173,traitement!$A$8:$A$16,0),2)),"")</f>
        <v>-2</v>
      </c>
      <c r="B7193">
        <f>IFERROR('SUIVI VENTES 403e'!F7173,"")</f>
        <v>0</v>
      </c>
      <c r="C7193">
        <f>IFERROR(IF('SUIVI VENTES 403e'!$A7173&lt;&gt;"",ROUND($B7193/$A7193,2),""),"")</f>
        <v>0</v>
      </c>
      <c r="D7193">
        <f t="shared" si="174"/>
        <v>-2</v>
      </c>
      <c r="E7193">
        <f>IFERROR(INDEX($G$2:$S$15,MATCH($H7193,$G$2:$G$15,0),MATCH($I7193,$G$2:$S$2,0)),"")</f>
        <v>0.94</v>
      </c>
      <c r="F7193">
        <f>IFERROR(IF('SUIVI VENTES 403e'!$A7173&lt;&gt;"",ROUND((($C7193/1.2)-$E7193),2),""),"")</f>
        <v>-0.94</v>
      </c>
      <c r="G7193">
        <f>IFERROR(IF('SUIVI VENTES 403e'!$A7173&lt;&gt;"",ROUND($F7193*$A7193,2),""),"")</f>
        <v>1.88</v>
      </c>
      <c r="H7193">
        <f>IFERROR(IF('SUIVI VENTES 403e'!$A7173&lt;&gt;"",YEAR('SUIVI VENTES 403e'!$G7173),""),"")</f>
        <v>2022</v>
      </c>
      <c r="I7193">
        <f>IFERROR(IF('SUIVI VENTES 403e'!$A7173&lt;&gt;"",MONTH('SUIVI VENTES 403e'!$G7173),""),"")</f>
        <v>6</v>
      </c>
    </row>
    <row r="7194" spans="1:9" x14ac:dyDescent="0.25">
      <c r="A7194">
        <f>IFERROR('SUIVI VENTES 403e'!B7174*(INDEX(traitement!$A$8:$B$16,MATCH('SUIVI VENTES 403e'!$H7174,traitement!$A$8:$A$16,0),2)),"")</f>
        <v>20</v>
      </c>
      <c r="B7194">
        <f>IFERROR('SUIVI VENTES 403e'!F7174,"")</f>
        <v>210</v>
      </c>
      <c r="C7194">
        <f>IFERROR(IF('SUIVI VENTES 403e'!$A7174&lt;&gt;"",ROUND($B7194/$A7194,2),""),"")</f>
        <v>10.5</v>
      </c>
      <c r="D7194" t="str">
        <f t="shared" si="174"/>
        <v/>
      </c>
      <c r="E7194">
        <f>IFERROR(INDEX($G$2:$S$15,MATCH($H7194,$G$2:$G$15,0),MATCH($I7194,$G$2:$S$2,0)),"")</f>
        <v>0.94</v>
      </c>
      <c r="F7194">
        <f>IFERROR(IF('SUIVI VENTES 403e'!$A7174&lt;&gt;"",ROUND((($C7194/1.2)-$E7194),2),""),"")</f>
        <v>7.81</v>
      </c>
      <c r="G7194">
        <f>IFERROR(IF('SUIVI VENTES 403e'!$A7174&lt;&gt;"",ROUND($F7194*$A7194,2),""),"")</f>
        <v>156.19999999999999</v>
      </c>
      <c r="H7194">
        <f>IFERROR(IF('SUIVI VENTES 403e'!$A7174&lt;&gt;"",YEAR('SUIVI VENTES 403e'!$G7174),""),"")</f>
        <v>2022</v>
      </c>
      <c r="I7194">
        <f>IFERROR(IF('SUIVI VENTES 403e'!$A7174&lt;&gt;"",MONTH('SUIVI VENTES 403e'!$G7174),""),"")</f>
        <v>6</v>
      </c>
    </row>
    <row r="7195" spans="1:9" x14ac:dyDescent="0.25">
      <c r="A7195">
        <f>IFERROR('SUIVI VENTES 403e'!B7175*(INDEX(traitement!$A$8:$B$16,MATCH('SUIVI VENTES 403e'!$H7175,traitement!$A$8:$A$16,0),2)),"")</f>
        <v>2</v>
      </c>
      <c r="B7195">
        <f>IFERROR('SUIVI VENTES 403e'!F7175,"")</f>
        <v>21.67</v>
      </c>
      <c r="C7195">
        <f>IFERROR(IF('SUIVI VENTES 403e'!$A7175&lt;&gt;"",ROUND($B7195/$A7195,2),""),"")</f>
        <v>10.84</v>
      </c>
      <c r="D7195" t="str">
        <f t="shared" si="174"/>
        <v/>
      </c>
      <c r="E7195">
        <f>IFERROR(INDEX($G$2:$S$15,MATCH($H7195,$G$2:$G$15,0),MATCH($I7195,$G$2:$S$2,0)),"")</f>
        <v>0.94</v>
      </c>
      <c r="F7195">
        <f>IFERROR(IF('SUIVI VENTES 403e'!$A7175&lt;&gt;"",ROUND((($C7195/1.2)-$E7195),2),""),"")</f>
        <v>8.09</v>
      </c>
      <c r="G7195">
        <f>IFERROR(IF('SUIVI VENTES 403e'!$A7175&lt;&gt;"",ROUND($F7195*$A7195,2),""),"")</f>
        <v>16.18</v>
      </c>
      <c r="H7195">
        <f>IFERROR(IF('SUIVI VENTES 403e'!$A7175&lt;&gt;"",YEAR('SUIVI VENTES 403e'!$G7175),""),"")</f>
        <v>2022</v>
      </c>
      <c r="I7195">
        <f>IFERROR(IF('SUIVI VENTES 403e'!$A7175&lt;&gt;"",MONTH('SUIVI VENTES 403e'!$G7175),""),"")</f>
        <v>6</v>
      </c>
    </row>
    <row r="7196" spans="1:9" x14ac:dyDescent="0.25">
      <c r="A7196">
        <f>IFERROR('SUIVI VENTES 403e'!B7176*(INDEX(traitement!$A$8:$B$16,MATCH('SUIVI VENTES 403e'!$H7176,traitement!$A$8:$A$16,0),2)),"")</f>
        <v>1</v>
      </c>
      <c r="B7196">
        <f>IFERROR('SUIVI VENTES 403e'!F7176,"")</f>
        <v>21.67</v>
      </c>
      <c r="C7196">
        <f>IFERROR(IF('SUIVI VENTES 403e'!$A7176&lt;&gt;"",ROUND($B7196/$A7196,2),""),"")</f>
        <v>21.67</v>
      </c>
      <c r="D7196" t="str">
        <f t="shared" si="174"/>
        <v/>
      </c>
      <c r="E7196">
        <f>IFERROR(INDEX($G$2:$S$15,MATCH($H7196,$G$2:$G$15,0),MATCH($I7196,$G$2:$S$2,0)),"")</f>
        <v>0.94</v>
      </c>
      <c r="F7196">
        <f>IFERROR(IF('SUIVI VENTES 403e'!$A7176&lt;&gt;"",ROUND((($C7196/1.2)-$E7196),2),""),"")</f>
        <v>17.12</v>
      </c>
      <c r="G7196">
        <f>IFERROR(IF('SUIVI VENTES 403e'!$A7176&lt;&gt;"",ROUND($F7196*$A7196,2),""),"")</f>
        <v>17.12</v>
      </c>
      <c r="H7196">
        <f>IFERROR(IF('SUIVI VENTES 403e'!$A7176&lt;&gt;"",YEAR('SUIVI VENTES 403e'!$G7176),""),"")</f>
        <v>2022</v>
      </c>
      <c r="I7196">
        <f>IFERROR(IF('SUIVI VENTES 403e'!$A7176&lt;&gt;"",MONTH('SUIVI VENTES 403e'!$G7176),""),"")</f>
        <v>6</v>
      </c>
    </row>
    <row r="7197" spans="1:9" x14ac:dyDescent="0.25">
      <c r="A7197">
        <f>IFERROR('SUIVI VENTES 403e'!B7177*(INDEX(traitement!$A$8:$B$16,MATCH('SUIVI VENTES 403e'!$H7177,traitement!$A$8:$A$16,0),2)),"")</f>
        <v>10</v>
      </c>
      <c r="B7197">
        <f>IFERROR('SUIVI VENTES 403e'!F7177,"")</f>
        <v>108.33</v>
      </c>
      <c r="C7197">
        <f>IFERROR(IF('SUIVI VENTES 403e'!$A7177&lt;&gt;"",ROUND($B7197/$A7197,2),""),"")</f>
        <v>10.83</v>
      </c>
      <c r="D7197" t="str">
        <f t="shared" si="174"/>
        <v/>
      </c>
      <c r="E7197">
        <f>IFERROR(INDEX($G$2:$S$15,MATCH($H7197,$G$2:$G$15,0),MATCH($I7197,$G$2:$S$2,0)),"")</f>
        <v>0.94</v>
      </c>
      <c r="F7197">
        <f>IFERROR(IF('SUIVI VENTES 403e'!$A7177&lt;&gt;"",ROUND((($C7197/1.2)-$E7197),2),""),"")</f>
        <v>8.09</v>
      </c>
      <c r="G7197">
        <f>IFERROR(IF('SUIVI VENTES 403e'!$A7177&lt;&gt;"",ROUND($F7197*$A7197,2),""),"")</f>
        <v>80.900000000000006</v>
      </c>
      <c r="H7197">
        <f>IFERROR(IF('SUIVI VENTES 403e'!$A7177&lt;&gt;"",YEAR('SUIVI VENTES 403e'!$G7177),""),"")</f>
        <v>2022</v>
      </c>
      <c r="I7197">
        <f>IFERROR(IF('SUIVI VENTES 403e'!$A7177&lt;&gt;"",MONTH('SUIVI VENTES 403e'!$G7177),""),"")</f>
        <v>6</v>
      </c>
    </row>
    <row r="7198" spans="1:9" x14ac:dyDescent="0.25">
      <c r="A7198">
        <f>IFERROR('SUIVI VENTES 403e'!B7178*(INDEX(traitement!$A$8:$B$16,MATCH('SUIVI VENTES 403e'!$H7178,traitement!$A$8:$A$16,0),2)),"")</f>
        <v>20</v>
      </c>
      <c r="B7198">
        <f>IFERROR('SUIVI VENTES 403e'!F7178,"")</f>
        <v>216.67</v>
      </c>
      <c r="C7198">
        <f>IFERROR(IF('SUIVI VENTES 403e'!$A7178&lt;&gt;"",ROUND($B7198/$A7198,2),""),"")</f>
        <v>10.83</v>
      </c>
      <c r="D7198" t="str">
        <f t="shared" si="174"/>
        <v/>
      </c>
      <c r="E7198">
        <f>IFERROR(INDEX($G$2:$S$15,MATCH($H7198,$G$2:$G$15,0),MATCH($I7198,$G$2:$S$2,0)),"")</f>
        <v>0.94</v>
      </c>
      <c r="F7198">
        <f>IFERROR(IF('SUIVI VENTES 403e'!$A7178&lt;&gt;"",ROUND((($C7198/1.2)-$E7198),2),""),"")</f>
        <v>8.09</v>
      </c>
      <c r="G7198">
        <f>IFERROR(IF('SUIVI VENTES 403e'!$A7178&lt;&gt;"",ROUND($F7198*$A7198,2),""),"")</f>
        <v>161.80000000000001</v>
      </c>
      <c r="H7198">
        <f>IFERROR(IF('SUIVI VENTES 403e'!$A7178&lt;&gt;"",YEAR('SUIVI VENTES 403e'!$G7178),""),"")</f>
        <v>2022</v>
      </c>
      <c r="I7198">
        <f>IFERROR(IF('SUIVI VENTES 403e'!$A7178&lt;&gt;"",MONTH('SUIVI VENTES 403e'!$G7178),""),"")</f>
        <v>6</v>
      </c>
    </row>
    <row r="7199" spans="1:9" x14ac:dyDescent="0.25">
      <c r="A7199">
        <f>IFERROR('SUIVI VENTES 403e'!B7179*(INDEX(traitement!$A$8:$B$16,MATCH('SUIVI VENTES 403e'!$H7179,traitement!$A$8:$A$16,0),2)),"")</f>
        <v>2</v>
      </c>
      <c r="B7199">
        <f>IFERROR('SUIVI VENTES 403e'!F7179,"")</f>
        <v>0</v>
      </c>
      <c r="C7199">
        <f>IFERROR(IF('SUIVI VENTES 403e'!$A7179&lt;&gt;"",ROUND($B7199/$A7199,2),""),"")</f>
        <v>0</v>
      </c>
      <c r="D7199">
        <f t="shared" si="174"/>
        <v>2</v>
      </c>
      <c r="E7199">
        <f>IFERROR(INDEX($G$2:$S$15,MATCH($H7199,$G$2:$G$15,0),MATCH($I7199,$G$2:$S$2,0)),"")</f>
        <v>0.94</v>
      </c>
      <c r="F7199">
        <f>IFERROR(IF('SUIVI VENTES 403e'!$A7179&lt;&gt;"",ROUND((($C7199/1.2)-$E7199),2),""),"")</f>
        <v>-0.94</v>
      </c>
      <c r="G7199">
        <f>IFERROR(IF('SUIVI VENTES 403e'!$A7179&lt;&gt;"",ROUND($F7199*$A7199,2),""),"")</f>
        <v>-1.88</v>
      </c>
      <c r="H7199">
        <f>IFERROR(IF('SUIVI VENTES 403e'!$A7179&lt;&gt;"",YEAR('SUIVI VENTES 403e'!$G7179),""),"")</f>
        <v>2022</v>
      </c>
      <c r="I7199">
        <f>IFERROR(IF('SUIVI VENTES 403e'!$A7179&lt;&gt;"",MONTH('SUIVI VENTES 403e'!$G7179),""),"")</f>
        <v>6</v>
      </c>
    </row>
    <row r="7200" spans="1:9" x14ac:dyDescent="0.25">
      <c r="A7200">
        <f>IFERROR('SUIVI VENTES 403e'!B7180*(INDEX(traitement!$A$8:$B$16,MATCH('SUIVI VENTES 403e'!$H7180,traitement!$A$8:$A$16,0),2)),"")</f>
        <v>4</v>
      </c>
      <c r="B7200">
        <f>IFERROR('SUIVI VENTES 403e'!F7180,"")</f>
        <v>43.33</v>
      </c>
      <c r="C7200">
        <f>IFERROR(IF('SUIVI VENTES 403e'!$A7180&lt;&gt;"",ROUND($B7200/$A7200,2),""),"")</f>
        <v>10.83</v>
      </c>
      <c r="D7200" t="str">
        <f t="shared" si="174"/>
        <v/>
      </c>
      <c r="E7200">
        <f>IFERROR(INDEX($G$2:$S$15,MATCH($H7200,$G$2:$G$15,0),MATCH($I7200,$G$2:$S$2,0)),"")</f>
        <v>0.94</v>
      </c>
      <c r="F7200">
        <f>IFERROR(IF('SUIVI VENTES 403e'!$A7180&lt;&gt;"",ROUND((($C7200/1.2)-$E7200),2),""),"")</f>
        <v>8.09</v>
      </c>
      <c r="G7200">
        <f>IFERROR(IF('SUIVI VENTES 403e'!$A7180&lt;&gt;"",ROUND($F7200*$A7200,2),""),"")</f>
        <v>32.36</v>
      </c>
      <c r="H7200">
        <f>IFERROR(IF('SUIVI VENTES 403e'!$A7180&lt;&gt;"",YEAR('SUIVI VENTES 403e'!$G7180),""),"")</f>
        <v>2022</v>
      </c>
      <c r="I7200">
        <f>IFERROR(IF('SUIVI VENTES 403e'!$A7180&lt;&gt;"",MONTH('SUIVI VENTES 403e'!$G7180),""),"")</f>
        <v>6</v>
      </c>
    </row>
    <row r="7201" spans="1:9" x14ac:dyDescent="0.25">
      <c r="A7201">
        <f>IFERROR('SUIVI VENTES 403e'!B7181*(INDEX(traitement!$A$8:$B$16,MATCH('SUIVI VENTES 403e'!$H7181,traitement!$A$8:$A$16,0),2)),"")</f>
        <v>20</v>
      </c>
      <c r="B7201">
        <f>IFERROR('SUIVI VENTES 403e'!F7181,"")</f>
        <v>216.67</v>
      </c>
      <c r="C7201">
        <f>IFERROR(IF('SUIVI VENTES 403e'!$A7181&lt;&gt;"",ROUND($B7201/$A7201,2),""),"")</f>
        <v>10.83</v>
      </c>
      <c r="D7201" t="str">
        <f t="shared" si="174"/>
        <v/>
      </c>
      <c r="E7201">
        <f>IFERROR(INDEX($G$2:$S$15,MATCH($H7201,$G$2:$G$15,0),MATCH($I7201,$G$2:$S$2,0)),"")</f>
        <v>0.94</v>
      </c>
      <c r="F7201">
        <f>IFERROR(IF('SUIVI VENTES 403e'!$A7181&lt;&gt;"",ROUND((($C7201/1.2)-$E7201),2),""),"")</f>
        <v>8.09</v>
      </c>
      <c r="G7201">
        <f>IFERROR(IF('SUIVI VENTES 403e'!$A7181&lt;&gt;"",ROUND($F7201*$A7201,2),""),"")</f>
        <v>161.80000000000001</v>
      </c>
      <c r="H7201">
        <f>IFERROR(IF('SUIVI VENTES 403e'!$A7181&lt;&gt;"",YEAR('SUIVI VENTES 403e'!$G7181),""),"")</f>
        <v>2022</v>
      </c>
      <c r="I7201">
        <f>IFERROR(IF('SUIVI VENTES 403e'!$A7181&lt;&gt;"",MONTH('SUIVI VENTES 403e'!$G7181),""),"")</f>
        <v>6</v>
      </c>
    </row>
    <row r="7202" spans="1:9" x14ac:dyDescent="0.25">
      <c r="A7202">
        <f>IFERROR('SUIVI VENTES 403e'!B7182*(INDEX(traitement!$A$8:$B$16,MATCH('SUIVI VENTES 403e'!$H7182,traitement!$A$8:$A$16,0),2)),"")</f>
        <v>2</v>
      </c>
      <c r="B7202">
        <f>IFERROR('SUIVI VENTES 403e'!F7182,"")</f>
        <v>0</v>
      </c>
      <c r="C7202">
        <f>IFERROR(IF('SUIVI VENTES 403e'!$A7182&lt;&gt;"",ROUND($B7202/$A7202,2),""),"")</f>
        <v>0</v>
      </c>
      <c r="D7202">
        <f t="shared" si="174"/>
        <v>2</v>
      </c>
      <c r="E7202">
        <f>IFERROR(INDEX($G$2:$S$15,MATCH($H7202,$G$2:$G$15,0),MATCH($I7202,$G$2:$S$2,0)),"")</f>
        <v>0.94</v>
      </c>
      <c r="F7202">
        <f>IFERROR(IF('SUIVI VENTES 403e'!$A7182&lt;&gt;"",ROUND((($C7202/1.2)-$E7202),2),""),"")</f>
        <v>-0.94</v>
      </c>
      <c r="G7202">
        <f>IFERROR(IF('SUIVI VENTES 403e'!$A7182&lt;&gt;"",ROUND($F7202*$A7202,2),""),"")</f>
        <v>-1.88</v>
      </c>
      <c r="H7202">
        <f>IFERROR(IF('SUIVI VENTES 403e'!$A7182&lt;&gt;"",YEAR('SUIVI VENTES 403e'!$G7182),""),"")</f>
        <v>2022</v>
      </c>
      <c r="I7202">
        <f>IFERROR(IF('SUIVI VENTES 403e'!$A7182&lt;&gt;"",MONTH('SUIVI VENTES 403e'!$G7182),""),"")</f>
        <v>6</v>
      </c>
    </row>
    <row r="7203" spans="1:9" x14ac:dyDescent="0.25">
      <c r="A7203">
        <f>IFERROR('SUIVI VENTES 403e'!B7183*(INDEX(traitement!$A$8:$B$16,MATCH('SUIVI VENTES 403e'!$H7183,traitement!$A$8:$A$16,0),2)),"")</f>
        <v>8</v>
      </c>
      <c r="B7203">
        <f>IFERROR('SUIVI VENTES 403e'!F7183,"")</f>
        <v>86.67</v>
      </c>
      <c r="C7203">
        <f>IFERROR(IF('SUIVI VENTES 403e'!$A7183&lt;&gt;"",ROUND($B7203/$A7203,2),""),"")</f>
        <v>10.83</v>
      </c>
      <c r="D7203" t="str">
        <f t="shared" si="174"/>
        <v/>
      </c>
      <c r="E7203">
        <f>IFERROR(INDEX($G$2:$S$15,MATCH($H7203,$G$2:$G$15,0),MATCH($I7203,$G$2:$S$2,0)),"")</f>
        <v>0.94</v>
      </c>
      <c r="F7203">
        <f>IFERROR(IF('SUIVI VENTES 403e'!$A7183&lt;&gt;"",ROUND((($C7203/1.2)-$E7203),2),""),"")</f>
        <v>8.09</v>
      </c>
      <c r="G7203">
        <f>IFERROR(IF('SUIVI VENTES 403e'!$A7183&lt;&gt;"",ROUND($F7203*$A7203,2),""),"")</f>
        <v>64.72</v>
      </c>
      <c r="H7203">
        <f>IFERROR(IF('SUIVI VENTES 403e'!$A7183&lt;&gt;"",YEAR('SUIVI VENTES 403e'!$G7183),""),"")</f>
        <v>2022</v>
      </c>
      <c r="I7203">
        <f>IFERROR(IF('SUIVI VENTES 403e'!$A7183&lt;&gt;"",MONTH('SUIVI VENTES 403e'!$G7183),""),"")</f>
        <v>6</v>
      </c>
    </row>
    <row r="7204" spans="1:9" x14ac:dyDescent="0.25">
      <c r="A7204">
        <f>IFERROR('SUIVI VENTES 403e'!B7184*(INDEX(traitement!$A$8:$B$16,MATCH('SUIVI VENTES 403e'!$H7184,traitement!$A$8:$A$16,0),2)),"")</f>
        <v>10</v>
      </c>
      <c r="B7204">
        <f>IFERROR('SUIVI VENTES 403e'!F7184,"")</f>
        <v>125</v>
      </c>
      <c r="C7204">
        <f>IFERROR(IF('SUIVI VENTES 403e'!$A7184&lt;&gt;"",ROUND($B7204/$A7204,2),""),"")</f>
        <v>12.5</v>
      </c>
      <c r="D7204" t="str">
        <f t="shared" si="174"/>
        <v/>
      </c>
      <c r="E7204">
        <f>IFERROR(INDEX($G$2:$S$15,MATCH($H7204,$G$2:$G$15,0),MATCH($I7204,$G$2:$S$2,0)),"")</f>
        <v>0.94</v>
      </c>
      <c r="F7204">
        <f>IFERROR(IF('SUIVI VENTES 403e'!$A7184&lt;&gt;"",ROUND((($C7204/1.2)-$E7204),2),""),"")</f>
        <v>9.48</v>
      </c>
      <c r="G7204">
        <f>IFERROR(IF('SUIVI VENTES 403e'!$A7184&lt;&gt;"",ROUND($F7204*$A7204,2),""),"")</f>
        <v>94.8</v>
      </c>
      <c r="H7204">
        <f>IFERROR(IF('SUIVI VENTES 403e'!$A7184&lt;&gt;"",YEAR('SUIVI VENTES 403e'!$G7184),""),"")</f>
        <v>2022</v>
      </c>
      <c r="I7204">
        <f>IFERROR(IF('SUIVI VENTES 403e'!$A7184&lt;&gt;"",MONTH('SUIVI VENTES 403e'!$G7184),""),"")</f>
        <v>6</v>
      </c>
    </row>
    <row r="7205" spans="1:9" x14ac:dyDescent="0.25">
      <c r="A7205">
        <f>IFERROR('SUIVI VENTES 403e'!B7185*(INDEX(traitement!$A$8:$B$16,MATCH('SUIVI VENTES 403e'!$H7185,traitement!$A$8:$A$16,0),2)),"")</f>
        <v>10</v>
      </c>
      <c r="B7205">
        <f>IFERROR('SUIVI VENTES 403e'!F7185,"")</f>
        <v>108.33</v>
      </c>
      <c r="C7205">
        <f>IFERROR(IF('SUIVI VENTES 403e'!$A7185&lt;&gt;"",ROUND($B7205/$A7205,2),""),"")</f>
        <v>10.83</v>
      </c>
      <c r="D7205" t="str">
        <f t="shared" si="174"/>
        <v/>
      </c>
      <c r="E7205">
        <f>IFERROR(INDEX($G$2:$S$15,MATCH($H7205,$G$2:$G$15,0),MATCH($I7205,$G$2:$S$2,0)),"")</f>
        <v>0.94</v>
      </c>
      <c r="F7205">
        <f>IFERROR(IF('SUIVI VENTES 403e'!$A7185&lt;&gt;"",ROUND((($C7205/1.2)-$E7205),2),""),"")</f>
        <v>8.09</v>
      </c>
      <c r="G7205">
        <f>IFERROR(IF('SUIVI VENTES 403e'!$A7185&lt;&gt;"",ROUND($F7205*$A7205,2),""),"")</f>
        <v>80.900000000000006</v>
      </c>
      <c r="H7205">
        <f>IFERROR(IF('SUIVI VENTES 403e'!$A7185&lt;&gt;"",YEAR('SUIVI VENTES 403e'!$G7185),""),"")</f>
        <v>2022</v>
      </c>
      <c r="I7205">
        <f>IFERROR(IF('SUIVI VENTES 403e'!$A7185&lt;&gt;"",MONTH('SUIVI VENTES 403e'!$G7185),""),"")</f>
        <v>6</v>
      </c>
    </row>
    <row r="7206" spans="1:9" x14ac:dyDescent="0.25">
      <c r="A7206">
        <f>IFERROR('SUIVI VENTES 403e'!B7186*(INDEX(traitement!$A$8:$B$16,MATCH('SUIVI VENTES 403e'!$H7186,traitement!$A$8:$A$16,0),2)),"")</f>
        <v>6</v>
      </c>
      <c r="B7206">
        <f>IFERROR('SUIVI VENTES 403e'!F7186,"")</f>
        <v>65</v>
      </c>
      <c r="C7206">
        <f>IFERROR(IF('SUIVI VENTES 403e'!$A7186&lt;&gt;"",ROUND($B7206/$A7206,2),""),"")</f>
        <v>10.83</v>
      </c>
      <c r="D7206" t="str">
        <f t="shared" si="174"/>
        <v/>
      </c>
      <c r="E7206">
        <f>IFERROR(INDEX($G$2:$S$15,MATCH($H7206,$G$2:$G$15,0),MATCH($I7206,$G$2:$S$2,0)),"")</f>
        <v>0.94</v>
      </c>
      <c r="F7206">
        <f>IFERROR(IF('SUIVI VENTES 403e'!$A7186&lt;&gt;"",ROUND((($C7206/1.2)-$E7206),2),""),"")</f>
        <v>8.09</v>
      </c>
      <c r="G7206">
        <f>IFERROR(IF('SUIVI VENTES 403e'!$A7186&lt;&gt;"",ROUND($F7206*$A7206,2),""),"")</f>
        <v>48.54</v>
      </c>
      <c r="H7206">
        <f>IFERROR(IF('SUIVI VENTES 403e'!$A7186&lt;&gt;"",YEAR('SUIVI VENTES 403e'!$G7186),""),"")</f>
        <v>2022</v>
      </c>
      <c r="I7206">
        <f>IFERROR(IF('SUIVI VENTES 403e'!$A7186&lt;&gt;"",MONTH('SUIVI VENTES 403e'!$G7186),""),"")</f>
        <v>6</v>
      </c>
    </row>
    <row r="7207" spans="1:9" x14ac:dyDescent="0.25">
      <c r="A7207">
        <f>IFERROR('SUIVI VENTES 403e'!B7187*(INDEX(traitement!$A$8:$B$16,MATCH('SUIVI VENTES 403e'!$H7187,traitement!$A$8:$A$16,0),2)),"")</f>
        <v>12</v>
      </c>
      <c r="B7207">
        <f>IFERROR('SUIVI VENTES 403e'!F7187,"")</f>
        <v>130</v>
      </c>
      <c r="C7207">
        <f>IFERROR(IF('SUIVI VENTES 403e'!$A7187&lt;&gt;"",ROUND($B7207/$A7207,2),""),"")</f>
        <v>10.83</v>
      </c>
      <c r="D7207" t="str">
        <f t="shared" si="174"/>
        <v/>
      </c>
      <c r="E7207">
        <f>IFERROR(INDEX($G$2:$S$15,MATCH($H7207,$G$2:$G$15,0),MATCH($I7207,$G$2:$S$2,0)),"")</f>
        <v>0.94</v>
      </c>
      <c r="F7207">
        <f>IFERROR(IF('SUIVI VENTES 403e'!$A7187&lt;&gt;"",ROUND((($C7207/1.2)-$E7207),2),""),"")</f>
        <v>8.09</v>
      </c>
      <c r="G7207">
        <f>IFERROR(IF('SUIVI VENTES 403e'!$A7187&lt;&gt;"",ROUND($F7207*$A7207,2),""),"")</f>
        <v>97.08</v>
      </c>
      <c r="H7207">
        <f>IFERROR(IF('SUIVI VENTES 403e'!$A7187&lt;&gt;"",YEAR('SUIVI VENTES 403e'!$G7187),""),"")</f>
        <v>2022</v>
      </c>
      <c r="I7207">
        <f>IFERROR(IF('SUIVI VENTES 403e'!$A7187&lt;&gt;"",MONTH('SUIVI VENTES 403e'!$G7187),""),"")</f>
        <v>6</v>
      </c>
    </row>
    <row r="7208" spans="1:9" x14ac:dyDescent="0.25">
      <c r="A7208">
        <f>IFERROR('SUIVI VENTES 403e'!B7188*(INDEX(traitement!$A$8:$B$16,MATCH('SUIVI VENTES 403e'!$H7188,traitement!$A$8:$A$16,0),2)),"")</f>
        <v>10</v>
      </c>
      <c r="B7208">
        <f>IFERROR('SUIVI VENTES 403e'!F7188,"")</f>
        <v>108.33</v>
      </c>
      <c r="C7208">
        <f>IFERROR(IF('SUIVI VENTES 403e'!$A7188&lt;&gt;"",ROUND($B7208/$A7208,2),""),"")</f>
        <v>10.83</v>
      </c>
      <c r="D7208" t="str">
        <f t="shared" si="174"/>
        <v/>
      </c>
      <c r="E7208">
        <f>IFERROR(INDEX($G$2:$S$15,MATCH($H7208,$G$2:$G$15,0),MATCH($I7208,$G$2:$S$2,0)),"")</f>
        <v>0.94</v>
      </c>
      <c r="F7208">
        <f>IFERROR(IF('SUIVI VENTES 403e'!$A7188&lt;&gt;"",ROUND((($C7208/1.2)-$E7208),2),""),"")</f>
        <v>8.09</v>
      </c>
      <c r="G7208">
        <f>IFERROR(IF('SUIVI VENTES 403e'!$A7188&lt;&gt;"",ROUND($F7208*$A7208,2),""),"")</f>
        <v>80.900000000000006</v>
      </c>
      <c r="H7208">
        <f>IFERROR(IF('SUIVI VENTES 403e'!$A7188&lt;&gt;"",YEAR('SUIVI VENTES 403e'!$G7188),""),"")</f>
        <v>2022</v>
      </c>
      <c r="I7208">
        <f>IFERROR(IF('SUIVI VENTES 403e'!$A7188&lt;&gt;"",MONTH('SUIVI VENTES 403e'!$G7188),""),"")</f>
        <v>6</v>
      </c>
    </row>
    <row r="7209" spans="1:9" x14ac:dyDescent="0.25">
      <c r="A7209">
        <f>IFERROR('SUIVI VENTES 403e'!B7189*(INDEX(traitement!$A$8:$B$16,MATCH('SUIVI VENTES 403e'!$H7189,traitement!$A$8:$A$16,0),2)),"")</f>
        <v>0.5</v>
      </c>
      <c r="B7209">
        <f>IFERROR('SUIVI VENTES 403e'!F7189,"")</f>
        <v>13.33</v>
      </c>
      <c r="C7209">
        <f>IFERROR(IF('SUIVI VENTES 403e'!$A7189&lt;&gt;"",ROUND($B7209/$A7209,2),""),"")</f>
        <v>26.66</v>
      </c>
      <c r="D7209" t="str">
        <f t="shared" si="174"/>
        <v/>
      </c>
      <c r="E7209">
        <f>IFERROR(INDEX($G$2:$S$15,MATCH($H7209,$G$2:$G$15,0),MATCH($I7209,$G$2:$S$2,0)),"")</f>
        <v>0.94</v>
      </c>
      <c r="F7209">
        <f>IFERROR(IF('SUIVI VENTES 403e'!$A7189&lt;&gt;"",ROUND((($C7209/1.2)-$E7209),2),""),"")</f>
        <v>21.28</v>
      </c>
      <c r="G7209">
        <f>IFERROR(IF('SUIVI VENTES 403e'!$A7189&lt;&gt;"",ROUND($F7209*$A7209,2),""),"")</f>
        <v>10.64</v>
      </c>
      <c r="H7209">
        <f>IFERROR(IF('SUIVI VENTES 403e'!$A7189&lt;&gt;"",YEAR('SUIVI VENTES 403e'!$G7189),""),"")</f>
        <v>2022</v>
      </c>
      <c r="I7209">
        <f>IFERROR(IF('SUIVI VENTES 403e'!$A7189&lt;&gt;"",MONTH('SUIVI VENTES 403e'!$G7189),""),"")</f>
        <v>6</v>
      </c>
    </row>
    <row r="7210" spans="1:9" x14ac:dyDescent="0.25">
      <c r="A7210">
        <f>IFERROR('SUIVI VENTES 403e'!B7190*(INDEX(traitement!$A$8:$B$16,MATCH('SUIVI VENTES 403e'!$H7190,traitement!$A$8:$A$16,0),2)),"")</f>
        <v>5</v>
      </c>
      <c r="B7210">
        <f>IFERROR('SUIVI VENTES 403e'!F7190,"")</f>
        <v>62.5</v>
      </c>
      <c r="C7210">
        <f>IFERROR(IF('SUIVI VENTES 403e'!$A7190&lt;&gt;"",ROUND($B7210/$A7210,2),""),"")</f>
        <v>12.5</v>
      </c>
      <c r="D7210" t="str">
        <f t="shared" si="174"/>
        <v/>
      </c>
      <c r="E7210">
        <f>IFERROR(INDEX($G$2:$S$15,MATCH($H7210,$G$2:$G$15,0),MATCH($I7210,$G$2:$S$2,0)),"")</f>
        <v>0.94</v>
      </c>
      <c r="F7210">
        <f>IFERROR(IF('SUIVI VENTES 403e'!$A7190&lt;&gt;"",ROUND((($C7210/1.2)-$E7210),2),""),"")</f>
        <v>9.48</v>
      </c>
      <c r="G7210">
        <f>IFERROR(IF('SUIVI VENTES 403e'!$A7190&lt;&gt;"",ROUND($F7210*$A7210,2),""),"")</f>
        <v>47.4</v>
      </c>
      <c r="H7210">
        <f>IFERROR(IF('SUIVI VENTES 403e'!$A7190&lt;&gt;"",YEAR('SUIVI VENTES 403e'!$G7190),""),"")</f>
        <v>2022</v>
      </c>
      <c r="I7210">
        <f>IFERROR(IF('SUIVI VENTES 403e'!$A7190&lt;&gt;"",MONTH('SUIVI VENTES 403e'!$G7190),""),"")</f>
        <v>6</v>
      </c>
    </row>
    <row r="7211" spans="1:9" x14ac:dyDescent="0.25">
      <c r="A7211">
        <f>IFERROR('SUIVI VENTES 403e'!B7191*(INDEX(traitement!$A$8:$B$16,MATCH('SUIVI VENTES 403e'!$H7191,traitement!$A$8:$A$16,0),2)),"")</f>
        <v>5</v>
      </c>
      <c r="B7211">
        <f>IFERROR('SUIVI VENTES 403e'!F7191,"")</f>
        <v>54.17</v>
      </c>
      <c r="C7211">
        <f>IFERROR(IF('SUIVI VENTES 403e'!$A7191&lt;&gt;"",ROUND($B7211/$A7211,2),""),"")</f>
        <v>10.83</v>
      </c>
      <c r="D7211" t="str">
        <f t="shared" si="174"/>
        <v/>
      </c>
      <c r="E7211">
        <f>IFERROR(INDEX($G$2:$S$15,MATCH($H7211,$G$2:$G$15,0),MATCH($I7211,$G$2:$S$2,0)),"")</f>
        <v>0.94</v>
      </c>
      <c r="F7211">
        <f>IFERROR(IF('SUIVI VENTES 403e'!$A7191&lt;&gt;"",ROUND((($C7211/1.2)-$E7211),2),""),"")</f>
        <v>8.09</v>
      </c>
      <c r="G7211">
        <f>IFERROR(IF('SUIVI VENTES 403e'!$A7191&lt;&gt;"",ROUND($F7211*$A7211,2),""),"")</f>
        <v>40.450000000000003</v>
      </c>
      <c r="H7211">
        <f>IFERROR(IF('SUIVI VENTES 403e'!$A7191&lt;&gt;"",YEAR('SUIVI VENTES 403e'!$G7191),""),"")</f>
        <v>2022</v>
      </c>
      <c r="I7211">
        <f>IFERROR(IF('SUIVI VENTES 403e'!$A7191&lt;&gt;"",MONTH('SUIVI VENTES 403e'!$G7191),""),"")</f>
        <v>6</v>
      </c>
    </row>
    <row r="7212" spans="1:9" x14ac:dyDescent="0.25">
      <c r="A7212">
        <f>IFERROR('SUIVI VENTES 403e'!B7192*(INDEX(traitement!$A$8:$B$16,MATCH('SUIVI VENTES 403e'!$H7192,traitement!$A$8:$A$16,0),2)),"")</f>
        <v>20</v>
      </c>
      <c r="B7212">
        <f>IFERROR('SUIVI VENTES 403e'!F7192,"")</f>
        <v>216.67</v>
      </c>
      <c r="C7212">
        <f>IFERROR(IF('SUIVI VENTES 403e'!$A7192&lt;&gt;"",ROUND($B7212/$A7212,2),""),"")</f>
        <v>10.83</v>
      </c>
      <c r="D7212" t="str">
        <f t="shared" si="174"/>
        <v/>
      </c>
      <c r="E7212">
        <f>IFERROR(INDEX($G$2:$S$15,MATCH($H7212,$G$2:$G$15,0),MATCH($I7212,$G$2:$S$2,0)),"")</f>
        <v>0.94</v>
      </c>
      <c r="F7212">
        <f>IFERROR(IF('SUIVI VENTES 403e'!$A7192&lt;&gt;"",ROUND((($C7212/1.2)-$E7212),2),""),"")</f>
        <v>8.09</v>
      </c>
      <c r="G7212">
        <f>IFERROR(IF('SUIVI VENTES 403e'!$A7192&lt;&gt;"",ROUND($F7212*$A7212,2),""),"")</f>
        <v>161.80000000000001</v>
      </c>
      <c r="H7212">
        <f>IFERROR(IF('SUIVI VENTES 403e'!$A7192&lt;&gt;"",YEAR('SUIVI VENTES 403e'!$G7192),""),"")</f>
        <v>2022</v>
      </c>
      <c r="I7212">
        <f>IFERROR(IF('SUIVI VENTES 403e'!$A7192&lt;&gt;"",MONTH('SUIVI VENTES 403e'!$G7192),""),"")</f>
        <v>6</v>
      </c>
    </row>
    <row r="7213" spans="1:9" x14ac:dyDescent="0.25">
      <c r="A7213">
        <f>IFERROR('SUIVI VENTES 403e'!B7193*(INDEX(traitement!$A$8:$B$16,MATCH('SUIVI VENTES 403e'!$H7193,traitement!$A$8:$A$16,0),2)),"")</f>
        <v>4</v>
      </c>
      <c r="B7213">
        <f>IFERROR('SUIVI VENTES 403e'!F7193,"")</f>
        <v>0</v>
      </c>
      <c r="C7213">
        <f>IFERROR(IF('SUIVI VENTES 403e'!$A7193&lt;&gt;"",ROUND($B7213/$A7213,2),""),"")</f>
        <v>0</v>
      </c>
      <c r="D7213">
        <f t="shared" si="174"/>
        <v>4</v>
      </c>
      <c r="E7213">
        <f>IFERROR(INDEX($G$2:$S$15,MATCH($H7213,$G$2:$G$15,0),MATCH($I7213,$G$2:$S$2,0)),"")</f>
        <v>0.94</v>
      </c>
      <c r="F7213">
        <f>IFERROR(IF('SUIVI VENTES 403e'!$A7193&lt;&gt;"",ROUND((($C7213/1.2)-$E7213),2),""),"")</f>
        <v>-0.94</v>
      </c>
      <c r="G7213">
        <f>IFERROR(IF('SUIVI VENTES 403e'!$A7193&lt;&gt;"",ROUND($F7213*$A7213,2),""),"")</f>
        <v>-3.76</v>
      </c>
      <c r="H7213">
        <f>IFERROR(IF('SUIVI VENTES 403e'!$A7193&lt;&gt;"",YEAR('SUIVI VENTES 403e'!$G7193),""),"")</f>
        <v>2022</v>
      </c>
      <c r="I7213">
        <f>IFERROR(IF('SUIVI VENTES 403e'!$A7193&lt;&gt;"",MONTH('SUIVI VENTES 403e'!$G7193),""),"")</f>
        <v>6</v>
      </c>
    </row>
    <row r="7214" spans="1:9" x14ac:dyDescent="0.25">
      <c r="A7214">
        <f>IFERROR('SUIVI VENTES 403e'!B7194*(INDEX(traitement!$A$8:$B$16,MATCH('SUIVI VENTES 403e'!$H7194,traitement!$A$8:$A$16,0),2)),"")</f>
        <v>20</v>
      </c>
      <c r="B7214">
        <f>IFERROR('SUIVI VENTES 403e'!F7194,"")</f>
        <v>216.67</v>
      </c>
      <c r="C7214">
        <f>IFERROR(IF('SUIVI VENTES 403e'!$A7194&lt;&gt;"",ROUND($B7214/$A7214,2),""),"")</f>
        <v>10.83</v>
      </c>
      <c r="D7214" t="str">
        <f t="shared" si="174"/>
        <v/>
      </c>
      <c r="E7214">
        <f>IFERROR(INDEX($G$2:$S$15,MATCH($H7214,$G$2:$G$15,0),MATCH($I7214,$G$2:$S$2,0)),"")</f>
        <v>0.94</v>
      </c>
      <c r="F7214">
        <f>IFERROR(IF('SUIVI VENTES 403e'!$A7194&lt;&gt;"",ROUND((($C7214/1.2)-$E7214),2),""),"")</f>
        <v>8.09</v>
      </c>
      <c r="G7214">
        <f>IFERROR(IF('SUIVI VENTES 403e'!$A7194&lt;&gt;"",ROUND($F7214*$A7214,2),""),"")</f>
        <v>161.80000000000001</v>
      </c>
      <c r="H7214">
        <f>IFERROR(IF('SUIVI VENTES 403e'!$A7194&lt;&gt;"",YEAR('SUIVI VENTES 403e'!$G7194),""),"")</f>
        <v>2022</v>
      </c>
      <c r="I7214">
        <f>IFERROR(IF('SUIVI VENTES 403e'!$A7194&lt;&gt;"",MONTH('SUIVI VENTES 403e'!$G7194),""),"")</f>
        <v>6</v>
      </c>
    </row>
    <row r="7215" spans="1:9" x14ac:dyDescent="0.25">
      <c r="A7215">
        <f>IFERROR('SUIVI VENTES 403e'!B7195*(INDEX(traitement!$A$8:$B$16,MATCH('SUIVI VENTES 403e'!$H7195,traitement!$A$8:$A$16,0),2)),"")</f>
        <v>10</v>
      </c>
      <c r="B7215">
        <f>IFERROR('SUIVI VENTES 403e'!F7195,"")</f>
        <v>125</v>
      </c>
      <c r="C7215">
        <f>IFERROR(IF('SUIVI VENTES 403e'!$A7195&lt;&gt;"",ROUND($B7215/$A7215,2),""),"")</f>
        <v>12.5</v>
      </c>
      <c r="D7215" t="str">
        <f t="shared" si="174"/>
        <v/>
      </c>
      <c r="E7215">
        <f>IFERROR(INDEX($G$2:$S$15,MATCH($H7215,$G$2:$G$15,0),MATCH($I7215,$G$2:$S$2,0)),"")</f>
        <v>0.94</v>
      </c>
      <c r="F7215">
        <f>IFERROR(IF('SUIVI VENTES 403e'!$A7195&lt;&gt;"",ROUND((($C7215/1.2)-$E7215),2),""),"")</f>
        <v>9.48</v>
      </c>
      <c r="G7215">
        <f>IFERROR(IF('SUIVI VENTES 403e'!$A7195&lt;&gt;"",ROUND($F7215*$A7215,2),""),"")</f>
        <v>94.8</v>
      </c>
      <c r="H7215">
        <f>IFERROR(IF('SUIVI VENTES 403e'!$A7195&lt;&gt;"",YEAR('SUIVI VENTES 403e'!$G7195),""),"")</f>
        <v>2022</v>
      </c>
      <c r="I7215">
        <f>IFERROR(IF('SUIVI VENTES 403e'!$A7195&lt;&gt;"",MONTH('SUIVI VENTES 403e'!$G7195),""),"")</f>
        <v>6</v>
      </c>
    </row>
    <row r="7216" spans="1:9" x14ac:dyDescent="0.25">
      <c r="A7216">
        <f>IFERROR('SUIVI VENTES 403e'!B7196*(INDEX(traitement!$A$8:$B$16,MATCH('SUIVI VENTES 403e'!$H7196,traitement!$A$8:$A$16,0),2)),"")</f>
        <v>5</v>
      </c>
      <c r="B7216">
        <f>IFERROR('SUIVI VENTES 403e'!F7196,"")</f>
        <v>54.17</v>
      </c>
      <c r="C7216">
        <f>IFERROR(IF('SUIVI VENTES 403e'!$A7196&lt;&gt;"",ROUND($B7216/$A7216,2),""),"")</f>
        <v>10.83</v>
      </c>
      <c r="D7216" t="str">
        <f t="shared" si="174"/>
        <v/>
      </c>
      <c r="E7216">
        <f>IFERROR(INDEX($G$2:$S$15,MATCH($H7216,$G$2:$G$15,0),MATCH($I7216,$G$2:$S$2,0)),"")</f>
        <v>0.94</v>
      </c>
      <c r="F7216">
        <f>IFERROR(IF('SUIVI VENTES 403e'!$A7196&lt;&gt;"",ROUND((($C7216/1.2)-$E7216),2),""),"")</f>
        <v>8.09</v>
      </c>
      <c r="G7216">
        <f>IFERROR(IF('SUIVI VENTES 403e'!$A7196&lt;&gt;"",ROUND($F7216*$A7216,2),""),"")</f>
        <v>40.450000000000003</v>
      </c>
      <c r="H7216">
        <f>IFERROR(IF('SUIVI VENTES 403e'!$A7196&lt;&gt;"",YEAR('SUIVI VENTES 403e'!$G7196),""),"")</f>
        <v>2022</v>
      </c>
      <c r="I7216">
        <f>IFERROR(IF('SUIVI VENTES 403e'!$A7196&lt;&gt;"",MONTH('SUIVI VENTES 403e'!$G7196),""),"")</f>
        <v>6</v>
      </c>
    </row>
    <row r="7217" spans="1:9" x14ac:dyDescent="0.25">
      <c r="A7217">
        <f>IFERROR('SUIVI VENTES 403e'!B7197*(INDEX(traitement!$A$8:$B$16,MATCH('SUIVI VENTES 403e'!$H7197,traitement!$A$8:$A$16,0),2)),"")</f>
        <v>12</v>
      </c>
      <c r="B7217">
        <f>IFERROR('SUIVI VENTES 403e'!F7197,"")</f>
        <v>130</v>
      </c>
      <c r="C7217">
        <f>IFERROR(IF('SUIVI VENTES 403e'!$A7197&lt;&gt;"",ROUND($B7217/$A7217,2),""),"")</f>
        <v>10.83</v>
      </c>
      <c r="D7217" t="str">
        <f t="shared" si="174"/>
        <v/>
      </c>
      <c r="E7217">
        <f>IFERROR(INDEX($G$2:$S$15,MATCH($H7217,$G$2:$G$15,0),MATCH($I7217,$G$2:$S$2,0)),"")</f>
        <v>0.94</v>
      </c>
      <c r="F7217">
        <f>IFERROR(IF('SUIVI VENTES 403e'!$A7197&lt;&gt;"",ROUND((($C7217/1.2)-$E7217),2),""),"")</f>
        <v>8.09</v>
      </c>
      <c r="G7217">
        <f>IFERROR(IF('SUIVI VENTES 403e'!$A7197&lt;&gt;"",ROUND($F7217*$A7217,2),""),"")</f>
        <v>97.08</v>
      </c>
      <c r="H7217">
        <f>IFERROR(IF('SUIVI VENTES 403e'!$A7197&lt;&gt;"",YEAR('SUIVI VENTES 403e'!$G7197),""),"")</f>
        <v>2022</v>
      </c>
      <c r="I7217">
        <f>IFERROR(IF('SUIVI VENTES 403e'!$A7197&lt;&gt;"",MONTH('SUIVI VENTES 403e'!$G7197),""),"")</f>
        <v>6</v>
      </c>
    </row>
    <row r="7218" spans="1:9" x14ac:dyDescent="0.25">
      <c r="A7218">
        <f>IFERROR('SUIVI VENTES 403e'!B7198*(INDEX(traitement!$A$8:$B$16,MATCH('SUIVI VENTES 403e'!$H7198,traitement!$A$8:$A$16,0),2)),"")</f>
        <v>12</v>
      </c>
      <c r="B7218">
        <f>IFERROR('SUIVI VENTES 403e'!F7198,"")</f>
        <v>130</v>
      </c>
      <c r="C7218">
        <f>IFERROR(IF('SUIVI VENTES 403e'!$A7198&lt;&gt;"",ROUND($B7218/$A7218,2),""),"")</f>
        <v>10.83</v>
      </c>
      <c r="D7218" t="str">
        <f t="shared" si="174"/>
        <v/>
      </c>
      <c r="E7218">
        <f>IFERROR(INDEX($G$2:$S$15,MATCH($H7218,$G$2:$G$15,0),MATCH($I7218,$G$2:$S$2,0)),"")</f>
        <v>0.94</v>
      </c>
      <c r="F7218">
        <f>IFERROR(IF('SUIVI VENTES 403e'!$A7198&lt;&gt;"",ROUND((($C7218/1.2)-$E7218),2),""),"")</f>
        <v>8.09</v>
      </c>
      <c r="G7218">
        <f>IFERROR(IF('SUIVI VENTES 403e'!$A7198&lt;&gt;"",ROUND($F7218*$A7218,2),""),"")</f>
        <v>97.08</v>
      </c>
      <c r="H7218">
        <f>IFERROR(IF('SUIVI VENTES 403e'!$A7198&lt;&gt;"",YEAR('SUIVI VENTES 403e'!$G7198),""),"")</f>
        <v>2022</v>
      </c>
      <c r="I7218">
        <f>IFERROR(IF('SUIVI VENTES 403e'!$A7198&lt;&gt;"",MONTH('SUIVI VENTES 403e'!$G7198),""),"")</f>
        <v>6</v>
      </c>
    </row>
    <row r="7219" spans="1:9" x14ac:dyDescent="0.25">
      <c r="A7219">
        <f>IFERROR('SUIVI VENTES 403e'!B7199*(INDEX(traitement!$A$8:$B$16,MATCH('SUIVI VENTES 403e'!$H7199,traitement!$A$8:$A$16,0),2)),"")</f>
        <v>3</v>
      </c>
      <c r="B7219">
        <f>IFERROR('SUIVI VENTES 403e'!F7199,"")</f>
        <v>32.5</v>
      </c>
      <c r="C7219">
        <f>IFERROR(IF('SUIVI VENTES 403e'!$A7199&lt;&gt;"",ROUND($B7219/$A7219,2),""),"")</f>
        <v>10.83</v>
      </c>
      <c r="D7219" t="str">
        <f t="shared" si="174"/>
        <v/>
      </c>
      <c r="E7219">
        <f>IFERROR(INDEX($G$2:$S$15,MATCH($H7219,$G$2:$G$15,0),MATCH($I7219,$G$2:$S$2,0)),"")</f>
        <v>0.94</v>
      </c>
      <c r="F7219">
        <f>IFERROR(IF('SUIVI VENTES 403e'!$A7199&lt;&gt;"",ROUND((($C7219/1.2)-$E7219),2),""),"")</f>
        <v>8.09</v>
      </c>
      <c r="G7219">
        <f>IFERROR(IF('SUIVI VENTES 403e'!$A7199&lt;&gt;"",ROUND($F7219*$A7219,2),""),"")</f>
        <v>24.27</v>
      </c>
      <c r="H7219">
        <f>IFERROR(IF('SUIVI VENTES 403e'!$A7199&lt;&gt;"",YEAR('SUIVI VENTES 403e'!$G7199),""),"")</f>
        <v>2022</v>
      </c>
      <c r="I7219">
        <f>IFERROR(IF('SUIVI VENTES 403e'!$A7199&lt;&gt;"",MONTH('SUIVI VENTES 403e'!$G7199),""),"")</f>
        <v>6</v>
      </c>
    </row>
    <row r="7220" spans="1:9" x14ac:dyDescent="0.25">
      <c r="A7220">
        <f>IFERROR('SUIVI VENTES 403e'!B7200*(INDEX(traitement!$A$8:$B$16,MATCH('SUIVI VENTES 403e'!$H7200,traitement!$A$8:$A$16,0),2)),"")</f>
        <v>5</v>
      </c>
      <c r="B7220">
        <f>IFERROR('SUIVI VENTES 403e'!F7200,"")</f>
        <v>52.5</v>
      </c>
      <c r="C7220">
        <f>IFERROR(IF('SUIVI VENTES 403e'!$A7200&lt;&gt;"",ROUND($B7220/$A7220,2),""),"")</f>
        <v>10.5</v>
      </c>
      <c r="D7220" t="str">
        <f t="shared" si="174"/>
        <v/>
      </c>
      <c r="E7220">
        <f>IFERROR(INDEX($G$2:$S$15,MATCH($H7220,$G$2:$G$15,0),MATCH($I7220,$G$2:$S$2,0)),"")</f>
        <v>0.94</v>
      </c>
      <c r="F7220">
        <f>IFERROR(IF('SUIVI VENTES 403e'!$A7200&lt;&gt;"",ROUND((($C7220/1.2)-$E7220),2),""),"")</f>
        <v>7.81</v>
      </c>
      <c r="G7220">
        <f>IFERROR(IF('SUIVI VENTES 403e'!$A7200&lt;&gt;"",ROUND($F7220*$A7220,2),""),"")</f>
        <v>39.049999999999997</v>
      </c>
      <c r="H7220">
        <f>IFERROR(IF('SUIVI VENTES 403e'!$A7200&lt;&gt;"",YEAR('SUIVI VENTES 403e'!$G7200),""),"")</f>
        <v>2022</v>
      </c>
      <c r="I7220">
        <f>IFERROR(IF('SUIVI VENTES 403e'!$A7200&lt;&gt;"",MONTH('SUIVI VENTES 403e'!$G7200),""),"")</f>
        <v>6</v>
      </c>
    </row>
    <row r="7221" spans="1:9" x14ac:dyDescent="0.25">
      <c r="A7221">
        <f>IFERROR('SUIVI VENTES 403e'!B7201*(INDEX(traitement!$A$8:$B$16,MATCH('SUIVI VENTES 403e'!$H7201,traitement!$A$8:$A$16,0),2)),"")</f>
        <v>10</v>
      </c>
      <c r="B7221">
        <f>IFERROR('SUIVI VENTES 403e'!F7201,"")</f>
        <v>108.33</v>
      </c>
      <c r="C7221">
        <f>IFERROR(IF('SUIVI VENTES 403e'!$A7201&lt;&gt;"",ROUND($B7221/$A7221,2),""),"")</f>
        <v>10.83</v>
      </c>
      <c r="D7221" t="str">
        <f t="shared" si="174"/>
        <v/>
      </c>
      <c r="E7221">
        <f>IFERROR(INDEX($G$2:$S$15,MATCH($H7221,$G$2:$G$15,0),MATCH($I7221,$G$2:$S$2,0)),"")</f>
        <v>0.94</v>
      </c>
      <c r="F7221">
        <f>IFERROR(IF('SUIVI VENTES 403e'!$A7201&lt;&gt;"",ROUND((($C7221/1.2)-$E7221),2),""),"")</f>
        <v>8.09</v>
      </c>
      <c r="G7221">
        <f>IFERROR(IF('SUIVI VENTES 403e'!$A7201&lt;&gt;"",ROUND($F7221*$A7221,2),""),"")</f>
        <v>80.900000000000006</v>
      </c>
      <c r="H7221">
        <f>IFERROR(IF('SUIVI VENTES 403e'!$A7201&lt;&gt;"",YEAR('SUIVI VENTES 403e'!$G7201),""),"")</f>
        <v>2022</v>
      </c>
      <c r="I7221">
        <f>IFERROR(IF('SUIVI VENTES 403e'!$A7201&lt;&gt;"",MONTH('SUIVI VENTES 403e'!$G7201),""),"")</f>
        <v>6</v>
      </c>
    </row>
    <row r="7222" spans="1:9" x14ac:dyDescent="0.25">
      <c r="A7222">
        <f>IFERROR('SUIVI VENTES 403e'!B7202*(INDEX(traitement!$A$8:$B$16,MATCH('SUIVI VENTES 403e'!$H7202,traitement!$A$8:$A$16,0),2)),"")</f>
        <v>2.5</v>
      </c>
      <c r="B7222">
        <f>IFERROR('SUIVI VENTES 403e'!F7202,"")</f>
        <v>41.67</v>
      </c>
      <c r="C7222">
        <f>IFERROR(IF('SUIVI VENTES 403e'!$A7202&lt;&gt;"",ROUND($B7222/$A7222,2),""),"")</f>
        <v>16.670000000000002</v>
      </c>
      <c r="D7222" t="str">
        <f t="shared" si="174"/>
        <v/>
      </c>
      <c r="E7222">
        <f>IFERROR(INDEX($G$2:$S$15,MATCH($H7222,$G$2:$G$15,0),MATCH($I7222,$G$2:$S$2,0)),"")</f>
        <v>0.94</v>
      </c>
      <c r="F7222">
        <f>IFERROR(IF('SUIVI VENTES 403e'!$A7202&lt;&gt;"",ROUND((($C7222/1.2)-$E7222),2),""),"")</f>
        <v>12.95</v>
      </c>
      <c r="G7222">
        <f>IFERROR(IF('SUIVI VENTES 403e'!$A7202&lt;&gt;"",ROUND($F7222*$A7222,2),""),"")</f>
        <v>32.380000000000003</v>
      </c>
      <c r="H7222">
        <f>IFERROR(IF('SUIVI VENTES 403e'!$A7202&lt;&gt;"",YEAR('SUIVI VENTES 403e'!$G7202),""),"")</f>
        <v>2022</v>
      </c>
      <c r="I7222">
        <f>IFERROR(IF('SUIVI VENTES 403e'!$A7202&lt;&gt;"",MONTH('SUIVI VENTES 403e'!$G7202),""),"")</f>
        <v>6</v>
      </c>
    </row>
    <row r="7223" spans="1:9" x14ac:dyDescent="0.25">
      <c r="A7223">
        <f>IFERROR('SUIVI VENTES 403e'!B7203*(INDEX(traitement!$A$8:$B$16,MATCH('SUIVI VENTES 403e'!$H7203,traitement!$A$8:$A$16,0),2)),"")</f>
        <v>5</v>
      </c>
      <c r="B7223">
        <f>IFERROR('SUIVI VENTES 403e'!F7203,"")</f>
        <v>52.5</v>
      </c>
      <c r="C7223">
        <f>IFERROR(IF('SUIVI VENTES 403e'!$A7203&lt;&gt;"",ROUND($B7223/$A7223,2),""),"")</f>
        <v>10.5</v>
      </c>
      <c r="D7223" t="str">
        <f t="shared" si="174"/>
        <v/>
      </c>
      <c r="E7223">
        <f>IFERROR(INDEX($G$2:$S$15,MATCH($H7223,$G$2:$G$15,0),MATCH($I7223,$G$2:$S$2,0)),"")</f>
        <v>0.94</v>
      </c>
      <c r="F7223">
        <f>IFERROR(IF('SUIVI VENTES 403e'!$A7203&lt;&gt;"",ROUND((($C7223/1.2)-$E7223),2),""),"")</f>
        <v>7.81</v>
      </c>
      <c r="G7223">
        <f>IFERROR(IF('SUIVI VENTES 403e'!$A7203&lt;&gt;"",ROUND($F7223*$A7223,2),""),"")</f>
        <v>39.049999999999997</v>
      </c>
      <c r="H7223">
        <f>IFERROR(IF('SUIVI VENTES 403e'!$A7203&lt;&gt;"",YEAR('SUIVI VENTES 403e'!$G7203),""),"")</f>
        <v>2022</v>
      </c>
      <c r="I7223">
        <f>IFERROR(IF('SUIVI VENTES 403e'!$A7203&lt;&gt;"",MONTH('SUIVI VENTES 403e'!$G7203),""),"")</f>
        <v>6</v>
      </c>
    </row>
    <row r="7224" spans="1:9" x14ac:dyDescent="0.25">
      <c r="A7224">
        <f>IFERROR('SUIVI VENTES 403e'!B7204*(INDEX(traitement!$A$8:$B$16,MATCH('SUIVI VENTES 403e'!$H7204,traitement!$A$8:$A$16,0),2)),"")</f>
        <v>10</v>
      </c>
      <c r="B7224">
        <f>IFERROR('SUIVI VENTES 403e'!F7204,"")</f>
        <v>108.33</v>
      </c>
      <c r="C7224">
        <f>IFERROR(IF('SUIVI VENTES 403e'!$A7204&lt;&gt;"",ROUND($B7224/$A7224,2),""),"")</f>
        <v>10.83</v>
      </c>
      <c r="D7224" t="str">
        <f t="shared" si="174"/>
        <v/>
      </c>
      <c r="E7224">
        <f>IFERROR(INDEX($G$2:$S$15,MATCH($H7224,$G$2:$G$15,0),MATCH($I7224,$G$2:$S$2,0)),"")</f>
        <v>0.94</v>
      </c>
      <c r="F7224">
        <f>IFERROR(IF('SUIVI VENTES 403e'!$A7204&lt;&gt;"",ROUND((($C7224/1.2)-$E7224),2),""),"")</f>
        <v>8.09</v>
      </c>
      <c r="G7224">
        <f>IFERROR(IF('SUIVI VENTES 403e'!$A7204&lt;&gt;"",ROUND($F7224*$A7224,2),""),"")</f>
        <v>80.900000000000006</v>
      </c>
      <c r="H7224">
        <f>IFERROR(IF('SUIVI VENTES 403e'!$A7204&lt;&gt;"",YEAR('SUIVI VENTES 403e'!$G7204),""),"")</f>
        <v>2022</v>
      </c>
      <c r="I7224">
        <f>IFERROR(IF('SUIVI VENTES 403e'!$A7204&lt;&gt;"",MONTH('SUIVI VENTES 403e'!$G7204),""),"")</f>
        <v>6</v>
      </c>
    </row>
    <row r="7225" spans="1:9" x14ac:dyDescent="0.25">
      <c r="A7225">
        <f>IFERROR('SUIVI VENTES 403e'!B7205*(INDEX(traitement!$A$8:$B$16,MATCH('SUIVI VENTES 403e'!$H7205,traitement!$A$8:$A$16,0),2)),"")</f>
        <v>20</v>
      </c>
      <c r="B7225">
        <f>IFERROR('SUIVI VENTES 403e'!F7205,"")</f>
        <v>216.67</v>
      </c>
      <c r="C7225">
        <f>IFERROR(IF('SUIVI VENTES 403e'!$A7205&lt;&gt;"",ROUND($B7225/$A7225,2),""),"")</f>
        <v>10.83</v>
      </c>
      <c r="D7225" t="str">
        <f t="shared" si="174"/>
        <v/>
      </c>
      <c r="E7225">
        <f>IFERROR(INDEX($G$2:$S$15,MATCH($H7225,$G$2:$G$15,0),MATCH($I7225,$G$2:$S$2,0)),"")</f>
        <v>0.94</v>
      </c>
      <c r="F7225">
        <f>IFERROR(IF('SUIVI VENTES 403e'!$A7205&lt;&gt;"",ROUND((($C7225/1.2)-$E7225),2),""),"")</f>
        <v>8.09</v>
      </c>
      <c r="G7225">
        <f>IFERROR(IF('SUIVI VENTES 403e'!$A7205&lt;&gt;"",ROUND($F7225*$A7225,2),""),"")</f>
        <v>161.80000000000001</v>
      </c>
      <c r="H7225">
        <f>IFERROR(IF('SUIVI VENTES 403e'!$A7205&lt;&gt;"",YEAR('SUIVI VENTES 403e'!$G7205),""),"")</f>
        <v>2022</v>
      </c>
      <c r="I7225">
        <f>IFERROR(IF('SUIVI VENTES 403e'!$A7205&lt;&gt;"",MONTH('SUIVI VENTES 403e'!$G7205),""),"")</f>
        <v>6</v>
      </c>
    </row>
    <row r="7226" spans="1:9" x14ac:dyDescent="0.25">
      <c r="A7226">
        <f>IFERROR('SUIVI VENTES 403e'!B7206*(INDEX(traitement!$A$8:$B$16,MATCH('SUIVI VENTES 403e'!$H7206,traitement!$A$8:$A$16,0),2)),"")</f>
        <v>12</v>
      </c>
      <c r="B7226">
        <f>IFERROR('SUIVI VENTES 403e'!F7206,"")</f>
        <v>130</v>
      </c>
      <c r="C7226">
        <f>IFERROR(IF('SUIVI VENTES 403e'!$A7206&lt;&gt;"",ROUND($B7226/$A7226,2),""),"")</f>
        <v>10.83</v>
      </c>
      <c r="D7226" t="str">
        <f t="shared" si="174"/>
        <v/>
      </c>
      <c r="E7226">
        <f>IFERROR(INDEX($G$2:$S$15,MATCH($H7226,$G$2:$G$15,0),MATCH($I7226,$G$2:$S$2,0)),"")</f>
        <v>0.94</v>
      </c>
      <c r="F7226">
        <f>IFERROR(IF('SUIVI VENTES 403e'!$A7206&lt;&gt;"",ROUND((($C7226/1.2)-$E7226),2),""),"")</f>
        <v>8.09</v>
      </c>
      <c r="G7226">
        <f>IFERROR(IF('SUIVI VENTES 403e'!$A7206&lt;&gt;"",ROUND($F7226*$A7226,2),""),"")</f>
        <v>97.08</v>
      </c>
      <c r="H7226">
        <f>IFERROR(IF('SUIVI VENTES 403e'!$A7206&lt;&gt;"",YEAR('SUIVI VENTES 403e'!$G7206),""),"")</f>
        <v>2022</v>
      </c>
      <c r="I7226">
        <f>IFERROR(IF('SUIVI VENTES 403e'!$A7206&lt;&gt;"",MONTH('SUIVI VENTES 403e'!$G7206),""),"")</f>
        <v>6</v>
      </c>
    </row>
    <row r="7227" spans="1:9" x14ac:dyDescent="0.25">
      <c r="A7227">
        <f>IFERROR('SUIVI VENTES 403e'!B7207*(INDEX(traitement!$A$8:$B$16,MATCH('SUIVI VENTES 403e'!$H7207,traitement!$A$8:$A$16,0),2)),"")</f>
        <v>1</v>
      </c>
      <c r="B7227">
        <f>IFERROR('SUIVI VENTES 403e'!F7207,"")</f>
        <v>0</v>
      </c>
      <c r="C7227">
        <f>IFERROR(IF('SUIVI VENTES 403e'!$A7207&lt;&gt;"",ROUND($B7227/$A7227,2),""),"")</f>
        <v>0</v>
      </c>
      <c r="D7227">
        <f t="shared" si="174"/>
        <v>1</v>
      </c>
      <c r="E7227">
        <f>IFERROR(INDEX($G$2:$S$15,MATCH($H7227,$G$2:$G$15,0),MATCH($I7227,$G$2:$S$2,0)),"")</f>
        <v>0.94</v>
      </c>
      <c r="F7227">
        <f>IFERROR(IF('SUIVI VENTES 403e'!$A7207&lt;&gt;"",ROUND((($C7227/1.2)-$E7227),2),""),"")</f>
        <v>-0.94</v>
      </c>
      <c r="G7227">
        <f>IFERROR(IF('SUIVI VENTES 403e'!$A7207&lt;&gt;"",ROUND($F7227*$A7227,2),""),"")</f>
        <v>-0.94</v>
      </c>
      <c r="H7227">
        <f>IFERROR(IF('SUIVI VENTES 403e'!$A7207&lt;&gt;"",YEAR('SUIVI VENTES 403e'!$G7207),""),"")</f>
        <v>2022</v>
      </c>
      <c r="I7227">
        <f>IFERROR(IF('SUIVI VENTES 403e'!$A7207&lt;&gt;"",MONTH('SUIVI VENTES 403e'!$G7207),""),"")</f>
        <v>6</v>
      </c>
    </row>
    <row r="7228" spans="1:9" x14ac:dyDescent="0.25">
      <c r="A7228">
        <f>IFERROR('SUIVI VENTES 403e'!B7208*(INDEX(traitement!$A$8:$B$16,MATCH('SUIVI VENTES 403e'!$H7208,traitement!$A$8:$A$16,0),2)),"")</f>
        <v>4</v>
      </c>
      <c r="B7228">
        <f>IFERROR('SUIVI VENTES 403e'!F7208,"")</f>
        <v>43.33</v>
      </c>
      <c r="C7228">
        <f>IFERROR(IF('SUIVI VENTES 403e'!$A7208&lt;&gt;"",ROUND($B7228/$A7228,2),""),"")</f>
        <v>10.83</v>
      </c>
      <c r="D7228" t="str">
        <f t="shared" si="174"/>
        <v/>
      </c>
      <c r="E7228">
        <f>IFERROR(INDEX($G$2:$S$15,MATCH($H7228,$G$2:$G$15,0),MATCH($I7228,$G$2:$S$2,0)),"")</f>
        <v>0.94</v>
      </c>
      <c r="F7228">
        <f>IFERROR(IF('SUIVI VENTES 403e'!$A7208&lt;&gt;"",ROUND((($C7228/1.2)-$E7228),2),""),"")</f>
        <v>8.09</v>
      </c>
      <c r="G7228">
        <f>IFERROR(IF('SUIVI VENTES 403e'!$A7208&lt;&gt;"",ROUND($F7228*$A7228,2),""),"")</f>
        <v>32.36</v>
      </c>
      <c r="H7228">
        <f>IFERROR(IF('SUIVI VENTES 403e'!$A7208&lt;&gt;"",YEAR('SUIVI VENTES 403e'!$G7208),""),"")</f>
        <v>2022</v>
      </c>
      <c r="I7228">
        <f>IFERROR(IF('SUIVI VENTES 403e'!$A7208&lt;&gt;"",MONTH('SUIVI VENTES 403e'!$G7208),""),"")</f>
        <v>6</v>
      </c>
    </row>
    <row r="7229" spans="1:9" x14ac:dyDescent="0.25">
      <c r="A7229">
        <f>IFERROR('SUIVI VENTES 403e'!B7209*(INDEX(traitement!$A$8:$B$16,MATCH('SUIVI VENTES 403e'!$H7209,traitement!$A$8:$A$16,0),2)),"")</f>
        <v>15</v>
      </c>
      <c r="B7229">
        <f>IFERROR('SUIVI VENTES 403e'!F7209,"")</f>
        <v>162.5</v>
      </c>
      <c r="C7229">
        <f>IFERROR(IF('SUIVI VENTES 403e'!$A7209&lt;&gt;"",ROUND($B7229/$A7229,2),""),"")</f>
        <v>10.83</v>
      </c>
      <c r="D7229" t="str">
        <f t="shared" si="174"/>
        <v/>
      </c>
      <c r="E7229">
        <f>IFERROR(INDEX($G$2:$S$15,MATCH($H7229,$G$2:$G$15,0),MATCH($I7229,$G$2:$S$2,0)),"")</f>
        <v>0.94</v>
      </c>
      <c r="F7229">
        <f>IFERROR(IF('SUIVI VENTES 403e'!$A7209&lt;&gt;"",ROUND((($C7229/1.2)-$E7229),2),""),"")</f>
        <v>8.09</v>
      </c>
      <c r="G7229">
        <f>IFERROR(IF('SUIVI VENTES 403e'!$A7209&lt;&gt;"",ROUND($F7229*$A7229,2),""),"")</f>
        <v>121.35</v>
      </c>
      <c r="H7229">
        <f>IFERROR(IF('SUIVI VENTES 403e'!$A7209&lt;&gt;"",YEAR('SUIVI VENTES 403e'!$G7209),""),"")</f>
        <v>2022</v>
      </c>
      <c r="I7229">
        <f>IFERROR(IF('SUIVI VENTES 403e'!$A7209&lt;&gt;"",MONTH('SUIVI VENTES 403e'!$G7209),""),"")</f>
        <v>6</v>
      </c>
    </row>
    <row r="7230" spans="1:9" x14ac:dyDescent="0.25">
      <c r="A7230">
        <f>IFERROR('SUIVI VENTES 403e'!B7210*(INDEX(traitement!$A$8:$B$16,MATCH('SUIVI VENTES 403e'!$H7210,traitement!$A$8:$A$16,0),2)),"")</f>
        <v>1</v>
      </c>
      <c r="B7230">
        <f>IFERROR('SUIVI VENTES 403e'!F7210,"")</f>
        <v>0</v>
      </c>
      <c r="C7230">
        <f>IFERROR(IF('SUIVI VENTES 403e'!$A7210&lt;&gt;"",ROUND($B7230/$A7230,2),""),"")</f>
        <v>0</v>
      </c>
      <c r="D7230">
        <f t="shared" si="174"/>
        <v>1</v>
      </c>
      <c r="E7230">
        <f>IFERROR(INDEX($G$2:$S$15,MATCH($H7230,$G$2:$G$15,0),MATCH($I7230,$G$2:$S$2,0)),"")</f>
        <v>0.94</v>
      </c>
      <c r="F7230">
        <f>IFERROR(IF('SUIVI VENTES 403e'!$A7210&lt;&gt;"",ROUND((($C7230/1.2)-$E7230),2),""),"")</f>
        <v>-0.94</v>
      </c>
      <c r="G7230">
        <f>IFERROR(IF('SUIVI VENTES 403e'!$A7210&lt;&gt;"",ROUND($F7230*$A7230,2),""),"")</f>
        <v>-0.94</v>
      </c>
      <c r="H7230">
        <f>IFERROR(IF('SUIVI VENTES 403e'!$A7210&lt;&gt;"",YEAR('SUIVI VENTES 403e'!$G7210),""),"")</f>
        <v>2022</v>
      </c>
      <c r="I7230">
        <f>IFERROR(IF('SUIVI VENTES 403e'!$A7210&lt;&gt;"",MONTH('SUIVI VENTES 403e'!$G7210),""),"")</f>
        <v>6</v>
      </c>
    </row>
    <row r="7231" spans="1:9" x14ac:dyDescent="0.25">
      <c r="A7231">
        <f>IFERROR('SUIVI VENTES 403e'!B7211*(INDEX(traitement!$A$8:$B$16,MATCH('SUIVI VENTES 403e'!$H7211,traitement!$A$8:$A$16,0),2)),"")</f>
        <v>30</v>
      </c>
      <c r="B7231">
        <f>IFERROR('SUIVI VENTES 403e'!F7211,"")</f>
        <v>315</v>
      </c>
      <c r="C7231">
        <f>IFERROR(IF('SUIVI VENTES 403e'!$A7211&lt;&gt;"",ROUND($B7231/$A7231,2),""),"")</f>
        <v>10.5</v>
      </c>
      <c r="D7231" t="str">
        <f t="shared" si="174"/>
        <v/>
      </c>
      <c r="E7231">
        <f>IFERROR(INDEX($G$2:$S$15,MATCH($H7231,$G$2:$G$15,0),MATCH($I7231,$G$2:$S$2,0)),"")</f>
        <v>0.94</v>
      </c>
      <c r="F7231">
        <f>IFERROR(IF('SUIVI VENTES 403e'!$A7211&lt;&gt;"",ROUND((($C7231/1.2)-$E7231),2),""),"")</f>
        <v>7.81</v>
      </c>
      <c r="G7231">
        <f>IFERROR(IF('SUIVI VENTES 403e'!$A7211&lt;&gt;"",ROUND($F7231*$A7231,2),""),"")</f>
        <v>234.3</v>
      </c>
      <c r="H7231">
        <f>IFERROR(IF('SUIVI VENTES 403e'!$A7211&lt;&gt;"",YEAR('SUIVI VENTES 403e'!$G7211),""),"")</f>
        <v>2022</v>
      </c>
      <c r="I7231">
        <f>IFERROR(IF('SUIVI VENTES 403e'!$A7211&lt;&gt;"",MONTH('SUIVI VENTES 403e'!$G7211),""),"")</f>
        <v>6</v>
      </c>
    </row>
    <row r="7232" spans="1:9" x14ac:dyDescent="0.25">
      <c r="A7232">
        <f>IFERROR('SUIVI VENTES 403e'!B7212*(INDEX(traitement!$A$8:$B$16,MATCH('SUIVI VENTES 403e'!$H7212,traitement!$A$8:$A$16,0),2)),"")</f>
        <v>10</v>
      </c>
      <c r="B7232">
        <f>IFERROR('SUIVI VENTES 403e'!F7212,"")</f>
        <v>108.33</v>
      </c>
      <c r="C7232">
        <f>IFERROR(IF('SUIVI VENTES 403e'!$A7212&lt;&gt;"",ROUND($B7232/$A7232,2),""),"")</f>
        <v>10.83</v>
      </c>
      <c r="D7232" t="str">
        <f t="shared" si="174"/>
        <v/>
      </c>
      <c r="E7232">
        <f>IFERROR(INDEX($G$2:$S$15,MATCH($H7232,$G$2:$G$15,0),MATCH($I7232,$G$2:$S$2,0)),"")</f>
        <v>0.94</v>
      </c>
      <c r="F7232">
        <f>IFERROR(IF('SUIVI VENTES 403e'!$A7212&lt;&gt;"",ROUND((($C7232/1.2)-$E7232),2),""),"")</f>
        <v>8.09</v>
      </c>
      <c r="G7232">
        <f>IFERROR(IF('SUIVI VENTES 403e'!$A7212&lt;&gt;"",ROUND($F7232*$A7232,2),""),"")</f>
        <v>80.900000000000006</v>
      </c>
      <c r="H7232">
        <f>IFERROR(IF('SUIVI VENTES 403e'!$A7212&lt;&gt;"",YEAR('SUIVI VENTES 403e'!$G7212),""),"")</f>
        <v>2022</v>
      </c>
      <c r="I7232">
        <f>IFERROR(IF('SUIVI VENTES 403e'!$A7212&lt;&gt;"",MONTH('SUIVI VENTES 403e'!$G7212),""),"")</f>
        <v>6</v>
      </c>
    </row>
    <row r="7233" spans="1:9" x14ac:dyDescent="0.25">
      <c r="A7233">
        <f>IFERROR('SUIVI VENTES 403e'!B7213*(INDEX(traitement!$A$8:$B$16,MATCH('SUIVI VENTES 403e'!$H7213,traitement!$A$8:$A$16,0),2)),"")</f>
        <v>2</v>
      </c>
      <c r="B7233">
        <f>IFERROR('SUIVI VENTES 403e'!F7213,"")</f>
        <v>0</v>
      </c>
      <c r="C7233">
        <f>IFERROR(IF('SUIVI VENTES 403e'!$A7213&lt;&gt;"",ROUND($B7233/$A7233,2),""),"")</f>
        <v>0</v>
      </c>
      <c r="D7233">
        <f t="shared" si="174"/>
        <v>2</v>
      </c>
      <c r="E7233">
        <f>IFERROR(INDEX($G$2:$S$15,MATCH($H7233,$G$2:$G$15,0),MATCH($I7233,$G$2:$S$2,0)),"")</f>
        <v>0.94</v>
      </c>
      <c r="F7233">
        <f>IFERROR(IF('SUIVI VENTES 403e'!$A7213&lt;&gt;"",ROUND((($C7233/1.2)-$E7233),2),""),"")</f>
        <v>-0.94</v>
      </c>
      <c r="G7233">
        <f>IFERROR(IF('SUIVI VENTES 403e'!$A7213&lt;&gt;"",ROUND($F7233*$A7233,2),""),"")</f>
        <v>-1.88</v>
      </c>
      <c r="H7233">
        <f>IFERROR(IF('SUIVI VENTES 403e'!$A7213&lt;&gt;"",YEAR('SUIVI VENTES 403e'!$G7213),""),"")</f>
        <v>2022</v>
      </c>
      <c r="I7233">
        <f>IFERROR(IF('SUIVI VENTES 403e'!$A7213&lt;&gt;"",MONTH('SUIVI VENTES 403e'!$G7213),""),"")</f>
        <v>6</v>
      </c>
    </row>
    <row r="7234" spans="1:9" x14ac:dyDescent="0.25">
      <c r="A7234">
        <f>IFERROR('SUIVI VENTES 403e'!B7214*(INDEX(traitement!$A$8:$B$16,MATCH('SUIVI VENTES 403e'!$H7214,traitement!$A$8:$A$16,0),2)),"")</f>
        <v>5</v>
      </c>
      <c r="B7234">
        <f>IFERROR('SUIVI VENTES 403e'!F7214,"")</f>
        <v>52.5</v>
      </c>
      <c r="C7234">
        <f>IFERROR(IF('SUIVI VENTES 403e'!$A7214&lt;&gt;"",ROUND($B7234/$A7234,2),""),"")</f>
        <v>10.5</v>
      </c>
      <c r="D7234" t="str">
        <f t="shared" si="174"/>
        <v/>
      </c>
      <c r="E7234">
        <f>IFERROR(INDEX($G$2:$S$15,MATCH($H7234,$G$2:$G$15,0),MATCH($I7234,$G$2:$S$2,0)),"")</f>
        <v>0.94</v>
      </c>
      <c r="F7234">
        <f>IFERROR(IF('SUIVI VENTES 403e'!$A7214&lt;&gt;"",ROUND((($C7234/1.2)-$E7234),2),""),"")</f>
        <v>7.81</v>
      </c>
      <c r="G7234">
        <f>IFERROR(IF('SUIVI VENTES 403e'!$A7214&lt;&gt;"",ROUND($F7234*$A7234,2),""),"")</f>
        <v>39.049999999999997</v>
      </c>
      <c r="H7234">
        <f>IFERROR(IF('SUIVI VENTES 403e'!$A7214&lt;&gt;"",YEAR('SUIVI VENTES 403e'!$G7214),""),"")</f>
        <v>2022</v>
      </c>
      <c r="I7234">
        <f>IFERROR(IF('SUIVI VENTES 403e'!$A7214&lt;&gt;"",MONTH('SUIVI VENTES 403e'!$G7214),""),"")</f>
        <v>6</v>
      </c>
    </row>
    <row r="7235" spans="1:9" x14ac:dyDescent="0.25">
      <c r="A7235">
        <f>IFERROR('SUIVI VENTES 403e'!B7215*(INDEX(traitement!$A$8:$B$16,MATCH('SUIVI VENTES 403e'!$H7215,traitement!$A$8:$A$16,0),2)),"")</f>
        <v>12</v>
      </c>
      <c r="B7235">
        <f>IFERROR('SUIVI VENTES 403e'!F7215,"")</f>
        <v>130</v>
      </c>
      <c r="C7235">
        <f>IFERROR(IF('SUIVI VENTES 403e'!$A7215&lt;&gt;"",ROUND($B7235/$A7235,2),""),"")</f>
        <v>10.83</v>
      </c>
      <c r="D7235" t="str">
        <f t="shared" si="174"/>
        <v/>
      </c>
      <c r="E7235">
        <f>IFERROR(INDEX($G$2:$S$15,MATCH($H7235,$G$2:$G$15,0),MATCH($I7235,$G$2:$S$2,0)),"")</f>
        <v>0.94</v>
      </c>
      <c r="F7235">
        <f>IFERROR(IF('SUIVI VENTES 403e'!$A7215&lt;&gt;"",ROUND((($C7235/1.2)-$E7235),2),""),"")</f>
        <v>8.09</v>
      </c>
      <c r="G7235">
        <f>IFERROR(IF('SUIVI VENTES 403e'!$A7215&lt;&gt;"",ROUND($F7235*$A7235,2),""),"")</f>
        <v>97.08</v>
      </c>
      <c r="H7235">
        <f>IFERROR(IF('SUIVI VENTES 403e'!$A7215&lt;&gt;"",YEAR('SUIVI VENTES 403e'!$G7215),""),"")</f>
        <v>2022</v>
      </c>
      <c r="I7235">
        <f>IFERROR(IF('SUIVI VENTES 403e'!$A7215&lt;&gt;"",MONTH('SUIVI VENTES 403e'!$G7215),""),"")</f>
        <v>6</v>
      </c>
    </row>
    <row r="7236" spans="1:9" x14ac:dyDescent="0.25">
      <c r="A7236">
        <f>IFERROR('SUIVI VENTES 403e'!B7216*(INDEX(traitement!$A$8:$B$16,MATCH('SUIVI VENTES 403e'!$H7216,traitement!$A$8:$A$16,0),2)),"")</f>
        <v>12</v>
      </c>
      <c r="B7236">
        <f>IFERROR('SUIVI VENTES 403e'!F7216,"")</f>
        <v>130</v>
      </c>
      <c r="C7236">
        <f>IFERROR(IF('SUIVI VENTES 403e'!$A7216&lt;&gt;"",ROUND($B7236/$A7236,2),""),"")</f>
        <v>10.83</v>
      </c>
      <c r="D7236" t="str">
        <f t="shared" si="174"/>
        <v/>
      </c>
      <c r="E7236">
        <f>IFERROR(INDEX($G$2:$S$15,MATCH($H7236,$G$2:$G$15,0),MATCH($I7236,$G$2:$S$2,0)),"")</f>
        <v>0.94</v>
      </c>
      <c r="F7236">
        <f>IFERROR(IF('SUIVI VENTES 403e'!$A7216&lt;&gt;"",ROUND((($C7236/1.2)-$E7236),2),""),"")</f>
        <v>8.09</v>
      </c>
      <c r="G7236">
        <f>IFERROR(IF('SUIVI VENTES 403e'!$A7216&lt;&gt;"",ROUND($F7236*$A7236,2),""),"")</f>
        <v>97.08</v>
      </c>
      <c r="H7236">
        <f>IFERROR(IF('SUIVI VENTES 403e'!$A7216&lt;&gt;"",YEAR('SUIVI VENTES 403e'!$G7216),""),"")</f>
        <v>2022</v>
      </c>
      <c r="I7236">
        <f>IFERROR(IF('SUIVI VENTES 403e'!$A7216&lt;&gt;"",MONTH('SUIVI VENTES 403e'!$G7216),""),"")</f>
        <v>6</v>
      </c>
    </row>
    <row r="7237" spans="1:9" x14ac:dyDescent="0.25">
      <c r="A7237">
        <f>IFERROR('SUIVI VENTES 403e'!B7217*(INDEX(traitement!$A$8:$B$16,MATCH('SUIVI VENTES 403e'!$H7217,traitement!$A$8:$A$16,0),2)),"")</f>
        <v>11</v>
      </c>
      <c r="B7237">
        <f>IFERROR('SUIVI VENTES 403e'!F7217,"")</f>
        <v>119.17</v>
      </c>
      <c r="C7237">
        <f>IFERROR(IF('SUIVI VENTES 403e'!$A7217&lt;&gt;"",ROUND($B7237/$A7237,2),""),"")</f>
        <v>10.83</v>
      </c>
      <c r="D7237" t="str">
        <f t="shared" si="174"/>
        <v/>
      </c>
      <c r="E7237">
        <f>IFERROR(INDEX($G$2:$S$15,MATCH($H7237,$G$2:$G$15,0),MATCH($I7237,$G$2:$S$2,0)),"")</f>
        <v>0.94</v>
      </c>
      <c r="F7237">
        <f>IFERROR(IF('SUIVI VENTES 403e'!$A7217&lt;&gt;"",ROUND((($C7237/1.2)-$E7237),2),""),"")</f>
        <v>8.09</v>
      </c>
      <c r="G7237">
        <f>IFERROR(IF('SUIVI VENTES 403e'!$A7217&lt;&gt;"",ROUND($F7237*$A7237,2),""),"")</f>
        <v>88.99</v>
      </c>
      <c r="H7237">
        <f>IFERROR(IF('SUIVI VENTES 403e'!$A7217&lt;&gt;"",YEAR('SUIVI VENTES 403e'!$G7217),""),"")</f>
        <v>2022</v>
      </c>
      <c r="I7237">
        <f>IFERROR(IF('SUIVI VENTES 403e'!$A7217&lt;&gt;"",MONTH('SUIVI VENTES 403e'!$G7217),""),"")</f>
        <v>6</v>
      </c>
    </row>
    <row r="7238" spans="1:9" x14ac:dyDescent="0.25">
      <c r="A7238">
        <f>IFERROR('SUIVI VENTES 403e'!B7218*(INDEX(traitement!$A$8:$B$16,MATCH('SUIVI VENTES 403e'!$H7218,traitement!$A$8:$A$16,0),2)),"")</f>
        <v>1</v>
      </c>
      <c r="B7238">
        <f>IFERROR('SUIVI VENTES 403e'!F7218,"")</f>
        <v>0</v>
      </c>
      <c r="C7238">
        <f>IFERROR(IF('SUIVI VENTES 403e'!$A7218&lt;&gt;"",ROUND($B7238/$A7238,2),""),"")</f>
        <v>0</v>
      </c>
      <c r="D7238">
        <f t="shared" si="174"/>
        <v>1</v>
      </c>
      <c r="E7238">
        <f>IFERROR(INDEX($G$2:$S$15,MATCH($H7238,$G$2:$G$15,0),MATCH($I7238,$G$2:$S$2,0)),"")</f>
        <v>0.94</v>
      </c>
      <c r="F7238">
        <f>IFERROR(IF('SUIVI VENTES 403e'!$A7218&lt;&gt;"",ROUND((($C7238/1.2)-$E7238),2),""),"")</f>
        <v>-0.94</v>
      </c>
      <c r="G7238">
        <f>IFERROR(IF('SUIVI VENTES 403e'!$A7218&lt;&gt;"",ROUND($F7238*$A7238,2),""),"")</f>
        <v>-0.94</v>
      </c>
      <c r="H7238">
        <f>IFERROR(IF('SUIVI VENTES 403e'!$A7218&lt;&gt;"",YEAR('SUIVI VENTES 403e'!$G7218),""),"")</f>
        <v>2022</v>
      </c>
      <c r="I7238">
        <f>IFERROR(IF('SUIVI VENTES 403e'!$A7218&lt;&gt;"",MONTH('SUIVI VENTES 403e'!$G7218),""),"")</f>
        <v>6</v>
      </c>
    </row>
    <row r="7239" spans="1:9" x14ac:dyDescent="0.25">
      <c r="A7239">
        <f>IFERROR('SUIVI VENTES 403e'!B7219*(INDEX(traitement!$A$8:$B$16,MATCH('SUIVI VENTES 403e'!$H7219,traitement!$A$8:$A$16,0),2)),"")</f>
        <v>12</v>
      </c>
      <c r="B7239">
        <f>IFERROR('SUIVI VENTES 403e'!F7219,"")</f>
        <v>130</v>
      </c>
      <c r="C7239">
        <f>IFERROR(IF('SUIVI VENTES 403e'!$A7219&lt;&gt;"",ROUND($B7239/$A7239,2),""),"")</f>
        <v>10.83</v>
      </c>
      <c r="D7239" t="str">
        <f t="shared" si="174"/>
        <v/>
      </c>
      <c r="E7239">
        <f>IFERROR(INDEX($G$2:$S$15,MATCH($H7239,$G$2:$G$15,0),MATCH($I7239,$G$2:$S$2,0)),"")</f>
        <v>0.94</v>
      </c>
      <c r="F7239">
        <f>IFERROR(IF('SUIVI VENTES 403e'!$A7219&lt;&gt;"",ROUND((($C7239/1.2)-$E7239),2),""),"")</f>
        <v>8.09</v>
      </c>
      <c r="G7239">
        <f>IFERROR(IF('SUIVI VENTES 403e'!$A7219&lt;&gt;"",ROUND($F7239*$A7239,2),""),"")</f>
        <v>97.08</v>
      </c>
      <c r="H7239">
        <f>IFERROR(IF('SUIVI VENTES 403e'!$A7219&lt;&gt;"",YEAR('SUIVI VENTES 403e'!$G7219),""),"")</f>
        <v>2022</v>
      </c>
      <c r="I7239">
        <f>IFERROR(IF('SUIVI VENTES 403e'!$A7219&lt;&gt;"",MONTH('SUIVI VENTES 403e'!$G7219),""),"")</f>
        <v>6</v>
      </c>
    </row>
    <row r="7240" spans="1:9" x14ac:dyDescent="0.25">
      <c r="A7240">
        <f>IFERROR('SUIVI VENTES 403e'!B7220*(INDEX(traitement!$A$8:$B$16,MATCH('SUIVI VENTES 403e'!$H7220,traitement!$A$8:$A$16,0),2)),"")</f>
        <v>2.5</v>
      </c>
      <c r="B7240">
        <f>IFERROR('SUIVI VENTES 403e'!F7220,"")</f>
        <v>31.25</v>
      </c>
      <c r="C7240">
        <f>IFERROR(IF('SUIVI VENTES 403e'!$A7220&lt;&gt;"",ROUND($B7240/$A7240,2),""),"")</f>
        <v>12.5</v>
      </c>
      <c r="D7240" t="str">
        <f t="shared" si="174"/>
        <v/>
      </c>
      <c r="E7240">
        <f>IFERROR(INDEX($G$2:$S$15,MATCH($H7240,$G$2:$G$15,0),MATCH($I7240,$G$2:$S$2,0)),"")</f>
        <v>0.94</v>
      </c>
      <c r="F7240">
        <f>IFERROR(IF('SUIVI VENTES 403e'!$A7220&lt;&gt;"",ROUND((($C7240/1.2)-$E7240),2),""),"")</f>
        <v>9.48</v>
      </c>
      <c r="G7240">
        <f>IFERROR(IF('SUIVI VENTES 403e'!$A7220&lt;&gt;"",ROUND($F7240*$A7240,2),""),"")</f>
        <v>23.7</v>
      </c>
      <c r="H7240">
        <f>IFERROR(IF('SUIVI VENTES 403e'!$A7220&lt;&gt;"",YEAR('SUIVI VENTES 403e'!$G7220),""),"")</f>
        <v>2022</v>
      </c>
      <c r="I7240">
        <f>IFERROR(IF('SUIVI VENTES 403e'!$A7220&lt;&gt;"",MONTH('SUIVI VENTES 403e'!$G7220),""),"")</f>
        <v>6</v>
      </c>
    </row>
    <row r="7241" spans="1:9" x14ac:dyDescent="0.25">
      <c r="A7241">
        <f>IFERROR('SUIVI VENTES 403e'!B7221*(INDEX(traitement!$A$8:$B$16,MATCH('SUIVI VENTES 403e'!$H7221,traitement!$A$8:$A$16,0),2)),"")</f>
        <v>5</v>
      </c>
      <c r="B7241">
        <f>IFERROR('SUIVI VENTES 403e'!F7221,"")</f>
        <v>54.17</v>
      </c>
      <c r="C7241">
        <f>IFERROR(IF('SUIVI VENTES 403e'!$A7221&lt;&gt;"",ROUND($B7241/$A7241,2),""),"")</f>
        <v>10.83</v>
      </c>
      <c r="D7241" t="str">
        <f t="shared" si="174"/>
        <v/>
      </c>
      <c r="E7241">
        <f>IFERROR(INDEX($G$2:$S$15,MATCH($H7241,$G$2:$G$15,0),MATCH($I7241,$G$2:$S$2,0)),"")</f>
        <v>0.94</v>
      </c>
      <c r="F7241">
        <f>IFERROR(IF('SUIVI VENTES 403e'!$A7221&lt;&gt;"",ROUND((($C7241/1.2)-$E7241),2),""),"")</f>
        <v>8.09</v>
      </c>
      <c r="G7241">
        <f>IFERROR(IF('SUIVI VENTES 403e'!$A7221&lt;&gt;"",ROUND($F7241*$A7241,2),""),"")</f>
        <v>40.450000000000003</v>
      </c>
      <c r="H7241">
        <f>IFERROR(IF('SUIVI VENTES 403e'!$A7221&lt;&gt;"",YEAR('SUIVI VENTES 403e'!$G7221),""),"")</f>
        <v>2022</v>
      </c>
      <c r="I7241">
        <f>IFERROR(IF('SUIVI VENTES 403e'!$A7221&lt;&gt;"",MONTH('SUIVI VENTES 403e'!$G7221),""),"")</f>
        <v>6</v>
      </c>
    </row>
    <row r="7242" spans="1:9" x14ac:dyDescent="0.25">
      <c r="A7242">
        <f>IFERROR('SUIVI VENTES 403e'!B7222*(INDEX(traitement!$A$8:$B$16,MATCH('SUIVI VENTES 403e'!$H7222,traitement!$A$8:$A$16,0),2)),"")</f>
        <v>4</v>
      </c>
      <c r="B7242">
        <f>IFERROR('SUIVI VENTES 403e'!F7222,"")</f>
        <v>43.33</v>
      </c>
      <c r="C7242">
        <f>IFERROR(IF('SUIVI VENTES 403e'!$A7222&lt;&gt;"",ROUND($B7242/$A7242,2),""),"")</f>
        <v>10.83</v>
      </c>
      <c r="D7242" t="str">
        <f t="shared" si="174"/>
        <v/>
      </c>
      <c r="E7242">
        <f>IFERROR(INDEX($G$2:$S$15,MATCH($H7242,$G$2:$G$15,0),MATCH($I7242,$G$2:$S$2,0)),"")</f>
        <v>0.94</v>
      </c>
      <c r="F7242">
        <f>IFERROR(IF('SUIVI VENTES 403e'!$A7222&lt;&gt;"",ROUND((($C7242/1.2)-$E7242),2),""),"")</f>
        <v>8.09</v>
      </c>
      <c r="G7242">
        <f>IFERROR(IF('SUIVI VENTES 403e'!$A7222&lt;&gt;"",ROUND($F7242*$A7242,2),""),"")</f>
        <v>32.36</v>
      </c>
      <c r="H7242">
        <f>IFERROR(IF('SUIVI VENTES 403e'!$A7222&lt;&gt;"",YEAR('SUIVI VENTES 403e'!$G7222),""),"")</f>
        <v>2022</v>
      </c>
      <c r="I7242">
        <f>IFERROR(IF('SUIVI VENTES 403e'!$A7222&lt;&gt;"",MONTH('SUIVI VENTES 403e'!$G7222),""),"")</f>
        <v>6</v>
      </c>
    </row>
    <row r="7243" spans="1:9" x14ac:dyDescent="0.25">
      <c r="A7243">
        <f>IFERROR('SUIVI VENTES 403e'!B7223*(INDEX(traitement!$A$8:$B$16,MATCH('SUIVI VENTES 403e'!$H7223,traitement!$A$8:$A$16,0),2)),"")</f>
        <v>5</v>
      </c>
      <c r="B7243">
        <f>IFERROR('SUIVI VENTES 403e'!F7223,"")</f>
        <v>54.17</v>
      </c>
      <c r="C7243">
        <f>IFERROR(IF('SUIVI VENTES 403e'!$A7223&lt;&gt;"",ROUND($B7243/$A7243,2),""),"")</f>
        <v>10.83</v>
      </c>
      <c r="D7243" t="str">
        <f t="shared" si="174"/>
        <v/>
      </c>
      <c r="E7243">
        <f>IFERROR(INDEX($G$2:$S$15,MATCH($H7243,$G$2:$G$15,0),MATCH($I7243,$G$2:$S$2,0)),"")</f>
        <v>0.94</v>
      </c>
      <c r="F7243">
        <f>IFERROR(IF('SUIVI VENTES 403e'!$A7223&lt;&gt;"",ROUND((($C7243/1.2)-$E7243),2),""),"")</f>
        <v>8.09</v>
      </c>
      <c r="G7243">
        <f>IFERROR(IF('SUIVI VENTES 403e'!$A7223&lt;&gt;"",ROUND($F7243*$A7243,2),""),"")</f>
        <v>40.450000000000003</v>
      </c>
      <c r="H7243">
        <f>IFERROR(IF('SUIVI VENTES 403e'!$A7223&lt;&gt;"",YEAR('SUIVI VENTES 403e'!$G7223),""),"")</f>
        <v>2022</v>
      </c>
      <c r="I7243">
        <f>IFERROR(IF('SUIVI VENTES 403e'!$A7223&lt;&gt;"",MONTH('SUIVI VENTES 403e'!$G7223),""),"")</f>
        <v>6</v>
      </c>
    </row>
    <row r="7244" spans="1:9" x14ac:dyDescent="0.25">
      <c r="A7244">
        <f>IFERROR('SUIVI VENTES 403e'!B7224*(INDEX(traitement!$A$8:$B$16,MATCH('SUIVI VENTES 403e'!$H7224,traitement!$A$8:$A$16,0),2)),"")</f>
        <v>1.4999999999999999E-2</v>
      </c>
      <c r="B7244">
        <f>IFERROR('SUIVI VENTES 403e'!F7224,"")</f>
        <v>0</v>
      </c>
      <c r="C7244">
        <f>IFERROR(IF('SUIVI VENTES 403e'!$A7224&lt;&gt;"",ROUND($B7244/$A7244,2),""),"")</f>
        <v>0</v>
      </c>
      <c r="D7244">
        <f t="shared" si="174"/>
        <v>1.4999999999999999E-2</v>
      </c>
      <c r="E7244">
        <f>IFERROR(INDEX($G$2:$S$15,MATCH($H7244,$G$2:$G$15,0),MATCH($I7244,$G$2:$S$2,0)),"")</f>
        <v>0.94</v>
      </c>
      <c r="F7244">
        <f>IFERROR(IF('SUIVI VENTES 403e'!$A7224&lt;&gt;"",ROUND((($C7244/1.2)-$E7244),2),""),"")</f>
        <v>-0.94</v>
      </c>
      <c r="G7244">
        <f>IFERROR(IF('SUIVI VENTES 403e'!$A7224&lt;&gt;"",ROUND($F7244*$A7244,2),""),"")</f>
        <v>-0.01</v>
      </c>
      <c r="H7244">
        <f>IFERROR(IF('SUIVI VENTES 403e'!$A7224&lt;&gt;"",YEAR('SUIVI VENTES 403e'!$G7224),""),"")</f>
        <v>2022</v>
      </c>
      <c r="I7244">
        <f>IFERROR(IF('SUIVI VENTES 403e'!$A7224&lt;&gt;"",MONTH('SUIVI VENTES 403e'!$G7224),""),"")</f>
        <v>6</v>
      </c>
    </row>
    <row r="7245" spans="1:9" x14ac:dyDescent="0.25">
      <c r="A7245">
        <f>IFERROR('SUIVI VENTES 403e'!B7225*(INDEX(traitement!$A$8:$B$16,MATCH('SUIVI VENTES 403e'!$H7225,traitement!$A$8:$A$16,0),2)),"")</f>
        <v>2</v>
      </c>
      <c r="B7245">
        <f>IFERROR('SUIVI VENTES 403e'!F7225,"")</f>
        <v>21.67</v>
      </c>
      <c r="C7245">
        <f>IFERROR(IF('SUIVI VENTES 403e'!$A7225&lt;&gt;"",ROUND($B7245/$A7245,2),""),"")</f>
        <v>10.84</v>
      </c>
      <c r="D7245" t="str">
        <f t="shared" si="174"/>
        <v/>
      </c>
      <c r="E7245">
        <f>IFERROR(INDEX($G$2:$S$15,MATCH($H7245,$G$2:$G$15,0),MATCH($I7245,$G$2:$S$2,0)),"")</f>
        <v>0.94</v>
      </c>
      <c r="F7245">
        <f>IFERROR(IF('SUIVI VENTES 403e'!$A7225&lt;&gt;"",ROUND((($C7245/1.2)-$E7245),2),""),"")</f>
        <v>8.09</v>
      </c>
      <c r="G7245">
        <f>IFERROR(IF('SUIVI VENTES 403e'!$A7225&lt;&gt;"",ROUND($F7245*$A7245,2),""),"")</f>
        <v>16.18</v>
      </c>
      <c r="H7245">
        <f>IFERROR(IF('SUIVI VENTES 403e'!$A7225&lt;&gt;"",YEAR('SUIVI VENTES 403e'!$G7225),""),"")</f>
        <v>2022</v>
      </c>
      <c r="I7245">
        <f>IFERROR(IF('SUIVI VENTES 403e'!$A7225&lt;&gt;"",MONTH('SUIVI VENTES 403e'!$G7225),""),"")</f>
        <v>6</v>
      </c>
    </row>
    <row r="7246" spans="1:9" x14ac:dyDescent="0.25">
      <c r="A7246">
        <f>IFERROR('SUIVI VENTES 403e'!B7226*(INDEX(traitement!$A$8:$B$16,MATCH('SUIVI VENTES 403e'!$H7226,traitement!$A$8:$A$16,0),2)),"")</f>
        <v>5</v>
      </c>
      <c r="B7246">
        <f>IFERROR('SUIVI VENTES 403e'!F7226,"")</f>
        <v>54.17</v>
      </c>
      <c r="C7246">
        <f>IFERROR(IF('SUIVI VENTES 403e'!$A7226&lt;&gt;"",ROUND($B7246/$A7246,2),""),"")</f>
        <v>10.83</v>
      </c>
      <c r="D7246" t="str">
        <f t="shared" si="174"/>
        <v/>
      </c>
      <c r="E7246">
        <f>IFERROR(INDEX($G$2:$S$15,MATCH($H7246,$G$2:$G$15,0),MATCH($I7246,$G$2:$S$2,0)),"")</f>
        <v>0.94</v>
      </c>
      <c r="F7246">
        <f>IFERROR(IF('SUIVI VENTES 403e'!$A7226&lt;&gt;"",ROUND((($C7246/1.2)-$E7246),2),""),"")</f>
        <v>8.09</v>
      </c>
      <c r="G7246">
        <f>IFERROR(IF('SUIVI VENTES 403e'!$A7226&lt;&gt;"",ROUND($F7246*$A7246,2),""),"")</f>
        <v>40.450000000000003</v>
      </c>
      <c r="H7246">
        <f>IFERROR(IF('SUIVI VENTES 403e'!$A7226&lt;&gt;"",YEAR('SUIVI VENTES 403e'!$G7226),""),"")</f>
        <v>2022</v>
      </c>
      <c r="I7246">
        <f>IFERROR(IF('SUIVI VENTES 403e'!$A7226&lt;&gt;"",MONTH('SUIVI VENTES 403e'!$G7226),""),"")</f>
        <v>6</v>
      </c>
    </row>
    <row r="7247" spans="1:9" x14ac:dyDescent="0.25">
      <c r="A7247">
        <f>IFERROR('SUIVI VENTES 403e'!B7227*(INDEX(traitement!$A$8:$B$16,MATCH('SUIVI VENTES 403e'!$H7227,traitement!$A$8:$A$16,0),2)),"")</f>
        <v>12</v>
      </c>
      <c r="B7247">
        <f>IFERROR('SUIVI VENTES 403e'!F7227,"")</f>
        <v>130</v>
      </c>
      <c r="C7247">
        <f>IFERROR(IF('SUIVI VENTES 403e'!$A7227&lt;&gt;"",ROUND($B7247/$A7247,2),""),"")</f>
        <v>10.83</v>
      </c>
      <c r="D7247" t="str">
        <f t="shared" si="174"/>
        <v/>
      </c>
      <c r="E7247">
        <f>IFERROR(INDEX($G$2:$S$15,MATCH($H7247,$G$2:$G$15,0),MATCH($I7247,$G$2:$S$2,0)),"")</f>
        <v>0.94</v>
      </c>
      <c r="F7247">
        <f>IFERROR(IF('SUIVI VENTES 403e'!$A7227&lt;&gt;"",ROUND((($C7247/1.2)-$E7247),2),""),"")</f>
        <v>8.09</v>
      </c>
      <c r="G7247">
        <f>IFERROR(IF('SUIVI VENTES 403e'!$A7227&lt;&gt;"",ROUND($F7247*$A7247,2),""),"")</f>
        <v>97.08</v>
      </c>
      <c r="H7247">
        <f>IFERROR(IF('SUIVI VENTES 403e'!$A7227&lt;&gt;"",YEAR('SUIVI VENTES 403e'!$G7227),""),"")</f>
        <v>2022</v>
      </c>
      <c r="I7247">
        <f>IFERROR(IF('SUIVI VENTES 403e'!$A7227&lt;&gt;"",MONTH('SUIVI VENTES 403e'!$G7227),""),"")</f>
        <v>7</v>
      </c>
    </row>
    <row r="7248" spans="1:9" x14ac:dyDescent="0.25">
      <c r="A7248">
        <f>IFERROR('SUIVI VENTES 403e'!B7228*(INDEX(traitement!$A$8:$B$16,MATCH('SUIVI VENTES 403e'!$H7228,traitement!$A$8:$A$16,0),2)),"")</f>
        <v>1</v>
      </c>
      <c r="B7248">
        <f>IFERROR('SUIVI VENTES 403e'!F7228,"")</f>
        <v>10.83</v>
      </c>
      <c r="C7248">
        <f>IFERROR(IF('SUIVI VENTES 403e'!$A7228&lt;&gt;"",ROUND($B7248/$A7248,2),""),"")</f>
        <v>10.83</v>
      </c>
      <c r="D7248" t="str">
        <f t="shared" si="174"/>
        <v/>
      </c>
      <c r="E7248">
        <f>IFERROR(INDEX($G$2:$S$15,MATCH($H7248,$G$2:$G$15,0),MATCH($I7248,$G$2:$S$2,0)),"")</f>
        <v>0.94</v>
      </c>
      <c r="F7248">
        <f>IFERROR(IF('SUIVI VENTES 403e'!$A7228&lt;&gt;"",ROUND((($C7248/1.2)-$E7248),2),""),"")</f>
        <v>8.09</v>
      </c>
      <c r="G7248">
        <f>IFERROR(IF('SUIVI VENTES 403e'!$A7228&lt;&gt;"",ROUND($F7248*$A7248,2),""),"")</f>
        <v>8.09</v>
      </c>
      <c r="H7248">
        <f>IFERROR(IF('SUIVI VENTES 403e'!$A7228&lt;&gt;"",YEAR('SUIVI VENTES 403e'!$G7228),""),"")</f>
        <v>2022</v>
      </c>
      <c r="I7248">
        <f>IFERROR(IF('SUIVI VENTES 403e'!$A7228&lt;&gt;"",MONTH('SUIVI VENTES 403e'!$G7228),""),"")</f>
        <v>7</v>
      </c>
    </row>
    <row r="7249" spans="1:9" x14ac:dyDescent="0.25">
      <c r="A7249">
        <f>IFERROR('SUIVI VENTES 403e'!B7229*(INDEX(traitement!$A$8:$B$16,MATCH('SUIVI VENTES 403e'!$H7229,traitement!$A$8:$A$16,0),2)),"")</f>
        <v>10</v>
      </c>
      <c r="B7249">
        <f>IFERROR('SUIVI VENTES 403e'!F7229,"")</f>
        <v>108.33</v>
      </c>
      <c r="C7249">
        <f>IFERROR(IF('SUIVI VENTES 403e'!$A7229&lt;&gt;"",ROUND($B7249/$A7249,2),""),"")</f>
        <v>10.83</v>
      </c>
      <c r="D7249" t="str">
        <f t="shared" si="174"/>
        <v/>
      </c>
      <c r="E7249">
        <f>IFERROR(INDEX($G$2:$S$15,MATCH($H7249,$G$2:$G$15,0),MATCH($I7249,$G$2:$S$2,0)),"")</f>
        <v>0.94</v>
      </c>
      <c r="F7249">
        <f>IFERROR(IF('SUIVI VENTES 403e'!$A7229&lt;&gt;"",ROUND((($C7249/1.2)-$E7249),2),""),"")</f>
        <v>8.09</v>
      </c>
      <c r="G7249">
        <f>IFERROR(IF('SUIVI VENTES 403e'!$A7229&lt;&gt;"",ROUND($F7249*$A7249,2),""),"")</f>
        <v>80.900000000000006</v>
      </c>
      <c r="H7249">
        <f>IFERROR(IF('SUIVI VENTES 403e'!$A7229&lt;&gt;"",YEAR('SUIVI VENTES 403e'!$G7229),""),"")</f>
        <v>2022</v>
      </c>
      <c r="I7249">
        <f>IFERROR(IF('SUIVI VENTES 403e'!$A7229&lt;&gt;"",MONTH('SUIVI VENTES 403e'!$G7229),""),"")</f>
        <v>7</v>
      </c>
    </row>
    <row r="7250" spans="1:9" x14ac:dyDescent="0.25">
      <c r="A7250">
        <f>IFERROR('SUIVI VENTES 403e'!B7230*(INDEX(traitement!$A$8:$B$16,MATCH('SUIVI VENTES 403e'!$H7230,traitement!$A$8:$A$16,0),2)),"")</f>
        <v>1</v>
      </c>
      <c r="B7250">
        <f>IFERROR('SUIVI VENTES 403e'!F7230,"")</f>
        <v>0</v>
      </c>
      <c r="C7250">
        <f>IFERROR(IF('SUIVI VENTES 403e'!$A7230&lt;&gt;"",ROUND($B7250/$A7250,2),""),"")</f>
        <v>0</v>
      </c>
      <c r="D7250">
        <f t="shared" si="174"/>
        <v>1</v>
      </c>
      <c r="E7250">
        <f>IFERROR(INDEX($G$2:$S$15,MATCH($H7250,$G$2:$G$15,0),MATCH($I7250,$G$2:$S$2,0)),"")</f>
        <v>0.94</v>
      </c>
      <c r="F7250">
        <f>IFERROR(IF('SUIVI VENTES 403e'!$A7230&lt;&gt;"",ROUND((($C7250/1.2)-$E7250),2),""),"")</f>
        <v>-0.94</v>
      </c>
      <c r="G7250">
        <f>IFERROR(IF('SUIVI VENTES 403e'!$A7230&lt;&gt;"",ROUND($F7250*$A7250,2),""),"")</f>
        <v>-0.94</v>
      </c>
      <c r="H7250">
        <f>IFERROR(IF('SUIVI VENTES 403e'!$A7230&lt;&gt;"",YEAR('SUIVI VENTES 403e'!$G7230),""),"")</f>
        <v>2022</v>
      </c>
      <c r="I7250">
        <f>IFERROR(IF('SUIVI VENTES 403e'!$A7230&lt;&gt;"",MONTH('SUIVI VENTES 403e'!$G7230),""),"")</f>
        <v>7</v>
      </c>
    </row>
    <row r="7251" spans="1:9" x14ac:dyDescent="0.25">
      <c r="A7251">
        <f>IFERROR('SUIVI VENTES 403e'!B7231*(INDEX(traitement!$A$8:$B$16,MATCH('SUIVI VENTES 403e'!$H7231,traitement!$A$8:$A$16,0),2)),"")</f>
        <v>10</v>
      </c>
      <c r="B7251">
        <f>IFERROR('SUIVI VENTES 403e'!F7231,"")</f>
        <v>108.33</v>
      </c>
      <c r="C7251">
        <f>IFERROR(IF('SUIVI VENTES 403e'!$A7231&lt;&gt;"",ROUND($B7251/$A7251,2),""),"")</f>
        <v>10.83</v>
      </c>
      <c r="D7251" t="str">
        <f t="shared" si="174"/>
        <v/>
      </c>
      <c r="E7251">
        <f>IFERROR(INDEX($G$2:$S$15,MATCH($H7251,$G$2:$G$15,0),MATCH($I7251,$G$2:$S$2,0)),"")</f>
        <v>0.94</v>
      </c>
      <c r="F7251">
        <f>IFERROR(IF('SUIVI VENTES 403e'!$A7231&lt;&gt;"",ROUND((($C7251/1.2)-$E7251),2),""),"")</f>
        <v>8.09</v>
      </c>
      <c r="G7251">
        <f>IFERROR(IF('SUIVI VENTES 403e'!$A7231&lt;&gt;"",ROUND($F7251*$A7251,2),""),"")</f>
        <v>80.900000000000006</v>
      </c>
      <c r="H7251">
        <f>IFERROR(IF('SUIVI VENTES 403e'!$A7231&lt;&gt;"",YEAR('SUIVI VENTES 403e'!$G7231),""),"")</f>
        <v>2022</v>
      </c>
      <c r="I7251">
        <f>IFERROR(IF('SUIVI VENTES 403e'!$A7231&lt;&gt;"",MONTH('SUIVI VENTES 403e'!$G7231),""),"")</f>
        <v>7</v>
      </c>
    </row>
    <row r="7252" spans="1:9" x14ac:dyDescent="0.25">
      <c r="A7252">
        <f>IFERROR('SUIVI VENTES 403e'!B7232*(INDEX(traitement!$A$8:$B$16,MATCH('SUIVI VENTES 403e'!$H7232,traitement!$A$8:$A$16,0),2)),"")</f>
        <v>5</v>
      </c>
      <c r="B7252">
        <f>IFERROR('SUIVI VENTES 403e'!F7232,"")</f>
        <v>54.17</v>
      </c>
      <c r="C7252">
        <f>IFERROR(IF('SUIVI VENTES 403e'!$A7232&lt;&gt;"",ROUND($B7252/$A7252,2),""),"")</f>
        <v>10.83</v>
      </c>
      <c r="D7252" t="str">
        <f t="shared" si="174"/>
        <v/>
      </c>
      <c r="E7252">
        <f>IFERROR(INDEX($G$2:$S$15,MATCH($H7252,$G$2:$G$15,0),MATCH($I7252,$G$2:$S$2,0)),"")</f>
        <v>0.94</v>
      </c>
      <c r="F7252">
        <f>IFERROR(IF('SUIVI VENTES 403e'!$A7232&lt;&gt;"",ROUND((($C7252/1.2)-$E7252),2),""),"")</f>
        <v>8.09</v>
      </c>
      <c r="G7252">
        <f>IFERROR(IF('SUIVI VENTES 403e'!$A7232&lt;&gt;"",ROUND($F7252*$A7252,2),""),"")</f>
        <v>40.450000000000003</v>
      </c>
      <c r="H7252">
        <f>IFERROR(IF('SUIVI VENTES 403e'!$A7232&lt;&gt;"",YEAR('SUIVI VENTES 403e'!$G7232),""),"")</f>
        <v>2022</v>
      </c>
      <c r="I7252">
        <f>IFERROR(IF('SUIVI VENTES 403e'!$A7232&lt;&gt;"",MONTH('SUIVI VENTES 403e'!$G7232),""),"")</f>
        <v>7</v>
      </c>
    </row>
    <row r="7253" spans="1:9" x14ac:dyDescent="0.25">
      <c r="A7253">
        <f>IFERROR('SUIVI VENTES 403e'!B7233*(INDEX(traitement!$A$8:$B$16,MATCH('SUIVI VENTES 403e'!$H7233,traitement!$A$8:$A$16,0),2)),"")</f>
        <v>2</v>
      </c>
      <c r="B7253">
        <f>IFERROR('SUIVI VENTES 403e'!F7233,"")</f>
        <v>25</v>
      </c>
      <c r="C7253">
        <f>IFERROR(IF('SUIVI VENTES 403e'!$A7233&lt;&gt;"",ROUND($B7253/$A7253,2),""),"")</f>
        <v>12.5</v>
      </c>
      <c r="D7253" t="str">
        <f t="shared" si="174"/>
        <v/>
      </c>
      <c r="E7253">
        <f>IFERROR(INDEX($G$2:$S$15,MATCH($H7253,$G$2:$G$15,0),MATCH($I7253,$G$2:$S$2,0)),"")</f>
        <v>0.94</v>
      </c>
      <c r="F7253">
        <f>IFERROR(IF('SUIVI VENTES 403e'!$A7233&lt;&gt;"",ROUND((($C7253/1.2)-$E7253),2),""),"")</f>
        <v>9.48</v>
      </c>
      <c r="G7253">
        <f>IFERROR(IF('SUIVI VENTES 403e'!$A7233&lt;&gt;"",ROUND($F7253*$A7253,2),""),"")</f>
        <v>18.96</v>
      </c>
      <c r="H7253">
        <f>IFERROR(IF('SUIVI VENTES 403e'!$A7233&lt;&gt;"",YEAR('SUIVI VENTES 403e'!$G7233),""),"")</f>
        <v>2022</v>
      </c>
      <c r="I7253">
        <f>IFERROR(IF('SUIVI VENTES 403e'!$A7233&lt;&gt;"",MONTH('SUIVI VENTES 403e'!$G7233),""),"")</f>
        <v>7</v>
      </c>
    </row>
    <row r="7254" spans="1:9" x14ac:dyDescent="0.25">
      <c r="A7254">
        <f>IFERROR('SUIVI VENTES 403e'!B7234*(INDEX(traitement!$A$8:$B$16,MATCH('SUIVI VENTES 403e'!$H7234,traitement!$A$8:$A$16,0),2)),"")</f>
        <v>5</v>
      </c>
      <c r="B7254">
        <f>IFERROR('SUIVI VENTES 403e'!F7234,"")</f>
        <v>54.17</v>
      </c>
      <c r="C7254">
        <f>IFERROR(IF('SUIVI VENTES 403e'!$A7234&lt;&gt;"",ROUND($B7254/$A7254,2),""),"")</f>
        <v>10.83</v>
      </c>
      <c r="D7254" t="str">
        <f t="shared" si="174"/>
        <v/>
      </c>
      <c r="E7254">
        <f>IFERROR(INDEX($G$2:$S$15,MATCH($H7254,$G$2:$G$15,0),MATCH($I7254,$G$2:$S$2,0)),"")</f>
        <v>0.94</v>
      </c>
      <c r="F7254">
        <f>IFERROR(IF('SUIVI VENTES 403e'!$A7234&lt;&gt;"",ROUND((($C7254/1.2)-$E7254),2),""),"")</f>
        <v>8.09</v>
      </c>
      <c r="G7254">
        <f>IFERROR(IF('SUIVI VENTES 403e'!$A7234&lt;&gt;"",ROUND($F7254*$A7254,2),""),"")</f>
        <v>40.450000000000003</v>
      </c>
      <c r="H7254">
        <f>IFERROR(IF('SUIVI VENTES 403e'!$A7234&lt;&gt;"",YEAR('SUIVI VENTES 403e'!$G7234),""),"")</f>
        <v>2022</v>
      </c>
      <c r="I7254">
        <f>IFERROR(IF('SUIVI VENTES 403e'!$A7234&lt;&gt;"",MONTH('SUIVI VENTES 403e'!$G7234),""),"")</f>
        <v>7</v>
      </c>
    </row>
    <row r="7255" spans="1:9" x14ac:dyDescent="0.25">
      <c r="A7255">
        <f>IFERROR('SUIVI VENTES 403e'!B7235*(INDEX(traitement!$A$8:$B$16,MATCH('SUIVI VENTES 403e'!$H7235,traitement!$A$8:$A$16,0),2)),"")</f>
        <v>8</v>
      </c>
      <c r="B7255">
        <f>IFERROR('SUIVI VENTES 403e'!F7235,"")</f>
        <v>86.67</v>
      </c>
      <c r="C7255">
        <f>IFERROR(IF('SUIVI VENTES 403e'!$A7235&lt;&gt;"",ROUND($B7255/$A7255,2),""),"")</f>
        <v>10.83</v>
      </c>
      <c r="D7255" t="str">
        <f t="shared" ref="D7255:D7318" si="175">IF(B7255&lt;&gt;0,"",IF(A7255&lt;&gt;"",A7255,""))</f>
        <v/>
      </c>
      <c r="E7255">
        <f>IFERROR(INDEX($G$2:$S$15,MATCH($H7255,$G$2:$G$15,0),MATCH($I7255,$G$2:$S$2,0)),"")</f>
        <v>0.94</v>
      </c>
      <c r="F7255">
        <f>IFERROR(IF('SUIVI VENTES 403e'!$A7235&lt;&gt;"",ROUND((($C7255/1.2)-$E7255),2),""),"")</f>
        <v>8.09</v>
      </c>
      <c r="G7255">
        <f>IFERROR(IF('SUIVI VENTES 403e'!$A7235&lt;&gt;"",ROUND($F7255*$A7255,2),""),"")</f>
        <v>64.72</v>
      </c>
      <c r="H7255">
        <f>IFERROR(IF('SUIVI VENTES 403e'!$A7235&lt;&gt;"",YEAR('SUIVI VENTES 403e'!$G7235),""),"")</f>
        <v>2022</v>
      </c>
      <c r="I7255">
        <f>IFERROR(IF('SUIVI VENTES 403e'!$A7235&lt;&gt;"",MONTH('SUIVI VENTES 403e'!$G7235),""),"")</f>
        <v>7</v>
      </c>
    </row>
    <row r="7256" spans="1:9" x14ac:dyDescent="0.25">
      <c r="A7256">
        <f>IFERROR('SUIVI VENTES 403e'!B7236*(INDEX(traitement!$A$8:$B$16,MATCH('SUIVI VENTES 403e'!$H7236,traitement!$A$8:$A$16,0),2)),"")</f>
        <v>5</v>
      </c>
      <c r="B7256">
        <f>IFERROR('SUIVI VENTES 403e'!F7236,"")</f>
        <v>54.17</v>
      </c>
      <c r="C7256">
        <f>IFERROR(IF('SUIVI VENTES 403e'!$A7236&lt;&gt;"",ROUND($B7256/$A7256,2),""),"")</f>
        <v>10.83</v>
      </c>
      <c r="D7256" t="str">
        <f t="shared" si="175"/>
        <v/>
      </c>
      <c r="E7256">
        <f>IFERROR(INDEX($G$2:$S$15,MATCH($H7256,$G$2:$G$15,0),MATCH($I7256,$G$2:$S$2,0)),"")</f>
        <v>0.94</v>
      </c>
      <c r="F7256">
        <f>IFERROR(IF('SUIVI VENTES 403e'!$A7236&lt;&gt;"",ROUND((($C7256/1.2)-$E7256),2),""),"")</f>
        <v>8.09</v>
      </c>
      <c r="G7256">
        <f>IFERROR(IF('SUIVI VENTES 403e'!$A7236&lt;&gt;"",ROUND($F7256*$A7256,2),""),"")</f>
        <v>40.450000000000003</v>
      </c>
      <c r="H7256">
        <f>IFERROR(IF('SUIVI VENTES 403e'!$A7236&lt;&gt;"",YEAR('SUIVI VENTES 403e'!$G7236),""),"")</f>
        <v>2022</v>
      </c>
      <c r="I7256">
        <f>IFERROR(IF('SUIVI VENTES 403e'!$A7236&lt;&gt;"",MONTH('SUIVI VENTES 403e'!$G7236),""),"")</f>
        <v>7</v>
      </c>
    </row>
    <row r="7257" spans="1:9" x14ac:dyDescent="0.25">
      <c r="A7257">
        <f>IFERROR('SUIVI VENTES 403e'!B7237*(INDEX(traitement!$A$8:$B$16,MATCH('SUIVI VENTES 403e'!$H7237,traitement!$A$8:$A$16,0),2)),"")</f>
        <v>12</v>
      </c>
      <c r="B7257">
        <f>IFERROR('SUIVI VENTES 403e'!F7237,"")</f>
        <v>130</v>
      </c>
      <c r="C7257">
        <f>IFERROR(IF('SUIVI VENTES 403e'!$A7237&lt;&gt;"",ROUND($B7257/$A7257,2),""),"")</f>
        <v>10.83</v>
      </c>
      <c r="D7257" t="str">
        <f t="shared" si="175"/>
        <v/>
      </c>
      <c r="E7257">
        <f>IFERROR(INDEX($G$2:$S$15,MATCH($H7257,$G$2:$G$15,0),MATCH($I7257,$G$2:$S$2,0)),"")</f>
        <v>0.94</v>
      </c>
      <c r="F7257">
        <f>IFERROR(IF('SUIVI VENTES 403e'!$A7237&lt;&gt;"",ROUND((($C7257/1.2)-$E7257),2),""),"")</f>
        <v>8.09</v>
      </c>
      <c r="G7257">
        <f>IFERROR(IF('SUIVI VENTES 403e'!$A7237&lt;&gt;"",ROUND($F7257*$A7257,2),""),"")</f>
        <v>97.08</v>
      </c>
      <c r="H7257">
        <f>IFERROR(IF('SUIVI VENTES 403e'!$A7237&lt;&gt;"",YEAR('SUIVI VENTES 403e'!$G7237),""),"")</f>
        <v>2022</v>
      </c>
      <c r="I7257">
        <f>IFERROR(IF('SUIVI VENTES 403e'!$A7237&lt;&gt;"",MONTH('SUIVI VENTES 403e'!$G7237),""),"")</f>
        <v>7</v>
      </c>
    </row>
    <row r="7258" spans="1:9" x14ac:dyDescent="0.25">
      <c r="A7258">
        <f>IFERROR('SUIVI VENTES 403e'!B7238*(INDEX(traitement!$A$8:$B$16,MATCH('SUIVI VENTES 403e'!$H7238,traitement!$A$8:$A$16,0),2)),"")</f>
        <v>12</v>
      </c>
      <c r="B7258">
        <f>IFERROR('SUIVI VENTES 403e'!F7238,"")</f>
        <v>130</v>
      </c>
      <c r="C7258">
        <f>IFERROR(IF('SUIVI VENTES 403e'!$A7238&lt;&gt;"",ROUND($B7258/$A7258,2),""),"")</f>
        <v>10.83</v>
      </c>
      <c r="D7258" t="str">
        <f t="shared" si="175"/>
        <v/>
      </c>
      <c r="E7258">
        <f>IFERROR(INDEX($G$2:$S$15,MATCH($H7258,$G$2:$G$15,0),MATCH($I7258,$G$2:$S$2,0)),"")</f>
        <v>0.94</v>
      </c>
      <c r="F7258">
        <f>IFERROR(IF('SUIVI VENTES 403e'!$A7238&lt;&gt;"",ROUND((($C7258/1.2)-$E7258),2),""),"")</f>
        <v>8.09</v>
      </c>
      <c r="G7258">
        <f>IFERROR(IF('SUIVI VENTES 403e'!$A7238&lt;&gt;"",ROUND($F7258*$A7258,2),""),"")</f>
        <v>97.08</v>
      </c>
      <c r="H7258">
        <f>IFERROR(IF('SUIVI VENTES 403e'!$A7238&lt;&gt;"",YEAR('SUIVI VENTES 403e'!$G7238),""),"")</f>
        <v>2022</v>
      </c>
      <c r="I7258">
        <f>IFERROR(IF('SUIVI VENTES 403e'!$A7238&lt;&gt;"",MONTH('SUIVI VENTES 403e'!$G7238),""),"")</f>
        <v>7</v>
      </c>
    </row>
    <row r="7259" spans="1:9" x14ac:dyDescent="0.25">
      <c r="A7259">
        <f>IFERROR('SUIVI VENTES 403e'!B7239*(INDEX(traitement!$A$8:$B$16,MATCH('SUIVI VENTES 403e'!$H7239,traitement!$A$8:$A$16,0),2)),"")</f>
        <v>12</v>
      </c>
      <c r="B7259">
        <f>IFERROR('SUIVI VENTES 403e'!F7239,"")</f>
        <v>130</v>
      </c>
      <c r="C7259">
        <f>IFERROR(IF('SUIVI VENTES 403e'!$A7239&lt;&gt;"",ROUND($B7259/$A7259,2),""),"")</f>
        <v>10.83</v>
      </c>
      <c r="D7259" t="str">
        <f t="shared" si="175"/>
        <v/>
      </c>
      <c r="E7259">
        <f>IFERROR(INDEX($G$2:$S$15,MATCH($H7259,$G$2:$G$15,0),MATCH($I7259,$G$2:$S$2,0)),"")</f>
        <v>0.94</v>
      </c>
      <c r="F7259">
        <f>IFERROR(IF('SUIVI VENTES 403e'!$A7239&lt;&gt;"",ROUND((($C7259/1.2)-$E7259),2),""),"")</f>
        <v>8.09</v>
      </c>
      <c r="G7259">
        <f>IFERROR(IF('SUIVI VENTES 403e'!$A7239&lt;&gt;"",ROUND($F7259*$A7259,2),""),"")</f>
        <v>97.08</v>
      </c>
      <c r="H7259">
        <f>IFERROR(IF('SUIVI VENTES 403e'!$A7239&lt;&gt;"",YEAR('SUIVI VENTES 403e'!$G7239),""),"")</f>
        <v>2022</v>
      </c>
      <c r="I7259">
        <f>IFERROR(IF('SUIVI VENTES 403e'!$A7239&lt;&gt;"",MONTH('SUIVI VENTES 403e'!$G7239),""),"")</f>
        <v>7</v>
      </c>
    </row>
    <row r="7260" spans="1:9" x14ac:dyDescent="0.25">
      <c r="A7260">
        <f>IFERROR('SUIVI VENTES 403e'!B7240*(INDEX(traitement!$A$8:$B$16,MATCH('SUIVI VENTES 403e'!$H7240,traitement!$A$8:$A$16,0),2)),"")</f>
        <v>1</v>
      </c>
      <c r="B7260">
        <f>IFERROR('SUIVI VENTES 403e'!F7240,"")</f>
        <v>0</v>
      </c>
      <c r="C7260">
        <f>IFERROR(IF('SUIVI VENTES 403e'!$A7240&lt;&gt;"",ROUND($B7260/$A7260,2),""),"")</f>
        <v>0</v>
      </c>
      <c r="D7260">
        <f t="shared" si="175"/>
        <v>1</v>
      </c>
      <c r="E7260">
        <f>IFERROR(INDEX($G$2:$S$15,MATCH($H7260,$G$2:$G$15,0),MATCH($I7260,$G$2:$S$2,0)),"")</f>
        <v>0.94</v>
      </c>
      <c r="F7260">
        <f>IFERROR(IF('SUIVI VENTES 403e'!$A7240&lt;&gt;"",ROUND((($C7260/1.2)-$E7260),2),""),"")</f>
        <v>-0.94</v>
      </c>
      <c r="G7260">
        <f>IFERROR(IF('SUIVI VENTES 403e'!$A7240&lt;&gt;"",ROUND($F7260*$A7260,2),""),"")</f>
        <v>-0.94</v>
      </c>
      <c r="H7260">
        <f>IFERROR(IF('SUIVI VENTES 403e'!$A7240&lt;&gt;"",YEAR('SUIVI VENTES 403e'!$G7240),""),"")</f>
        <v>2022</v>
      </c>
      <c r="I7260">
        <f>IFERROR(IF('SUIVI VENTES 403e'!$A7240&lt;&gt;"",MONTH('SUIVI VENTES 403e'!$G7240),""),"")</f>
        <v>7</v>
      </c>
    </row>
    <row r="7261" spans="1:9" x14ac:dyDescent="0.25">
      <c r="A7261">
        <f>IFERROR('SUIVI VENTES 403e'!B7241*(INDEX(traitement!$A$8:$B$16,MATCH('SUIVI VENTES 403e'!$H7241,traitement!$A$8:$A$16,0),2)),"")</f>
        <v>10</v>
      </c>
      <c r="B7261">
        <f>IFERROR('SUIVI VENTES 403e'!F7241,"")</f>
        <v>105</v>
      </c>
      <c r="C7261">
        <f>IFERROR(IF('SUIVI VENTES 403e'!$A7241&lt;&gt;"",ROUND($B7261/$A7261,2),""),"")</f>
        <v>10.5</v>
      </c>
      <c r="D7261" t="str">
        <f t="shared" si="175"/>
        <v/>
      </c>
      <c r="E7261">
        <f>IFERROR(INDEX($G$2:$S$15,MATCH($H7261,$G$2:$G$15,0),MATCH($I7261,$G$2:$S$2,0)),"")</f>
        <v>0.94</v>
      </c>
      <c r="F7261">
        <f>IFERROR(IF('SUIVI VENTES 403e'!$A7241&lt;&gt;"",ROUND((($C7261/1.2)-$E7261),2),""),"")</f>
        <v>7.81</v>
      </c>
      <c r="G7261">
        <f>IFERROR(IF('SUIVI VENTES 403e'!$A7241&lt;&gt;"",ROUND($F7261*$A7261,2),""),"")</f>
        <v>78.099999999999994</v>
      </c>
      <c r="H7261">
        <f>IFERROR(IF('SUIVI VENTES 403e'!$A7241&lt;&gt;"",YEAR('SUIVI VENTES 403e'!$G7241),""),"")</f>
        <v>2022</v>
      </c>
      <c r="I7261">
        <f>IFERROR(IF('SUIVI VENTES 403e'!$A7241&lt;&gt;"",MONTH('SUIVI VENTES 403e'!$G7241),""),"")</f>
        <v>7</v>
      </c>
    </row>
    <row r="7262" spans="1:9" x14ac:dyDescent="0.25">
      <c r="A7262">
        <f>IFERROR('SUIVI VENTES 403e'!B7242*(INDEX(traitement!$A$8:$B$16,MATCH('SUIVI VENTES 403e'!$H7242,traitement!$A$8:$A$16,0),2)),"")</f>
        <v>10</v>
      </c>
      <c r="B7262">
        <f>IFERROR('SUIVI VENTES 403e'!F7242,"")</f>
        <v>108.33</v>
      </c>
      <c r="C7262">
        <f>IFERROR(IF('SUIVI VENTES 403e'!$A7242&lt;&gt;"",ROUND($B7262/$A7262,2),""),"")</f>
        <v>10.83</v>
      </c>
      <c r="D7262" t="str">
        <f t="shared" si="175"/>
        <v/>
      </c>
      <c r="E7262">
        <f>IFERROR(INDEX($G$2:$S$15,MATCH($H7262,$G$2:$G$15,0),MATCH($I7262,$G$2:$S$2,0)),"")</f>
        <v>0.94</v>
      </c>
      <c r="F7262">
        <f>IFERROR(IF('SUIVI VENTES 403e'!$A7242&lt;&gt;"",ROUND((($C7262/1.2)-$E7262),2),""),"")</f>
        <v>8.09</v>
      </c>
      <c r="G7262">
        <f>IFERROR(IF('SUIVI VENTES 403e'!$A7242&lt;&gt;"",ROUND($F7262*$A7262,2),""),"")</f>
        <v>80.900000000000006</v>
      </c>
      <c r="H7262">
        <f>IFERROR(IF('SUIVI VENTES 403e'!$A7242&lt;&gt;"",YEAR('SUIVI VENTES 403e'!$G7242),""),"")</f>
        <v>2022</v>
      </c>
      <c r="I7262">
        <f>IFERROR(IF('SUIVI VENTES 403e'!$A7242&lt;&gt;"",MONTH('SUIVI VENTES 403e'!$G7242),""),"")</f>
        <v>7</v>
      </c>
    </row>
    <row r="7263" spans="1:9" x14ac:dyDescent="0.25">
      <c r="A7263">
        <f>IFERROR('SUIVI VENTES 403e'!B7243*(INDEX(traitement!$A$8:$B$16,MATCH('SUIVI VENTES 403e'!$H7243,traitement!$A$8:$A$16,0),2)),"")</f>
        <v>1</v>
      </c>
      <c r="B7263">
        <f>IFERROR('SUIVI VENTES 403e'!F7243,"")</f>
        <v>21.67</v>
      </c>
      <c r="C7263">
        <f>IFERROR(IF('SUIVI VENTES 403e'!$A7243&lt;&gt;"",ROUND($B7263/$A7263,2),""),"")</f>
        <v>21.67</v>
      </c>
      <c r="D7263" t="str">
        <f t="shared" si="175"/>
        <v/>
      </c>
      <c r="E7263">
        <f>IFERROR(INDEX($G$2:$S$15,MATCH($H7263,$G$2:$G$15,0),MATCH($I7263,$G$2:$S$2,0)),"")</f>
        <v>0.94</v>
      </c>
      <c r="F7263">
        <f>IFERROR(IF('SUIVI VENTES 403e'!$A7243&lt;&gt;"",ROUND((($C7263/1.2)-$E7263),2),""),"")</f>
        <v>17.12</v>
      </c>
      <c r="G7263">
        <f>IFERROR(IF('SUIVI VENTES 403e'!$A7243&lt;&gt;"",ROUND($F7263*$A7263,2),""),"")</f>
        <v>17.12</v>
      </c>
      <c r="H7263">
        <f>IFERROR(IF('SUIVI VENTES 403e'!$A7243&lt;&gt;"",YEAR('SUIVI VENTES 403e'!$G7243),""),"")</f>
        <v>2022</v>
      </c>
      <c r="I7263">
        <f>IFERROR(IF('SUIVI VENTES 403e'!$A7243&lt;&gt;"",MONTH('SUIVI VENTES 403e'!$G7243),""),"")</f>
        <v>7</v>
      </c>
    </row>
    <row r="7264" spans="1:9" x14ac:dyDescent="0.25">
      <c r="A7264">
        <f>IFERROR('SUIVI VENTES 403e'!B7244*(INDEX(traitement!$A$8:$B$16,MATCH('SUIVI VENTES 403e'!$H7244,traitement!$A$8:$A$16,0),2)),"")</f>
        <v>4</v>
      </c>
      <c r="B7264">
        <f>IFERROR('SUIVI VENTES 403e'!F7244,"")</f>
        <v>43.33</v>
      </c>
      <c r="C7264">
        <f>IFERROR(IF('SUIVI VENTES 403e'!$A7244&lt;&gt;"",ROUND($B7264/$A7264,2),""),"")</f>
        <v>10.83</v>
      </c>
      <c r="D7264" t="str">
        <f t="shared" si="175"/>
        <v/>
      </c>
      <c r="E7264">
        <f>IFERROR(INDEX($G$2:$S$15,MATCH($H7264,$G$2:$G$15,0),MATCH($I7264,$G$2:$S$2,0)),"")</f>
        <v>0.94</v>
      </c>
      <c r="F7264">
        <f>IFERROR(IF('SUIVI VENTES 403e'!$A7244&lt;&gt;"",ROUND((($C7264/1.2)-$E7264),2),""),"")</f>
        <v>8.09</v>
      </c>
      <c r="G7264">
        <f>IFERROR(IF('SUIVI VENTES 403e'!$A7244&lt;&gt;"",ROUND($F7264*$A7264,2),""),"")</f>
        <v>32.36</v>
      </c>
      <c r="H7264">
        <f>IFERROR(IF('SUIVI VENTES 403e'!$A7244&lt;&gt;"",YEAR('SUIVI VENTES 403e'!$G7244),""),"")</f>
        <v>2022</v>
      </c>
      <c r="I7264">
        <f>IFERROR(IF('SUIVI VENTES 403e'!$A7244&lt;&gt;"",MONTH('SUIVI VENTES 403e'!$G7244),""),"")</f>
        <v>7</v>
      </c>
    </row>
    <row r="7265" spans="1:9" x14ac:dyDescent="0.25">
      <c r="A7265">
        <f>IFERROR('SUIVI VENTES 403e'!B7245*(INDEX(traitement!$A$8:$B$16,MATCH('SUIVI VENTES 403e'!$H7245,traitement!$A$8:$A$16,0),2)),"")</f>
        <v>6</v>
      </c>
      <c r="B7265">
        <f>IFERROR('SUIVI VENTES 403e'!F7245,"")</f>
        <v>65</v>
      </c>
      <c r="C7265">
        <f>IFERROR(IF('SUIVI VENTES 403e'!$A7245&lt;&gt;"",ROUND($B7265/$A7265,2),""),"")</f>
        <v>10.83</v>
      </c>
      <c r="D7265" t="str">
        <f t="shared" si="175"/>
        <v/>
      </c>
      <c r="E7265">
        <f>IFERROR(INDEX($G$2:$S$15,MATCH($H7265,$G$2:$G$15,0),MATCH($I7265,$G$2:$S$2,0)),"")</f>
        <v>0.94</v>
      </c>
      <c r="F7265">
        <f>IFERROR(IF('SUIVI VENTES 403e'!$A7245&lt;&gt;"",ROUND((($C7265/1.2)-$E7265),2),""),"")</f>
        <v>8.09</v>
      </c>
      <c r="G7265">
        <f>IFERROR(IF('SUIVI VENTES 403e'!$A7245&lt;&gt;"",ROUND($F7265*$A7265,2),""),"")</f>
        <v>48.54</v>
      </c>
      <c r="H7265">
        <f>IFERROR(IF('SUIVI VENTES 403e'!$A7245&lt;&gt;"",YEAR('SUIVI VENTES 403e'!$G7245),""),"")</f>
        <v>2022</v>
      </c>
      <c r="I7265">
        <f>IFERROR(IF('SUIVI VENTES 403e'!$A7245&lt;&gt;"",MONTH('SUIVI VENTES 403e'!$G7245),""),"")</f>
        <v>7</v>
      </c>
    </row>
    <row r="7266" spans="1:9" x14ac:dyDescent="0.25">
      <c r="A7266">
        <f>IFERROR('SUIVI VENTES 403e'!B7246*(INDEX(traitement!$A$8:$B$16,MATCH('SUIVI VENTES 403e'!$H7246,traitement!$A$8:$A$16,0),2)),"")</f>
        <v>12</v>
      </c>
      <c r="B7266">
        <f>IFERROR('SUIVI VENTES 403e'!F7246,"")</f>
        <v>130</v>
      </c>
      <c r="C7266">
        <f>IFERROR(IF('SUIVI VENTES 403e'!$A7246&lt;&gt;"",ROUND($B7266/$A7266,2),""),"")</f>
        <v>10.83</v>
      </c>
      <c r="D7266" t="str">
        <f t="shared" si="175"/>
        <v/>
      </c>
      <c r="E7266">
        <f>IFERROR(INDEX($G$2:$S$15,MATCH($H7266,$G$2:$G$15,0),MATCH($I7266,$G$2:$S$2,0)),"")</f>
        <v>0.94</v>
      </c>
      <c r="F7266">
        <f>IFERROR(IF('SUIVI VENTES 403e'!$A7246&lt;&gt;"",ROUND((($C7266/1.2)-$E7266),2),""),"")</f>
        <v>8.09</v>
      </c>
      <c r="G7266">
        <f>IFERROR(IF('SUIVI VENTES 403e'!$A7246&lt;&gt;"",ROUND($F7266*$A7266,2),""),"")</f>
        <v>97.08</v>
      </c>
      <c r="H7266">
        <f>IFERROR(IF('SUIVI VENTES 403e'!$A7246&lt;&gt;"",YEAR('SUIVI VENTES 403e'!$G7246),""),"")</f>
        <v>2022</v>
      </c>
      <c r="I7266">
        <f>IFERROR(IF('SUIVI VENTES 403e'!$A7246&lt;&gt;"",MONTH('SUIVI VENTES 403e'!$G7246),""),"")</f>
        <v>7</v>
      </c>
    </row>
    <row r="7267" spans="1:9" x14ac:dyDescent="0.25">
      <c r="A7267">
        <f>IFERROR('SUIVI VENTES 403e'!B7247*(INDEX(traitement!$A$8:$B$16,MATCH('SUIVI VENTES 403e'!$H7247,traitement!$A$8:$A$16,0),2)),"")</f>
        <v>3</v>
      </c>
      <c r="B7267">
        <f>IFERROR('SUIVI VENTES 403e'!F7247,"")</f>
        <v>32.5</v>
      </c>
      <c r="C7267">
        <f>IFERROR(IF('SUIVI VENTES 403e'!$A7247&lt;&gt;"",ROUND($B7267/$A7267,2),""),"")</f>
        <v>10.83</v>
      </c>
      <c r="D7267" t="str">
        <f t="shared" si="175"/>
        <v/>
      </c>
      <c r="E7267">
        <f>IFERROR(INDEX($G$2:$S$15,MATCH($H7267,$G$2:$G$15,0),MATCH($I7267,$G$2:$S$2,0)),"")</f>
        <v>0.94</v>
      </c>
      <c r="F7267">
        <f>IFERROR(IF('SUIVI VENTES 403e'!$A7247&lt;&gt;"",ROUND((($C7267/1.2)-$E7267),2),""),"")</f>
        <v>8.09</v>
      </c>
      <c r="G7267">
        <f>IFERROR(IF('SUIVI VENTES 403e'!$A7247&lt;&gt;"",ROUND($F7267*$A7267,2),""),"")</f>
        <v>24.27</v>
      </c>
      <c r="H7267">
        <f>IFERROR(IF('SUIVI VENTES 403e'!$A7247&lt;&gt;"",YEAR('SUIVI VENTES 403e'!$G7247),""),"")</f>
        <v>2022</v>
      </c>
      <c r="I7267">
        <f>IFERROR(IF('SUIVI VENTES 403e'!$A7247&lt;&gt;"",MONTH('SUIVI VENTES 403e'!$G7247),""),"")</f>
        <v>7</v>
      </c>
    </row>
    <row r="7268" spans="1:9" x14ac:dyDescent="0.25">
      <c r="A7268">
        <f>IFERROR('SUIVI VENTES 403e'!B7248*(INDEX(traitement!$A$8:$B$16,MATCH('SUIVI VENTES 403e'!$H7248,traitement!$A$8:$A$16,0),2)),"")</f>
        <v>8</v>
      </c>
      <c r="B7268">
        <f>IFERROR('SUIVI VENTES 403e'!F7248,"")</f>
        <v>86.67</v>
      </c>
      <c r="C7268">
        <f>IFERROR(IF('SUIVI VENTES 403e'!$A7248&lt;&gt;"",ROUND($B7268/$A7268,2),""),"")</f>
        <v>10.83</v>
      </c>
      <c r="D7268" t="str">
        <f t="shared" si="175"/>
        <v/>
      </c>
      <c r="E7268">
        <f>IFERROR(INDEX($G$2:$S$15,MATCH($H7268,$G$2:$G$15,0),MATCH($I7268,$G$2:$S$2,0)),"")</f>
        <v>0.94</v>
      </c>
      <c r="F7268">
        <f>IFERROR(IF('SUIVI VENTES 403e'!$A7248&lt;&gt;"",ROUND((($C7268/1.2)-$E7268),2),""),"")</f>
        <v>8.09</v>
      </c>
      <c r="G7268">
        <f>IFERROR(IF('SUIVI VENTES 403e'!$A7248&lt;&gt;"",ROUND($F7268*$A7268,2),""),"")</f>
        <v>64.72</v>
      </c>
      <c r="H7268">
        <f>IFERROR(IF('SUIVI VENTES 403e'!$A7248&lt;&gt;"",YEAR('SUIVI VENTES 403e'!$G7248),""),"")</f>
        <v>2022</v>
      </c>
      <c r="I7268">
        <f>IFERROR(IF('SUIVI VENTES 403e'!$A7248&lt;&gt;"",MONTH('SUIVI VENTES 403e'!$G7248),""),"")</f>
        <v>7</v>
      </c>
    </row>
    <row r="7269" spans="1:9" x14ac:dyDescent="0.25">
      <c r="A7269">
        <f>IFERROR('SUIVI VENTES 403e'!B7249*(INDEX(traitement!$A$8:$B$16,MATCH('SUIVI VENTES 403e'!$H7249,traitement!$A$8:$A$16,0),2)),"")</f>
        <v>10</v>
      </c>
      <c r="B7269">
        <f>IFERROR('SUIVI VENTES 403e'!F7249,"")</f>
        <v>108.33</v>
      </c>
      <c r="C7269">
        <f>IFERROR(IF('SUIVI VENTES 403e'!$A7249&lt;&gt;"",ROUND($B7269/$A7269,2),""),"")</f>
        <v>10.83</v>
      </c>
      <c r="D7269" t="str">
        <f t="shared" si="175"/>
        <v/>
      </c>
      <c r="E7269">
        <f>IFERROR(INDEX($G$2:$S$15,MATCH($H7269,$G$2:$G$15,0),MATCH($I7269,$G$2:$S$2,0)),"")</f>
        <v>0.94</v>
      </c>
      <c r="F7269">
        <f>IFERROR(IF('SUIVI VENTES 403e'!$A7249&lt;&gt;"",ROUND((($C7269/1.2)-$E7269),2),""),"")</f>
        <v>8.09</v>
      </c>
      <c r="G7269">
        <f>IFERROR(IF('SUIVI VENTES 403e'!$A7249&lt;&gt;"",ROUND($F7269*$A7269,2),""),"")</f>
        <v>80.900000000000006</v>
      </c>
      <c r="H7269">
        <f>IFERROR(IF('SUIVI VENTES 403e'!$A7249&lt;&gt;"",YEAR('SUIVI VENTES 403e'!$G7249),""),"")</f>
        <v>2022</v>
      </c>
      <c r="I7269">
        <f>IFERROR(IF('SUIVI VENTES 403e'!$A7249&lt;&gt;"",MONTH('SUIVI VENTES 403e'!$G7249),""),"")</f>
        <v>7</v>
      </c>
    </row>
    <row r="7270" spans="1:9" x14ac:dyDescent="0.25">
      <c r="A7270">
        <f>IFERROR('SUIVI VENTES 403e'!B7250*(INDEX(traitement!$A$8:$B$16,MATCH('SUIVI VENTES 403e'!$H7250,traitement!$A$8:$A$16,0),2)),"")</f>
        <v>2</v>
      </c>
      <c r="B7270">
        <f>IFERROR('SUIVI VENTES 403e'!F7250,"")</f>
        <v>21.67</v>
      </c>
      <c r="C7270">
        <f>IFERROR(IF('SUIVI VENTES 403e'!$A7250&lt;&gt;"",ROUND($B7270/$A7270,2),""),"")</f>
        <v>10.84</v>
      </c>
      <c r="D7270" t="str">
        <f t="shared" si="175"/>
        <v/>
      </c>
      <c r="E7270">
        <f>IFERROR(INDEX($G$2:$S$15,MATCH($H7270,$G$2:$G$15,0),MATCH($I7270,$G$2:$S$2,0)),"")</f>
        <v>0.94</v>
      </c>
      <c r="F7270">
        <f>IFERROR(IF('SUIVI VENTES 403e'!$A7250&lt;&gt;"",ROUND((($C7270/1.2)-$E7270),2),""),"")</f>
        <v>8.09</v>
      </c>
      <c r="G7270">
        <f>IFERROR(IF('SUIVI VENTES 403e'!$A7250&lt;&gt;"",ROUND($F7270*$A7270,2),""),"")</f>
        <v>16.18</v>
      </c>
      <c r="H7270">
        <f>IFERROR(IF('SUIVI VENTES 403e'!$A7250&lt;&gt;"",YEAR('SUIVI VENTES 403e'!$G7250),""),"")</f>
        <v>2022</v>
      </c>
      <c r="I7270">
        <f>IFERROR(IF('SUIVI VENTES 403e'!$A7250&lt;&gt;"",MONTH('SUIVI VENTES 403e'!$G7250),""),"")</f>
        <v>7</v>
      </c>
    </row>
    <row r="7271" spans="1:9" x14ac:dyDescent="0.25">
      <c r="A7271">
        <f>IFERROR('SUIVI VENTES 403e'!B7251*(INDEX(traitement!$A$8:$B$16,MATCH('SUIVI VENTES 403e'!$H7251,traitement!$A$8:$A$16,0),2)),"")</f>
        <v>5</v>
      </c>
      <c r="B7271">
        <f>IFERROR('SUIVI VENTES 403e'!F7251,"")</f>
        <v>54.17</v>
      </c>
      <c r="C7271">
        <f>IFERROR(IF('SUIVI VENTES 403e'!$A7251&lt;&gt;"",ROUND($B7271/$A7271,2),""),"")</f>
        <v>10.83</v>
      </c>
      <c r="D7271" t="str">
        <f t="shared" si="175"/>
        <v/>
      </c>
      <c r="E7271">
        <f>IFERROR(INDEX($G$2:$S$15,MATCH($H7271,$G$2:$G$15,0),MATCH($I7271,$G$2:$S$2,0)),"")</f>
        <v>0.94</v>
      </c>
      <c r="F7271">
        <f>IFERROR(IF('SUIVI VENTES 403e'!$A7251&lt;&gt;"",ROUND((($C7271/1.2)-$E7271),2),""),"")</f>
        <v>8.09</v>
      </c>
      <c r="G7271">
        <f>IFERROR(IF('SUIVI VENTES 403e'!$A7251&lt;&gt;"",ROUND($F7271*$A7271,2),""),"")</f>
        <v>40.450000000000003</v>
      </c>
      <c r="H7271">
        <f>IFERROR(IF('SUIVI VENTES 403e'!$A7251&lt;&gt;"",YEAR('SUIVI VENTES 403e'!$G7251),""),"")</f>
        <v>2022</v>
      </c>
      <c r="I7271">
        <f>IFERROR(IF('SUIVI VENTES 403e'!$A7251&lt;&gt;"",MONTH('SUIVI VENTES 403e'!$G7251),""),"")</f>
        <v>7</v>
      </c>
    </row>
    <row r="7272" spans="1:9" x14ac:dyDescent="0.25">
      <c r="A7272">
        <f>IFERROR('SUIVI VENTES 403e'!B7252*(INDEX(traitement!$A$8:$B$16,MATCH('SUIVI VENTES 403e'!$H7252,traitement!$A$8:$A$16,0),2)),"")</f>
        <v>12</v>
      </c>
      <c r="B7272">
        <f>IFERROR('SUIVI VENTES 403e'!F7252,"")</f>
        <v>130</v>
      </c>
      <c r="C7272">
        <f>IFERROR(IF('SUIVI VENTES 403e'!$A7252&lt;&gt;"",ROUND($B7272/$A7272,2),""),"")</f>
        <v>10.83</v>
      </c>
      <c r="D7272" t="str">
        <f t="shared" si="175"/>
        <v/>
      </c>
      <c r="E7272">
        <f>IFERROR(INDEX($G$2:$S$15,MATCH($H7272,$G$2:$G$15,0),MATCH($I7272,$G$2:$S$2,0)),"")</f>
        <v>0.94</v>
      </c>
      <c r="F7272">
        <f>IFERROR(IF('SUIVI VENTES 403e'!$A7252&lt;&gt;"",ROUND((($C7272/1.2)-$E7272),2),""),"")</f>
        <v>8.09</v>
      </c>
      <c r="G7272">
        <f>IFERROR(IF('SUIVI VENTES 403e'!$A7252&lt;&gt;"",ROUND($F7272*$A7272,2),""),"")</f>
        <v>97.08</v>
      </c>
      <c r="H7272">
        <f>IFERROR(IF('SUIVI VENTES 403e'!$A7252&lt;&gt;"",YEAR('SUIVI VENTES 403e'!$G7252),""),"")</f>
        <v>2022</v>
      </c>
      <c r="I7272">
        <f>IFERROR(IF('SUIVI VENTES 403e'!$A7252&lt;&gt;"",MONTH('SUIVI VENTES 403e'!$G7252),""),"")</f>
        <v>7</v>
      </c>
    </row>
    <row r="7273" spans="1:9" x14ac:dyDescent="0.25">
      <c r="A7273">
        <f>IFERROR('SUIVI VENTES 403e'!B7253*(INDEX(traitement!$A$8:$B$16,MATCH('SUIVI VENTES 403e'!$H7253,traitement!$A$8:$A$16,0),2)),"")</f>
        <v>12</v>
      </c>
      <c r="B7273">
        <f>IFERROR('SUIVI VENTES 403e'!F7253,"")</f>
        <v>130</v>
      </c>
      <c r="C7273">
        <f>IFERROR(IF('SUIVI VENTES 403e'!$A7253&lt;&gt;"",ROUND($B7273/$A7273,2),""),"")</f>
        <v>10.83</v>
      </c>
      <c r="D7273" t="str">
        <f t="shared" si="175"/>
        <v/>
      </c>
      <c r="E7273">
        <f>IFERROR(INDEX($G$2:$S$15,MATCH($H7273,$G$2:$G$15,0),MATCH($I7273,$G$2:$S$2,0)),"")</f>
        <v>0.94</v>
      </c>
      <c r="F7273">
        <f>IFERROR(IF('SUIVI VENTES 403e'!$A7253&lt;&gt;"",ROUND((($C7273/1.2)-$E7273),2),""),"")</f>
        <v>8.09</v>
      </c>
      <c r="G7273">
        <f>IFERROR(IF('SUIVI VENTES 403e'!$A7253&lt;&gt;"",ROUND($F7273*$A7273,2),""),"")</f>
        <v>97.08</v>
      </c>
      <c r="H7273">
        <f>IFERROR(IF('SUIVI VENTES 403e'!$A7253&lt;&gt;"",YEAR('SUIVI VENTES 403e'!$G7253),""),"")</f>
        <v>2022</v>
      </c>
      <c r="I7273">
        <f>IFERROR(IF('SUIVI VENTES 403e'!$A7253&lt;&gt;"",MONTH('SUIVI VENTES 403e'!$G7253),""),"")</f>
        <v>7</v>
      </c>
    </row>
    <row r="7274" spans="1:9" x14ac:dyDescent="0.25">
      <c r="A7274">
        <f>IFERROR('SUIVI VENTES 403e'!B7254*(INDEX(traitement!$A$8:$B$16,MATCH('SUIVI VENTES 403e'!$H7254,traitement!$A$8:$A$16,0),2)),"")</f>
        <v>15</v>
      </c>
      <c r="B7274">
        <f>IFERROR('SUIVI VENTES 403e'!F7254,"")</f>
        <v>162.5</v>
      </c>
      <c r="C7274">
        <f>IFERROR(IF('SUIVI VENTES 403e'!$A7254&lt;&gt;"",ROUND($B7274/$A7274,2),""),"")</f>
        <v>10.83</v>
      </c>
      <c r="D7274" t="str">
        <f t="shared" si="175"/>
        <v/>
      </c>
      <c r="E7274">
        <f>IFERROR(INDEX($G$2:$S$15,MATCH($H7274,$G$2:$G$15,0),MATCH($I7274,$G$2:$S$2,0)),"")</f>
        <v>0.94</v>
      </c>
      <c r="F7274">
        <f>IFERROR(IF('SUIVI VENTES 403e'!$A7254&lt;&gt;"",ROUND((($C7274/1.2)-$E7274),2),""),"")</f>
        <v>8.09</v>
      </c>
      <c r="G7274">
        <f>IFERROR(IF('SUIVI VENTES 403e'!$A7254&lt;&gt;"",ROUND($F7274*$A7274,2),""),"")</f>
        <v>121.35</v>
      </c>
      <c r="H7274">
        <f>IFERROR(IF('SUIVI VENTES 403e'!$A7254&lt;&gt;"",YEAR('SUIVI VENTES 403e'!$G7254),""),"")</f>
        <v>2022</v>
      </c>
      <c r="I7274">
        <f>IFERROR(IF('SUIVI VENTES 403e'!$A7254&lt;&gt;"",MONTH('SUIVI VENTES 403e'!$G7254),""),"")</f>
        <v>7</v>
      </c>
    </row>
    <row r="7275" spans="1:9" x14ac:dyDescent="0.25">
      <c r="A7275">
        <f>IFERROR('SUIVI VENTES 403e'!B7255*(INDEX(traitement!$A$8:$B$16,MATCH('SUIVI VENTES 403e'!$H7255,traitement!$A$8:$A$16,0),2)),"")</f>
        <v>1</v>
      </c>
      <c r="B7275">
        <f>IFERROR('SUIVI VENTES 403e'!F7255,"")</f>
        <v>0</v>
      </c>
      <c r="C7275">
        <f>IFERROR(IF('SUIVI VENTES 403e'!$A7255&lt;&gt;"",ROUND($B7275/$A7275,2),""),"")</f>
        <v>0</v>
      </c>
      <c r="D7275">
        <f t="shared" si="175"/>
        <v>1</v>
      </c>
      <c r="E7275">
        <f>IFERROR(INDEX($G$2:$S$15,MATCH($H7275,$G$2:$G$15,0),MATCH($I7275,$G$2:$S$2,0)),"")</f>
        <v>0.94</v>
      </c>
      <c r="F7275">
        <f>IFERROR(IF('SUIVI VENTES 403e'!$A7255&lt;&gt;"",ROUND((($C7275/1.2)-$E7275),2),""),"")</f>
        <v>-0.94</v>
      </c>
      <c r="G7275">
        <f>IFERROR(IF('SUIVI VENTES 403e'!$A7255&lt;&gt;"",ROUND($F7275*$A7275,2),""),"")</f>
        <v>-0.94</v>
      </c>
      <c r="H7275">
        <f>IFERROR(IF('SUIVI VENTES 403e'!$A7255&lt;&gt;"",YEAR('SUIVI VENTES 403e'!$G7255),""),"")</f>
        <v>2022</v>
      </c>
      <c r="I7275">
        <f>IFERROR(IF('SUIVI VENTES 403e'!$A7255&lt;&gt;"",MONTH('SUIVI VENTES 403e'!$G7255),""),"")</f>
        <v>7</v>
      </c>
    </row>
    <row r="7276" spans="1:9" x14ac:dyDescent="0.25">
      <c r="A7276">
        <f>IFERROR('SUIVI VENTES 403e'!B7256*(INDEX(traitement!$A$8:$B$16,MATCH('SUIVI VENTES 403e'!$H7256,traitement!$A$8:$A$16,0),2)),"")</f>
        <v>1</v>
      </c>
      <c r="B7276">
        <f>IFERROR('SUIVI VENTES 403e'!F7256,"")</f>
        <v>0</v>
      </c>
      <c r="C7276">
        <f>IFERROR(IF('SUIVI VENTES 403e'!$A7256&lt;&gt;"",ROUND($B7276/$A7276,2),""),"")</f>
        <v>0</v>
      </c>
      <c r="D7276">
        <f t="shared" si="175"/>
        <v>1</v>
      </c>
      <c r="E7276">
        <f>IFERROR(INDEX($G$2:$S$15,MATCH($H7276,$G$2:$G$15,0),MATCH($I7276,$G$2:$S$2,0)),"")</f>
        <v>0.94</v>
      </c>
      <c r="F7276">
        <f>IFERROR(IF('SUIVI VENTES 403e'!$A7256&lt;&gt;"",ROUND((($C7276/1.2)-$E7276),2),""),"")</f>
        <v>-0.94</v>
      </c>
      <c r="G7276">
        <f>IFERROR(IF('SUIVI VENTES 403e'!$A7256&lt;&gt;"",ROUND($F7276*$A7276,2),""),"")</f>
        <v>-0.94</v>
      </c>
      <c r="H7276">
        <f>IFERROR(IF('SUIVI VENTES 403e'!$A7256&lt;&gt;"",YEAR('SUIVI VENTES 403e'!$G7256),""),"")</f>
        <v>2022</v>
      </c>
      <c r="I7276">
        <f>IFERROR(IF('SUIVI VENTES 403e'!$A7256&lt;&gt;"",MONTH('SUIVI VENTES 403e'!$G7256),""),"")</f>
        <v>7</v>
      </c>
    </row>
    <row r="7277" spans="1:9" x14ac:dyDescent="0.25">
      <c r="A7277">
        <f>IFERROR('SUIVI VENTES 403e'!B7257*(INDEX(traitement!$A$8:$B$16,MATCH('SUIVI VENTES 403e'!$H7257,traitement!$A$8:$A$16,0),2)),"")</f>
        <v>10</v>
      </c>
      <c r="B7277">
        <f>IFERROR('SUIVI VENTES 403e'!F7257,"")</f>
        <v>105</v>
      </c>
      <c r="C7277">
        <f>IFERROR(IF('SUIVI VENTES 403e'!$A7257&lt;&gt;"",ROUND($B7277/$A7277,2),""),"")</f>
        <v>10.5</v>
      </c>
      <c r="D7277" t="str">
        <f t="shared" si="175"/>
        <v/>
      </c>
      <c r="E7277">
        <f>IFERROR(INDEX($G$2:$S$15,MATCH($H7277,$G$2:$G$15,0),MATCH($I7277,$G$2:$S$2,0)),"")</f>
        <v>0.94</v>
      </c>
      <c r="F7277">
        <f>IFERROR(IF('SUIVI VENTES 403e'!$A7257&lt;&gt;"",ROUND((($C7277/1.2)-$E7277),2),""),"")</f>
        <v>7.81</v>
      </c>
      <c r="G7277">
        <f>IFERROR(IF('SUIVI VENTES 403e'!$A7257&lt;&gt;"",ROUND($F7277*$A7277,2),""),"")</f>
        <v>78.099999999999994</v>
      </c>
      <c r="H7277">
        <f>IFERROR(IF('SUIVI VENTES 403e'!$A7257&lt;&gt;"",YEAR('SUIVI VENTES 403e'!$G7257),""),"")</f>
        <v>2022</v>
      </c>
      <c r="I7277">
        <f>IFERROR(IF('SUIVI VENTES 403e'!$A7257&lt;&gt;"",MONTH('SUIVI VENTES 403e'!$G7257),""),"")</f>
        <v>7</v>
      </c>
    </row>
    <row r="7278" spans="1:9" x14ac:dyDescent="0.25">
      <c r="A7278">
        <f>IFERROR('SUIVI VENTES 403e'!B7258*(INDEX(traitement!$A$8:$B$16,MATCH('SUIVI VENTES 403e'!$H7258,traitement!$A$8:$A$16,0),2)),"")</f>
        <v>5</v>
      </c>
      <c r="B7278">
        <f>IFERROR('SUIVI VENTES 403e'!F7258,"")</f>
        <v>54.17</v>
      </c>
      <c r="C7278">
        <f>IFERROR(IF('SUIVI VENTES 403e'!$A7258&lt;&gt;"",ROUND($B7278/$A7278,2),""),"")</f>
        <v>10.83</v>
      </c>
      <c r="D7278" t="str">
        <f t="shared" si="175"/>
        <v/>
      </c>
      <c r="E7278">
        <f>IFERROR(INDEX($G$2:$S$15,MATCH($H7278,$G$2:$G$15,0),MATCH($I7278,$G$2:$S$2,0)),"")</f>
        <v>0.94</v>
      </c>
      <c r="F7278">
        <f>IFERROR(IF('SUIVI VENTES 403e'!$A7258&lt;&gt;"",ROUND((($C7278/1.2)-$E7278),2),""),"")</f>
        <v>8.09</v>
      </c>
      <c r="G7278">
        <f>IFERROR(IF('SUIVI VENTES 403e'!$A7258&lt;&gt;"",ROUND($F7278*$A7278,2),""),"")</f>
        <v>40.450000000000003</v>
      </c>
      <c r="H7278">
        <f>IFERROR(IF('SUIVI VENTES 403e'!$A7258&lt;&gt;"",YEAR('SUIVI VENTES 403e'!$G7258),""),"")</f>
        <v>2022</v>
      </c>
      <c r="I7278">
        <f>IFERROR(IF('SUIVI VENTES 403e'!$A7258&lt;&gt;"",MONTH('SUIVI VENTES 403e'!$G7258),""),"")</f>
        <v>7</v>
      </c>
    </row>
    <row r="7279" spans="1:9" x14ac:dyDescent="0.25">
      <c r="A7279">
        <f>IFERROR('SUIVI VENTES 403e'!B7259*(INDEX(traitement!$A$8:$B$16,MATCH('SUIVI VENTES 403e'!$H7259,traitement!$A$8:$A$16,0),2)),"")</f>
        <v>1</v>
      </c>
      <c r="B7279">
        <f>IFERROR('SUIVI VENTES 403e'!F7259,"")</f>
        <v>12.5</v>
      </c>
      <c r="C7279">
        <f>IFERROR(IF('SUIVI VENTES 403e'!$A7259&lt;&gt;"",ROUND($B7279/$A7279,2),""),"")</f>
        <v>12.5</v>
      </c>
      <c r="D7279" t="str">
        <f t="shared" si="175"/>
        <v/>
      </c>
      <c r="E7279">
        <f>IFERROR(INDEX($G$2:$S$15,MATCH($H7279,$G$2:$G$15,0),MATCH($I7279,$G$2:$S$2,0)),"")</f>
        <v>0.94</v>
      </c>
      <c r="F7279">
        <f>IFERROR(IF('SUIVI VENTES 403e'!$A7259&lt;&gt;"",ROUND((($C7279/1.2)-$E7279),2),""),"")</f>
        <v>9.48</v>
      </c>
      <c r="G7279">
        <f>IFERROR(IF('SUIVI VENTES 403e'!$A7259&lt;&gt;"",ROUND($F7279*$A7279,2),""),"")</f>
        <v>9.48</v>
      </c>
      <c r="H7279">
        <f>IFERROR(IF('SUIVI VENTES 403e'!$A7259&lt;&gt;"",YEAR('SUIVI VENTES 403e'!$G7259),""),"")</f>
        <v>2022</v>
      </c>
      <c r="I7279">
        <f>IFERROR(IF('SUIVI VENTES 403e'!$A7259&lt;&gt;"",MONTH('SUIVI VENTES 403e'!$G7259),""),"")</f>
        <v>7</v>
      </c>
    </row>
    <row r="7280" spans="1:9" x14ac:dyDescent="0.25">
      <c r="A7280">
        <f>IFERROR('SUIVI VENTES 403e'!B7260*(INDEX(traitement!$A$8:$B$16,MATCH('SUIVI VENTES 403e'!$H7260,traitement!$A$8:$A$16,0),2)),"")</f>
        <v>10</v>
      </c>
      <c r="B7280">
        <f>IFERROR('SUIVI VENTES 403e'!F7260,"")</f>
        <v>105</v>
      </c>
      <c r="C7280">
        <f>IFERROR(IF('SUIVI VENTES 403e'!$A7260&lt;&gt;"",ROUND($B7280/$A7280,2),""),"")</f>
        <v>10.5</v>
      </c>
      <c r="D7280" t="str">
        <f t="shared" si="175"/>
        <v/>
      </c>
      <c r="E7280">
        <f>IFERROR(INDEX($G$2:$S$15,MATCH($H7280,$G$2:$G$15,0),MATCH($I7280,$G$2:$S$2,0)),"")</f>
        <v>0.94</v>
      </c>
      <c r="F7280">
        <f>IFERROR(IF('SUIVI VENTES 403e'!$A7260&lt;&gt;"",ROUND((($C7280/1.2)-$E7280),2),""),"")</f>
        <v>7.81</v>
      </c>
      <c r="G7280">
        <f>IFERROR(IF('SUIVI VENTES 403e'!$A7260&lt;&gt;"",ROUND($F7280*$A7280,2),""),"")</f>
        <v>78.099999999999994</v>
      </c>
      <c r="H7280">
        <f>IFERROR(IF('SUIVI VENTES 403e'!$A7260&lt;&gt;"",YEAR('SUIVI VENTES 403e'!$G7260),""),"")</f>
        <v>2022</v>
      </c>
      <c r="I7280">
        <f>IFERROR(IF('SUIVI VENTES 403e'!$A7260&lt;&gt;"",MONTH('SUIVI VENTES 403e'!$G7260),""),"")</f>
        <v>7</v>
      </c>
    </row>
    <row r="7281" spans="1:9" x14ac:dyDescent="0.25">
      <c r="A7281">
        <f>IFERROR('SUIVI VENTES 403e'!B7261*(INDEX(traitement!$A$8:$B$16,MATCH('SUIVI VENTES 403e'!$H7261,traitement!$A$8:$A$16,0),2)),"")</f>
        <v>4</v>
      </c>
      <c r="B7281">
        <f>IFERROR('SUIVI VENTES 403e'!F7261,"")</f>
        <v>43.33</v>
      </c>
      <c r="C7281">
        <f>IFERROR(IF('SUIVI VENTES 403e'!$A7261&lt;&gt;"",ROUND($B7281/$A7281,2),""),"")</f>
        <v>10.83</v>
      </c>
      <c r="D7281" t="str">
        <f t="shared" si="175"/>
        <v/>
      </c>
      <c r="E7281">
        <f>IFERROR(INDEX($G$2:$S$15,MATCH($H7281,$G$2:$G$15,0),MATCH($I7281,$G$2:$S$2,0)),"")</f>
        <v>0.94</v>
      </c>
      <c r="F7281">
        <f>IFERROR(IF('SUIVI VENTES 403e'!$A7261&lt;&gt;"",ROUND((($C7281/1.2)-$E7281),2),""),"")</f>
        <v>8.09</v>
      </c>
      <c r="G7281">
        <f>IFERROR(IF('SUIVI VENTES 403e'!$A7261&lt;&gt;"",ROUND($F7281*$A7281,2),""),"")</f>
        <v>32.36</v>
      </c>
      <c r="H7281">
        <f>IFERROR(IF('SUIVI VENTES 403e'!$A7261&lt;&gt;"",YEAR('SUIVI VENTES 403e'!$G7261),""),"")</f>
        <v>2022</v>
      </c>
      <c r="I7281">
        <f>IFERROR(IF('SUIVI VENTES 403e'!$A7261&lt;&gt;"",MONTH('SUIVI VENTES 403e'!$G7261),""),"")</f>
        <v>7</v>
      </c>
    </row>
    <row r="7282" spans="1:9" x14ac:dyDescent="0.25">
      <c r="A7282">
        <f>IFERROR('SUIVI VENTES 403e'!B7262*(INDEX(traitement!$A$8:$B$16,MATCH('SUIVI VENTES 403e'!$H7262,traitement!$A$8:$A$16,0),2)),"")</f>
        <v>20</v>
      </c>
      <c r="B7282">
        <f>IFERROR('SUIVI VENTES 403e'!F7262,"")</f>
        <v>216.67</v>
      </c>
      <c r="C7282">
        <f>IFERROR(IF('SUIVI VENTES 403e'!$A7262&lt;&gt;"",ROUND($B7282/$A7282,2),""),"")</f>
        <v>10.83</v>
      </c>
      <c r="D7282" t="str">
        <f t="shared" si="175"/>
        <v/>
      </c>
      <c r="E7282">
        <f>IFERROR(INDEX($G$2:$S$15,MATCH($H7282,$G$2:$G$15,0),MATCH($I7282,$G$2:$S$2,0)),"")</f>
        <v>0.94</v>
      </c>
      <c r="F7282">
        <f>IFERROR(IF('SUIVI VENTES 403e'!$A7262&lt;&gt;"",ROUND((($C7282/1.2)-$E7282),2),""),"")</f>
        <v>8.09</v>
      </c>
      <c r="G7282">
        <f>IFERROR(IF('SUIVI VENTES 403e'!$A7262&lt;&gt;"",ROUND($F7282*$A7282,2),""),"")</f>
        <v>161.80000000000001</v>
      </c>
      <c r="H7282">
        <f>IFERROR(IF('SUIVI VENTES 403e'!$A7262&lt;&gt;"",YEAR('SUIVI VENTES 403e'!$G7262),""),"")</f>
        <v>2022</v>
      </c>
      <c r="I7282">
        <f>IFERROR(IF('SUIVI VENTES 403e'!$A7262&lt;&gt;"",MONTH('SUIVI VENTES 403e'!$G7262),""),"")</f>
        <v>7</v>
      </c>
    </row>
    <row r="7283" spans="1:9" x14ac:dyDescent="0.25">
      <c r="A7283">
        <f>IFERROR('SUIVI VENTES 403e'!B7263*(INDEX(traitement!$A$8:$B$16,MATCH('SUIVI VENTES 403e'!$H7263,traitement!$A$8:$A$16,0),2)),"")</f>
        <v>1</v>
      </c>
      <c r="B7283">
        <f>IFERROR('SUIVI VENTES 403e'!F7263,"")</f>
        <v>21.67</v>
      </c>
      <c r="C7283">
        <f>IFERROR(IF('SUIVI VENTES 403e'!$A7263&lt;&gt;"",ROUND($B7283/$A7283,2),""),"")</f>
        <v>21.67</v>
      </c>
      <c r="D7283" t="str">
        <f t="shared" si="175"/>
        <v/>
      </c>
      <c r="E7283">
        <f>IFERROR(INDEX($G$2:$S$15,MATCH($H7283,$G$2:$G$15,0),MATCH($I7283,$G$2:$S$2,0)),"")</f>
        <v>0.94</v>
      </c>
      <c r="F7283">
        <f>IFERROR(IF('SUIVI VENTES 403e'!$A7263&lt;&gt;"",ROUND((($C7283/1.2)-$E7283),2),""),"")</f>
        <v>17.12</v>
      </c>
      <c r="G7283">
        <f>IFERROR(IF('SUIVI VENTES 403e'!$A7263&lt;&gt;"",ROUND($F7283*$A7283,2),""),"")</f>
        <v>17.12</v>
      </c>
      <c r="H7283">
        <f>IFERROR(IF('SUIVI VENTES 403e'!$A7263&lt;&gt;"",YEAR('SUIVI VENTES 403e'!$G7263),""),"")</f>
        <v>2022</v>
      </c>
      <c r="I7283">
        <f>IFERROR(IF('SUIVI VENTES 403e'!$A7263&lt;&gt;"",MONTH('SUIVI VENTES 403e'!$G7263),""),"")</f>
        <v>7</v>
      </c>
    </row>
    <row r="7284" spans="1:9" x14ac:dyDescent="0.25">
      <c r="A7284">
        <f>IFERROR('SUIVI VENTES 403e'!B7264*(INDEX(traitement!$A$8:$B$16,MATCH('SUIVI VENTES 403e'!$H7264,traitement!$A$8:$A$16,0),2)),"")</f>
        <v>5</v>
      </c>
      <c r="B7284">
        <f>IFERROR('SUIVI VENTES 403e'!F7264,"")</f>
        <v>54.17</v>
      </c>
      <c r="C7284">
        <f>IFERROR(IF('SUIVI VENTES 403e'!$A7264&lt;&gt;"",ROUND($B7284/$A7284,2),""),"")</f>
        <v>10.83</v>
      </c>
      <c r="D7284" t="str">
        <f t="shared" si="175"/>
        <v/>
      </c>
      <c r="E7284">
        <f>IFERROR(INDEX($G$2:$S$15,MATCH($H7284,$G$2:$G$15,0),MATCH($I7284,$G$2:$S$2,0)),"")</f>
        <v>0.94</v>
      </c>
      <c r="F7284">
        <f>IFERROR(IF('SUIVI VENTES 403e'!$A7264&lt;&gt;"",ROUND((($C7284/1.2)-$E7284),2),""),"")</f>
        <v>8.09</v>
      </c>
      <c r="G7284">
        <f>IFERROR(IF('SUIVI VENTES 403e'!$A7264&lt;&gt;"",ROUND($F7284*$A7284,2),""),"")</f>
        <v>40.450000000000003</v>
      </c>
      <c r="H7284">
        <f>IFERROR(IF('SUIVI VENTES 403e'!$A7264&lt;&gt;"",YEAR('SUIVI VENTES 403e'!$G7264),""),"")</f>
        <v>2022</v>
      </c>
      <c r="I7284">
        <f>IFERROR(IF('SUIVI VENTES 403e'!$A7264&lt;&gt;"",MONTH('SUIVI VENTES 403e'!$G7264),""),"")</f>
        <v>7</v>
      </c>
    </row>
    <row r="7285" spans="1:9" x14ac:dyDescent="0.25">
      <c r="A7285">
        <f>IFERROR('SUIVI VENTES 403e'!B7265*(INDEX(traitement!$A$8:$B$16,MATCH('SUIVI VENTES 403e'!$H7265,traitement!$A$8:$A$16,0),2)),"")</f>
        <v>10</v>
      </c>
      <c r="B7285">
        <f>IFERROR('SUIVI VENTES 403e'!F7265,"")</f>
        <v>105</v>
      </c>
      <c r="C7285">
        <f>IFERROR(IF('SUIVI VENTES 403e'!$A7265&lt;&gt;"",ROUND($B7285/$A7285,2),""),"")</f>
        <v>10.5</v>
      </c>
      <c r="D7285" t="str">
        <f t="shared" si="175"/>
        <v/>
      </c>
      <c r="E7285">
        <f>IFERROR(INDEX($G$2:$S$15,MATCH($H7285,$G$2:$G$15,0),MATCH($I7285,$G$2:$S$2,0)),"")</f>
        <v>0.94</v>
      </c>
      <c r="F7285">
        <f>IFERROR(IF('SUIVI VENTES 403e'!$A7265&lt;&gt;"",ROUND((($C7285/1.2)-$E7285),2),""),"")</f>
        <v>7.81</v>
      </c>
      <c r="G7285">
        <f>IFERROR(IF('SUIVI VENTES 403e'!$A7265&lt;&gt;"",ROUND($F7285*$A7285,2),""),"")</f>
        <v>78.099999999999994</v>
      </c>
      <c r="H7285">
        <f>IFERROR(IF('SUIVI VENTES 403e'!$A7265&lt;&gt;"",YEAR('SUIVI VENTES 403e'!$G7265),""),"")</f>
        <v>2022</v>
      </c>
      <c r="I7285">
        <f>IFERROR(IF('SUIVI VENTES 403e'!$A7265&lt;&gt;"",MONTH('SUIVI VENTES 403e'!$G7265),""),"")</f>
        <v>7</v>
      </c>
    </row>
    <row r="7286" spans="1:9" x14ac:dyDescent="0.25">
      <c r="A7286">
        <f>IFERROR('SUIVI VENTES 403e'!B7266*(INDEX(traitement!$A$8:$B$16,MATCH('SUIVI VENTES 403e'!$H7266,traitement!$A$8:$A$16,0),2)),"")</f>
        <v>18</v>
      </c>
      <c r="B7286">
        <f>IFERROR('SUIVI VENTES 403e'!F7266,"")</f>
        <v>195</v>
      </c>
      <c r="C7286">
        <f>IFERROR(IF('SUIVI VENTES 403e'!$A7266&lt;&gt;"",ROUND($B7286/$A7286,2),""),"")</f>
        <v>10.83</v>
      </c>
      <c r="D7286" t="str">
        <f t="shared" si="175"/>
        <v/>
      </c>
      <c r="E7286">
        <f>IFERROR(INDEX($G$2:$S$15,MATCH($H7286,$G$2:$G$15,0),MATCH($I7286,$G$2:$S$2,0)),"")</f>
        <v>0.94</v>
      </c>
      <c r="F7286">
        <f>IFERROR(IF('SUIVI VENTES 403e'!$A7266&lt;&gt;"",ROUND((($C7286/1.2)-$E7286),2),""),"")</f>
        <v>8.09</v>
      </c>
      <c r="G7286">
        <f>IFERROR(IF('SUIVI VENTES 403e'!$A7266&lt;&gt;"",ROUND($F7286*$A7286,2),""),"")</f>
        <v>145.62</v>
      </c>
      <c r="H7286">
        <f>IFERROR(IF('SUIVI VENTES 403e'!$A7266&lt;&gt;"",YEAR('SUIVI VENTES 403e'!$G7266),""),"")</f>
        <v>2022</v>
      </c>
      <c r="I7286">
        <f>IFERROR(IF('SUIVI VENTES 403e'!$A7266&lt;&gt;"",MONTH('SUIVI VENTES 403e'!$G7266),""),"")</f>
        <v>8</v>
      </c>
    </row>
    <row r="7287" spans="1:9" x14ac:dyDescent="0.25">
      <c r="A7287">
        <f>IFERROR('SUIVI VENTES 403e'!B7267*(INDEX(traitement!$A$8:$B$16,MATCH('SUIVI VENTES 403e'!$H7267,traitement!$A$8:$A$16,0),2)),"")</f>
        <v>6</v>
      </c>
      <c r="B7287">
        <f>IFERROR('SUIVI VENTES 403e'!F7267,"")</f>
        <v>0</v>
      </c>
      <c r="C7287">
        <f>IFERROR(IF('SUIVI VENTES 403e'!$A7267&lt;&gt;"",ROUND($B7287/$A7287,2),""),"")</f>
        <v>0</v>
      </c>
      <c r="D7287">
        <f t="shared" si="175"/>
        <v>6</v>
      </c>
      <c r="E7287">
        <f>IFERROR(INDEX($G$2:$S$15,MATCH($H7287,$G$2:$G$15,0),MATCH($I7287,$G$2:$S$2,0)),"")</f>
        <v>0.94</v>
      </c>
      <c r="F7287">
        <f>IFERROR(IF('SUIVI VENTES 403e'!$A7267&lt;&gt;"",ROUND((($C7287/1.2)-$E7287),2),""),"")</f>
        <v>-0.94</v>
      </c>
      <c r="G7287">
        <f>IFERROR(IF('SUIVI VENTES 403e'!$A7267&lt;&gt;"",ROUND($F7287*$A7287,2),""),"")</f>
        <v>-5.64</v>
      </c>
      <c r="H7287">
        <f>IFERROR(IF('SUIVI VENTES 403e'!$A7267&lt;&gt;"",YEAR('SUIVI VENTES 403e'!$G7267),""),"")</f>
        <v>2022</v>
      </c>
      <c r="I7287">
        <f>IFERROR(IF('SUIVI VENTES 403e'!$A7267&lt;&gt;"",MONTH('SUIVI VENTES 403e'!$G7267),""),"")</f>
        <v>8</v>
      </c>
    </row>
    <row r="7288" spans="1:9" x14ac:dyDescent="0.25">
      <c r="A7288">
        <f>IFERROR('SUIVI VENTES 403e'!B7268*(INDEX(traitement!$A$8:$B$16,MATCH('SUIVI VENTES 403e'!$H7268,traitement!$A$8:$A$16,0),2)),"")</f>
        <v>6</v>
      </c>
      <c r="B7288">
        <f>IFERROR('SUIVI VENTES 403e'!F7268,"")</f>
        <v>65</v>
      </c>
      <c r="C7288">
        <f>IFERROR(IF('SUIVI VENTES 403e'!$A7268&lt;&gt;"",ROUND($B7288/$A7288,2),""),"")</f>
        <v>10.83</v>
      </c>
      <c r="D7288" t="str">
        <f t="shared" si="175"/>
        <v/>
      </c>
      <c r="E7288">
        <f>IFERROR(INDEX($G$2:$S$15,MATCH($H7288,$G$2:$G$15,0),MATCH($I7288,$G$2:$S$2,0)),"")</f>
        <v>0.94</v>
      </c>
      <c r="F7288">
        <f>IFERROR(IF('SUIVI VENTES 403e'!$A7268&lt;&gt;"",ROUND((($C7288/1.2)-$E7288),2),""),"")</f>
        <v>8.09</v>
      </c>
      <c r="G7288">
        <f>IFERROR(IF('SUIVI VENTES 403e'!$A7268&lt;&gt;"",ROUND($F7288*$A7288,2),""),"")</f>
        <v>48.54</v>
      </c>
      <c r="H7288">
        <f>IFERROR(IF('SUIVI VENTES 403e'!$A7268&lt;&gt;"",YEAR('SUIVI VENTES 403e'!$G7268),""),"")</f>
        <v>2022</v>
      </c>
      <c r="I7288">
        <f>IFERROR(IF('SUIVI VENTES 403e'!$A7268&lt;&gt;"",MONTH('SUIVI VENTES 403e'!$G7268),""),"")</f>
        <v>8</v>
      </c>
    </row>
    <row r="7289" spans="1:9" x14ac:dyDescent="0.25">
      <c r="A7289">
        <f>IFERROR('SUIVI VENTES 403e'!B7269*(INDEX(traitement!$A$8:$B$16,MATCH('SUIVI VENTES 403e'!$H7269,traitement!$A$8:$A$16,0),2)),"")</f>
        <v>10</v>
      </c>
      <c r="B7289">
        <f>IFERROR('SUIVI VENTES 403e'!F7269,"")</f>
        <v>108.33</v>
      </c>
      <c r="C7289">
        <f>IFERROR(IF('SUIVI VENTES 403e'!$A7269&lt;&gt;"",ROUND($B7289/$A7289,2),""),"")</f>
        <v>10.83</v>
      </c>
      <c r="D7289" t="str">
        <f t="shared" si="175"/>
        <v/>
      </c>
      <c r="E7289">
        <f>IFERROR(INDEX($G$2:$S$15,MATCH($H7289,$G$2:$G$15,0),MATCH($I7289,$G$2:$S$2,0)),"")</f>
        <v>0.94</v>
      </c>
      <c r="F7289">
        <f>IFERROR(IF('SUIVI VENTES 403e'!$A7269&lt;&gt;"",ROUND((($C7289/1.2)-$E7289),2),""),"")</f>
        <v>8.09</v>
      </c>
      <c r="G7289">
        <f>IFERROR(IF('SUIVI VENTES 403e'!$A7269&lt;&gt;"",ROUND($F7289*$A7289,2),""),"")</f>
        <v>80.900000000000006</v>
      </c>
      <c r="H7289">
        <f>IFERROR(IF('SUIVI VENTES 403e'!$A7269&lt;&gt;"",YEAR('SUIVI VENTES 403e'!$G7269),""),"")</f>
        <v>2022</v>
      </c>
      <c r="I7289">
        <f>IFERROR(IF('SUIVI VENTES 403e'!$A7269&lt;&gt;"",MONTH('SUIVI VENTES 403e'!$G7269),""),"")</f>
        <v>8</v>
      </c>
    </row>
    <row r="7290" spans="1:9" x14ac:dyDescent="0.25">
      <c r="A7290">
        <f>IFERROR('SUIVI VENTES 403e'!B7270*(INDEX(traitement!$A$8:$B$16,MATCH('SUIVI VENTES 403e'!$H7270,traitement!$A$8:$A$16,0),2)),"")</f>
        <v>5</v>
      </c>
      <c r="B7290">
        <f>IFERROR('SUIVI VENTES 403e'!F7270,"")</f>
        <v>52.5</v>
      </c>
      <c r="C7290">
        <f>IFERROR(IF('SUIVI VENTES 403e'!$A7270&lt;&gt;"",ROUND($B7290/$A7290,2),""),"")</f>
        <v>10.5</v>
      </c>
      <c r="D7290" t="str">
        <f t="shared" si="175"/>
        <v/>
      </c>
      <c r="E7290">
        <f>IFERROR(INDEX($G$2:$S$15,MATCH($H7290,$G$2:$G$15,0),MATCH($I7290,$G$2:$S$2,0)),"")</f>
        <v>0.94</v>
      </c>
      <c r="F7290">
        <f>IFERROR(IF('SUIVI VENTES 403e'!$A7270&lt;&gt;"",ROUND((($C7290/1.2)-$E7290),2),""),"")</f>
        <v>7.81</v>
      </c>
      <c r="G7290">
        <f>IFERROR(IF('SUIVI VENTES 403e'!$A7270&lt;&gt;"",ROUND($F7290*$A7290,2),""),"")</f>
        <v>39.049999999999997</v>
      </c>
      <c r="H7290">
        <f>IFERROR(IF('SUIVI VENTES 403e'!$A7270&lt;&gt;"",YEAR('SUIVI VENTES 403e'!$G7270),""),"")</f>
        <v>2022</v>
      </c>
      <c r="I7290">
        <f>IFERROR(IF('SUIVI VENTES 403e'!$A7270&lt;&gt;"",MONTH('SUIVI VENTES 403e'!$G7270),""),"")</f>
        <v>8</v>
      </c>
    </row>
    <row r="7291" spans="1:9" x14ac:dyDescent="0.25">
      <c r="A7291">
        <f>IFERROR('SUIVI VENTES 403e'!B7271*(INDEX(traitement!$A$8:$B$16,MATCH('SUIVI VENTES 403e'!$H7271,traitement!$A$8:$A$16,0),2)),"")</f>
        <v>12</v>
      </c>
      <c r="B7291">
        <f>IFERROR('SUIVI VENTES 403e'!F7271,"")</f>
        <v>130</v>
      </c>
      <c r="C7291">
        <f>IFERROR(IF('SUIVI VENTES 403e'!$A7271&lt;&gt;"",ROUND($B7291/$A7291,2),""),"")</f>
        <v>10.83</v>
      </c>
      <c r="D7291" t="str">
        <f t="shared" si="175"/>
        <v/>
      </c>
      <c r="E7291">
        <f>IFERROR(INDEX($G$2:$S$15,MATCH($H7291,$G$2:$G$15,0),MATCH($I7291,$G$2:$S$2,0)),"")</f>
        <v>0.94</v>
      </c>
      <c r="F7291">
        <f>IFERROR(IF('SUIVI VENTES 403e'!$A7271&lt;&gt;"",ROUND((($C7291/1.2)-$E7291),2),""),"")</f>
        <v>8.09</v>
      </c>
      <c r="G7291">
        <f>IFERROR(IF('SUIVI VENTES 403e'!$A7271&lt;&gt;"",ROUND($F7291*$A7291,2),""),"")</f>
        <v>97.08</v>
      </c>
      <c r="H7291">
        <f>IFERROR(IF('SUIVI VENTES 403e'!$A7271&lt;&gt;"",YEAR('SUIVI VENTES 403e'!$G7271),""),"")</f>
        <v>2022</v>
      </c>
      <c r="I7291">
        <f>IFERROR(IF('SUIVI VENTES 403e'!$A7271&lt;&gt;"",MONTH('SUIVI VENTES 403e'!$G7271),""),"")</f>
        <v>8</v>
      </c>
    </row>
    <row r="7292" spans="1:9" x14ac:dyDescent="0.25">
      <c r="A7292">
        <f>IFERROR('SUIVI VENTES 403e'!B7272*(INDEX(traitement!$A$8:$B$16,MATCH('SUIVI VENTES 403e'!$H7272,traitement!$A$8:$A$16,0),2)),"")</f>
        <v>10</v>
      </c>
      <c r="B7292">
        <f>IFERROR('SUIVI VENTES 403e'!F7272,"")</f>
        <v>108.33</v>
      </c>
      <c r="C7292">
        <f>IFERROR(IF('SUIVI VENTES 403e'!$A7272&lt;&gt;"",ROUND($B7292/$A7292,2),""),"")</f>
        <v>10.83</v>
      </c>
      <c r="D7292" t="str">
        <f t="shared" si="175"/>
        <v/>
      </c>
      <c r="E7292">
        <f>IFERROR(INDEX($G$2:$S$15,MATCH($H7292,$G$2:$G$15,0),MATCH($I7292,$G$2:$S$2,0)),"")</f>
        <v>0.94</v>
      </c>
      <c r="F7292">
        <f>IFERROR(IF('SUIVI VENTES 403e'!$A7272&lt;&gt;"",ROUND((($C7292/1.2)-$E7292),2),""),"")</f>
        <v>8.09</v>
      </c>
      <c r="G7292">
        <f>IFERROR(IF('SUIVI VENTES 403e'!$A7272&lt;&gt;"",ROUND($F7292*$A7292,2),""),"")</f>
        <v>80.900000000000006</v>
      </c>
      <c r="H7292">
        <f>IFERROR(IF('SUIVI VENTES 403e'!$A7272&lt;&gt;"",YEAR('SUIVI VENTES 403e'!$G7272),""),"")</f>
        <v>2022</v>
      </c>
      <c r="I7292">
        <f>IFERROR(IF('SUIVI VENTES 403e'!$A7272&lt;&gt;"",MONTH('SUIVI VENTES 403e'!$G7272),""),"")</f>
        <v>8</v>
      </c>
    </row>
    <row r="7293" spans="1:9" x14ac:dyDescent="0.25">
      <c r="A7293">
        <f>IFERROR('SUIVI VENTES 403e'!B7273*(INDEX(traitement!$A$8:$B$16,MATCH('SUIVI VENTES 403e'!$H7273,traitement!$A$8:$A$16,0),2)),"")</f>
        <v>9</v>
      </c>
      <c r="B7293">
        <f>IFERROR('SUIVI VENTES 403e'!F7273,"")</f>
        <v>97.5</v>
      </c>
      <c r="C7293">
        <f>IFERROR(IF('SUIVI VENTES 403e'!$A7273&lt;&gt;"",ROUND($B7293/$A7293,2),""),"")</f>
        <v>10.83</v>
      </c>
      <c r="D7293" t="str">
        <f t="shared" si="175"/>
        <v/>
      </c>
      <c r="E7293">
        <f>IFERROR(INDEX($G$2:$S$15,MATCH($H7293,$G$2:$G$15,0),MATCH($I7293,$G$2:$S$2,0)),"")</f>
        <v>0.94</v>
      </c>
      <c r="F7293">
        <f>IFERROR(IF('SUIVI VENTES 403e'!$A7273&lt;&gt;"",ROUND((($C7293/1.2)-$E7293),2),""),"")</f>
        <v>8.09</v>
      </c>
      <c r="G7293">
        <f>IFERROR(IF('SUIVI VENTES 403e'!$A7273&lt;&gt;"",ROUND($F7293*$A7293,2),""),"")</f>
        <v>72.81</v>
      </c>
      <c r="H7293">
        <f>IFERROR(IF('SUIVI VENTES 403e'!$A7273&lt;&gt;"",YEAR('SUIVI VENTES 403e'!$G7273),""),"")</f>
        <v>2022</v>
      </c>
      <c r="I7293">
        <f>IFERROR(IF('SUIVI VENTES 403e'!$A7273&lt;&gt;"",MONTH('SUIVI VENTES 403e'!$G7273),""),"")</f>
        <v>8</v>
      </c>
    </row>
    <row r="7294" spans="1:9" x14ac:dyDescent="0.25">
      <c r="A7294">
        <f>IFERROR('SUIVI VENTES 403e'!B7274*(INDEX(traitement!$A$8:$B$16,MATCH('SUIVI VENTES 403e'!$H7274,traitement!$A$8:$A$16,0),2)),"")</f>
        <v>2</v>
      </c>
      <c r="B7294">
        <f>IFERROR('SUIVI VENTES 403e'!F7274,"")</f>
        <v>25</v>
      </c>
      <c r="C7294">
        <f>IFERROR(IF('SUIVI VENTES 403e'!$A7274&lt;&gt;"",ROUND($B7294/$A7294,2),""),"")</f>
        <v>12.5</v>
      </c>
      <c r="D7294" t="str">
        <f t="shared" si="175"/>
        <v/>
      </c>
      <c r="E7294">
        <f>IFERROR(INDEX($G$2:$S$15,MATCH($H7294,$G$2:$G$15,0),MATCH($I7294,$G$2:$S$2,0)),"")</f>
        <v>0.94</v>
      </c>
      <c r="F7294">
        <f>IFERROR(IF('SUIVI VENTES 403e'!$A7274&lt;&gt;"",ROUND((($C7294/1.2)-$E7294),2),""),"")</f>
        <v>9.48</v>
      </c>
      <c r="G7294">
        <f>IFERROR(IF('SUIVI VENTES 403e'!$A7274&lt;&gt;"",ROUND($F7294*$A7294,2),""),"")</f>
        <v>18.96</v>
      </c>
      <c r="H7294">
        <f>IFERROR(IF('SUIVI VENTES 403e'!$A7274&lt;&gt;"",YEAR('SUIVI VENTES 403e'!$G7274),""),"")</f>
        <v>2022</v>
      </c>
      <c r="I7294">
        <f>IFERROR(IF('SUIVI VENTES 403e'!$A7274&lt;&gt;"",MONTH('SUIVI VENTES 403e'!$G7274),""),"")</f>
        <v>8</v>
      </c>
    </row>
    <row r="7295" spans="1:9" x14ac:dyDescent="0.25">
      <c r="A7295">
        <f>IFERROR('SUIVI VENTES 403e'!B7275*(INDEX(traitement!$A$8:$B$16,MATCH('SUIVI VENTES 403e'!$H7275,traitement!$A$8:$A$16,0),2)),"")</f>
        <v>0.5</v>
      </c>
      <c r="B7295">
        <f>IFERROR('SUIVI VENTES 403e'!F7275,"")</f>
        <v>10.83</v>
      </c>
      <c r="C7295">
        <f>IFERROR(IF('SUIVI VENTES 403e'!$A7275&lt;&gt;"",ROUND($B7295/$A7295,2),""),"")</f>
        <v>21.66</v>
      </c>
      <c r="D7295" t="str">
        <f t="shared" si="175"/>
        <v/>
      </c>
      <c r="E7295">
        <f>IFERROR(INDEX($G$2:$S$15,MATCH($H7295,$G$2:$G$15,0),MATCH($I7295,$G$2:$S$2,0)),"")</f>
        <v>0.94</v>
      </c>
      <c r="F7295">
        <f>IFERROR(IF('SUIVI VENTES 403e'!$A7275&lt;&gt;"",ROUND((($C7295/1.2)-$E7295),2),""),"")</f>
        <v>17.11</v>
      </c>
      <c r="G7295">
        <f>IFERROR(IF('SUIVI VENTES 403e'!$A7275&lt;&gt;"",ROUND($F7295*$A7295,2),""),"")</f>
        <v>8.56</v>
      </c>
      <c r="H7295">
        <f>IFERROR(IF('SUIVI VENTES 403e'!$A7275&lt;&gt;"",YEAR('SUIVI VENTES 403e'!$G7275),""),"")</f>
        <v>2022</v>
      </c>
      <c r="I7295">
        <f>IFERROR(IF('SUIVI VENTES 403e'!$A7275&lt;&gt;"",MONTH('SUIVI VENTES 403e'!$G7275),""),"")</f>
        <v>8</v>
      </c>
    </row>
    <row r="7296" spans="1:9" x14ac:dyDescent="0.25">
      <c r="A7296">
        <f>IFERROR('SUIVI VENTES 403e'!B7276*(INDEX(traitement!$A$8:$B$16,MATCH('SUIVI VENTES 403e'!$H7276,traitement!$A$8:$A$16,0),2)),"")</f>
        <v>-10</v>
      </c>
      <c r="B7296">
        <f>IFERROR('SUIVI VENTES 403e'!F7276,"")</f>
        <v>-108.33</v>
      </c>
      <c r="C7296">
        <f>IFERROR(IF('SUIVI VENTES 403e'!$A7276&lt;&gt;"",ROUND($B7296/$A7296,2),""),"")</f>
        <v>10.83</v>
      </c>
      <c r="D7296" t="str">
        <f t="shared" si="175"/>
        <v/>
      </c>
      <c r="E7296">
        <f>IFERROR(INDEX($G$2:$S$15,MATCH($H7296,$G$2:$G$15,0),MATCH($I7296,$G$2:$S$2,0)),"")</f>
        <v>0.94</v>
      </c>
      <c r="F7296">
        <f>IFERROR(IF('SUIVI VENTES 403e'!$A7276&lt;&gt;"",ROUND((($C7296/1.2)-$E7296),2),""),"")</f>
        <v>8.09</v>
      </c>
      <c r="G7296">
        <f>IFERROR(IF('SUIVI VENTES 403e'!$A7276&lt;&gt;"",ROUND($F7296*$A7296,2),""),"")</f>
        <v>-80.900000000000006</v>
      </c>
      <c r="H7296">
        <f>IFERROR(IF('SUIVI VENTES 403e'!$A7276&lt;&gt;"",YEAR('SUIVI VENTES 403e'!$G7276),""),"")</f>
        <v>2022</v>
      </c>
      <c r="I7296">
        <f>IFERROR(IF('SUIVI VENTES 403e'!$A7276&lt;&gt;"",MONTH('SUIVI VENTES 403e'!$G7276),""),"")</f>
        <v>8</v>
      </c>
    </row>
    <row r="7297" spans="1:9" x14ac:dyDescent="0.25">
      <c r="A7297">
        <f>IFERROR('SUIVI VENTES 403e'!B7277*(INDEX(traitement!$A$8:$B$16,MATCH('SUIVI VENTES 403e'!$H7277,traitement!$A$8:$A$16,0),2)),"")</f>
        <v>10</v>
      </c>
      <c r="B7297">
        <f>IFERROR('SUIVI VENTES 403e'!F7277,"")</f>
        <v>108.33</v>
      </c>
      <c r="C7297">
        <f>IFERROR(IF('SUIVI VENTES 403e'!$A7277&lt;&gt;"",ROUND($B7297/$A7297,2),""),"")</f>
        <v>10.83</v>
      </c>
      <c r="D7297" t="str">
        <f t="shared" si="175"/>
        <v/>
      </c>
      <c r="E7297">
        <f>IFERROR(INDEX($G$2:$S$15,MATCH($H7297,$G$2:$G$15,0),MATCH($I7297,$G$2:$S$2,0)),"")</f>
        <v>0.94</v>
      </c>
      <c r="F7297">
        <f>IFERROR(IF('SUIVI VENTES 403e'!$A7277&lt;&gt;"",ROUND((($C7297/1.2)-$E7297),2),""),"")</f>
        <v>8.09</v>
      </c>
      <c r="G7297">
        <f>IFERROR(IF('SUIVI VENTES 403e'!$A7277&lt;&gt;"",ROUND($F7297*$A7297,2),""),"")</f>
        <v>80.900000000000006</v>
      </c>
      <c r="H7297">
        <f>IFERROR(IF('SUIVI VENTES 403e'!$A7277&lt;&gt;"",YEAR('SUIVI VENTES 403e'!$G7277),""),"")</f>
        <v>2022</v>
      </c>
      <c r="I7297">
        <f>IFERROR(IF('SUIVI VENTES 403e'!$A7277&lt;&gt;"",MONTH('SUIVI VENTES 403e'!$G7277),""),"")</f>
        <v>8</v>
      </c>
    </row>
    <row r="7298" spans="1:9" x14ac:dyDescent="0.25">
      <c r="A7298">
        <f>IFERROR('SUIVI VENTES 403e'!B7278*(INDEX(traitement!$A$8:$B$16,MATCH('SUIVI VENTES 403e'!$H7278,traitement!$A$8:$A$16,0),2)),"")</f>
        <v>5</v>
      </c>
      <c r="B7298">
        <f>IFERROR('SUIVI VENTES 403e'!F7278,"")</f>
        <v>52.5</v>
      </c>
      <c r="C7298">
        <f>IFERROR(IF('SUIVI VENTES 403e'!$A7278&lt;&gt;"",ROUND($B7298/$A7298,2),""),"")</f>
        <v>10.5</v>
      </c>
      <c r="D7298" t="str">
        <f t="shared" si="175"/>
        <v/>
      </c>
      <c r="E7298">
        <f>IFERROR(INDEX($G$2:$S$15,MATCH($H7298,$G$2:$G$15,0),MATCH($I7298,$G$2:$S$2,0)),"")</f>
        <v>0.94</v>
      </c>
      <c r="F7298">
        <f>IFERROR(IF('SUIVI VENTES 403e'!$A7278&lt;&gt;"",ROUND((($C7298/1.2)-$E7298),2),""),"")</f>
        <v>7.81</v>
      </c>
      <c r="G7298">
        <f>IFERROR(IF('SUIVI VENTES 403e'!$A7278&lt;&gt;"",ROUND($F7298*$A7298,2),""),"")</f>
        <v>39.049999999999997</v>
      </c>
      <c r="H7298">
        <f>IFERROR(IF('SUIVI VENTES 403e'!$A7278&lt;&gt;"",YEAR('SUIVI VENTES 403e'!$G7278),""),"")</f>
        <v>2022</v>
      </c>
      <c r="I7298">
        <f>IFERROR(IF('SUIVI VENTES 403e'!$A7278&lt;&gt;"",MONTH('SUIVI VENTES 403e'!$G7278),""),"")</f>
        <v>8</v>
      </c>
    </row>
    <row r="7299" spans="1:9" x14ac:dyDescent="0.25">
      <c r="A7299">
        <f>IFERROR('SUIVI VENTES 403e'!B7279*(INDEX(traitement!$A$8:$B$16,MATCH('SUIVI VENTES 403e'!$H7279,traitement!$A$8:$A$16,0),2)),"")</f>
        <v>25</v>
      </c>
      <c r="B7299">
        <f>IFERROR('SUIVI VENTES 403e'!F7279,"")</f>
        <v>270.83</v>
      </c>
      <c r="C7299">
        <f>IFERROR(IF('SUIVI VENTES 403e'!$A7279&lt;&gt;"",ROUND($B7299/$A7299,2),""),"")</f>
        <v>10.83</v>
      </c>
      <c r="D7299" t="str">
        <f t="shared" si="175"/>
        <v/>
      </c>
      <c r="E7299">
        <f>IFERROR(INDEX($G$2:$S$15,MATCH($H7299,$G$2:$G$15,0),MATCH($I7299,$G$2:$S$2,0)),"")</f>
        <v>0.94</v>
      </c>
      <c r="F7299">
        <f>IFERROR(IF('SUIVI VENTES 403e'!$A7279&lt;&gt;"",ROUND((($C7299/1.2)-$E7299),2),""),"")</f>
        <v>8.09</v>
      </c>
      <c r="G7299">
        <f>IFERROR(IF('SUIVI VENTES 403e'!$A7279&lt;&gt;"",ROUND($F7299*$A7299,2),""),"")</f>
        <v>202.25</v>
      </c>
      <c r="H7299">
        <f>IFERROR(IF('SUIVI VENTES 403e'!$A7279&lt;&gt;"",YEAR('SUIVI VENTES 403e'!$G7279),""),"")</f>
        <v>2022</v>
      </c>
      <c r="I7299">
        <f>IFERROR(IF('SUIVI VENTES 403e'!$A7279&lt;&gt;"",MONTH('SUIVI VENTES 403e'!$G7279),""),"")</f>
        <v>8</v>
      </c>
    </row>
    <row r="7300" spans="1:9" x14ac:dyDescent="0.25">
      <c r="A7300">
        <f>IFERROR('SUIVI VENTES 403e'!B7280*(INDEX(traitement!$A$8:$B$16,MATCH('SUIVI VENTES 403e'!$H7280,traitement!$A$8:$A$16,0),2)),"")</f>
        <v>12</v>
      </c>
      <c r="B7300">
        <f>IFERROR('SUIVI VENTES 403e'!F7280,"")</f>
        <v>130</v>
      </c>
      <c r="C7300">
        <f>IFERROR(IF('SUIVI VENTES 403e'!$A7280&lt;&gt;"",ROUND($B7300/$A7300,2),""),"")</f>
        <v>10.83</v>
      </c>
      <c r="D7300" t="str">
        <f t="shared" si="175"/>
        <v/>
      </c>
      <c r="E7300">
        <f>IFERROR(INDEX($G$2:$S$15,MATCH($H7300,$G$2:$G$15,0),MATCH($I7300,$G$2:$S$2,0)),"")</f>
        <v>0.94</v>
      </c>
      <c r="F7300">
        <f>IFERROR(IF('SUIVI VENTES 403e'!$A7280&lt;&gt;"",ROUND((($C7300/1.2)-$E7300),2),""),"")</f>
        <v>8.09</v>
      </c>
      <c r="G7300">
        <f>IFERROR(IF('SUIVI VENTES 403e'!$A7280&lt;&gt;"",ROUND($F7300*$A7300,2),""),"")</f>
        <v>97.08</v>
      </c>
      <c r="H7300">
        <f>IFERROR(IF('SUIVI VENTES 403e'!$A7280&lt;&gt;"",YEAR('SUIVI VENTES 403e'!$G7280),""),"")</f>
        <v>2022</v>
      </c>
      <c r="I7300">
        <f>IFERROR(IF('SUIVI VENTES 403e'!$A7280&lt;&gt;"",MONTH('SUIVI VENTES 403e'!$G7280),""),"")</f>
        <v>8</v>
      </c>
    </row>
    <row r="7301" spans="1:9" x14ac:dyDescent="0.25">
      <c r="A7301">
        <f>IFERROR('SUIVI VENTES 403e'!B7281*(INDEX(traitement!$A$8:$B$16,MATCH('SUIVI VENTES 403e'!$H7281,traitement!$A$8:$A$16,0),2)),"")</f>
        <v>10</v>
      </c>
      <c r="B7301">
        <f>IFERROR('SUIVI VENTES 403e'!F7281,"")</f>
        <v>105</v>
      </c>
      <c r="C7301">
        <f>IFERROR(IF('SUIVI VENTES 403e'!$A7281&lt;&gt;"",ROUND($B7301/$A7301,2),""),"")</f>
        <v>10.5</v>
      </c>
      <c r="D7301" t="str">
        <f t="shared" si="175"/>
        <v/>
      </c>
      <c r="E7301">
        <f>IFERROR(INDEX($G$2:$S$15,MATCH($H7301,$G$2:$G$15,0),MATCH($I7301,$G$2:$S$2,0)),"")</f>
        <v>0.94</v>
      </c>
      <c r="F7301">
        <f>IFERROR(IF('SUIVI VENTES 403e'!$A7281&lt;&gt;"",ROUND((($C7301/1.2)-$E7301),2),""),"")</f>
        <v>7.81</v>
      </c>
      <c r="G7301">
        <f>IFERROR(IF('SUIVI VENTES 403e'!$A7281&lt;&gt;"",ROUND($F7301*$A7301,2),""),"")</f>
        <v>78.099999999999994</v>
      </c>
      <c r="H7301">
        <f>IFERROR(IF('SUIVI VENTES 403e'!$A7281&lt;&gt;"",YEAR('SUIVI VENTES 403e'!$G7281),""),"")</f>
        <v>2022</v>
      </c>
      <c r="I7301">
        <f>IFERROR(IF('SUIVI VENTES 403e'!$A7281&lt;&gt;"",MONTH('SUIVI VENTES 403e'!$G7281),""),"")</f>
        <v>8</v>
      </c>
    </row>
    <row r="7302" spans="1:9" x14ac:dyDescent="0.25">
      <c r="A7302">
        <f>IFERROR('SUIVI VENTES 403e'!B7282*(INDEX(traitement!$A$8:$B$16,MATCH('SUIVI VENTES 403e'!$H7282,traitement!$A$8:$A$16,0),2)),"")</f>
        <v>2</v>
      </c>
      <c r="B7302">
        <f>IFERROR('SUIVI VENTES 403e'!F7282,"")</f>
        <v>21.67</v>
      </c>
      <c r="C7302">
        <f>IFERROR(IF('SUIVI VENTES 403e'!$A7282&lt;&gt;"",ROUND($B7302/$A7302,2),""),"")</f>
        <v>10.84</v>
      </c>
      <c r="D7302" t="str">
        <f t="shared" si="175"/>
        <v/>
      </c>
      <c r="E7302">
        <f>IFERROR(INDEX($G$2:$S$15,MATCH($H7302,$G$2:$G$15,0),MATCH($I7302,$G$2:$S$2,0)),"")</f>
        <v>0.94</v>
      </c>
      <c r="F7302">
        <f>IFERROR(IF('SUIVI VENTES 403e'!$A7282&lt;&gt;"",ROUND((($C7302/1.2)-$E7302),2),""),"")</f>
        <v>8.09</v>
      </c>
      <c r="G7302">
        <f>IFERROR(IF('SUIVI VENTES 403e'!$A7282&lt;&gt;"",ROUND($F7302*$A7302,2),""),"")</f>
        <v>16.18</v>
      </c>
      <c r="H7302">
        <f>IFERROR(IF('SUIVI VENTES 403e'!$A7282&lt;&gt;"",YEAR('SUIVI VENTES 403e'!$G7282),""),"")</f>
        <v>2022</v>
      </c>
      <c r="I7302">
        <f>IFERROR(IF('SUIVI VENTES 403e'!$A7282&lt;&gt;"",MONTH('SUIVI VENTES 403e'!$G7282),""),"")</f>
        <v>8</v>
      </c>
    </row>
    <row r="7303" spans="1:9" x14ac:dyDescent="0.25">
      <c r="A7303">
        <f>IFERROR('SUIVI VENTES 403e'!B7283*(INDEX(traitement!$A$8:$B$16,MATCH('SUIVI VENTES 403e'!$H7283,traitement!$A$8:$A$16,0),2)),"")</f>
        <v>1.5</v>
      </c>
      <c r="B7303">
        <f>IFERROR('SUIVI VENTES 403e'!F7283,"")</f>
        <v>32.5</v>
      </c>
      <c r="C7303">
        <f>IFERROR(IF('SUIVI VENTES 403e'!$A7283&lt;&gt;"",ROUND($B7303/$A7303,2),""),"")</f>
        <v>21.67</v>
      </c>
      <c r="D7303" t="str">
        <f t="shared" si="175"/>
        <v/>
      </c>
      <c r="E7303">
        <f>IFERROR(INDEX($G$2:$S$15,MATCH($H7303,$G$2:$G$15,0),MATCH($I7303,$G$2:$S$2,0)),"")</f>
        <v>0.94</v>
      </c>
      <c r="F7303">
        <f>IFERROR(IF('SUIVI VENTES 403e'!$A7283&lt;&gt;"",ROUND((($C7303/1.2)-$E7303),2),""),"")</f>
        <v>17.12</v>
      </c>
      <c r="G7303">
        <f>IFERROR(IF('SUIVI VENTES 403e'!$A7283&lt;&gt;"",ROUND($F7303*$A7303,2),""),"")</f>
        <v>25.68</v>
      </c>
      <c r="H7303">
        <f>IFERROR(IF('SUIVI VENTES 403e'!$A7283&lt;&gt;"",YEAR('SUIVI VENTES 403e'!$G7283),""),"")</f>
        <v>2022</v>
      </c>
      <c r="I7303">
        <f>IFERROR(IF('SUIVI VENTES 403e'!$A7283&lt;&gt;"",MONTH('SUIVI VENTES 403e'!$G7283),""),"")</f>
        <v>8</v>
      </c>
    </row>
    <row r="7304" spans="1:9" x14ac:dyDescent="0.25">
      <c r="A7304">
        <f>IFERROR('SUIVI VENTES 403e'!B7284*(INDEX(traitement!$A$8:$B$16,MATCH('SUIVI VENTES 403e'!$H7284,traitement!$A$8:$A$16,0),2)),"")</f>
        <v>10</v>
      </c>
      <c r="B7304">
        <f>IFERROR('SUIVI VENTES 403e'!F7284,"")</f>
        <v>108.33</v>
      </c>
      <c r="C7304">
        <f>IFERROR(IF('SUIVI VENTES 403e'!$A7284&lt;&gt;"",ROUND($B7304/$A7304,2),""),"")</f>
        <v>10.83</v>
      </c>
      <c r="D7304" t="str">
        <f t="shared" si="175"/>
        <v/>
      </c>
      <c r="E7304">
        <f>IFERROR(INDEX($G$2:$S$15,MATCH($H7304,$G$2:$G$15,0),MATCH($I7304,$G$2:$S$2,0)),"")</f>
        <v>0.94</v>
      </c>
      <c r="F7304">
        <f>IFERROR(IF('SUIVI VENTES 403e'!$A7284&lt;&gt;"",ROUND((($C7304/1.2)-$E7304),2),""),"")</f>
        <v>8.09</v>
      </c>
      <c r="G7304">
        <f>IFERROR(IF('SUIVI VENTES 403e'!$A7284&lt;&gt;"",ROUND($F7304*$A7304,2),""),"")</f>
        <v>80.900000000000006</v>
      </c>
      <c r="H7304">
        <f>IFERROR(IF('SUIVI VENTES 403e'!$A7284&lt;&gt;"",YEAR('SUIVI VENTES 403e'!$G7284),""),"")</f>
        <v>2022</v>
      </c>
      <c r="I7304">
        <f>IFERROR(IF('SUIVI VENTES 403e'!$A7284&lt;&gt;"",MONTH('SUIVI VENTES 403e'!$G7284),""),"")</f>
        <v>8</v>
      </c>
    </row>
    <row r="7305" spans="1:9" x14ac:dyDescent="0.25">
      <c r="A7305">
        <f>IFERROR('SUIVI VENTES 403e'!B7285*(INDEX(traitement!$A$8:$B$16,MATCH('SUIVI VENTES 403e'!$H7285,traitement!$A$8:$A$16,0),2)),"")</f>
        <v>4</v>
      </c>
      <c r="B7305">
        <f>IFERROR('SUIVI VENTES 403e'!F7285,"")</f>
        <v>43.33</v>
      </c>
      <c r="C7305">
        <f>IFERROR(IF('SUIVI VENTES 403e'!$A7285&lt;&gt;"",ROUND($B7305/$A7305,2),""),"")</f>
        <v>10.83</v>
      </c>
      <c r="D7305" t="str">
        <f t="shared" si="175"/>
        <v/>
      </c>
      <c r="E7305">
        <f>IFERROR(INDEX($G$2:$S$15,MATCH($H7305,$G$2:$G$15,0),MATCH($I7305,$G$2:$S$2,0)),"")</f>
        <v>0.94</v>
      </c>
      <c r="F7305">
        <f>IFERROR(IF('SUIVI VENTES 403e'!$A7285&lt;&gt;"",ROUND((($C7305/1.2)-$E7305),2),""),"")</f>
        <v>8.09</v>
      </c>
      <c r="G7305">
        <f>IFERROR(IF('SUIVI VENTES 403e'!$A7285&lt;&gt;"",ROUND($F7305*$A7305,2),""),"")</f>
        <v>32.36</v>
      </c>
      <c r="H7305">
        <f>IFERROR(IF('SUIVI VENTES 403e'!$A7285&lt;&gt;"",YEAR('SUIVI VENTES 403e'!$G7285),""),"")</f>
        <v>2022</v>
      </c>
      <c r="I7305">
        <f>IFERROR(IF('SUIVI VENTES 403e'!$A7285&lt;&gt;"",MONTH('SUIVI VENTES 403e'!$G7285),""),"")</f>
        <v>8</v>
      </c>
    </row>
    <row r="7306" spans="1:9" x14ac:dyDescent="0.25">
      <c r="A7306">
        <f>IFERROR('SUIVI VENTES 403e'!B7286*(INDEX(traitement!$A$8:$B$16,MATCH('SUIVI VENTES 403e'!$H7286,traitement!$A$8:$A$16,0),2)),"")</f>
        <v>8</v>
      </c>
      <c r="B7306">
        <f>IFERROR('SUIVI VENTES 403e'!F7286,"")</f>
        <v>86.67</v>
      </c>
      <c r="C7306">
        <f>IFERROR(IF('SUIVI VENTES 403e'!$A7286&lt;&gt;"",ROUND($B7306/$A7306,2),""),"")</f>
        <v>10.83</v>
      </c>
      <c r="D7306" t="str">
        <f t="shared" si="175"/>
        <v/>
      </c>
      <c r="E7306">
        <f>IFERROR(INDEX($G$2:$S$15,MATCH($H7306,$G$2:$G$15,0),MATCH($I7306,$G$2:$S$2,0)),"")</f>
        <v>0.94</v>
      </c>
      <c r="F7306">
        <f>IFERROR(IF('SUIVI VENTES 403e'!$A7286&lt;&gt;"",ROUND((($C7306/1.2)-$E7306),2),""),"")</f>
        <v>8.09</v>
      </c>
      <c r="G7306">
        <f>IFERROR(IF('SUIVI VENTES 403e'!$A7286&lt;&gt;"",ROUND($F7306*$A7306,2),""),"")</f>
        <v>64.72</v>
      </c>
      <c r="H7306">
        <f>IFERROR(IF('SUIVI VENTES 403e'!$A7286&lt;&gt;"",YEAR('SUIVI VENTES 403e'!$G7286),""),"")</f>
        <v>2022</v>
      </c>
      <c r="I7306">
        <f>IFERROR(IF('SUIVI VENTES 403e'!$A7286&lt;&gt;"",MONTH('SUIVI VENTES 403e'!$G7286),""),"")</f>
        <v>8</v>
      </c>
    </row>
    <row r="7307" spans="1:9" x14ac:dyDescent="0.25">
      <c r="A7307">
        <f>IFERROR('SUIVI VENTES 403e'!B7287*(INDEX(traitement!$A$8:$B$16,MATCH('SUIVI VENTES 403e'!$H7287,traitement!$A$8:$A$16,0),2)),"")</f>
        <v>25</v>
      </c>
      <c r="B7307">
        <f>IFERROR('SUIVI VENTES 403e'!F7287,"")</f>
        <v>262.5</v>
      </c>
      <c r="C7307">
        <f>IFERROR(IF('SUIVI VENTES 403e'!$A7287&lt;&gt;"",ROUND($B7307/$A7307,2),""),"")</f>
        <v>10.5</v>
      </c>
      <c r="D7307" t="str">
        <f t="shared" si="175"/>
        <v/>
      </c>
      <c r="E7307">
        <f>IFERROR(INDEX($G$2:$S$15,MATCH($H7307,$G$2:$G$15,0),MATCH($I7307,$G$2:$S$2,0)),"")</f>
        <v>0.94</v>
      </c>
      <c r="F7307">
        <f>IFERROR(IF('SUIVI VENTES 403e'!$A7287&lt;&gt;"",ROUND((($C7307/1.2)-$E7307),2),""),"")</f>
        <v>7.81</v>
      </c>
      <c r="G7307">
        <f>IFERROR(IF('SUIVI VENTES 403e'!$A7287&lt;&gt;"",ROUND($F7307*$A7307,2),""),"")</f>
        <v>195.25</v>
      </c>
      <c r="H7307">
        <f>IFERROR(IF('SUIVI VENTES 403e'!$A7287&lt;&gt;"",YEAR('SUIVI VENTES 403e'!$G7287),""),"")</f>
        <v>2022</v>
      </c>
      <c r="I7307">
        <f>IFERROR(IF('SUIVI VENTES 403e'!$A7287&lt;&gt;"",MONTH('SUIVI VENTES 403e'!$G7287),""),"")</f>
        <v>8</v>
      </c>
    </row>
    <row r="7308" spans="1:9" x14ac:dyDescent="0.25">
      <c r="A7308">
        <f>IFERROR('SUIVI VENTES 403e'!B7288*(INDEX(traitement!$A$8:$B$16,MATCH('SUIVI VENTES 403e'!$H7288,traitement!$A$8:$A$16,0),2)),"")</f>
        <v>6</v>
      </c>
      <c r="B7308">
        <f>IFERROR('SUIVI VENTES 403e'!F7288,"")</f>
        <v>60</v>
      </c>
      <c r="C7308">
        <f>IFERROR(IF('SUIVI VENTES 403e'!$A7288&lt;&gt;"",ROUND($B7308/$A7308,2),""),"")</f>
        <v>10</v>
      </c>
      <c r="D7308" t="str">
        <f t="shared" si="175"/>
        <v/>
      </c>
      <c r="E7308">
        <f>IFERROR(INDEX($G$2:$S$15,MATCH($H7308,$G$2:$G$15,0),MATCH($I7308,$G$2:$S$2,0)),"")</f>
        <v>0.94</v>
      </c>
      <c r="F7308">
        <f>IFERROR(IF('SUIVI VENTES 403e'!$A7288&lt;&gt;"",ROUND((($C7308/1.2)-$E7308),2),""),"")</f>
        <v>7.39</v>
      </c>
      <c r="G7308">
        <f>IFERROR(IF('SUIVI VENTES 403e'!$A7288&lt;&gt;"",ROUND($F7308*$A7308,2),""),"")</f>
        <v>44.34</v>
      </c>
      <c r="H7308">
        <f>IFERROR(IF('SUIVI VENTES 403e'!$A7288&lt;&gt;"",YEAR('SUIVI VENTES 403e'!$G7288),""),"")</f>
        <v>2022</v>
      </c>
      <c r="I7308">
        <f>IFERROR(IF('SUIVI VENTES 403e'!$A7288&lt;&gt;"",MONTH('SUIVI VENTES 403e'!$G7288),""),"")</f>
        <v>8</v>
      </c>
    </row>
    <row r="7309" spans="1:9" x14ac:dyDescent="0.25">
      <c r="A7309">
        <f>IFERROR('SUIVI VENTES 403e'!B7289*(INDEX(traitement!$A$8:$B$16,MATCH('SUIVI VENTES 403e'!$H7289,traitement!$A$8:$A$16,0),2)),"")</f>
        <v>0.25</v>
      </c>
      <c r="B7309">
        <f>IFERROR('SUIVI VENTES 403e'!F7289,"")</f>
        <v>5.42</v>
      </c>
      <c r="C7309">
        <f>IFERROR(IF('SUIVI VENTES 403e'!$A7289&lt;&gt;"",ROUND($B7309/$A7309,2),""),"")</f>
        <v>21.68</v>
      </c>
      <c r="D7309" t="str">
        <f t="shared" si="175"/>
        <v/>
      </c>
      <c r="E7309">
        <f>IFERROR(INDEX($G$2:$S$15,MATCH($H7309,$G$2:$G$15,0),MATCH($I7309,$G$2:$S$2,0)),"")</f>
        <v>0.94</v>
      </c>
      <c r="F7309">
        <f>IFERROR(IF('SUIVI VENTES 403e'!$A7289&lt;&gt;"",ROUND((($C7309/1.2)-$E7309),2),""),"")</f>
        <v>17.13</v>
      </c>
      <c r="G7309">
        <f>IFERROR(IF('SUIVI VENTES 403e'!$A7289&lt;&gt;"",ROUND($F7309*$A7309,2),""),"")</f>
        <v>4.28</v>
      </c>
      <c r="H7309">
        <f>IFERROR(IF('SUIVI VENTES 403e'!$A7289&lt;&gt;"",YEAR('SUIVI VENTES 403e'!$G7289),""),"")</f>
        <v>2022</v>
      </c>
      <c r="I7309">
        <f>IFERROR(IF('SUIVI VENTES 403e'!$A7289&lt;&gt;"",MONTH('SUIVI VENTES 403e'!$G7289),""),"")</f>
        <v>8</v>
      </c>
    </row>
    <row r="7310" spans="1:9" x14ac:dyDescent="0.25">
      <c r="A7310">
        <f>IFERROR('SUIVI VENTES 403e'!B7290*(INDEX(traitement!$A$8:$B$16,MATCH('SUIVI VENTES 403e'!$H7290,traitement!$A$8:$A$16,0),2)),"")</f>
        <v>-6</v>
      </c>
      <c r="B7310">
        <f>IFERROR('SUIVI VENTES 403e'!F7290,"")</f>
        <v>-60</v>
      </c>
      <c r="C7310">
        <f>IFERROR(IF('SUIVI VENTES 403e'!$A7290&lt;&gt;"",ROUND($B7310/$A7310,2),""),"")</f>
        <v>10</v>
      </c>
      <c r="D7310" t="str">
        <f t="shared" si="175"/>
        <v/>
      </c>
      <c r="E7310">
        <f>IFERROR(INDEX($G$2:$S$15,MATCH($H7310,$G$2:$G$15,0),MATCH($I7310,$G$2:$S$2,0)),"")</f>
        <v>0.94</v>
      </c>
      <c r="F7310">
        <f>IFERROR(IF('SUIVI VENTES 403e'!$A7290&lt;&gt;"",ROUND((($C7310/1.2)-$E7310),2),""),"")</f>
        <v>7.39</v>
      </c>
      <c r="G7310">
        <f>IFERROR(IF('SUIVI VENTES 403e'!$A7290&lt;&gt;"",ROUND($F7310*$A7310,2),""),"")</f>
        <v>-44.34</v>
      </c>
      <c r="H7310">
        <f>IFERROR(IF('SUIVI VENTES 403e'!$A7290&lt;&gt;"",YEAR('SUIVI VENTES 403e'!$G7290),""),"")</f>
        <v>2022</v>
      </c>
      <c r="I7310">
        <f>IFERROR(IF('SUIVI VENTES 403e'!$A7290&lt;&gt;"",MONTH('SUIVI VENTES 403e'!$G7290),""),"")</f>
        <v>8</v>
      </c>
    </row>
    <row r="7311" spans="1:9" x14ac:dyDescent="0.25">
      <c r="A7311">
        <f>IFERROR('SUIVI VENTES 403e'!B7291*(INDEX(traitement!$A$8:$B$16,MATCH('SUIVI VENTES 403e'!$H7291,traitement!$A$8:$A$16,0),2)),"")</f>
        <v>-0.25</v>
      </c>
      <c r="B7311">
        <f>IFERROR('SUIVI VENTES 403e'!F7291,"")</f>
        <v>-5.42</v>
      </c>
      <c r="C7311">
        <f>IFERROR(IF('SUIVI VENTES 403e'!$A7291&lt;&gt;"",ROUND($B7311/$A7311,2),""),"")</f>
        <v>21.68</v>
      </c>
      <c r="D7311" t="str">
        <f t="shared" si="175"/>
        <v/>
      </c>
      <c r="E7311">
        <f>IFERROR(INDEX($G$2:$S$15,MATCH($H7311,$G$2:$G$15,0),MATCH($I7311,$G$2:$S$2,0)),"")</f>
        <v>0.94</v>
      </c>
      <c r="F7311">
        <f>IFERROR(IF('SUIVI VENTES 403e'!$A7291&lt;&gt;"",ROUND((($C7311/1.2)-$E7311),2),""),"")</f>
        <v>17.13</v>
      </c>
      <c r="G7311">
        <f>IFERROR(IF('SUIVI VENTES 403e'!$A7291&lt;&gt;"",ROUND($F7311*$A7311,2),""),"")</f>
        <v>-4.28</v>
      </c>
      <c r="H7311">
        <f>IFERROR(IF('SUIVI VENTES 403e'!$A7291&lt;&gt;"",YEAR('SUIVI VENTES 403e'!$G7291),""),"")</f>
        <v>2022</v>
      </c>
      <c r="I7311">
        <f>IFERROR(IF('SUIVI VENTES 403e'!$A7291&lt;&gt;"",MONTH('SUIVI VENTES 403e'!$G7291),""),"")</f>
        <v>8</v>
      </c>
    </row>
    <row r="7312" spans="1:9" x14ac:dyDescent="0.25">
      <c r="A7312">
        <f>IFERROR('SUIVI VENTES 403e'!B7292*(INDEX(traitement!$A$8:$B$16,MATCH('SUIVI VENTES 403e'!$H7292,traitement!$A$8:$A$16,0),2)),"")</f>
        <v>6</v>
      </c>
      <c r="B7312">
        <f>IFERROR('SUIVI VENTES 403e'!F7292,"")</f>
        <v>60</v>
      </c>
      <c r="C7312">
        <f>IFERROR(IF('SUIVI VENTES 403e'!$A7292&lt;&gt;"",ROUND($B7312/$A7312,2),""),"")</f>
        <v>10</v>
      </c>
      <c r="D7312" t="str">
        <f t="shared" si="175"/>
        <v/>
      </c>
      <c r="E7312">
        <f>IFERROR(INDEX($G$2:$S$15,MATCH($H7312,$G$2:$G$15,0),MATCH($I7312,$G$2:$S$2,0)),"")</f>
        <v>0.94</v>
      </c>
      <c r="F7312">
        <f>IFERROR(IF('SUIVI VENTES 403e'!$A7292&lt;&gt;"",ROUND((($C7312/1.2)-$E7312),2),""),"")</f>
        <v>7.39</v>
      </c>
      <c r="G7312">
        <f>IFERROR(IF('SUIVI VENTES 403e'!$A7292&lt;&gt;"",ROUND($F7312*$A7312,2),""),"")</f>
        <v>44.34</v>
      </c>
      <c r="H7312">
        <f>IFERROR(IF('SUIVI VENTES 403e'!$A7292&lt;&gt;"",YEAR('SUIVI VENTES 403e'!$G7292),""),"")</f>
        <v>2022</v>
      </c>
      <c r="I7312">
        <f>IFERROR(IF('SUIVI VENTES 403e'!$A7292&lt;&gt;"",MONTH('SUIVI VENTES 403e'!$G7292),""),"")</f>
        <v>8</v>
      </c>
    </row>
    <row r="7313" spans="1:9" x14ac:dyDescent="0.25">
      <c r="A7313">
        <f>IFERROR('SUIVI VENTES 403e'!B7293*(INDEX(traitement!$A$8:$B$16,MATCH('SUIVI VENTES 403e'!$H7293,traitement!$A$8:$A$16,0),2)),"")</f>
        <v>0.25</v>
      </c>
      <c r="B7313">
        <f>IFERROR('SUIVI VENTES 403e'!F7293,"")</f>
        <v>5.42</v>
      </c>
      <c r="C7313">
        <f>IFERROR(IF('SUIVI VENTES 403e'!$A7293&lt;&gt;"",ROUND($B7313/$A7313,2),""),"")</f>
        <v>21.68</v>
      </c>
      <c r="D7313" t="str">
        <f t="shared" si="175"/>
        <v/>
      </c>
      <c r="E7313">
        <f>IFERROR(INDEX($G$2:$S$15,MATCH($H7313,$G$2:$G$15,0),MATCH($I7313,$G$2:$S$2,0)),"")</f>
        <v>0.94</v>
      </c>
      <c r="F7313">
        <f>IFERROR(IF('SUIVI VENTES 403e'!$A7293&lt;&gt;"",ROUND((($C7313/1.2)-$E7313),2),""),"")</f>
        <v>17.13</v>
      </c>
      <c r="G7313">
        <f>IFERROR(IF('SUIVI VENTES 403e'!$A7293&lt;&gt;"",ROUND($F7313*$A7313,2),""),"")</f>
        <v>4.28</v>
      </c>
      <c r="H7313">
        <f>IFERROR(IF('SUIVI VENTES 403e'!$A7293&lt;&gt;"",YEAR('SUIVI VENTES 403e'!$G7293),""),"")</f>
        <v>2022</v>
      </c>
      <c r="I7313">
        <f>IFERROR(IF('SUIVI VENTES 403e'!$A7293&lt;&gt;"",MONTH('SUIVI VENTES 403e'!$G7293),""),"")</f>
        <v>8</v>
      </c>
    </row>
    <row r="7314" spans="1:9" x14ac:dyDescent="0.25">
      <c r="A7314">
        <f>IFERROR('SUIVI VENTES 403e'!B7294*(INDEX(traitement!$A$8:$B$16,MATCH('SUIVI VENTES 403e'!$H7294,traitement!$A$8:$A$16,0),2)),"")</f>
        <v>4</v>
      </c>
      <c r="B7314">
        <f>IFERROR('SUIVI VENTES 403e'!F7294,"")</f>
        <v>43.33</v>
      </c>
      <c r="C7314">
        <f>IFERROR(IF('SUIVI VENTES 403e'!$A7294&lt;&gt;"",ROUND($B7314/$A7314,2),""),"")</f>
        <v>10.83</v>
      </c>
      <c r="D7314" t="str">
        <f t="shared" si="175"/>
        <v/>
      </c>
      <c r="E7314">
        <f>IFERROR(INDEX($G$2:$S$15,MATCH($H7314,$G$2:$G$15,0),MATCH($I7314,$G$2:$S$2,0)),"")</f>
        <v>0.94</v>
      </c>
      <c r="F7314">
        <f>IFERROR(IF('SUIVI VENTES 403e'!$A7294&lt;&gt;"",ROUND((($C7314/1.2)-$E7314),2),""),"")</f>
        <v>8.09</v>
      </c>
      <c r="G7314">
        <f>IFERROR(IF('SUIVI VENTES 403e'!$A7294&lt;&gt;"",ROUND($F7314*$A7314,2),""),"")</f>
        <v>32.36</v>
      </c>
      <c r="H7314">
        <f>IFERROR(IF('SUIVI VENTES 403e'!$A7294&lt;&gt;"",YEAR('SUIVI VENTES 403e'!$G7294),""),"")</f>
        <v>2022</v>
      </c>
      <c r="I7314">
        <f>IFERROR(IF('SUIVI VENTES 403e'!$A7294&lt;&gt;"",MONTH('SUIVI VENTES 403e'!$G7294),""),"")</f>
        <v>8</v>
      </c>
    </row>
    <row r="7315" spans="1:9" x14ac:dyDescent="0.25">
      <c r="A7315">
        <f>IFERROR('SUIVI VENTES 403e'!B7295*(INDEX(traitement!$A$8:$B$16,MATCH('SUIVI VENTES 403e'!$H7295,traitement!$A$8:$A$16,0),2)),"")</f>
        <v>3</v>
      </c>
      <c r="B7315">
        <f>IFERROR('SUIVI VENTES 403e'!F7295,"")</f>
        <v>32.5</v>
      </c>
      <c r="C7315">
        <f>IFERROR(IF('SUIVI VENTES 403e'!$A7295&lt;&gt;"",ROUND($B7315/$A7315,2),""),"")</f>
        <v>10.83</v>
      </c>
      <c r="D7315" t="str">
        <f t="shared" si="175"/>
        <v/>
      </c>
      <c r="E7315">
        <f>IFERROR(INDEX($G$2:$S$15,MATCH($H7315,$G$2:$G$15,0),MATCH($I7315,$G$2:$S$2,0)),"")</f>
        <v>0.94</v>
      </c>
      <c r="F7315">
        <f>IFERROR(IF('SUIVI VENTES 403e'!$A7295&lt;&gt;"",ROUND((($C7315/1.2)-$E7315),2),""),"")</f>
        <v>8.09</v>
      </c>
      <c r="G7315">
        <f>IFERROR(IF('SUIVI VENTES 403e'!$A7295&lt;&gt;"",ROUND($F7315*$A7315,2),""),"")</f>
        <v>24.27</v>
      </c>
      <c r="H7315">
        <f>IFERROR(IF('SUIVI VENTES 403e'!$A7295&lt;&gt;"",YEAR('SUIVI VENTES 403e'!$G7295),""),"")</f>
        <v>2022</v>
      </c>
      <c r="I7315">
        <f>IFERROR(IF('SUIVI VENTES 403e'!$A7295&lt;&gt;"",MONTH('SUIVI VENTES 403e'!$G7295),""),"")</f>
        <v>8</v>
      </c>
    </row>
    <row r="7316" spans="1:9" x14ac:dyDescent="0.25">
      <c r="A7316">
        <f>IFERROR('SUIVI VENTES 403e'!B7296*(INDEX(traitement!$A$8:$B$16,MATCH('SUIVI VENTES 403e'!$H7296,traitement!$A$8:$A$16,0),2)),"")</f>
        <v>2</v>
      </c>
      <c r="B7316">
        <f>IFERROR('SUIVI VENTES 403e'!F7296,"")</f>
        <v>21.67</v>
      </c>
      <c r="C7316">
        <f>IFERROR(IF('SUIVI VENTES 403e'!$A7296&lt;&gt;"",ROUND($B7316/$A7316,2),""),"")</f>
        <v>10.84</v>
      </c>
      <c r="D7316" t="str">
        <f t="shared" si="175"/>
        <v/>
      </c>
      <c r="E7316">
        <f>IFERROR(INDEX($G$2:$S$15,MATCH($H7316,$G$2:$G$15,0),MATCH($I7316,$G$2:$S$2,0)),"")</f>
        <v>0.94</v>
      </c>
      <c r="F7316">
        <f>IFERROR(IF('SUIVI VENTES 403e'!$A7296&lt;&gt;"",ROUND((($C7316/1.2)-$E7316),2),""),"")</f>
        <v>8.09</v>
      </c>
      <c r="G7316">
        <f>IFERROR(IF('SUIVI VENTES 403e'!$A7296&lt;&gt;"",ROUND($F7316*$A7316,2),""),"")</f>
        <v>16.18</v>
      </c>
      <c r="H7316">
        <f>IFERROR(IF('SUIVI VENTES 403e'!$A7296&lt;&gt;"",YEAR('SUIVI VENTES 403e'!$G7296),""),"")</f>
        <v>2022</v>
      </c>
      <c r="I7316">
        <f>IFERROR(IF('SUIVI VENTES 403e'!$A7296&lt;&gt;"",MONTH('SUIVI VENTES 403e'!$G7296),""),"")</f>
        <v>8</v>
      </c>
    </row>
    <row r="7317" spans="1:9" x14ac:dyDescent="0.25">
      <c r="A7317">
        <f>IFERROR('SUIVI VENTES 403e'!B7297*(INDEX(traitement!$A$8:$B$16,MATCH('SUIVI VENTES 403e'!$H7297,traitement!$A$8:$A$16,0),2)),"")</f>
        <v>5</v>
      </c>
      <c r="B7317">
        <f>IFERROR('SUIVI VENTES 403e'!F7297,"")</f>
        <v>62.5</v>
      </c>
      <c r="C7317">
        <f>IFERROR(IF('SUIVI VENTES 403e'!$A7297&lt;&gt;"",ROUND($B7317/$A7317,2),""),"")</f>
        <v>12.5</v>
      </c>
      <c r="D7317" t="str">
        <f t="shared" si="175"/>
        <v/>
      </c>
      <c r="E7317">
        <f>IFERROR(INDEX($G$2:$S$15,MATCH($H7317,$G$2:$G$15,0),MATCH($I7317,$G$2:$S$2,0)),"")</f>
        <v>0.94</v>
      </c>
      <c r="F7317">
        <f>IFERROR(IF('SUIVI VENTES 403e'!$A7297&lt;&gt;"",ROUND((($C7317/1.2)-$E7317),2),""),"")</f>
        <v>9.48</v>
      </c>
      <c r="G7317">
        <f>IFERROR(IF('SUIVI VENTES 403e'!$A7297&lt;&gt;"",ROUND($F7317*$A7317,2),""),"")</f>
        <v>47.4</v>
      </c>
      <c r="H7317">
        <f>IFERROR(IF('SUIVI VENTES 403e'!$A7297&lt;&gt;"",YEAR('SUIVI VENTES 403e'!$G7297),""),"")</f>
        <v>2022</v>
      </c>
      <c r="I7317">
        <f>IFERROR(IF('SUIVI VENTES 403e'!$A7297&lt;&gt;"",MONTH('SUIVI VENTES 403e'!$G7297),""),"")</f>
        <v>8</v>
      </c>
    </row>
    <row r="7318" spans="1:9" x14ac:dyDescent="0.25">
      <c r="A7318">
        <f>IFERROR('SUIVI VENTES 403e'!B7298*(INDEX(traitement!$A$8:$B$16,MATCH('SUIVI VENTES 403e'!$H7298,traitement!$A$8:$A$16,0),2)),"")</f>
        <v>15</v>
      </c>
      <c r="B7318">
        <f>IFERROR('SUIVI VENTES 403e'!F7298,"")</f>
        <v>157.5</v>
      </c>
      <c r="C7318">
        <f>IFERROR(IF('SUIVI VENTES 403e'!$A7298&lt;&gt;"",ROUND($B7318/$A7318,2),""),"")</f>
        <v>10.5</v>
      </c>
      <c r="D7318" t="str">
        <f t="shared" si="175"/>
        <v/>
      </c>
      <c r="E7318">
        <f>IFERROR(INDEX($G$2:$S$15,MATCH($H7318,$G$2:$G$15,0),MATCH($I7318,$G$2:$S$2,0)),"")</f>
        <v>0.94</v>
      </c>
      <c r="F7318">
        <f>IFERROR(IF('SUIVI VENTES 403e'!$A7298&lt;&gt;"",ROUND((($C7318/1.2)-$E7318),2),""),"")</f>
        <v>7.81</v>
      </c>
      <c r="G7318">
        <f>IFERROR(IF('SUIVI VENTES 403e'!$A7298&lt;&gt;"",ROUND($F7318*$A7318,2),""),"")</f>
        <v>117.15</v>
      </c>
      <c r="H7318">
        <f>IFERROR(IF('SUIVI VENTES 403e'!$A7298&lt;&gt;"",YEAR('SUIVI VENTES 403e'!$G7298),""),"")</f>
        <v>2022</v>
      </c>
      <c r="I7318">
        <f>IFERROR(IF('SUIVI VENTES 403e'!$A7298&lt;&gt;"",MONTH('SUIVI VENTES 403e'!$G7298),""),"")</f>
        <v>8</v>
      </c>
    </row>
    <row r="7319" spans="1:9" x14ac:dyDescent="0.25">
      <c r="A7319">
        <f>IFERROR('SUIVI VENTES 403e'!B7299*(INDEX(traitement!$A$8:$B$16,MATCH('SUIVI VENTES 403e'!$H7299,traitement!$A$8:$A$16,0),2)),"")</f>
        <v>3</v>
      </c>
      <c r="B7319">
        <f>IFERROR('SUIVI VENTES 403e'!F7299,"")</f>
        <v>32.5</v>
      </c>
      <c r="C7319">
        <f>IFERROR(IF('SUIVI VENTES 403e'!$A7299&lt;&gt;"",ROUND($B7319/$A7319,2),""),"")</f>
        <v>10.83</v>
      </c>
      <c r="D7319" t="str">
        <f t="shared" ref="D7319:D7382" si="176">IF(B7319&lt;&gt;0,"",IF(A7319&lt;&gt;"",A7319,""))</f>
        <v/>
      </c>
      <c r="E7319">
        <f>IFERROR(INDEX($G$2:$S$15,MATCH($H7319,$G$2:$G$15,0),MATCH($I7319,$G$2:$S$2,0)),"")</f>
        <v>0.94</v>
      </c>
      <c r="F7319">
        <f>IFERROR(IF('SUIVI VENTES 403e'!$A7299&lt;&gt;"",ROUND((($C7319/1.2)-$E7319),2),""),"")</f>
        <v>8.09</v>
      </c>
      <c r="G7319">
        <f>IFERROR(IF('SUIVI VENTES 403e'!$A7299&lt;&gt;"",ROUND($F7319*$A7319,2),""),"")</f>
        <v>24.27</v>
      </c>
      <c r="H7319">
        <f>IFERROR(IF('SUIVI VENTES 403e'!$A7299&lt;&gt;"",YEAR('SUIVI VENTES 403e'!$G7299),""),"")</f>
        <v>2022</v>
      </c>
      <c r="I7319">
        <f>IFERROR(IF('SUIVI VENTES 403e'!$A7299&lt;&gt;"",MONTH('SUIVI VENTES 403e'!$G7299),""),"")</f>
        <v>8</v>
      </c>
    </row>
    <row r="7320" spans="1:9" x14ac:dyDescent="0.25">
      <c r="A7320">
        <f>IFERROR('SUIVI VENTES 403e'!B7300*(INDEX(traitement!$A$8:$B$16,MATCH('SUIVI VENTES 403e'!$H7300,traitement!$A$8:$A$16,0),2)),"")</f>
        <v>20</v>
      </c>
      <c r="B7320">
        <f>IFERROR('SUIVI VENTES 403e'!F7300,"")</f>
        <v>216.67</v>
      </c>
      <c r="C7320">
        <f>IFERROR(IF('SUIVI VENTES 403e'!$A7300&lt;&gt;"",ROUND($B7320/$A7320,2),""),"")</f>
        <v>10.83</v>
      </c>
      <c r="D7320" t="str">
        <f t="shared" si="176"/>
        <v/>
      </c>
      <c r="E7320">
        <f>IFERROR(INDEX($G$2:$S$15,MATCH($H7320,$G$2:$G$15,0),MATCH($I7320,$G$2:$S$2,0)),"")</f>
        <v>0.94</v>
      </c>
      <c r="F7320">
        <f>IFERROR(IF('SUIVI VENTES 403e'!$A7300&lt;&gt;"",ROUND((($C7320/1.2)-$E7320),2),""),"")</f>
        <v>8.09</v>
      </c>
      <c r="G7320">
        <f>IFERROR(IF('SUIVI VENTES 403e'!$A7300&lt;&gt;"",ROUND($F7320*$A7320,2),""),"")</f>
        <v>161.80000000000001</v>
      </c>
      <c r="H7320">
        <f>IFERROR(IF('SUIVI VENTES 403e'!$A7300&lt;&gt;"",YEAR('SUIVI VENTES 403e'!$G7300),""),"")</f>
        <v>2022</v>
      </c>
      <c r="I7320">
        <f>IFERROR(IF('SUIVI VENTES 403e'!$A7300&lt;&gt;"",MONTH('SUIVI VENTES 403e'!$G7300),""),"")</f>
        <v>8</v>
      </c>
    </row>
    <row r="7321" spans="1:9" x14ac:dyDescent="0.25">
      <c r="A7321">
        <f>IFERROR('SUIVI VENTES 403e'!B7301*(INDEX(traitement!$A$8:$B$16,MATCH('SUIVI VENTES 403e'!$H7301,traitement!$A$8:$A$16,0),2)),"")</f>
        <v>4</v>
      </c>
      <c r="B7321">
        <f>IFERROR('SUIVI VENTES 403e'!F7301,"")</f>
        <v>0</v>
      </c>
      <c r="C7321">
        <f>IFERROR(IF('SUIVI VENTES 403e'!$A7301&lt;&gt;"",ROUND($B7321/$A7321,2),""),"")</f>
        <v>0</v>
      </c>
      <c r="D7321">
        <f t="shared" si="176"/>
        <v>4</v>
      </c>
      <c r="E7321">
        <f>IFERROR(INDEX($G$2:$S$15,MATCH($H7321,$G$2:$G$15,0),MATCH($I7321,$G$2:$S$2,0)),"")</f>
        <v>0.94</v>
      </c>
      <c r="F7321">
        <f>IFERROR(IF('SUIVI VENTES 403e'!$A7301&lt;&gt;"",ROUND((($C7321/1.2)-$E7321),2),""),"")</f>
        <v>-0.94</v>
      </c>
      <c r="G7321">
        <f>IFERROR(IF('SUIVI VENTES 403e'!$A7301&lt;&gt;"",ROUND($F7321*$A7321,2),""),"")</f>
        <v>-3.76</v>
      </c>
      <c r="H7321">
        <f>IFERROR(IF('SUIVI VENTES 403e'!$A7301&lt;&gt;"",YEAR('SUIVI VENTES 403e'!$G7301),""),"")</f>
        <v>2022</v>
      </c>
      <c r="I7321">
        <f>IFERROR(IF('SUIVI VENTES 403e'!$A7301&lt;&gt;"",MONTH('SUIVI VENTES 403e'!$G7301),""),"")</f>
        <v>8</v>
      </c>
    </row>
    <row r="7322" spans="1:9" x14ac:dyDescent="0.25">
      <c r="A7322">
        <f>IFERROR('SUIVI VENTES 403e'!B7302*(INDEX(traitement!$A$8:$B$16,MATCH('SUIVI VENTES 403e'!$H7302,traitement!$A$8:$A$16,0),2)),"")</f>
        <v>15</v>
      </c>
      <c r="B7322">
        <f>IFERROR('SUIVI VENTES 403e'!F7302,"")</f>
        <v>162.5</v>
      </c>
      <c r="C7322">
        <f>IFERROR(IF('SUIVI VENTES 403e'!$A7302&lt;&gt;"",ROUND($B7322/$A7322,2),""),"")</f>
        <v>10.83</v>
      </c>
      <c r="D7322" t="str">
        <f t="shared" si="176"/>
        <v/>
      </c>
      <c r="E7322">
        <f>IFERROR(INDEX($G$2:$S$15,MATCH($H7322,$G$2:$G$15,0),MATCH($I7322,$G$2:$S$2,0)),"")</f>
        <v>0.94</v>
      </c>
      <c r="F7322">
        <f>IFERROR(IF('SUIVI VENTES 403e'!$A7302&lt;&gt;"",ROUND((($C7322/1.2)-$E7322),2),""),"")</f>
        <v>8.09</v>
      </c>
      <c r="G7322">
        <f>IFERROR(IF('SUIVI VENTES 403e'!$A7302&lt;&gt;"",ROUND($F7322*$A7322,2),""),"")</f>
        <v>121.35</v>
      </c>
      <c r="H7322">
        <f>IFERROR(IF('SUIVI VENTES 403e'!$A7302&lt;&gt;"",YEAR('SUIVI VENTES 403e'!$G7302),""),"")</f>
        <v>2022</v>
      </c>
      <c r="I7322">
        <f>IFERROR(IF('SUIVI VENTES 403e'!$A7302&lt;&gt;"",MONTH('SUIVI VENTES 403e'!$G7302),""),"")</f>
        <v>8</v>
      </c>
    </row>
    <row r="7323" spans="1:9" x14ac:dyDescent="0.25">
      <c r="A7323">
        <f>IFERROR('SUIVI VENTES 403e'!B7303*(INDEX(traitement!$A$8:$B$16,MATCH('SUIVI VENTES 403e'!$H7303,traitement!$A$8:$A$16,0),2)),"")</f>
        <v>3</v>
      </c>
      <c r="B7323">
        <f>IFERROR('SUIVI VENTES 403e'!F7303,"")</f>
        <v>0</v>
      </c>
      <c r="C7323">
        <f>IFERROR(IF('SUIVI VENTES 403e'!$A7303&lt;&gt;"",ROUND($B7323/$A7323,2),""),"")</f>
        <v>0</v>
      </c>
      <c r="D7323">
        <f t="shared" si="176"/>
        <v>3</v>
      </c>
      <c r="E7323">
        <f>IFERROR(INDEX($G$2:$S$15,MATCH($H7323,$G$2:$G$15,0),MATCH($I7323,$G$2:$S$2,0)),"")</f>
        <v>0.94</v>
      </c>
      <c r="F7323">
        <f>IFERROR(IF('SUIVI VENTES 403e'!$A7303&lt;&gt;"",ROUND((($C7323/1.2)-$E7323),2),""),"")</f>
        <v>-0.94</v>
      </c>
      <c r="G7323">
        <f>IFERROR(IF('SUIVI VENTES 403e'!$A7303&lt;&gt;"",ROUND($F7323*$A7323,2),""),"")</f>
        <v>-2.82</v>
      </c>
      <c r="H7323">
        <f>IFERROR(IF('SUIVI VENTES 403e'!$A7303&lt;&gt;"",YEAR('SUIVI VENTES 403e'!$G7303),""),"")</f>
        <v>2022</v>
      </c>
      <c r="I7323">
        <f>IFERROR(IF('SUIVI VENTES 403e'!$A7303&lt;&gt;"",MONTH('SUIVI VENTES 403e'!$G7303),""),"")</f>
        <v>8</v>
      </c>
    </row>
    <row r="7324" spans="1:9" x14ac:dyDescent="0.25">
      <c r="A7324">
        <f>IFERROR('SUIVI VENTES 403e'!B7304*(INDEX(traitement!$A$8:$B$16,MATCH('SUIVI VENTES 403e'!$H7304,traitement!$A$8:$A$16,0),2)),"")</f>
        <v>5</v>
      </c>
      <c r="B7324">
        <f>IFERROR('SUIVI VENTES 403e'!F7304,"")</f>
        <v>54.17</v>
      </c>
      <c r="C7324">
        <f>IFERROR(IF('SUIVI VENTES 403e'!$A7304&lt;&gt;"",ROUND($B7324/$A7324,2),""),"")</f>
        <v>10.83</v>
      </c>
      <c r="D7324" t="str">
        <f t="shared" si="176"/>
        <v/>
      </c>
      <c r="E7324">
        <f>IFERROR(INDEX($G$2:$S$15,MATCH($H7324,$G$2:$G$15,0),MATCH($I7324,$G$2:$S$2,0)),"")</f>
        <v>0.94</v>
      </c>
      <c r="F7324">
        <f>IFERROR(IF('SUIVI VENTES 403e'!$A7304&lt;&gt;"",ROUND((($C7324/1.2)-$E7324),2),""),"")</f>
        <v>8.09</v>
      </c>
      <c r="G7324">
        <f>IFERROR(IF('SUIVI VENTES 403e'!$A7304&lt;&gt;"",ROUND($F7324*$A7324,2),""),"")</f>
        <v>40.450000000000003</v>
      </c>
      <c r="H7324">
        <f>IFERROR(IF('SUIVI VENTES 403e'!$A7304&lt;&gt;"",YEAR('SUIVI VENTES 403e'!$G7304),""),"")</f>
        <v>2022</v>
      </c>
      <c r="I7324">
        <f>IFERROR(IF('SUIVI VENTES 403e'!$A7304&lt;&gt;"",MONTH('SUIVI VENTES 403e'!$G7304),""),"")</f>
        <v>8</v>
      </c>
    </row>
    <row r="7325" spans="1:9" x14ac:dyDescent="0.25">
      <c r="A7325">
        <f>IFERROR('SUIVI VENTES 403e'!B7305*(INDEX(traitement!$A$8:$B$16,MATCH('SUIVI VENTES 403e'!$H7305,traitement!$A$8:$A$16,0),2)),"")</f>
        <v>1</v>
      </c>
      <c r="B7325">
        <f>IFERROR('SUIVI VENTES 403e'!F7305,"")</f>
        <v>0</v>
      </c>
      <c r="C7325">
        <f>IFERROR(IF('SUIVI VENTES 403e'!$A7305&lt;&gt;"",ROUND($B7325/$A7325,2),""),"")</f>
        <v>0</v>
      </c>
      <c r="D7325">
        <f t="shared" si="176"/>
        <v>1</v>
      </c>
      <c r="E7325">
        <f>IFERROR(INDEX($G$2:$S$15,MATCH($H7325,$G$2:$G$15,0),MATCH($I7325,$G$2:$S$2,0)),"")</f>
        <v>0.94</v>
      </c>
      <c r="F7325">
        <f>IFERROR(IF('SUIVI VENTES 403e'!$A7305&lt;&gt;"",ROUND((($C7325/1.2)-$E7325),2),""),"")</f>
        <v>-0.94</v>
      </c>
      <c r="G7325">
        <f>IFERROR(IF('SUIVI VENTES 403e'!$A7305&lt;&gt;"",ROUND($F7325*$A7325,2),""),"")</f>
        <v>-0.94</v>
      </c>
      <c r="H7325">
        <f>IFERROR(IF('SUIVI VENTES 403e'!$A7305&lt;&gt;"",YEAR('SUIVI VENTES 403e'!$G7305),""),"")</f>
        <v>2022</v>
      </c>
      <c r="I7325">
        <f>IFERROR(IF('SUIVI VENTES 403e'!$A7305&lt;&gt;"",MONTH('SUIVI VENTES 403e'!$G7305),""),"")</f>
        <v>8</v>
      </c>
    </row>
    <row r="7326" spans="1:9" x14ac:dyDescent="0.25">
      <c r="A7326">
        <f>IFERROR('SUIVI VENTES 403e'!B7306*(INDEX(traitement!$A$8:$B$16,MATCH('SUIVI VENTES 403e'!$H7306,traitement!$A$8:$A$16,0),2)),"")</f>
        <v>12</v>
      </c>
      <c r="B7326">
        <f>IFERROR('SUIVI VENTES 403e'!F7306,"")</f>
        <v>130</v>
      </c>
      <c r="C7326">
        <f>IFERROR(IF('SUIVI VENTES 403e'!$A7306&lt;&gt;"",ROUND($B7326/$A7326,2),""),"")</f>
        <v>10.83</v>
      </c>
      <c r="D7326" t="str">
        <f t="shared" si="176"/>
        <v/>
      </c>
      <c r="E7326">
        <f>IFERROR(INDEX($G$2:$S$15,MATCH($H7326,$G$2:$G$15,0),MATCH($I7326,$G$2:$S$2,0)),"")</f>
        <v>0.94</v>
      </c>
      <c r="F7326">
        <f>IFERROR(IF('SUIVI VENTES 403e'!$A7306&lt;&gt;"",ROUND((($C7326/1.2)-$E7326),2),""),"")</f>
        <v>8.09</v>
      </c>
      <c r="G7326">
        <f>IFERROR(IF('SUIVI VENTES 403e'!$A7306&lt;&gt;"",ROUND($F7326*$A7326,2),""),"")</f>
        <v>97.08</v>
      </c>
      <c r="H7326">
        <f>IFERROR(IF('SUIVI VENTES 403e'!$A7306&lt;&gt;"",YEAR('SUIVI VENTES 403e'!$G7306),""),"")</f>
        <v>2022</v>
      </c>
      <c r="I7326">
        <f>IFERROR(IF('SUIVI VENTES 403e'!$A7306&lt;&gt;"",MONTH('SUIVI VENTES 403e'!$G7306),""),"")</f>
        <v>8</v>
      </c>
    </row>
    <row r="7327" spans="1:9" x14ac:dyDescent="0.25">
      <c r="A7327">
        <f>IFERROR('SUIVI VENTES 403e'!B7307*(INDEX(traitement!$A$8:$B$16,MATCH('SUIVI VENTES 403e'!$H7307,traitement!$A$8:$A$16,0),2)),"")</f>
        <v>2</v>
      </c>
      <c r="B7327">
        <f>IFERROR('SUIVI VENTES 403e'!F7307,"")</f>
        <v>0</v>
      </c>
      <c r="C7327">
        <f>IFERROR(IF('SUIVI VENTES 403e'!$A7307&lt;&gt;"",ROUND($B7327/$A7327,2),""),"")</f>
        <v>0</v>
      </c>
      <c r="D7327">
        <f t="shared" si="176"/>
        <v>2</v>
      </c>
      <c r="E7327">
        <f>IFERROR(INDEX($G$2:$S$15,MATCH($H7327,$G$2:$G$15,0),MATCH($I7327,$G$2:$S$2,0)),"")</f>
        <v>0.94</v>
      </c>
      <c r="F7327">
        <f>IFERROR(IF('SUIVI VENTES 403e'!$A7307&lt;&gt;"",ROUND((($C7327/1.2)-$E7327),2),""),"")</f>
        <v>-0.94</v>
      </c>
      <c r="G7327">
        <f>IFERROR(IF('SUIVI VENTES 403e'!$A7307&lt;&gt;"",ROUND($F7327*$A7327,2),""),"")</f>
        <v>-1.88</v>
      </c>
      <c r="H7327">
        <f>IFERROR(IF('SUIVI VENTES 403e'!$A7307&lt;&gt;"",YEAR('SUIVI VENTES 403e'!$G7307),""),"")</f>
        <v>2022</v>
      </c>
      <c r="I7327">
        <f>IFERROR(IF('SUIVI VENTES 403e'!$A7307&lt;&gt;"",MONTH('SUIVI VENTES 403e'!$G7307),""),"")</f>
        <v>8</v>
      </c>
    </row>
    <row r="7328" spans="1:9" x14ac:dyDescent="0.25">
      <c r="A7328">
        <f>IFERROR('SUIVI VENTES 403e'!B7308*(INDEX(traitement!$A$8:$B$16,MATCH('SUIVI VENTES 403e'!$H7308,traitement!$A$8:$A$16,0),2)),"")</f>
        <v>15</v>
      </c>
      <c r="B7328">
        <f>IFERROR('SUIVI VENTES 403e'!F7308,"")</f>
        <v>157.5</v>
      </c>
      <c r="C7328">
        <f>IFERROR(IF('SUIVI VENTES 403e'!$A7308&lt;&gt;"",ROUND($B7328/$A7328,2),""),"")</f>
        <v>10.5</v>
      </c>
      <c r="D7328" t="str">
        <f t="shared" si="176"/>
        <v/>
      </c>
      <c r="E7328">
        <f>IFERROR(INDEX($G$2:$S$15,MATCH($H7328,$G$2:$G$15,0),MATCH($I7328,$G$2:$S$2,0)),"")</f>
        <v>0.94</v>
      </c>
      <c r="F7328">
        <f>IFERROR(IF('SUIVI VENTES 403e'!$A7308&lt;&gt;"",ROUND((($C7328/1.2)-$E7328),2),""),"")</f>
        <v>7.81</v>
      </c>
      <c r="G7328">
        <f>IFERROR(IF('SUIVI VENTES 403e'!$A7308&lt;&gt;"",ROUND($F7328*$A7328,2),""),"")</f>
        <v>117.15</v>
      </c>
      <c r="H7328">
        <f>IFERROR(IF('SUIVI VENTES 403e'!$A7308&lt;&gt;"",YEAR('SUIVI VENTES 403e'!$G7308),""),"")</f>
        <v>2022</v>
      </c>
      <c r="I7328">
        <f>IFERROR(IF('SUIVI VENTES 403e'!$A7308&lt;&gt;"",MONTH('SUIVI VENTES 403e'!$G7308),""),"")</f>
        <v>9</v>
      </c>
    </row>
    <row r="7329" spans="1:9" x14ac:dyDescent="0.25">
      <c r="A7329">
        <f>IFERROR('SUIVI VENTES 403e'!B7309*(INDEX(traitement!$A$8:$B$16,MATCH('SUIVI VENTES 403e'!$H7309,traitement!$A$8:$A$16,0),2)),"")</f>
        <v>40</v>
      </c>
      <c r="B7329">
        <f>IFERROR('SUIVI VENTES 403e'!F7309,"")</f>
        <v>433.33</v>
      </c>
      <c r="C7329">
        <f>IFERROR(IF('SUIVI VENTES 403e'!$A7309&lt;&gt;"",ROUND($B7329/$A7329,2),""),"")</f>
        <v>10.83</v>
      </c>
      <c r="D7329" t="str">
        <f t="shared" si="176"/>
        <v/>
      </c>
      <c r="E7329">
        <f>IFERROR(INDEX($G$2:$S$15,MATCH($H7329,$G$2:$G$15,0),MATCH($I7329,$G$2:$S$2,0)),"")</f>
        <v>0.94</v>
      </c>
      <c r="F7329">
        <f>IFERROR(IF('SUIVI VENTES 403e'!$A7309&lt;&gt;"",ROUND((($C7329/1.2)-$E7329),2),""),"")</f>
        <v>8.09</v>
      </c>
      <c r="G7329">
        <f>IFERROR(IF('SUIVI VENTES 403e'!$A7309&lt;&gt;"",ROUND($F7329*$A7329,2),""),"")</f>
        <v>323.60000000000002</v>
      </c>
      <c r="H7329">
        <f>IFERROR(IF('SUIVI VENTES 403e'!$A7309&lt;&gt;"",YEAR('SUIVI VENTES 403e'!$G7309),""),"")</f>
        <v>2022</v>
      </c>
      <c r="I7329">
        <f>IFERROR(IF('SUIVI VENTES 403e'!$A7309&lt;&gt;"",MONTH('SUIVI VENTES 403e'!$G7309),""),"")</f>
        <v>9</v>
      </c>
    </row>
    <row r="7330" spans="1:9" x14ac:dyDescent="0.25">
      <c r="A7330">
        <f>IFERROR('SUIVI VENTES 403e'!B7310*(INDEX(traitement!$A$8:$B$16,MATCH('SUIVI VENTES 403e'!$H7310,traitement!$A$8:$A$16,0),2)),"")</f>
        <v>8</v>
      </c>
      <c r="B7330">
        <f>IFERROR('SUIVI VENTES 403e'!F7310,"")</f>
        <v>0</v>
      </c>
      <c r="C7330">
        <f>IFERROR(IF('SUIVI VENTES 403e'!$A7310&lt;&gt;"",ROUND($B7330/$A7330,2),""),"")</f>
        <v>0</v>
      </c>
      <c r="D7330">
        <f t="shared" si="176"/>
        <v>8</v>
      </c>
      <c r="E7330">
        <f>IFERROR(INDEX($G$2:$S$15,MATCH($H7330,$G$2:$G$15,0),MATCH($I7330,$G$2:$S$2,0)),"")</f>
        <v>0.94</v>
      </c>
      <c r="F7330">
        <f>IFERROR(IF('SUIVI VENTES 403e'!$A7310&lt;&gt;"",ROUND((($C7330/1.2)-$E7330),2),""),"")</f>
        <v>-0.94</v>
      </c>
      <c r="G7330">
        <f>IFERROR(IF('SUIVI VENTES 403e'!$A7310&lt;&gt;"",ROUND($F7330*$A7330,2),""),"")</f>
        <v>-7.52</v>
      </c>
      <c r="H7330">
        <f>IFERROR(IF('SUIVI VENTES 403e'!$A7310&lt;&gt;"",YEAR('SUIVI VENTES 403e'!$G7310),""),"")</f>
        <v>2022</v>
      </c>
      <c r="I7330">
        <f>IFERROR(IF('SUIVI VENTES 403e'!$A7310&lt;&gt;"",MONTH('SUIVI VENTES 403e'!$G7310),""),"")</f>
        <v>9</v>
      </c>
    </row>
    <row r="7331" spans="1:9" x14ac:dyDescent="0.25">
      <c r="A7331">
        <f>IFERROR('SUIVI VENTES 403e'!B7311*(INDEX(traitement!$A$8:$B$16,MATCH('SUIVI VENTES 403e'!$H7311,traitement!$A$8:$A$16,0),2)),"")</f>
        <v>10</v>
      </c>
      <c r="B7331">
        <f>IFERROR('SUIVI VENTES 403e'!F7311,"")</f>
        <v>108.33</v>
      </c>
      <c r="C7331">
        <f>IFERROR(IF('SUIVI VENTES 403e'!$A7311&lt;&gt;"",ROUND($B7331/$A7331,2),""),"")</f>
        <v>10.83</v>
      </c>
      <c r="D7331" t="str">
        <f t="shared" si="176"/>
        <v/>
      </c>
      <c r="E7331">
        <f>IFERROR(INDEX($G$2:$S$15,MATCH($H7331,$G$2:$G$15,0),MATCH($I7331,$G$2:$S$2,0)),"")</f>
        <v>0.94</v>
      </c>
      <c r="F7331">
        <f>IFERROR(IF('SUIVI VENTES 403e'!$A7311&lt;&gt;"",ROUND((($C7331/1.2)-$E7331),2),""),"")</f>
        <v>8.09</v>
      </c>
      <c r="G7331">
        <f>IFERROR(IF('SUIVI VENTES 403e'!$A7311&lt;&gt;"",ROUND($F7331*$A7331,2),""),"")</f>
        <v>80.900000000000006</v>
      </c>
      <c r="H7331">
        <f>IFERROR(IF('SUIVI VENTES 403e'!$A7311&lt;&gt;"",YEAR('SUIVI VENTES 403e'!$G7311),""),"")</f>
        <v>2022</v>
      </c>
      <c r="I7331">
        <f>IFERROR(IF('SUIVI VENTES 403e'!$A7311&lt;&gt;"",MONTH('SUIVI VENTES 403e'!$G7311),""),"")</f>
        <v>9</v>
      </c>
    </row>
    <row r="7332" spans="1:9" x14ac:dyDescent="0.25">
      <c r="A7332">
        <f>IFERROR('SUIVI VENTES 403e'!B7312*(INDEX(traitement!$A$8:$B$16,MATCH('SUIVI VENTES 403e'!$H7312,traitement!$A$8:$A$16,0),2)),"")</f>
        <v>2</v>
      </c>
      <c r="B7332">
        <f>IFERROR('SUIVI VENTES 403e'!F7312,"")</f>
        <v>0</v>
      </c>
      <c r="C7332">
        <f>IFERROR(IF('SUIVI VENTES 403e'!$A7312&lt;&gt;"",ROUND($B7332/$A7332,2),""),"")</f>
        <v>0</v>
      </c>
      <c r="D7332">
        <f t="shared" si="176"/>
        <v>2</v>
      </c>
      <c r="E7332">
        <f>IFERROR(INDEX($G$2:$S$15,MATCH($H7332,$G$2:$G$15,0),MATCH($I7332,$G$2:$S$2,0)),"")</f>
        <v>0.94</v>
      </c>
      <c r="F7332">
        <f>IFERROR(IF('SUIVI VENTES 403e'!$A7312&lt;&gt;"",ROUND((($C7332/1.2)-$E7332),2),""),"")</f>
        <v>-0.94</v>
      </c>
      <c r="G7332">
        <f>IFERROR(IF('SUIVI VENTES 403e'!$A7312&lt;&gt;"",ROUND($F7332*$A7332,2),""),"")</f>
        <v>-1.88</v>
      </c>
      <c r="H7332">
        <f>IFERROR(IF('SUIVI VENTES 403e'!$A7312&lt;&gt;"",YEAR('SUIVI VENTES 403e'!$G7312),""),"")</f>
        <v>2022</v>
      </c>
      <c r="I7332">
        <f>IFERROR(IF('SUIVI VENTES 403e'!$A7312&lt;&gt;"",MONTH('SUIVI VENTES 403e'!$G7312),""),"")</f>
        <v>9</v>
      </c>
    </row>
    <row r="7333" spans="1:9" x14ac:dyDescent="0.25">
      <c r="A7333">
        <f>IFERROR('SUIVI VENTES 403e'!B7313*(INDEX(traitement!$A$8:$B$16,MATCH('SUIVI VENTES 403e'!$H7313,traitement!$A$8:$A$16,0),2)),"")</f>
        <v>6</v>
      </c>
      <c r="B7333">
        <f>IFERROR('SUIVI VENTES 403e'!F7313,"")</f>
        <v>65</v>
      </c>
      <c r="C7333">
        <f>IFERROR(IF('SUIVI VENTES 403e'!$A7313&lt;&gt;"",ROUND($B7333/$A7333,2),""),"")</f>
        <v>10.83</v>
      </c>
      <c r="D7333" t="str">
        <f t="shared" si="176"/>
        <v/>
      </c>
      <c r="E7333">
        <f>IFERROR(INDEX($G$2:$S$15,MATCH($H7333,$G$2:$G$15,0),MATCH($I7333,$G$2:$S$2,0)),"")</f>
        <v>0.94</v>
      </c>
      <c r="F7333">
        <f>IFERROR(IF('SUIVI VENTES 403e'!$A7313&lt;&gt;"",ROUND((($C7333/1.2)-$E7333),2),""),"")</f>
        <v>8.09</v>
      </c>
      <c r="G7333">
        <f>IFERROR(IF('SUIVI VENTES 403e'!$A7313&lt;&gt;"",ROUND($F7333*$A7333,2),""),"")</f>
        <v>48.54</v>
      </c>
      <c r="H7333">
        <f>IFERROR(IF('SUIVI VENTES 403e'!$A7313&lt;&gt;"",YEAR('SUIVI VENTES 403e'!$G7313),""),"")</f>
        <v>2022</v>
      </c>
      <c r="I7333">
        <f>IFERROR(IF('SUIVI VENTES 403e'!$A7313&lt;&gt;"",MONTH('SUIVI VENTES 403e'!$G7313),""),"")</f>
        <v>9</v>
      </c>
    </row>
    <row r="7334" spans="1:9" x14ac:dyDescent="0.25">
      <c r="A7334">
        <f>IFERROR('SUIVI VENTES 403e'!B7314*(INDEX(traitement!$A$8:$B$16,MATCH('SUIVI VENTES 403e'!$H7314,traitement!$A$8:$A$16,0),2)),"")</f>
        <v>1</v>
      </c>
      <c r="B7334">
        <f>IFERROR('SUIVI VENTES 403e'!F7314,"")</f>
        <v>0</v>
      </c>
      <c r="C7334">
        <f>IFERROR(IF('SUIVI VENTES 403e'!$A7314&lt;&gt;"",ROUND($B7334/$A7334,2),""),"")</f>
        <v>0</v>
      </c>
      <c r="D7334">
        <f t="shared" si="176"/>
        <v>1</v>
      </c>
      <c r="E7334">
        <f>IFERROR(INDEX($G$2:$S$15,MATCH($H7334,$G$2:$G$15,0),MATCH($I7334,$G$2:$S$2,0)),"")</f>
        <v>0.94</v>
      </c>
      <c r="F7334">
        <f>IFERROR(IF('SUIVI VENTES 403e'!$A7314&lt;&gt;"",ROUND((($C7334/1.2)-$E7334),2),""),"")</f>
        <v>-0.94</v>
      </c>
      <c r="G7334">
        <f>IFERROR(IF('SUIVI VENTES 403e'!$A7314&lt;&gt;"",ROUND($F7334*$A7334,2),""),"")</f>
        <v>-0.94</v>
      </c>
      <c r="H7334">
        <f>IFERROR(IF('SUIVI VENTES 403e'!$A7314&lt;&gt;"",YEAR('SUIVI VENTES 403e'!$G7314),""),"")</f>
        <v>2022</v>
      </c>
      <c r="I7334">
        <f>IFERROR(IF('SUIVI VENTES 403e'!$A7314&lt;&gt;"",MONTH('SUIVI VENTES 403e'!$G7314),""),"")</f>
        <v>9</v>
      </c>
    </row>
    <row r="7335" spans="1:9" x14ac:dyDescent="0.25">
      <c r="A7335">
        <f>IFERROR('SUIVI VENTES 403e'!B7315*(INDEX(traitement!$A$8:$B$16,MATCH('SUIVI VENTES 403e'!$H7315,traitement!$A$8:$A$16,0),2)),"")</f>
        <v>2</v>
      </c>
      <c r="B7335">
        <f>IFERROR('SUIVI VENTES 403e'!F7315,"")</f>
        <v>21.67</v>
      </c>
      <c r="C7335">
        <f>IFERROR(IF('SUIVI VENTES 403e'!$A7315&lt;&gt;"",ROUND($B7335/$A7335,2),""),"")</f>
        <v>10.84</v>
      </c>
      <c r="D7335" t="str">
        <f t="shared" si="176"/>
        <v/>
      </c>
      <c r="E7335">
        <f>IFERROR(INDEX($G$2:$S$15,MATCH($H7335,$G$2:$G$15,0),MATCH($I7335,$G$2:$S$2,0)),"")</f>
        <v>0.94</v>
      </c>
      <c r="F7335">
        <f>IFERROR(IF('SUIVI VENTES 403e'!$A7315&lt;&gt;"",ROUND((($C7335/1.2)-$E7335),2),""),"")</f>
        <v>8.09</v>
      </c>
      <c r="G7335">
        <f>IFERROR(IF('SUIVI VENTES 403e'!$A7315&lt;&gt;"",ROUND($F7335*$A7335,2),""),"")</f>
        <v>16.18</v>
      </c>
      <c r="H7335">
        <f>IFERROR(IF('SUIVI VENTES 403e'!$A7315&lt;&gt;"",YEAR('SUIVI VENTES 403e'!$G7315),""),"")</f>
        <v>2022</v>
      </c>
      <c r="I7335">
        <f>IFERROR(IF('SUIVI VENTES 403e'!$A7315&lt;&gt;"",MONTH('SUIVI VENTES 403e'!$G7315),""),"")</f>
        <v>9</v>
      </c>
    </row>
    <row r="7336" spans="1:9" x14ac:dyDescent="0.25">
      <c r="A7336">
        <f>IFERROR('SUIVI VENTES 403e'!B7316*(INDEX(traitement!$A$8:$B$16,MATCH('SUIVI VENTES 403e'!$H7316,traitement!$A$8:$A$16,0),2)),"")</f>
        <v>5</v>
      </c>
      <c r="B7336">
        <f>IFERROR('SUIVI VENTES 403e'!F7316,"")</f>
        <v>54.17</v>
      </c>
      <c r="C7336">
        <f>IFERROR(IF('SUIVI VENTES 403e'!$A7316&lt;&gt;"",ROUND($B7336/$A7336,2),""),"")</f>
        <v>10.83</v>
      </c>
      <c r="D7336" t="str">
        <f t="shared" si="176"/>
        <v/>
      </c>
      <c r="E7336">
        <f>IFERROR(INDEX($G$2:$S$15,MATCH($H7336,$G$2:$G$15,0),MATCH($I7336,$G$2:$S$2,0)),"")</f>
        <v>0.94</v>
      </c>
      <c r="F7336">
        <f>IFERROR(IF('SUIVI VENTES 403e'!$A7316&lt;&gt;"",ROUND((($C7336/1.2)-$E7336),2),""),"")</f>
        <v>8.09</v>
      </c>
      <c r="G7336">
        <f>IFERROR(IF('SUIVI VENTES 403e'!$A7316&lt;&gt;"",ROUND($F7336*$A7336,2),""),"")</f>
        <v>40.450000000000003</v>
      </c>
      <c r="H7336">
        <f>IFERROR(IF('SUIVI VENTES 403e'!$A7316&lt;&gt;"",YEAR('SUIVI VENTES 403e'!$G7316),""),"")</f>
        <v>2022</v>
      </c>
      <c r="I7336">
        <f>IFERROR(IF('SUIVI VENTES 403e'!$A7316&lt;&gt;"",MONTH('SUIVI VENTES 403e'!$G7316),""),"")</f>
        <v>9</v>
      </c>
    </row>
    <row r="7337" spans="1:9" x14ac:dyDescent="0.25">
      <c r="A7337">
        <f>IFERROR('SUIVI VENTES 403e'!B7317*(INDEX(traitement!$A$8:$B$16,MATCH('SUIVI VENTES 403e'!$H7317,traitement!$A$8:$A$16,0),2)),"")</f>
        <v>1</v>
      </c>
      <c r="B7337">
        <f>IFERROR('SUIVI VENTES 403e'!F7317,"")</f>
        <v>0</v>
      </c>
      <c r="C7337">
        <f>IFERROR(IF('SUIVI VENTES 403e'!$A7317&lt;&gt;"",ROUND($B7337/$A7337,2),""),"")</f>
        <v>0</v>
      </c>
      <c r="D7337">
        <f t="shared" si="176"/>
        <v>1</v>
      </c>
      <c r="E7337">
        <f>IFERROR(INDEX($G$2:$S$15,MATCH($H7337,$G$2:$G$15,0),MATCH($I7337,$G$2:$S$2,0)),"")</f>
        <v>0.94</v>
      </c>
      <c r="F7337">
        <f>IFERROR(IF('SUIVI VENTES 403e'!$A7317&lt;&gt;"",ROUND((($C7337/1.2)-$E7337),2),""),"")</f>
        <v>-0.94</v>
      </c>
      <c r="G7337">
        <f>IFERROR(IF('SUIVI VENTES 403e'!$A7317&lt;&gt;"",ROUND($F7337*$A7337,2),""),"")</f>
        <v>-0.94</v>
      </c>
      <c r="H7337">
        <f>IFERROR(IF('SUIVI VENTES 403e'!$A7317&lt;&gt;"",YEAR('SUIVI VENTES 403e'!$G7317),""),"")</f>
        <v>2022</v>
      </c>
      <c r="I7337">
        <f>IFERROR(IF('SUIVI VENTES 403e'!$A7317&lt;&gt;"",MONTH('SUIVI VENTES 403e'!$G7317),""),"")</f>
        <v>9</v>
      </c>
    </row>
    <row r="7338" spans="1:9" x14ac:dyDescent="0.25">
      <c r="A7338">
        <f>IFERROR('SUIVI VENTES 403e'!B7318*(INDEX(traitement!$A$8:$B$16,MATCH('SUIVI VENTES 403e'!$H7318,traitement!$A$8:$A$16,0),2)),"")</f>
        <v>12</v>
      </c>
      <c r="B7338">
        <f>IFERROR('SUIVI VENTES 403e'!F7318,"")</f>
        <v>130</v>
      </c>
      <c r="C7338">
        <f>IFERROR(IF('SUIVI VENTES 403e'!$A7318&lt;&gt;"",ROUND($B7338/$A7338,2),""),"")</f>
        <v>10.83</v>
      </c>
      <c r="D7338" t="str">
        <f t="shared" si="176"/>
        <v/>
      </c>
      <c r="E7338">
        <f>IFERROR(INDEX($G$2:$S$15,MATCH($H7338,$G$2:$G$15,0),MATCH($I7338,$G$2:$S$2,0)),"")</f>
        <v>0.94</v>
      </c>
      <c r="F7338">
        <f>IFERROR(IF('SUIVI VENTES 403e'!$A7318&lt;&gt;"",ROUND((($C7338/1.2)-$E7338),2),""),"")</f>
        <v>8.09</v>
      </c>
      <c r="G7338">
        <f>IFERROR(IF('SUIVI VENTES 403e'!$A7318&lt;&gt;"",ROUND($F7338*$A7338,2),""),"")</f>
        <v>97.08</v>
      </c>
      <c r="H7338">
        <f>IFERROR(IF('SUIVI VENTES 403e'!$A7318&lt;&gt;"",YEAR('SUIVI VENTES 403e'!$G7318),""),"")</f>
        <v>2022</v>
      </c>
      <c r="I7338">
        <f>IFERROR(IF('SUIVI VENTES 403e'!$A7318&lt;&gt;"",MONTH('SUIVI VENTES 403e'!$G7318),""),"")</f>
        <v>9</v>
      </c>
    </row>
    <row r="7339" spans="1:9" x14ac:dyDescent="0.25">
      <c r="A7339">
        <f>IFERROR('SUIVI VENTES 403e'!B7319*(INDEX(traitement!$A$8:$B$16,MATCH('SUIVI VENTES 403e'!$H7319,traitement!$A$8:$A$16,0),2)),"")</f>
        <v>2</v>
      </c>
      <c r="B7339">
        <f>IFERROR('SUIVI VENTES 403e'!F7319,"")</f>
        <v>0</v>
      </c>
      <c r="C7339">
        <f>IFERROR(IF('SUIVI VENTES 403e'!$A7319&lt;&gt;"",ROUND($B7339/$A7339,2),""),"")</f>
        <v>0</v>
      </c>
      <c r="D7339">
        <f t="shared" si="176"/>
        <v>2</v>
      </c>
      <c r="E7339">
        <f>IFERROR(INDEX($G$2:$S$15,MATCH($H7339,$G$2:$G$15,0),MATCH($I7339,$G$2:$S$2,0)),"")</f>
        <v>0.94</v>
      </c>
      <c r="F7339">
        <f>IFERROR(IF('SUIVI VENTES 403e'!$A7319&lt;&gt;"",ROUND((($C7339/1.2)-$E7339),2),""),"")</f>
        <v>-0.94</v>
      </c>
      <c r="G7339">
        <f>IFERROR(IF('SUIVI VENTES 403e'!$A7319&lt;&gt;"",ROUND($F7339*$A7339,2),""),"")</f>
        <v>-1.88</v>
      </c>
      <c r="H7339">
        <f>IFERROR(IF('SUIVI VENTES 403e'!$A7319&lt;&gt;"",YEAR('SUIVI VENTES 403e'!$G7319),""),"")</f>
        <v>2022</v>
      </c>
      <c r="I7339">
        <f>IFERROR(IF('SUIVI VENTES 403e'!$A7319&lt;&gt;"",MONTH('SUIVI VENTES 403e'!$G7319),""),"")</f>
        <v>9</v>
      </c>
    </row>
    <row r="7340" spans="1:9" x14ac:dyDescent="0.25">
      <c r="A7340">
        <f>IFERROR('SUIVI VENTES 403e'!B7320*(INDEX(traitement!$A$8:$B$16,MATCH('SUIVI VENTES 403e'!$H7320,traitement!$A$8:$A$16,0),2)),"")</f>
        <v>12</v>
      </c>
      <c r="B7340">
        <f>IFERROR('SUIVI VENTES 403e'!F7320,"")</f>
        <v>130</v>
      </c>
      <c r="C7340">
        <f>IFERROR(IF('SUIVI VENTES 403e'!$A7320&lt;&gt;"",ROUND($B7340/$A7340,2),""),"")</f>
        <v>10.83</v>
      </c>
      <c r="D7340" t="str">
        <f t="shared" si="176"/>
        <v/>
      </c>
      <c r="E7340">
        <f>IFERROR(INDEX($G$2:$S$15,MATCH($H7340,$G$2:$G$15,0),MATCH($I7340,$G$2:$S$2,0)),"")</f>
        <v>0.94</v>
      </c>
      <c r="F7340">
        <f>IFERROR(IF('SUIVI VENTES 403e'!$A7320&lt;&gt;"",ROUND((($C7340/1.2)-$E7340),2),""),"")</f>
        <v>8.09</v>
      </c>
      <c r="G7340">
        <f>IFERROR(IF('SUIVI VENTES 403e'!$A7320&lt;&gt;"",ROUND($F7340*$A7340,2),""),"")</f>
        <v>97.08</v>
      </c>
      <c r="H7340">
        <f>IFERROR(IF('SUIVI VENTES 403e'!$A7320&lt;&gt;"",YEAR('SUIVI VENTES 403e'!$G7320),""),"")</f>
        <v>2022</v>
      </c>
      <c r="I7340">
        <f>IFERROR(IF('SUIVI VENTES 403e'!$A7320&lt;&gt;"",MONTH('SUIVI VENTES 403e'!$G7320),""),"")</f>
        <v>9</v>
      </c>
    </row>
    <row r="7341" spans="1:9" x14ac:dyDescent="0.25">
      <c r="A7341">
        <f>IFERROR('SUIVI VENTES 403e'!B7321*(INDEX(traitement!$A$8:$B$16,MATCH('SUIVI VENTES 403e'!$H7321,traitement!$A$8:$A$16,0),2)),"")</f>
        <v>2</v>
      </c>
      <c r="B7341">
        <f>IFERROR('SUIVI VENTES 403e'!F7321,"")</f>
        <v>0</v>
      </c>
      <c r="C7341">
        <f>IFERROR(IF('SUIVI VENTES 403e'!$A7321&lt;&gt;"",ROUND($B7341/$A7341,2),""),"")</f>
        <v>0</v>
      </c>
      <c r="D7341">
        <f t="shared" si="176"/>
        <v>2</v>
      </c>
      <c r="E7341">
        <f>IFERROR(INDEX($G$2:$S$15,MATCH($H7341,$G$2:$G$15,0),MATCH($I7341,$G$2:$S$2,0)),"")</f>
        <v>0.94</v>
      </c>
      <c r="F7341">
        <f>IFERROR(IF('SUIVI VENTES 403e'!$A7321&lt;&gt;"",ROUND((($C7341/1.2)-$E7341),2),""),"")</f>
        <v>-0.94</v>
      </c>
      <c r="G7341">
        <f>IFERROR(IF('SUIVI VENTES 403e'!$A7321&lt;&gt;"",ROUND($F7341*$A7341,2),""),"")</f>
        <v>-1.88</v>
      </c>
      <c r="H7341">
        <f>IFERROR(IF('SUIVI VENTES 403e'!$A7321&lt;&gt;"",YEAR('SUIVI VENTES 403e'!$G7321),""),"")</f>
        <v>2022</v>
      </c>
      <c r="I7341">
        <f>IFERROR(IF('SUIVI VENTES 403e'!$A7321&lt;&gt;"",MONTH('SUIVI VENTES 403e'!$G7321),""),"")</f>
        <v>9</v>
      </c>
    </row>
    <row r="7342" spans="1:9" x14ac:dyDescent="0.25">
      <c r="A7342">
        <f>IFERROR('SUIVI VENTES 403e'!B7322*(INDEX(traitement!$A$8:$B$16,MATCH('SUIVI VENTES 403e'!$H7322,traitement!$A$8:$A$16,0),2)),"")</f>
        <v>15</v>
      </c>
      <c r="B7342">
        <f>IFERROR('SUIVI VENTES 403e'!F7322,"")</f>
        <v>162.5</v>
      </c>
      <c r="C7342">
        <f>IFERROR(IF('SUIVI VENTES 403e'!$A7322&lt;&gt;"",ROUND($B7342/$A7342,2),""),"")</f>
        <v>10.83</v>
      </c>
      <c r="D7342" t="str">
        <f t="shared" si="176"/>
        <v/>
      </c>
      <c r="E7342">
        <f>IFERROR(INDEX($G$2:$S$15,MATCH($H7342,$G$2:$G$15,0),MATCH($I7342,$G$2:$S$2,0)),"")</f>
        <v>0.94</v>
      </c>
      <c r="F7342">
        <f>IFERROR(IF('SUIVI VENTES 403e'!$A7322&lt;&gt;"",ROUND((($C7342/1.2)-$E7342),2),""),"")</f>
        <v>8.09</v>
      </c>
      <c r="G7342">
        <f>IFERROR(IF('SUIVI VENTES 403e'!$A7322&lt;&gt;"",ROUND($F7342*$A7342,2),""),"")</f>
        <v>121.35</v>
      </c>
      <c r="H7342">
        <f>IFERROR(IF('SUIVI VENTES 403e'!$A7322&lt;&gt;"",YEAR('SUIVI VENTES 403e'!$G7322),""),"")</f>
        <v>2022</v>
      </c>
      <c r="I7342">
        <f>IFERROR(IF('SUIVI VENTES 403e'!$A7322&lt;&gt;"",MONTH('SUIVI VENTES 403e'!$G7322),""),"")</f>
        <v>9</v>
      </c>
    </row>
    <row r="7343" spans="1:9" x14ac:dyDescent="0.25">
      <c r="A7343">
        <f>IFERROR('SUIVI VENTES 403e'!B7323*(INDEX(traitement!$A$8:$B$16,MATCH('SUIVI VENTES 403e'!$H7323,traitement!$A$8:$A$16,0),2)),"")</f>
        <v>3</v>
      </c>
      <c r="B7343">
        <f>IFERROR('SUIVI VENTES 403e'!F7323,"")</f>
        <v>0</v>
      </c>
      <c r="C7343">
        <f>IFERROR(IF('SUIVI VENTES 403e'!$A7323&lt;&gt;"",ROUND($B7343/$A7343,2),""),"")</f>
        <v>0</v>
      </c>
      <c r="D7343">
        <f t="shared" si="176"/>
        <v>3</v>
      </c>
      <c r="E7343">
        <f>IFERROR(INDEX($G$2:$S$15,MATCH($H7343,$G$2:$G$15,0),MATCH($I7343,$G$2:$S$2,0)),"")</f>
        <v>0.94</v>
      </c>
      <c r="F7343">
        <f>IFERROR(IF('SUIVI VENTES 403e'!$A7323&lt;&gt;"",ROUND((($C7343/1.2)-$E7343),2),""),"")</f>
        <v>-0.94</v>
      </c>
      <c r="G7343">
        <f>IFERROR(IF('SUIVI VENTES 403e'!$A7323&lt;&gt;"",ROUND($F7343*$A7343,2),""),"")</f>
        <v>-2.82</v>
      </c>
      <c r="H7343">
        <f>IFERROR(IF('SUIVI VENTES 403e'!$A7323&lt;&gt;"",YEAR('SUIVI VENTES 403e'!$G7323),""),"")</f>
        <v>2022</v>
      </c>
      <c r="I7343">
        <f>IFERROR(IF('SUIVI VENTES 403e'!$A7323&lt;&gt;"",MONTH('SUIVI VENTES 403e'!$G7323),""),"")</f>
        <v>9</v>
      </c>
    </row>
    <row r="7344" spans="1:9" x14ac:dyDescent="0.25">
      <c r="A7344">
        <f>IFERROR('SUIVI VENTES 403e'!B7324*(INDEX(traitement!$A$8:$B$16,MATCH('SUIVI VENTES 403e'!$H7324,traitement!$A$8:$A$16,0),2)),"")</f>
        <v>15</v>
      </c>
      <c r="B7344">
        <f>IFERROR('SUIVI VENTES 403e'!F7324,"")</f>
        <v>162.5</v>
      </c>
      <c r="C7344">
        <f>IFERROR(IF('SUIVI VENTES 403e'!$A7324&lt;&gt;"",ROUND($B7344/$A7344,2),""),"")</f>
        <v>10.83</v>
      </c>
      <c r="D7344" t="str">
        <f t="shared" si="176"/>
        <v/>
      </c>
      <c r="E7344">
        <f>IFERROR(INDEX($G$2:$S$15,MATCH($H7344,$G$2:$G$15,0),MATCH($I7344,$G$2:$S$2,0)),"")</f>
        <v>0.94</v>
      </c>
      <c r="F7344">
        <f>IFERROR(IF('SUIVI VENTES 403e'!$A7324&lt;&gt;"",ROUND((($C7344/1.2)-$E7344),2),""),"")</f>
        <v>8.09</v>
      </c>
      <c r="G7344">
        <f>IFERROR(IF('SUIVI VENTES 403e'!$A7324&lt;&gt;"",ROUND($F7344*$A7344,2),""),"")</f>
        <v>121.35</v>
      </c>
      <c r="H7344">
        <f>IFERROR(IF('SUIVI VENTES 403e'!$A7324&lt;&gt;"",YEAR('SUIVI VENTES 403e'!$G7324),""),"")</f>
        <v>2022</v>
      </c>
      <c r="I7344">
        <f>IFERROR(IF('SUIVI VENTES 403e'!$A7324&lt;&gt;"",MONTH('SUIVI VENTES 403e'!$G7324),""),"")</f>
        <v>9</v>
      </c>
    </row>
    <row r="7345" spans="1:9" x14ac:dyDescent="0.25">
      <c r="A7345">
        <f>IFERROR('SUIVI VENTES 403e'!B7325*(INDEX(traitement!$A$8:$B$16,MATCH('SUIVI VENTES 403e'!$H7325,traitement!$A$8:$A$16,0),2)),"")</f>
        <v>3</v>
      </c>
      <c r="B7345">
        <f>IFERROR('SUIVI VENTES 403e'!F7325,"")</f>
        <v>0</v>
      </c>
      <c r="C7345">
        <f>IFERROR(IF('SUIVI VENTES 403e'!$A7325&lt;&gt;"",ROUND($B7345/$A7345,2),""),"")</f>
        <v>0</v>
      </c>
      <c r="D7345">
        <f t="shared" si="176"/>
        <v>3</v>
      </c>
      <c r="E7345">
        <f>IFERROR(INDEX($G$2:$S$15,MATCH($H7345,$G$2:$G$15,0),MATCH($I7345,$G$2:$S$2,0)),"")</f>
        <v>0.94</v>
      </c>
      <c r="F7345">
        <f>IFERROR(IF('SUIVI VENTES 403e'!$A7325&lt;&gt;"",ROUND((($C7345/1.2)-$E7345),2),""),"")</f>
        <v>-0.94</v>
      </c>
      <c r="G7345">
        <f>IFERROR(IF('SUIVI VENTES 403e'!$A7325&lt;&gt;"",ROUND($F7345*$A7345,2),""),"")</f>
        <v>-2.82</v>
      </c>
      <c r="H7345">
        <f>IFERROR(IF('SUIVI VENTES 403e'!$A7325&lt;&gt;"",YEAR('SUIVI VENTES 403e'!$G7325),""),"")</f>
        <v>2022</v>
      </c>
      <c r="I7345">
        <f>IFERROR(IF('SUIVI VENTES 403e'!$A7325&lt;&gt;"",MONTH('SUIVI VENTES 403e'!$G7325),""),"")</f>
        <v>9</v>
      </c>
    </row>
    <row r="7346" spans="1:9" x14ac:dyDescent="0.25">
      <c r="A7346">
        <f>IFERROR('SUIVI VENTES 403e'!B7326*(INDEX(traitement!$A$8:$B$16,MATCH('SUIVI VENTES 403e'!$H7326,traitement!$A$8:$A$16,0),2)),"")</f>
        <v>11</v>
      </c>
      <c r="B7346">
        <f>IFERROR('SUIVI VENTES 403e'!F7326,"")</f>
        <v>119.17</v>
      </c>
      <c r="C7346">
        <f>IFERROR(IF('SUIVI VENTES 403e'!$A7326&lt;&gt;"",ROUND($B7346/$A7346,2),""),"")</f>
        <v>10.83</v>
      </c>
      <c r="D7346" t="str">
        <f t="shared" si="176"/>
        <v/>
      </c>
      <c r="E7346">
        <f>IFERROR(INDEX($G$2:$S$15,MATCH($H7346,$G$2:$G$15,0),MATCH($I7346,$G$2:$S$2,0)),"")</f>
        <v>0.94</v>
      </c>
      <c r="F7346">
        <f>IFERROR(IF('SUIVI VENTES 403e'!$A7326&lt;&gt;"",ROUND((($C7346/1.2)-$E7346),2),""),"")</f>
        <v>8.09</v>
      </c>
      <c r="G7346">
        <f>IFERROR(IF('SUIVI VENTES 403e'!$A7326&lt;&gt;"",ROUND($F7346*$A7346,2),""),"")</f>
        <v>88.99</v>
      </c>
      <c r="H7346">
        <f>IFERROR(IF('SUIVI VENTES 403e'!$A7326&lt;&gt;"",YEAR('SUIVI VENTES 403e'!$G7326),""),"")</f>
        <v>2022</v>
      </c>
      <c r="I7346">
        <f>IFERROR(IF('SUIVI VENTES 403e'!$A7326&lt;&gt;"",MONTH('SUIVI VENTES 403e'!$G7326),""),"")</f>
        <v>9</v>
      </c>
    </row>
    <row r="7347" spans="1:9" x14ac:dyDescent="0.25">
      <c r="A7347">
        <f>IFERROR('SUIVI VENTES 403e'!B7327*(INDEX(traitement!$A$8:$B$16,MATCH('SUIVI VENTES 403e'!$H7327,traitement!$A$8:$A$16,0),2)),"")</f>
        <v>2</v>
      </c>
      <c r="B7347">
        <f>IFERROR('SUIVI VENTES 403e'!F7327,"")</f>
        <v>0</v>
      </c>
      <c r="C7347">
        <f>IFERROR(IF('SUIVI VENTES 403e'!$A7327&lt;&gt;"",ROUND($B7347/$A7347,2),""),"")</f>
        <v>0</v>
      </c>
      <c r="D7347">
        <f t="shared" si="176"/>
        <v>2</v>
      </c>
      <c r="E7347">
        <f>IFERROR(INDEX($G$2:$S$15,MATCH($H7347,$G$2:$G$15,0),MATCH($I7347,$G$2:$S$2,0)),"")</f>
        <v>0.94</v>
      </c>
      <c r="F7347">
        <f>IFERROR(IF('SUIVI VENTES 403e'!$A7327&lt;&gt;"",ROUND((($C7347/1.2)-$E7347),2),""),"")</f>
        <v>-0.94</v>
      </c>
      <c r="G7347">
        <f>IFERROR(IF('SUIVI VENTES 403e'!$A7327&lt;&gt;"",ROUND($F7347*$A7347,2),""),"")</f>
        <v>-1.88</v>
      </c>
      <c r="H7347">
        <f>IFERROR(IF('SUIVI VENTES 403e'!$A7327&lt;&gt;"",YEAR('SUIVI VENTES 403e'!$G7327),""),"")</f>
        <v>2022</v>
      </c>
      <c r="I7347">
        <f>IFERROR(IF('SUIVI VENTES 403e'!$A7327&lt;&gt;"",MONTH('SUIVI VENTES 403e'!$G7327),""),"")</f>
        <v>9</v>
      </c>
    </row>
    <row r="7348" spans="1:9" x14ac:dyDescent="0.25">
      <c r="A7348">
        <f>IFERROR('SUIVI VENTES 403e'!B7328*(INDEX(traitement!$A$8:$B$16,MATCH('SUIVI VENTES 403e'!$H7328,traitement!$A$8:$A$16,0),2)),"")</f>
        <v>0.5</v>
      </c>
      <c r="B7348">
        <f>IFERROR('SUIVI VENTES 403e'!F7328,"")</f>
        <v>10.83</v>
      </c>
      <c r="C7348">
        <f>IFERROR(IF('SUIVI VENTES 403e'!$A7328&lt;&gt;"",ROUND($B7348/$A7348,2),""),"")</f>
        <v>21.66</v>
      </c>
      <c r="D7348" t="str">
        <f t="shared" si="176"/>
        <v/>
      </c>
      <c r="E7348">
        <f>IFERROR(INDEX($G$2:$S$15,MATCH($H7348,$G$2:$G$15,0),MATCH($I7348,$G$2:$S$2,0)),"")</f>
        <v>0.94</v>
      </c>
      <c r="F7348">
        <f>IFERROR(IF('SUIVI VENTES 403e'!$A7328&lt;&gt;"",ROUND((($C7348/1.2)-$E7348),2),""),"")</f>
        <v>17.11</v>
      </c>
      <c r="G7348">
        <f>IFERROR(IF('SUIVI VENTES 403e'!$A7328&lt;&gt;"",ROUND($F7348*$A7348,2),""),"")</f>
        <v>8.56</v>
      </c>
      <c r="H7348">
        <f>IFERROR(IF('SUIVI VENTES 403e'!$A7328&lt;&gt;"",YEAR('SUIVI VENTES 403e'!$G7328),""),"")</f>
        <v>2022</v>
      </c>
      <c r="I7348">
        <f>IFERROR(IF('SUIVI VENTES 403e'!$A7328&lt;&gt;"",MONTH('SUIVI VENTES 403e'!$G7328),""),"")</f>
        <v>9</v>
      </c>
    </row>
    <row r="7349" spans="1:9" x14ac:dyDescent="0.25">
      <c r="A7349">
        <f>IFERROR('SUIVI VENTES 403e'!B7329*(INDEX(traitement!$A$8:$B$16,MATCH('SUIVI VENTES 403e'!$H7329,traitement!$A$8:$A$16,0),2)),"")</f>
        <v>15</v>
      </c>
      <c r="B7349">
        <f>IFERROR('SUIVI VENTES 403e'!F7329,"")</f>
        <v>162.5</v>
      </c>
      <c r="C7349">
        <f>IFERROR(IF('SUIVI VENTES 403e'!$A7329&lt;&gt;"",ROUND($B7349/$A7349,2),""),"")</f>
        <v>10.83</v>
      </c>
      <c r="D7349" t="str">
        <f t="shared" si="176"/>
        <v/>
      </c>
      <c r="E7349">
        <f>IFERROR(INDEX($G$2:$S$15,MATCH($H7349,$G$2:$G$15,0),MATCH($I7349,$G$2:$S$2,0)),"")</f>
        <v>0.94</v>
      </c>
      <c r="F7349">
        <f>IFERROR(IF('SUIVI VENTES 403e'!$A7329&lt;&gt;"",ROUND((($C7349/1.2)-$E7349),2),""),"")</f>
        <v>8.09</v>
      </c>
      <c r="G7349">
        <f>IFERROR(IF('SUIVI VENTES 403e'!$A7329&lt;&gt;"",ROUND($F7349*$A7349,2),""),"")</f>
        <v>121.35</v>
      </c>
      <c r="H7349">
        <f>IFERROR(IF('SUIVI VENTES 403e'!$A7329&lt;&gt;"",YEAR('SUIVI VENTES 403e'!$G7329),""),"")</f>
        <v>2022</v>
      </c>
      <c r="I7349">
        <f>IFERROR(IF('SUIVI VENTES 403e'!$A7329&lt;&gt;"",MONTH('SUIVI VENTES 403e'!$G7329),""),"")</f>
        <v>9</v>
      </c>
    </row>
    <row r="7350" spans="1:9" x14ac:dyDescent="0.25">
      <c r="A7350">
        <f>IFERROR('SUIVI VENTES 403e'!B7330*(INDEX(traitement!$A$8:$B$16,MATCH('SUIVI VENTES 403e'!$H7330,traitement!$A$8:$A$16,0),2)),"")</f>
        <v>3</v>
      </c>
      <c r="B7350">
        <f>IFERROR('SUIVI VENTES 403e'!F7330,"")</f>
        <v>0</v>
      </c>
      <c r="C7350">
        <f>IFERROR(IF('SUIVI VENTES 403e'!$A7330&lt;&gt;"",ROUND($B7350/$A7350,2),""),"")</f>
        <v>0</v>
      </c>
      <c r="D7350">
        <f t="shared" si="176"/>
        <v>3</v>
      </c>
      <c r="E7350">
        <f>IFERROR(INDEX($G$2:$S$15,MATCH($H7350,$G$2:$G$15,0),MATCH($I7350,$G$2:$S$2,0)),"")</f>
        <v>0.94</v>
      </c>
      <c r="F7350">
        <f>IFERROR(IF('SUIVI VENTES 403e'!$A7330&lt;&gt;"",ROUND((($C7350/1.2)-$E7350),2),""),"")</f>
        <v>-0.94</v>
      </c>
      <c r="G7350">
        <f>IFERROR(IF('SUIVI VENTES 403e'!$A7330&lt;&gt;"",ROUND($F7350*$A7350,2),""),"")</f>
        <v>-2.82</v>
      </c>
      <c r="H7350">
        <f>IFERROR(IF('SUIVI VENTES 403e'!$A7330&lt;&gt;"",YEAR('SUIVI VENTES 403e'!$G7330),""),"")</f>
        <v>2022</v>
      </c>
      <c r="I7350">
        <f>IFERROR(IF('SUIVI VENTES 403e'!$A7330&lt;&gt;"",MONTH('SUIVI VENTES 403e'!$G7330),""),"")</f>
        <v>9</v>
      </c>
    </row>
    <row r="7351" spans="1:9" x14ac:dyDescent="0.25">
      <c r="A7351">
        <f>IFERROR('SUIVI VENTES 403e'!B7331*(INDEX(traitement!$A$8:$B$16,MATCH('SUIVI VENTES 403e'!$H7331,traitement!$A$8:$A$16,0),2)),"")</f>
        <v>12</v>
      </c>
      <c r="B7351">
        <f>IFERROR('SUIVI VENTES 403e'!F7331,"")</f>
        <v>130</v>
      </c>
      <c r="C7351">
        <f>IFERROR(IF('SUIVI VENTES 403e'!$A7331&lt;&gt;"",ROUND($B7351/$A7351,2),""),"")</f>
        <v>10.83</v>
      </c>
      <c r="D7351" t="str">
        <f t="shared" si="176"/>
        <v/>
      </c>
      <c r="E7351">
        <f>IFERROR(INDEX($G$2:$S$15,MATCH($H7351,$G$2:$G$15,0),MATCH($I7351,$G$2:$S$2,0)),"")</f>
        <v>0.94</v>
      </c>
      <c r="F7351">
        <f>IFERROR(IF('SUIVI VENTES 403e'!$A7331&lt;&gt;"",ROUND((($C7351/1.2)-$E7351),2),""),"")</f>
        <v>8.09</v>
      </c>
      <c r="G7351">
        <f>IFERROR(IF('SUIVI VENTES 403e'!$A7331&lt;&gt;"",ROUND($F7351*$A7351,2),""),"")</f>
        <v>97.08</v>
      </c>
      <c r="H7351">
        <f>IFERROR(IF('SUIVI VENTES 403e'!$A7331&lt;&gt;"",YEAR('SUIVI VENTES 403e'!$G7331),""),"")</f>
        <v>2022</v>
      </c>
      <c r="I7351">
        <f>IFERROR(IF('SUIVI VENTES 403e'!$A7331&lt;&gt;"",MONTH('SUIVI VENTES 403e'!$G7331),""),"")</f>
        <v>9</v>
      </c>
    </row>
    <row r="7352" spans="1:9" x14ac:dyDescent="0.25">
      <c r="A7352">
        <f>IFERROR('SUIVI VENTES 403e'!B7332*(INDEX(traitement!$A$8:$B$16,MATCH('SUIVI VENTES 403e'!$H7332,traitement!$A$8:$A$16,0),2)),"")</f>
        <v>2</v>
      </c>
      <c r="B7352">
        <f>IFERROR('SUIVI VENTES 403e'!F7332,"")</f>
        <v>0</v>
      </c>
      <c r="C7352">
        <f>IFERROR(IF('SUIVI VENTES 403e'!$A7332&lt;&gt;"",ROUND($B7352/$A7352,2),""),"")</f>
        <v>0</v>
      </c>
      <c r="D7352">
        <f t="shared" si="176"/>
        <v>2</v>
      </c>
      <c r="E7352">
        <f>IFERROR(INDEX($G$2:$S$15,MATCH($H7352,$G$2:$G$15,0),MATCH($I7352,$G$2:$S$2,0)),"")</f>
        <v>0.94</v>
      </c>
      <c r="F7352">
        <f>IFERROR(IF('SUIVI VENTES 403e'!$A7332&lt;&gt;"",ROUND((($C7352/1.2)-$E7352),2),""),"")</f>
        <v>-0.94</v>
      </c>
      <c r="G7352">
        <f>IFERROR(IF('SUIVI VENTES 403e'!$A7332&lt;&gt;"",ROUND($F7352*$A7352,2),""),"")</f>
        <v>-1.88</v>
      </c>
      <c r="H7352">
        <f>IFERROR(IF('SUIVI VENTES 403e'!$A7332&lt;&gt;"",YEAR('SUIVI VENTES 403e'!$G7332),""),"")</f>
        <v>2022</v>
      </c>
      <c r="I7352">
        <f>IFERROR(IF('SUIVI VENTES 403e'!$A7332&lt;&gt;"",MONTH('SUIVI VENTES 403e'!$G7332),""),"")</f>
        <v>9</v>
      </c>
    </row>
    <row r="7353" spans="1:9" x14ac:dyDescent="0.25">
      <c r="A7353">
        <f>IFERROR('SUIVI VENTES 403e'!B7333*(INDEX(traitement!$A$8:$B$16,MATCH('SUIVI VENTES 403e'!$H7333,traitement!$A$8:$A$16,0),2)),"")</f>
        <v>5</v>
      </c>
      <c r="B7353">
        <f>IFERROR('SUIVI VENTES 403e'!F7333,"")</f>
        <v>54.17</v>
      </c>
      <c r="C7353">
        <f>IFERROR(IF('SUIVI VENTES 403e'!$A7333&lt;&gt;"",ROUND($B7353/$A7353,2),""),"")</f>
        <v>10.83</v>
      </c>
      <c r="D7353" t="str">
        <f t="shared" si="176"/>
        <v/>
      </c>
      <c r="E7353">
        <f>IFERROR(INDEX($G$2:$S$15,MATCH($H7353,$G$2:$G$15,0),MATCH($I7353,$G$2:$S$2,0)),"")</f>
        <v>0.94</v>
      </c>
      <c r="F7353">
        <f>IFERROR(IF('SUIVI VENTES 403e'!$A7333&lt;&gt;"",ROUND((($C7353/1.2)-$E7353),2),""),"")</f>
        <v>8.09</v>
      </c>
      <c r="G7353">
        <f>IFERROR(IF('SUIVI VENTES 403e'!$A7333&lt;&gt;"",ROUND($F7353*$A7353,2),""),"")</f>
        <v>40.450000000000003</v>
      </c>
      <c r="H7353">
        <f>IFERROR(IF('SUIVI VENTES 403e'!$A7333&lt;&gt;"",YEAR('SUIVI VENTES 403e'!$G7333),""),"")</f>
        <v>2022</v>
      </c>
      <c r="I7353">
        <f>IFERROR(IF('SUIVI VENTES 403e'!$A7333&lt;&gt;"",MONTH('SUIVI VENTES 403e'!$G7333),""),"")</f>
        <v>9</v>
      </c>
    </row>
    <row r="7354" spans="1:9" x14ac:dyDescent="0.25">
      <c r="A7354">
        <f>IFERROR('SUIVI VENTES 403e'!B7334*(INDEX(traitement!$A$8:$B$16,MATCH('SUIVI VENTES 403e'!$H7334,traitement!$A$8:$A$16,0),2)),"")</f>
        <v>1</v>
      </c>
      <c r="B7354">
        <f>IFERROR('SUIVI VENTES 403e'!F7334,"")</f>
        <v>0</v>
      </c>
      <c r="C7354">
        <f>IFERROR(IF('SUIVI VENTES 403e'!$A7334&lt;&gt;"",ROUND($B7354/$A7354,2),""),"")</f>
        <v>0</v>
      </c>
      <c r="D7354">
        <f t="shared" si="176"/>
        <v>1</v>
      </c>
      <c r="E7354">
        <f>IFERROR(INDEX($G$2:$S$15,MATCH($H7354,$G$2:$G$15,0),MATCH($I7354,$G$2:$S$2,0)),"")</f>
        <v>0.94</v>
      </c>
      <c r="F7354">
        <f>IFERROR(IF('SUIVI VENTES 403e'!$A7334&lt;&gt;"",ROUND((($C7354/1.2)-$E7354),2),""),"")</f>
        <v>-0.94</v>
      </c>
      <c r="G7354">
        <f>IFERROR(IF('SUIVI VENTES 403e'!$A7334&lt;&gt;"",ROUND($F7354*$A7354,2),""),"")</f>
        <v>-0.94</v>
      </c>
      <c r="H7354">
        <f>IFERROR(IF('SUIVI VENTES 403e'!$A7334&lt;&gt;"",YEAR('SUIVI VENTES 403e'!$G7334),""),"")</f>
        <v>2022</v>
      </c>
      <c r="I7354">
        <f>IFERROR(IF('SUIVI VENTES 403e'!$A7334&lt;&gt;"",MONTH('SUIVI VENTES 403e'!$G7334),""),"")</f>
        <v>9</v>
      </c>
    </row>
    <row r="7355" spans="1:9" x14ac:dyDescent="0.25">
      <c r="A7355">
        <f>IFERROR('SUIVI VENTES 403e'!B7335*(INDEX(traitement!$A$8:$B$16,MATCH('SUIVI VENTES 403e'!$H7335,traitement!$A$8:$A$16,0),2)),"")</f>
        <v>5</v>
      </c>
      <c r="B7355">
        <f>IFERROR('SUIVI VENTES 403e'!F7335,"")</f>
        <v>54.17</v>
      </c>
      <c r="C7355">
        <f>IFERROR(IF('SUIVI VENTES 403e'!$A7335&lt;&gt;"",ROUND($B7355/$A7355,2),""),"")</f>
        <v>10.83</v>
      </c>
      <c r="D7355" t="str">
        <f t="shared" si="176"/>
        <v/>
      </c>
      <c r="E7355">
        <f>IFERROR(INDEX($G$2:$S$15,MATCH($H7355,$G$2:$G$15,0),MATCH($I7355,$G$2:$S$2,0)),"")</f>
        <v>0.94</v>
      </c>
      <c r="F7355">
        <f>IFERROR(IF('SUIVI VENTES 403e'!$A7335&lt;&gt;"",ROUND((($C7355/1.2)-$E7355),2),""),"")</f>
        <v>8.09</v>
      </c>
      <c r="G7355">
        <f>IFERROR(IF('SUIVI VENTES 403e'!$A7335&lt;&gt;"",ROUND($F7355*$A7355,2),""),"")</f>
        <v>40.450000000000003</v>
      </c>
      <c r="H7355">
        <f>IFERROR(IF('SUIVI VENTES 403e'!$A7335&lt;&gt;"",YEAR('SUIVI VENTES 403e'!$G7335),""),"")</f>
        <v>2022</v>
      </c>
      <c r="I7355">
        <f>IFERROR(IF('SUIVI VENTES 403e'!$A7335&lt;&gt;"",MONTH('SUIVI VENTES 403e'!$G7335),""),"")</f>
        <v>9</v>
      </c>
    </row>
    <row r="7356" spans="1:9" x14ac:dyDescent="0.25">
      <c r="A7356">
        <f>IFERROR('SUIVI VENTES 403e'!B7336*(INDEX(traitement!$A$8:$B$16,MATCH('SUIVI VENTES 403e'!$H7336,traitement!$A$8:$A$16,0),2)),"")</f>
        <v>1</v>
      </c>
      <c r="B7356">
        <f>IFERROR('SUIVI VENTES 403e'!F7336,"")</f>
        <v>0</v>
      </c>
      <c r="C7356">
        <f>IFERROR(IF('SUIVI VENTES 403e'!$A7336&lt;&gt;"",ROUND($B7356/$A7356,2),""),"")</f>
        <v>0</v>
      </c>
      <c r="D7356">
        <f t="shared" si="176"/>
        <v>1</v>
      </c>
      <c r="E7356">
        <f>IFERROR(INDEX($G$2:$S$15,MATCH($H7356,$G$2:$G$15,0),MATCH($I7356,$G$2:$S$2,0)),"")</f>
        <v>0.94</v>
      </c>
      <c r="F7356">
        <f>IFERROR(IF('SUIVI VENTES 403e'!$A7336&lt;&gt;"",ROUND((($C7356/1.2)-$E7356),2),""),"")</f>
        <v>-0.94</v>
      </c>
      <c r="G7356">
        <f>IFERROR(IF('SUIVI VENTES 403e'!$A7336&lt;&gt;"",ROUND($F7356*$A7356,2),""),"")</f>
        <v>-0.94</v>
      </c>
      <c r="H7356">
        <f>IFERROR(IF('SUIVI VENTES 403e'!$A7336&lt;&gt;"",YEAR('SUIVI VENTES 403e'!$G7336),""),"")</f>
        <v>2022</v>
      </c>
      <c r="I7356">
        <f>IFERROR(IF('SUIVI VENTES 403e'!$A7336&lt;&gt;"",MONTH('SUIVI VENTES 403e'!$G7336),""),"")</f>
        <v>9</v>
      </c>
    </row>
    <row r="7357" spans="1:9" x14ac:dyDescent="0.25">
      <c r="A7357">
        <f>IFERROR('SUIVI VENTES 403e'!B7337*(INDEX(traitement!$A$8:$B$16,MATCH('SUIVI VENTES 403e'!$H7337,traitement!$A$8:$A$16,0),2)),"")</f>
        <v>2.5</v>
      </c>
      <c r="B7357">
        <f>IFERROR('SUIVI VENTES 403e'!F7337,"")</f>
        <v>54.17</v>
      </c>
      <c r="C7357">
        <f>IFERROR(IF('SUIVI VENTES 403e'!$A7337&lt;&gt;"",ROUND($B7357/$A7357,2),""),"")</f>
        <v>21.67</v>
      </c>
      <c r="D7357" t="str">
        <f t="shared" si="176"/>
        <v/>
      </c>
      <c r="E7357">
        <f>IFERROR(INDEX($G$2:$S$15,MATCH($H7357,$G$2:$G$15,0),MATCH($I7357,$G$2:$S$2,0)),"")</f>
        <v>0.94</v>
      </c>
      <c r="F7357">
        <f>IFERROR(IF('SUIVI VENTES 403e'!$A7337&lt;&gt;"",ROUND((($C7357/1.2)-$E7357),2),""),"")</f>
        <v>17.12</v>
      </c>
      <c r="G7357">
        <f>IFERROR(IF('SUIVI VENTES 403e'!$A7337&lt;&gt;"",ROUND($F7357*$A7357,2),""),"")</f>
        <v>42.8</v>
      </c>
      <c r="H7357">
        <f>IFERROR(IF('SUIVI VENTES 403e'!$A7337&lt;&gt;"",YEAR('SUIVI VENTES 403e'!$G7337),""),"")</f>
        <v>2022</v>
      </c>
      <c r="I7357">
        <f>IFERROR(IF('SUIVI VENTES 403e'!$A7337&lt;&gt;"",MONTH('SUIVI VENTES 403e'!$G7337),""),"")</f>
        <v>9</v>
      </c>
    </row>
    <row r="7358" spans="1:9" x14ac:dyDescent="0.25">
      <c r="A7358">
        <f>IFERROR('SUIVI VENTES 403e'!B7338*(INDEX(traitement!$A$8:$B$16,MATCH('SUIVI VENTES 403e'!$H7338,traitement!$A$8:$A$16,0),2)),"")</f>
        <v>0.5</v>
      </c>
      <c r="B7358">
        <f>IFERROR('SUIVI VENTES 403e'!F7338,"")</f>
        <v>0</v>
      </c>
      <c r="C7358">
        <f>IFERROR(IF('SUIVI VENTES 403e'!$A7338&lt;&gt;"",ROUND($B7358/$A7358,2),""),"")</f>
        <v>0</v>
      </c>
      <c r="D7358">
        <f t="shared" si="176"/>
        <v>0.5</v>
      </c>
      <c r="E7358">
        <f>IFERROR(INDEX($G$2:$S$15,MATCH($H7358,$G$2:$G$15,0),MATCH($I7358,$G$2:$S$2,0)),"")</f>
        <v>0.94</v>
      </c>
      <c r="F7358">
        <f>IFERROR(IF('SUIVI VENTES 403e'!$A7338&lt;&gt;"",ROUND((($C7358/1.2)-$E7358),2),""),"")</f>
        <v>-0.94</v>
      </c>
      <c r="G7358">
        <f>IFERROR(IF('SUIVI VENTES 403e'!$A7338&lt;&gt;"",ROUND($F7358*$A7358,2),""),"")</f>
        <v>-0.47</v>
      </c>
      <c r="H7358">
        <f>IFERROR(IF('SUIVI VENTES 403e'!$A7338&lt;&gt;"",YEAR('SUIVI VENTES 403e'!$G7338),""),"")</f>
        <v>2022</v>
      </c>
      <c r="I7358">
        <f>IFERROR(IF('SUIVI VENTES 403e'!$A7338&lt;&gt;"",MONTH('SUIVI VENTES 403e'!$G7338),""),"")</f>
        <v>9</v>
      </c>
    </row>
    <row r="7359" spans="1:9" x14ac:dyDescent="0.25">
      <c r="A7359">
        <f>IFERROR('SUIVI VENTES 403e'!B7339*(INDEX(traitement!$A$8:$B$16,MATCH('SUIVI VENTES 403e'!$H7339,traitement!$A$8:$A$16,0),2)),"")</f>
        <v>12</v>
      </c>
      <c r="B7359">
        <f>IFERROR('SUIVI VENTES 403e'!F7339,"")</f>
        <v>130</v>
      </c>
      <c r="C7359">
        <f>IFERROR(IF('SUIVI VENTES 403e'!$A7339&lt;&gt;"",ROUND($B7359/$A7359,2),""),"")</f>
        <v>10.83</v>
      </c>
      <c r="D7359" t="str">
        <f t="shared" si="176"/>
        <v/>
      </c>
      <c r="E7359">
        <f>IFERROR(INDEX($G$2:$S$15,MATCH($H7359,$G$2:$G$15,0),MATCH($I7359,$G$2:$S$2,0)),"")</f>
        <v>0.94</v>
      </c>
      <c r="F7359">
        <f>IFERROR(IF('SUIVI VENTES 403e'!$A7339&lt;&gt;"",ROUND((($C7359/1.2)-$E7359),2),""),"")</f>
        <v>8.09</v>
      </c>
      <c r="G7359">
        <f>IFERROR(IF('SUIVI VENTES 403e'!$A7339&lt;&gt;"",ROUND($F7359*$A7359,2),""),"")</f>
        <v>97.08</v>
      </c>
      <c r="H7359">
        <f>IFERROR(IF('SUIVI VENTES 403e'!$A7339&lt;&gt;"",YEAR('SUIVI VENTES 403e'!$G7339),""),"")</f>
        <v>2022</v>
      </c>
      <c r="I7359">
        <f>IFERROR(IF('SUIVI VENTES 403e'!$A7339&lt;&gt;"",MONTH('SUIVI VENTES 403e'!$G7339),""),"")</f>
        <v>9</v>
      </c>
    </row>
    <row r="7360" spans="1:9" x14ac:dyDescent="0.25">
      <c r="A7360">
        <f>IFERROR('SUIVI VENTES 403e'!B7340*(INDEX(traitement!$A$8:$B$16,MATCH('SUIVI VENTES 403e'!$H7340,traitement!$A$8:$A$16,0),2)),"")</f>
        <v>2</v>
      </c>
      <c r="B7360">
        <f>IFERROR('SUIVI VENTES 403e'!F7340,"")</f>
        <v>0</v>
      </c>
      <c r="C7360">
        <f>IFERROR(IF('SUIVI VENTES 403e'!$A7340&lt;&gt;"",ROUND($B7360/$A7360,2),""),"")</f>
        <v>0</v>
      </c>
      <c r="D7360">
        <f t="shared" si="176"/>
        <v>2</v>
      </c>
      <c r="E7360">
        <f>IFERROR(INDEX($G$2:$S$15,MATCH($H7360,$G$2:$G$15,0),MATCH($I7360,$G$2:$S$2,0)),"")</f>
        <v>0.94</v>
      </c>
      <c r="F7360">
        <f>IFERROR(IF('SUIVI VENTES 403e'!$A7340&lt;&gt;"",ROUND((($C7360/1.2)-$E7360),2),""),"")</f>
        <v>-0.94</v>
      </c>
      <c r="G7360">
        <f>IFERROR(IF('SUIVI VENTES 403e'!$A7340&lt;&gt;"",ROUND($F7360*$A7360,2),""),"")</f>
        <v>-1.88</v>
      </c>
      <c r="H7360">
        <f>IFERROR(IF('SUIVI VENTES 403e'!$A7340&lt;&gt;"",YEAR('SUIVI VENTES 403e'!$G7340),""),"")</f>
        <v>2022</v>
      </c>
      <c r="I7360">
        <f>IFERROR(IF('SUIVI VENTES 403e'!$A7340&lt;&gt;"",MONTH('SUIVI VENTES 403e'!$G7340),""),"")</f>
        <v>9</v>
      </c>
    </row>
    <row r="7361" spans="1:9" x14ac:dyDescent="0.25">
      <c r="A7361">
        <f>IFERROR('SUIVI VENTES 403e'!B7341*(INDEX(traitement!$A$8:$B$16,MATCH('SUIVI VENTES 403e'!$H7341,traitement!$A$8:$A$16,0),2)),"")</f>
        <v>10</v>
      </c>
      <c r="B7361">
        <f>IFERROR('SUIVI VENTES 403e'!F7341,"")</f>
        <v>108.33</v>
      </c>
      <c r="C7361">
        <f>IFERROR(IF('SUIVI VENTES 403e'!$A7341&lt;&gt;"",ROUND($B7361/$A7361,2),""),"")</f>
        <v>10.83</v>
      </c>
      <c r="D7361" t="str">
        <f t="shared" si="176"/>
        <v/>
      </c>
      <c r="E7361">
        <f>IFERROR(INDEX($G$2:$S$15,MATCH($H7361,$G$2:$G$15,0),MATCH($I7361,$G$2:$S$2,0)),"")</f>
        <v>0.94</v>
      </c>
      <c r="F7361">
        <f>IFERROR(IF('SUIVI VENTES 403e'!$A7341&lt;&gt;"",ROUND((($C7361/1.2)-$E7361),2),""),"")</f>
        <v>8.09</v>
      </c>
      <c r="G7361">
        <f>IFERROR(IF('SUIVI VENTES 403e'!$A7341&lt;&gt;"",ROUND($F7361*$A7361,2),""),"")</f>
        <v>80.900000000000006</v>
      </c>
      <c r="H7361">
        <f>IFERROR(IF('SUIVI VENTES 403e'!$A7341&lt;&gt;"",YEAR('SUIVI VENTES 403e'!$G7341),""),"")</f>
        <v>2022</v>
      </c>
      <c r="I7361">
        <f>IFERROR(IF('SUIVI VENTES 403e'!$A7341&lt;&gt;"",MONTH('SUIVI VENTES 403e'!$G7341),""),"")</f>
        <v>9</v>
      </c>
    </row>
    <row r="7362" spans="1:9" x14ac:dyDescent="0.25">
      <c r="A7362">
        <f>IFERROR('SUIVI VENTES 403e'!B7342*(INDEX(traitement!$A$8:$B$16,MATCH('SUIVI VENTES 403e'!$H7342,traitement!$A$8:$A$16,0),2)),"")</f>
        <v>2</v>
      </c>
      <c r="B7362">
        <f>IFERROR('SUIVI VENTES 403e'!F7342,"")</f>
        <v>0</v>
      </c>
      <c r="C7362">
        <f>IFERROR(IF('SUIVI VENTES 403e'!$A7342&lt;&gt;"",ROUND($B7362/$A7362,2),""),"")</f>
        <v>0</v>
      </c>
      <c r="D7362">
        <f t="shared" si="176"/>
        <v>2</v>
      </c>
      <c r="E7362">
        <f>IFERROR(INDEX($G$2:$S$15,MATCH($H7362,$G$2:$G$15,0),MATCH($I7362,$G$2:$S$2,0)),"")</f>
        <v>0.94</v>
      </c>
      <c r="F7362">
        <f>IFERROR(IF('SUIVI VENTES 403e'!$A7342&lt;&gt;"",ROUND((($C7362/1.2)-$E7362),2),""),"")</f>
        <v>-0.94</v>
      </c>
      <c r="G7362">
        <f>IFERROR(IF('SUIVI VENTES 403e'!$A7342&lt;&gt;"",ROUND($F7362*$A7362,2),""),"")</f>
        <v>-1.88</v>
      </c>
      <c r="H7362">
        <f>IFERROR(IF('SUIVI VENTES 403e'!$A7342&lt;&gt;"",YEAR('SUIVI VENTES 403e'!$G7342),""),"")</f>
        <v>2022</v>
      </c>
      <c r="I7362">
        <f>IFERROR(IF('SUIVI VENTES 403e'!$A7342&lt;&gt;"",MONTH('SUIVI VENTES 403e'!$G7342),""),"")</f>
        <v>9</v>
      </c>
    </row>
    <row r="7363" spans="1:9" x14ac:dyDescent="0.25">
      <c r="A7363">
        <f>IFERROR('SUIVI VENTES 403e'!B7343*(INDEX(traitement!$A$8:$B$16,MATCH('SUIVI VENTES 403e'!$H7343,traitement!$A$8:$A$16,0),2)),"")</f>
        <v>2.5</v>
      </c>
      <c r="B7363">
        <f>IFERROR('SUIVI VENTES 403e'!F7343,"")</f>
        <v>31.25</v>
      </c>
      <c r="C7363">
        <f>IFERROR(IF('SUIVI VENTES 403e'!$A7343&lt;&gt;"",ROUND($B7363/$A7363,2),""),"")</f>
        <v>12.5</v>
      </c>
      <c r="D7363" t="str">
        <f t="shared" si="176"/>
        <v/>
      </c>
      <c r="E7363">
        <f>IFERROR(INDEX($G$2:$S$15,MATCH($H7363,$G$2:$G$15,0),MATCH($I7363,$G$2:$S$2,0)),"")</f>
        <v>0.94</v>
      </c>
      <c r="F7363">
        <f>IFERROR(IF('SUIVI VENTES 403e'!$A7343&lt;&gt;"",ROUND((($C7363/1.2)-$E7363),2),""),"")</f>
        <v>9.48</v>
      </c>
      <c r="G7363">
        <f>IFERROR(IF('SUIVI VENTES 403e'!$A7343&lt;&gt;"",ROUND($F7363*$A7363,2),""),"")</f>
        <v>23.7</v>
      </c>
      <c r="H7363">
        <f>IFERROR(IF('SUIVI VENTES 403e'!$A7343&lt;&gt;"",YEAR('SUIVI VENTES 403e'!$G7343),""),"")</f>
        <v>2022</v>
      </c>
      <c r="I7363">
        <f>IFERROR(IF('SUIVI VENTES 403e'!$A7343&lt;&gt;"",MONTH('SUIVI VENTES 403e'!$G7343),""),"")</f>
        <v>9</v>
      </c>
    </row>
    <row r="7364" spans="1:9" x14ac:dyDescent="0.25">
      <c r="A7364">
        <f>IFERROR('SUIVI VENTES 403e'!B7344*(INDEX(traitement!$A$8:$B$16,MATCH('SUIVI VENTES 403e'!$H7344,traitement!$A$8:$A$16,0),2)),"")</f>
        <v>0.5</v>
      </c>
      <c r="B7364">
        <f>IFERROR('SUIVI VENTES 403e'!F7344,"")</f>
        <v>0</v>
      </c>
      <c r="C7364">
        <f>IFERROR(IF('SUIVI VENTES 403e'!$A7344&lt;&gt;"",ROUND($B7364/$A7364,2),""),"")</f>
        <v>0</v>
      </c>
      <c r="D7364">
        <f t="shared" si="176"/>
        <v>0.5</v>
      </c>
      <c r="E7364">
        <f>IFERROR(INDEX($G$2:$S$15,MATCH($H7364,$G$2:$G$15,0),MATCH($I7364,$G$2:$S$2,0)),"")</f>
        <v>0.94</v>
      </c>
      <c r="F7364">
        <f>IFERROR(IF('SUIVI VENTES 403e'!$A7344&lt;&gt;"",ROUND((($C7364/1.2)-$E7364),2),""),"")</f>
        <v>-0.94</v>
      </c>
      <c r="G7364">
        <f>IFERROR(IF('SUIVI VENTES 403e'!$A7344&lt;&gt;"",ROUND($F7364*$A7364,2),""),"")</f>
        <v>-0.47</v>
      </c>
      <c r="H7364">
        <f>IFERROR(IF('SUIVI VENTES 403e'!$A7344&lt;&gt;"",YEAR('SUIVI VENTES 403e'!$G7344),""),"")</f>
        <v>2022</v>
      </c>
      <c r="I7364">
        <f>IFERROR(IF('SUIVI VENTES 403e'!$A7344&lt;&gt;"",MONTH('SUIVI VENTES 403e'!$G7344),""),"")</f>
        <v>9</v>
      </c>
    </row>
    <row r="7365" spans="1:9" x14ac:dyDescent="0.25">
      <c r="A7365">
        <f>IFERROR('SUIVI VENTES 403e'!B7345*(INDEX(traitement!$A$8:$B$16,MATCH('SUIVI VENTES 403e'!$H7345,traitement!$A$8:$A$16,0),2)),"")</f>
        <v>10</v>
      </c>
      <c r="B7365">
        <f>IFERROR('SUIVI VENTES 403e'!F7345,"")</f>
        <v>108.33</v>
      </c>
      <c r="C7365">
        <f>IFERROR(IF('SUIVI VENTES 403e'!$A7345&lt;&gt;"",ROUND($B7365/$A7365,2),""),"")</f>
        <v>10.83</v>
      </c>
      <c r="D7365" t="str">
        <f t="shared" si="176"/>
        <v/>
      </c>
      <c r="E7365">
        <f>IFERROR(INDEX($G$2:$S$15,MATCH($H7365,$G$2:$G$15,0),MATCH($I7365,$G$2:$S$2,0)),"")</f>
        <v>0.94</v>
      </c>
      <c r="F7365">
        <f>IFERROR(IF('SUIVI VENTES 403e'!$A7345&lt;&gt;"",ROUND((($C7365/1.2)-$E7365),2),""),"")</f>
        <v>8.09</v>
      </c>
      <c r="G7365">
        <f>IFERROR(IF('SUIVI VENTES 403e'!$A7345&lt;&gt;"",ROUND($F7365*$A7365,2),""),"")</f>
        <v>80.900000000000006</v>
      </c>
      <c r="H7365">
        <f>IFERROR(IF('SUIVI VENTES 403e'!$A7345&lt;&gt;"",YEAR('SUIVI VENTES 403e'!$G7345),""),"")</f>
        <v>2022</v>
      </c>
      <c r="I7365">
        <f>IFERROR(IF('SUIVI VENTES 403e'!$A7345&lt;&gt;"",MONTH('SUIVI VENTES 403e'!$G7345),""),"")</f>
        <v>9</v>
      </c>
    </row>
    <row r="7366" spans="1:9" x14ac:dyDescent="0.25">
      <c r="A7366">
        <f>IFERROR('SUIVI VENTES 403e'!B7346*(INDEX(traitement!$A$8:$B$16,MATCH('SUIVI VENTES 403e'!$H7346,traitement!$A$8:$A$16,0),2)),"")</f>
        <v>2</v>
      </c>
      <c r="B7366">
        <f>IFERROR('SUIVI VENTES 403e'!F7346,"")</f>
        <v>0</v>
      </c>
      <c r="C7366">
        <f>IFERROR(IF('SUIVI VENTES 403e'!$A7346&lt;&gt;"",ROUND($B7366/$A7366,2),""),"")</f>
        <v>0</v>
      </c>
      <c r="D7366">
        <f t="shared" si="176"/>
        <v>2</v>
      </c>
      <c r="E7366">
        <f>IFERROR(INDEX($G$2:$S$15,MATCH($H7366,$G$2:$G$15,0),MATCH($I7366,$G$2:$S$2,0)),"")</f>
        <v>0.94</v>
      </c>
      <c r="F7366">
        <f>IFERROR(IF('SUIVI VENTES 403e'!$A7346&lt;&gt;"",ROUND((($C7366/1.2)-$E7366),2),""),"")</f>
        <v>-0.94</v>
      </c>
      <c r="G7366">
        <f>IFERROR(IF('SUIVI VENTES 403e'!$A7346&lt;&gt;"",ROUND($F7366*$A7366,2),""),"")</f>
        <v>-1.88</v>
      </c>
      <c r="H7366">
        <f>IFERROR(IF('SUIVI VENTES 403e'!$A7346&lt;&gt;"",YEAR('SUIVI VENTES 403e'!$G7346),""),"")</f>
        <v>2022</v>
      </c>
      <c r="I7366">
        <f>IFERROR(IF('SUIVI VENTES 403e'!$A7346&lt;&gt;"",MONTH('SUIVI VENTES 403e'!$G7346),""),"")</f>
        <v>9</v>
      </c>
    </row>
    <row r="7367" spans="1:9" x14ac:dyDescent="0.25">
      <c r="A7367">
        <f>IFERROR('SUIVI VENTES 403e'!B7347*(INDEX(traitement!$A$8:$B$16,MATCH('SUIVI VENTES 403e'!$H7347,traitement!$A$8:$A$16,0),2)),"")</f>
        <v>10</v>
      </c>
      <c r="B7367">
        <f>IFERROR('SUIVI VENTES 403e'!F7347,"")</f>
        <v>108.33</v>
      </c>
      <c r="C7367">
        <f>IFERROR(IF('SUIVI VENTES 403e'!$A7347&lt;&gt;"",ROUND($B7367/$A7367,2),""),"")</f>
        <v>10.83</v>
      </c>
      <c r="D7367" t="str">
        <f t="shared" si="176"/>
        <v/>
      </c>
      <c r="E7367">
        <f>IFERROR(INDEX($G$2:$S$15,MATCH($H7367,$G$2:$G$15,0),MATCH($I7367,$G$2:$S$2,0)),"")</f>
        <v>0.94</v>
      </c>
      <c r="F7367">
        <f>IFERROR(IF('SUIVI VENTES 403e'!$A7347&lt;&gt;"",ROUND((($C7367/1.2)-$E7367),2),""),"")</f>
        <v>8.09</v>
      </c>
      <c r="G7367">
        <f>IFERROR(IF('SUIVI VENTES 403e'!$A7347&lt;&gt;"",ROUND($F7367*$A7367,2),""),"")</f>
        <v>80.900000000000006</v>
      </c>
      <c r="H7367">
        <f>IFERROR(IF('SUIVI VENTES 403e'!$A7347&lt;&gt;"",YEAR('SUIVI VENTES 403e'!$G7347),""),"")</f>
        <v>2022</v>
      </c>
      <c r="I7367">
        <f>IFERROR(IF('SUIVI VENTES 403e'!$A7347&lt;&gt;"",MONTH('SUIVI VENTES 403e'!$G7347),""),"")</f>
        <v>9</v>
      </c>
    </row>
    <row r="7368" spans="1:9" x14ac:dyDescent="0.25">
      <c r="A7368">
        <f>IFERROR('SUIVI VENTES 403e'!B7348*(INDEX(traitement!$A$8:$B$16,MATCH('SUIVI VENTES 403e'!$H7348,traitement!$A$8:$A$16,0),2)),"")</f>
        <v>2</v>
      </c>
      <c r="B7368">
        <f>IFERROR('SUIVI VENTES 403e'!F7348,"")</f>
        <v>0</v>
      </c>
      <c r="C7368">
        <f>IFERROR(IF('SUIVI VENTES 403e'!$A7348&lt;&gt;"",ROUND($B7368/$A7368,2),""),"")</f>
        <v>0</v>
      </c>
      <c r="D7368">
        <f t="shared" si="176"/>
        <v>2</v>
      </c>
      <c r="E7368">
        <f>IFERROR(INDEX($G$2:$S$15,MATCH($H7368,$G$2:$G$15,0),MATCH($I7368,$G$2:$S$2,0)),"")</f>
        <v>0.94</v>
      </c>
      <c r="F7368">
        <f>IFERROR(IF('SUIVI VENTES 403e'!$A7348&lt;&gt;"",ROUND((($C7368/1.2)-$E7368),2),""),"")</f>
        <v>-0.94</v>
      </c>
      <c r="G7368">
        <f>IFERROR(IF('SUIVI VENTES 403e'!$A7348&lt;&gt;"",ROUND($F7368*$A7368,2),""),"")</f>
        <v>-1.88</v>
      </c>
      <c r="H7368">
        <f>IFERROR(IF('SUIVI VENTES 403e'!$A7348&lt;&gt;"",YEAR('SUIVI VENTES 403e'!$G7348),""),"")</f>
        <v>2022</v>
      </c>
      <c r="I7368">
        <f>IFERROR(IF('SUIVI VENTES 403e'!$A7348&lt;&gt;"",MONTH('SUIVI VENTES 403e'!$G7348),""),"")</f>
        <v>9</v>
      </c>
    </row>
    <row r="7369" spans="1:9" x14ac:dyDescent="0.25">
      <c r="A7369">
        <f>IFERROR('SUIVI VENTES 403e'!B7349*(INDEX(traitement!$A$8:$B$16,MATCH('SUIVI VENTES 403e'!$H7349,traitement!$A$8:$A$16,0),2)),"")</f>
        <v>10</v>
      </c>
      <c r="B7369">
        <f>IFERROR('SUIVI VENTES 403e'!F7349,"")</f>
        <v>108.33</v>
      </c>
      <c r="C7369">
        <f>IFERROR(IF('SUIVI VENTES 403e'!$A7349&lt;&gt;"",ROUND($B7369/$A7369,2),""),"")</f>
        <v>10.83</v>
      </c>
      <c r="D7369" t="str">
        <f t="shared" si="176"/>
        <v/>
      </c>
      <c r="E7369">
        <f>IFERROR(INDEX($G$2:$S$15,MATCH($H7369,$G$2:$G$15,0),MATCH($I7369,$G$2:$S$2,0)),"")</f>
        <v>0.94</v>
      </c>
      <c r="F7369">
        <f>IFERROR(IF('SUIVI VENTES 403e'!$A7349&lt;&gt;"",ROUND((($C7369/1.2)-$E7369),2),""),"")</f>
        <v>8.09</v>
      </c>
      <c r="G7369">
        <f>IFERROR(IF('SUIVI VENTES 403e'!$A7349&lt;&gt;"",ROUND($F7369*$A7369,2),""),"")</f>
        <v>80.900000000000006</v>
      </c>
      <c r="H7369">
        <f>IFERROR(IF('SUIVI VENTES 403e'!$A7349&lt;&gt;"",YEAR('SUIVI VENTES 403e'!$G7349),""),"")</f>
        <v>2022</v>
      </c>
      <c r="I7369">
        <f>IFERROR(IF('SUIVI VENTES 403e'!$A7349&lt;&gt;"",MONTH('SUIVI VENTES 403e'!$G7349),""),"")</f>
        <v>9</v>
      </c>
    </row>
    <row r="7370" spans="1:9" x14ac:dyDescent="0.25">
      <c r="A7370">
        <f>IFERROR('SUIVI VENTES 403e'!B7350*(INDEX(traitement!$A$8:$B$16,MATCH('SUIVI VENTES 403e'!$H7350,traitement!$A$8:$A$16,0),2)),"")</f>
        <v>2</v>
      </c>
      <c r="B7370">
        <f>IFERROR('SUIVI VENTES 403e'!F7350,"")</f>
        <v>0</v>
      </c>
      <c r="C7370">
        <f>IFERROR(IF('SUIVI VENTES 403e'!$A7350&lt;&gt;"",ROUND($B7370/$A7370,2),""),"")</f>
        <v>0</v>
      </c>
      <c r="D7370">
        <f t="shared" si="176"/>
        <v>2</v>
      </c>
      <c r="E7370">
        <f>IFERROR(INDEX($G$2:$S$15,MATCH($H7370,$G$2:$G$15,0),MATCH($I7370,$G$2:$S$2,0)),"")</f>
        <v>0.94</v>
      </c>
      <c r="F7370">
        <f>IFERROR(IF('SUIVI VENTES 403e'!$A7350&lt;&gt;"",ROUND((($C7370/1.2)-$E7370),2),""),"")</f>
        <v>-0.94</v>
      </c>
      <c r="G7370">
        <f>IFERROR(IF('SUIVI VENTES 403e'!$A7350&lt;&gt;"",ROUND($F7370*$A7370,2),""),"")</f>
        <v>-1.88</v>
      </c>
      <c r="H7370">
        <f>IFERROR(IF('SUIVI VENTES 403e'!$A7350&lt;&gt;"",YEAR('SUIVI VENTES 403e'!$G7350),""),"")</f>
        <v>2022</v>
      </c>
      <c r="I7370">
        <f>IFERROR(IF('SUIVI VENTES 403e'!$A7350&lt;&gt;"",MONTH('SUIVI VENTES 403e'!$G7350),""),"")</f>
        <v>9</v>
      </c>
    </row>
    <row r="7371" spans="1:9" x14ac:dyDescent="0.25">
      <c r="A7371">
        <f>IFERROR('SUIVI VENTES 403e'!B7351*(INDEX(traitement!$A$8:$B$16,MATCH('SUIVI VENTES 403e'!$H7351,traitement!$A$8:$A$16,0),2)),"")</f>
        <v>12</v>
      </c>
      <c r="B7371">
        <f>IFERROR('SUIVI VENTES 403e'!F7351,"")</f>
        <v>130</v>
      </c>
      <c r="C7371">
        <f>IFERROR(IF('SUIVI VENTES 403e'!$A7351&lt;&gt;"",ROUND($B7371/$A7371,2),""),"")</f>
        <v>10.83</v>
      </c>
      <c r="D7371" t="str">
        <f t="shared" si="176"/>
        <v/>
      </c>
      <c r="E7371">
        <f>IFERROR(INDEX($G$2:$S$15,MATCH($H7371,$G$2:$G$15,0),MATCH($I7371,$G$2:$S$2,0)),"")</f>
        <v>0.94</v>
      </c>
      <c r="F7371">
        <f>IFERROR(IF('SUIVI VENTES 403e'!$A7351&lt;&gt;"",ROUND((($C7371/1.2)-$E7371),2),""),"")</f>
        <v>8.09</v>
      </c>
      <c r="G7371">
        <f>IFERROR(IF('SUIVI VENTES 403e'!$A7351&lt;&gt;"",ROUND($F7371*$A7371,2),""),"")</f>
        <v>97.08</v>
      </c>
      <c r="H7371">
        <f>IFERROR(IF('SUIVI VENTES 403e'!$A7351&lt;&gt;"",YEAR('SUIVI VENTES 403e'!$G7351),""),"")</f>
        <v>2022</v>
      </c>
      <c r="I7371">
        <f>IFERROR(IF('SUIVI VENTES 403e'!$A7351&lt;&gt;"",MONTH('SUIVI VENTES 403e'!$G7351),""),"")</f>
        <v>9</v>
      </c>
    </row>
    <row r="7372" spans="1:9" x14ac:dyDescent="0.25">
      <c r="A7372">
        <f>IFERROR('SUIVI VENTES 403e'!B7352*(INDEX(traitement!$A$8:$B$16,MATCH('SUIVI VENTES 403e'!$H7352,traitement!$A$8:$A$16,0),2)),"")</f>
        <v>2</v>
      </c>
      <c r="B7372">
        <f>IFERROR('SUIVI VENTES 403e'!F7352,"")</f>
        <v>0</v>
      </c>
      <c r="C7372">
        <f>IFERROR(IF('SUIVI VENTES 403e'!$A7352&lt;&gt;"",ROUND($B7372/$A7372,2),""),"")</f>
        <v>0</v>
      </c>
      <c r="D7372">
        <f t="shared" si="176"/>
        <v>2</v>
      </c>
      <c r="E7372">
        <f>IFERROR(INDEX($G$2:$S$15,MATCH($H7372,$G$2:$G$15,0),MATCH($I7372,$G$2:$S$2,0)),"")</f>
        <v>0.94</v>
      </c>
      <c r="F7372">
        <f>IFERROR(IF('SUIVI VENTES 403e'!$A7352&lt;&gt;"",ROUND((($C7372/1.2)-$E7372),2),""),"")</f>
        <v>-0.94</v>
      </c>
      <c r="G7372">
        <f>IFERROR(IF('SUIVI VENTES 403e'!$A7352&lt;&gt;"",ROUND($F7372*$A7372,2),""),"")</f>
        <v>-1.88</v>
      </c>
      <c r="H7372">
        <f>IFERROR(IF('SUIVI VENTES 403e'!$A7352&lt;&gt;"",YEAR('SUIVI VENTES 403e'!$G7352),""),"")</f>
        <v>2022</v>
      </c>
      <c r="I7372">
        <f>IFERROR(IF('SUIVI VENTES 403e'!$A7352&lt;&gt;"",MONTH('SUIVI VENTES 403e'!$G7352),""),"")</f>
        <v>9</v>
      </c>
    </row>
    <row r="7373" spans="1:9" x14ac:dyDescent="0.25">
      <c r="A7373">
        <f>IFERROR('SUIVI VENTES 403e'!B7353*(INDEX(traitement!$A$8:$B$16,MATCH('SUIVI VENTES 403e'!$H7353,traitement!$A$8:$A$16,0),2)),"")</f>
        <v>5</v>
      </c>
      <c r="B7373">
        <f>IFERROR('SUIVI VENTES 403e'!F7353,"")</f>
        <v>54.17</v>
      </c>
      <c r="C7373">
        <f>IFERROR(IF('SUIVI VENTES 403e'!$A7353&lt;&gt;"",ROUND($B7373/$A7373,2),""),"")</f>
        <v>10.83</v>
      </c>
      <c r="D7373" t="str">
        <f t="shared" si="176"/>
        <v/>
      </c>
      <c r="E7373">
        <f>IFERROR(INDEX($G$2:$S$15,MATCH($H7373,$G$2:$G$15,0),MATCH($I7373,$G$2:$S$2,0)),"")</f>
        <v>0.94</v>
      </c>
      <c r="F7373">
        <f>IFERROR(IF('SUIVI VENTES 403e'!$A7353&lt;&gt;"",ROUND((($C7373/1.2)-$E7373),2),""),"")</f>
        <v>8.09</v>
      </c>
      <c r="G7373">
        <f>IFERROR(IF('SUIVI VENTES 403e'!$A7353&lt;&gt;"",ROUND($F7373*$A7373,2),""),"")</f>
        <v>40.450000000000003</v>
      </c>
      <c r="H7373">
        <f>IFERROR(IF('SUIVI VENTES 403e'!$A7353&lt;&gt;"",YEAR('SUIVI VENTES 403e'!$G7353),""),"")</f>
        <v>2022</v>
      </c>
      <c r="I7373">
        <f>IFERROR(IF('SUIVI VENTES 403e'!$A7353&lt;&gt;"",MONTH('SUIVI VENTES 403e'!$G7353),""),"")</f>
        <v>9</v>
      </c>
    </row>
    <row r="7374" spans="1:9" x14ac:dyDescent="0.25">
      <c r="A7374">
        <f>IFERROR('SUIVI VENTES 403e'!B7354*(INDEX(traitement!$A$8:$B$16,MATCH('SUIVI VENTES 403e'!$H7354,traitement!$A$8:$A$16,0),2)),"")</f>
        <v>1</v>
      </c>
      <c r="B7374">
        <f>IFERROR('SUIVI VENTES 403e'!F7354,"")</f>
        <v>0</v>
      </c>
      <c r="C7374">
        <f>IFERROR(IF('SUIVI VENTES 403e'!$A7354&lt;&gt;"",ROUND($B7374/$A7374,2),""),"")</f>
        <v>0</v>
      </c>
      <c r="D7374">
        <f t="shared" si="176"/>
        <v>1</v>
      </c>
      <c r="E7374">
        <f>IFERROR(INDEX($G$2:$S$15,MATCH($H7374,$G$2:$G$15,0),MATCH($I7374,$G$2:$S$2,0)),"")</f>
        <v>0.94</v>
      </c>
      <c r="F7374">
        <f>IFERROR(IF('SUIVI VENTES 403e'!$A7354&lt;&gt;"",ROUND((($C7374/1.2)-$E7374),2),""),"")</f>
        <v>-0.94</v>
      </c>
      <c r="G7374">
        <f>IFERROR(IF('SUIVI VENTES 403e'!$A7354&lt;&gt;"",ROUND($F7374*$A7374,2),""),"")</f>
        <v>-0.94</v>
      </c>
      <c r="H7374">
        <f>IFERROR(IF('SUIVI VENTES 403e'!$A7354&lt;&gt;"",YEAR('SUIVI VENTES 403e'!$G7354),""),"")</f>
        <v>2022</v>
      </c>
      <c r="I7374">
        <f>IFERROR(IF('SUIVI VENTES 403e'!$A7354&lt;&gt;"",MONTH('SUIVI VENTES 403e'!$G7354),""),"")</f>
        <v>9</v>
      </c>
    </row>
    <row r="7375" spans="1:9" x14ac:dyDescent="0.25">
      <c r="A7375">
        <f>IFERROR('SUIVI VENTES 403e'!B7355*(INDEX(traitement!$A$8:$B$16,MATCH('SUIVI VENTES 403e'!$H7355,traitement!$A$8:$A$16,0),2)),"")</f>
        <v>0.5</v>
      </c>
      <c r="B7375">
        <f>IFERROR('SUIVI VENTES 403e'!F7355,"")</f>
        <v>10.83</v>
      </c>
      <c r="C7375">
        <f>IFERROR(IF('SUIVI VENTES 403e'!$A7355&lt;&gt;"",ROUND($B7375/$A7375,2),""),"")</f>
        <v>21.66</v>
      </c>
      <c r="D7375" t="str">
        <f t="shared" si="176"/>
        <v/>
      </c>
      <c r="E7375">
        <f>IFERROR(INDEX($G$2:$S$15,MATCH($H7375,$G$2:$G$15,0),MATCH($I7375,$G$2:$S$2,0)),"")</f>
        <v>0.94</v>
      </c>
      <c r="F7375">
        <f>IFERROR(IF('SUIVI VENTES 403e'!$A7355&lt;&gt;"",ROUND((($C7375/1.2)-$E7375),2),""),"")</f>
        <v>17.11</v>
      </c>
      <c r="G7375">
        <f>IFERROR(IF('SUIVI VENTES 403e'!$A7355&lt;&gt;"",ROUND($F7375*$A7375,2),""),"")</f>
        <v>8.56</v>
      </c>
      <c r="H7375">
        <f>IFERROR(IF('SUIVI VENTES 403e'!$A7355&lt;&gt;"",YEAR('SUIVI VENTES 403e'!$G7355),""),"")</f>
        <v>2022</v>
      </c>
      <c r="I7375">
        <f>IFERROR(IF('SUIVI VENTES 403e'!$A7355&lt;&gt;"",MONTH('SUIVI VENTES 403e'!$G7355),""),"")</f>
        <v>9</v>
      </c>
    </row>
    <row r="7376" spans="1:9" x14ac:dyDescent="0.25">
      <c r="A7376">
        <f>IFERROR('SUIVI VENTES 403e'!B7356*(INDEX(traitement!$A$8:$B$16,MATCH('SUIVI VENTES 403e'!$H7356,traitement!$A$8:$A$16,0),2)),"")</f>
        <v>12</v>
      </c>
      <c r="B7376">
        <f>IFERROR('SUIVI VENTES 403e'!F7356,"")</f>
        <v>130</v>
      </c>
      <c r="C7376">
        <f>IFERROR(IF('SUIVI VENTES 403e'!$A7356&lt;&gt;"",ROUND($B7376/$A7376,2),""),"")</f>
        <v>10.83</v>
      </c>
      <c r="D7376" t="str">
        <f t="shared" si="176"/>
        <v/>
      </c>
      <c r="E7376">
        <f>IFERROR(INDEX($G$2:$S$15,MATCH($H7376,$G$2:$G$15,0),MATCH($I7376,$G$2:$S$2,0)),"")</f>
        <v>0.94</v>
      </c>
      <c r="F7376">
        <f>IFERROR(IF('SUIVI VENTES 403e'!$A7356&lt;&gt;"",ROUND((($C7376/1.2)-$E7376),2),""),"")</f>
        <v>8.09</v>
      </c>
      <c r="G7376">
        <f>IFERROR(IF('SUIVI VENTES 403e'!$A7356&lt;&gt;"",ROUND($F7376*$A7376,2),""),"")</f>
        <v>97.08</v>
      </c>
      <c r="H7376">
        <f>IFERROR(IF('SUIVI VENTES 403e'!$A7356&lt;&gt;"",YEAR('SUIVI VENTES 403e'!$G7356),""),"")</f>
        <v>2022</v>
      </c>
      <c r="I7376">
        <f>IFERROR(IF('SUIVI VENTES 403e'!$A7356&lt;&gt;"",MONTH('SUIVI VENTES 403e'!$G7356),""),"")</f>
        <v>9</v>
      </c>
    </row>
    <row r="7377" spans="1:9" x14ac:dyDescent="0.25">
      <c r="A7377">
        <f>IFERROR('SUIVI VENTES 403e'!B7357*(INDEX(traitement!$A$8:$B$16,MATCH('SUIVI VENTES 403e'!$H7357,traitement!$A$8:$A$16,0),2)),"")</f>
        <v>2</v>
      </c>
      <c r="B7377">
        <f>IFERROR('SUIVI VENTES 403e'!F7357,"")</f>
        <v>0</v>
      </c>
      <c r="C7377">
        <f>IFERROR(IF('SUIVI VENTES 403e'!$A7357&lt;&gt;"",ROUND($B7377/$A7377,2),""),"")</f>
        <v>0</v>
      </c>
      <c r="D7377">
        <f t="shared" si="176"/>
        <v>2</v>
      </c>
      <c r="E7377">
        <f>IFERROR(INDEX($G$2:$S$15,MATCH($H7377,$G$2:$G$15,0),MATCH($I7377,$G$2:$S$2,0)),"")</f>
        <v>0.94</v>
      </c>
      <c r="F7377">
        <f>IFERROR(IF('SUIVI VENTES 403e'!$A7357&lt;&gt;"",ROUND((($C7377/1.2)-$E7377),2),""),"")</f>
        <v>-0.94</v>
      </c>
      <c r="G7377">
        <f>IFERROR(IF('SUIVI VENTES 403e'!$A7357&lt;&gt;"",ROUND($F7377*$A7377,2),""),"")</f>
        <v>-1.88</v>
      </c>
      <c r="H7377">
        <f>IFERROR(IF('SUIVI VENTES 403e'!$A7357&lt;&gt;"",YEAR('SUIVI VENTES 403e'!$G7357),""),"")</f>
        <v>2022</v>
      </c>
      <c r="I7377">
        <f>IFERROR(IF('SUIVI VENTES 403e'!$A7357&lt;&gt;"",MONTH('SUIVI VENTES 403e'!$G7357),""),"")</f>
        <v>9</v>
      </c>
    </row>
    <row r="7378" spans="1:9" x14ac:dyDescent="0.25">
      <c r="A7378">
        <f>IFERROR('SUIVI VENTES 403e'!B7358*(INDEX(traitement!$A$8:$B$16,MATCH('SUIVI VENTES 403e'!$H7358,traitement!$A$8:$A$16,0),2)),"")</f>
        <v>10</v>
      </c>
      <c r="B7378">
        <f>IFERROR('SUIVI VENTES 403e'!F7358,"")</f>
        <v>108.33</v>
      </c>
      <c r="C7378">
        <f>IFERROR(IF('SUIVI VENTES 403e'!$A7358&lt;&gt;"",ROUND($B7378/$A7378,2),""),"")</f>
        <v>10.83</v>
      </c>
      <c r="D7378" t="str">
        <f t="shared" si="176"/>
        <v/>
      </c>
      <c r="E7378">
        <f>IFERROR(INDEX($G$2:$S$15,MATCH($H7378,$G$2:$G$15,0),MATCH($I7378,$G$2:$S$2,0)),"")</f>
        <v>0.94</v>
      </c>
      <c r="F7378">
        <f>IFERROR(IF('SUIVI VENTES 403e'!$A7358&lt;&gt;"",ROUND((($C7378/1.2)-$E7378),2),""),"")</f>
        <v>8.09</v>
      </c>
      <c r="G7378">
        <f>IFERROR(IF('SUIVI VENTES 403e'!$A7358&lt;&gt;"",ROUND($F7378*$A7378,2),""),"")</f>
        <v>80.900000000000006</v>
      </c>
      <c r="H7378">
        <f>IFERROR(IF('SUIVI VENTES 403e'!$A7358&lt;&gt;"",YEAR('SUIVI VENTES 403e'!$G7358),""),"")</f>
        <v>2022</v>
      </c>
      <c r="I7378">
        <f>IFERROR(IF('SUIVI VENTES 403e'!$A7358&lt;&gt;"",MONTH('SUIVI VENTES 403e'!$G7358),""),"")</f>
        <v>9</v>
      </c>
    </row>
    <row r="7379" spans="1:9" x14ac:dyDescent="0.25">
      <c r="A7379">
        <f>IFERROR('SUIVI VENTES 403e'!B7359*(INDEX(traitement!$A$8:$B$16,MATCH('SUIVI VENTES 403e'!$H7359,traitement!$A$8:$A$16,0),2)),"")</f>
        <v>2</v>
      </c>
      <c r="B7379">
        <f>IFERROR('SUIVI VENTES 403e'!F7359,"")</f>
        <v>0</v>
      </c>
      <c r="C7379">
        <f>IFERROR(IF('SUIVI VENTES 403e'!$A7359&lt;&gt;"",ROUND($B7379/$A7379,2),""),"")</f>
        <v>0</v>
      </c>
      <c r="D7379">
        <f t="shared" si="176"/>
        <v>2</v>
      </c>
      <c r="E7379">
        <f>IFERROR(INDEX($G$2:$S$15,MATCH($H7379,$G$2:$G$15,0),MATCH($I7379,$G$2:$S$2,0)),"")</f>
        <v>0.94</v>
      </c>
      <c r="F7379">
        <f>IFERROR(IF('SUIVI VENTES 403e'!$A7359&lt;&gt;"",ROUND((($C7379/1.2)-$E7379),2),""),"")</f>
        <v>-0.94</v>
      </c>
      <c r="G7379">
        <f>IFERROR(IF('SUIVI VENTES 403e'!$A7359&lt;&gt;"",ROUND($F7379*$A7379,2),""),"")</f>
        <v>-1.88</v>
      </c>
      <c r="H7379">
        <f>IFERROR(IF('SUIVI VENTES 403e'!$A7359&lt;&gt;"",YEAR('SUIVI VENTES 403e'!$G7359),""),"")</f>
        <v>2022</v>
      </c>
      <c r="I7379">
        <f>IFERROR(IF('SUIVI VENTES 403e'!$A7359&lt;&gt;"",MONTH('SUIVI VENTES 403e'!$G7359),""),"")</f>
        <v>9</v>
      </c>
    </row>
    <row r="7380" spans="1:9" x14ac:dyDescent="0.25">
      <c r="A7380">
        <f>IFERROR('SUIVI VENTES 403e'!B7360*(INDEX(traitement!$A$8:$B$16,MATCH('SUIVI VENTES 403e'!$H7360,traitement!$A$8:$A$16,0),2)),"")</f>
        <v>50</v>
      </c>
      <c r="B7380">
        <f>IFERROR('SUIVI VENTES 403e'!F7360,"")</f>
        <v>541.66999999999996</v>
      </c>
      <c r="C7380">
        <f>IFERROR(IF('SUIVI VENTES 403e'!$A7360&lt;&gt;"",ROUND($B7380/$A7380,2),""),"")</f>
        <v>10.83</v>
      </c>
      <c r="D7380" t="str">
        <f t="shared" si="176"/>
        <v/>
      </c>
      <c r="E7380">
        <f>IFERROR(INDEX($G$2:$S$15,MATCH($H7380,$G$2:$G$15,0),MATCH($I7380,$G$2:$S$2,0)),"")</f>
        <v>0.94</v>
      </c>
      <c r="F7380">
        <f>IFERROR(IF('SUIVI VENTES 403e'!$A7360&lt;&gt;"",ROUND((($C7380/1.2)-$E7380),2),""),"")</f>
        <v>8.09</v>
      </c>
      <c r="G7380">
        <f>IFERROR(IF('SUIVI VENTES 403e'!$A7360&lt;&gt;"",ROUND($F7380*$A7380,2),""),"")</f>
        <v>404.5</v>
      </c>
      <c r="H7380">
        <f>IFERROR(IF('SUIVI VENTES 403e'!$A7360&lt;&gt;"",YEAR('SUIVI VENTES 403e'!$G7360),""),"")</f>
        <v>2022</v>
      </c>
      <c r="I7380">
        <f>IFERROR(IF('SUIVI VENTES 403e'!$A7360&lt;&gt;"",MONTH('SUIVI VENTES 403e'!$G7360),""),"")</f>
        <v>9</v>
      </c>
    </row>
    <row r="7381" spans="1:9" x14ac:dyDescent="0.25">
      <c r="A7381">
        <f>IFERROR('SUIVI VENTES 403e'!B7361*(INDEX(traitement!$A$8:$B$16,MATCH('SUIVI VENTES 403e'!$H7361,traitement!$A$8:$A$16,0),2)),"")</f>
        <v>10</v>
      </c>
      <c r="B7381">
        <f>IFERROR('SUIVI VENTES 403e'!F7361,"")</f>
        <v>0</v>
      </c>
      <c r="C7381">
        <f>IFERROR(IF('SUIVI VENTES 403e'!$A7361&lt;&gt;"",ROUND($B7381/$A7381,2),""),"")</f>
        <v>0</v>
      </c>
      <c r="D7381">
        <f t="shared" si="176"/>
        <v>10</v>
      </c>
      <c r="E7381">
        <f>IFERROR(INDEX($G$2:$S$15,MATCH($H7381,$G$2:$G$15,0),MATCH($I7381,$G$2:$S$2,0)),"")</f>
        <v>0.94</v>
      </c>
      <c r="F7381">
        <f>IFERROR(IF('SUIVI VENTES 403e'!$A7361&lt;&gt;"",ROUND((($C7381/1.2)-$E7381),2),""),"")</f>
        <v>-0.94</v>
      </c>
      <c r="G7381">
        <f>IFERROR(IF('SUIVI VENTES 403e'!$A7361&lt;&gt;"",ROUND($F7381*$A7381,2),""),"")</f>
        <v>-9.4</v>
      </c>
      <c r="H7381">
        <f>IFERROR(IF('SUIVI VENTES 403e'!$A7361&lt;&gt;"",YEAR('SUIVI VENTES 403e'!$G7361),""),"")</f>
        <v>2022</v>
      </c>
      <c r="I7381">
        <f>IFERROR(IF('SUIVI VENTES 403e'!$A7361&lt;&gt;"",MONTH('SUIVI VENTES 403e'!$G7361),""),"")</f>
        <v>9</v>
      </c>
    </row>
    <row r="7382" spans="1:9" x14ac:dyDescent="0.25">
      <c r="A7382">
        <f>IFERROR('SUIVI VENTES 403e'!B7362*(INDEX(traitement!$A$8:$B$16,MATCH('SUIVI VENTES 403e'!$H7362,traitement!$A$8:$A$16,0),2)),"")</f>
        <v>5</v>
      </c>
      <c r="B7382">
        <f>IFERROR('SUIVI VENTES 403e'!F7362,"")</f>
        <v>54.17</v>
      </c>
      <c r="C7382">
        <f>IFERROR(IF('SUIVI VENTES 403e'!$A7362&lt;&gt;"",ROUND($B7382/$A7382,2),""),"")</f>
        <v>10.83</v>
      </c>
      <c r="D7382" t="str">
        <f t="shared" si="176"/>
        <v/>
      </c>
      <c r="E7382">
        <f>IFERROR(INDEX($G$2:$S$15,MATCH($H7382,$G$2:$G$15,0),MATCH($I7382,$G$2:$S$2,0)),"")</f>
        <v>0.94</v>
      </c>
      <c r="F7382">
        <f>IFERROR(IF('SUIVI VENTES 403e'!$A7362&lt;&gt;"",ROUND((($C7382/1.2)-$E7382),2),""),"")</f>
        <v>8.09</v>
      </c>
      <c r="G7382">
        <f>IFERROR(IF('SUIVI VENTES 403e'!$A7362&lt;&gt;"",ROUND($F7382*$A7382,2),""),"")</f>
        <v>40.450000000000003</v>
      </c>
      <c r="H7382">
        <f>IFERROR(IF('SUIVI VENTES 403e'!$A7362&lt;&gt;"",YEAR('SUIVI VENTES 403e'!$G7362),""),"")</f>
        <v>2022</v>
      </c>
      <c r="I7382">
        <f>IFERROR(IF('SUIVI VENTES 403e'!$A7362&lt;&gt;"",MONTH('SUIVI VENTES 403e'!$G7362),""),"")</f>
        <v>9</v>
      </c>
    </row>
    <row r="7383" spans="1:9" x14ac:dyDescent="0.25">
      <c r="A7383">
        <f>IFERROR('SUIVI VENTES 403e'!B7363*(INDEX(traitement!$A$8:$B$16,MATCH('SUIVI VENTES 403e'!$H7363,traitement!$A$8:$A$16,0),2)),"")</f>
        <v>1</v>
      </c>
      <c r="B7383">
        <f>IFERROR('SUIVI VENTES 403e'!F7363,"")</f>
        <v>0</v>
      </c>
      <c r="C7383">
        <f>IFERROR(IF('SUIVI VENTES 403e'!$A7363&lt;&gt;"",ROUND($B7383/$A7383,2),""),"")</f>
        <v>0</v>
      </c>
      <c r="D7383">
        <f t="shared" ref="D7383:D7446" si="177">IF(B7383&lt;&gt;0,"",IF(A7383&lt;&gt;"",A7383,""))</f>
        <v>1</v>
      </c>
      <c r="E7383">
        <f>IFERROR(INDEX($G$2:$S$15,MATCH($H7383,$G$2:$G$15,0),MATCH($I7383,$G$2:$S$2,0)),"")</f>
        <v>0.94</v>
      </c>
      <c r="F7383">
        <f>IFERROR(IF('SUIVI VENTES 403e'!$A7363&lt;&gt;"",ROUND((($C7383/1.2)-$E7383),2),""),"")</f>
        <v>-0.94</v>
      </c>
      <c r="G7383">
        <f>IFERROR(IF('SUIVI VENTES 403e'!$A7363&lt;&gt;"",ROUND($F7383*$A7383,2),""),"")</f>
        <v>-0.94</v>
      </c>
      <c r="H7383">
        <f>IFERROR(IF('SUIVI VENTES 403e'!$A7363&lt;&gt;"",YEAR('SUIVI VENTES 403e'!$G7363),""),"")</f>
        <v>2022</v>
      </c>
      <c r="I7383">
        <f>IFERROR(IF('SUIVI VENTES 403e'!$A7363&lt;&gt;"",MONTH('SUIVI VENTES 403e'!$G7363),""),"")</f>
        <v>9</v>
      </c>
    </row>
    <row r="7384" spans="1:9" x14ac:dyDescent="0.25">
      <c r="A7384">
        <f>IFERROR('SUIVI VENTES 403e'!B7364*(INDEX(traitement!$A$8:$B$16,MATCH('SUIVI VENTES 403e'!$H7364,traitement!$A$8:$A$16,0),2)),"")</f>
        <v>3.5</v>
      </c>
      <c r="B7384">
        <f>IFERROR('SUIVI VENTES 403e'!F7364,"")</f>
        <v>43.75</v>
      </c>
      <c r="C7384">
        <f>IFERROR(IF('SUIVI VENTES 403e'!$A7364&lt;&gt;"",ROUND($B7384/$A7384,2),""),"")</f>
        <v>12.5</v>
      </c>
      <c r="D7384" t="str">
        <f t="shared" si="177"/>
        <v/>
      </c>
      <c r="E7384">
        <f>IFERROR(INDEX($G$2:$S$15,MATCH($H7384,$G$2:$G$15,0),MATCH($I7384,$G$2:$S$2,0)),"")</f>
        <v>0.94</v>
      </c>
      <c r="F7384">
        <f>IFERROR(IF('SUIVI VENTES 403e'!$A7364&lt;&gt;"",ROUND((($C7384/1.2)-$E7384),2),""),"")</f>
        <v>9.48</v>
      </c>
      <c r="G7384">
        <f>IFERROR(IF('SUIVI VENTES 403e'!$A7364&lt;&gt;"",ROUND($F7384*$A7384,2),""),"")</f>
        <v>33.18</v>
      </c>
      <c r="H7384">
        <f>IFERROR(IF('SUIVI VENTES 403e'!$A7364&lt;&gt;"",YEAR('SUIVI VENTES 403e'!$G7364),""),"")</f>
        <v>2022</v>
      </c>
      <c r="I7384">
        <f>IFERROR(IF('SUIVI VENTES 403e'!$A7364&lt;&gt;"",MONTH('SUIVI VENTES 403e'!$G7364),""),"")</f>
        <v>9</v>
      </c>
    </row>
    <row r="7385" spans="1:9" x14ac:dyDescent="0.25">
      <c r="A7385">
        <f>IFERROR('SUIVI VENTES 403e'!B7365*(INDEX(traitement!$A$8:$B$16,MATCH('SUIVI VENTES 403e'!$H7365,traitement!$A$8:$A$16,0),2)),"")</f>
        <v>0.5</v>
      </c>
      <c r="B7385">
        <f>IFERROR('SUIVI VENTES 403e'!F7365,"")</f>
        <v>0</v>
      </c>
      <c r="C7385">
        <f>IFERROR(IF('SUIVI VENTES 403e'!$A7365&lt;&gt;"",ROUND($B7385/$A7385,2),""),"")</f>
        <v>0</v>
      </c>
      <c r="D7385">
        <f t="shared" si="177"/>
        <v>0.5</v>
      </c>
      <c r="E7385">
        <f>IFERROR(INDEX($G$2:$S$15,MATCH($H7385,$G$2:$G$15,0),MATCH($I7385,$G$2:$S$2,0)),"")</f>
        <v>0.94</v>
      </c>
      <c r="F7385">
        <f>IFERROR(IF('SUIVI VENTES 403e'!$A7365&lt;&gt;"",ROUND((($C7385/1.2)-$E7385),2),""),"")</f>
        <v>-0.94</v>
      </c>
      <c r="G7385">
        <f>IFERROR(IF('SUIVI VENTES 403e'!$A7365&lt;&gt;"",ROUND($F7385*$A7385,2),""),"")</f>
        <v>-0.47</v>
      </c>
      <c r="H7385">
        <f>IFERROR(IF('SUIVI VENTES 403e'!$A7365&lt;&gt;"",YEAR('SUIVI VENTES 403e'!$G7365),""),"")</f>
        <v>2022</v>
      </c>
      <c r="I7385">
        <f>IFERROR(IF('SUIVI VENTES 403e'!$A7365&lt;&gt;"",MONTH('SUIVI VENTES 403e'!$G7365),""),"")</f>
        <v>9</v>
      </c>
    </row>
    <row r="7386" spans="1:9" x14ac:dyDescent="0.25">
      <c r="A7386">
        <f>IFERROR('SUIVI VENTES 403e'!B7366*(INDEX(traitement!$A$8:$B$16,MATCH('SUIVI VENTES 403e'!$H7366,traitement!$A$8:$A$16,0),2)),"")</f>
        <v>5</v>
      </c>
      <c r="B7386">
        <f>IFERROR('SUIVI VENTES 403e'!F7366,"")</f>
        <v>54.17</v>
      </c>
      <c r="C7386">
        <f>IFERROR(IF('SUIVI VENTES 403e'!$A7366&lt;&gt;"",ROUND($B7386/$A7386,2),""),"")</f>
        <v>10.83</v>
      </c>
      <c r="D7386" t="str">
        <f t="shared" si="177"/>
        <v/>
      </c>
      <c r="E7386">
        <f>IFERROR(INDEX($G$2:$S$15,MATCH($H7386,$G$2:$G$15,0),MATCH($I7386,$G$2:$S$2,0)),"")</f>
        <v>0.94</v>
      </c>
      <c r="F7386">
        <f>IFERROR(IF('SUIVI VENTES 403e'!$A7366&lt;&gt;"",ROUND((($C7386/1.2)-$E7386),2),""),"")</f>
        <v>8.09</v>
      </c>
      <c r="G7386">
        <f>IFERROR(IF('SUIVI VENTES 403e'!$A7366&lt;&gt;"",ROUND($F7386*$A7386,2),""),"")</f>
        <v>40.450000000000003</v>
      </c>
      <c r="H7386">
        <f>IFERROR(IF('SUIVI VENTES 403e'!$A7366&lt;&gt;"",YEAR('SUIVI VENTES 403e'!$G7366),""),"")</f>
        <v>2022</v>
      </c>
      <c r="I7386">
        <f>IFERROR(IF('SUIVI VENTES 403e'!$A7366&lt;&gt;"",MONTH('SUIVI VENTES 403e'!$G7366),""),"")</f>
        <v>9</v>
      </c>
    </row>
    <row r="7387" spans="1:9" x14ac:dyDescent="0.25">
      <c r="A7387">
        <f>IFERROR('SUIVI VENTES 403e'!B7367*(INDEX(traitement!$A$8:$B$16,MATCH('SUIVI VENTES 403e'!$H7367,traitement!$A$8:$A$16,0),2)),"")</f>
        <v>1</v>
      </c>
      <c r="B7387">
        <f>IFERROR('SUIVI VENTES 403e'!F7367,"")</f>
        <v>0</v>
      </c>
      <c r="C7387">
        <f>IFERROR(IF('SUIVI VENTES 403e'!$A7367&lt;&gt;"",ROUND($B7387/$A7387,2),""),"")</f>
        <v>0</v>
      </c>
      <c r="D7387">
        <f t="shared" si="177"/>
        <v>1</v>
      </c>
      <c r="E7387">
        <f>IFERROR(INDEX($G$2:$S$15,MATCH($H7387,$G$2:$G$15,0),MATCH($I7387,$G$2:$S$2,0)),"")</f>
        <v>0.94</v>
      </c>
      <c r="F7387">
        <f>IFERROR(IF('SUIVI VENTES 403e'!$A7367&lt;&gt;"",ROUND((($C7387/1.2)-$E7387),2),""),"")</f>
        <v>-0.94</v>
      </c>
      <c r="G7387">
        <f>IFERROR(IF('SUIVI VENTES 403e'!$A7367&lt;&gt;"",ROUND($F7387*$A7387,2),""),"")</f>
        <v>-0.94</v>
      </c>
      <c r="H7387">
        <f>IFERROR(IF('SUIVI VENTES 403e'!$A7367&lt;&gt;"",YEAR('SUIVI VENTES 403e'!$G7367),""),"")</f>
        <v>2022</v>
      </c>
      <c r="I7387">
        <f>IFERROR(IF('SUIVI VENTES 403e'!$A7367&lt;&gt;"",MONTH('SUIVI VENTES 403e'!$G7367),""),"")</f>
        <v>9</v>
      </c>
    </row>
    <row r="7388" spans="1:9" x14ac:dyDescent="0.25">
      <c r="A7388">
        <f>IFERROR('SUIVI VENTES 403e'!B7368*(INDEX(traitement!$A$8:$B$16,MATCH('SUIVI VENTES 403e'!$H7368,traitement!$A$8:$A$16,0),2)),"")</f>
        <v>5</v>
      </c>
      <c r="B7388">
        <f>IFERROR('SUIVI VENTES 403e'!F7368,"")</f>
        <v>52.5</v>
      </c>
      <c r="C7388">
        <f>IFERROR(IF('SUIVI VENTES 403e'!$A7368&lt;&gt;"",ROUND($B7388/$A7388,2),""),"")</f>
        <v>10.5</v>
      </c>
      <c r="D7388" t="str">
        <f t="shared" si="177"/>
        <v/>
      </c>
      <c r="E7388">
        <f>IFERROR(INDEX($G$2:$S$15,MATCH($H7388,$G$2:$G$15,0),MATCH($I7388,$G$2:$S$2,0)),"")</f>
        <v>0.94</v>
      </c>
      <c r="F7388">
        <f>IFERROR(IF('SUIVI VENTES 403e'!$A7368&lt;&gt;"",ROUND((($C7388/1.2)-$E7388),2),""),"")</f>
        <v>7.81</v>
      </c>
      <c r="G7388">
        <f>IFERROR(IF('SUIVI VENTES 403e'!$A7368&lt;&gt;"",ROUND($F7388*$A7388,2),""),"")</f>
        <v>39.049999999999997</v>
      </c>
      <c r="H7388">
        <f>IFERROR(IF('SUIVI VENTES 403e'!$A7368&lt;&gt;"",YEAR('SUIVI VENTES 403e'!$G7368),""),"")</f>
        <v>2022</v>
      </c>
      <c r="I7388">
        <f>IFERROR(IF('SUIVI VENTES 403e'!$A7368&lt;&gt;"",MONTH('SUIVI VENTES 403e'!$G7368),""),"")</f>
        <v>9</v>
      </c>
    </row>
    <row r="7389" spans="1:9" x14ac:dyDescent="0.25">
      <c r="A7389">
        <f>IFERROR('SUIVI VENTES 403e'!B7369*(INDEX(traitement!$A$8:$B$16,MATCH('SUIVI VENTES 403e'!$H7369,traitement!$A$8:$A$16,0),2)),"")</f>
        <v>25</v>
      </c>
      <c r="B7389">
        <f>IFERROR('SUIVI VENTES 403e'!F7369,"")</f>
        <v>262.5</v>
      </c>
      <c r="C7389">
        <f>IFERROR(IF('SUIVI VENTES 403e'!$A7369&lt;&gt;"",ROUND($B7389/$A7389,2),""),"")</f>
        <v>10.5</v>
      </c>
      <c r="D7389" t="str">
        <f t="shared" si="177"/>
        <v/>
      </c>
      <c r="E7389">
        <f>IFERROR(INDEX($G$2:$S$15,MATCH($H7389,$G$2:$G$15,0),MATCH($I7389,$G$2:$S$2,0)),"")</f>
        <v>0.94</v>
      </c>
      <c r="F7389">
        <f>IFERROR(IF('SUIVI VENTES 403e'!$A7369&lt;&gt;"",ROUND((($C7389/1.2)-$E7389),2),""),"")</f>
        <v>7.81</v>
      </c>
      <c r="G7389">
        <f>IFERROR(IF('SUIVI VENTES 403e'!$A7369&lt;&gt;"",ROUND($F7389*$A7389,2),""),"")</f>
        <v>195.25</v>
      </c>
      <c r="H7389">
        <f>IFERROR(IF('SUIVI VENTES 403e'!$A7369&lt;&gt;"",YEAR('SUIVI VENTES 403e'!$G7369),""),"")</f>
        <v>2022</v>
      </c>
      <c r="I7389">
        <f>IFERROR(IF('SUIVI VENTES 403e'!$A7369&lt;&gt;"",MONTH('SUIVI VENTES 403e'!$G7369),""),"")</f>
        <v>9</v>
      </c>
    </row>
    <row r="7390" spans="1:9" x14ac:dyDescent="0.25">
      <c r="A7390">
        <f>IFERROR('SUIVI VENTES 403e'!B7370*(INDEX(traitement!$A$8:$B$16,MATCH('SUIVI VENTES 403e'!$H7370,traitement!$A$8:$A$16,0),2)),"")</f>
        <v>5</v>
      </c>
      <c r="B7390">
        <f>IFERROR('SUIVI VENTES 403e'!F7370,"")</f>
        <v>0</v>
      </c>
      <c r="C7390">
        <f>IFERROR(IF('SUIVI VENTES 403e'!$A7370&lt;&gt;"",ROUND($B7390/$A7390,2),""),"")</f>
        <v>0</v>
      </c>
      <c r="D7390">
        <f t="shared" si="177"/>
        <v>5</v>
      </c>
      <c r="E7390">
        <f>IFERROR(INDEX($G$2:$S$15,MATCH($H7390,$G$2:$G$15,0),MATCH($I7390,$G$2:$S$2,0)),"")</f>
        <v>0.94</v>
      </c>
      <c r="F7390">
        <f>IFERROR(IF('SUIVI VENTES 403e'!$A7370&lt;&gt;"",ROUND((($C7390/1.2)-$E7390),2),""),"")</f>
        <v>-0.94</v>
      </c>
      <c r="G7390">
        <f>IFERROR(IF('SUIVI VENTES 403e'!$A7370&lt;&gt;"",ROUND($F7390*$A7390,2),""),"")</f>
        <v>-4.7</v>
      </c>
      <c r="H7390">
        <f>IFERROR(IF('SUIVI VENTES 403e'!$A7370&lt;&gt;"",YEAR('SUIVI VENTES 403e'!$G7370),""),"")</f>
        <v>2022</v>
      </c>
      <c r="I7390">
        <f>IFERROR(IF('SUIVI VENTES 403e'!$A7370&lt;&gt;"",MONTH('SUIVI VENTES 403e'!$G7370),""),"")</f>
        <v>9</v>
      </c>
    </row>
    <row r="7391" spans="1:9" x14ac:dyDescent="0.25">
      <c r="A7391">
        <f>IFERROR('SUIVI VENTES 403e'!B7371*(INDEX(traitement!$A$8:$B$16,MATCH('SUIVI VENTES 403e'!$H7371,traitement!$A$8:$A$16,0),2)),"")</f>
        <v>15</v>
      </c>
      <c r="B7391">
        <f>IFERROR('SUIVI VENTES 403e'!F7371,"")</f>
        <v>162.5</v>
      </c>
      <c r="C7391">
        <f>IFERROR(IF('SUIVI VENTES 403e'!$A7371&lt;&gt;"",ROUND($B7391/$A7391,2),""),"")</f>
        <v>10.83</v>
      </c>
      <c r="D7391" t="str">
        <f t="shared" si="177"/>
        <v/>
      </c>
      <c r="E7391">
        <f>IFERROR(INDEX($G$2:$S$15,MATCH($H7391,$G$2:$G$15,0),MATCH($I7391,$G$2:$S$2,0)),"")</f>
        <v>0.94</v>
      </c>
      <c r="F7391">
        <f>IFERROR(IF('SUIVI VENTES 403e'!$A7371&lt;&gt;"",ROUND((($C7391/1.2)-$E7391),2),""),"")</f>
        <v>8.09</v>
      </c>
      <c r="G7391">
        <f>IFERROR(IF('SUIVI VENTES 403e'!$A7371&lt;&gt;"",ROUND($F7391*$A7391,2),""),"")</f>
        <v>121.35</v>
      </c>
      <c r="H7391">
        <f>IFERROR(IF('SUIVI VENTES 403e'!$A7371&lt;&gt;"",YEAR('SUIVI VENTES 403e'!$G7371),""),"")</f>
        <v>2022</v>
      </c>
      <c r="I7391">
        <f>IFERROR(IF('SUIVI VENTES 403e'!$A7371&lt;&gt;"",MONTH('SUIVI VENTES 403e'!$G7371),""),"")</f>
        <v>9</v>
      </c>
    </row>
    <row r="7392" spans="1:9" x14ac:dyDescent="0.25">
      <c r="A7392">
        <f>IFERROR('SUIVI VENTES 403e'!B7372*(INDEX(traitement!$A$8:$B$16,MATCH('SUIVI VENTES 403e'!$H7372,traitement!$A$8:$A$16,0),2)),"")</f>
        <v>3</v>
      </c>
      <c r="B7392">
        <f>IFERROR('SUIVI VENTES 403e'!F7372,"")</f>
        <v>0</v>
      </c>
      <c r="C7392">
        <f>IFERROR(IF('SUIVI VENTES 403e'!$A7372&lt;&gt;"",ROUND($B7392/$A7392,2),""),"")</f>
        <v>0</v>
      </c>
      <c r="D7392">
        <f t="shared" si="177"/>
        <v>3</v>
      </c>
      <c r="E7392">
        <f>IFERROR(INDEX($G$2:$S$15,MATCH($H7392,$G$2:$G$15,0),MATCH($I7392,$G$2:$S$2,0)),"")</f>
        <v>0.94</v>
      </c>
      <c r="F7392">
        <f>IFERROR(IF('SUIVI VENTES 403e'!$A7372&lt;&gt;"",ROUND((($C7392/1.2)-$E7392),2),""),"")</f>
        <v>-0.94</v>
      </c>
      <c r="G7392">
        <f>IFERROR(IF('SUIVI VENTES 403e'!$A7372&lt;&gt;"",ROUND($F7392*$A7392,2),""),"")</f>
        <v>-2.82</v>
      </c>
      <c r="H7392">
        <f>IFERROR(IF('SUIVI VENTES 403e'!$A7372&lt;&gt;"",YEAR('SUIVI VENTES 403e'!$G7372),""),"")</f>
        <v>2022</v>
      </c>
      <c r="I7392">
        <f>IFERROR(IF('SUIVI VENTES 403e'!$A7372&lt;&gt;"",MONTH('SUIVI VENTES 403e'!$G7372),""),"")</f>
        <v>9</v>
      </c>
    </row>
    <row r="7393" spans="1:9" x14ac:dyDescent="0.25">
      <c r="A7393">
        <f>IFERROR('SUIVI VENTES 403e'!B7373*(INDEX(traitement!$A$8:$B$16,MATCH('SUIVI VENTES 403e'!$H7373,traitement!$A$8:$A$16,0),2)),"")</f>
        <v>30</v>
      </c>
      <c r="B7393">
        <f>IFERROR('SUIVI VENTES 403e'!F7373,"")</f>
        <v>325</v>
      </c>
      <c r="C7393">
        <f>IFERROR(IF('SUIVI VENTES 403e'!$A7373&lt;&gt;"",ROUND($B7393/$A7393,2),""),"")</f>
        <v>10.83</v>
      </c>
      <c r="D7393" t="str">
        <f t="shared" si="177"/>
        <v/>
      </c>
      <c r="E7393">
        <f>IFERROR(INDEX($G$2:$S$15,MATCH($H7393,$G$2:$G$15,0),MATCH($I7393,$G$2:$S$2,0)),"")</f>
        <v>0.94</v>
      </c>
      <c r="F7393">
        <f>IFERROR(IF('SUIVI VENTES 403e'!$A7373&lt;&gt;"",ROUND((($C7393/1.2)-$E7393),2),""),"")</f>
        <v>8.09</v>
      </c>
      <c r="G7393">
        <f>IFERROR(IF('SUIVI VENTES 403e'!$A7373&lt;&gt;"",ROUND($F7393*$A7393,2),""),"")</f>
        <v>242.7</v>
      </c>
      <c r="H7393">
        <f>IFERROR(IF('SUIVI VENTES 403e'!$A7373&lt;&gt;"",YEAR('SUIVI VENTES 403e'!$G7373),""),"")</f>
        <v>2022</v>
      </c>
      <c r="I7393">
        <f>IFERROR(IF('SUIVI VENTES 403e'!$A7373&lt;&gt;"",MONTH('SUIVI VENTES 403e'!$G7373),""),"")</f>
        <v>9</v>
      </c>
    </row>
    <row r="7394" spans="1:9" x14ac:dyDescent="0.25">
      <c r="A7394">
        <f>IFERROR('SUIVI VENTES 403e'!B7374*(INDEX(traitement!$A$8:$B$16,MATCH('SUIVI VENTES 403e'!$H7374,traitement!$A$8:$A$16,0),2)),"")</f>
        <v>6</v>
      </c>
      <c r="B7394">
        <f>IFERROR('SUIVI VENTES 403e'!F7374,"")</f>
        <v>0</v>
      </c>
      <c r="C7394">
        <f>IFERROR(IF('SUIVI VENTES 403e'!$A7374&lt;&gt;"",ROUND($B7394/$A7394,2),""),"")</f>
        <v>0</v>
      </c>
      <c r="D7394">
        <f t="shared" si="177"/>
        <v>6</v>
      </c>
      <c r="E7394">
        <f>IFERROR(INDEX($G$2:$S$15,MATCH($H7394,$G$2:$G$15,0),MATCH($I7394,$G$2:$S$2,0)),"")</f>
        <v>0.94</v>
      </c>
      <c r="F7394">
        <f>IFERROR(IF('SUIVI VENTES 403e'!$A7374&lt;&gt;"",ROUND((($C7394/1.2)-$E7394),2),""),"")</f>
        <v>-0.94</v>
      </c>
      <c r="G7394">
        <f>IFERROR(IF('SUIVI VENTES 403e'!$A7374&lt;&gt;"",ROUND($F7394*$A7394,2),""),"")</f>
        <v>-5.64</v>
      </c>
      <c r="H7394">
        <f>IFERROR(IF('SUIVI VENTES 403e'!$A7374&lt;&gt;"",YEAR('SUIVI VENTES 403e'!$G7374),""),"")</f>
        <v>2022</v>
      </c>
      <c r="I7394">
        <f>IFERROR(IF('SUIVI VENTES 403e'!$A7374&lt;&gt;"",MONTH('SUIVI VENTES 403e'!$G7374),""),"")</f>
        <v>9</v>
      </c>
    </row>
    <row r="7395" spans="1:9" x14ac:dyDescent="0.25">
      <c r="A7395">
        <f>IFERROR('SUIVI VENTES 403e'!B7375*(INDEX(traitement!$A$8:$B$16,MATCH('SUIVI VENTES 403e'!$H7375,traitement!$A$8:$A$16,0),2)),"")</f>
        <v>2</v>
      </c>
      <c r="B7395">
        <f>IFERROR('SUIVI VENTES 403e'!F7375,"")</f>
        <v>21.67</v>
      </c>
      <c r="C7395">
        <f>IFERROR(IF('SUIVI VENTES 403e'!$A7375&lt;&gt;"",ROUND($B7395/$A7395,2),""),"")</f>
        <v>10.84</v>
      </c>
      <c r="D7395" t="str">
        <f t="shared" si="177"/>
        <v/>
      </c>
      <c r="E7395">
        <f>IFERROR(INDEX($G$2:$S$15,MATCH($H7395,$G$2:$G$15,0),MATCH($I7395,$G$2:$S$2,0)),"")</f>
        <v>0.94</v>
      </c>
      <c r="F7395">
        <f>IFERROR(IF('SUIVI VENTES 403e'!$A7375&lt;&gt;"",ROUND((($C7395/1.2)-$E7395),2),""),"")</f>
        <v>8.09</v>
      </c>
      <c r="G7395">
        <f>IFERROR(IF('SUIVI VENTES 403e'!$A7375&lt;&gt;"",ROUND($F7395*$A7395,2),""),"")</f>
        <v>16.18</v>
      </c>
      <c r="H7395">
        <f>IFERROR(IF('SUIVI VENTES 403e'!$A7375&lt;&gt;"",YEAR('SUIVI VENTES 403e'!$G7375),""),"")</f>
        <v>2022</v>
      </c>
      <c r="I7395">
        <f>IFERROR(IF('SUIVI VENTES 403e'!$A7375&lt;&gt;"",MONTH('SUIVI VENTES 403e'!$G7375),""),"")</f>
        <v>9</v>
      </c>
    </row>
    <row r="7396" spans="1:9" x14ac:dyDescent="0.25">
      <c r="A7396">
        <f>IFERROR('SUIVI VENTES 403e'!B7376*(INDEX(traitement!$A$8:$B$16,MATCH('SUIVI VENTES 403e'!$H7376,traitement!$A$8:$A$16,0),2)),"")</f>
        <v>5</v>
      </c>
      <c r="B7396">
        <f>IFERROR('SUIVI VENTES 403e'!F7376,"")</f>
        <v>54.17</v>
      </c>
      <c r="C7396">
        <f>IFERROR(IF('SUIVI VENTES 403e'!$A7376&lt;&gt;"",ROUND($B7396/$A7396,2),""),"")</f>
        <v>10.83</v>
      </c>
      <c r="D7396" t="str">
        <f t="shared" si="177"/>
        <v/>
      </c>
      <c r="E7396">
        <f>IFERROR(INDEX($G$2:$S$15,MATCH($H7396,$G$2:$G$15,0),MATCH($I7396,$G$2:$S$2,0)),"")</f>
        <v>0.94</v>
      </c>
      <c r="F7396">
        <f>IFERROR(IF('SUIVI VENTES 403e'!$A7376&lt;&gt;"",ROUND((($C7396/1.2)-$E7396),2),""),"")</f>
        <v>8.09</v>
      </c>
      <c r="G7396">
        <f>IFERROR(IF('SUIVI VENTES 403e'!$A7376&lt;&gt;"",ROUND($F7396*$A7396,2),""),"")</f>
        <v>40.450000000000003</v>
      </c>
      <c r="H7396">
        <f>IFERROR(IF('SUIVI VENTES 403e'!$A7376&lt;&gt;"",YEAR('SUIVI VENTES 403e'!$G7376),""),"")</f>
        <v>2022</v>
      </c>
      <c r="I7396">
        <f>IFERROR(IF('SUIVI VENTES 403e'!$A7376&lt;&gt;"",MONTH('SUIVI VENTES 403e'!$G7376),""),"")</f>
        <v>9</v>
      </c>
    </row>
    <row r="7397" spans="1:9" x14ac:dyDescent="0.25">
      <c r="A7397">
        <f>IFERROR('SUIVI VENTES 403e'!B7377*(INDEX(traitement!$A$8:$B$16,MATCH('SUIVI VENTES 403e'!$H7377,traitement!$A$8:$A$16,0),2)),"")</f>
        <v>1</v>
      </c>
      <c r="B7397">
        <f>IFERROR('SUIVI VENTES 403e'!F7377,"")</f>
        <v>0</v>
      </c>
      <c r="C7397">
        <f>IFERROR(IF('SUIVI VENTES 403e'!$A7377&lt;&gt;"",ROUND($B7397/$A7397,2),""),"")</f>
        <v>0</v>
      </c>
      <c r="D7397">
        <f t="shared" si="177"/>
        <v>1</v>
      </c>
      <c r="E7397">
        <f>IFERROR(INDEX($G$2:$S$15,MATCH($H7397,$G$2:$G$15,0),MATCH($I7397,$G$2:$S$2,0)),"")</f>
        <v>0.94</v>
      </c>
      <c r="F7397">
        <f>IFERROR(IF('SUIVI VENTES 403e'!$A7377&lt;&gt;"",ROUND((($C7397/1.2)-$E7397),2),""),"")</f>
        <v>-0.94</v>
      </c>
      <c r="G7397">
        <f>IFERROR(IF('SUIVI VENTES 403e'!$A7377&lt;&gt;"",ROUND($F7397*$A7397,2),""),"")</f>
        <v>-0.94</v>
      </c>
      <c r="H7397">
        <f>IFERROR(IF('SUIVI VENTES 403e'!$A7377&lt;&gt;"",YEAR('SUIVI VENTES 403e'!$G7377),""),"")</f>
        <v>2022</v>
      </c>
      <c r="I7397">
        <f>IFERROR(IF('SUIVI VENTES 403e'!$A7377&lt;&gt;"",MONTH('SUIVI VENTES 403e'!$G7377),""),"")</f>
        <v>9</v>
      </c>
    </row>
    <row r="7398" spans="1:9" x14ac:dyDescent="0.25">
      <c r="A7398">
        <f>IFERROR('SUIVI VENTES 403e'!B7378*(INDEX(traitement!$A$8:$B$16,MATCH('SUIVI VENTES 403e'!$H7378,traitement!$A$8:$A$16,0),2)),"")</f>
        <v>5</v>
      </c>
      <c r="B7398">
        <f>IFERROR('SUIVI VENTES 403e'!F7378,"")</f>
        <v>54.17</v>
      </c>
      <c r="C7398">
        <f>IFERROR(IF('SUIVI VENTES 403e'!$A7378&lt;&gt;"",ROUND($B7398/$A7398,2),""),"")</f>
        <v>10.83</v>
      </c>
      <c r="D7398" t="str">
        <f t="shared" si="177"/>
        <v/>
      </c>
      <c r="E7398">
        <f>IFERROR(INDEX($G$2:$S$15,MATCH($H7398,$G$2:$G$15,0),MATCH($I7398,$G$2:$S$2,0)),"")</f>
        <v>0.94</v>
      </c>
      <c r="F7398">
        <f>IFERROR(IF('SUIVI VENTES 403e'!$A7378&lt;&gt;"",ROUND((($C7398/1.2)-$E7398),2),""),"")</f>
        <v>8.09</v>
      </c>
      <c r="G7398">
        <f>IFERROR(IF('SUIVI VENTES 403e'!$A7378&lt;&gt;"",ROUND($F7398*$A7398,2),""),"")</f>
        <v>40.450000000000003</v>
      </c>
      <c r="H7398">
        <f>IFERROR(IF('SUIVI VENTES 403e'!$A7378&lt;&gt;"",YEAR('SUIVI VENTES 403e'!$G7378),""),"")</f>
        <v>2022</v>
      </c>
      <c r="I7398">
        <f>IFERROR(IF('SUIVI VENTES 403e'!$A7378&lt;&gt;"",MONTH('SUIVI VENTES 403e'!$G7378),""),"")</f>
        <v>9</v>
      </c>
    </row>
    <row r="7399" spans="1:9" x14ac:dyDescent="0.25">
      <c r="A7399">
        <f>IFERROR('SUIVI VENTES 403e'!B7379*(INDEX(traitement!$A$8:$B$16,MATCH('SUIVI VENTES 403e'!$H7379,traitement!$A$8:$A$16,0),2)),"")</f>
        <v>1</v>
      </c>
      <c r="B7399">
        <f>IFERROR('SUIVI VENTES 403e'!F7379,"")</f>
        <v>0</v>
      </c>
      <c r="C7399">
        <f>IFERROR(IF('SUIVI VENTES 403e'!$A7379&lt;&gt;"",ROUND($B7399/$A7399,2),""),"")</f>
        <v>0</v>
      </c>
      <c r="D7399">
        <f t="shared" si="177"/>
        <v>1</v>
      </c>
      <c r="E7399">
        <f>IFERROR(INDEX($G$2:$S$15,MATCH($H7399,$G$2:$G$15,0),MATCH($I7399,$G$2:$S$2,0)),"")</f>
        <v>0.94</v>
      </c>
      <c r="F7399">
        <f>IFERROR(IF('SUIVI VENTES 403e'!$A7379&lt;&gt;"",ROUND((($C7399/1.2)-$E7399),2),""),"")</f>
        <v>-0.94</v>
      </c>
      <c r="G7399">
        <f>IFERROR(IF('SUIVI VENTES 403e'!$A7379&lt;&gt;"",ROUND($F7399*$A7399,2),""),"")</f>
        <v>-0.94</v>
      </c>
      <c r="H7399">
        <f>IFERROR(IF('SUIVI VENTES 403e'!$A7379&lt;&gt;"",YEAR('SUIVI VENTES 403e'!$G7379),""),"")</f>
        <v>2022</v>
      </c>
      <c r="I7399">
        <f>IFERROR(IF('SUIVI VENTES 403e'!$A7379&lt;&gt;"",MONTH('SUIVI VENTES 403e'!$G7379),""),"")</f>
        <v>9</v>
      </c>
    </row>
    <row r="7400" spans="1:9" x14ac:dyDescent="0.25">
      <c r="A7400">
        <f>IFERROR('SUIVI VENTES 403e'!B7380*(INDEX(traitement!$A$8:$B$16,MATCH('SUIVI VENTES 403e'!$H7380,traitement!$A$8:$A$16,0),2)),"")</f>
        <v>2.5</v>
      </c>
      <c r="B7400">
        <f>IFERROR('SUIVI VENTES 403e'!F7380,"")</f>
        <v>31.25</v>
      </c>
      <c r="C7400">
        <f>IFERROR(IF('SUIVI VENTES 403e'!$A7380&lt;&gt;"",ROUND($B7400/$A7400,2),""),"")</f>
        <v>12.5</v>
      </c>
      <c r="D7400" t="str">
        <f t="shared" si="177"/>
        <v/>
      </c>
      <c r="E7400">
        <f>IFERROR(INDEX($G$2:$S$15,MATCH($H7400,$G$2:$G$15,0),MATCH($I7400,$G$2:$S$2,0)),"")</f>
        <v>0.94</v>
      </c>
      <c r="F7400">
        <f>IFERROR(IF('SUIVI VENTES 403e'!$A7380&lt;&gt;"",ROUND((($C7400/1.2)-$E7400),2),""),"")</f>
        <v>9.48</v>
      </c>
      <c r="G7400">
        <f>IFERROR(IF('SUIVI VENTES 403e'!$A7380&lt;&gt;"",ROUND($F7400*$A7400,2),""),"")</f>
        <v>23.7</v>
      </c>
      <c r="H7400">
        <f>IFERROR(IF('SUIVI VENTES 403e'!$A7380&lt;&gt;"",YEAR('SUIVI VENTES 403e'!$G7380),""),"")</f>
        <v>2022</v>
      </c>
      <c r="I7400">
        <f>IFERROR(IF('SUIVI VENTES 403e'!$A7380&lt;&gt;"",MONTH('SUIVI VENTES 403e'!$G7380),""),"")</f>
        <v>9</v>
      </c>
    </row>
    <row r="7401" spans="1:9" x14ac:dyDescent="0.25">
      <c r="A7401">
        <f>IFERROR('SUIVI VENTES 403e'!B7381*(INDEX(traitement!$A$8:$B$16,MATCH('SUIVI VENTES 403e'!$H7381,traitement!$A$8:$A$16,0),2)),"")</f>
        <v>0.5</v>
      </c>
      <c r="B7401">
        <f>IFERROR('SUIVI VENTES 403e'!F7381,"")</f>
        <v>0</v>
      </c>
      <c r="C7401">
        <f>IFERROR(IF('SUIVI VENTES 403e'!$A7381&lt;&gt;"",ROUND($B7401/$A7401,2),""),"")</f>
        <v>0</v>
      </c>
      <c r="D7401">
        <f t="shared" si="177"/>
        <v>0.5</v>
      </c>
      <c r="E7401">
        <f>IFERROR(INDEX($G$2:$S$15,MATCH($H7401,$G$2:$G$15,0),MATCH($I7401,$G$2:$S$2,0)),"")</f>
        <v>0.94</v>
      </c>
      <c r="F7401">
        <f>IFERROR(IF('SUIVI VENTES 403e'!$A7381&lt;&gt;"",ROUND((($C7401/1.2)-$E7401),2),""),"")</f>
        <v>-0.94</v>
      </c>
      <c r="G7401">
        <f>IFERROR(IF('SUIVI VENTES 403e'!$A7381&lt;&gt;"",ROUND($F7401*$A7401,2),""),"")</f>
        <v>-0.47</v>
      </c>
      <c r="H7401">
        <f>IFERROR(IF('SUIVI VENTES 403e'!$A7381&lt;&gt;"",YEAR('SUIVI VENTES 403e'!$G7381),""),"")</f>
        <v>2022</v>
      </c>
      <c r="I7401">
        <f>IFERROR(IF('SUIVI VENTES 403e'!$A7381&lt;&gt;"",MONTH('SUIVI VENTES 403e'!$G7381),""),"")</f>
        <v>9</v>
      </c>
    </row>
    <row r="7402" spans="1:9" x14ac:dyDescent="0.25">
      <c r="A7402">
        <f>IFERROR('SUIVI VENTES 403e'!B7382*(INDEX(traitement!$A$8:$B$16,MATCH('SUIVI VENTES 403e'!$H7382,traitement!$A$8:$A$16,0),2)),"")</f>
        <v>10</v>
      </c>
      <c r="B7402">
        <f>IFERROR('SUIVI VENTES 403e'!F7382,"")</f>
        <v>108.33</v>
      </c>
      <c r="C7402">
        <f>IFERROR(IF('SUIVI VENTES 403e'!$A7382&lt;&gt;"",ROUND($B7402/$A7402,2),""),"")</f>
        <v>10.83</v>
      </c>
      <c r="D7402" t="str">
        <f t="shared" si="177"/>
        <v/>
      </c>
      <c r="E7402">
        <f>IFERROR(INDEX($G$2:$S$15,MATCH($H7402,$G$2:$G$15,0),MATCH($I7402,$G$2:$S$2,0)),"")</f>
        <v>0.94</v>
      </c>
      <c r="F7402">
        <f>IFERROR(IF('SUIVI VENTES 403e'!$A7382&lt;&gt;"",ROUND((($C7402/1.2)-$E7402),2),""),"")</f>
        <v>8.09</v>
      </c>
      <c r="G7402">
        <f>IFERROR(IF('SUIVI VENTES 403e'!$A7382&lt;&gt;"",ROUND($F7402*$A7402,2),""),"")</f>
        <v>80.900000000000006</v>
      </c>
      <c r="H7402">
        <f>IFERROR(IF('SUIVI VENTES 403e'!$A7382&lt;&gt;"",YEAR('SUIVI VENTES 403e'!$G7382),""),"")</f>
        <v>2022</v>
      </c>
      <c r="I7402">
        <f>IFERROR(IF('SUIVI VENTES 403e'!$A7382&lt;&gt;"",MONTH('SUIVI VENTES 403e'!$G7382),""),"")</f>
        <v>9</v>
      </c>
    </row>
    <row r="7403" spans="1:9" x14ac:dyDescent="0.25">
      <c r="A7403">
        <f>IFERROR('SUIVI VENTES 403e'!B7383*(INDEX(traitement!$A$8:$B$16,MATCH('SUIVI VENTES 403e'!$H7383,traitement!$A$8:$A$16,0),2)),"")</f>
        <v>2</v>
      </c>
      <c r="B7403">
        <f>IFERROR('SUIVI VENTES 403e'!F7383,"")</f>
        <v>0</v>
      </c>
      <c r="C7403">
        <f>IFERROR(IF('SUIVI VENTES 403e'!$A7383&lt;&gt;"",ROUND($B7403/$A7403,2),""),"")</f>
        <v>0</v>
      </c>
      <c r="D7403">
        <f t="shared" si="177"/>
        <v>2</v>
      </c>
      <c r="E7403">
        <f>IFERROR(INDEX($G$2:$S$15,MATCH($H7403,$G$2:$G$15,0),MATCH($I7403,$G$2:$S$2,0)),"")</f>
        <v>0.94</v>
      </c>
      <c r="F7403">
        <f>IFERROR(IF('SUIVI VENTES 403e'!$A7383&lt;&gt;"",ROUND((($C7403/1.2)-$E7403),2),""),"")</f>
        <v>-0.94</v>
      </c>
      <c r="G7403">
        <f>IFERROR(IF('SUIVI VENTES 403e'!$A7383&lt;&gt;"",ROUND($F7403*$A7403,2),""),"")</f>
        <v>-1.88</v>
      </c>
      <c r="H7403">
        <f>IFERROR(IF('SUIVI VENTES 403e'!$A7383&lt;&gt;"",YEAR('SUIVI VENTES 403e'!$G7383),""),"")</f>
        <v>2022</v>
      </c>
      <c r="I7403">
        <f>IFERROR(IF('SUIVI VENTES 403e'!$A7383&lt;&gt;"",MONTH('SUIVI VENTES 403e'!$G7383),""),"")</f>
        <v>9</v>
      </c>
    </row>
    <row r="7404" spans="1:9" x14ac:dyDescent="0.25">
      <c r="A7404">
        <f>IFERROR('SUIVI VENTES 403e'!B7384*(INDEX(traitement!$A$8:$B$16,MATCH('SUIVI VENTES 403e'!$H7384,traitement!$A$8:$A$16,0),2)),"")</f>
        <v>10</v>
      </c>
      <c r="B7404">
        <f>IFERROR('SUIVI VENTES 403e'!F7384,"")</f>
        <v>108.33</v>
      </c>
      <c r="C7404">
        <f>IFERROR(IF('SUIVI VENTES 403e'!$A7384&lt;&gt;"",ROUND($B7404/$A7404,2),""),"")</f>
        <v>10.83</v>
      </c>
      <c r="D7404" t="str">
        <f t="shared" si="177"/>
        <v/>
      </c>
      <c r="E7404">
        <f>IFERROR(INDEX($G$2:$S$15,MATCH($H7404,$G$2:$G$15,0),MATCH($I7404,$G$2:$S$2,0)),"")</f>
        <v>0.94</v>
      </c>
      <c r="F7404">
        <f>IFERROR(IF('SUIVI VENTES 403e'!$A7384&lt;&gt;"",ROUND((($C7404/1.2)-$E7404),2),""),"")</f>
        <v>8.09</v>
      </c>
      <c r="G7404">
        <f>IFERROR(IF('SUIVI VENTES 403e'!$A7384&lt;&gt;"",ROUND($F7404*$A7404,2),""),"")</f>
        <v>80.900000000000006</v>
      </c>
      <c r="H7404">
        <f>IFERROR(IF('SUIVI VENTES 403e'!$A7384&lt;&gt;"",YEAR('SUIVI VENTES 403e'!$G7384),""),"")</f>
        <v>2022</v>
      </c>
      <c r="I7404">
        <f>IFERROR(IF('SUIVI VENTES 403e'!$A7384&lt;&gt;"",MONTH('SUIVI VENTES 403e'!$G7384),""),"")</f>
        <v>9</v>
      </c>
    </row>
    <row r="7405" spans="1:9" x14ac:dyDescent="0.25">
      <c r="A7405">
        <f>IFERROR('SUIVI VENTES 403e'!B7385*(INDEX(traitement!$A$8:$B$16,MATCH('SUIVI VENTES 403e'!$H7385,traitement!$A$8:$A$16,0),2)),"")</f>
        <v>2</v>
      </c>
      <c r="B7405">
        <f>IFERROR('SUIVI VENTES 403e'!F7385,"")</f>
        <v>0</v>
      </c>
      <c r="C7405">
        <f>IFERROR(IF('SUIVI VENTES 403e'!$A7385&lt;&gt;"",ROUND($B7405/$A7405,2),""),"")</f>
        <v>0</v>
      </c>
      <c r="D7405">
        <f t="shared" si="177"/>
        <v>2</v>
      </c>
      <c r="E7405">
        <f>IFERROR(INDEX($G$2:$S$15,MATCH($H7405,$G$2:$G$15,0),MATCH($I7405,$G$2:$S$2,0)),"")</f>
        <v>0.94</v>
      </c>
      <c r="F7405">
        <f>IFERROR(IF('SUIVI VENTES 403e'!$A7385&lt;&gt;"",ROUND((($C7405/1.2)-$E7405),2),""),"")</f>
        <v>-0.94</v>
      </c>
      <c r="G7405">
        <f>IFERROR(IF('SUIVI VENTES 403e'!$A7385&lt;&gt;"",ROUND($F7405*$A7405,2),""),"")</f>
        <v>-1.88</v>
      </c>
      <c r="H7405">
        <f>IFERROR(IF('SUIVI VENTES 403e'!$A7385&lt;&gt;"",YEAR('SUIVI VENTES 403e'!$G7385),""),"")</f>
        <v>2022</v>
      </c>
      <c r="I7405">
        <f>IFERROR(IF('SUIVI VENTES 403e'!$A7385&lt;&gt;"",MONTH('SUIVI VENTES 403e'!$G7385),""),"")</f>
        <v>9</v>
      </c>
    </row>
    <row r="7406" spans="1:9" x14ac:dyDescent="0.25">
      <c r="A7406">
        <f>IFERROR('SUIVI VENTES 403e'!B7386*(INDEX(traitement!$A$8:$B$16,MATCH('SUIVI VENTES 403e'!$H7386,traitement!$A$8:$A$16,0),2)),"")</f>
        <v>2</v>
      </c>
      <c r="B7406">
        <f>IFERROR('SUIVI VENTES 403e'!F7386,"")</f>
        <v>21.67</v>
      </c>
      <c r="C7406">
        <f>IFERROR(IF('SUIVI VENTES 403e'!$A7386&lt;&gt;"",ROUND($B7406/$A7406,2),""),"")</f>
        <v>10.84</v>
      </c>
      <c r="D7406" t="str">
        <f t="shared" si="177"/>
        <v/>
      </c>
      <c r="E7406">
        <f>IFERROR(INDEX($G$2:$S$15,MATCH($H7406,$G$2:$G$15,0),MATCH($I7406,$G$2:$S$2,0)),"")</f>
        <v>0.94</v>
      </c>
      <c r="F7406">
        <f>IFERROR(IF('SUIVI VENTES 403e'!$A7386&lt;&gt;"",ROUND((($C7406/1.2)-$E7406),2),""),"")</f>
        <v>8.09</v>
      </c>
      <c r="G7406">
        <f>IFERROR(IF('SUIVI VENTES 403e'!$A7386&lt;&gt;"",ROUND($F7406*$A7406,2),""),"")</f>
        <v>16.18</v>
      </c>
      <c r="H7406">
        <f>IFERROR(IF('SUIVI VENTES 403e'!$A7386&lt;&gt;"",YEAR('SUIVI VENTES 403e'!$G7386),""),"")</f>
        <v>2022</v>
      </c>
      <c r="I7406">
        <f>IFERROR(IF('SUIVI VENTES 403e'!$A7386&lt;&gt;"",MONTH('SUIVI VENTES 403e'!$G7386),""),"")</f>
        <v>9</v>
      </c>
    </row>
    <row r="7407" spans="1:9" x14ac:dyDescent="0.25">
      <c r="A7407">
        <f>IFERROR('SUIVI VENTES 403e'!B7387*(INDEX(traitement!$A$8:$B$16,MATCH('SUIVI VENTES 403e'!$H7387,traitement!$A$8:$A$16,0),2)),"")</f>
        <v>5</v>
      </c>
      <c r="B7407">
        <f>IFERROR('SUIVI VENTES 403e'!F7387,"")</f>
        <v>54.17</v>
      </c>
      <c r="C7407">
        <f>IFERROR(IF('SUIVI VENTES 403e'!$A7387&lt;&gt;"",ROUND($B7407/$A7407,2),""),"")</f>
        <v>10.83</v>
      </c>
      <c r="D7407" t="str">
        <f t="shared" si="177"/>
        <v/>
      </c>
      <c r="E7407">
        <f>IFERROR(INDEX($G$2:$S$15,MATCH($H7407,$G$2:$G$15,0),MATCH($I7407,$G$2:$S$2,0)),"")</f>
        <v>0.94</v>
      </c>
      <c r="F7407">
        <f>IFERROR(IF('SUIVI VENTES 403e'!$A7387&lt;&gt;"",ROUND((($C7407/1.2)-$E7407),2),""),"")</f>
        <v>8.09</v>
      </c>
      <c r="G7407">
        <f>IFERROR(IF('SUIVI VENTES 403e'!$A7387&lt;&gt;"",ROUND($F7407*$A7407,2),""),"")</f>
        <v>40.450000000000003</v>
      </c>
      <c r="H7407">
        <f>IFERROR(IF('SUIVI VENTES 403e'!$A7387&lt;&gt;"",YEAR('SUIVI VENTES 403e'!$G7387),""),"")</f>
        <v>2022</v>
      </c>
      <c r="I7407">
        <f>IFERROR(IF('SUIVI VENTES 403e'!$A7387&lt;&gt;"",MONTH('SUIVI VENTES 403e'!$G7387),""),"")</f>
        <v>9</v>
      </c>
    </row>
    <row r="7408" spans="1:9" x14ac:dyDescent="0.25">
      <c r="A7408">
        <f>IFERROR('SUIVI VENTES 403e'!B7388*(INDEX(traitement!$A$8:$B$16,MATCH('SUIVI VENTES 403e'!$H7388,traitement!$A$8:$A$16,0),2)),"")</f>
        <v>1</v>
      </c>
      <c r="B7408">
        <f>IFERROR('SUIVI VENTES 403e'!F7388,"")</f>
        <v>0</v>
      </c>
      <c r="C7408">
        <f>IFERROR(IF('SUIVI VENTES 403e'!$A7388&lt;&gt;"",ROUND($B7408/$A7408,2),""),"")</f>
        <v>0</v>
      </c>
      <c r="D7408">
        <f t="shared" si="177"/>
        <v>1</v>
      </c>
      <c r="E7408">
        <f>IFERROR(INDEX($G$2:$S$15,MATCH($H7408,$G$2:$G$15,0),MATCH($I7408,$G$2:$S$2,0)),"")</f>
        <v>0.94</v>
      </c>
      <c r="F7408">
        <f>IFERROR(IF('SUIVI VENTES 403e'!$A7388&lt;&gt;"",ROUND((($C7408/1.2)-$E7408),2),""),"")</f>
        <v>-0.94</v>
      </c>
      <c r="G7408">
        <f>IFERROR(IF('SUIVI VENTES 403e'!$A7388&lt;&gt;"",ROUND($F7408*$A7408,2),""),"")</f>
        <v>-0.94</v>
      </c>
      <c r="H7408">
        <f>IFERROR(IF('SUIVI VENTES 403e'!$A7388&lt;&gt;"",YEAR('SUIVI VENTES 403e'!$G7388),""),"")</f>
        <v>2022</v>
      </c>
      <c r="I7408">
        <f>IFERROR(IF('SUIVI VENTES 403e'!$A7388&lt;&gt;"",MONTH('SUIVI VENTES 403e'!$G7388),""),"")</f>
        <v>9</v>
      </c>
    </row>
    <row r="7409" spans="1:9" x14ac:dyDescent="0.25">
      <c r="A7409">
        <f>IFERROR('SUIVI VENTES 403e'!B7389*(INDEX(traitement!$A$8:$B$16,MATCH('SUIVI VENTES 403e'!$H7389,traitement!$A$8:$A$16,0),2)),"")</f>
        <v>5</v>
      </c>
      <c r="B7409">
        <f>IFERROR('SUIVI VENTES 403e'!F7389,"")</f>
        <v>54.17</v>
      </c>
      <c r="C7409">
        <f>IFERROR(IF('SUIVI VENTES 403e'!$A7389&lt;&gt;"",ROUND($B7409/$A7409,2),""),"")</f>
        <v>10.83</v>
      </c>
      <c r="D7409" t="str">
        <f t="shared" si="177"/>
        <v/>
      </c>
      <c r="E7409">
        <f>IFERROR(INDEX($G$2:$S$15,MATCH($H7409,$G$2:$G$15,0),MATCH($I7409,$G$2:$S$2,0)),"")</f>
        <v>0.94</v>
      </c>
      <c r="F7409">
        <f>IFERROR(IF('SUIVI VENTES 403e'!$A7389&lt;&gt;"",ROUND((($C7409/1.2)-$E7409),2),""),"")</f>
        <v>8.09</v>
      </c>
      <c r="G7409">
        <f>IFERROR(IF('SUIVI VENTES 403e'!$A7389&lt;&gt;"",ROUND($F7409*$A7409,2),""),"")</f>
        <v>40.450000000000003</v>
      </c>
      <c r="H7409">
        <f>IFERROR(IF('SUIVI VENTES 403e'!$A7389&lt;&gt;"",YEAR('SUIVI VENTES 403e'!$G7389),""),"")</f>
        <v>2022</v>
      </c>
      <c r="I7409">
        <f>IFERROR(IF('SUIVI VENTES 403e'!$A7389&lt;&gt;"",MONTH('SUIVI VENTES 403e'!$G7389),""),"")</f>
        <v>9</v>
      </c>
    </row>
    <row r="7410" spans="1:9" x14ac:dyDescent="0.25">
      <c r="A7410">
        <f>IFERROR('SUIVI VENTES 403e'!B7390*(INDEX(traitement!$A$8:$B$16,MATCH('SUIVI VENTES 403e'!$H7390,traitement!$A$8:$A$16,0),2)),"")</f>
        <v>1</v>
      </c>
      <c r="B7410">
        <f>IFERROR('SUIVI VENTES 403e'!F7390,"")</f>
        <v>0</v>
      </c>
      <c r="C7410">
        <f>IFERROR(IF('SUIVI VENTES 403e'!$A7390&lt;&gt;"",ROUND($B7410/$A7410,2),""),"")</f>
        <v>0</v>
      </c>
      <c r="D7410">
        <f t="shared" si="177"/>
        <v>1</v>
      </c>
      <c r="E7410">
        <f>IFERROR(INDEX($G$2:$S$15,MATCH($H7410,$G$2:$G$15,0),MATCH($I7410,$G$2:$S$2,0)),"")</f>
        <v>0.94</v>
      </c>
      <c r="F7410">
        <f>IFERROR(IF('SUIVI VENTES 403e'!$A7390&lt;&gt;"",ROUND((($C7410/1.2)-$E7410),2),""),"")</f>
        <v>-0.94</v>
      </c>
      <c r="G7410">
        <f>IFERROR(IF('SUIVI VENTES 403e'!$A7390&lt;&gt;"",ROUND($F7410*$A7410,2),""),"")</f>
        <v>-0.94</v>
      </c>
      <c r="H7410">
        <f>IFERROR(IF('SUIVI VENTES 403e'!$A7390&lt;&gt;"",YEAR('SUIVI VENTES 403e'!$G7390),""),"")</f>
        <v>2022</v>
      </c>
      <c r="I7410">
        <f>IFERROR(IF('SUIVI VENTES 403e'!$A7390&lt;&gt;"",MONTH('SUIVI VENTES 403e'!$G7390),""),"")</f>
        <v>9</v>
      </c>
    </row>
    <row r="7411" spans="1:9" x14ac:dyDescent="0.25">
      <c r="A7411">
        <f>IFERROR('SUIVI VENTES 403e'!B7391*(INDEX(traitement!$A$8:$B$16,MATCH('SUIVI VENTES 403e'!$H7391,traitement!$A$8:$A$16,0),2)),"")</f>
        <v>10</v>
      </c>
      <c r="B7411">
        <f>IFERROR('SUIVI VENTES 403e'!F7391,"")</f>
        <v>108.33</v>
      </c>
      <c r="C7411">
        <f>IFERROR(IF('SUIVI VENTES 403e'!$A7391&lt;&gt;"",ROUND($B7411/$A7411,2),""),"")</f>
        <v>10.83</v>
      </c>
      <c r="D7411" t="str">
        <f t="shared" si="177"/>
        <v/>
      </c>
      <c r="E7411">
        <f>IFERROR(INDEX($G$2:$S$15,MATCH($H7411,$G$2:$G$15,0),MATCH($I7411,$G$2:$S$2,0)),"")</f>
        <v>0.94</v>
      </c>
      <c r="F7411">
        <f>IFERROR(IF('SUIVI VENTES 403e'!$A7391&lt;&gt;"",ROUND((($C7411/1.2)-$E7411),2),""),"")</f>
        <v>8.09</v>
      </c>
      <c r="G7411">
        <f>IFERROR(IF('SUIVI VENTES 403e'!$A7391&lt;&gt;"",ROUND($F7411*$A7411,2),""),"")</f>
        <v>80.900000000000006</v>
      </c>
      <c r="H7411">
        <f>IFERROR(IF('SUIVI VENTES 403e'!$A7391&lt;&gt;"",YEAR('SUIVI VENTES 403e'!$G7391),""),"")</f>
        <v>2022</v>
      </c>
      <c r="I7411">
        <f>IFERROR(IF('SUIVI VENTES 403e'!$A7391&lt;&gt;"",MONTH('SUIVI VENTES 403e'!$G7391),""),"")</f>
        <v>9</v>
      </c>
    </row>
    <row r="7412" spans="1:9" x14ac:dyDescent="0.25">
      <c r="A7412">
        <f>IFERROR('SUIVI VENTES 403e'!B7392*(INDEX(traitement!$A$8:$B$16,MATCH('SUIVI VENTES 403e'!$H7392,traitement!$A$8:$A$16,0),2)),"")</f>
        <v>2</v>
      </c>
      <c r="B7412">
        <f>IFERROR('SUIVI VENTES 403e'!F7392,"")</f>
        <v>0</v>
      </c>
      <c r="C7412">
        <f>IFERROR(IF('SUIVI VENTES 403e'!$A7392&lt;&gt;"",ROUND($B7412/$A7412,2),""),"")</f>
        <v>0</v>
      </c>
      <c r="D7412">
        <f t="shared" si="177"/>
        <v>2</v>
      </c>
      <c r="E7412">
        <f>IFERROR(INDEX($G$2:$S$15,MATCH($H7412,$G$2:$G$15,0),MATCH($I7412,$G$2:$S$2,0)),"")</f>
        <v>0.94</v>
      </c>
      <c r="F7412">
        <f>IFERROR(IF('SUIVI VENTES 403e'!$A7392&lt;&gt;"",ROUND((($C7412/1.2)-$E7412),2),""),"")</f>
        <v>-0.94</v>
      </c>
      <c r="G7412">
        <f>IFERROR(IF('SUIVI VENTES 403e'!$A7392&lt;&gt;"",ROUND($F7412*$A7412,2),""),"")</f>
        <v>-1.88</v>
      </c>
      <c r="H7412">
        <f>IFERROR(IF('SUIVI VENTES 403e'!$A7392&lt;&gt;"",YEAR('SUIVI VENTES 403e'!$G7392),""),"")</f>
        <v>2022</v>
      </c>
      <c r="I7412">
        <f>IFERROR(IF('SUIVI VENTES 403e'!$A7392&lt;&gt;"",MONTH('SUIVI VENTES 403e'!$G7392),""),"")</f>
        <v>9</v>
      </c>
    </row>
    <row r="7413" spans="1:9" x14ac:dyDescent="0.25">
      <c r="A7413">
        <f>IFERROR('SUIVI VENTES 403e'!B7393*(INDEX(traitement!$A$8:$B$16,MATCH('SUIVI VENTES 403e'!$H7393,traitement!$A$8:$A$16,0),2)),"")</f>
        <v>12</v>
      </c>
      <c r="B7413">
        <f>IFERROR('SUIVI VENTES 403e'!F7393,"")</f>
        <v>130</v>
      </c>
      <c r="C7413">
        <f>IFERROR(IF('SUIVI VENTES 403e'!$A7393&lt;&gt;"",ROUND($B7413/$A7413,2),""),"")</f>
        <v>10.83</v>
      </c>
      <c r="D7413" t="str">
        <f t="shared" si="177"/>
        <v/>
      </c>
      <c r="E7413">
        <f>IFERROR(INDEX($G$2:$S$15,MATCH($H7413,$G$2:$G$15,0),MATCH($I7413,$G$2:$S$2,0)),"")</f>
        <v>0.94</v>
      </c>
      <c r="F7413">
        <f>IFERROR(IF('SUIVI VENTES 403e'!$A7393&lt;&gt;"",ROUND((($C7413/1.2)-$E7413),2),""),"")</f>
        <v>8.09</v>
      </c>
      <c r="G7413">
        <f>IFERROR(IF('SUIVI VENTES 403e'!$A7393&lt;&gt;"",ROUND($F7413*$A7413,2),""),"")</f>
        <v>97.08</v>
      </c>
      <c r="H7413">
        <f>IFERROR(IF('SUIVI VENTES 403e'!$A7393&lt;&gt;"",YEAR('SUIVI VENTES 403e'!$G7393),""),"")</f>
        <v>2022</v>
      </c>
      <c r="I7413">
        <f>IFERROR(IF('SUIVI VENTES 403e'!$A7393&lt;&gt;"",MONTH('SUIVI VENTES 403e'!$G7393),""),"")</f>
        <v>9</v>
      </c>
    </row>
    <row r="7414" spans="1:9" x14ac:dyDescent="0.25">
      <c r="A7414">
        <f>IFERROR('SUIVI VENTES 403e'!B7394*(INDEX(traitement!$A$8:$B$16,MATCH('SUIVI VENTES 403e'!$H7394,traitement!$A$8:$A$16,0),2)),"")</f>
        <v>2</v>
      </c>
      <c r="B7414">
        <f>IFERROR('SUIVI VENTES 403e'!F7394,"")</f>
        <v>0</v>
      </c>
      <c r="C7414">
        <f>IFERROR(IF('SUIVI VENTES 403e'!$A7394&lt;&gt;"",ROUND($B7414/$A7414,2),""),"")</f>
        <v>0</v>
      </c>
      <c r="D7414">
        <f t="shared" si="177"/>
        <v>2</v>
      </c>
      <c r="E7414">
        <f>IFERROR(INDEX($G$2:$S$15,MATCH($H7414,$G$2:$G$15,0),MATCH($I7414,$G$2:$S$2,0)),"")</f>
        <v>0.94</v>
      </c>
      <c r="F7414">
        <f>IFERROR(IF('SUIVI VENTES 403e'!$A7394&lt;&gt;"",ROUND((($C7414/1.2)-$E7414),2),""),"")</f>
        <v>-0.94</v>
      </c>
      <c r="G7414">
        <f>IFERROR(IF('SUIVI VENTES 403e'!$A7394&lt;&gt;"",ROUND($F7414*$A7414,2),""),"")</f>
        <v>-1.88</v>
      </c>
      <c r="H7414">
        <f>IFERROR(IF('SUIVI VENTES 403e'!$A7394&lt;&gt;"",YEAR('SUIVI VENTES 403e'!$G7394),""),"")</f>
        <v>2022</v>
      </c>
      <c r="I7414">
        <f>IFERROR(IF('SUIVI VENTES 403e'!$A7394&lt;&gt;"",MONTH('SUIVI VENTES 403e'!$G7394),""),"")</f>
        <v>9</v>
      </c>
    </row>
    <row r="7415" spans="1:9" x14ac:dyDescent="0.25">
      <c r="A7415">
        <f>IFERROR('SUIVI VENTES 403e'!B7395*(INDEX(traitement!$A$8:$B$16,MATCH('SUIVI VENTES 403e'!$H7395,traitement!$A$8:$A$16,0),2)),"")</f>
        <v>10</v>
      </c>
      <c r="B7415">
        <f>IFERROR('SUIVI VENTES 403e'!F7395,"")</f>
        <v>108.33</v>
      </c>
      <c r="C7415">
        <f>IFERROR(IF('SUIVI VENTES 403e'!$A7395&lt;&gt;"",ROUND($B7415/$A7415,2),""),"")</f>
        <v>10.83</v>
      </c>
      <c r="D7415" t="str">
        <f t="shared" si="177"/>
        <v/>
      </c>
      <c r="E7415">
        <f>IFERROR(INDEX($G$2:$S$15,MATCH($H7415,$G$2:$G$15,0),MATCH($I7415,$G$2:$S$2,0)),"")</f>
        <v>0.94</v>
      </c>
      <c r="F7415">
        <f>IFERROR(IF('SUIVI VENTES 403e'!$A7395&lt;&gt;"",ROUND((($C7415/1.2)-$E7415),2),""),"")</f>
        <v>8.09</v>
      </c>
      <c r="G7415">
        <f>IFERROR(IF('SUIVI VENTES 403e'!$A7395&lt;&gt;"",ROUND($F7415*$A7415,2),""),"")</f>
        <v>80.900000000000006</v>
      </c>
      <c r="H7415">
        <f>IFERROR(IF('SUIVI VENTES 403e'!$A7395&lt;&gt;"",YEAR('SUIVI VENTES 403e'!$G7395),""),"")</f>
        <v>2022</v>
      </c>
      <c r="I7415">
        <f>IFERROR(IF('SUIVI VENTES 403e'!$A7395&lt;&gt;"",MONTH('SUIVI VENTES 403e'!$G7395),""),"")</f>
        <v>9</v>
      </c>
    </row>
    <row r="7416" spans="1:9" x14ac:dyDescent="0.25">
      <c r="A7416">
        <f>IFERROR('SUIVI VENTES 403e'!B7396*(INDEX(traitement!$A$8:$B$16,MATCH('SUIVI VENTES 403e'!$H7396,traitement!$A$8:$A$16,0),2)),"")</f>
        <v>2</v>
      </c>
      <c r="B7416">
        <f>IFERROR('SUIVI VENTES 403e'!F7396,"")</f>
        <v>0</v>
      </c>
      <c r="C7416">
        <f>IFERROR(IF('SUIVI VENTES 403e'!$A7396&lt;&gt;"",ROUND($B7416/$A7416,2),""),"")</f>
        <v>0</v>
      </c>
      <c r="D7416">
        <f t="shared" si="177"/>
        <v>2</v>
      </c>
      <c r="E7416">
        <f>IFERROR(INDEX($G$2:$S$15,MATCH($H7416,$G$2:$G$15,0),MATCH($I7416,$G$2:$S$2,0)),"")</f>
        <v>0.94</v>
      </c>
      <c r="F7416">
        <f>IFERROR(IF('SUIVI VENTES 403e'!$A7396&lt;&gt;"",ROUND((($C7416/1.2)-$E7416),2),""),"")</f>
        <v>-0.94</v>
      </c>
      <c r="G7416">
        <f>IFERROR(IF('SUIVI VENTES 403e'!$A7396&lt;&gt;"",ROUND($F7416*$A7416,2),""),"")</f>
        <v>-1.88</v>
      </c>
      <c r="H7416">
        <f>IFERROR(IF('SUIVI VENTES 403e'!$A7396&lt;&gt;"",YEAR('SUIVI VENTES 403e'!$G7396),""),"")</f>
        <v>2022</v>
      </c>
      <c r="I7416">
        <f>IFERROR(IF('SUIVI VENTES 403e'!$A7396&lt;&gt;"",MONTH('SUIVI VENTES 403e'!$G7396),""),"")</f>
        <v>9</v>
      </c>
    </row>
    <row r="7417" spans="1:9" x14ac:dyDescent="0.25">
      <c r="A7417">
        <f>IFERROR('SUIVI VENTES 403e'!B7397*(INDEX(traitement!$A$8:$B$16,MATCH('SUIVI VENTES 403e'!$H7397,traitement!$A$8:$A$16,0),2)),"")</f>
        <v>12</v>
      </c>
      <c r="B7417">
        <f>IFERROR('SUIVI VENTES 403e'!F7397,"")</f>
        <v>130</v>
      </c>
      <c r="C7417">
        <f>IFERROR(IF('SUIVI VENTES 403e'!$A7397&lt;&gt;"",ROUND($B7417/$A7417,2),""),"")</f>
        <v>10.83</v>
      </c>
      <c r="D7417" t="str">
        <f t="shared" si="177"/>
        <v/>
      </c>
      <c r="E7417">
        <f>IFERROR(INDEX($G$2:$S$15,MATCH($H7417,$G$2:$G$15,0),MATCH($I7417,$G$2:$S$2,0)),"")</f>
        <v>0.94</v>
      </c>
      <c r="F7417">
        <f>IFERROR(IF('SUIVI VENTES 403e'!$A7397&lt;&gt;"",ROUND((($C7417/1.2)-$E7417),2),""),"")</f>
        <v>8.09</v>
      </c>
      <c r="G7417">
        <f>IFERROR(IF('SUIVI VENTES 403e'!$A7397&lt;&gt;"",ROUND($F7417*$A7417,2),""),"")</f>
        <v>97.08</v>
      </c>
      <c r="H7417">
        <f>IFERROR(IF('SUIVI VENTES 403e'!$A7397&lt;&gt;"",YEAR('SUIVI VENTES 403e'!$G7397),""),"")</f>
        <v>2022</v>
      </c>
      <c r="I7417">
        <f>IFERROR(IF('SUIVI VENTES 403e'!$A7397&lt;&gt;"",MONTH('SUIVI VENTES 403e'!$G7397),""),"")</f>
        <v>9</v>
      </c>
    </row>
    <row r="7418" spans="1:9" x14ac:dyDescent="0.25">
      <c r="A7418">
        <f>IFERROR('SUIVI VENTES 403e'!B7398*(INDEX(traitement!$A$8:$B$16,MATCH('SUIVI VENTES 403e'!$H7398,traitement!$A$8:$A$16,0),2)),"")</f>
        <v>2</v>
      </c>
      <c r="B7418">
        <f>IFERROR('SUIVI VENTES 403e'!F7398,"")</f>
        <v>0</v>
      </c>
      <c r="C7418">
        <f>IFERROR(IF('SUIVI VENTES 403e'!$A7398&lt;&gt;"",ROUND($B7418/$A7418,2),""),"")</f>
        <v>0</v>
      </c>
      <c r="D7418">
        <f t="shared" si="177"/>
        <v>2</v>
      </c>
      <c r="E7418">
        <f>IFERROR(INDEX($G$2:$S$15,MATCH($H7418,$G$2:$G$15,0),MATCH($I7418,$G$2:$S$2,0)),"")</f>
        <v>0.94</v>
      </c>
      <c r="F7418">
        <f>IFERROR(IF('SUIVI VENTES 403e'!$A7398&lt;&gt;"",ROUND((($C7418/1.2)-$E7418),2),""),"")</f>
        <v>-0.94</v>
      </c>
      <c r="G7418">
        <f>IFERROR(IF('SUIVI VENTES 403e'!$A7398&lt;&gt;"",ROUND($F7418*$A7418,2),""),"")</f>
        <v>-1.88</v>
      </c>
      <c r="H7418">
        <f>IFERROR(IF('SUIVI VENTES 403e'!$A7398&lt;&gt;"",YEAR('SUIVI VENTES 403e'!$G7398),""),"")</f>
        <v>2022</v>
      </c>
      <c r="I7418">
        <f>IFERROR(IF('SUIVI VENTES 403e'!$A7398&lt;&gt;"",MONTH('SUIVI VENTES 403e'!$G7398),""),"")</f>
        <v>9</v>
      </c>
    </row>
    <row r="7419" spans="1:9" x14ac:dyDescent="0.25">
      <c r="A7419">
        <f>IFERROR('SUIVI VENTES 403e'!B7399*(INDEX(traitement!$A$8:$B$16,MATCH('SUIVI VENTES 403e'!$H7399,traitement!$A$8:$A$16,0),2)),"")</f>
        <v>2</v>
      </c>
      <c r="B7419">
        <f>IFERROR('SUIVI VENTES 403e'!F7399,"")</f>
        <v>21.67</v>
      </c>
      <c r="C7419">
        <f>IFERROR(IF('SUIVI VENTES 403e'!$A7399&lt;&gt;"",ROUND($B7419/$A7419,2),""),"")</f>
        <v>10.84</v>
      </c>
      <c r="D7419" t="str">
        <f t="shared" si="177"/>
        <v/>
      </c>
      <c r="E7419">
        <f>IFERROR(INDEX($G$2:$S$15,MATCH($H7419,$G$2:$G$15,0),MATCH($I7419,$G$2:$S$2,0)),"")</f>
        <v>0.94</v>
      </c>
      <c r="F7419">
        <f>IFERROR(IF('SUIVI VENTES 403e'!$A7399&lt;&gt;"",ROUND((($C7419/1.2)-$E7419),2),""),"")</f>
        <v>8.09</v>
      </c>
      <c r="G7419">
        <f>IFERROR(IF('SUIVI VENTES 403e'!$A7399&lt;&gt;"",ROUND($F7419*$A7419,2),""),"")</f>
        <v>16.18</v>
      </c>
      <c r="H7419">
        <f>IFERROR(IF('SUIVI VENTES 403e'!$A7399&lt;&gt;"",YEAR('SUIVI VENTES 403e'!$G7399),""),"")</f>
        <v>2022</v>
      </c>
      <c r="I7419">
        <f>IFERROR(IF('SUIVI VENTES 403e'!$A7399&lt;&gt;"",MONTH('SUIVI VENTES 403e'!$G7399),""),"")</f>
        <v>9</v>
      </c>
    </row>
    <row r="7420" spans="1:9" x14ac:dyDescent="0.25">
      <c r="A7420">
        <f>IFERROR('SUIVI VENTES 403e'!B7400*(INDEX(traitement!$A$8:$B$16,MATCH('SUIVI VENTES 403e'!$H7400,traitement!$A$8:$A$16,0),2)),"")</f>
        <v>5</v>
      </c>
      <c r="B7420">
        <f>IFERROR('SUIVI VENTES 403e'!F7400,"")</f>
        <v>54.17</v>
      </c>
      <c r="C7420">
        <f>IFERROR(IF('SUIVI VENTES 403e'!$A7400&lt;&gt;"",ROUND($B7420/$A7420,2),""),"")</f>
        <v>10.83</v>
      </c>
      <c r="D7420" t="str">
        <f t="shared" si="177"/>
        <v/>
      </c>
      <c r="E7420">
        <f>IFERROR(INDEX($G$2:$S$15,MATCH($H7420,$G$2:$G$15,0),MATCH($I7420,$G$2:$S$2,0)),"")</f>
        <v>0.94</v>
      </c>
      <c r="F7420">
        <f>IFERROR(IF('SUIVI VENTES 403e'!$A7400&lt;&gt;"",ROUND((($C7420/1.2)-$E7420),2),""),"")</f>
        <v>8.09</v>
      </c>
      <c r="G7420">
        <f>IFERROR(IF('SUIVI VENTES 403e'!$A7400&lt;&gt;"",ROUND($F7420*$A7420,2),""),"")</f>
        <v>40.450000000000003</v>
      </c>
      <c r="H7420">
        <f>IFERROR(IF('SUIVI VENTES 403e'!$A7400&lt;&gt;"",YEAR('SUIVI VENTES 403e'!$G7400),""),"")</f>
        <v>2022</v>
      </c>
      <c r="I7420">
        <f>IFERROR(IF('SUIVI VENTES 403e'!$A7400&lt;&gt;"",MONTH('SUIVI VENTES 403e'!$G7400),""),"")</f>
        <v>9</v>
      </c>
    </row>
    <row r="7421" spans="1:9" x14ac:dyDescent="0.25">
      <c r="A7421">
        <f>IFERROR('SUIVI VENTES 403e'!B7401*(INDEX(traitement!$A$8:$B$16,MATCH('SUIVI VENTES 403e'!$H7401,traitement!$A$8:$A$16,0),2)),"")</f>
        <v>1</v>
      </c>
      <c r="B7421">
        <f>IFERROR('SUIVI VENTES 403e'!F7401,"")</f>
        <v>0</v>
      </c>
      <c r="C7421">
        <f>IFERROR(IF('SUIVI VENTES 403e'!$A7401&lt;&gt;"",ROUND($B7421/$A7421,2),""),"")</f>
        <v>0</v>
      </c>
      <c r="D7421">
        <f t="shared" si="177"/>
        <v>1</v>
      </c>
      <c r="E7421">
        <f>IFERROR(INDEX($G$2:$S$15,MATCH($H7421,$G$2:$G$15,0),MATCH($I7421,$G$2:$S$2,0)),"")</f>
        <v>0.94</v>
      </c>
      <c r="F7421">
        <f>IFERROR(IF('SUIVI VENTES 403e'!$A7401&lt;&gt;"",ROUND((($C7421/1.2)-$E7421),2),""),"")</f>
        <v>-0.94</v>
      </c>
      <c r="G7421">
        <f>IFERROR(IF('SUIVI VENTES 403e'!$A7401&lt;&gt;"",ROUND($F7421*$A7421,2),""),"")</f>
        <v>-0.94</v>
      </c>
      <c r="H7421">
        <f>IFERROR(IF('SUIVI VENTES 403e'!$A7401&lt;&gt;"",YEAR('SUIVI VENTES 403e'!$G7401),""),"")</f>
        <v>2022</v>
      </c>
      <c r="I7421">
        <f>IFERROR(IF('SUIVI VENTES 403e'!$A7401&lt;&gt;"",MONTH('SUIVI VENTES 403e'!$G7401),""),"")</f>
        <v>9</v>
      </c>
    </row>
    <row r="7422" spans="1:9" x14ac:dyDescent="0.25">
      <c r="A7422">
        <f>IFERROR('SUIVI VENTES 403e'!B7402*(INDEX(traitement!$A$8:$B$16,MATCH('SUIVI VENTES 403e'!$H7402,traitement!$A$8:$A$16,0),2)),"")</f>
        <v>5</v>
      </c>
      <c r="B7422">
        <f>IFERROR('SUIVI VENTES 403e'!F7402,"")</f>
        <v>54.17</v>
      </c>
      <c r="C7422">
        <f>IFERROR(IF('SUIVI VENTES 403e'!$A7402&lt;&gt;"",ROUND($B7422/$A7422,2),""),"")</f>
        <v>10.83</v>
      </c>
      <c r="D7422" t="str">
        <f t="shared" si="177"/>
        <v/>
      </c>
      <c r="E7422">
        <f>IFERROR(INDEX($G$2:$S$15,MATCH($H7422,$G$2:$G$15,0),MATCH($I7422,$G$2:$S$2,0)),"")</f>
        <v>0.94</v>
      </c>
      <c r="F7422">
        <f>IFERROR(IF('SUIVI VENTES 403e'!$A7402&lt;&gt;"",ROUND((($C7422/1.2)-$E7422),2),""),"")</f>
        <v>8.09</v>
      </c>
      <c r="G7422">
        <f>IFERROR(IF('SUIVI VENTES 403e'!$A7402&lt;&gt;"",ROUND($F7422*$A7422,2),""),"")</f>
        <v>40.450000000000003</v>
      </c>
      <c r="H7422">
        <f>IFERROR(IF('SUIVI VENTES 403e'!$A7402&lt;&gt;"",YEAR('SUIVI VENTES 403e'!$G7402),""),"")</f>
        <v>2022</v>
      </c>
      <c r="I7422">
        <f>IFERROR(IF('SUIVI VENTES 403e'!$A7402&lt;&gt;"",MONTH('SUIVI VENTES 403e'!$G7402),""),"")</f>
        <v>9</v>
      </c>
    </row>
    <row r="7423" spans="1:9" x14ac:dyDescent="0.25">
      <c r="A7423">
        <f>IFERROR('SUIVI VENTES 403e'!B7403*(INDEX(traitement!$A$8:$B$16,MATCH('SUIVI VENTES 403e'!$H7403,traitement!$A$8:$A$16,0),2)),"")</f>
        <v>1</v>
      </c>
      <c r="B7423">
        <f>IFERROR('SUIVI VENTES 403e'!F7403,"")</f>
        <v>0</v>
      </c>
      <c r="C7423">
        <f>IFERROR(IF('SUIVI VENTES 403e'!$A7403&lt;&gt;"",ROUND($B7423/$A7423,2),""),"")</f>
        <v>0</v>
      </c>
      <c r="D7423">
        <f t="shared" si="177"/>
        <v>1</v>
      </c>
      <c r="E7423">
        <f>IFERROR(INDEX($G$2:$S$15,MATCH($H7423,$G$2:$G$15,0),MATCH($I7423,$G$2:$S$2,0)),"")</f>
        <v>0.94</v>
      </c>
      <c r="F7423">
        <f>IFERROR(IF('SUIVI VENTES 403e'!$A7403&lt;&gt;"",ROUND((($C7423/1.2)-$E7423),2),""),"")</f>
        <v>-0.94</v>
      </c>
      <c r="G7423">
        <f>IFERROR(IF('SUIVI VENTES 403e'!$A7403&lt;&gt;"",ROUND($F7423*$A7423,2),""),"")</f>
        <v>-0.94</v>
      </c>
      <c r="H7423">
        <f>IFERROR(IF('SUIVI VENTES 403e'!$A7403&lt;&gt;"",YEAR('SUIVI VENTES 403e'!$G7403),""),"")</f>
        <v>2022</v>
      </c>
      <c r="I7423">
        <f>IFERROR(IF('SUIVI VENTES 403e'!$A7403&lt;&gt;"",MONTH('SUIVI VENTES 403e'!$G7403),""),"")</f>
        <v>9</v>
      </c>
    </row>
    <row r="7424" spans="1:9" x14ac:dyDescent="0.25">
      <c r="A7424">
        <f>IFERROR('SUIVI VENTES 403e'!B7404*(INDEX(traitement!$A$8:$B$16,MATCH('SUIVI VENTES 403e'!$H7404,traitement!$A$8:$A$16,0),2)),"")</f>
        <v>5</v>
      </c>
      <c r="B7424">
        <f>IFERROR('SUIVI VENTES 403e'!F7404,"")</f>
        <v>54.17</v>
      </c>
      <c r="C7424">
        <f>IFERROR(IF('SUIVI VENTES 403e'!$A7404&lt;&gt;"",ROUND($B7424/$A7424,2),""),"")</f>
        <v>10.83</v>
      </c>
      <c r="D7424" t="str">
        <f t="shared" si="177"/>
        <v/>
      </c>
      <c r="E7424">
        <f>IFERROR(INDEX($G$2:$S$15,MATCH($H7424,$G$2:$G$15,0),MATCH($I7424,$G$2:$S$2,0)),"")</f>
        <v>0.94</v>
      </c>
      <c r="F7424">
        <f>IFERROR(IF('SUIVI VENTES 403e'!$A7404&lt;&gt;"",ROUND((($C7424/1.2)-$E7424),2),""),"")</f>
        <v>8.09</v>
      </c>
      <c r="G7424">
        <f>IFERROR(IF('SUIVI VENTES 403e'!$A7404&lt;&gt;"",ROUND($F7424*$A7424,2),""),"")</f>
        <v>40.450000000000003</v>
      </c>
      <c r="H7424">
        <f>IFERROR(IF('SUIVI VENTES 403e'!$A7404&lt;&gt;"",YEAR('SUIVI VENTES 403e'!$G7404),""),"")</f>
        <v>2022</v>
      </c>
      <c r="I7424">
        <f>IFERROR(IF('SUIVI VENTES 403e'!$A7404&lt;&gt;"",MONTH('SUIVI VENTES 403e'!$G7404),""),"")</f>
        <v>9</v>
      </c>
    </row>
    <row r="7425" spans="1:9" x14ac:dyDescent="0.25">
      <c r="A7425">
        <f>IFERROR('SUIVI VENTES 403e'!B7405*(INDEX(traitement!$A$8:$B$16,MATCH('SUIVI VENTES 403e'!$H7405,traitement!$A$8:$A$16,0),2)),"")</f>
        <v>1</v>
      </c>
      <c r="B7425">
        <f>IFERROR('SUIVI VENTES 403e'!F7405,"")</f>
        <v>0</v>
      </c>
      <c r="C7425">
        <f>IFERROR(IF('SUIVI VENTES 403e'!$A7405&lt;&gt;"",ROUND($B7425/$A7425,2),""),"")</f>
        <v>0</v>
      </c>
      <c r="D7425">
        <f t="shared" si="177"/>
        <v>1</v>
      </c>
      <c r="E7425">
        <f>IFERROR(INDEX($G$2:$S$15,MATCH($H7425,$G$2:$G$15,0),MATCH($I7425,$G$2:$S$2,0)),"")</f>
        <v>0.94</v>
      </c>
      <c r="F7425">
        <f>IFERROR(IF('SUIVI VENTES 403e'!$A7405&lt;&gt;"",ROUND((($C7425/1.2)-$E7425),2),""),"")</f>
        <v>-0.94</v>
      </c>
      <c r="G7425">
        <f>IFERROR(IF('SUIVI VENTES 403e'!$A7405&lt;&gt;"",ROUND($F7425*$A7425,2),""),"")</f>
        <v>-0.94</v>
      </c>
      <c r="H7425">
        <f>IFERROR(IF('SUIVI VENTES 403e'!$A7405&lt;&gt;"",YEAR('SUIVI VENTES 403e'!$G7405),""),"")</f>
        <v>2022</v>
      </c>
      <c r="I7425">
        <f>IFERROR(IF('SUIVI VENTES 403e'!$A7405&lt;&gt;"",MONTH('SUIVI VENTES 403e'!$G7405),""),"")</f>
        <v>9</v>
      </c>
    </row>
    <row r="7426" spans="1:9" x14ac:dyDescent="0.25">
      <c r="A7426">
        <f>IFERROR('SUIVI VENTES 403e'!B7406*(INDEX(traitement!$A$8:$B$16,MATCH('SUIVI VENTES 403e'!$H7406,traitement!$A$8:$A$16,0),2)),"")</f>
        <v>4.4999999999999998E-2</v>
      </c>
      <c r="B7426">
        <f>IFERROR('SUIVI VENTES 403e'!F7406,"")</f>
        <v>0</v>
      </c>
      <c r="C7426">
        <f>IFERROR(IF('SUIVI VENTES 403e'!$A7406&lt;&gt;"",ROUND($B7426/$A7426,2),""),"")</f>
        <v>0</v>
      </c>
      <c r="D7426">
        <f t="shared" si="177"/>
        <v>4.4999999999999998E-2</v>
      </c>
      <c r="E7426">
        <f>IFERROR(INDEX($G$2:$S$15,MATCH($H7426,$G$2:$G$15,0),MATCH($I7426,$G$2:$S$2,0)),"")</f>
        <v>0.94</v>
      </c>
      <c r="F7426">
        <f>IFERROR(IF('SUIVI VENTES 403e'!$A7406&lt;&gt;"",ROUND((($C7426/1.2)-$E7426),2),""),"")</f>
        <v>-0.94</v>
      </c>
      <c r="G7426">
        <f>IFERROR(IF('SUIVI VENTES 403e'!$A7406&lt;&gt;"",ROUND($F7426*$A7426,2),""),"")</f>
        <v>-0.04</v>
      </c>
      <c r="H7426">
        <f>IFERROR(IF('SUIVI VENTES 403e'!$A7406&lt;&gt;"",YEAR('SUIVI VENTES 403e'!$G7406),""),"")</f>
        <v>2022</v>
      </c>
      <c r="I7426">
        <f>IFERROR(IF('SUIVI VENTES 403e'!$A7406&lt;&gt;"",MONTH('SUIVI VENTES 403e'!$G7406),""),"")</f>
        <v>9</v>
      </c>
    </row>
    <row r="7427" spans="1:9" x14ac:dyDescent="0.25">
      <c r="A7427">
        <f>IFERROR('SUIVI VENTES 403e'!B7407*(INDEX(traitement!$A$8:$B$16,MATCH('SUIVI VENTES 403e'!$H7407,traitement!$A$8:$A$16,0),2)),"")</f>
        <v>15</v>
      </c>
      <c r="B7427">
        <f>IFERROR('SUIVI VENTES 403e'!F7407,"")</f>
        <v>162.5</v>
      </c>
      <c r="C7427">
        <f>IFERROR(IF('SUIVI VENTES 403e'!$A7407&lt;&gt;"",ROUND($B7427/$A7427,2),""),"")</f>
        <v>10.83</v>
      </c>
      <c r="D7427" t="str">
        <f t="shared" si="177"/>
        <v/>
      </c>
      <c r="E7427">
        <f>IFERROR(INDEX($G$2:$S$15,MATCH($H7427,$G$2:$G$15,0),MATCH($I7427,$G$2:$S$2,0)),"")</f>
        <v>0.94</v>
      </c>
      <c r="F7427">
        <f>IFERROR(IF('SUIVI VENTES 403e'!$A7407&lt;&gt;"",ROUND((($C7427/1.2)-$E7427),2),""),"")</f>
        <v>8.09</v>
      </c>
      <c r="G7427">
        <f>IFERROR(IF('SUIVI VENTES 403e'!$A7407&lt;&gt;"",ROUND($F7427*$A7427,2),""),"")</f>
        <v>121.35</v>
      </c>
      <c r="H7427">
        <f>IFERROR(IF('SUIVI VENTES 403e'!$A7407&lt;&gt;"",YEAR('SUIVI VENTES 403e'!$G7407),""),"")</f>
        <v>2022</v>
      </c>
      <c r="I7427">
        <f>IFERROR(IF('SUIVI VENTES 403e'!$A7407&lt;&gt;"",MONTH('SUIVI VENTES 403e'!$G7407),""),"")</f>
        <v>9</v>
      </c>
    </row>
    <row r="7428" spans="1:9" x14ac:dyDescent="0.25">
      <c r="A7428">
        <f>IFERROR('SUIVI VENTES 403e'!B7408*(INDEX(traitement!$A$8:$B$16,MATCH('SUIVI VENTES 403e'!$H7408,traitement!$A$8:$A$16,0),2)),"")</f>
        <v>3</v>
      </c>
      <c r="B7428">
        <f>IFERROR('SUIVI VENTES 403e'!F7408,"")</f>
        <v>0</v>
      </c>
      <c r="C7428">
        <f>IFERROR(IF('SUIVI VENTES 403e'!$A7408&lt;&gt;"",ROUND($B7428/$A7428,2),""),"")</f>
        <v>0</v>
      </c>
      <c r="D7428">
        <f t="shared" si="177"/>
        <v>3</v>
      </c>
      <c r="E7428">
        <f>IFERROR(INDEX($G$2:$S$15,MATCH($H7428,$G$2:$G$15,0),MATCH($I7428,$G$2:$S$2,0)),"")</f>
        <v>0.94</v>
      </c>
      <c r="F7428">
        <f>IFERROR(IF('SUIVI VENTES 403e'!$A7408&lt;&gt;"",ROUND((($C7428/1.2)-$E7428),2),""),"")</f>
        <v>-0.94</v>
      </c>
      <c r="G7428">
        <f>IFERROR(IF('SUIVI VENTES 403e'!$A7408&lt;&gt;"",ROUND($F7428*$A7428,2),""),"")</f>
        <v>-2.82</v>
      </c>
      <c r="H7428">
        <f>IFERROR(IF('SUIVI VENTES 403e'!$A7408&lt;&gt;"",YEAR('SUIVI VENTES 403e'!$G7408),""),"")</f>
        <v>2022</v>
      </c>
      <c r="I7428">
        <f>IFERROR(IF('SUIVI VENTES 403e'!$A7408&lt;&gt;"",MONTH('SUIVI VENTES 403e'!$G7408),""),"")</f>
        <v>9</v>
      </c>
    </row>
    <row r="7429" spans="1:9" x14ac:dyDescent="0.25">
      <c r="A7429">
        <f>IFERROR('SUIVI VENTES 403e'!B7409*(INDEX(traitement!$A$8:$B$16,MATCH('SUIVI VENTES 403e'!$H7409,traitement!$A$8:$A$16,0),2)),"")</f>
        <v>2</v>
      </c>
      <c r="B7429">
        <f>IFERROR('SUIVI VENTES 403e'!F7409,"")</f>
        <v>21.67</v>
      </c>
      <c r="C7429">
        <f>IFERROR(IF('SUIVI VENTES 403e'!$A7409&lt;&gt;"",ROUND($B7429/$A7429,2),""),"")</f>
        <v>10.84</v>
      </c>
      <c r="D7429" t="str">
        <f t="shared" si="177"/>
        <v/>
      </c>
      <c r="E7429">
        <f>IFERROR(INDEX($G$2:$S$15,MATCH($H7429,$G$2:$G$15,0),MATCH($I7429,$G$2:$S$2,0)),"")</f>
        <v>0.94</v>
      </c>
      <c r="F7429">
        <f>IFERROR(IF('SUIVI VENTES 403e'!$A7409&lt;&gt;"",ROUND((($C7429/1.2)-$E7429),2),""),"")</f>
        <v>8.09</v>
      </c>
      <c r="G7429">
        <f>IFERROR(IF('SUIVI VENTES 403e'!$A7409&lt;&gt;"",ROUND($F7429*$A7429,2),""),"")</f>
        <v>16.18</v>
      </c>
      <c r="H7429">
        <f>IFERROR(IF('SUIVI VENTES 403e'!$A7409&lt;&gt;"",YEAR('SUIVI VENTES 403e'!$G7409),""),"")</f>
        <v>2022</v>
      </c>
      <c r="I7429">
        <f>IFERROR(IF('SUIVI VENTES 403e'!$A7409&lt;&gt;"",MONTH('SUIVI VENTES 403e'!$G7409),""),"")</f>
        <v>9</v>
      </c>
    </row>
    <row r="7430" spans="1:9" x14ac:dyDescent="0.25">
      <c r="A7430">
        <f>IFERROR('SUIVI VENTES 403e'!B7410*(INDEX(traitement!$A$8:$B$16,MATCH('SUIVI VENTES 403e'!$H7410,traitement!$A$8:$A$16,0),2)),"")</f>
        <v>15</v>
      </c>
      <c r="B7430">
        <f>IFERROR('SUIVI VENTES 403e'!F7410,"")</f>
        <v>162.5</v>
      </c>
      <c r="C7430">
        <f>IFERROR(IF('SUIVI VENTES 403e'!$A7410&lt;&gt;"",ROUND($B7430/$A7430,2),""),"")</f>
        <v>10.83</v>
      </c>
      <c r="D7430" t="str">
        <f t="shared" si="177"/>
        <v/>
      </c>
      <c r="E7430">
        <f>IFERROR(INDEX($G$2:$S$15,MATCH($H7430,$G$2:$G$15,0),MATCH($I7430,$G$2:$S$2,0)),"")</f>
        <v>0.94</v>
      </c>
      <c r="F7430">
        <f>IFERROR(IF('SUIVI VENTES 403e'!$A7410&lt;&gt;"",ROUND((($C7430/1.2)-$E7430),2),""),"")</f>
        <v>8.09</v>
      </c>
      <c r="G7430">
        <f>IFERROR(IF('SUIVI VENTES 403e'!$A7410&lt;&gt;"",ROUND($F7430*$A7430,2),""),"")</f>
        <v>121.35</v>
      </c>
      <c r="H7430">
        <f>IFERROR(IF('SUIVI VENTES 403e'!$A7410&lt;&gt;"",YEAR('SUIVI VENTES 403e'!$G7410),""),"")</f>
        <v>2022</v>
      </c>
      <c r="I7430">
        <f>IFERROR(IF('SUIVI VENTES 403e'!$A7410&lt;&gt;"",MONTH('SUIVI VENTES 403e'!$G7410),""),"")</f>
        <v>9</v>
      </c>
    </row>
    <row r="7431" spans="1:9" x14ac:dyDescent="0.25">
      <c r="A7431">
        <f>IFERROR('SUIVI VENTES 403e'!B7411*(INDEX(traitement!$A$8:$B$16,MATCH('SUIVI VENTES 403e'!$H7411,traitement!$A$8:$A$16,0),2)),"")</f>
        <v>3</v>
      </c>
      <c r="B7431">
        <f>IFERROR('SUIVI VENTES 403e'!F7411,"")</f>
        <v>0</v>
      </c>
      <c r="C7431">
        <f>IFERROR(IF('SUIVI VENTES 403e'!$A7411&lt;&gt;"",ROUND($B7431/$A7431,2),""),"")</f>
        <v>0</v>
      </c>
      <c r="D7431">
        <f t="shared" si="177"/>
        <v>3</v>
      </c>
      <c r="E7431">
        <f>IFERROR(INDEX($G$2:$S$15,MATCH($H7431,$G$2:$G$15,0),MATCH($I7431,$G$2:$S$2,0)),"")</f>
        <v>0.94</v>
      </c>
      <c r="F7431">
        <f>IFERROR(IF('SUIVI VENTES 403e'!$A7411&lt;&gt;"",ROUND((($C7431/1.2)-$E7431),2),""),"")</f>
        <v>-0.94</v>
      </c>
      <c r="G7431">
        <f>IFERROR(IF('SUIVI VENTES 403e'!$A7411&lt;&gt;"",ROUND($F7431*$A7431,2),""),"")</f>
        <v>-2.82</v>
      </c>
      <c r="H7431">
        <f>IFERROR(IF('SUIVI VENTES 403e'!$A7411&lt;&gt;"",YEAR('SUIVI VENTES 403e'!$G7411),""),"")</f>
        <v>2022</v>
      </c>
      <c r="I7431">
        <f>IFERROR(IF('SUIVI VENTES 403e'!$A7411&lt;&gt;"",MONTH('SUIVI VENTES 403e'!$G7411),""),"")</f>
        <v>9</v>
      </c>
    </row>
    <row r="7432" spans="1:9" x14ac:dyDescent="0.25">
      <c r="A7432">
        <f>IFERROR('SUIVI VENTES 403e'!B7412*(INDEX(traitement!$A$8:$B$16,MATCH('SUIVI VENTES 403e'!$H7412,traitement!$A$8:$A$16,0),2)),"")</f>
        <v>10</v>
      </c>
      <c r="B7432">
        <f>IFERROR('SUIVI VENTES 403e'!F7412,"")</f>
        <v>108.33</v>
      </c>
      <c r="C7432">
        <f>IFERROR(IF('SUIVI VENTES 403e'!$A7412&lt;&gt;"",ROUND($B7432/$A7432,2),""),"")</f>
        <v>10.83</v>
      </c>
      <c r="D7432" t="str">
        <f t="shared" si="177"/>
        <v/>
      </c>
      <c r="E7432">
        <f>IFERROR(INDEX($G$2:$S$15,MATCH($H7432,$G$2:$G$15,0),MATCH($I7432,$G$2:$S$2,0)),"")</f>
        <v>0.94</v>
      </c>
      <c r="F7432">
        <f>IFERROR(IF('SUIVI VENTES 403e'!$A7412&lt;&gt;"",ROUND((($C7432/1.2)-$E7432),2),""),"")</f>
        <v>8.09</v>
      </c>
      <c r="G7432">
        <f>IFERROR(IF('SUIVI VENTES 403e'!$A7412&lt;&gt;"",ROUND($F7432*$A7432,2),""),"")</f>
        <v>80.900000000000006</v>
      </c>
      <c r="H7432">
        <f>IFERROR(IF('SUIVI VENTES 403e'!$A7412&lt;&gt;"",YEAR('SUIVI VENTES 403e'!$G7412),""),"")</f>
        <v>2022</v>
      </c>
      <c r="I7432">
        <f>IFERROR(IF('SUIVI VENTES 403e'!$A7412&lt;&gt;"",MONTH('SUIVI VENTES 403e'!$G7412),""),"")</f>
        <v>9</v>
      </c>
    </row>
    <row r="7433" spans="1:9" x14ac:dyDescent="0.25">
      <c r="A7433">
        <f>IFERROR('SUIVI VENTES 403e'!B7413*(INDEX(traitement!$A$8:$B$16,MATCH('SUIVI VENTES 403e'!$H7413,traitement!$A$8:$A$16,0),2)),"")</f>
        <v>2</v>
      </c>
      <c r="B7433">
        <f>IFERROR('SUIVI VENTES 403e'!F7413,"")</f>
        <v>0</v>
      </c>
      <c r="C7433">
        <f>IFERROR(IF('SUIVI VENTES 403e'!$A7413&lt;&gt;"",ROUND($B7433/$A7433,2),""),"")</f>
        <v>0</v>
      </c>
      <c r="D7433">
        <f t="shared" si="177"/>
        <v>2</v>
      </c>
      <c r="E7433">
        <f>IFERROR(INDEX($G$2:$S$15,MATCH($H7433,$G$2:$G$15,0),MATCH($I7433,$G$2:$S$2,0)),"")</f>
        <v>0.94</v>
      </c>
      <c r="F7433">
        <f>IFERROR(IF('SUIVI VENTES 403e'!$A7413&lt;&gt;"",ROUND((($C7433/1.2)-$E7433),2),""),"")</f>
        <v>-0.94</v>
      </c>
      <c r="G7433">
        <f>IFERROR(IF('SUIVI VENTES 403e'!$A7413&lt;&gt;"",ROUND($F7433*$A7433,2),""),"")</f>
        <v>-1.88</v>
      </c>
      <c r="H7433">
        <f>IFERROR(IF('SUIVI VENTES 403e'!$A7413&lt;&gt;"",YEAR('SUIVI VENTES 403e'!$G7413),""),"")</f>
        <v>2022</v>
      </c>
      <c r="I7433">
        <f>IFERROR(IF('SUIVI VENTES 403e'!$A7413&lt;&gt;"",MONTH('SUIVI VENTES 403e'!$G7413),""),"")</f>
        <v>9</v>
      </c>
    </row>
    <row r="7434" spans="1:9" x14ac:dyDescent="0.25">
      <c r="A7434">
        <f>IFERROR('SUIVI VENTES 403e'!B7414*(INDEX(traitement!$A$8:$B$16,MATCH('SUIVI VENTES 403e'!$H7414,traitement!$A$8:$A$16,0),2)),"")</f>
        <v>5</v>
      </c>
      <c r="B7434">
        <f>IFERROR('SUIVI VENTES 403e'!F7414,"")</f>
        <v>54.17</v>
      </c>
      <c r="C7434">
        <f>IFERROR(IF('SUIVI VENTES 403e'!$A7414&lt;&gt;"",ROUND($B7434/$A7434,2),""),"")</f>
        <v>10.83</v>
      </c>
      <c r="D7434" t="str">
        <f t="shared" si="177"/>
        <v/>
      </c>
      <c r="E7434">
        <f>IFERROR(INDEX($G$2:$S$15,MATCH($H7434,$G$2:$G$15,0),MATCH($I7434,$G$2:$S$2,0)),"")</f>
        <v>0.94</v>
      </c>
      <c r="F7434">
        <f>IFERROR(IF('SUIVI VENTES 403e'!$A7414&lt;&gt;"",ROUND((($C7434/1.2)-$E7434),2),""),"")</f>
        <v>8.09</v>
      </c>
      <c r="G7434">
        <f>IFERROR(IF('SUIVI VENTES 403e'!$A7414&lt;&gt;"",ROUND($F7434*$A7434,2),""),"")</f>
        <v>40.450000000000003</v>
      </c>
      <c r="H7434">
        <f>IFERROR(IF('SUIVI VENTES 403e'!$A7414&lt;&gt;"",YEAR('SUIVI VENTES 403e'!$G7414),""),"")</f>
        <v>2022</v>
      </c>
      <c r="I7434">
        <f>IFERROR(IF('SUIVI VENTES 403e'!$A7414&lt;&gt;"",MONTH('SUIVI VENTES 403e'!$G7414),""),"")</f>
        <v>9</v>
      </c>
    </row>
    <row r="7435" spans="1:9" x14ac:dyDescent="0.25">
      <c r="A7435">
        <f>IFERROR('SUIVI VENTES 403e'!B7415*(INDEX(traitement!$A$8:$B$16,MATCH('SUIVI VENTES 403e'!$H7415,traitement!$A$8:$A$16,0),2)),"")</f>
        <v>1</v>
      </c>
      <c r="B7435">
        <f>IFERROR('SUIVI VENTES 403e'!F7415,"")</f>
        <v>0</v>
      </c>
      <c r="C7435">
        <f>IFERROR(IF('SUIVI VENTES 403e'!$A7415&lt;&gt;"",ROUND($B7435/$A7435,2),""),"")</f>
        <v>0</v>
      </c>
      <c r="D7435">
        <f t="shared" si="177"/>
        <v>1</v>
      </c>
      <c r="E7435">
        <f>IFERROR(INDEX($G$2:$S$15,MATCH($H7435,$G$2:$G$15,0),MATCH($I7435,$G$2:$S$2,0)),"")</f>
        <v>0.94</v>
      </c>
      <c r="F7435">
        <f>IFERROR(IF('SUIVI VENTES 403e'!$A7415&lt;&gt;"",ROUND((($C7435/1.2)-$E7435),2),""),"")</f>
        <v>-0.94</v>
      </c>
      <c r="G7435">
        <f>IFERROR(IF('SUIVI VENTES 403e'!$A7415&lt;&gt;"",ROUND($F7435*$A7435,2),""),"")</f>
        <v>-0.94</v>
      </c>
      <c r="H7435">
        <f>IFERROR(IF('SUIVI VENTES 403e'!$A7415&lt;&gt;"",YEAR('SUIVI VENTES 403e'!$G7415),""),"")</f>
        <v>2022</v>
      </c>
      <c r="I7435">
        <f>IFERROR(IF('SUIVI VENTES 403e'!$A7415&lt;&gt;"",MONTH('SUIVI VENTES 403e'!$G7415),""),"")</f>
        <v>9</v>
      </c>
    </row>
    <row r="7436" spans="1:9" x14ac:dyDescent="0.25">
      <c r="A7436">
        <f>IFERROR('SUIVI VENTES 403e'!B7416*(INDEX(traitement!$A$8:$B$16,MATCH('SUIVI VENTES 403e'!$H7416,traitement!$A$8:$A$16,0),2)),"")</f>
        <v>1</v>
      </c>
      <c r="B7436">
        <f>IFERROR('SUIVI VENTES 403e'!F7416,"")</f>
        <v>10.83</v>
      </c>
      <c r="C7436">
        <f>IFERROR(IF('SUIVI VENTES 403e'!$A7416&lt;&gt;"",ROUND($B7436/$A7436,2),""),"")</f>
        <v>10.83</v>
      </c>
      <c r="D7436" t="str">
        <f t="shared" si="177"/>
        <v/>
      </c>
      <c r="E7436">
        <f>IFERROR(INDEX($G$2:$S$15,MATCH($H7436,$G$2:$G$15,0),MATCH($I7436,$G$2:$S$2,0)),"")</f>
        <v>0.94</v>
      </c>
      <c r="F7436">
        <f>IFERROR(IF('SUIVI VENTES 403e'!$A7416&lt;&gt;"",ROUND((($C7436/1.2)-$E7436),2),""),"")</f>
        <v>8.09</v>
      </c>
      <c r="G7436">
        <f>IFERROR(IF('SUIVI VENTES 403e'!$A7416&lt;&gt;"",ROUND($F7436*$A7436,2),""),"")</f>
        <v>8.09</v>
      </c>
      <c r="H7436">
        <f>IFERROR(IF('SUIVI VENTES 403e'!$A7416&lt;&gt;"",YEAR('SUIVI VENTES 403e'!$G7416),""),"")</f>
        <v>2022</v>
      </c>
      <c r="I7436">
        <f>IFERROR(IF('SUIVI VENTES 403e'!$A7416&lt;&gt;"",MONTH('SUIVI VENTES 403e'!$G7416),""),"")</f>
        <v>9</v>
      </c>
    </row>
    <row r="7437" spans="1:9" x14ac:dyDescent="0.25">
      <c r="A7437">
        <f>IFERROR('SUIVI VENTES 403e'!B7417*(INDEX(traitement!$A$8:$B$16,MATCH('SUIVI VENTES 403e'!$H7417,traitement!$A$8:$A$16,0),2)),"")</f>
        <v>12</v>
      </c>
      <c r="B7437">
        <f>IFERROR('SUIVI VENTES 403e'!F7417,"")</f>
        <v>130</v>
      </c>
      <c r="C7437">
        <f>IFERROR(IF('SUIVI VENTES 403e'!$A7417&lt;&gt;"",ROUND($B7437/$A7437,2),""),"")</f>
        <v>10.83</v>
      </c>
      <c r="D7437" t="str">
        <f t="shared" si="177"/>
        <v/>
      </c>
      <c r="E7437">
        <f>IFERROR(INDEX($G$2:$S$15,MATCH($H7437,$G$2:$G$15,0),MATCH($I7437,$G$2:$S$2,0)),"")</f>
        <v>0.94</v>
      </c>
      <c r="F7437">
        <f>IFERROR(IF('SUIVI VENTES 403e'!$A7417&lt;&gt;"",ROUND((($C7437/1.2)-$E7437),2),""),"")</f>
        <v>8.09</v>
      </c>
      <c r="G7437">
        <f>IFERROR(IF('SUIVI VENTES 403e'!$A7417&lt;&gt;"",ROUND($F7437*$A7437,2),""),"")</f>
        <v>97.08</v>
      </c>
      <c r="H7437">
        <f>IFERROR(IF('SUIVI VENTES 403e'!$A7417&lt;&gt;"",YEAR('SUIVI VENTES 403e'!$G7417),""),"")</f>
        <v>2022</v>
      </c>
      <c r="I7437">
        <f>IFERROR(IF('SUIVI VENTES 403e'!$A7417&lt;&gt;"",MONTH('SUIVI VENTES 403e'!$G7417),""),"")</f>
        <v>9</v>
      </c>
    </row>
    <row r="7438" spans="1:9" x14ac:dyDescent="0.25">
      <c r="A7438">
        <f>IFERROR('SUIVI VENTES 403e'!B7418*(INDEX(traitement!$A$8:$B$16,MATCH('SUIVI VENTES 403e'!$H7418,traitement!$A$8:$A$16,0),2)),"")</f>
        <v>2</v>
      </c>
      <c r="B7438">
        <f>IFERROR('SUIVI VENTES 403e'!F7418,"")</f>
        <v>0</v>
      </c>
      <c r="C7438">
        <f>IFERROR(IF('SUIVI VENTES 403e'!$A7418&lt;&gt;"",ROUND($B7438/$A7438,2),""),"")</f>
        <v>0</v>
      </c>
      <c r="D7438">
        <f t="shared" si="177"/>
        <v>2</v>
      </c>
      <c r="E7438">
        <f>IFERROR(INDEX($G$2:$S$15,MATCH($H7438,$G$2:$G$15,0),MATCH($I7438,$G$2:$S$2,0)),"")</f>
        <v>0.94</v>
      </c>
      <c r="F7438">
        <f>IFERROR(IF('SUIVI VENTES 403e'!$A7418&lt;&gt;"",ROUND((($C7438/1.2)-$E7438),2),""),"")</f>
        <v>-0.94</v>
      </c>
      <c r="G7438">
        <f>IFERROR(IF('SUIVI VENTES 403e'!$A7418&lt;&gt;"",ROUND($F7438*$A7438,2),""),"")</f>
        <v>-1.88</v>
      </c>
      <c r="H7438">
        <f>IFERROR(IF('SUIVI VENTES 403e'!$A7418&lt;&gt;"",YEAR('SUIVI VENTES 403e'!$G7418),""),"")</f>
        <v>2022</v>
      </c>
      <c r="I7438">
        <f>IFERROR(IF('SUIVI VENTES 403e'!$A7418&lt;&gt;"",MONTH('SUIVI VENTES 403e'!$G7418),""),"")</f>
        <v>9</v>
      </c>
    </row>
    <row r="7439" spans="1:9" x14ac:dyDescent="0.25">
      <c r="A7439">
        <f>IFERROR('SUIVI VENTES 403e'!B7419*(INDEX(traitement!$A$8:$B$16,MATCH('SUIVI VENTES 403e'!$H7419,traitement!$A$8:$A$16,0),2)),"")</f>
        <v>10</v>
      </c>
      <c r="B7439">
        <f>IFERROR('SUIVI VENTES 403e'!F7419,"")</f>
        <v>108.33</v>
      </c>
      <c r="C7439">
        <f>IFERROR(IF('SUIVI VENTES 403e'!$A7419&lt;&gt;"",ROUND($B7439/$A7439,2),""),"")</f>
        <v>10.83</v>
      </c>
      <c r="D7439" t="str">
        <f t="shared" si="177"/>
        <v/>
      </c>
      <c r="E7439">
        <f>IFERROR(INDEX($G$2:$S$15,MATCH($H7439,$G$2:$G$15,0),MATCH($I7439,$G$2:$S$2,0)),"")</f>
        <v>0.94</v>
      </c>
      <c r="F7439">
        <f>IFERROR(IF('SUIVI VENTES 403e'!$A7419&lt;&gt;"",ROUND((($C7439/1.2)-$E7439),2),""),"")</f>
        <v>8.09</v>
      </c>
      <c r="G7439">
        <f>IFERROR(IF('SUIVI VENTES 403e'!$A7419&lt;&gt;"",ROUND($F7439*$A7439,2),""),"")</f>
        <v>80.900000000000006</v>
      </c>
      <c r="H7439">
        <f>IFERROR(IF('SUIVI VENTES 403e'!$A7419&lt;&gt;"",YEAR('SUIVI VENTES 403e'!$G7419),""),"")</f>
        <v>2022</v>
      </c>
      <c r="I7439">
        <f>IFERROR(IF('SUIVI VENTES 403e'!$A7419&lt;&gt;"",MONTH('SUIVI VENTES 403e'!$G7419),""),"")</f>
        <v>9</v>
      </c>
    </row>
    <row r="7440" spans="1:9" x14ac:dyDescent="0.25">
      <c r="A7440">
        <f>IFERROR('SUIVI VENTES 403e'!B7420*(INDEX(traitement!$A$8:$B$16,MATCH('SUIVI VENTES 403e'!$H7420,traitement!$A$8:$A$16,0),2)),"")</f>
        <v>2</v>
      </c>
      <c r="B7440">
        <f>IFERROR('SUIVI VENTES 403e'!F7420,"")</f>
        <v>0</v>
      </c>
      <c r="C7440">
        <f>IFERROR(IF('SUIVI VENTES 403e'!$A7420&lt;&gt;"",ROUND($B7440/$A7440,2),""),"")</f>
        <v>0</v>
      </c>
      <c r="D7440">
        <f t="shared" si="177"/>
        <v>2</v>
      </c>
      <c r="E7440">
        <f>IFERROR(INDEX($G$2:$S$15,MATCH($H7440,$G$2:$G$15,0),MATCH($I7440,$G$2:$S$2,0)),"")</f>
        <v>0.94</v>
      </c>
      <c r="F7440">
        <f>IFERROR(IF('SUIVI VENTES 403e'!$A7420&lt;&gt;"",ROUND((($C7440/1.2)-$E7440),2),""),"")</f>
        <v>-0.94</v>
      </c>
      <c r="G7440">
        <f>IFERROR(IF('SUIVI VENTES 403e'!$A7420&lt;&gt;"",ROUND($F7440*$A7440,2),""),"")</f>
        <v>-1.88</v>
      </c>
      <c r="H7440">
        <f>IFERROR(IF('SUIVI VENTES 403e'!$A7420&lt;&gt;"",YEAR('SUIVI VENTES 403e'!$G7420),""),"")</f>
        <v>2022</v>
      </c>
      <c r="I7440">
        <f>IFERROR(IF('SUIVI VENTES 403e'!$A7420&lt;&gt;"",MONTH('SUIVI VENTES 403e'!$G7420),""),"")</f>
        <v>9</v>
      </c>
    </row>
    <row r="7441" spans="1:9" x14ac:dyDescent="0.25">
      <c r="A7441">
        <f>IFERROR('SUIVI VENTES 403e'!B7421*(INDEX(traitement!$A$8:$B$16,MATCH('SUIVI VENTES 403e'!$H7421,traitement!$A$8:$A$16,0),2)),"")</f>
        <v>20</v>
      </c>
      <c r="B7441">
        <f>IFERROR('SUIVI VENTES 403e'!F7421,"")</f>
        <v>216.67</v>
      </c>
      <c r="C7441">
        <f>IFERROR(IF('SUIVI VENTES 403e'!$A7421&lt;&gt;"",ROUND($B7441/$A7441,2),""),"")</f>
        <v>10.83</v>
      </c>
      <c r="D7441" t="str">
        <f t="shared" si="177"/>
        <v/>
      </c>
      <c r="E7441">
        <f>IFERROR(INDEX($G$2:$S$15,MATCH($H7441,$G$2:$G$15,0),MATCH($I7441,$G$2:$S$2,0)),"")</f>
        <v>0.94</v>
      </c>
      <c r="F7441">
        <f>IFERROR(IF('SUIVI VENTES 403e'!$A7421&lt;&gt;"",ROUND((($C7441/1.2)-$E7441),2),""),"")</f>
        <v>8.09</v>
      </c>
      <c r="G7441">
        <f>IFERROR(IF('SUIVI VENTES 403e'!$A7421&lt;&gt;"",ROUND($F7441*$A7441,2),""),"")</f>
        <v>161.80000000000001</v>
      </c>
      <c r="H7441">
        <f>IFERROR(IF('SUIVI VENTES 403e'!$A7421&lt;&gt;"",YEAR('SUIVI VENTES 403e'!$G7421),""),"")</f>
        <v>2022</v>
      </c>
      <c r="I7441">
        <f>IFERROR(IF('SUIVI VENTES 403e'!$A7421&lt;&gt;"",MONTH('SUIVI VENTES 403e'!$G7421),""),"")</f>
        <v>9</v>
      </c>
    </row>
    <row r="7442" spans="1:9" x14ac:dyDescent="0.25">
      <c r="A7442">
        <f>IFERROR('SUIVI VENTES 403e'!B7422*(INDEX(traitement!$A$8:$B$16,MATCH('SUIVI VENTES 403e'!$H7422,traitement!$A$8:$A$16,0),2)),"")</f>
        <v>4</v>
      </c>
      <c r="B7442">
        <f>IFERROR('SUIVI VENTES 403e'!F7422,"")</f>
        <v>0</v>
      </c>
      <c r="C7442">
        <f>IFERROR(IF('SUIVI VENTES 403e'!$A7422&lt;&gt;"",ROUND($B7442/$A7442,2),""),"")</f>
        <v>0</v>
      </c>
      <c r="D7442">
        <f t="shared" si="177"/>
        <v>4</v>
      </c>
      <c r="E7442">
        <f>IFERROR(INDEX($G$2:$S$15,MATCH($H7442,$G$2:$G$15,0),MATCH($I7442,$G$2:$S$2,0)),"")</f>
        <v>0.94</v>
      </c>
      <c r="F7442">
        <f>IFERROR(IF('SUIVI VENTES 403e'!$A7422&lt;&gt;"",ROUND((($C7442/1.2)-$E7442),2),""),"")</f>
        <v>-0.94</v>
      </c>
      <c r="G7442">
        <f>IFERROR(IF('SUIVI VENTES 403e'!$A7422&lt;&gt;"",ROUND($F7442*$A7442,2),""),"")</f>
        <v>-3.76</v>
      </c>
      <c r="H7442">
        <f>IFERROR(IF('SUIVI VENTES 403e'!$A7422&lt;&gt;"",YEAR('SUIVI VENTES 403e'!$G7422),""),"")</f>
        <v>2022</v>
      </c>
      <c r="I7442">
        <f>IFERROR(IF('SUIVI VENTES 403e'!$A7422&lt;&gt;"",MONTH('SUIVI VENTES 403e'!$G7422),""),"")</f>
        <v>9</v>
      </c>
    </row>
    <row r="7443" spans="1:9" x14ac:dyDescent="0.25">
      <c r="A7443">
        <f>IFERROR('SUIVI VENTES 403e'!B7423*(INDEX(traitement!$A$8:$B$16,MATCH('SUIVI VENTES 403e'!$H7423,traitement!$A$8:$A$16,0),2)),"")</f>
        <v>10</v>
      </c>
      <c r="B7443">
        <f>IFERROR('SUIVI VENTES 403e'!F7423,"")</f>
        <v>108.33</v>
      </c>
      <c r="C7443">
        <f>IFERROR(IF('SUIVI VENTES 403e'!$A7423&lt;&gt;"",ROUND($B7443/$A7443,2),""),"")</f>
        <v>10.83</v>
      </c>
      <c r="D7443" t="str">
        <f t="shared" si="177"/>
        <v/>
      </c>
      <c r="E7443">
        <f>IFERROR(INDEX($G$2:$S$15,MATCH($H7443,$G$2:$G$15,0),MATCH($I7443,$G$2:$S$2,0)),"")</f>
        <v>0.94</v>
      </c>
      <c r="F7443">
        <f>IFERROR(IF('SUIVI VENTES 403e'!$A7423&lt;&gt;"",ROUND((($C7443/1.2)-$E7443),2),""),"")</f>
        <v>8.09</v>
      </c>
      <c r="G7443">
        <f>IFERROR(IF('SUIVI VENTES 403e'!$A7423&lt;&gt;"",ROUND($F7443*$A7443,2),""),"")</f>
        <v>80.900000000000006</v>
      </c>
      <c r="H7443">
        <f>IFERROR(IF('SUIVI VENTES 403e'!$A7423&lt;&gt;"",YEAR('SUIVI VENTES 403e'!$G7423),""),"")</f>
        <v>2022</v>
      </c>
      <c r="I7443">
        <f>IFERROR(IF('SUIVI VENTES 403e'!$A7423&lt;&gt;"",MONTH('SUIVI VENTES 403e'!$G7423),""),"")</f>
        <v>9</v>
      </c>
    </row>
    <row r="7444" spans="1:9" x14ac:dyDescent="0.25">
      <c r="A7444">
        <f>IFERROR('SUIVI VENTES 403e'!B7424*(INDEX(traitement!$A$8:$B$16,MATCH('SUIVI VENTES 403e'!$H7424,traitement!$A$8:$A$16,0),2)),"")</f>
        <v>2</v>
      </c>
      <c r="B7444">
        <f>IFERROR('SUIVI VENTES 403e'!F7424,"")</f>
        <v>0</v>
      </c>
      <c r="C7444">
        <f>IFERROR(IF('SUIVI VENTES 403e'!$A7424&lt;&gt;"",ROUND($B7444/$A7444,2),""),"")</f>
        <v>0</v>
      </c>
      <c r="D7444">
        <f t="shared" si="177"/>
        <v>2</v>
      </c>
      <c r="E7444">
        <f>IFERROR(INDEX($G$2:$S$15,MATCH($H7444,$G$2:$G$15,0),MATCH($I7444,$G$2:$S$2,0)),"")</f>
        <v>0.94</v>
      </c>
      <c r="F7444">
        <f>IFERROR(IF('SUIVI VENTES 403e'!$A7424&lt;&gt;"",ROUND((($C7444/1.2)-$E7444),2),""),"")</f>
        <v>-0.94</v>
      </c>
      <c r="G7444">
        <f>IFERROR(IF('SUIVI VENTES 403e'!$A7424&lt;&gt;"",ROUND($F7444*$A7444,2),""),"")</f>
        <v>-1.88</v>
      </c>
      <c r="H7444">
        <f>IFERROR(IF('SUIVI VENTES 403e'!$A7424&lt;&gt;"",YEAR('SUIVI VENTES 403e'!$G7424),""),"")</f>
        <v>2022</v>
      </c>
      <c r="I7444">
        <f>IFERROR(IF('SUIVI VENTES 403e'!$A7424&lt;&gt;"",MONTH('SUIVI VENTES 403e'!$G7424),""),"")</f>
        <v>9</v>
      </c>
    </row>
    <row r="7445" spans="1:9" x14ac:dyDescent="0.25">
      <c r="A7445">
        <f>IFERROR('SUIVI VENTES 403e'!B7425*(INDEX(traitement!$A$8:$B$16,MATCH('SUIVI VENTES 403e'!$H7425,traitement!$A$8:$A$16,0),2)),"")</f>
        <v>30</v>
      </c>
      <c r="B7445">
        <f>IFERROR('SUIVI VENTES 403e'!F7425,"")</f>
        <v>325</v>
      </c>
      <c r="C7445">
        <f>IFERROR(IF('SUIVI VENTES 403e'!$A7425&lt;&gt;"",ROUND($B7445/$A7445,2),""),"")</f>
        <v>10.83</v>
      </c>
      <c r="D7445" t="str">
        <f t="shared" si="177"/>
        <v/>
      </c>
      <c r="E7445">
        <f>IFERROR(INDEX($G$2:$S$15,MATCH($H7445,$G$2:$G$15,0),MATCH($I7445,$G$2:$S$2,0)),"")</f>
        <v>0.94</v>
      </c>
      <c r="F7445">
        <f>IFERROR(IF('SUIVI VENTES 403e'!$A7425&lt;&gt;"",ROUND((($C7445/1.2)-$E7445),2),""),"")</f>
        <v>8.09</v>
      </c>
      <c r="G7445">
        <f>IFERROR(IF('SUIVI VENTES 403e'!$A7425&lt;&gt;"",ROUND($F7445*$A7445,2),""),"")</f>
        <v>242.7</v>
      </c>
      <c r="H7445">
        <f>IFERROR(IF('SUIVI VENTES 403e'!$A7425&lt;&gt;"",YEAR('SUIVI VENTES 403e'!$G7425),""),"")</f>
        <v>2022</v>
      </c>
      <c r="I7445">
        <f>IFERROR(IF('SUIVI VENTES 403e'!$A7425&lt;&gt;"",MONTH('SUIVI VENTES 403e'!$G7425),""),"")</f>
        <v>9</v>
      </c>
    </row>
    <row r="7446" spans="1:9" x14ac:dyDescent="0.25">
      <c r="A7446">
        <f>IFERROR('SUIVI VENTES 403e'!B7426*(INDEX(traitement!$A$8:$B$16,MATCH('SUIVI VENTES 403e'!$H7426,traitement!$A$8:$A$16,0),2)),"")</f>
        <v>6</v>
      </c>
      <c r="B7446">
        <f>IFERROR('SUIVI VENTES 403e'!F7426,"")</f>
        <v>0</v>
      </c>
      <c r="C7446">
        <f>IFERROR(IF('SUIVI VENTES 403e'!$A7426&lt;&gt;"",ROUND($B7446/$A7446,2),""),"")</f>
        <v>0</v>
      </c>
      <c r="D7446">
        <f t="shared" si="177"/>
        <v>6</v>
      </c>
      <c r="E7446">
        <f>IFERROR(INDEX($G$2:$S$15,MATCH($H7446,$G$2:$G$15,0),MATCH($I7446,$G$2:$S$2,0)),"")</f>
        <v>0.94</v>
      </c>
      <c r="F7446">
        <f>IFERROR(IF('SUIVI VENTES 403e'!$A7426&lt;&gt;"",ROUND((($C7446/1.2)-$E7446),2),""),"")</f>
        <v>-0.94</v>
      </c>
      <c r="G7446">
        <f>IFERROR(IF('SUIVI VENTES 403e'!$A7426&lt;&gt;"",ROUND($F7446*$A7446,2),""),"")</f>
        <v>-5.64</v>
      </c>
      <c r="H7446">
        <f>IFERROR(IF('SUIVI VENTES 403e'!$A7426&lt;&gt;"",YEAR('SUIVI VENTES 403e'!$G7426),""),"")</f>
        <v>2022</v>
      </c>
      <c r="I7446">
        <f>IFERROR(IF('SUIVI VENTES 403e'!$A7426&lt;&gt;"",MONTH('SUIVI VENTES 403e'!$G7426),""),"")</f>
        <v>9</v>
      </c>
    </row>
    <row r="7447" spans="1:9" x14ac:dyDescent="0.25">
      <c r="A7447">
        <f>IFERROR('SUIVI VENTES 403e'!B7427*(INDEX(traitement!$A$8:$B$16,MATCH('SUIVI VENTES 403e'!$H7427,traitement!$A$8:$A$16,0),2)),"")</f>
        <v>5</v>
      </c>
      <c r="B7447">
        <f>IFERROR('SUIVI VENTES 403e'!F7427,"")</f>
        <v>54.17</v>
      </c>
      <c r="C7447">
        <f>IFERROR(IF('SUIVI VENTES 403e'!$A7427&lt;&gt;"",ROUND($B7447/$A7447,2),""),"")</f>
        <v>10.83</v>
      </c>
      <c r="D7447" t="str">
        <f t="shared" ref="D7447:D7510" si="178">IF(B7447&lt;&gt;0,"",IF(A7447&lt;&gt;"",A7447,""))</f>
        <v/>
      </c>
      <c r="E7447">
        <f>IFERROR(INDEX($G$2:$S$15,MATCH($H7447,$G$2:$G$15,0),MATCH($I7447,$G$2:$S$2,0)),"")</f>
        <v>0.94</v>
      </c>
      <c r="F7447">
        <f>IFERROR(IF('SUIVI VENTES 403e'!$A7427&lt;&gt;"",ROUND((($C7447/1.2)-$E7447),2),""),"")</f>
        <v>8.09</v>
      </c>
      <c r="G7447">
        <f>IFERROR(IF('SUIVI VENTES 403e'!$A7427&lt;&gt;"",ROUND($F7447*$A7447,2),""),"")</f>
        <v>40.450000000000003</v>
      </c>
      <c r="H7447">
        <f>IFERROR(IF('SUIVI VENTES 403e'!$A7427&lt;&gt;"",YEAR('SUIVI VENTES 403e'!$G7427),""),"")</f>
        <v>2022</v>
      </c>
      <c r="I7447">
        <f>IFERROR(IF('SUIVI VENTES 403e'!$A7427&lt;&gt;"",MONTH('SUIVI VENTES 403e'!$G7427),""),"")</f>
        <v>9</v>
      </c>
    </row>
    <row r="7448" spans="1:9" x14ac:dyDescent="0.25">
      <c r="A7448">
        <f>IFERROR('SUIVI VENTES 403e'!B7428*(INDEX(traitement!$A$8:$B$16,MATCH('SUIVI VENTES 403e'!$H7428,traitement!$A$8:$A$16,0),2)),"")</f>
        <v>1</v>
      </c>
      <c r="B7448">
        <f>IFERROR('SUIVI VENTES 403e'!F7428,"")</f>
        <v>0</v>
      </c>
      <c r="C7448">
        <f>IFERROR(IF('SUIVI VENTES 403e'!$A7428&lt;&gt;"",ROUND($B7448/$A7448,2),""),"")</f>
        <v>0</v>
      </c>
      <c r="D7448">
        <f t="shared" si="178"/>
        <v>1</v>
      </c>
      <c r="E7448">
        <f>IFERROR(INDEX($G$2:$S$15,MATCH($H7448,$G$2:$G$15,0),MATCH($I7448,$G$2:$S$2,0)),"")</f>
        <v>0.94</v>
      </c>
      <c r="F7448">
        <f>IFERROR(IF('SUIVI VENTES 403e'!$A7428&lt;&gt;"",ROUND((($C7448/1.2)-$E7448),2),""),"")</f>
        <v>-0.94</v>
      </c>
      <c r="G7448">
        <f>IFERROR(IF('SUIVI VENTES 403e'!$A7428&lt;&gt;"",ROUND($F7448*$A7448,2),""),"")</f>
        <v>-0.94</v>
      </c>
      <c r="H7448">
        <f>IFERROR(IF('SUIVI VENTES 403e'!$A7428&lt;&gt;"",YEAR('SUIVI VENTES 403e'!$G7428),""),"")</f>
        <v>2022</v>
      </c>
      <c r="I7448">
        <f>IFERROR(IF('SUIVI VENTES 403e'!$A7428&lt;&gt;"",MONTH('SUIVI VENTES 403e'!$G7428),""),"")</f>
        <v>9</v>
      </c>
    </row>
    <row r="7449" spans="1:9" x14ac:dyDescent="0.25">
      <c r="A7449">
        <f>IFERROR('SUIVI VENTES 403e'!B7429*(INDEX(traitement!$A$8:$B$16,MATCH('SUIVI VENTES 403e'!$H7429,traitement!$A$8:$A$16,0),2)),"")</f>
        <v>10</v>
      </c>
      <c r="B7449">
        <f>IFERROR('SUIVI VENTES 403e'!F7429,"")</f>
        <v>108.33</v>
      </c>
      <c r="C7449">
        <f>IFERROR(IF('SUIVI VENTES 403e'!$A7429&lt;&gt;"",ROUND($B7449/$A7449,2),""),"")</f>
        <v>10.83</v>
      </c>
      <c r="D7449" t="str">
        <f t="shared" si="178"/>
        <v/>
      </c>
      <c r="E7449">
        <f>IFERROR(INDEX($G$2:$S$15,MATCH($H7449,$G$2:$G$15,0),MATCH($I7449,$G$2:$S$2,0)),"")</f>
        <v>0.94</v>
      </c>
      <c r="F7449">
        <f>IFERROR(IF('SUIVI VENTES 403e'!$A7429&lt;&gt;"",ROUND((($C7449/1.2)-$E7449),2),""),"")</f>
        <v>8.09</v>
      </c>
      <c r="G7449">
        <f>IFERROR(IF('SUIVI VENTES 403e'!$A7429&lt;&gt;"",ROUND($F7449*$A7449,2),""),"")</f>
        <v>80.900000000000006</v>
      </c>
      <c r="H7449">
        <f>IFERROR(IF('SUIVI VENTES 403e'!$A7429&lt;&gt;"",YEAR('SUIVI VENTES 403e'!$G7429),""),"")</f>
        <v>2022</v>
      </c>
      <c r="I7449">
        <f>IFERROR(IF('SUIVI VENTES 403e'!$A7429&lt;&gt;"",MONTH('SUIVI VENTES 403e'!$G7429),""),"")</f>
        <v>9</v>
      </c>
    </row>
    <row r="7450" spans="1:9" x14ac:dyDescent="0.25">
      <c r="A7450">
        <f>IFERROR('SUIVI VENTES 403e'!B7430*(INDEX(traitement!$A$8:$B$16,MATCH('SUIVI VENTES 403e'!$H7430,traitement!$A$8:$A$16,0),2)),"")</f>
        <v>2</v>
      </c>
      <c r="B7450">
        <f>IFERROR('SUIVI VENTES 403e'!F7430,"")</f>
        <v>0</v>
      </c>
      <c r="C7450">
        <f>IFERROR(IF('SUIVI VENTES 403e'!$A7430&lt;&gt;"",ROUND($B7450/$A7450,2),""),"")</f>
        <v>0</v>
      </c>
      <c r="D7450">
        <f t="shared" si="178"/>
        <v>2</v>
      </c>
      <c r="E7450">
        <f>IFERROR(INDEX($G$2:$S$15,MATCH($H7450,$G$2:$G$15,0),MATCH($I7450,$G$2:$S$2,0)),"")</f>
        <v>0.94</v>
      </c>
      <c r="F7450">
        <f>IFERROR(IF('SUIVI VENTES 403e'!$A7430&lt;&gt;"",ROUND((($C7450/1.2)-$E7450),2),""),"")</f>
        <v>-0.94</v>
      </c>
      <c r="G7450">
        <f>IFERROR(IF('SUIVI VENTES 403e'!$A7430&lt;&gt;"",ROUND($F7450*$A7450,2),""),"")</f>
        <v>-1.88</v>
      </c>
      <c r="H7450">
        <f>IFERROR(IF('SUIVI VENTES 403e'!$A7430&lt;&gt;"",YEAR('SUIVI VENTES 403e'!$G7430),""),"")</f>
        <v>2022</v>
      </c>
      <c r="I7450">
        <f>IFERROR(IF('SUIVI VENTES 403e'!$A7430&lt;&gt;"",MONTH('SUIVI VENTES 403e'!$G7430),""),"")</f>
        <v>9</v>
      </c>
    </row>
    <row r="7451" spans="1:9" x14ac:dyDescent="0.25">
      <c r="A7451">
        <f>IFERROR('SUIVI VENTES 403e'!B7431*(INDEX(traitement!$A$8:$B$16,MATCH('SUIVI VENTES 403e'!$H7431,traitement!$A$8:$A$16,0),2)),"")</f>
        <v>12</v>
      </c>
      <c r="B7451">
        <f>IFERROR('SUIVI VENTES 403e'!F7431,"")</f>
        <v>130</v>
      </c>
      <c r="C7451">
        <f>IFERROR(IF('SUIVI VENTES 403e'!$A7431&lt;&gt;"",ROUND($B7451/$A7451,2),""),"")</f>
        <v>10.83</v>
      </c>
      <c r="D7451" t="str">
        <f t="shared" si="178"/>
        <v/>
      </c>
      <c r="E7451">
        <f>IFERROR(INDEX($G$2:$S$15,MATCH($H7451,$G$2:$G$15,0),MATCH($I7451,$G$2:$S$2,0)),"")</f>
        <v>0.94</v>
      </c>
      <c r="F7451">
        <f>IFERROR(IF('SUIVI VENTES 403e'!$A7431&lt;&gt;"",ROUND((($C7451/1.2)-$E7451),2),""),"")</f>
        <v>8.09</v>
      </c>
      <c r="G7451">
        <f>IFERROR(IF('SUIVI VENTES 403e'!$A7431&lt;&gt;"",ROUND($F7451*$A7451,2),""),"")</f>
        <v>97.08</v>
      </c>
      <c r="H7451">
        <f>IFERROR(IF('SUIVI VENTES 403e'!$A7431&lt;&gt;"",YEAR('SUIVI VENTES 403e'!$G7431),""),"")</f>
        <v>2022</v>
      </c>
      <c r="I7451">
        <f>IFERROR(IF('SUIVI VENTES 403e'!$A7431&lt;&gt;"",MONTH('SUIVI VENTES 403e'!$G7431),""),"")</f>
        <v>9</v>
      </c>
    </row>
    <row r="7452" spans="1:9" x14ac:dyDescent="0.25">
      <c r="A7452">
        <f>IFERROR('SUIVI VENTES 403e'!B7432*(INDEX(traitement!$A$8:$B$16,MATCH('SUIVI VENTES 403e'!$H7432,traitement!$A$8:$A$16,0),2)),"")</f>
        <v>2</v>
      </c>
      <c r="B7452">
        <f>IFERROR('SUIVI VENTES 403e'!F7432,"")</f>
        <v>0</v>
      </c>
      <c r="C7452">
        <f>IFERROR(IF('SUIVI VENTES 403e'!$A7432&lt;&gt;"",ROUND($B7452/$A7452,2),""),"")</f>
        <v>0</v>
      </c>
      <c r="D7452">
        <f t="shared" si="178"/>
        <v>2</v>
      </c>
      <c r="E7452">
        <f>IFERROR(INDEX($G$2:$S$15,MATCH($H7452,$G$2:$G$15,0),MATCH($I7452,$G$2:$S$2,0)),"")</f>
        <v>0.94</v>
      </c>
      <c r="F7452">
        <f>IFERROR(IF('SUIVI VENTES 403e'!$A7432&lt;&gt;"",ROUND((($C7452/1.2)-$E7452),2),""),"")</f>
        <v>-0.94</v>
      </c>
      <c r="G7452">
        <f>IFERROR(IF('SUIVI VENTES 403e'!$A7432&lt;&gt;"",ROUND($F7452*$A7452,2),""),"")</f>
        <v>-1.88</v>
      </c>
      <c r="H7452">
        <f>IFERROR(IF('SUIVI VENTES 403e'!$A7432&lt;&gt;"",YEAR('SUIVI VENTES 403e'!$G7432),""),"")</f>
        <v>2022</v>
      </c>
      <c r="I7452">
        <f>IFERROR(IF('SUIVI VENTES 403e'!$A7432&lt;&gt;"",MONTH('SUIVI VENTES 403e'!$G7432),""),"")</f>
        <v>9</v>
      </c>
    </row>
    <row r="7453" spans="1:9" x14ac:dyDescent="0.25">
      <c r="A7453">
        <f>IFERROR('SUIVI VENTES 403e'!B7433*(INDEX(traitement!$A$8:$B$16,MATCH('SUIVI VENTES 403e'!$H7433,traitement!$A$8:$A$16,0),2)),"")</f>
        <v>20</v>
      </c>
      <c r="B7453">
        <f>IFERROR('SUIVI VENTES 403e'!F7433,"")</f>
        <v>216.67</v>
      </c>
      <c r="C7453">
        <f>IFERROR(IF('SUIVI VENTES 403e'!$A7433&lt;&gt;"",ROUND($B7453/$A7453,2),""),"")</f>
        <v>10.83</v>
      </c>
      <c r="D7453" t="str">
        <f t="shared" si="178"/>
        <v/>
      </c>
      <c r="E7453">
        <f>IFERROR(INDEX($G$2:$S$15,MATCH($H7453,$G$2:$G$15,0),MATCH($I7453,$G$2:$S$2,0)),"")</f>
        <v>0.94</v>
      </c>
      <c r="F7453">
        <f>IFERROR(IF('SUIVI VENTES 403e'!$A7433&lt;&gt;"",ROUND((($C7453/1.2)-$E7453),2),""),"")</f>
        <v>8.09</v>
      </c>
      <c r="G7453">
        <f>IFERROR(IF('SUIVI VENTES 403e'!$A7433&lt;&gt;"",ROUND($F7453*$A7453,2),""),"")</f>
        <v>161.80000000000001</v>
      </c>
      <c r="H7453">
        <f>IFERROR(IF('SUIVI VENTES 403e'!$A7433&lt;&gt;"",YEAR('SUIVI VENTES 403e'!$G7433),""),"")</f>
        <v>2022</v>
      </c>
      <c r="I7453">
        <f>IFERROR(IF('SUIVI VENTES 403e'!$A7433&lt;&gt;"",MONTH('SUIVI VENTES 403e'!$G7433),""),"")</f>
        <v>9</v>
      </c>
    </row>
    <row r="7454" spans="1:9" x14ac:dyDescent="0.25">
      <c r="A7454">
        <f>IFERROR('SUIVI VENTES 403e'!B7434*(INDEX(traitement!$A$8:$B$16,MATCH('SUIVI VENTES 403e'!$H7434,traitement!$A$8:$A$16,0),2)),"")</f>
        <v>5</v>
      </c>
      <c r="B7454">
        <f>IFERROR('SUIVI VENTES 403e'!F7434,"")</f>
        <v>54.17</v>
      </c>
      <c r="C7454">
        <f>IFERROR(IF('SUIVI VENTES 403e'!$A7434&lt;&gt;"",ROUND($B7454/$A7454,2),""),"")</f>
        <v>10.83</v>
      </c>
      <c r="D7454" t="str">
        <f t="shared" si="178"/>
        <v/>
      </c>
      <c r="E7454">
        <f>IFERROR(INDEX($G$2:$S$15,MATCH($H7454,$G$2:$G$15,0),MATCH($I7454,$G$2:$S$2,0)),"")</f>
        <v>0.94</v>
      </c>
      <c r="F7454">
        <f>IFERROR(IF('SUIVI VENTES 403e'!$A7434&lt;&gt;"",ROUND((($C7454/1.2)-$E7454),2),""),"")</f>
        <v>8.09</v>
      </c>
      <c r="G7454">
        <f>IFERROR(IF('SUIVI VENTES 403e'!$A7434&lt;&gt;"",ROUND($F7454*$A7454,2),""),"")</f>
        <v>40.450000000000003</v>
      </c>
      <c r="H7454">
        <f>IFERROR(IF('SUIVI VENTES 403e'!$A7434&lt;&gt;"",YEAR('SUIVI VENTES 403e'!$G7434),""),"")</f>
        <v>2022</v>
      </c>
      <c r="I7454">
        <f>IFERROR(IF('SUIVI VENTES 403e'!$A7434&lt;&gt;"",MONTH('SUIVI VENTES 403e'!$G7434),""),"")</f>
        <v>9</v>
      </c>
    </row>
    <row r="7455" spans="1:9" x14ac:dyDescent="0.25">
      <c r="A7455">
        <f>IFERROR('SUIVI VENTES 403e'!B7435*(INDEX(traitement!$A$8:$B$16,MATCH('SUIVI VENTES 403e'!$H7435,traitement!$A$8:$A$16,0),2)),"")</f>
        <v>1</v>
      </c>
      <c r="B7455">
        <f>IFERROR('SUIVI VENTES 403e'!F7435,"")</f>
        <v>0</v>
      </c>
      <c r="C7455">
        <f>IFERROR(IF('SUIVI VENTES 403e'!$A7435&lt;&gt;"",ROUND($B7455/$A7455,2),""),"")</f>
        <v>0</v>
      </c>
      <c r="D7455">
        <f t="shared" si="178"/>
        <v>1</v>
      </c>
      <c r="E7455">
        <f>IFERROR(INDEX($G$2:$S$15,MATCH($H7455,$G$2:$G$15,0),MATCH($I7455,$G$2:$S$2,0)),"")</f>
        <v>0.94</v>
      </c>
      <c r="F7455">
        <f>IFERROR(IF('SUIVI VENTES 403e'!$A7435&lt;&gt;"",ROUND((($C7455/1.2)-$E7455),2),""),"")</f>
        <v>-0.94</v>
      </c>
      <c r="G7455">
        <f>IFERROR(IF('SUIVI VENTES 403e'!$A7435&lt;&gt;"",ROUND($F7455*$A7455,2),""),"")</f>
        <v>-0.94</v>
      </c>
      <c r="H7455">
        <f>IFERROR(IF('SUIVI VENTES 403e'!$A7435&lt;&gt;"",YEAR('SUIVI VENTES 403e'!$G7435),""),"")</f>
        <v>2022</v>
      </c>
      <c r="I7455">
        <f>IFERROR(IF('SUIVI VENTES 403e'!$A7435&lt;&gt;"",MONTH('SUIVI VENTES 403e'!$G7435),""),"")</f>
        <v>9</v>
      </c>
    </row>
    <row r="7456" spans="1:9" x14ac:dyDescent="0.25">
      <c r="A7456">
        <f>IFERROR('SUIVI VENTES 403e'!B7436*(INDEX(traitement!$A$8:$B$16,MATCH('SUIVI VENTES 403e'!$H7436,traitement!$A$8:$A$16,0),2)),"")</f>
        <v>15</v>
      </c>
      <c r="B7456">
        <f>IFERROR('SUIVI VENTES 403e'!F7436,"")</f>
        <v>162.5</v>
      </c>
      <c r="C7456">
        <f>IFERROR(IF('SUIVI VENTES 403e'!$A7436&lt;&gt;"",ROUND($B7456/$A7456,2),""),"")</f>
        <v>10.83</v>
      </c>
      <c r="D7456" t="str">
        <f t="shared" si="178"/>
        <v/>
      </c>
      <c r="E7456">
        <f>IFERROR(INDEX($G$2:$S$15,MATCH($H7456,$G$2:$G$15,0),MATCH($I7456,$G$2:$S$2,0)),"")</f>
        <v>0.94</v>
      </c>
      <c r="F7456">
        <f>IFERROR(IF('SUIVI VENTES 403e'!$A7436&lt;&gt;"",ROUND((($C7456/1.2)-$E7456),2),""),"")</f>
        <v>8.09</v>
      </c>
      <c r="G7456">
        <f>IFERROR(IF('SUIVI VENTES 403e'!$A7436&lt;&gt;"",ROUND($F7456*$A7456,2),""),"")</f>
        <v>121.35</v>
      </c>
      <c r="H7456">
        <f>IFERROR(IF('SUIVI VENTES 403e'!$A7436&lt;&gt;"",YEAR('SUIVI VENTES 403e'!$G7436),""),"")</f>
        <v>2022</v>
      </c>
      <c r="I7456">
        <f>IFERROR(IF('SUIVI VENTES 403e'!$A7436&lt;&gt;"",MONTH('SUIVI VENTES 403e'!$G7436),""),"")</f>
        <v>9</v>
      </c>
    </row>
    <row r="7457" spans="1:9" x14ac:dyDescent="0.25">
      <c r="A7457">
        <f>IFERROR('SUIVI VENTES 403e'!B7437*(INDEX(traitement!$A$8:$B$16,MATCH('SUIVI VENTES 403e'!$H7437,traitement!$A$8:$A$16,0),2)),"")</f>
        <v>3</v>
      </c>
      <c r="B7457">
        <f>IFERROR('SUIVI VENTES 403e'!F7437,"")</f>
        <v>0</v>
      </c>
      <c r="C7457">
        <f>IFERROR(IF('SUIVI VENTES 403e'!$A7437&lt;&gt;"",ROUND($B7457/$A7457,2),""),"")</f>
        <v>0</v>
      </c>
      <c r="D7457">
        <f t="shared" si="178"/>
        <v>3</v>
      </c>
      <c r="E7457">
        <f>IFERROR(INDEX($G$2:$S$15,MATCH($H7457,$G$2:$G$15,0),MATCH($I7457,$G$2:$S$2,0)),"")</f>
        <v>0.94</v>
      </c>
      <c r="F7457">
        <f>IFERROR(IF('SUIVI VENTES 403e'!$A7437&lt;&gt;"",ROUND((($C7457/1.2)-$E7457),2),""),"")</f>
        <v>-0.94</v>
      </c>
      <c r="G7457">
        <f>IFERROR(IF('SUIVI VENTES 403e'!$A7437&lt;&gt;"",ROUND($F7457*$A7457,2),""),"")</f>
        <v>-2.82</v>
      </c>
      <c r="H7457">
        <f>IFERROR(IF('SUIVI VENTES 403e'!$A7437&lt;&gt;"",YEAR('SUIVI VENTES 403e'!$G7437),""),"")</f>
        <v>2022</v>
      </c>
      <c r="I7457">
        <f>IFERROR(IF('SUIVI VENTES 403e'!$A7437&lt;&gt;"",MONTH('SUIVI VENTES 403e'!$G7437),""),"")</f>
        <v>9</v>
      </c>
    </row>
    <row r="7458" spans="1:9" x14ac:dyDescent="0.25">
      <c r="A7458">
        <f>IFERROR('SUIVI VENTES 403e'!B7438*(INDEX(traitement!$A$8:$B$16,MATCH('SUIVI VENTES 403e'!$H7438,traitement!$A$8:$A$16,0),2)),"")</f>
        <v>2.5</v>
      </c>
      <c r="B7458">
        <f>IFERROR('SUIVI VENTES 403e'!F7438,"")</f>
        <v>31.25</v>
      </c>
      <c r="C7458">
        <f>IFERROR(IF('SUIVI VENTES 403e'!$A7438&lt;&gt;"",ROUND($B7458/$A7458,2),""),"")</f>
        <v>12.5</v>
      </c>
      <c r="D7458" t="str">
        <f t="shared" si="178"/>
        <v/>
      </c>
      <c r="E7458">
        <f>IFERROR(INDEX($G$2:$S$15,MATCH($H7458,$G$2:$G$15,0),MATCH($I7458,$G$2:$S$2,0)),"")</f>
        <v>0.94</v>
      </c>
      <c r="F7458">
        <f>IFERROR(IF('SUIVI VENTES 403e'!$A7438&lt;&gt;"",ROUND((($C7458/1.2)-$E7458),2),""),"")</f>
        <v>9.48</v>
      </c>
      <c r="G7458">
        <f>IFERROR(IF('SUIVI VENTES 403e'!$A7438&lt;&gt;"",ROUND($F7458*$A7458,2),""),"")</f>
        <v>23.7</v>
      </c>
      <c r="H7458">
        <f>IFERROR(IF('SUIVI VENTES 403e'!$A7438&lt;&gt;"",YEAR('SUIVI VENTES 403e'!$G7438),""),"")</f>
        <v>2022</v>
      </c>
      <c r="I7458">
        <f>IFERROR(IF('SUIVI VENTES 403e'!$A7438&lt;&gt;"",MONTH('SUIVI VENTES 403e'!$G7438),""),"")</f>
        <v>9</v>
      </c>
    </row>
    <row r="7459" spans="1:9" x14ac:dyDescent="0.25">
      <c r="A7459">
        <f>IFERROR('SUIVI VENTES 403e'!B7439*(INDEX(traitement!$A$8:$B$16,MATCH('SUIVI VENTES 403e'!$H7439,traitement!$A$8:$A$16,0),2)),"")</f>
        <v>0.5</v>
      </c>
      <c r="B7459">
        <f>IFERROR('SUIVI VENTES 403e'!F7439,"")</f>
        <v>0</v>
      </c>
      <c r="C7459">
        <f>IFERROR(IF('SUIVI VENTES 403e'!$A7439&lt;&gt;"",ROUND($B7459/$A7459,2),""),"")</f>
        <v>0</v>
      </c>
      <c r="D7459">
        <f t="shared" si="178"/>
        <v>0.5</v>
      </c>
      <c r="E7459">
        <f>IFERROR(INDEX($G$2:$S$15,MATCH($H7459,$G$2:$G$15,0),MATCH($I7459,$G$2:$S$2,0)),"")</f>
        <v>0.94</v>
      </c>
      <c r="F7459">
        <f>IFERROR(IF('SUIVI VENTES 403e'!$A7439&lt;&gt;"",ROUND((($C7459/1.2)-$E7459),2),""),"")</f>
        <v>-0.94</v>
      </c>
      <c r="G7459">
        <f>IFERROR(IF('SUIVI VENTES 403e'!$A7439&lt;&gt;"",ROUND($F7459*$A7459,2),""),"")</f>
        <v>-0.47</v>
      </c>
      <c r="H7459">
        <f>IFERROR(IF('SUIVI VENTES 403e'!$A7439&lt;&gt;"",YEAR('SUIVI VENTES 403e'!$G7439),""),"")</f>
        <v>2022</v>
      </c>
      <c r="I7459">
        <f>IFERROR(IF('SUIVI VENTES 403e'!$A7439&lt;&gt;"",MONTH('SUIVI VENTES 403e'!$G7439),""),"")</f>
        <v>9</v>
      </c>
    </row>
    <row r="7460" spans="1:9" x14ac:dyDescent="0.25">
      <c r="A7460">
        <f>IFERROR('SUIVI VENTES 403e'!B7440*(INDEX(traitement!$A$8:$B$16,MATCH('SUIVI VENTES 403e'!$H7440,traitement!$A$8:$A$16,0),2)),"")</f>
        <v>5</v>
      </c>
      <c r="B7460">
        <f>IFERROR('SUIVI VENTES 403e'!F7440,"")</f>
        <v>54.17</v>
      </c>
      <c r="C7460">
        <f>IFERROR(IF('SUIVI VENTES 403e'!$A7440&lt;&gt;"",ROUND($B7460/$A7460,2),""),"")</f>
        <v>10.83</v>
      </c>
      <c r="D7460" t="str">
        <f t="shared" si="178"/>
        <v/>
      </c>
      <c r="E7460">
        <f>IFERROR(INDEX($G$2:$S$15,MATCH($H7460,$G$2:$G$15,0),MATCH($I7460,$G$2:$S$2,0)),"")</f>
        <v>0.94</v>
      </c>
      <c r="F7460">
        <f>IFERROR(IF('SUIVI VENTES 403e'!$A7440&lt;&gt;"",ROUND((($C7460/1.2)-$E7460),2),""),"")</f>
        <v>8.09</v>
      </c>
      <c r="G7460">
        <f>IFERROR(IF('SUIVI VENTES 403e'!$A7440&lt;&gt;"",ROUND($F7460*$A7460,2),""),"")</f>
        <v>40.450000000000003</v>
      </c>
      <c r="H7460">
        <f>IFERROR(IF('SUIVI VENTES 403e'!$A7440&lt;&gt;"",YEAR('SUIVI VENTES 403e'!$G7440),""),"")</f>
        <v>2022</v>
      </c>
      <c r="I7460">
        <f>IFERROR(IF('SUIVI VENTES 403e'!$A7440&lt;&gt;"",MONTH('SUIVI VENTES 403e'!$G7440),""),"")</f>
        <v>9</v>
      </c>
    </row>
    <row r="7461" spans="1:9" x14ac:dyDescent="0.25">
      <c r="A7461">
        <f>IFERROR('SUIVI VENTES 403e'!B7441*(INDEX(traitement!$A$8:$B$16,MATCH('SUIVI VENTES 403e'!$H7441,traitement!$A$8:$A$16,0),2)),"")</f>
        <v>1</v>
      </c>
      <c r="B7461">
        <f>IFERROR('SUIVI VENTES 403e'!F7441,"")</f>
        <v>0</v>
      </c>
      <c r="C7461">
        <f>IFERROR(IF('SUIVI VENTES 403e'!$A7441&lt;&gt;"",ROUND($B7461/$A7461,2),""),"")</f>
        <v>0</v>
      </c>
      <c r="D7461">
        <f t="shared" si="178"/>
        <v>1</v>
      </c>
      <c r="E7461">
        <f>IFERROR(INDEX($G$2:$S$15,MATCH($H7461,$G$2:$G$15,0),MATCH($I7461,$G$2:$S$2,0)),"")</f>
        <v>0.94</v>
      </c>
      <c r="F7461">
        <f>IFERROR(IF('SUIVI VENTES 403e'!$A7441&lt;&gt;"",ROUND((($C7461/1.2)-$E7461),2),""),"")</f>
        <v>-0.94</v>
      </c>
      <c r="G7461">
        <f>IFERROR(IF('SUIVI VENTES 403e'!$A7441&lt;&gt;"",ROUND($F7461*$A7461,2),""),"")</f>
        <v>-0.94</v>
      </c>
      <c r="H7461">
        <f>IFERROR(IF('SUIVI VENTES 403e'!$A7441&lt;&gt;"",YEAR('SUIVI VENTES 403e'!$G7441),""),"")</f>
        <v>2022</v>
      </c>
      <c r="I7461">
        <f>IFERROR(IF('SUIVI VENTES 403e'!$A7441&lt;&gt;"",MONTH('SUIVI VENTES 403e'!$G7441),""),"")</f>
        <v>9</v>
      </c>
    </row>
    <row r="7462" spans="1:9" x14ac:dyDescent="0.25">
      <c r="A7462">
        <f>IFERROR('SUIVI VENTES 403e'!B7442*(INDEX(traitement!$A$8:$B$16,MATCH('SUIVI VENTES 403e'!$H7442,traitement!$A$8:$A$16,0),2)),"")</f>
        <v>20</v>
      </c>
      <c r="B7462">
        <f>IFERROR('SUIVI VENTES 403e'!F7442,"")</f>
        <v>216.67</v>
      </c>
      <c r="C7462">
        <f>IFERROR(IF('SUIVI VENTES 403e'!$A7442&lt;&gt;"",ROUND($B7462/$A7462,2),""),"")</f>
        <v>10.83</v>
      </c>
      <c r="D7462" t="str">
        <f t="shared" si="178"/>
        <v/>
      </c>
      <c r="E7462">
        <f>IFERROR(INDEX($G$2:$S$15,MATCH($H7462,$G$2:$G$15,0),MATCH($I7462,$G$2:$S$2,0)),"")</f>
        <v>0.94</v>
      </c>
      <c r="F7462">
        <f>IFERROR(IF('SUIVI VENTES 403e'!$A7442&lt;&gt;"",ROUND((($C7462/1.2)-$E7462),2),""),"")</f>
        <v>8.09</v>
      </c>
      <c r="G7462">
        <f>IFERROR(IF('SUIVI VENTES 403e'!$A7442&lt;&gt;"",ROUND($F7462*$A7462,2),""),"")</f>
        <v>161.80000000000001</v>
      </c>
      <c r="H7462">
        <f>IFERROR(IF('SUIVI VENTES 403e'!$A7442&lt;&gt;"",YEAR('SUIVI VENTES 403e'!$G7442),""),"")</f>
        <v>2022</v>
      </c>
      <c r="I7462">
        <f>IFERROR(IF('SUIVI VENTES 403e'!$A7442&lt;&gt;"",MONTH('SUIVI VENTES 403e'!$G7442),""),"")</f>
        <v>9</v>
      </c>
    </row>
    <row r="7463" spans="1:9" x14ac:dyDescent="0.25">
      <c r="A7463">
        <f>IFERROR('SUIVI VENTES 403e'!B7443*(INDEX(traitement!$A$8:$B$16,MATCH('SUIVI VENTES 403e'!$H7443,traitement!$A$8:$A$16,0),2)),"")</f>
        <v>4</v>
      </c>
      <c r="B7463">
        <f>IFERROR('SUIVI VENTES 403e'!F7443,"")</f>
        <v>0</v>
      </c>
      <c r="C7463">
        <f>IFERROR(IF('SUIVI VENTES 403e'!$A7443&lt;&gt;"",ROUND($B7463/$A7463,2),""),"")</f>
        <v>0</v>
      </c>
      <c r="D7463">
        <f t="shared" si="178"/>
        <v>4</v>
      </c>
      <c r="E7463">
        <f>IFERROR(INDEX($G$2:$S$15,MATCH($H7463,$G$2:$G$15,0),MATCH($I7463,$G$2:$S$2,0)),"")</f>
        <v>0.94</v>
      </c>
      <c r="F7463">
        <f>IFERROR(IF('SUIVI VENTES 403e'!$A7443&lt;&gt;"",ROUND((($C7463/1.2)-$E7463),2),""),"")</f>
        <v>-0.94</v>
      </c>
      <c r="G7463">
        <f>IFERROR(IF('SUIVI VENTES 403e'!$A7443&lt;&gt;"",ROUND($F7463*$A7463,2),""),"")</f>
        <v>-3.76</v>
      </c>
      <c r="H7463">
        <f>IFERROR(IF('SUIVI VENTES 403e'!$A7443&lt;&gt;"",YEAR('SUIVI VENTES 403e'!$G7443),""),"")</f>
        <v>2022</v>
      </c>
      <c r="I7463">
        <f>IFERROR(IF('SUIVI VENTES 403e'!$A7443&lt;&gt;"",MONTH('SUIVI VENTES 403e'!$G7443),""),"")</f>
        <v>9</v>
      </c>
    </row>
    <row r="7464" spans="1:9" x14ac:dyDescent="0.25">
      <c r="A7464">
        <f>IFERROR('SUIVI VENTES 403e'!B7444*(INDEX(traitement!$A$8:$B$16,MATCH('SUIVI VENTES 403e'!$H7444,traitement!$A$8:$A$16,0),2)),"")</f>
        <v>12</v>
      </c>
      <c r="B7464">
        <f>IFERROR('SUIVI VENTES 403e'!F7444,"")</f>
        <v>130</v>
      </c>
      <c r="C7464">
        <f>IFERROR(IF('SUIVI VENTES 403e'!$A7444&lt;&gt;"",ROUND($B7464/$A7464,2),""),"")</f>
        <v>10.83</v>
      </c>
      <c r="D7464" t="str">
        <f t="shared" si="178"/>
        <v/>
      </c>
      <c r="E7464">
        <f>IFERROR(INDEX($G$2:$S$15,MATCH($H7464,$G$2:$G$15,0),MATCH($I7464,$G$2:$S$2,0)),"")</f>
        <v>0.94</v>
      </c>
      <c r="F7464">
        <f>IFERROR(IF('SUIVI VENTES 403e'!$A7444&lt;&gt;"",ROUND((($C7464/1.2)-$E7464),2),""),"")</f>
        <v>8.09</v>
      </c>
      <c r="G7464">
        <f>IFERROR(IF('SUIVI VENTES 403e'!$A7444&lt;&gt;"",ROUND($F7464*$A7464,2),""),"")</f>
        <v>97.08</v>
      </c>
      <c r="H7464">
        <f>IFERROR(IF('SUIVI VENTES 403e'!$A7444&lt;&gt;"",YEAR('SUIVI VENTES 403e'!$G7444),""),"")</f>
        <v>2022</v>
      </c>
      <c r="I7464">
        <f>IFERROR(IF('SUIVI VENTES 403e'!$A7444&lt;&gt;"",MONTH('SUIVI VENTES 403e'!$G7444),""),"")</f>
        <v>9</v>
      </c>
    </row>
    <row r="7465" spans="1:9" x14ac:dyDescent="0.25">
      <c r="A7465">
        <f>IFERROR('SUIVI VENTES 403e'!B7445*(INDEX(traitement!$A$8:$B$16,MATCH('SUIVI VENTES 403e'!$H7445,traitement!$A$8:$A$16,0),2)),"")</f>
        <v>2</v>
      </c>
      <c r="B7465">
        <f>IFERROR('SUIVI VENTES 403e'!F7445,"")</f>
        <v>0</v>
      </c>
      <c r="C7465">
        <f>IFERROR(IF('SUIVI VENTES 403e'!$A7445&lt;&gt;"",ROUND($B7465/$A7465,2),""),"")</f>
        <v>0</v>
      </c>
      <c r="D7465">
        <f t="shared" si="178"/>
        <v>2</v>
      </c>
      <c r="E7465">
        <f>IFERROR(INDEX($G$2:$S$15,MATCH($H7465,$G$2:$G$15,0),MATCH($I7465,$G$2:$S$2,0)),"")</f>
        <v>0.94</v>
      </c>
      <c r="F7465">
        <f>IFERROR(IF('SUIVI VENTES 403e'!$A7445&lt;&gt;"",ROUND((($C7465/1.2)-$E7465),2),""),"")</f>
        <v>-0.94</v>
      </c>
      <c r="G7465">
        <f>IFERROR(IF('SUIVI VENTES 403e'!$A7445&lt;&gt;"",ROUND($F7465*$A7465,2),""),"")</f>
        <v>-1.88</v>
      </c>
      <c r="H7465">
        <f>IFERROR(IF('SUIVI VENTES 403e'!$A7445&lt;&gt;"",YEAR('SUIVI VENTES 403e'!$G7445),""),"")</f>
        <v>2022</v>
      </c>
      <c r="I7465">
        <f>IFERROR(IF('SUIVI VENTES 403e'!$A7445&lt;&gt;"",MONTH('SUIVI VENTES 403e'!$G7445),""),"")</f>
        <v>9</v>
      </c>
    </row>
    <row r="7466" spans="1:9" x14ac:dyDescent="0.25">
      <c r="A7466">
        <f>IFERROR('SUIVI VENTES 403e'!B7446*(INDEX(traitement!$A$8:$B$16,MATCH('SUIVI VENTES 403e'!$H7446,traitement!$A$8:$A$16,0),2)),"")</f>
        <v>5</v>
      </c>
      <c r="B7466">
        <f>IFERROR('SUIVI VENTES 403e'!F7446,"")</f>
        <v>54.17</v>
      </c>
      <c r="C7466">
        <f>IFERROR(IF('SUIVI VENTES 403e'!$A7446&lt;&gt;"",ROUND($B7466/$A7466,2),""),"")</f>
        <v>10.83</v>
      </c>
      <c r="D7466" t="str">
        <f t="shared" si="178"/>
        <v/>
      </c>
      <c r="E7466">
        <f>IFERROR(INDEX($G$2:$S$15,MATCH($H7466,$G$2:$G$15,0),MATCH($I7466,$G$2:$S$2,0)),"")</f>
        <v>0.94</v>
      </c>
      <c r="F7466">
        <f>IFERROR(IF('SUIVI VENTES 403e'!$A7446&lt;&gt;"",ROUND((($C7466/1.2)-$E7466),2),""),"")</f>
        <v>8.09</v>
      </c>
      <c r="G7466">
        <f>IFERROR(IF('SUIVI VENTES 403e'!$A7446&lt;&gt;"",ROUND($F7466*$A7466,2),""),"")</f>
        <v>40.450000000000003</v>
      </c>
      <c r="H7466">
        <f>IFERROR(IF('SUIVI VENTES 403e'!$A7446&lt;&gt;"",YEAR('SUIVI VENTES 403e'!$G7446),""),"")</f>
        <v>2022</v>
      </c>
      <c r="I7466">
        <f>IFERROR(IF('SUIVI VENTES 403e'!$A7446&lt;&gt;"",MONTH('SUIVI VENTES 403e'!$G7446),""),"")</f>
        <v>9</v>
      </c>
    </row>
    <row r="7467" spans="1:9" x14ac:dyDescent="0.25">
      <c r="A7467">
        <f>IFERROR('SUIVI VENTES 403e'!B7447*(INDEX(traitement!$A$8:$B$16,MATCH('SUIVI VENTES 403e'!$H7447,traitement!$A$8:$A$16,0),2)),"")</f>
        <v>1</v>
      </c>
      <c r="B7467">
        <f>IFERROR('SUIVI VENTES 403e'!F7447,"")</f>
        <v>0</v>
      </c>
      <c r="C7467">
        <f>IFERROR(IF('SUIVI VENTES 403e'!$A7447&lt;&gt;"",ROUND($B7467/$A7467,2),""),"")</f>
        <v>0</v>
      </c>
      <c r="D7467">
        <f t="shared" si="178"/>
        <v>1</v>
      </c>
      <c r="E7467">
        <f>IFERROR(INDEX($G$2:$S$15,MATCH($H7467,$G$2:$G$15,0),MATCH($I7467,$G$2:$S$2,0)),"")</f>
        <v>0.94</v>
      </c>
      <c r="F7467">
        <f>IFERROR(IF('SUIVI VENTES 403e'!$A7447&lt;&gt;"",ROUND((($C7467/1.2)-$E7467),2),""),"")</f>
        <v>-0.94</v>
      </c>
      <c r="G7467">
        <f>IFERROR(IF('SUIVI VENTES 403e'!$A7447&lt;&gt;"",ROUND($F7467*$A7467,2),""),"")</f>
        <v>-0.94</v>
      </c>
      <c r="H7467">
        <f>IFERROR(IF('SUIVI VENTES 403e'!$A7447&lt;&gt;"",YEAR('SUIVI VENTES 403e'!$G7447),""),"")</f>
        <v>2022</v>
      </c>
      <c r="I7467">
        <f>IFERROR(IF('SUIVI VENTES 403e'!$A7447&lt;&gt;"",MONTH('SUIVI VENTES 403e'!$G7447),""),"")</f>
        <v>9</v>
      </c>
    </row>
    <row r="7468" spans="1:9" x14ac:dyDescent="0.25">
      <c r="A7468">
        <f>IFERROR('SUIVI VENTES 403e'!B7448*(INDEX(traitement!$A$8:$B$16,MATCH('SUIVI VENTES 403e'!$H7448,traitement!$A$8:$A$16,0),2)),"")</f>
        <v>12</v>
      </c>
      <c r="B7468">
        <f>IFERROR('SUIVI VENTES 403e'!F7448,"")</f>
        <v>130</v>
      </c>
      <c r="C7468">
        <f>IFERROR(IF('SUIVI VENTES 403e'!$A7448&lt;&gt;"",ROUND($B7468/$A7468,2),""),"")</f>
        <v>10.83</v>
      </c>
      <c r="D7468" t="str">
        <f t="shared" si="178"/>
        <v/>
      </c>
      <c r="E7468">
        <f>IFERROR(INDEX($G$2:$S$15,MATCH($H7468,$G$2:$G$15,0),MATCH($I7468,$G$2:$S$2,0)),"")</f>
        <v>0.94</v>
      </c>
      <c r="F7468">
        <f>IFERROR(IF('SUIVI VENTES 403e'!$A7448&lt;&gt;"",ROUND((($C7468/1.2)-$E7468),2),""),"")</f>
        <v>8.09</v>
      </c>
      <c r="G7468">
        <f>IFERROR(IF('SUIVI VENTES 403e'!$A7448&lt;&gt;"",ROUND($F7468*$A7468,2),""),"")</f>
        <v>97.08</v>
      </c>
      <c r="H7468">
        <f>IFERROR(IF('SUIVI VENTES 403e'!$A7448&lt;&gt;"",YEAR('SUIVI VENTES 403e'!$G7448),""),"")</f>
        <v>2022</v>
      </c>
      <c r="I7468">
        <f>IFERROR(IF('SUIVI VENTES 403e'!$A7448&lt;&gt;"",MONTH('SUIVI VENTES 403e'!$G7448),""),"")</f>
        <v>9</v>
      </c>
    </row>
    <row r="7469" spans="1:9" x14ac:dyDescent="0.25">
      <c r="A7469">
        <f>IFERROR('SUIVI VENTES 403e'!B7449*(INDEX(traitement!$A$8:$B$16,MATCH('SUIVI VENTES 403e'!$H7449,traitement!$A$8:$A$16,0),2)),"")</f>
        <v>2</v>
      </c>
      <c r="B7469">
        <f>IFERROR('SUIVI VENTES 403e'!F7449,"")</f>
        <v>0</v>
      </c>
      <c r="C7469">
        <f>IFERROR(IF('SUIVI VENTES 403e'!$A7449&lt;&gt;"",ROUND($B7469/$A7469,2),""),"")</f>
        <v>0</v>
      </c>
      <c r="D7469">
        <f t="shared" si="178"/>
        <v>2</v>
      </c>
      <c r="E7469">
        <f>IFERROR(INDEX($G$2:$S$15,MATCH($H7469,$G$2:$G$15,0),MATCH($I7469,$G$2:$S$2,0)),"")</f>
        <v>0.94</v>
      </c>
      <c r="F7469">
        <f>IFERROR(IF('SUIVI VENTES 403e'!$A7449&lt;&gt;"",ROUND((($C7469/1.2)-$E7469),2),""),"")</f>
        <v>-0.94</v>
      </c>
      <c r="G7469">
        <f>IFERROR(IF('SUIVI VENTES 403e'!$A7449&lt;&gt;"",ROUND($F7469*$A7469,2),""),"")</f>
        <v>-1.88</v>
      </c>
      <c r="H7469">
        <f>IFERROR(IF('SUIVI VENTES 403e'!$A7449&lt;&gt;"",YEAR('SUIVI VENTES 403e'!$G7449),""),"")</f>
        <v>2022</v>
      </c>
      <c r="I7469">
        <f>IFERROR(IF('SUIVI VENTES 403e'!$A7449&lt;&gt;"",MONTH('SUIVI VENTES 403e'!$G7449),""),"")</f>
        <v>9</v>
      </c>
    </row>
    <row r="7470" spans="1:9" x14ac:dyDescent="0.25">
      <c r="A7470">
        <f>IFERROR('SUIVI VENTES 403e'!B7450*(INDEX(traitement!$A$8:$B$16,MATCH('SUIVI VENTES 403e'!$H7450,traitement!$A$8:$A$16,0),2)),"")</f>
        <v>5</v>
      </c>
      <c r="B7470">
        <f>IFERROR('SUIVI VENTES 403e'!F7450,"")</f>
        <v>54.17</v>
      </c>
      <c r="C7470">
        <f>IFERROR(IF('SUIVI VENTES 403e'!$A7450&lt;&gt;"",ROUND($B7470/$A7470,2),""),"")</f>
        <v>10.83</v>
      </c>
      <c r="D7470" t="str">
        <f t="shared" si="178"/>
        <v/>
      </c>
      <c r="E7470">
        <f>IFERROR(INDEX($G$2:$S$15,MATCH($H7470,$G$2:$G$15,0),MATCH($I7470,$G$2:$S$2,0)),"")</f>
        <v>0.94</v>
      </c>
      <c r="F7470">
        <f>IFERROR(IF('SUIVI VENTES 403e'!$A7450&lt;&gt;"",ROUND((($C7470/1.2)-$E7470),2),""),"")</f>
        <v>8.09</v>
      </c>
      <c r="G7470">
        <f>IFERROR(IF('SUIVI VENTES 403e'!$A7450&lt;&gt;"",ROUND($F7470*$A7470,2),""),"")</f>
        <v>40.450000000000003</v>
      </c>
      <c r="H7470">
        <f>IFERROR(IF('SUIVI VENTES 403e'!$A7450&lt;&gt;"",YEAR('SUIVI VENTES 403e'!$G7450),""),"")</f>
        <v>2022</v>
      </c>
      <c r="I7470">
        <f>IFERROR(IF('SUIVI VENTES 403e'!$A7450&lt;&gt;"",MONTH('SUIVI VENTES 403e'!$G7450),""),"")</f>
        <v>9</v>
      </c>
    </row>
    <row r="7471" spans="1:9" x14ac:dyDescent="0.25">
      <c r="A7471">
        <f>IFERROR('SUIVI VENTES 403e'!B7451*(INDEX(traitement!$A$8:$B$16,MATCH('SUIVI VENTES 403e'!$H7451,traitement!$A$8:$A$16,0),2)),"")</f>
        <v>1</v>
      </c>
      <c r="B7471">
        <f>IFERROR('SUIVI VENTES 403e'!F7451,"")</f>
        <v>0</v>
      </c>
      <c r="C7471">
        <f>IFERROR(IF('SUIVI VENTES 403e'!$A7451&lt;&gt;"",ROUND($B7471/$A7471,2),""),"")</f>
        <v>0</v>
      </c>
      <c r="D7471">
        <f t="shared" si="178"/>
        <v>1</v>
      </c>
      <c r="E7471">
        <f>IFERROR(INDEX($G$2:$S$15,MATCH($H7471,$G$2:$G$15,0),MATCH($I7471,$G$2:$S$2,0)),"")</f>
        <v>0.94</v>
      </c>
      <c r="F7471">
        <f>IFERROR(IF('SUIVI VENTES 403e'!$A7451&lt;&gt;"",ROUND((($C7471/1.2)-$E7471),2),""),"")</f>
        <v>-0.94</v>
      </c>
      <c r="G7471">
        <f>IFERROR(IF('SUIVI VENTES 403e'!$A7451&lt;&gt;"",ROUND($F7471*$A7471,2),""),"")</f>
        <v>-0.94</v>
      </c>
      <c r="H7471">
        <f>IFERROR(IF('SUIVI VENTES 403e'!$A7451&lt;&gt;"",YEAR('SUIVI VENTES 403e'!$G7451),""),"")</f>
        <v>2022</v>
      </c>
      <c r="I7471">
        <f>IFERROR(IF('SUIVI VENTES 403e'!$A7451&lt;&gt;"",MONTH('SUIVI VENTES 403e'!$G7451),""),"")</f>
        <v>9</v>
      </c>
    </row>
    <row r="7472" spans="1:9" x14ac:dyDescent="0.25">
      <c r="A7472">
        <f>IFERROR('SUIVI VENTES 403e'!B7452*(INDEX(traitement!$A$8:$B$16,MATCH('SUIVI VENTES 403e'!$H7452,traitement!$A$8:$A$16,0),2)),"")</f>
        <v>1.25</v>
      </c>
      <c r="B7472">
        <f>IFERROR('SUIVI VENTES 403e'!F7452,"")</f>
        <v>27.08</v>
      </c>
      <c r="C7472">
        <f>IFERROR(IF('SUIVI VENTES 403e'!$A7452&lt;&gt;"",ROUND($B7472/$A7472,2),""),"")</f>
        <v>21.66</v>
      </c>
      <c r="D7472" t="str">
        <f t="shared" si="178"/>
        <v/>
      </c>
      <c r="E7472">
        <f>IFERROR(INDEX($G$2:$S$15,MATCH($H7472,$G$2:$G$15,0),MATCH($I7472,$G$2:$S$2,0)),"")</f>
        <v>0.94</v>
      </c>
      <c r="F7472">
        <f>IFERROR(IF('SUIVI VENTES 403e'!$A7452&lt;&gt;"",ROUND((($C7472/1.2)-$E7472),2),""),"")</f>
        <v>17.11</v>
      </c>
      <c r="G7472">
        <f>IFERROR(IF('SUIVI VENTES 403e'!$A7452&lt;&gt;"",ROUND($F7472*$A7472,2),""),"")</f>
        <v>21.39</v>
      </c>
      <c r="H7472">
        <f>IFERROR(IF('SUIVI VENTES 403e'!$A7452&lt;&gt;"",YEAR('SUIVI VENTES 403e'!$G7452),""),"")</f>
        <v>2022</v>
      </c>
      <c r="I7472">
        <f>IFERROR(IF('SUIVI VENTES 403e'!$A7452&lt;&gt;"",MONTH('SUIVI VENTES 403e'!$G7452),""),"")</f>
        <v>9</v>
      </c>
    </row>
    <row r="7473" spans="1:9" x14ac:dyDescent="0.25">
      <c r="A7473">
        <f>IFERROR('SUIVI VENTES 403e'!B7453*(INDEX(traitement!$A$8:$B$16,MATCH('SUIVI VENTES 403e'!$H7453,traitement!$A$8:$A$16,0),2)),"")</f>
        <v>0.25</v>
      </c>
      <c r="B7473">
        <f>IFERROR('SUIVI VENTES 403e'!F7453,"")</f>
        <v>0</v>
      </c>
      <c r="C7473">
        <f>IFERROR(IF('SUIVI VENTES 403e'!$A7453&lt;&gt;"",ROUND($B7473/$A7473,2),""),"")</f>
        <v>0</v>
      </c>
      <c r="D7473">
        <f t="shared" si="178"/>
        <v>0.25</v>
      </c>
      <c r="E7473">
        <f>IFERROR(INDEX($G$2:$S$15,MATCH($H7473,$G$2:$G$15,0),MATCH($I7473,$G$2:$S$2,0)),"")</f>
        <v>0.94</v>
      </c>
      <c r="F7473">
        <f>IFERROR(IF('SUIVI VENTES 403e'!$A7453&lt;&gt;"",ROUND((($C7473/1.2)-$E7473),2),""),"")</f>
        <v>-0.94</v>
      </c>
      <c r="G7473">
        <f>IFERROR(IF('SUIVI VENTES 403e'!$A7453&lt;&gt;"",ROUND($F7473*$A7473,2),""),"")</f>
        <v>-0.24</v>
      </c>
      <c r="H7473">
        <f>IFERROR(IF('SUIVI VENTES 403e'!$A7453&lt;&gt;"",YEAR('SUIVI VENTES 403e'!$G7453),""),"")</f>
        <v>2022</v>
      </c>
      <c r="I7473">
        <f>IFERROR(IF('SUIVI VENTES 403e'!$A7453&lt;&gt;"",MONTH('SUIVI VENTES 403e'!$G7453),""),"")</f>
        <v>9</v>
      </c>
    </row>
    <row r="7474" spans="1:9" x14ac:dyDescent="0.25">
      <c r="A7474">
        <f>IFERROR('SUIVI VENTES 403e'!B7454*(INDEX(traitement!$A$8:$B$16,MATCH('SUIVI VENTES 403e'!$H7454,traitement!$A$8:$A$16,0),2)),"")</f>
        <v>0.5</v>
      </c>
      <c r="B7474">
        <f>IFERROR('SUIVI VENTES 403e'!F7454,"")</f>
        <v>0</v>
      </c>
      <c r="C7474">
        <f>IFERROR(IF('SUIVI VENTES 403e'!$A7454&lt;&gt;"",ROUND($B7474/$A7474,2),""),"")</f>
        <v>0</v>
      </c>
      <c r="D7474">
        <f t="shared" si="178"/>
        <v>0.5</v>
      </c>
      <c r="E7474">
        <f>IFERROR(INDEX($G$2:$S$15,MATCH($H7474,$G$2:$G$15,0),MATCH($I7474,$G$2:$S$2,0)),"")</f>
        <v>0.94</v>
      </c>
      <c r="F7474">
        <f>IFERROR(IF('SUIVI VENTES 403e'!$A7454&lt;&gt;"",ROUND((($C7474/1.2)-$E7474),2),""),"")</f>
        <v>-0.94</v>
      </c>
      <c r="G7474">
        <f>IFERROR(IF('SUIVI VENTES 403e'!$A7454&lt;&gt;"",ROUND($F7474*$A7474,2),""),"")</f>
        <v>-0.47</v>
      </c>
      <c r="H7474">
        <f>IFERROR(IF('SUIVI VENTES 403e'!$A7454&lt;&gt;"",YEAR('SUIVI VENTES 403e'!$G7454),""),"")</f>
        <v>2022</v>
      </c>
      <c r="I7474">
        <f>IFERROR(IF('SUIVI VENTES 403e'!$A7454&lt;&gt;"",MONTH('SUIVI VENTES 403e'!$G7454),""),"")</f>
        <v>9</v>
      </c>
    </row>
    <row r="7475" spans="1:9" x14ac:dyDescent="0.25">
      <c r="A7475">
        <f>IFERROR('SUIVI VENTES 403e'!B7455*(INDEX(traitement!$A$8:$B$16,MATCH('SUIVI VENTES 403e'!$H7455,traitement!$A$8:$A$16,0),2)),"")</f>
        <v>15</v>
      </c>
      <c r="B7475">
        <f>IFERROR('SUIVI VENTES 403e'!F7455,"")</f>
        <v>162.5</v>
      </c>
      <c r="C7475">
        <f>IFERROR(IF('SUIVI VENTES 403e'!$A7455&lt;&gt;"",ROUND($B7475/$A7475,2),""),"")</f>
        <v>10.83</v>
      </c>
      <c r="D7475" t="str">
        <f t="shared" si="178"/>
        <v/>
      </c>
      <c r="E7475">
        <f>IFERROR(INDEX($G$2:$S$15,MATCH($H7475,$G$2:$G$15,0),MATCH($I7475,$G$2:$S$2,0)),"")</f>
        <v>0.94</v>
      </c>
      <c r="F7475">
        <f>IFERROR(IF('SUIVI VENTES 403e'!$A7455&lt;&gt;"",ROUND((($C7475/1.2)-$E7475),2),""),"")</f>
        <v>8.09</v>
      </c>
      <c r="G7475">
        <f>IFERROR(IF('SUIVI VENTES 403e'!$A7455&lt;&gt;"",ROUND($F7475*$A7475,2),""),"")</f>
        <v>121.35</v>
      </c>
      <c r="H7475">
        <f>IFERROR(IF('SUIVI VENTES 403e'!$A7455&lt;&gt;"",YEAR('SUIVI VENTES 403e'!$G7455),""),"")</f>
        <v>2022</v>
      </c>
      <c r="I7475">
        <f>IFERROR(IF('SUIVI VENTES 403e'!$A7455&lt;&gt;"",MONTH('SUIVI VENTES 403e'!$G7455),""),"")</f>
        <v>9</v>
      </c>
    </row>
    <row r="7476" spans="1:9" x14ac:dyDescent="0.25">
      <c r="A7476">
        <f>IFERROR('SUIVI VENTES 403e'!B7456*(INDEX(traitement!$A$8:$B$16,MATCH('SUIVI VENTES 403e'!$H7456,traitement!$A$8:$A$16,0),2)),"")</f>
        <v>3</v>
      </c>
      <c r="B7476">
        <f>IFERROR('SUIVI VENTES 403e'!F7456,"")</f>
        <v>0</v>
      </c>
      <c r="C7476">
        <f>IFERROR(IF('SUIVI VENTES 403e'!$A7456&lt;&gt;"",ROUND($B7476/$A7476,2),""),"")</f>
        <v>0</v>
      </c>
      <c r="D7476">
        <f t="shared" si="178"/>
        <v>3</v>
      </c>
      <c r="E7476">
        <f>IFERROR(INDEX($G$2:$S$15,MATCH($H7476,$G$2:$G$15,0),MATCH($I7476,$G$2:$S$2,0)),"")</f>
        <v>0.94</v>
      </c>
      <c r="F7476">
        <f>IFERROR(IF('SUIVI VENTES 403e'!$A7456&lt;&gt;"",ROUND((($C7476/1.2)-$E7476),2),""),"")</f>
        <v>-0.94</v>
      </c>
      <c r="G7476">
        <f>IFERROR(IF('SUIVI VENTES 403e'!$A7456&lt;&gt;"",ROUND($F7476*$A7476,2),""),"")</f>
        <v>-2.82</v>
      </c>
      <c r="H7476">
        <f>IFERROR(IF('SUIVI VENTES 403e'!$A7456&lt;&gt;"",YEAR('SUIVI VENTES 403e'!$G7456),""),"")</f>
        <v>2022</v>
      </c>
      <c r="I7476">
        <f>IFERROR(IF('SUIVI VENTES 403e'!$A7456&lt;&gt;"",MONTH('SUIVI VENTES 403e'!$G7456),""),"")</f>
        <v>9</v>
      </c>
    </row>
    <row r="7477" spans="1:9" x14ac:dyDescent="0.25">
      <c r="A7477">
        <f>IFERROR('SUIVI VENTES 403e'!B7457*(INDEX(traitement!$A$8:$B$16,MATCH('SUIVI VENTES 403e'!$H7457,traitement!$A$8:$A$16,0),2)),"")</f>
        <v>5</v>
      </c>
      <c r="B7477">
        <f>IFERROR('SUIVI VENTES 403e'!F7457,"")</f>
        <v>54.17</v>
      </c>
      <c r="C7477">
        <f>IFERROR(IF('SUIVI VENTES 403e'!$A7457&lt;&gt;"",ROUND($B7477/$A7477,2),""),"")</f>
        <v>10.83</v>
      </c>
      <c r="D7477" t="str">
        <f t="shared" si="178"/>
        <v/>
      </c>
      <c r="E7477">
        <f>IFERROR(INDEX($G$2:$S$15,MATCH($H7477,$G$2:$G$15,0),MATCH($I7477,$G$2:$S$2,0)),"")</f>
        <v>0.94</v>
      </c>
      <c r="F7477">
        <f>IFERROR(IF('SUIVI VENTES 403e'!$A7457&lt;&gt;"",ROUND((($C7477/1.2)-$E7477),2),""),"")</f>
        <v>8.09</v>
      </c>
      <c r="G7477">
        <f>IFERROR(IF('SUIVI VENTES 403e'!$A7457&lt;&gt;"",ROUND($F7477*$A7477,2),""),"")</f>
        <v>40.450000000000003</v>
      </c>
      <c r="H7477">
        <f>IFERROR(IF('SUIVI VENTES 403e'!$A7457&lt;&gt;"",YEAR('SUIVI VENTES 403e'!$G7457),""),"")</f>
        <v>2022</v>
      </c>
      <c r="I7477">
        <f>IFERROR(IF('SUIVI VENTES 403e'!$A7457&lt;&gt;"",MONTH('SUIVI VENTES 403e'!$G7457),""),"")</f>
        <v>9</v>
      </c>
    </row>
    <row r="7478" spans="1:9" x14ac:dyDescent="0.25">
      <c r="A7478">
        <f>IFERROR('SUIVI VENTES 403e'!B7458*(INDEX(traitement!$A$8:$B$16,MATCH('SUIVI VENTES 403e'!$H7458,traitement!$A$8:$A$16,0),2)),"")</f>
        <v>1</v>
      </c>
      <c r="B7478">
        <f>IFERROR('SUIVI VENTES 403e'!F7458,"")</f>
        <v>0</v>
      </c>
      <c r="C7478">
        <f>IFERROR(IF('SUIVI VENTES 403e'!$A7458&lt;&gt;"",ROUND($B7478/$A7478,2),""),"")</f>
        <v>0</v>
      </c>
      <c r="D7478">
        <f t="shared" si="178"/>
        <v>1</v>
      </c>
      <c r="E7478">
        <f>IFERROR(INDEX($G$2:$S$15,MATCH($H7478,$G$2:$G$15,0),MATCH($I7478,$G$2:$S$2,0)),"")</f>
        <v>0.94</v>
      </c>
      <c r="F7478">
        <f>IFERROR(IF('SUIVI VENTES 403e'!$A7458&lt;&gt;"",ROUND((($C7478/1.2)-$E7478),2),""),"")</f>
        <v>-0.94</v>
      </c>
      <c r="G7478">
        <f>IFERROR(IF('SUIVI VENTES 403e'!$A7458&lt;&gt;"",ROUND($F7478*$A7478,2),""),"")</f>
        <v>-0.94</v>
      </c>
      <c r="H7478">
        <f>IFERROR(IF('SUIVI VENTES 403e'!$A7458&lt;&gt;"",YEAR('SUIVI VENTES 403e'!$G7458),""),"")</f>
        <v>2022</v>
      </c>
      <c r="I7478">
        <f>IFERROR(IF('SUIVI VENTES 403e'!$A7458&lt;&gt;"",MONTH('SUIVI VENTES 403e'!$G7458),""),"")</f>
        <v>9</v>
      </c>
    </row>
    <row r="7479" spans="1:9" x14ac:dyDescent="0.25">
      <c r="A7479">
        <f>IFERROR('SUIVI VENTES 403e'!B7459*(INDEX(traitement!$A$8:$B$16,MATCH('SUIVI VENTES 403e'!$H7459,traitement!$A$8:$A$16,0),2)),"")</f>
        <v>1</v>
      </c>
      <c r="B7479">
        <f>IFERROR('SUIVI VENTES 403e'!F7459,"")</f>
        <v>0</v>
      </c>
      <c r="C7479">
        <f>IFERROR(IF('SUIVI VENTES 403e'!$A7459&lt;&gt;"",ROUND($B7479/$A7479,2),""),"")</f>
        <v>0</v>
      </c>
      <c r="D7479">
        <f t="shared" si="178"/>
        <v>1</v>
      </c>
      <c r="E7479">
        <f>IFERROR(INDEX($G$2:$S$15,MATCH($H7479,$G$2:$G$15,0),MATCH($I7479,$G$2:$S$2,0)),"")</f>
        <v>0.94</v>
      </c>
      <c r="F7479">
        <f>IFERROR(IF('SUIVI VENTES 403e'!$A7459&lt;&gt;"",ROUND((($C7479/1.2)-$E7479),2),""),"")</f>
        <v>-0.94</v>
      </c>
      <c r="G7479">
        <f>IFERROR(IF('SUIVI VENTES 403e'!$A7459&lt;&gt;"",ROUND($F7479*$A7479,2),""),"")</f>
        <v>-0.94</v>
      </c>
      <c r="H7479">
        <f>IFERROR(IF('SUIVI VENTES 403e'!$A7459&lt;&gt;"",YEAR('SUIVI VENTES 403e'!$G7459),""),"")</f>
        <v>2022</v>
      </c>
      <c r="I7479">
        <f>IFERROR(IF('SUIVI VENTES 403e'!$A7459&lt;&gt;"",MONTH('SUIVI VENTES 403e'!$G7459),""),"")</f>
        <v>9</v>
      </c>
    </row>
    <row r="7480" spans="1:9" x14ac:dyDescent="0.25">
      <c r="A7480">
        <f>IFERROR('SUIVI VENTES 403e'!B7460*(INDEX(traitement!$A$8:$B$16,MATCH('SUIVI VENTES 403e'!$H7460,traitement!$A$8:$A$16,0),2)),"")</f>
        <v>2</v>
      </c>
      <c r="B7480">
        <f>IFERROR('SUIVI VENTES 403e'!F7460,"")</f>
        <v>21.67</v>
      </c>
      <c r="C7480">
        <f>IFERROR(IF('SUIVI VENTES 403e'!$A7460&lt;&gt;"",ROUND($B7480/$A7480,2),""),"")</f>
        <v>10.84</v>
      </c>
      <c r="D7480" t="str">
        <f t="shared" si="178"/>
        <v/>
      </c>
      <c r="E7480">
        <f>IFERROR(INDEX($G$2:$S$15,MATCH($H7480,$G$2:$G$15,0),MATCH($I7480,$G$2:$S$2,0)),"")</f>
        <v>0.94</v>
      </c>
      <c r="F7480">
        <f>IFERROR(IF('SUIVI VENTES 403e'!$A7460&lt;&gt;"",ROUND((($C7480/1.2)-$E7480),2),""),"")</f>
        <v>8.09</v>
      </c>
      <c r="G7480">
        <f>IFERROR(IF('SUIVI VENTES 403e'!$A7460&lt;&gt;"",ROUND($F7480*$A7480,2),""),"")</f>
        <v>16.18</v>
      </c>
      <c r="H7480">
        <f>IFERROR(IF('SUIVI VENTES 403e'!$A7460&lt;&gt;"",YEAR('SUIVI VENTES 403e'!$G7460),""),"")</f>
        <v>2022</v>
      </c>
      <c r="I7480">
        <f>IFERROR(IF('SUIVI VENTES 403e'!$A7460&lt;&gt;"",MONTH('SUIVI VENTES 403e'!$G7460),""),"")</f>
        <v>9</v>
      </c>
    </row>
    <row r="7481" spans="1:9" x14ac:dyDescent="0.25">
      <c r="A7481">
        <f>IFERROR('SUIVI VENTES 403e'!B7461*(INDEX(traitement!$A$8:$B$16,MATCH('SUIVI VENTES 403e'!$H7461,traitement!$A$8:$A$16,0),2)),"")</f>
        <v>15</v>
      </c>
      <c r="B7481">
        <f>IFERROR('SUIVI VENTES 403e'!F7461,"")</f>
        <v>162.5</v>
      </c>
      <c r="C7481">
        <f>IFERROR(IF('SUIVI VENTES 403e'!$A7461&lt;&gt;"",ROUND($B7481/$A7481,2),""),"")</f>
        <v>10.83</v>
      </c>
      <c r="D7481" t="str">
        <f t="shared" si="178"/>
        <v/>
      </c>
      <c r="E7481">
        <f>IFERROR(INDEX($G$2:$S$15,MATCH($H7481,$G$2:$G$15,0),MATCH($I7481,$G$2:$S$2,0)),"")</f>
        <v>0.94</v>
      </c>
      <c r="F7481">
        <f>IFERROR(IF('SUIVI VENTES 403e'!$A7461&lt;&gt;"",ROUND((($C7481/1.2)-$E7481),2),""),"")</f>
        <v>8.09</v>
      </c>
      <c r="G7481">
        <f>IFERROR(IF('SUIVI VENTES 403e'!$A7461&lt;&gt;"",ROUND($F7481*$A7481,2),""),"")</f>
        <v>121.35</v>
      </c>
      <c r="H7481">
        <f>IFERROR(IF('SUIVI VENTES 403e'!$A7461&lt;&gt;"",YEAR('SUIVI VENTES 403e'!$G7461),""),"")</f>
        <v>2022</v>
      </c>
      <c r="I7481">
        <f>IFERROR(IF('SUIVI VENTES 403e'!$A7461&lt;&gt;"",MONTH('SUIVI VENTES 403e'!$G7461),""),"")</f>
        <v>9</v>
      </c>
    </row>
    <row r="7482" spans="1:9" x14ac:dyDescent="0.25">
      <c r="A7482">
        <f>IFERROR('SUIVI VENTES 403e'!B7462*(INDEX(traitement!$A$8:$B$16,MATCH('SUIVI VENTES 403e'!$H7462,traitement!$A$8:$A$16,0),2)),"")</f>
        <v>3</v>
      </c>
      <c r="B7482">
        <f>IFERROR('SUIVI VENTES 403e'!F7462,"")</f>
        <v>0</v>
      </c>
      <c r="C7482">
        <f>IFERROR(IF('SUIVI VENTES 403e'!$A7462&lt;&gt;"",ROUND($B7482/$A7482,2),""),"")</f>
        <v>0</v>
      </c>
      <c r="D7482">
        <f t="shared" si="178"/>
        <v>3</v>
      </c>
      <c r="E7482">
        <f>IFERROR(INDEX($G$2:$S$15,MATCH($H7482,$G$2:$G$15,0),MATCH($I7482,$G$2:$S$2,0)),"")</f>
        <v>0.94</v>
      </c>
      <c r="F7482">
        <f>IFERROR(IF('SUIVI VENTES 403e'!$A7462&lt;&gt;"",ROUND((($C7482/1.2)-$E7482),2),""),"")</f>
        <v>-0.94</v>
      </c>
      <c r="G7482">
        <f>IFERROR(IF('SUIVI VENTES 403e'!$A7462&lt;&gt;"",ROUND($F7482*$A7482,2),""),"")</f>
        <v>-2.82</v>
      </c>
      <c r="H7482">
        <f>IFERROR(IF('SUIVI VENTES 403e'!$A7462&lt;&gt;"",YEAR('SUIVI VENTES 403e'!$G7462),""),"")</f>
        <v>2022</v>
      </c>
      <c r="I7482">
        <f>IFERROR(IF('SUIVI VENTES 403e'!$A7462&lt;&gt;"",MONTH('SUIVI VENTES 403e'!$G7462),""),"")</f>
        <v>9</v>
      </c>
    </row>
    <row r="7483" spans="1:9" x14ac:dyDescent="0.25">
      <c r="A7483">
        <f>IFERROR('SUIVI VENTES 403e'!B7463*(INDEX(traitement!$A$8:$B$16,MATCH('SUIVI VENTES 403e'!$H7463,traitement!$A$8:$A$16,0),2)),"")</f>
        <v>15</v>
      </c>
      <c r="B7483">
        <f>IFERROR('SUIVI VENTES 403e'!F7463,"")</f>
        <v>162.5</v>
      </c>
      <c r="C7483">
        <f>IFERROR(IF('SUIVI VENTES 403e'!$A7463&lt;&gt;"",ROUND($B7483/$A7483,2),""),"")</f>
        <v>10.83</v>
      </c>
      <c r="D7483" t="str">
        <f t="shared" si="178"/>
        <v/>
      </c>
      <c r="E7483">
        <f>IFERROR(INDEX($G$2:$S$15,MATCH($H7483,$G$2:$G$15,0),MATCH($I7483,$G$2:$S$2,0)),"")</f>
        <v>0.94</v>
      </c>
      <c r="F7483">
        <f>IFERROR(IF('SUIVI VENTES 403e'!$A7463&lt;&gt;"",ROUND((($C7483/1.2)-$E7483),2),""),"")</f>
        <v>8.09</v>
      </c>
      <c r="G7483">
        <f>IFERROR(IF('SUIVI VENTES 403e'!$A7463&lt;&gt;"",ROUND($F7483*$A7483,2),""),"")</f>
        <v>121.35</v>
      </c>
      <c r="H7483">
        <f>IFERROR(IF('SUIVI VENTES 403e'!$A7463&lt;&gt;"",YEAR('SUIVI VENTES 403e'!$G7463),""),"")</f>
        <v>2022</v>
      </c>
      <c r="I7483">
        <f>IFERROR(IF('SUIVI VENTES 403e'!$A7463&lt;&gt;"",MONTH('SUIVI VENTES 403e'!$G7463),""),"")</f>
        <v>9</v>
      </c>
    </row>
    <row r="7484" spans="1:9" x14ac:dyDescent="0.25">
      <c r="A7484">
        <f>IFERROR('SUIVI VENTES 403e'!B7464*(INDEX(traitement!$A$8:$B$16,MATCH('SUIVI VENTES 403e'!$H7464,traitement!$A$8:$A$16,0),2)),"")</f>
        <v>3</v>
      </c>
      <c r="B7484">
        <f>IFERROR('SUIVI VENTES 403e'!F7464,"")</f>
        <v>0</v>
      </c>
      <c r="C7484">
        <f>IFERROR(IF('SUIVI VENTES 403e'!$A7464&lt;&gt;"",ROUND($B7484/$A7484,2),""),"")</f>
        <v>0</v>
      </c>
      <c r="D7484">
        <f t="shared" si="178"/>
        <v>3</v>
      </c>
      <c r="E7484">
        <f>IFERROR(INDEX($G$2:$S$15,MATCH($H7484,$G$2:$G$15,0),MATCH($I7484,$G$2:$S$2,0)),"")</f>
        <v>0.94</v>
      </c>
      <c r="F7484">
        <f>IFERROR(IF('SUIVI VENTES 403e'!$A7464&lt;&gt;"",ROUND((($C7484/1.2)-$E7484),2),""),"")</f>
        <v>-0.94</v>
      </c>
      <c r="G7484">
        <f>IFERROR(IF('SUIVI VENTES 403e'!$A7464&lt;&gt;"",ROUND($F7484*$A7484,2),""),"")</f>
        <v>-2.82</v>
      </c>
      <c r="H7484">
        <f>IFERROR(IF('SUIVI VENTES 403e'!$A7464&lt;&gt;"",YEAR('SUIVI VENTES 403e'!$G7464),""),"")</f>
        <v>2022</v>
      </c>
      <c r="I7484">
        <f>IFERROR(IF('SUIVI VENTES 403e'!$A7464&lt;&gt;"",MONTH('SUIVI VENTES 403e'!$G7464),""),"")</f>
        <v>9</v>
      </c>
    </row>
    <row r="7485" spans="1:9" x14ac:dyDescent="0.25">
      <c r="A7485">
        <f>IFERROR('SUIVI VENTES 403e'!B7465*(INDEX(traitement!$A$8:$B$16,MATCH('SUIVI VENTES 403e'!$H7465,traitement!$A$8:$A$16,0),2)),"")</f>
        <v>20</v>
      </c>
      <c r="B7485">
        <f>IFERROR('SUIVI VENTES 403e'!F7465,"")</f>
        <v>216.67</v>
      </c>
      <c r="C7485">
        <f>IFERROR(IF('SUIVI VENTES 403e'!$A7465&lt;&gt;"",ROUND($B7485/$A7485,2),""),"")</f>
        <v>10.83</v>
      </c>
      <c r="D7485" t="str">
        <f t="shared" si="178"/>
        <v/>
      </c>
      <c r="E7485">
        <f>IFERROR(INDEX($G$2:$S$15,MATCH($H7485,$G$2:$G$15,0),MATCH($I7485,$G$2:$S$2,0)),"")</f>
        <v>0.94</v>
      </c>
      <c r="F7485">
        <f>IFERROR(IF('SUIVI VENTES 403e'!$A7465&lt;&gt;"",ROUND((($C7485/1.2)-$E7485),2),""),"")</f>
        <v>8.09</v>
      </c>
      <c r="G7485">
        <f>IFERROR(IF('SUIVI VENTES 403e'!$A7465&lt;&gt;"",ROUND($F7485*$A7485,2),""),"")</f>
        <v>161.80000000000001</v>
      </c>
      <c r="H7485">
        <f>IFERROR(IF('SUIVI VENTES 403e'!$A7465&lt;&gt;"",YEAR('SUIVI VENTES 403e'!$G7465),""),"")</f>
        <v>2022</v>
      </c>
      <c r="I7485">
        <f>IFERROR(IF('SUIVI VENTES 403e'!$A7465&lt;&gt;"",MONTH('SUIVI VENTES 403e'!$G7465),""),"")</f>
        <v>9</v>
      </c>
    </row>
    <row r="7486" spans="1:9" x14ac:dyDescent="0.25">
      <c r="A7486">
        <f>IFERROR('SUIVI VENTES 403e'!B7466*(INDEX(traitement!$A$8:$B$16,MATCH('SUIVI VENTES 403e'!$H7466,traitement!$A$8:$A$16,0),2)),"")</f>
        <v>4</v>
      </c>
      <c r="B7486">
        <f>IFERROR('SUIVI VENTES 403e'!F7466,"")</f>
        <v>0</v>
      </c>
      <c r="C7486">
        <f>IFERROR(IF('SUIVI VENTES 403e'!$A7466&lt;&gt;"",ROUND($B7486/$A7486,2),""),"")</f>
        <v>0</v>
      </c>
      <c r="D7486">
        <f t="shared" si="178"/>
        <v>4</v>
      </c>
      <c r="E7486">
        <f>IFERROR(INDEX($G$2:$S$15,MATCH($H7486,$G$2:$G$15,0),MATCH($I7486,$G$2:$S$2,0)),"")</f>
        <v>0.94</v>
      </c>
      <c r="F7486">
        <f>IFERROR(IF('SUIVI VENTES 403e'!$A7466&lt;&gt;"",ROUND((($C7486/1.2)-$E7486),2),""),"")</f>
        <v>-0.94</v>
      </c>
      <c r="G7486">
        <f>IFERROR(IF('SUIVI VENTES 403e'!$A7466&lt;&gt;"",ROUND($F7486*$A7486,2),""),"")</f>
        <v>-3.76</v>
      </c>
      <c r="H7486">
        <f>IFERROR(IF('SUIVI VENTES 403e'!$A7466&lt;&gt;"",YEAR('SUIVI VENTES 403e'!$G7466),""),"")</f>
        <v>2022</v>
      </c>
      <c r="I7486">
        <f>IFERROR(IF('SUIVI VENTES 403e'!$A7466&lt;&gt;"",MONTH('SUIVI VENTES 403e'!$G7466),""),"")</f>
        <v>9</v>
      </c>
    </row>
    <row r="7487" spans="1:9" x14ac:dyDescent="0.25">
      <c r="A7487">
        <f>IFERROR('SUIVI VENTES 403e'!B7467*(INDEX(traitement!$A$8:$B$16,MATCH('SUIVI VENTES 403e'!$H7467,traitement!$A$8:$A$16,0),2)),"")</f>
        <v>10</v>
      </c>
      <c r="B7487">
        <f>IFERROR('SUIVI VENTES 403e'!F7467,"")</f>
        <v>108.33</v>
      </c>
      <c r="C7487">
        <f>IFERROR(IF('SUIVI VENTES 403e'!$A7467&lt;&gt;"",ROUND($B7487/$A7487,2),""),"")</f>
        <v>10.83</v>
      </c>
      <c r="D7487" t="str">
        <f t="shared" si="178"/>
        <v/>
      </c>
      <c r="E7487">
        <f>IFERROR(INDEX($G$2:$S$15,MATCH($H7487,$G$2:$G$15,0),MATCH($I7487,$G$2:$S$2,0)),"")</f>
        <v>0.94</v>
      </c>
      <c r="F7487">
        <f>IFERROR(IF('SUIVI VENTES 403e'!$A7467&lt;&gt;"",ROUND((($C7487/1.2)-$E7487),2),""),"")</f>
        <v>8.09</v>
      </c>
      <c r="G7487">
        <f>IFERROR(IF('SUIVI VENTES 403e'!$A7467&lt;&gt;"",ROUND($F7487*$A7487,2),""),"")</f>
        <v>80.900000000000006</v>
      </c>
      <c r="H7487">
        <f>IFERROR(IF('SUIVI VENTES 403e'!$A7467&lt;&gt;"",YEAR('SUIVI VENTES 403e'!$G7467),""),"")</f>
        <v>2022</v>
      </c>
      <c r="I7487">
        <f>IFERROR(IF('SUIVI VENTES 403e'!$A7467&lt;&gt;"",MONTH('SUIVI VENTES 403e'!$G7467),""),"")</f>
        <v>9</v>
      </c>
    </row>
    <row r="7488" spans="1:9" x14ac:dyDescent="0.25">
      <c r="A7488">
        <f>IFERROR('SUIVI VENTES 403e'!B7468*(INDEX(traitement!$A$8:$B$16,MATCH('SUIVI VENTES 403e'!$H7468,traitement!$A$8:$A$16,0),2)),"")</f>
        <v>2</v>
      </c>
      <c r="B7488">
        <f>IFERROR('SUIVI VENTES 403e'!F7468,"")</f>
        <v>0</v>
      </c>
      <c r="C7488">
        <f>IFERROR(IF('SUIVI VENTES 403e'!$A7468&lt;&gt;"",ROUND($B7488/$A7488,2),""),"")</f>
        <v>0</v>
      </c>
      <c r="D7488">
        <f t="shared" si="178"/>
        <v>2</v>
      </c>
      <c r="E7488">
        <f>IFERROR(INDEX($G$2:$S$15,MATCH($H7488,$G$2:$G$15,0),MATCH($I7488,$G$2:$S$2,0)),"")</f>
        <v>0.94</v>
      </c>
      <c r="F7488">
        <f>IFERROR(IF('SUIVI VENTES 403e'!$A7468&lt;&gt;"",ROUND((($C7488/1.2)-$E7488),2),""),"")</f>
        <v>-0.94</v>
      </c>
      <c r="G7488">
        <f>IFERROR(IF('SUIVI VENTES 403e'!$A7468&lt;&gt;"",ROUND($F7488*$A7488,2),""),"")</f>
        <v>-1.88</v>
      </c>
      <c r="H7488">
        <f>IFERROR(IF('SUIVI VENTES 403e'!$A7468&lt;&gt;"",YEAR('SUIVI VENTES 403e'!$G7468),""),"")</f>
        <v>2022</v>
      </c>
      <c r="I7488">
        <f>IFERROR(IF('SUIVI VENTES 403e'!$A7468&lt;&gt;"",MONTH('SUIVI VENTES 403e'!$G7468),""),"")</f>
        <v>9</v>
      </c>
    </row>
    <row r="7489" spans="1:9" x14ac:dyDescent="0.25">
      <c r="A7489">
        <f>IFERROR('SUIVI VENTES 403e'!B7469*(INDEX(traitement!$A$8:$B$16,MATCH('SUIVI VENTES 403e'!$H7469,traitement!$A$8:$A$16,0),2)),"")</f>
        <v>2</v>
      </c>
      <c r="B7489">
        <f>IFERROR('SUIVI VENTES 403e'!F7469,"")</f>
        <v>21.67</v>
      </c>
      <c r="C7489">
        <f>IFERROR(IF('SUIVI VENTES 403e'!$A7469&lt;&gt;"",ROUND($B7489/$A7489,2),""),"")</f>
        <v>10.84</v>
      </c>
      <c r="D7489" t="str">
        <f t="shared" si="178"/>
        <v/>
      </c>
      <c r="E7489">
        <f>IFERROR(INDEX($G$2:$S$15,MATCH($H7489,$G$2:$G$15,0),MATCH($I7489,$G$2:$S$2,0)),"")</f>
        <v>0.94</v>
      </c>
      <c r="F7489">
        <f>IFERROR(IF('SUIVI VENTES 403e'!$A7469&lt;&gt;"",ROUND((($C7489/1.2)-$E7489),2),""),"")</f>
        <v>8.09</v>
      </c>
      <c r="G7489">
        <f>IFERROR(IF('SUIVI VENTES 403e'!$A7469&lt;&gt;"",ROUND($F7489*$A7489,2),""),"")</f>
        <v>16.18</v>
      </c>
      <c r="H7489">
        <f>IFERROR(IF('SUIVI VENTES 403e'!$A7469&lt;&gt;"",YEAR('SUIVI VENTES 403e'!$G7469),""),"")</f>
        <v>2022</v>
      </c>
      <c r="I7489">
        <f>IFERROR(IF('SUIVI VENTES 403e'!$A7469&lt;&gt;"",MONTH('SUIVI VENTES 403e'!$G7469),""),"")</f>
        <v>9</v>
      </c>
    </row>
    <row r="7490" spans="1:9" x14ac:dyDescent="0.25">
      <c r="A7490">
        <f>IFERROR('SUIVI VENTES 403e'!B7470*(INDEX(traitement!$A$8:$B$16,MATCH('SUIVI VENTES 403e'!$H7470,traitement!$A$8:$A$16,0),2)),"")</f>
        <v>2</v>
      </c>
      <c r="B7490">
        <f>IFERROR('SUIVI VENTES 403e'!F7470,"")</f>
        <v>21.67</v>
      </c>
      <c r="C7490">
        <f>IFERROR(IF('SUIVI VENTES 403e'!$A7470&lt;&gt;"",ROUND($B7490/$A7490,2),""),"")</f>
        <v>10.84</v>
      </c>
      <c r="D7490" t="str">
        <f t="shared" si="178"/>
        <v/>
      </c>
      <c r="E7490">
        <f>IFERROR(INDEX($G$2:$S$15,MATCH($H7490,$G$2:$G$15,0),MATCH($I7490,$G$2:$S$2,0)),"")</f>
        <v>0.94</v>
      </c>
      <c r="F7490">
        <f>IFERROR(IF('SUIVI VENTES 403e'!$A7470&lt;&gt;"",ROUND((($C7490/1.2)-$E7490),2),""),"")</f>
        <v>8.09</v>
      </c>
      <c r="G7490">
        <f>IFERROR(IF('SUIVI VENTES 403e'!$A7470&lt;&gt;"",ROUND($F7490*$A7490,2),""),"")</f>
        <v>16.18</v>
      </c>
      <c r="H7490">
        <f>IFERROR(IF('SUIVI VENTES 403e'!$A7470&lt;&gt;"",YEAR('SUIVI VENTES 403e'!$G7470),""),"")</f>
        <v>2022</v>
      </c>
      <c r="I7490">
        <f>IFERROR(IF('SUIVI VENTES 403e'!$A7470&lt;&gt;"",MONTH('SUIVI VENTES 403e'!$G7470),""),"")</f>
        <v>9</v>
      </c>
    </row>
    <row r="7491" spans="1:9" x14ac:dyDescent="0.25">
      <c r="A7491">
        <f>IFERROR('SUIVI VENTES 403e'!B7471*(INDEX(traitement!$A$8:$B$16,MATCH('SUIVI VENTES 403e'!$H7471,traitement!$A$8:$A$16,0),2)),"")</f>
        <v>10</v>
      </c>
      <c r="B7491">
        <f>IFERROR('SUIVI VENTES 403e'!F7471,"")</f>
        <v>105</v>
      </c>
      <c r="C7491">
        <f>IFERROR(IF('SUIVI VENTES 403e'!$A7471&lt;&gt;"",ROUND($B7491/$A7491,2),""),"")</f>
        <v>10.5</v>
      </c>
      <c r="D7491" t="str">
        <f t="shared" si="178"/>
        <v/>
      </c>
      <c r="E7491">
        <f>IFERROR(INDEX($G$2:$S$15,MATCH($H7491,$G$2:$G$15,0),MATCH($I7491,$G$2:$S$2,0)),"")</f>
        <v>0.94</v>
      </c>
      <c r="F7491">
        <f>IFERROR(IF('SUIVI VENTES 403e'!$A7471&lt;&gt;"",ROUND((($C7491/1.2)-$E7491),2),""),"")</f>
        <v>7.81</v>
      </c>
      <c r="G7491">
        <f>IFERROR(IF('SUIVI VENTES 403e'!$A7471&lt;&gt;"",ROUND($F7491*$A7491,2),""),"")</f>
        <v>78.099999999999994</v>
      </c>
      <c r="H7491">
        <f>IFERROR(IF('SUIVI VENTES 403e'!$A7471&lt;&gt;"",YEAR('SUIVI VENTES 403e'!$G7471),""),"")</f>
        <v>2022</v>
      </c>
      <c r="I7491">
        <f>IFERROR(IF('SUIVI VENTES 403e'!$A7471&lt;&gt;"",MONTH('SUIVI VENTES 403e'!$G7471),""),"")</f>
        <v>9</v>
      </c>
    </row>
    <row r="7492" spans="1:9" x14ac:dyDescent="0.25">
      <c r="A7492">
        <f>IFERROR('SUIVI VENTES 403e'!B7472*(INDEX(traitement!$A$8:$B$16,MATCH('SUIVI VENTES 403e'!$H7472,traitement!$A$8:$A$16,0),2)),"")</f>
        <v>2</v>
      </c>
      <c r="B7492">
        <f>IFERROR('SUIVI VENTES 403e'!F7472,"")</f>
        <v>21.67</v>
      </c>
      <c r="C7492">
        <f>IFERROR(IF('SUIVI VENTES 403e'!$A7472&lt;&gt;"",ROUND($B7492/$A7492,2),""),"")</f>
        <v>10.84</v>
      </c>
      <c r="D7492" t="str">
        <f t="shared" si="178"/>
        <v/>
      </c>
      <c r="E7492">
        <f>IFERROR(INDEX($G$2:$S$15,MATCH($H7492,$G$2:$G$15,0),MATCH($I7492,$G$2:$S$2,0)),"")</f>
        <v>0.94</v>
      </c>
      <c r="F7492">
        <f>IFERROR(IF('SUIVI VENTES 403e'!$A7472&lt;&gt;"",ROUND((($C7492/1.2)-$E7492),2),""),"")</f>
        <v>8.09</v>
      </c>
      <c r="G7492">
        <f>IFERROR(IF('SUIVI VENTES 403e'!$A7472&lt;&gt;"",ROUND($F7492*$A7492,2),""),"")</f>
        <v>16.18</v>
      </c>
      <c r="H7492">
        <f>IFERROR(IF('SUIVI VENTES 403e'!$A7472&lt;&gt;"",YEAR('SUIVI VENTES 403e'!$G7472),""),"")</f>
        <v>2022</v>
      </c>
      <c r="I7492">
        <f>IFERROR(IF('SUIVI VENTES 403e'!$A7472&lt;&gt;"",MONTH('SUIVI VENTES 403e'!$G7472),""),"")</f>
        <v>9</v>
      </c>
    </row>
    <row r="7493" spans="1:9" x14ac:dyDescent="0.25">
      <c r="A7493">
        <f>IFERROR('SUIVI VENTES 403e'!B7473*(INDEX(traitement!$A$8:$B$16,MATCH('SUIVI VENTES 403e'!$H7473,traitement!$A$8:$A$16,0),2)),"")</f>
        <v>5</v>
      </c>
      <c r="B7493">
        <f>IFERROR('SUIVI VENTES 403e'!F7473,"")</f>
        <v>54.17</v>
      </c>
      <c r="C7493">
        <f>IFERROR(IF('SUIVI VENTES 403e'!$A7473&lt;&gt;"",ROUND($B7493/$A7493,2),""),"")</f>
        <v>10.83</v>
      </c>
      <c r="D7493" t="str">
        <f t="shared" si="178"/>
        <v/>
      </c>
      <c r="E7493">
        <f>IFERROR(INDEX($G$2:$S$15,MATCH($H7493,$G$2:$G$15,0),MATCH($I7493,$G$2:$S$2,0)),"")</f>
        <v>0.94</v>
      </c>
      <c r="F7493">
        <f>IFERROR(IF('SUIVI VENTES 403e'!$A7473&lt;&gt;"",ROUND((($C7493/1.2)-$E7493),2),""),"")</f>
        <v>8.09</v>
      </c>
      <c r="G7493">
        <f>IFERROR(IF('SUIVI VENTES 403e'!$A7473&lt;&gt;"",ROUND($F7493*$A7493,2),""),"")</f>
        <v>40.450000000000003</v>
      </c>
      <c r="H7493">
        <f>IFERROR(IF('SUIVI VENTES 403e'!$A7473&lt;&gt;"",YEAR('SUIVI VENTES 403e'!$G7473),""),"")</f>
        <v>2022</v>
      </c>
      <c r="I7493">
        <f>IFERROR(IF('SUIVI VENTES 403e'!$A7473&lt;&gt;"",MONTH('SUIVI VENTES 403e'!$G7473),""),"")</f>
        <v>9</v>
      </c>
    </row>
    <row r="7494" spans="1:9" x14ac:dyDescent="0.25">
      <c r="A7494">
        <f>IFERROR('SUIVI VENTES 403e'!B7474*(INDEX(traitement!$A$8:$B$16,MATCH('SUIVI VENTES 403e'!$H7474,traitement!$A$8:$A$16,0),2)),"")</f>
        <v>1</v>
      </c>
      <c r="B7494">
        <f>IFERROR('SUIVI VENTES 403e'!F7474,"")</f>
        <v>0</v>
      </c>
      <c r="C7494">
        <f>IFERROR(IF('SUIVI VENTES 403e'!$A7474&lt;&gt;"",ROUND($B7494/$A7494,2),""),"")</f>
        <v>0</v>
      </c>
      <c r="D7494">
        <f t="shared" si="178"/>
        <v>1</v>
      </c>
      <c r="E7494">
        <f>IFERROR(INDEX($G$2:$S$15,MATCH($H7494,$G$2:$G$15,0),MATCH($I7494,$G$2:$S$2,0)),"")</f>
        <v>0.94</v>
      </c>
      <c r="F7494">
        <f>IFERROR(IF('SUIVI VENTES 403e'!$A7474&lt;&gt;"",ROUND((($C7494/1.2)-$E7494),2),""),"")</f>
        <v>-0.94</v>
      </c>
      <c r="G7494">
        <f>IFERROR(IF('SUIVI VENTES 403e'!$A7474&lt;&gt;"",ROUND($F7494*$A7494,2),""),"")</f>
        <v>-0.94</v>
      </c>
      <c r="H7494">
        <f>IFERROR(IF('SUIVI VENTES 403e'!$A7474&lt;&gt;"",YEAR('SUIVI VENTES 403e'!$G7474),""),"")</f>
        <v>2022</v>
      </c>
      <c r="I7494">
        <f>IFERROR(IF('SUIVI VENTES 403e'!$A7474&lt;&gt;"",MONTH('SUIVI VENTES 403e'!$G7474),""),"")</f>
        <v>9</v>
      </c>
    </row>
    <row r="7495" spans="1:9" x14ac:dyDescent="0.25">
      <c r="A7495">
        <f>IFERROR('SUIVI VENTES 403e'!B7475*(INDEX(traitement!$A$8:$B$16,MATCH('SUIVI VENTES 403e'!$H7475,traitement!$A$8:$A$16,0),2)),"")</f>
        <v>30</v>
      </c>
      <c r="B7495">
        <f>IFERROR('SUIVI VENTES 403e'!F7475,"")</f>
        <v>325</v>
      </c>
      <c r="C7495">
        <f>IFERROR(IF('SUIVI VENTES 403e'!$A7475&lt;&gt;"",ROUND($B7495/$A7495,2),""),"")</f>
        <v>10.83</v>
      </c>
      <c r="D7495" t="str">
        <f t="shared" si="178"/>
        <v/>
      </c>
      <c r="E7495">
        <f>IFERROR(INDEX($G$2:$S$15,MATCH($H7495,$G$2:$G$15,0),MATCH($I7495,$G$2:$S$2,0)),"")</f>
        <v>0.94</v>
      </c>
      <c r="F7495">
        <f>IFERROR(IF('SUIVI VENTES 403e'!$A7475&lt;&gt;"",ROUND((($C7495/1.2)-$E7495),2),""),"")</f>
        <v>8.09</v>
      </c>
      <c r="G7495">
        <f>IFERROR(IF('SUIVI VENTES 403e'!$A7475&lt;&gt;"",ROUND($F7495*$A7495,2),""),"")</f>
        <v>242.7</v>
      </c>
      <c r="H7495">
        <f>IFERROR(IF('SUIVI VENTES 403e'!$A7475&lt;&gt;"",YEAR('SUIVI VENTES 403e'!$G7475),""),"")</f>
        <v>2022</v>
      </c>
      <c r="I7495">
        <f>IFERROR(IF('SUIVI VENTES 403e'!$A7475&lt;&gt;"",MONTH('SUIVI VENTES 403e'!$G7475),""),"")</f>
        <v>9</v>
      </c>
    </row>
    <row r="7496" spans="1:9" x14ac:dyDescent="0.25">
      <c r="A7496">
        <f>IFERROR('SUIVI VENTES 403e'!B7476*(INDEX(traitement!$A$8:$B$16,MATCH('SUIVI VENTES 403e'!$H7476,traitement!$A$8:$A$16,0),2)),"")</f>
        <v>6</v>
      </c>
      <c r="B7496">
        <f>IFERROR('SUIVI VENTES 403e'!F7476,"")</f>
        <v>0</v>
      </c>
      <c r="C7496">
        <f>IFERROR(IF('SUIVI VENTES 403e'!$A7476&lt;&gt;"",ROUND($B7496/$A7496,2),""),"")</f>
        <v>0</v>
      </c>
      <c r="D7496">
        <f t="shared" si="178"/>
        <v>6</v>
      </c>
      <c r="E7496">
        <f>IFERROR(INDEX($G$2:$S$15,MATCH($H7496,$G$2:$G$15,0),MATCH($I7496,$G$2:$S$2,0)),"")</f>
        <v>0.94</v>
      </c>
      <c r="F7496">
        <f>IFERROR(IF('SUIVI VENTES 403e'!$A7476&lt;&gt;"",ROUND((($C7496/1.2)-$E7496),2),""),"")</f>
        <v>-0.94</v>
      </c>
      <c r="G7496">
        <f>IFERROR(IF('SUIVI VENTES 403e'!$A7476&lt;&gt;"",ROUND($F7496*$A7496,2),""),"")</f>
        <v>-5.64</v>
      </c>
      <c r="H7496">
        <f>IFERROR(IF('SUIVI VENTES 403e'!$A7476&lt;&gt;"",YEAR('SUIVI VENTES 403e'!$G7476),""),"")</f>
        <v>2022</v>
      </c>
      <c r="I7496">
        <f>IFERROR(IF('SUIVI VENTES 403e'!$A7476&lt;&gt;"",MONTH('SUIVI VENTES 403e'!$G7476),""),"")</f>
        <v>9</v>
      </c>
    </row>
    <row r="7497" spans="1:9" x14ac:dyDescent="0.25">
      <c r="A7497">
        <f>IFERROR('SUIVI VENTES 403e'!B7477*(INDEX(traitement!$A$8:$B$16,MATCH('SUIVI VENTES 403e'!$H7477,traitement!$A$8:$A$16,0),2)),"")</f>
        <v>0.5</v>
      </c>
      <c r="B7497">
        <f>IFERROR('SUIVI VENTES 403e'!F7477,"")</f>
        <v>0</v>
      </c>
      <c r="C7497">
        <f>IFERROR(IF('SUIVI VENTES 403e'!$A7477&lt;&gt;"",ROUND($B7497/$A7497,2),""),"")</f>
        <v>0</v>
      </c>
      <c r="D7497">
        <f t="shared" si="178"/>
        <v>0.5</v>
      </c>
      <c r="E7497">
        <f>IFERROR(INDEX($G$2:$S$15,MATCH($H7497,$G$2:$G$15,0),MATCH($I7497,$G$2:$S$2,0)),"")</f>
        <v>0.94</v>
      </c>
      <c r="F7497">
        <f>IFERROR(IF('SUIVI VENTES 403e'!$A7477&lt;&gt;"",ROUND((($C7497/1.2)-$E7497),2),""),"")</f>
        <v>-0.94</v>
      </c>
      <c r="G7497">
        <f>IFERROR(IF('SUIVI VENTES 403e'!$A7477&lt;&gt;"",ROUND($F7497*$A7497,2),""),"")</f>
        <v>-0.47</v>
      </c>
      <c r="H7497">
        <f>IFERROR(IF('SUIVI VENTES 403e'!$A7477&lt;&gt;"",YEAR('SUIVI VENTES 403e'!$G7477),""),"")</f>
        <v>2022</v>
      </c>
      <c r="I7497">
        <f>IFERROR(IF('SUIVI VENTES 403e'!$A7477&lt;&gt;"",MONTH('SUIVI VENTES 403e'!$G7477),""),"")</f>
        <v>9</v>
      </c>
    </row>
    <row r="7498" spans="1:9" x14ac:dyDescent="0.25">
      <c r="A7498">
        <f>IFERROR('SUIVI VENTES 403e'!B7478*(INDEX(traitement!$A$8:$B$16,MATCH('SUIVI VENTES 403e'!$H7478,traitement!$A$8:$A$16,0),2)),"")</f>
        <v>5</v>
      </c>
      <c r="B7498">
        <f>IFERROR('SUIVI VENTES 403e'!F7478,"")</f>
        <v>52.5</v>
      </c>
      <c r="C7498">
        <f>IFERROR(IF('SUIVI VENTES 403e'!$A7478&lt;&gt;"",ROUND($B7498/$A7498,2),""),"")</f>
        <v>10.5</v>
      </c>
      <c r="D7498" t="str">
        <f t="shared" si="178"/>
        <v/>
      </c>
      <c r="E7498">
        <f>IFERROR(INDEX($G$2:$S$15,MATCH($H7498,$G$2:$G$15,0),MATCH($I7498,$G$2:$S$2,0)),"")</f>
        <v>0.94</v>
      </c>
      <c r="F7498">
        <f>IFERROR(IF('SUIVI VENTES 403e'!$A7478&lt;&gt;"",ROUND((($C7498/1.2)-$E7498),2),""),"")</f>
        <v>7.81</v>
      </c>
      <c r="G7498">
        <f>IFERROR(IF('SUIVI VENTES 403e'!$A7478&lt;&gt;"",ROUND($F7498*$A7498,2),""),"")</f>
        <v>39.049999999999997</v>
      </c>
      <c r="H7498">
        <f>IFERROR(IF('SUIVI VENTES 403e'!$A7478&lt;&gt;"",YEAR('SUIVI VENTES 403e'!$G7478),""),"")</f>
        <v>2022</v>
      </c>
      <c r="I7498">
        <f>IFERROR(IF('SUIVI VENTES 403e'!$A7478&lt;&gt;"",MONTH('SUIVI VENTES 403e'!$G7478),""),"")</f>
        <v>9</v>
      </c>
    </row>
    <row r="7499" spans="1:9" x14ac:dyDescent="0.25">
      <c r="A7499">
        <f>IFERROR('SUIVI VENTES 403e'!B7479*(INDEX(traitement!$A$8:$B$16,MATCH('SUIVI VENTES 403e'!$H7479,traitement!$A$8:$A$16,0),2)),"")</f>
        <v>10</v>
      </c>
      <c r="B7499">
        <f>IFERROR('SUIVI VENTES 403e'!F7479,"")</f>
        <v>108.33</v>
      </c>
      <c r="C7499">
        <f>IFERROR(IF('SUIVI VENTES 403e'!$A7479&lt;&gt;"",ROUND($B7499/$A7499,2),""),"")</f>
        <v>10.83</v>
      </c>
      <c r="D7499" t="str">
        <f t="shared" si="178"/>
        <v/>
      </c>
      <c r="E7499">
        <f>IFERROR(INDEX($G$2:$S$15,MATCH($H7499,$G$2:$G$15,0),MATCH($I7499,$G$2:$S$2,0)),"")</f>
        <v>0.94</v>
      </c>
      <c r="F7499">
        <f>IFERROR(IF('SUIVI VENTES 403e'!$A7479&lt;&gt;"",ROUND((($C7499/1.2)-$E7499),2),""),"")</f>
        <v>8.09</v>
      </c>
      <c r="G7499">
        <f>IFERROR(IF('SUIVI VENTES 403e'!$A7479&lt;&gt;"",ROUND($F7499*$A7499,2),""),"")</f>
        <v>80.900000000000006</v>
      </c>
      <c r="H7499">
        <f>IFERROR(IF('SUIVI VENTES 403e'!$A7479&lt;&gt;"",YEAR('SUIVI VENTES 403e'!$G7479),""),"")</f>
        <v>2022</v>
      </c>
      <c r="I7499">
        <f>IFERROR(IF('SUIVI VENTES 403e'!$A7479&lt;&gt;"",MONTH('SUIVI VENTES 403e'!$G7479),""),"")</f>
        <v>9</v>
      </c>
    </row>
    <row r="7500" spans="1:9" x14ac:dyDescent="0.25">
      <c r="A7500">
        <f>IFERROR('SUIVI VENTES 403e'!B7480*(INDEX(traitement!$A$8:$B$16,MATCH('SUIVI VENTES 403e'!$H7480,traitement!$A$8:$A$16,0),2)),"")</f>
        <v>2</v>
      </c>
      <c r="B7500">
        <f>IFERROR('SUIVI VENTES 403e'!F7480,"")</f>
        <v>0</v>
      </c>
      <c r="C7500">
        <f>IFERROR(IF('SUIVI VENTES 403e'!$A7480&lt;&gt;"",ROUND($B7500/$A7500,2),""),"")</f>
        <v>0</v>
      </c>
      <c r="D7500">
        <f t="shared" si="178"/>
        <v>2</v>
      </c>
      <c r="E7500">
        <f>IFERROR(INDEX($G$2:$S$15,MATCH($H7500,$G$2:$G$15,0),MATCH($I7500,$G$2:$S$2,0)),"")</f>
        <v>0.94</v>
      </c>
      <c r="F7500">
        <f>IFERROR(IF('SUIVI VENTES 403e'!$A7480&lt;&gt;"",ROUND((($C7500/1.2)-$E7500),2),""),"")</f>
        <v>-0.94</v>
      </c>
      <c r="G7500">
        <f>IFERROR(IF('SUIVI VENTES 403e'!$A7480&lt;&gt;"",ROUND($F7500*$A7500,2),""),"")</f>
        <v>-1.88</v>
      </c>
      <c r="H7500">
        <f>IFERROR(IF('SUIVI VENTES 403e'!$A7480&lt;&gt;"",YEAR('SUIVI VENTES 403e'!$G7480),""),"")</f>
        <v>2022</v>
      </c>
      <c r="I7500">
        <f>IFERROR(IF('SUIVI VENTES 403e'!$A7480&lt;&gt;"",MONTH('SUIVI VENTES 403e'!$G7480),""),"")</f>
        <v>9</v>
      </c>
    </row>
    <row r="7501" spans="1:9" x14ac:dyDescent="0.25">
      <c r="A7501">
        <f>IFERROR('SUIVI VENTES 403e'!B7481*(INDEX(traitement!$A$8:$B$16,MATCH('SUIVI VENTES 403e'!$H7481,traitement!$A$8:$A$16,0),2)),"")</f>
        <v>0.5</v>
      </c>
      <c r="B7501">
        <f>IFERROR('SUIVI VENTES 403e'!F7481,"")</f>
        <v>0</v>
      </c>
      <c r="C7501">
        <f>IFERROR(IF('SUIVI VENTES 403e'!$A7481&lt;&gt;"",ROUND($B7501/$A7501,2),""),"")</f>
        <v>0</v>
      </c>
      <c r="D7501">
        <f t="shared" si="178"/>
        <v>0.5</v>
      </c>
      <c r="E7501">
        <f>IFERROR(INDEX($G$2:$S$15,MATCH($H7501,$G$2:$G$15,0),MATCH($I7501,$G$2:$S$2,0)),"")</f>
        <v>0.94</v>
      </c>
      <c r="F7501">
        <f>IFERROR(IF('SUIVI VENTES 403e'!$A7481&lt;&gt;"",ROUND((($C7501/1.2)-$E7501),2),""),"")</f>
        <v>-0.94</v>
      </c>
      <c r="G7501">
        <f>IFERROR(IF('SUIVI VENTES 403e'!$A7481&lt;&gt;"",ROUND($F7501*$A7501,2),""),"")</f>
        <v>-0.47</v>
      </c>
      <c r="H7501">
        <f>IFERROR(IF('SUIVI VENTES 403e'!$A7481&lt;&gt;"",YEAR('SUIVI VENTES 403e'!$G7481),""),"")</f>
        <v>2022</v>
      </c>
      <c r="I7501">
        <f>IFERROR(IF('SUIVI VENTES 403e'!$A7481&lt;&gt;"",MONTH('SUIVI VENTES 403e'!$G7481),""),"")</f>
        <v>9</v>
      </c>
    </row>
    <row r="7502" spans="1:9" x14ac:dyDescent="0.25">
      <c r="A7502">
        <f>IFERROR('SUIVI VENTES 403e'!B7482*(INDEX(traitement!$A$8:$B$16,MATCH('SUIVI VENTES 403e'!$H7482,traitement!$A$8:$A$16,0),2)),"")</f>
        <v>5</v>
      </c>
      <c r="B7502">
        <f>IFERROR('SUIVI VENTES 403e'!F7482,"")</f>
        <v>54.17</v>
      </c>
      <c r="C7502">
        <f>IFERROR(IF('SUIVI VENTES 403e'!$A7482&lt;&gt;"",ROUND($B7502/$A7502,2),""),"")</f>
        <v>10.83</v>
      </c>
      <c r="D7502" t="str">
        <f t="shared" si="178"/>
        <v/>
      </c>
      <c r="E7502">
        <f>IFERROR(INDEX($G$2:$S$15,MATCH($H7502,$G$2:$G$15,0),MATCH($I7502,$G$2:$S$2,0)),"")</f>
        <v>0.94</v>
      </c>
      <c r="F7502">
        <f>IFERROR(IF('SUIVI VENTES 403e'!$A7482&lt;&gt;"",ROUND((($C7502/1.2)-$E7502),2),""),"")</f>
        <v>8.09</v>
      </c>
      <c r="G7502">
        <f>IFERROR(IF('SUIVI VENTES 403e'!$A7482&lt;&gt;"",ROUND($F7502*$A7502,2),""),"")</f>
        <v>40.450000000000003</v>
      </c>
      <c r="H7502">
        <f>IFERROR(IF('SUIVI VENTES 403e'!$A7482&lt;&gt;"",YEAR('SUIVI VENTES 403e'!$G7482),""),"")</f>
        <v>2022</v>
      </c>
      <c r="I7502">
        <f>IFERROR(IF('SUIVI VENTES 403e'!$A7482&lt;&gt;"",MONTH('SUIVI VENTES 403e'!$G7482),""),"")</f>
        <v>9</v>
      </c>
    </row>
    <row r="7503" spans="1:9" x14ac:dyDescent="0.25">
      <c r="A7503">
        <f>IFERROR('SUIVI VENTES 403e'!B7483*(INDEX(traitement!$A$8:$B$16,MATCH('SUIVI VENTES 403e'!$H7483,traitement!$A$8:$A$16,0),2)),"")</f>
        <v>1</v>
      </c>
      <c r="B7503">
        <f>IFERROR('SUIVI VENTES 403e'!F7483,"")</f>
        <v>0</v>
      </c>
      <c r="C7503">
        <f>IFERROR(IF('SUIVI VENTES 403e'!$A7483&lt;&gt;"",ROUND($B7503/$A7503,2),""),"")</f>
        <v>0</v>
      </c>
      <c r="D7503">
        <f t="shared" si="178"/>
        <v>1</v>
      </c>
      <c r="E7503">
        <f>IFERROR(INDEX($G$2:$S$15,MATCH($H7503,$G$2:$G$15,0),MATCH($I7503,$G$2:$S$2,0)),"")</f>
        <v>0.94</v>
      </c>
      <c r="F7503">
        <f>IFERROR(IF('SUIVI VENTES 403e'!$A7483&lt;&gt;"",ROUND((($C7503/1.2)-$E7503),2),""),"")</f>
        <v>-0.94</v>
      </c>
      <c r="G7503">
        <f>IFERROR(IF('SUIVI VENTES 403e'!$A7483&lt;&gt;"",ROUND($F7503*$A7503,2),""),"")</f>
        <v>-0.94</v>
      </c>
      <c r="H7503">
        <f>IFERROR(IF('SUIVI VENTES 403e'!$A7483&lt;&gt;"",YEAR('SUIVI VENTES 403e'!$G7483),""),"")</f>
        <v>2022</v>
      </c>
      <c r="I7503">
        <f>IFERROR(IF('SUIVI VENTES 403e'!$A7483&lt;&gt;"",MONTH('SUIVI VENTES 403e'!$G7483),""),"")</f>
        <v>9</v>
      </c>
    </row>
    <row r="7504" spans="1:9" x14ac:dyDescent="0.25">
      <c r="A7504">
        <f>IFERROR('SUIVI VENTES 403e'!B7484*(INDEX(traitement!$A$8:$B$16,MATCH('SUIVI VENTES 403e'!$H7484,traitement!$A$8:$A$16,0),2)),"")</f>
        <v>2.5</v>
      </c>
      <c r="B7504">
        <f>IFERROR('SUIVI VENTES 403e'!F7484,"")</f>
        <v>31.25</v>
      </c>
      <c r="C7504">
        <f>IFERROR(IF('SUIVI VENTES 403e'!$A7484&lt;&gt;"",ROUND($B7504/$A7504,2),""),"")</f>
        <v>12.5</v>
      </c>
      <c r="D7504" t="str">
        <f t="shared" si="178"/>
        <v/>
      </c>
      <c r="E7504">
        <f>IFERROR(INDEX($G$2:$S$15,MATCH($H7504,$G$2:$G$15,0),MATCH($I7504,$G$2:$S$2,0)),"")</f>
        <v>0.94</v>
      </c>
      <c r="F7504">
        <f>IFERROR(IF('SUIVI VENTES 403e'!$A7484&lt;&gt;"",ROUND((($C7504/1.2)-$E7504),2),""),"")</f>
        <v>9.48</v>
      </c>
      <c r="G7504">
        <f>IFERROR(IF('SUIVI VENTES 403e'!$A7484&lt;&gt;"",ROUND($F7504*$A7504,2),""),"")</f>
        <v>23.7</v>
      </c>
      <c r="H7504">
        <f>IFERROR(IF('SUIVI VENTES 403e'!$A7484&lt;&gt;"",YEAR('SUIVI VENTES 403e'!$G7484),""),"")</f>
        <v>2022</v>
      </c>
      <c r="I7504">
        <f>IFERROR(IF('SUIVI VENTES 403e'!$A7484&lt;&gt;"",MONTH('SUIVI VENTES 403e'!$G7484),""),"")</f>
        <v>9</v>
      </c>
    </row>
    <row r="7505" spans="1:9" x14ac:dyDescent="0.25">
      <c r="A7505">
        <f>IFERROR('SUIVI VENTES 403e'!B7485*(INDEX(traitement!$A$8:$B$16,MATCH('SUIVI VENTES 403e'!$H7485,traitement!$A$8:$A$16,0),2)),"")</f>
        <v>0.5</v>
      </c>
      <c r="B7505">
        <f>IFERROR('SUIVI VENTES 403e'!F7485,"")</f>
        <v>0</v>
      </c>
      <c r="C7505">
        <f>IFERROR(IF('SUIVI VENTES 403e'!$A7485&lt;&gt;"",ROUND($B7505/$A7505,2),""),"")</f>
        <v>0</v>
      </c>
      <c r="D7505">
        <f t="shared" si="178"/>
        <v>0.5</v>
      </c>
      <c r="E7505">
        <f>IFERROR(INDEX($G$2:$S$15,MATCH($H7505,$G$2:$G$15,0),MATCH($I7505,$G$2:$S$2,0)),"")</f>
        <v>0.94</v>
      </c>
      <c r="F7505">
        <f>IFERROR(IF('SUIVI VENTES 403e'!$A7485&lt;&gt;"",ROUND((($C7505/1.2)-$E7505),2),""),"")</f>
        <v>-0.94</v>
      </c>
      <c r="G7505">
        <f>IFERROR(IF('SUIVI VENTES 403e'!$A7485&lt;&gt;"",ROUND($F7505*$A7505,2),""),"")</f>
        <v>-0.47</v>
      </c>
      <c r="H7505">
        <f>IFERROR(IF('SUIVI VENTES 403e'!$A7485&lt;&gt;"",YEAR('SUIVI VENTES 403e'!$G7485),""),"")</f>
        <v>2022</v>
      </c>
      <c r="I7505">
        <f>IFERROR(IF('SUIVI VENTES 403e'!$A7485&lt;&gt;"",MONTH('SUIVI VENTES 403e'!$G7485),""),"")</f>
        <v>9</v>
      </c>
    </row>
    <row r="7506" spans="1:9" x14ac:dyDescent="0.25">
      <c r="A7506">
        <f>IFERROR('SUIVI VENTES 403e'!B7486*(INDEX(traitement!$A$8:$B$16,MATCH('SUIVI VENTES 403e'!$H7486,traitement!$A$8:$A$16,0),2)),"")</f>
        <v>5</v>
      </c>
      <c r="B7506">
        <f>IFERROR('SUIVI VENTES 403e'!F7486,"")</f>
        <v>54.17</v>
      </c>
      <c r="C7506">
        <f>IFERROR(IF('SUIVI VENTES 403e'!$A7486&lt;&gt;"",ROUND($B7506/$A7506,2),""),"")</f>
        <v>10.83</v>
      </c>
      <c r="D7506" t="str">
        <f t="shared" si="178"/>
        <v/>
      </c>
      <c r="E7506">
        <f>IFERROR(INDEX($G$2:$S$15,MATCH($H7506,$G$2:$G$15,0),MATCH($I7506,$G$2:$S$2,0)),"")</f>
        <v>0.94</v>
      </c>
      <c r="F7506">
        <f>IFERROR(IF('SUIVI VENTES 403e'!$A7486&lt;&gt;"",ROUND((($C7506/1.2)-$E7506),2),""),"")</f>
        <v>8.09</v>
      </c>
      <c r="G7506">
        <f>IFERROR(IF('SUIVI VENTES 403e'!$A7486&lt;&gt;"",ROUND($F7506*$A7506,2),""),"")</f>
        <v>40.450000000000003</v>
      </c>
      <c r="H7506">
        <f>IFERROR(IF('SUIVI VENTES 403e'!$A7486&lt;&gt;"",YEAR('SUIVI VENTES 403e'!$G7486),""),"")</f>
        <v>2022</v>
      </c>
      <c r="I7506">
        <f>IFERROR(IF('SUIVI VENTES 403e'!$A7486&lt;&gt;"",MONTH('SUIVI VENTES 403e'!$G7486),""),"")</f>
        <v>9</v>
      </c>
    </row>
    <row r="7507" spans="1:9" x14ac:dyDescent="0.25">
      <c r="A7507">
        <f>IFERROR('SUIVI VENTES 403e'!B7487*(INDEX(traitement!$A$8:$B$16,MATCH('SUIVI VENTES 403e'!$H7487,traitement!$A$8:$A$16,0),2)),"")</f>
        <v>1</v>
      </c>
      <c r="B7507">
        <f>IFERROR('SUIVI VENTES 403e'!F7487,"")</f>
        <v>0</v>
      </c>
      <c r="C7507">
        <f>IFERROR(IF('SUIVI VENTES 403e'!$A7487&lt;&gt;"",ROUND($B7507/$A7507,2),""),"")</f>
        <v>0</v>
      </c>
      <c r="D7507">
        <f t="shared" si="178"/>
        <v>1</v>
      </c>
      <c r="E7507">
        <f>IFERROR(INDEX($G$2:$S$15,MATCH($H7507,$G$2:$G$15,0),MATCH($I7507,$G$2:$S$2,0)),"")</f>
        <v>0.94</v>
      </c>
      <c r="F7507">
        <f>IFERROR(IF('SUIVI VENTES 403e'!$A7487&lt;&gt;"",ROUND((($C7507/1.2)-$E7507),2),""),"")</f>
        <v>-0.94</v>
      </c>
      <c r="G7507">
        <f>IFERROR(IF('SUIVI VENTES 403e'!$A7487&lt;&gt;"",ROUND($F7507*$A7507,2),""),"")</f>
        <v>-0.94</v>
      </c>
      <c r="H7507">
        <f>IFERROR(IF('SUIVI VENTES 403e'!$A7487&lt;&gt;"",YEAR('SUIVI VENTES 403e'!$G7487),""),"")</f>
        <v>2022</v>
      </c>
      <c r="I7507">
        <f>IFERROR(IF('SUIVI VENTES 403e'!$A7487&lt;&gt;"",MONTH('SUIVI VENTES 403e'!$G7487),""),"")</f>
        <v>9</v>
      </c>
    </row>
    <row r="7508" spans="1:9" x14ac:dyDescent="0.25">
      <c r="A7508">
        <f>IFERROR('SUIVI VENTES 403e'!B7488*(INDEX(traitement!$A$8:$B$16,MATCH('SUIVI VENTES 403e'!$H7488,traitement!$A$8:$A$16,0),2)),"")</f>
        <v>1</v>
      </c>
      <c r="B7508">
        <f>IFERROR('SUIVI VENTES 403e'!F7488,"")</f>
        <v>10.83</v>
      </c>
      <c r="C7508">
        <f>IFERROR(IF('SUIVI VENTES 403e'!$A7488&lt;&gt;"",ROUND($B7508/$A7508,2),""),"")</f>
        <v>10.83</v>
      </c>
      <c r="D7508" t="str">
        <f t="shared" si="178"/>
        <v/>
      </c>
      <c r="E7508">
        <f>IFERROR(INDEX($G$2:$S$15,MATCH($H7508,$G$2:$G$15,0),MATCH($I7508,$G$2:$S$2,0)),"")</f>
        <v>0.94</v>
      </c>
      <c r="F7508">
        <f>IFERROR(IF('SUIVI VENTES 403e'!$A7488&lt;&gt;"",ROUND((($C7508/1.2)-$E7508),2),""),"")</f>
        <v>8.09</v>
      </c>
      <c r="G7508">
        <f>IFERROR(IF('SUIVI VENTES 403e'!$A7488&lt;&gt;"",ROUND($F7508*$A7508,2),""),"")</f>
        <v>8.09</v>
      </c>
      <c r="H7508">
        <f>IFERROR(IF('SUIVI VENTES 403e'!$A7488&lt;&gt;"",YEAR('SUIVI VENTES 403e'!$G7488),""),"")</f>
        <v>2022</v>
      </c>
      <c r="I7508">
        <f>IFERROR(IF('SUIVI VENTES 403e'!$A7488&lt;&gt;"",MONTH('SUIVI VENTES 403e'!$G7488),""),"")</f>
        <v>9</v>
      </c>
    </row>
    <row r="7509" spans="1:9" x14ac:dyDescent="0.25">
      <c r="A7509">
        <f>IFERROR('SUIVI VENTES 403e'!B7489*(INDEX(traitement!$A$8:$B$16,MATCH('SUIVI VENTES 403e'!$H7489,traitement!$A$8:$A$16,0),2)),"")</f>
        <v>10</v>
      </c>
      <c r="B7509">
        <f>IFERROR('SUIVI VENTES 403e'!F7489,"")</f>
        <v>108.33</v>
      </c>
      <c r="C7509">
        <f>IFERROR(IF('SUIVI VENTES 403e'!$A7489&lt;&gt;"",ROUND($B7509/$A7509,2),""),"")</f>
        <v>10.83</v>
      </c>
      <c r="D7509" t="str">
        <f t="shared" si="178"/>
        <v/>
      </c>
      <c r="E7509">
        <f>IFERROR(INDEX($G$2:$S$15,MATCH($H7509,$G$2:$G$15,0),MATCH($I7509,$G$2:$S$2,0)),"")</f>
        <v>0.94</v>
      </c>
      <c r="F7509">
        <f>IFERROR(IF('SUIVI VENTES 403e'!$A7489&lt;&gt;"",ROUND((($C7509/1.2)-$E7509),2),""),"")</f>
        <v>8.09</v>
      </c>
      <c r="G7509">
        <f>IFERROR(IF('SUIVI VENTES 403e'!$A7489&lt;&gt;"",ROUND($F7509*$A7509,2),""),"")</f>
        <v>80.900000000000006</v>
      </c>
      <c r="H7509">
        <f>IFERROR(IF('SUIVI VENTES 403e'!$A7489&lt;&gt;"",YEAR('SUIVI VENTES 403e'!$G7489),""),"")</f>
        <v>2022</v>
      </c>
      <c r="I7509">
        <f>IFERROR(IF('SUIVI VENTES 403e'!$A7489&lt;&gt;"",MONTH('SUIVI VENTES 403e'!$G7489),""),"")</f>
        <v>9</v>
      </c>
    </row>
    <row r="7510" spans="1:9" x14ac:dyDescent="0.25">
      <c r="A7510">
        <f>IFERROR('SUIVI VENTES 403e'!B7490*(INDEX(traitement!$A$8:$B$16,MATCH('SUIVI VENTES 403e'!$H7490,traitement!$A$8:$A$16,0),2)),"")</f>
        <v>2</v>
      </c>
      <c r="B7510">
        <f>IFERROR('SUIVI VENTES 403e'!F7490,"")</f>
        <v>0</v>
      </c>
      <c r="C7510">
        <f>IFERROR(IF('SUIVI VENTES 403e'!$A7490&lt;&gt;"",ROUND($B7510/$A7510,2),""),"")</f>
        <v>0</v>
      </c>
      <c r="D7510">
        <f t="shared" si="178"/>
        <v>2</v>
      </c>
      <c r="E7510">
        <f>IFERROR(INDEX($G$2:$S$15,MATCH($H7510,$G$2:$G$15,0),MATCH($I7510,$G$2:$S$2,0)),"")</f>
        <v>0.94</v>
      </c>
      <c r="F7510">
        <f>IFERROR(IF('SUIVI VENTES 403e'!$A7490&lt;&gt;"",ROUND((($C7510/1.2)-$E7510),2),""),"")</f>
        <v>-0.94</v>
      </c>
      <c r="G7510">
        <f>IFERROR(IF('SUIVI VENTES 403e'!$A7490&lt;&gt;"",ROUND($F7510*$A7510,2),""),"")</f>
        <v>-1.88</v>
      </c>
      <c r="H7510">
        <f>IFERROR(IF('SUIVI VENTES 403e'!$A7490&lt;&gt;"",YEAR('SUIVI VENTES 403e'!$G7490),""),"")</f>
        <v>2022</v>
      </c>
      <c r="I7510">
        <f>IFERROR(IF('SUIVI VENTES 403e'!$A7490&lt;&gt;"",MONTH('SUIVI VENTES 403e'!$G7490),""),"")</f>
        <v>9</v>
      </c>
    </row>
    <row r="7511" spans="1:9" x14ac:dyDescent="0.25">
      <c r="A7511">
        <f>IFERROR('SUIVI VENTES 403e'!B7491*(INDEX(traitement!$A$8:$B$16,MATCH('SUIVI VENTES 403e'!$H7491,traitement!$A$8:$A$16,0),2)),"")</f>
        <v>0.5</v>
      </c>
      <c r="B7511">
        <f>IFERROR('SUIVI VENTES 403e'!F7491,"")</f>
        <v>0</v>
      </c>
      <c r="C7511">
        <f>IFERROR(IF('SUIVI VENTES 403e'!$A7491&lt;&gt;"",ROUND($B7511/$A7511,2),""),"")</f>
        <v>0</v>
      </c>
      <c r="D7511">
        <f t="shared" ref="D7511:D7574" si="179">IF(B7511&lt;&gt;0,"",IF(A7511&lt;&gt;"",A7511,""))</f>
        <v>0.5</v>
      </c>
      <c r="E7511">
        <f>IFERROR(INDEX($G$2:$S$15,MATCH($H7511,$G$2:$G$15,0),MATCH($I7511,$G$2:$S$2,0)),"")</f>
        <v>0.94</v>
      </c>
      <c r="F7511">
        <f>IFERROR(IF('SUIVI VENTES 403e'!$A7491&lt;&gt;"",ROUND((($C7511/1.2)-$E7511),2),""),"")</f>
        <v>-0.94</v>
      </c>
      <c r="G7511">
        <f>IFERROR(IF('SUIVI VENTES 403e'!$A7491&lt;&gt;"",ROUND($F7511*$A7511,2),""),"")</f>
        <v>-0.47</v>
      </c>
      <c r="H7511">
        <f>IFERROR(IF('SUIVI VENTES 403e'!$A7491&lt;&gt;"",YEAR('SUIVI VENTES 403e'!$G7491),""),"")</f>
        <v>2022</v>
      </c>
      <c r="I7511">
        <f>IFERROR(IF('SUIVI VENTES 403e'!$A7491&lt;&gt;"",MONTH('SUIVI VENTES 403e'!$G7491),""),"")</f>
        <v>9</v>
      </c>
    </row>
    <row r="7512" spans="1:9" x14ac:dyDescent="0.25">
      <c r="A7512">
        <f>IFERROR('SUIVI VENTES 403e'!B7492*(INDEX(traitement!$A$8:$B$16,MATCH('SUIVI VENTES 403e'!$H7492,traitement!$A$8:$A$16,0),2)),"")</f>
        <v>12</v>
      </c>
      <c r="B7512">
        <f>IFERROR('SUIVI VENTES 403e'!F7492,"")</f>
        <v>130</v>
      </c>
      <c r="C7512">
        <f>IFERROR(IF('SUIVI VENTES 403e'!$A7492&lt;&gt;"",ROUND($B7512/$A7512,2),""),"")</f>
        <v>10.83</v>
      </c>
      <c r="D7512" t="str">
        <f t="shared" si="179"/>
        <v/>
      </c>
      <c r="E7512">
        <f>IFERROR(INDEX($G$2:$S$15,MATCH($H7512,$G$2:$G$15,0),MATCH($I7512,$G$2:$S$2,0)),"")</f>
        <v>0.94</v>
      </c>
      <c r="F7512">
        <f>IFERROR(IF('SUIVI VENTES 403e'!$A7492&lt;&gt;"",ROUND((($C7512/1.2)-$E7512),2),""),"")</f>
        <v>8.09</v>
      </c>
      <c r="G7512">
        <f>IFERROR(IF('SUIVI VENTES 403e'!$A7492&lt;&gt;"",ROUND($F7512*$A7512,2),""),"")</f>
        <v>97.08</v>
      </c>
      <c r="H7512">
        <f>IFERROR(IF('SUIVI VENTES 403e'!$A7492&lt;&gt;"",YEAR('SUIVI VENTES 403e'!$G7492),""),"")</f>
        <v>2022</v>
      </c>
      <c r="I7512">
        <f>IFERROR(IF('SUIVI VENTES 403e'!$A7492&lt;&gt;"",MONTH('SUIVI VENTES 403e'!$G7492),""),"")</f>
        <v>9</v>
      </c>
    </row>
    <row r="7513" spans="1:9" x14ac:dyDescent="0.25">
      <c r="A7513">
        <f>IFERROR('SUIVI VENTES 403e'!B7493*(INDEX(traitement!$A$8:$B$16,MATCH('SUIVI VENTES 403e'!$H7493,traitement!$A$8:$A$16,0),2)),"")</f>
        <v>2</v>
      </c>
      <c r="B7513">
        <f>IFERROR('SUIVI VENTES 403e'!F7493,"")</f>
        <v>0</v>
      </c>
      <c r="C7513">
        <f>IFERROR(IF('SUIVI VENTES 403e'!$A7493&lt;&gt;"",ROUND($B7513/$A7513,2),""),"")</f>
        <v>0</v>
      </c>
      <c r="D7513">
        <f t="shared" si="179"/>
        <v>2</v>
      </c>
      <c r="E7513">
        <f>IFERROR(INDEX($G$2:$S$15,MATCH($H7513,$G$2:$G$15,0),MATCH($I7513,$G$2:$S$2,0)),"")</f>
        <v>0.94</v>
      </c>
      <c r="F7513">
        <f>IFERROR(IF('SUIVI VENTES 403e'!$A7493&lt;&gt;"",ROUND((($C7513/1.2)-$E7513),2),""),"")</f>
        <v>-0.94</v>
      </c>
      <c r="G7513">
        <f>IFERROR(IF('SUIVI VENTES 403e'!$A7493&lt;&gt;"",ROUND($F7513*$A7513,2),""),"")</f>
        <v>-1.88</v>
      </c>
      <c r="H7513">
        <f>IFERROR(IF('SUIVI VENTES 403e'!$A7493&lt;&gt;"",YEAR('SUIVI VENTES 403e'!$G7493),""),"")</f>
        <v>2022</v>
      </c>
      <c r="I7513">
        <f>IFERROR(IF('SUIVI VENTES 403e'!$A7493&lt;&gt;"",MONTH('SUIVI VENTES 403e'!$G7493),""),"")</f>
        <v>9</v>
      </c>
    </row>
    <row r="7514" spans="1:9" x14ac:dyDescent="0.25">
      <c r="A7514">
        <f>IFERROR('SUIVI VENTES 403e'!B7494*(INDEX(traitement!$A$8:$B$16,MATCH('SUIVI VENTES 403e'!$H7494,traitement!$A$8:$A$16,0),2)),"")</f>
        <v>0.5</v>
      </c>
      <c r="B7514">
        <f>IFERROR('SUIVI VENTES 403e'!F7494,"")</f>
        <v>0</v>
      </c>
      <c r="C7514">
        <f>IFERROR(IF('SUIVI VENTES 403e'!$A7494&lt;&gt;"",ROUND($B7514/$A7514,2),""),"")</f>
        <v>0</v>
      </c>
      <c r="D7514">
        <f t="shared" si="179"/>
        <v>0.5</v>
      </c>
      <c r="E7514">
        <f>IFERROR(INDEX($G$2:$S$15,MATCH($H7514,$G$2:$G$15,0),MATCH($I7514,$G$2:$S$2,0)),"")</f>
        <v>0.94</v>
      </c>
      <c r="F7514">
        <f>IFERROR(IF('SUIVI VENTES 403e'!$A7494&lt;&gt;"",ROUND((($C7514/1.2)-$E7514),2),""),"")</f>
        <v>-0.94</v>
      </c>
      <c r="G7514">
        <f>IFERROR(IF('SUIVI VENTES 403e'!$A7494&lt;&gt;"",ROUND($F7514*$A7514,2),""),"")</f>
        <v>-0.47</v>
      </c>
      <c r="H7514">
        <f>IFERROR(IF('SUIVI VENTES 403e'!$A7494&lt;&gt;"",YEAR('SUIVI VENTES 403e'!$G7494),""),"")</f>
        <v>2022</v>
      </c>
      <c r="I7514">
        <f>IFERROR(IF('SUIVI VENTES 403e'!$A7494&lt;&gt;"",MONTH('SUIVI VENTES 403e'!$G7494),""),"")</f>
        <v>9</v>
      </c>
    </row>
    <row r="7515" spans="1:9" x14ac:dyDescent="0.25">
      <c r="A7515">
        <f>IFERROR('SUIVI VENTES 403e'!B7495*(INDEX(traitement!$A$8:$B$16,MATCH('SUIVI VENTES 403e'!$H7495,traitement!$A$8:$A$16,0),2)),"")</f>
        <v>5</v>
      </c>
      <c r="B7515">
        <f>IFERROR('SUIVI VENTES 403e'!F7495,"")</f>
        <v>54.17</v>
      </c>
      <c r="C7515">
        <f>IFERROR(IF('SUIVI VENTES 403e'!$A7495&lt;&gt;"",ROUND($B7515/$A7515,2),""),"")</f>
        <v>10.83</v>
      </c>
      <c r="D7515" t="str">
        <f t="shared" si="179"/>
        <v/>
      </c>
      <c r="E7515">
        <f>IFERROR(INDEX($G$2:$S$15,MATCH($H7515,$G$2:$G$15,0),MATCH($I7515,$G$2:$S$2,0)),"")</f>
        <v>0.94</v>
      </c>
      <c r="F7515">
        <f>IFERROR(IF('SUIVI VENTES 403e'!$A7495&lt;&gt;"",ROUND((($C7515/1.2)-$E7515),2),""),"")</f>
        <v>8.09</v>
      </c>
      <c r="G7515">
        <f>IFERROR(IF('SUIVI VENTES 403e'!$A7495&lt;&gt;"",ROUND($F7515*$A7515,2),""),"")</f>
        <v>40.450000000000003</v>
      </c>
      <c r="H7515">
        <f>IFERROR(IF('SUIVI VENTES 403e'!$A7495&lt;&gt;"",YEAR('SUIVI VENTES 403e'!$G7495),""),"")</f>
        <v>2022</v>
      </c>
      <c r="I7515">
        <f>IFERROR(IF('SUIVI VENTES 403e'!$A7495&lt;&gt;"",MONTH('SUIVI VENTES 403e'!$G7495),""),"")</f>
        <v>9</v>
      </c>
    </row>
    <row r="7516" spans="1:9" x14ac:dyDescent="0.25">
      <c r="A7516">
        <f>IFERROR('SUIVI VENTES 403e'!B7496*(INDEX(traitement!$A$8:$B$16,MATCH('SUIVI VENTES 403e'!$H7496,traitement!$A$8:$A$16,0),2)),"")</f>
        <v>1</v>
      </c>
      <c r="B7516">
        <f>IFERROR('SUIVI VENTES 403e'!F7496,"")</f>
        <v>0</v>
      </c>
      <c r="C7516">
        <f>IFERROR(IF('SUIVI VENTES 403e'!$A7496&lt;&gt;"",ROUND($B7516/$A7516,2),""),"")</f>
        <v>0</v>
      </c>
      <c r="D7516">
        <f t="shared" si="179"/>
        <v>1</v>
      </c>
      <c r="E7516">
        <f>IFERROR(INDEX($G$2:$S$15,MATCH($H7516,$G$2:$G$15,0),MATCH($I7516,$G$2:$S$2,0)),"")</f>
        <v>0.94</v>
      </c>
      <c r="F7516">
        <f>IFERROR(IF('SUIVI VENTES 403e'!$A7496&lt;&gt;"",ROUND((($C7516/1.2)-$E7516),2),""),"")</f>
        <v>-0.94</v>
      </c>
      <c r="G7516">
        <f>IFERROR(IF('SUIVI VENTES 403e'!$A7496&lt;&gt;"",ROUND($F7516*$A7516,2),""),"")</f>
        <v>-0.94</v>
      </c>
      <c r="H7516">
        <f>IFERROR(IF('SUIVI VENTES 403e'!$A7496&lt;&gt;"",YEAR('SUIVI VENTES 403e'!$G7496),""),"")</f>
        <v>2022</v>
      </c>
      <c r="I7516">
        <f>IFERROR(IF('SUIVI VENTES 403e'!$A7496&lt;&gt;"",MONTH('SUIVI VENTES 403e'!$G7496),""),"")</f>
        <v>9</v>
      </c>
    </row>
    <row r="7517" spans="1:9" x14ac:dyDescent="0.25">
      <c r="A7517">
        <f>IFERROR('SUIVI VENTES 403e'!B7497*(INDEX(traitement!$A$8:$B$16,MATCH('SUIVI VENTES 403e'!$H7497,traitement!$A$8:$A$16,0),2)),"")</f>
        <v>12</v>
      </c>
      <c r="B7517">
        <f>IFERROR('SUIVI VENTES 403e'!F7497,"")</f>
        <v>130</v>
      </c>
      <c r="C7517">
        <f>IFERROR(IF('SUIVI VENTES 403e'!$A7497&lt;&gt;"",ROUND($B7517/$A7517,2),""),"")</f>
        <v>10.83</v>
      </c>
      <c r="D7517" t="str">
        <f t="shared" si="179"/>
        <v/>
      </c>
      <c r="E7517">
        <f>IFERROR(INDEX($G$2:$S$15,MATCH($H7517,$G$2:$G$15,0),MATCH($I7517,$G$2:$S$2,0)),"")</f>
        <v>0.94</v>
      </c>
      <c r="F7517">
        <f>IFERROR(IF('SUIVI VENTES 403e'!$A7497&lt;&gt;"",ROUND((($C7517/1.2)-$E7517),2),""),"")</f>
        <v>8.09</v>
      </c>
      <c r="G7517">
        <f>IFERROR(IF('SUIVI VENTES 403e'!$A7497&lt;&gt;"",ROUND($F7517*$A7517,2),""),"")</f>
        <v>97.08</v>
      </c>
      <c r="H7517">
        <f>IFERROR(IF('SUIVI VENTES 403e'!$A7497&lt;&gt;"",YEAR('SUIVI VENTES 403e'!$G7497),""),"")</f>
        <v>2022</v>
      </c>
      <c r="I7517">
        <f>IFERROR(IF('SUIVI VENTES 403e'!$A7497&lt;&gt;"",MONTH('SUIVI VENTES 403e'!$G7497),""),"")</f>
        <v>10</v>
      </c>
    </row>
    <row r="7518" spans="1:9" x14ac:dyDescent="0.25">
      <c r="A7518">
        <f>IFERROR('SUIVI VENTES 403e'!B7498*(INDEX(traitement!$A$8:$B$16,MATCH('SUIVI VENTES 403e'!$H7498,traitement!$A$8:$A$16,0),2)),"")</f>
        <v>2</v>
      </c>
      <c r="B7518">
        <f>IFERROR('SUIVI VENTES 403e'!F7498,"")</f>
        <v>0</v>
      </c>
      <c r="C7518">
        <f>IFERROR(IF('SUIVI VENTES 403e'!$A7498&lt;&gt;"",ROUND($B7518/$A7518,2),""),"")</f>
        <v>0</v>
      </c>
      <c r="D7518">
        <f t="shared" si="179"/>
        <v>2</v>
      </c>
      <c r="E7518">
        <f>IFERROR(INDEX($G$2:$S$15,MATCH($H7518,$G$2:$G$15,0),MATCH($I7518,$G$2:$S$2,0)),"")</f>
        <v>0.94</v>
      </c>
      <c r="F7518">
        <f>IFERROR(IF('SUIVI VENTES 403e'!$A7498&lt;&gt;"",ROUND((($C7518/1.2)-$E7518),2),""),"")</f>
        <v>-0.94</v>
      </c>
      <c r="G7518">
        <f>IFERROR(IF('SUIVI VENTES 403e'!$A7498&lt;&gt;"",ROUND($F7518*$A7518,2),""),"")</f>
        <v>-1.88</v>
      </c>
      <c r="H7518">
        <f>IFERROR(IF('SUIVI VENTES 403e'!$A7498&lt;&gt;"",YEAR('SUIVI VENTES 403e'!$G7498),""),"")</f>
        <v>2022</v>
      </c>
      <c r="I7518">
        <f>IFERROR(IF('SUIVI VENTES 403e'!$A7498&lt;&gt;"",MONTH('SUIVI VENTES 403e'!$G7498),""),"")</f>
        <v>10</v>
      </c>
    </row>
    <row r="7519" spans="1:9" x14ac:dyDescent="0.25">
      <c r="A7519">
        <f>IFERROR('SUIVI VENTES 403e'!B7499*(INDEX(traitement!$A$8:$B$16,MATCH('SUIVI VENTES 403e'!$H7499,traitement!$A$8:$A$16,0),2)),"")</f>
        <v>5</v>
      </c>
      <c r="B7519">
        <f>IFERROR('SUIVI VENTES 403e'!F7499,"")</f>
        <v>54.17</v>
      </c>
      <c r="C7519">
        <f>IFERROR(IF('SUIVI VENTES 403e'!$A7499&lt;&gt;"",ROUND($B7519/$A7519,2),""),"")</f>
        <v>10.83</v>
      </c>
      <c r="D7519" t="str">
        <f t="shared" si="179"/>
        <v/>
      </c>
      <c r="E7519">
        <f>IFERROR(INDEX($G$2:$S$15,MATCH($H7519,$G$2:$G$15,0),MATCH($I7519,$G$2:$S$2,0)),"")</f>
        <v>0.94</v>
      </c>
      <c r="F7519">
        <f>IFERROR(IF('SUIVI VENTES 403e'!$A7499&lt;&gt;"",ROUND((($C7519/1.2)-$E7519),2),""),"")</f>
        <v>8.09</v>
      </c>
      <c r="G7519">
        <f>IFERROR(IF('SUIVI VENTES 403e'!$A7499&lt;&gt;"",ROUND($F7519*$A7519,2),""),"")</f>
        <v>40.450000000000003</v>
      </c>
      <c r="H7519">
        <f>IFERROR(IF('SUIVI VENTES 403e'!$A7499&lt;&gt;"",YEAR('SUIVI VENTES 403e'!$G7499),""),"")</f>
        <v>2022</v>
      </c>
      <c r="I7519">
        <f>IFERROR(IF('SUIVI VENTES 403e'!$A7499&lt;&gt;"",MONTH('SUIVI VENTES 403e'!$G7499),""),"")</f>
        <v>10</v>
      </c>
    </row>
    <row r="7520" spans="1:9" x14ac:dyDescent="0.25">
      <c r="A7520">
        <f>IFERROR('SUIVI VENTES 403e'!B7500*(INDEX(traitement!$A$8:$B$16,MATCH('SUIVI VENTES 403e'!$H7500,traitement!$A$8:$A$16,0),2)),"")</f>
        <v>1</v>
      </c>
      <c r="B7520">
        <f>IFERROR('SUIVI VENTES 403e'!F7500,"")</f>
        <v>0</v>
      </c>
      <c r="C7520">
        <f>IFERROR(IF('SUIVI VENTES 403e'!$A7500&lt;&gt;"",ROUND($B7520/$A7520,2),""),"")</f>
        <v>0</v>
      </c>
      <c r="D7520">
        <f t="shared" si="179"/>
        <v>1</v>
      </c>
      <c r="E7520">
        <f>IFERROR(INDEX($G$2:$S$15,MATCH($H7520,$G$2:$G$15,0),MATCH($I7520,$G$2:$S$2,0)),"")</f>
        <v>0.94</v>
      </c>
      <c r="F7520">
        <f>IFERROR(IF('SUIVI VENTES 403e'!$A7500&lt;&gt;"",ROUND((($C7520/1.2)-$E7520),2),""),"")</f>
        <v>-0.94</v>
      </c>
      <c r="G7520">
        <f>IFERROR(IF('SUIVI VENTES 403e'!$A7500&lt;&gt;"",ROUND($F7520*$A7520,2),""),"")</f>
        <v>-0.94</v>
      </c>
      <c r="H7520">
        <f>IFERROR(IF('SUIVI VENTES 403e'!$A7500&lt;&gt;"",YEAR('SUIVI VENTES 403e'!$G7500),""),"")</f>
        <v>2022</v>
      </c>
      <c r="I7520">
        <f>IFERROR(IF('SUIVI VENTES 403e'!$A7500&lt;&gt;"",MONTH('SUIVI VENTES 403e'!$G7500),""),"")</f>
        <v>10</v>
      </c>
    </row>
    <row r="7521" spans="1:9" x14ac:dyDescent="0.25">
      <c r="A7521">
        <f>IFERROR('SUIVI VENTES 403e'!B7501*(INDEX(traitement!$A$8:$B$16,MATCH('SUIVI VENTES 403e'!$H7501,traitement!$A$8:$A$16,0),2)),"")</f>
        <v>0.5</v>
      </c>
      <c r="B7521">
        <f>IFERROR('SUIVI VENTES 403e'!F7501,"")</f>
        <v>0</v>
      </c>
      <c r="C7521">
        <f>IFERROR(IF('SUIVI VENTES 403e'!$A7501&lt;&gt;"",ROUND($B7521/$A7521,2),""),"")</f>
        <v>0</v>
      </c>
      <c r="D7521">
        <f t="shared" si="179"/>
        <v>0.5</v>
      </c>
      <c r="E7521">
        <f>IFERROR(INDEX($G$2:$S$15,MATCH($H7521,$G$2:$G$15,0),MATCH($I7521,$G$2:$S$2,0)),"")</f>
        <v>0.94</v>
      </c>
      <c r="F7521">
        <f>IFERROR(IF('SUIVI VENTES 403e'!$A7501&lt;&gt;"",ROUND((($C7521/1.2)-$E7521),2),""),"")</f>
        <v>-0.94</v>
      </c>
      <c r="G7521">
        <f>IFERROR(IF('SUIVI VENTES 403e'!$A7501&lt;&gt;"",ROUND($F7521*$A7521,2),""),"")</f>
        <v>-0.47</v>
      </c>
      <c r="H7521">
        <f>IFERROR(IF('SUIVI VENTES 403e'!$A7501&lt;&gt;"",YEAR('SUIVI VENTES 403e'!$G7501),""),"")</f>
        <v>2022</v>
      </c>
      <c r="I7521">
        <f>IFERROR(IF('SUIVI VENTES 403e'!$A7501&lt;&gt;"",MONTH('SUIVI VENTES 403e'!$G7501),""),"")</f>
        <v>10</v>
      </c>
    </row>
    <row r="7522" spans="1:9" x14ac:dyDescent="0.25">
      <c r="A7522">
        <f>IFERROR('SUIVI VENTES 403e'!B7502*(INDEX(traitement!$A$8:$B$16,MATCH('SUIVI VENTES 403e'!$H7502,traitement!$A$8:$A$16,0),2)),"")</f>
        <v>5</v>
      </c>
      <c r="B7522">
        <f>IFERROR('SUIVI VENTES 403e'!F7502,"")</f>
        <v>54.17</v>
      </c>
      <c r="C7522">
        <f>IFERROR(IF('SUIVI VENTES 403e'!$A7502&lt;&gt;"",ROUND($B7522/$A7522,2),""),"")</f>
        <v>10.83</v>
      </c>
      <c r="D7522" t="str">
        <f t="shared" si="179"/>
        <v/>
      </c>
      <c r="E7522">
        <f>IFERROR(INDEX($G$2:$S$15,MATCH($H7522,$G$2:$G$15,0),MATCH($I7522,$G$2:$S$2,0)),"")</f>
        <v>0.94</v>
      </c>
      <c r="F7522">
        <f>IFERROR(IF('SUIVI VENTES 403e'!$A7502&lt;&gt;"",ROUND((($C7522/1.2)-$E7522),2),""),"")</f>
        <v>8.09</v>
      </c>
      <c r="G7522">
        <f>IFERROR(IF('SUIVI VENTES 403e'!$A7502&lt;&gt;"",ROUND($F7522*$A7522,2),""),"")</f>
        <v>40.450000000000003</v>
      </c>
      <c r="H7522">
        <f>IFERROR(IF('SUIVI VENTES 403e'!$A7502&lt;&gt;"",YEAR('SUIVI VENTES 403e'!$G7502),""),"")</f>
        <v>2022</v>
      </c>
      <c r="I7522">
        <f>IFERROR(IF('SUIVI VENTES 403e'!$A7502&lt;&gt;"",MONTH('SUIVI VENTES 403e'!$G7502),""),"")</f>
        <v>10</v>
      </c>
    </row>
    <row r="7523" spans="1:9" x14ac:dyDescent="0.25">
      <c r="A7523">
        <f>IFERROR('SUIVI VENTES 403e'!B7503*(INDEX(traitement!$A$8:$B$16,MATCH('SUIVI VENTES 403e'!$H7503,traitement!$A$8:$A$16,0),2)),"")</f>
        <v>1</v>
      </c>
      <c r="B7523">
        <f>IFERROR('SUIVI VENTES 403e'!F7503,"")</f>
        <v>0</v>
      </c>
      <c r="C7523">
        <f>IFERROR(IF('SUIVI VENTES 403e'!$A7503&lt;&gt;"",ROUND($B7523/$A7523,2),""),"")</f>
        <v>0</v>
      </c>
      <c r="D7523">
        <f t="shared" si="179"/>
        <v>1</v>
      </c>
      <c r="E7523">
        <f>IFERROR(INDEX($G$2:$S$15,MATCH($H7523,$G$2:$G$15,0),MATCH($I7523,$G$2:$S$2,0)),"")</f>
        <v>0.94</v>
      </c>
      <c r="F7523">
        <f>IFERROR(IF('SUIVI VENTES 403e'!$A7503&lt;&gt;"",ROUND((($C7523/1.2)-$E7523),2),""),"")</f>
        <v>-0.94</v>
      </c>
      <c r="G7523">
        <f>IFERROR(IF('SUIVI VENTES 403e'!$A7503&lt;&gt;"",ROUND($F7523*$A7523,2),""),"")</f>
        <v>-0.94</v>
      </c>
      <c r="H7523">
        <f>IFERROR(IF('SUIVI VENTES 403e'!$A7503&lt;&gt;"",YEAR('SUIVI VENTES 403e'!$G7503),""),"")</f>
        <v>2022</v>
      </c>
      <c r="I7523">
        <f>IFERROR(IF('SUIVI VENTES 403e'!$A7503&lt;&gt;"",MONTH('SUIVI VENTES 403e'!$G7503),""),"")</f>
        <v>10</v>
      </c>
    </row>
    <row r="7524" spans="1:9" x14ac:dyDescent="0.25">
      <c r="A7524">
        <f>IFERROR('SUIVI VENTES 403e'!B7504*(INDEX(traitement!$A$8:$B$16,MATCH('SUIVI VENTES 403e'!$H7504,traitement!$A$8:$A$16,0),2)),"")</f>
        <v>6.25</v>
      </c>
      <c r="B7524">
        <f>IFERROR('SUIVI VENTES 403e'!F7504,"")</f>
        <v>135.41999999999999</v>
      </c>
      <c r="C7524">
        <f>IFERROR(IF('SUIVI VENTES 403e'!$A7504&lt;&gt;"",ROUND($B7524/$A7524,2),""),"")</f>
        <v>21.67</v>
      </c>
      <c r="D7524" t="str">
        <f t="shared" si="179"/>
        <v/>
      </c>
      <c r="E7524">
        <f>IFERROR(INDEX($G$2:$S$15,MATCH($H7524,$G$2:$G$15,0),MATCH($I7524,$G$2:$S$2,0)),"")</f>
        <v>0.94</v>
      </c>
      <c r="F7524">
        <f>IFERROR(IF('SUIVI VENTES 403e'!$A7504&lt;&gt;"",ROUND((($C7524/1.2)-$E7524),2),""),"")</f>
        <v>17.12</v>
      </c>
      <c r="G7524">
        <f>IFERROR(IF('SUIVI VENTES 403e'!$A7504&lt;&gt;"",ROUND($F7524*$A7524,2),""),"")</f>
        <v>107</v>
      </c>
      <c r="H7524">
        <f>IFERROR(IF('SUIVI VENTES 403e'!$A7504&lt;&gt;"",YEAR('SUIVI VENTES 403e'!$G7504),""),"")</f>
        <v>2022</v>
      </c>
      <c r="I7524">
        <f>IFERROR(IF('SUIVI VENTES 403e'!$A7504&lt;&gt;"",MONTH('SUIVI VENTES 403e'!$G7504),""),"")</f>
        <v>10</v>
      </c>
    </row>
    <row r="7525" spans="1:9" x14ac:dyDescent="0.25">
      <c r="A7525">
        <f>IFERROR('SUIVI VENTES 403e'!B7505*(INDEX(traitement!$A$8:$B$16,MATCH('SUIVI VENTES 403e'!$H7505,traitement!$A$8:$A$16,0),2)),"")</f>
        <v>1.25</v>
      </c>
      <c r="B7525">
        <f>IFERROR('SUIVI VENTES 403e'!F7505,"")</f>
        <v>0</v>
      </c>
      <c r="C7525">
        <f>IFERROR(IF('SUIVI VENTES 403e'!$A7505&lt;&gt;"",ROUND($B7525/$A7525,2),""),"")</f>
        <v>0</v>
      </c>
      <c r="D7525">
        <f t="shared" si="179"/>
        <v>1.25</v>
      </c>
      <c r="E7525">
        <f>IFERROR(INDEX($G$2:$S$15,MATCH($H7525,$G$2:$G$15,0),MATCH($I7525,$G$2:$S$2,0)),"")</f>
        <v>0.94</v>
      </c>
      <c r="F7525">
        <f>IFERROR(IF('SUIVI VENTES 403e'!$A7505&lt;&gt;"",ROUND((($C7525/1.2)-$E7525),2),""),"")</f>
        <v>-0.94</v>
      </c>
      <c r="G7525">
        <f>IFERROR(IF('SUIVI VENTES 403e'!$A7505&lt;&gt;"",ROUND($F7525*$A7525,2),""),"")</f>
        <v>-1.18</v>
      </c>
      <c r="H7525">
        <f>IFERROR(IF('SUIVI VENTES 403e'!$A7505&lt;&gt;"",YEAR('SUIVI VENTES 403e'!$G7505),""),"")</f>
        <v>2022</v>
      </c>
      <c r="I7525">
        <f>IFERROR(IF('SUIVI VENTES 403e'!$A7505&lt;&gt;"",MONTH('SUIVI VENTES 403e'!$G7505),""),"")</f>
        <v>10</v>
      </c>
    </row>
    <row r="7526" spans="1:9" x14ac:dyDescent="0.25">
      <c r="A7526">
        <f>IFERROR('SUIVI VENTES 403e'!B7506*(INDEX(traitement!$A$8:$B$16,MATCH('SUIVI VENTES 403e'!$H7506,traitement!$A$8:$A$16,0),2)),"")</f>
        <v>12</v>
      </c>
      <c r="B7526">
        <f>IFERROR('SUIVI VENTES 403e'!F7506,"")</f>
        <v>130</v>
      </c>
      <c r="C7526">
        <f>IFERROR(IF('SUIVI VENTES 403e'!$A7506&lt;&gt;"",ROUND($B7526/$A7526,2),""),"")</f>
        <v>10.83</v>
      </c>
      <c r="D7526" t="str">
        <f t="shared" si="179"/>
        <v/>
      </c>
      <c r="E7526">
        <f>IFERROR(INDEX($G$2:$S$15,MATCH($H7526,$G$2:$G$15,0),MATCH($I7526,$G$2:$S$2,0)),"")</f>
        <v>0.94</v>
      </c>
      <c r="F7526">
        <f>IFERROR(IF('SUIVI VENTES 403e'!$A7506&lt;&gt;"",ROUND((($C7526/1.2)-$E7526),2),""),"")</f>
        <v>8.09</v>
      </c>
      <c r="G7526">
        <f>IFERROR(IF('SUIVI VENTES 403e'!$A7506&lt;&gt;"",ROUND($F7526*$A7526,2),""),"")</f>
        <v>97.08</v>
      </c>
      <c r="H7526">
        <f>IFERROR(IF('SUIVI VENTES 403e'!$A7506&lt;&gt;"",YEAR('SUIVI VENTES 403e'!$G7506),""),"")</f>
        <v>2022</v>
      </c>
      <c r="I7526">
        <f>IFERROR(IF('SUIVI VENTES 403e'!$A7506&lt;&gt;"",MONTH('SUIVI VENTES 403e'!$G7506),""),"")</f>
        <v>10</v>
      </c>
    </row>
    <row r="7527" spans="1:9" x14ac:dyDescent="0.25">
      <c r="A7527">
        <f>IFERROR('SUIVI VENTES 403e'!B7507*(INDEX(traitement!$A$8:$B$16,MATCH('SUIVI VENTES 403e'!$H7507,traitement!$A$8:$A$16,0),2)),"")</f>
        <v>2</v>
      </c>
      <c r="B7527">
        <f>IFERROR('SUIVI VENTES 403e'!F7507,"")</f>
        <v>0</v>
      </c>
      <c r="C7527">
        <f>IFERROR(IF('SUIVI VENTES 403e'!$A7507&lt;&gt;"",ROUND($B7527/$A7527,2),""),"")</f>
        <v>0</v>
      </c>
      <c r="D7527">
        <f t="shared" si="179"/>
        <v>2</v>
      </c>
      <c r="E7527">
        <f>IFERROR(INDEX($G$2:$S$15,MATCH($H7527,$G$2:$G$15,0),MATCH($I7527,$G$2:$S$2,0)),"")</f>
        <v>0.94</v>
      </c>
      <c r="F7527">
        <f>IFERROR(IF('SUIVI VENTES 403e'!$A7507&lt;&gt;"",ROUND((($C7527/1.2)-$E7527),2),""),"")</f>
        <v>-0.94</v>
      </c>
      <c r="G7527">
        <f>IFERROR(IF('SUIVI VENTES 403e'!$A7507&lt;&gt;"",ROUND($F7527*$A7527,2),""),"")</f>
        <v>-1.88</v>
      </c>
      <c r="H7527">
        <f>IFERROR(IF('SUIVI VENTES 403e'!$A7507&lt;&gt;"",YEAR('SUIVI VENTES 403e'!$G7507),""),"")</f>
        <v>2022</v>
      </c>
      <c r="I7527">
        <f>IFERROR(IF('SUIVI VENTES 403e'!$A7507&lt;&gt;"",MONTH('SUIVI VENTES 403e'!$G7507),""),"")</f>
        <v>10</v>
      </c>
    </row>
    <row r="7528" spans="1:9" x14ac:dyDescent="0.25">
      <c r="A7528">
        <f>IFERROR('SUIVI VENTES 403e'!B7508*(INDEX(traitement!$A$8:$B$16,MATCH('SUIVI VENTES 403e'!$H7508,traitement!$A$8:$A$16,0),2)),"")</f>
        <v>12</v>
      </c>
      <c r="B7528">
        <f>IFERROR('SUIVI VENTES 403e'!F7508,"")</f>
        <v>130</v>
      </c>
      <c r="C7528">
        <f>IFERROR(IF('SUIVI VENTES 403e'!$A7508&lt;&gt;"",ROUND($B7528/$A7528,2),""),"")</f>
        <v>10.83</v>
      </c>
      <c r="D7528" t="str">
        <f t="shared" si="179"/>
        <v/>
      </c>
      <c r="E7528">
        <f>IFERROR(INDEX($G$2:$S$15,MATCH($H7528,$G$2:$G$15,0),MATCH($I7528,$G$2:$S$2,0)),"")</f>
        <v>0.94</v>
      </c>
      <c r="F7528">
        <f>IFERROR(IF('SUIVI VENTES 403e'!$A7508&lt;&gt;"",ROUND((($C7528/1.2)-$E7528),2),""),"")</f>
        <v>8.09</v>
      </c>
      <c r="G7528">
        <f>IFERROR(IF('SUIVI VENTES 403e'!$A7508&lt;&gt;"",ROUND($F7528*$A7528,2),""),"")</f>
        <v>97.08</v>
      </c>
      <c r="H7528">
        <f>IFERROR(IF('SUIVI VENTES 403e'!$A7508&lt;&gt;"",YEAR('SUIVI VENTES 403e'!$G7508),""),"")</f>
        <v>2022</v>
      </c>
      <c r="I7528">
        <f>IFERROR(IF('SUIVI VENTES 403e'!$A7508&lt;&gt;"",MONTH('SUIVI VENTES 403e'!$G7508),""),"")</f>
        <v>10</v>
      </c>
    </row>
    <row r="7529" spans="1:9" x14ac:dyDescent="0.25">
      <c r="A7529">
        <f>IFERROR('SUIVI VENTES 403e'!B7509*(INDEX(traitement!$A$8:$B$16,MATCH('SUIVI VENTES 403e'!$H7509,traitement!$A$8:$A$16,0),2)),"")</f>
        <v>2</v>
      </c>
      <c r="B7529">
        <f>IFERROR('SUIVI VENTES 403e'!F7509,"")</f>
        <v>0</v>
      </c>
      <c r="C7529">
        <f>IFERROR(IF('SUIVI VENTES 403e'!$A7509&lt;&gt;"",ROUND($B7529/$A7529,2),""),"")</f>
        <v>0</v>
      </c>
      <c r="D7529">
        <f t="shared" si="179"/>
        <v>2</v>
      </c>
      <c r="E7529">
        <f>IFERROR(INDEX($G$2:$S$15,MATCH($H7529,$G$2:$G$15,0),MATCH($I7529,$G$2:$S$2,0)),"")</f>
        <v>0.94</v>
      </c>
      <c r="F7529">
        <f>IFERROR(IF('SUIVI VENTES 403e'!$A7509&lt;&gt;"",ROUND((($C7529/1.2)-$E7529),2),""),"")</f>
        <v>-0.94</v>
      </c>
      <c r="G7529">
        <f>IFERROR(IF('SUIVI VENTES 403e'!$A7509&lt;&gt;"",ROUND($F7529*$A7529,2),""),"")</f>
        <v>-1.88</v>
      </c>
      <c r="H7529">
        <f>IFERROR(IF('SUIVI VENTES 403e'!$A7509&lt;&gt;"",YEAR('SUIVI VENTES 403e'!$G7509),""),"")</f>
        <v>2022</v>
      </c>
      <c r="I7529">
        <f>IFERROR(IF('SUIVI VENTES 403e'!$A7509&lt;&gt;"",MONTH('SUIVI VENTES 403e'!$G7509),""),"")</f>
        <v>10</v>
      </c>
    </row>
    <row r="7530" spans="1:9" x14ac:dyDescent="0.25">
      <c r="A7530">
        <f>IFERROR('SUIVI VENTES 403e'!B7510*(INDEX(traitement!$A$8:$B$16,MATCH('SUIVI VENTES 403e'!$H7510,traitement!$A$8:$A$16,0),2)),"")</f>
        <v>10</v>
      </c>
      <c r="B7530">
        <f>IFERROR('SUIVI VENTES 403e'!F7510,"")</f>
        <v>108.33</v>
      </c>
      <c r="C7530">
        <f>IFERROR(IF('SUIVI VENTES 403e'!$A7510&lt;&gt;"",ROUND($B7530/$A7530,2),""),"")</f>
        <v>10.83</v>
      </c>
      <c r="D7530" t="str">
        <f t="shared" si="179"/>
        <v/>
      </c>
      <c r="E7530">
        <f>IFERROR(INDEX($G$2:$S$15,MATCH($H7530,$G$2:$G$15,0),MATCH($I7530,$G$2:$S$2,0)),"")</f>
        <v>0.94</v>
      </c>
      <c r="F7530">
        <f>IFERROR(IF('SUIVI VENTES 403e'!$A7510&lt;&gt;"",ROUND((($C7530/1.2)-$E7530),2),""),"")</f>
        <v>8.09</v>
      </c>
      <c r="G7530">
        <f>IFERROR(IF('SUIVI VENTES 403e'!$A7510&lt;&gt;"",ROUND($F7530*$A7530,2),""),"")</f>
        <v>80.900000000000006</v>
      </c>
      <c r="H7530">
        <f>IFERROR(IF('SUIVI VENTES 403e'!$A7510&lt;&gt;"",YEAR('SUIVI VENTES 403e'!$G7510),""),"")</f>
        <v>2022</v>
      </c>
      <c r="I7530">
        <f>IFERROR(IF('SUIVI VENTES 403e'!$A7510&lt;&gt;"",MONTH('SUIVI VENTES 403e'!$G7510),""),"")</f>
        <v>10</v>
      </c>
    </row>
    <row r="7531" spans="1:9" x14ac:dyDescent="0.25">
      <c r="A7531">
        <f>IFERROR('SUIVI VENTES 403e'!B7511*(INDEX(traitement!$A$8:$B$16,MATCH('SUIVI VENTES 403e'!$H7511,traitement!$A$8:$A$16,0),2)),"")</f>
        <v>2</v>
      </c>
      <c r="B7531">
        <f>IFERROR('SUIVI VENTES 403e'!F7511,"")</f>
        <v>0</v>
      </c>
      <c r="C7531">
        <f>IFERROR(IF('SUIVI VENTES 403e'!$A7511&lt;&gt;"",ROUND($B7531/$A7531,2),""),"")</f>
        <v>0</v>
      </c>
      <c r="D7531">
        <f t="shared" si="179"/>
        <v>2</v>
      </c>
      <c r="E7531">
        <f>IFERROR(INDEX($G$2:$S$15,MATCH($H7531,$G$2:$G$15,0),MATCH($I7531,$G$2:$S$2,0)),"")</f>
        <v>0.94</v>
      </c>
      <c r="F7531">
        <f>IFERROR(IF('SUIVI VENTES 403e'!$A7511&lt;&gt;"",ROUND((($C7531/1.2)-$E7531),2),""),"")</f>
        <v>-0.94</v>
      </c>
      <c r="G7531">
        <f>IFERROR(IF('SUIVI VENTES 403e'!$A7511&lt;&gt;"",ROUND($F7531*$A7531,2),""),"")</f>
        <v>-1.88</v>
      </c>
      <c r="H7531">
        <f>IFERROR(IF('SUIVI VENTES 403e'!$A7511&lt;&gt;"",YEAR('SUIVI VENTES 403e'!$G7511),""),"")</f>
        <v>2022</v>
      </c>
      <c r="I7531">
        <f>IFERROR(IF('SUIVI VENTES 403e'!$A7511&lt;&gt;"",MONTH('SUIVI VENTES 403e'!$G7511),""),"")</f>
        <v>10</v>
      </c>
    </row>
    <row r="7532" spans="1:9" x14ac:dyDescent="0.25">
      <c r="A7532">
        <f>IFERROR('SUIVI VENTES 403e'!B7512*(INDEX(traitement!$A$8:$B$16,MATCH('SUIVI VENTES 403e'!$H7512,traitement!$A$8:$A$16,0),2)),"")</f>
        <v>15</v>
      </c>
      <c r="B7532">
        <f>IFERROR('SUIVI VENTES 403e'!F7512,"")</f>
        <v>162.5</v>
      </c>
      <c r="C7532">
        <f>IFERROR(IF('SUIVI VENTES 403e'!$A7512&lt;&gt;"",ROUND($B7532/$A7532,2),""),"")</f>
        <v>10.83</v>
      </c>
      <c r="D7532" t="str">
        <f t="shared" si="179"/>
        <v/>
      </c>
      <c r="E7532">
        <f>IFERROR(INDEX($G$2:$S$15,MATCH($H7532,$G$2:$G$15,0),MATCH($I7532,$G$2:$S$2,0)),"")</f>
        <v>0.94</v>
      </c>
      <c r="F7532">
        <f>IFERROR(IF('SUIVI VENTES 403e'!$A7512&lt;&gt;"",ROUND((($C7532/1.2)-$E7532),2),""),"")</f>
        <v>8.09</v>
      </c>
      <c r="G7532">
        <f>IFERROR(IF('SUIVI VENTES 403e'!$A7512&lt;&gt;"",ROUND($F7532*$A7532,2),""),"")</f>
        <v>121.35</v>
      </c>
      <c r="H7532">
        <f>IFERROR(IF('SUIVI VENTES 403e'!$A7512&lt;&gt;"",YEAR('SUIVI VENTES 403e'!$G7512),""),"")</f>
        <v>2022</v>
      </c>
      <c r="I7532">
        <f>IFERROR(IF('SUIVI VENTES 403e'!$A7512&lt;&gt;"",MONTH('SUIVI VENTES 403e'!$G7512),""),"")</f>
        <v>10</v>
      </c>
    </row>
    <row r="7533" spans="1:9" x14ac:dyDescent="0.25">
      <c r="A7533">
        <f>IFERROR('SUIVI VENTES 403e'!B7513*(INDEX(traitement!$A$8:$B$16,MATCH('SUIVI VENTES 403e'!$H7513,traitement!$A$8:$A$16,0),2)),"")</f>
        <v>3</v>
      </c>
      <c r="B7533">
        <f>IFERROR('SUIVI VENTES 403e'!F7513,"")</f>
        <v>0</v>
      </c>
      <c r="C7533">
        <f>IFERROR(IF('SUIVI VENTES 403e'!$A7513&lt;&gt;"",ROUND($B7533/$A7533,2),""),"")</f>
        <v>0</v>
      </c>
      <c r="D7533">
        <f t="shared" si="179"/>
        <v>3</v>
      </c>
      <c r="E7533">
        <f>IFERROR(INDEX($G$2:$S$15,MATCH($H7533,$G$2:$G$15,0),MATCH($I7533,$G$2:$S$2,0)),"")</f>
        <v>0.94</v>
      </c>
      <c r="F7533">
        <f>IFERROR(IF('SUIVI VENTES 403e'!$A7513&lt;&gt;"",ROUND((($C7533/1.2)-$E7533),2),""),"")</f>
        <v>-0.94</v>
      </c>
      <c r="G7533">
        <f>IFERROR(IF('SUIVI VENTES 403e'!$A7513&lt;&gt;"",ROUND($F7533*$A7533,2),""),"")</f>
        <v>-2.82</v>
      </c>
      <c r="H7533">
        <f>IFERROR(IF('SUIVI VENTES 403e'!$A7513&lt;&gt;"",YEAR('SUIVI VENTES 403e'!$G7513),""),"")</f>
        <v>2022</v>
      </c>
      <c r="I7533">
        <f>IFERROR(IF('SUIVI VENTES 403e'!$A7513&lt;&gt;"",MONTH('SUIVI VENTES 403e'!$G7513),""),"")</f>
        <v>10</v>
      </c>
    </row>
    <row r="7534" spans="1:9" x14ac:dyDescent="0.25">
      <c r="A7534">
        <f>IFERROR('SUIVI VENTES 403e'!B7514*(INDEX(traitement!$A$8:$B$16,MATCH('SUIVI VENTES 403e'!$H7514,traitement!$A$8:$A$16,0),2)),"")</f>
        <v>3</v>
      </c>
      <c r="B7534">
        <f>IFERROR('SUIVI VENTES 403e'!F7514,"")</f>
        <v>32.5</v>
      </c>
      <c r="C7534">
        <f>IFERROR(IF('SUIVI VENTES 403e'!$A7514&lt;&gt;"",ROUND($B7534/$A7534,2),""),"")</f>
        <v>10.83</v>
      </c>
      <c r="D7534" t="str">
        <f t="shared" si="179"/>
        <v/>
      </c>
      <c r="E7534">
        <f>IFERROR(INDEX($G$2:$S$15,MATCH($H7534,$G$2:$G$15,0),MATCH($I7534,$G$2:$S$2,0)),"")</f>
        <v>0.94</v>
      </c>
      <c r="F7534">
        <f>IFERROR(IF('SUIVI VENTES 403e'!$A7514&lt;&gt;"",ROUND((($C7534/1.2)-$E7534),2),""),"")</f>
        <v>8.09</v>
      </c>
      <c r="G7534">
        <f>IFERROR(IF('SUIVI VENTES 403e'!$A7514&lt;&gt;"",ROUND($F7534*$A7534,2),""),"")</f>
        <v>24.27</v>
      </c>
      <c r="H7534">
        <f>IFERROR(IF('SUIVI VENTES 403e'!$A7514&lt;&gt;"",YEAR('SUIVI VENTES 403e'!$G7514),""),"")</f>
        <v>2022</v>
      </c>
      <c r="I7534">
        <f>IFERROR(IF('SUIVI VENTES 403e'!$A7514&lt;&gt;"",MONTH('SUIVI VENTES 403e'!$G7514),""),"")</f>
        <v>10</v>
      </c>
    </row>
    <row r="7535" spans="1:9" x14ac:dyDescent="0.25">
      <c r="A7535">
        <f>IFERROR('SUIVI VENTES 403e'!B7515*(INDEX(traitement!$A$8:$B$16,MATCH('SUIVI VENTES 403e'!$H7515,traitement!$A$8:$A$16,0),2)),"")</f>
        <v>5</v>
      </c>
      <c r="B7535">
        <f>IFERROR('SUIVI VENTES 403e'!F7515,"")</f>
        <v>54.17</v>
      </c>
      <c r="C7535">
        <f>IFERROR(IF('SUIVI VENTES 403e'!$A7515&lt;&gt;"",ROUND($B7535/$A7535,2),""),"")</f>
        <v>10.83</v>
      </c>
      <c r="D7535" t="str">
        <f t="shared" si="179"/>
        <v/>
      </c>
      <c r="E7535">
        <f>IFERROR(INDEX($G$2:$S$15,MATCH($H7535,$G$2:$G$15,0),MATCH($I7535,$G$2:$S$2,0)),"")</f>
        <v>0.94</v>
      </c>
      <c r="F7535">
        <f>IFERROR(IF('SUIVI VENTES 403e'!$A7515&lt;&gt;"",ROUND((($C7535/1.2)-$E7535),2),""),"")</f>
        <v>8.09</v>
      </c>
      <c r="G7535">
        <f>IFERROR(IF('SUIVI VENTES 403e'!$A7515&lt;&gt;"",ROUND($F7535*$A7535,2),""),"")</f>
        <v>40.450000000000003</v>
      </c>
      <c r="H7535">
        <f>IFERROR(IF('SUIVI VENTES 403e'!$A7515&lt;&gt;"",YEAR('SUIVI VENTES 403e'!$G7515),""),"")</f>
        <v>2022</v>
      </c>
      <c r="I7535">
        <f>IFERROR(IF('SUIVI VENTES 403e'!$A7515&lt;&gt;"",MONTH('SUIVI VENTES 403e'!$G7515),""),"")</f>
        <v>10</v>
      </c>
    </row>
    <row r="7536" spans="1:9" x14ac:dyDescent="0.25">
      <c r="A7536">
        <f>IFERROR('SUIVI VENTES 403e'!B7516*(INDEX(traitement!$A$8:$B$16,MATCH('SUIVI VENTES 403e'!$H7516,traitement!$A$8:$A$16,0),2)),"")</f>
        <v>1</v>
      </c>
      <c r="B7536">
        <f>IFERROR('SUIVI VENTES 403e'!F7516,"")</f>
        <v>0</v>
      </c>
      <c r="C7536">
        <f>IFERROR(IF('SUIVI VENTES 403e'!$A7516&lt;&gt;"",ROUND($B7536/$A7536,2),""),"")</f>
        <v>0</v>
      </c>
      <c r="D7536">
        <f t="shared" si="179"/>
        <v>1</v>
      </c>
      <c r="E7536">
        <f>IFERROR(INDEX($G$2:$S$15,MATCH($H7536,$G$2:$G$15,0),MATCH($I7536,$G$2:$S$2,0)),"")</f>
        <v>0.94</v>
      </c>
      <c r="F7536">
        <f>IFERROR(IF('SUIVI VENTES 403e'!$A7516&lt;&gt;"",ROUND((($C7536/1.2)-$E7536),2),""),"")</f>
        <v>-0.94</v>
      </c>
      <c r="G7536">
        <f>IFERROR(IF('SUIVI VENTES 403e'!$A7516&lt;&gt;"",ROUND($F7536*$A7536,2),""),"")</f>
        <v>-0.94</v>
      </c>
      <c r="H7536">
        <f>IFERROR(IF('SUIVI VENTES 403e'!$A7516&lt;&gt;"",YEAR('SUIVI VENTES 403e'!$G7516),""),"")</f>
        <v>2022</v>
      </c>
      <c r="I7536">
        <f>IFERROR(IF('SUIVI VENTES 403e'!$A7516&lt;&gt;"",MONTH('SUIVI VENTES 403e'!$G7516),""),"")</f>
        <v>10</v>
      </c>
    </row>
    <row r="7537" spans="1:9" x14ac:dyDescent="0.25">
      <c r="A7537">
        <f>IFERROR('SUIVI VENTES 403e'!B7517*(INDEX(traitement!$A$8:$B$16,MATCH('SUIVI VENTES 403e'!$H7517,traitement!$A$8:$A$16,0),2)),"")</f>
        <v>5</v>
      </c>
      <c r="B7537">
        <f>IFERROR('SUIVI VENTES 403e'!F7517,"")</f>
        <v>52.5</v>
      </c>
      <c r="C7537">
        <f>IFERROR(IF('SUIVI VENTES 403e'!$A7517&lt;&gt;"",ROUND($B7537/$A7537,2),""),"")</f>
        <v>10.5</v>
      </c>
      <c r="D7537" t="str">
        <f t="shared" si="179"/>
        <v/>
      </c>
      <c r="E7537">
        <f>IFERROR(INDEX($G$2:$S$15,MATCH($H7537,$G$2:$G$15,0),MATCH($I7537,$G$2:$S$2,0)),"")</f>
        <v>0.94</v>
      </c>
      <c r="F7537">
        <f>IFERROR(IF('SUIVI VENTES 403e'!$A7517&lt;&gt;"",ROUND((($C7537/1.2)-$E7537),2),""),"")</f>
        <v>7.81</v>
      </c>
      <c r="G7537">
        <f>IFERROR(IF('SUIVI VENTES 403e'!$A7517&lt;&gt;"",ROUND($F7537*$A7537,2),""),"")</f>
        <v>39.049999999999997</v>
      </c>
      <c r="H7537">
        <f>IFERROR(IF('SUIVI VENTES 403e'!$A7517&lt;&gt;"",YEAR('SUIVI VENTES 403e'!$G7517),""),"")</f>
        <v>2022</v>
      </c>
      <c r="I7537">
        <f>IFERROR(IF('SUIVI VENTES 403e'!$A7517&lt;&gt;"",MONTH('SUIVI VENTES 403e'!$G7517),""),"")</f>
        <v>10</v>
      </c>
    </row>
    <row r="7538" spans="1:9" x14ac:dyDescent="0.25">
      <c r="A7538">
        <f>IFERROR('SUIVI VENTES 403e'!B7518*(INDEX(traitement!$A$8:$B$16,MATCH('SUIVI VENTES 403e'!$H7518,traitement!$A$8:$A$16,0),2)),"")</f>
        <v>3</v>
      </c>
      <c r="B7538">
        <f>IFERROR('SUIVI VENTES 403e'!F7518,"")</f>
        <v>32.5</v>
      </c>
      <c r="C7538">
        <f>IFERROR(IF('SUIVI VENTES 403e'!$A7518&lt;&gt;"",ROUND($B7538/$A7538,2),""),"")</f>
        <v>10.83</v>
      </c>
      <c r="D7538" t="str">
        <f t="shared" si="179"/>
        <v/>
      </c>
      <c r="E7538">
        <f>IFERROR(INDEX($G$2:$S$15,MATCH($H7538,$G$2:$G$15,0),MATCH($I7538,$G$2:$S$2,0)),"")</f>
        <v>0.94</v>
      </c>
      <c r="F7538">
        <f>IFERROR(IF('SUIVI VENTES 403e'!$A7518&lt;&gt;"",ROUND((($C7538/1.2)-$E7538),2),""),"")</f>
        <v>8.09</v>
      </c>
      <c r="G7538">
        <f>IFERROR(IF('SUIVI VENTES 403e'!$A7518&lt;&gt;"",ROUND($F7538*$A7538,2),""),"")</f>
        <v>24.27</v>
      </c>
      <c r="H7538">
        <f>IFERROR(IF('SUIVI VENTES 403e'!$A7518&lt;&gt;"",YEAR('SUIVI VENTES 403e'!$G7518),""),"")</f>
        <v>2022</v>
      </c>
      <c r="I7538">
        <f>IFERROR(IF('SUIVI VENTES 403e'!$A7518&lt;&gt;"",MONTH('SUIVI VENTES 403e'!$G7518),""),"")</f>
        <v>10</v>
      </c>
    </row>
    <row r="7539" spans="1:9" x14ac:dyDescent="0.25">
      <c r="A7539">
        <f>IFERROR('SUIVI VENTES 403e'!B7519*(INDEX(traitement!$A$8:$B$16,MATCH('SUIVI VENTES 403e'!$H7519,traitement!$A$8:$A$16,0),2)),"")</f>
        <v>0.5</v>
      </c>
      <c r="B7539">
        <f>IFERROR('SUIVI VENTES 403e'!F7519,"")</f>
        <v>10.83</v>
      </c>
      <c r="C7539">
        <f>IFERROR(IF('SUIVI VENTES 403e'!$A7519&lt;&gt;"",ROUND($B7539/$A7539,2),""),"")</f>
        <v>21.66</v>
      </c>
      <c r="D7539" t="str">
        <f t="shared" si="179"/>
        <v/>
      </c>
      <c r="E7539">
        <f>IFERROR(INDEX($G$2:$S$15,MATCH($H7539,$G$2:$G$15,0),MATCH($I7539,$G$2:$S$2,0)),"")</f>
        <v>0.94</v>
      </c>
      <c r="F7539">
        <f>IFERROR(IF('SUIVI VENTES 403e'!$A7519&lt;&gt;"",ROUND((($C7539/1.2)-$E7539),2),""),"")</f>
        <v>17.11</v>
      </c>
      <c r="G7539">
        <f>IFERROR(IF('SUIVI VENTES 403e'!$A7519&lt;&gt;"",ROUND($F7539*$A7539,2),""),"")</f>
        <v>8.56</v>
      </c>
      <c r="H7539">
        <f>IFERROR(IF('SUIVI VENTES 403e'!$A7519&lt;&gt;"",YEAR('SUIVI VENTES 403e'!$G7519),""),"")</f>
        <v>2022</v>
      </c>
      <c r="I7539">
        <f>IFERROR(IF('SUIVI VENTES 403e'!$A7519&lt;&gt;"",MONTH('SUIVI VENTES 403e'!$G7519),""),"")</f>
        <v>10</v>
      </c>
    </row>
    <row r="7540" spans="1:9" x14ac:dyDescent="0.25">
      <c r="A7540">
        <f>IFERROR('SUIVI VENTES 403e'!B7520*(INDEX(traitement!$A$8:$B$16,MATCH('SUIVI VENTES 403e'!$H7520,traitement!$A$8:$A$16,0),2)),"")</f>
        <v>15</v>
      </c>
      <c r="B7540">
        <f>IFERROR('SUIVI VENTES 403e'!F7520,"")</f>
        <v>162.5</v>
      </c>
      <c r="C7540">
        <f>IFERROR(IF('SUIVI VENTES 403e'!$A7520&lt;&gt;"",ROUND($B7540/$A7540,2),""),"")</f>
        <v>10.83</v>
      </c>
      <c r="D7540" t="str">
        <f t="shared" si="179"/>
        <v/>
      </c>
      <c r="E7540">
        <f>IFERROR(INDEX($G$2:$S$15,MATCH($H7540,$G$2:$G$15,0),MATCH($I7540,$G$2:$S$2,0)),"")</f>
        <v>0.94</v>
      </c>
      <c r="F7540">
        <f>IFERROR(IF('SUIVI VENTES 403e'!$A7520&lt;&gt;"",ROUND((($C7540/1.2)-$E7540),2),""),"")</f>
        <v>8.09</v>
      </c>
      <c r="G7540">
        <f>IFERROR(IF('SUIVI VENTES 403e'!$A7520&lt;&gt;"",ROUND($F7540*$A7540,2),""),"")</f>
        <v>121.35</v>
      </c>
      <c r="H7540">
        <f>IFERROR(IF('SUIVI VENTES 403e'!$A7520&lt;&gt;"",YEAR('SUIVI VENTES 403e'!$G7520),""),"")</f>
        <v>2022</v>
      </c>
      <c r="I7540">
        <f>IFERROR(IF('SUIVI VENTES 403e'!$A7520&lt;&gt;"",MONTH('SUIVI VENTES 403e'!$G7520),""),"")</f>
        <v>10</v>
      </c>
    </row>
    <row r="7541" spans="1:9" x14ac:dyDescent="0.25">
      <c r="A7541">
        <f>IFERROR('SUIVI VENTES 403e'!B7521*(INDEX(traitement!$A$8:$B$16,MATCH('SUIVI VENTES 403e'!$H7521,traitement!$A$8:$A$16,0),2)),"")</f>
        <v>3</v>
      </c>
      <c r="B7541">
        <f>IFERROR('SUIVI VENTES 403e'!F7521,"")</f>
        <v>0</v>
      </c>
      <c r="C7541">
        <f>IFERROR(IF('SUIVI VENTES 403e'!$A7521&lt;&gt;"",ROUND($B7541/$A7541,2),""),"")</f>
        <v>0</v>
      </c>
      <c r="D7541">
        <f t="shared" si="179"/>
        <v>3</v>
      </c>
      <c r="E7541">
        <f>IFERROR(INDEX($G$2:$S$15,MATCH($H7541,$G$2:$G$15,0),MATCH($I7541,$G$2:$S$2,0)),"")</f>
        <v>0.94</v>
      </c>
      <c r="F7541">
        <f>IFERROR(IF('SUIVI VENTES 403e'!$A7521&lt;&gt;"",ROUND((($C7541/1.2)-$E7541),2),""),"")</f>
        <v>-0.94</v>
      </c>
      <c r="G7541">
        <f>IFERROR(IF('SUIVI VENTES 403e'!$A7521&lt;&gt;"",ROUND($F7541*$A7541,2),""),"")</f>
        <v>-2.82</v>
      </c>
      <c r="H7541">
        <f>IFERROR(IF('SUIVI VENTES 403e'!$A7521&lt;&gt;"",YEAR('SUIVI VENTES 403e'!$G7521),""),"")</f>
        <v>2022</v>
      </c>
      <c r="I7541">
        <f>IFERROR(IF('SUIVI VENTES 403e'!$A7521&lt;&gt;"",MONTH('SUIVI VENTES 403e'!$G7521),""),"")</f>
        <v>10</v>
      </c>
    </row>
    <row r="7542" spans="1:9" x14ac:dyDescent="0.25">
      <c r="A7542">
        <f>IFERROR('SUIVI VENTES 403e'!B7522*(INDEX(traitement!$A$8:$B$16,MATCH('SUIVI VENTES 403e'!$H7522,traitement!$A$8:$A$16,0),2)),"")</f>
        <v>1</v>
      </c>
      <c r="B7542">
        <f>IFERROR('SUIVI VENTES 403e'!F7522,"")</f>
        <v>0</v>
      </c>
      <c r="C7542">
        <f>IFERROR(IF('SUIVI VENTES 403e'!$A7522&lt;&gt;"",ROUND($B7542/$A7542,2),""),"")</f>
        <v>0</v>
      </c>
      <c r="D7542">
        <f t="shared" si="179"/>
        <v>1</v>
      </c>
      <c r="E7542">
        <f>IFERROR(INDEX($G$2:$S$15,MATCH($H7542,$G$2:$G$15,0),MATCH($I7542,$G$2:$S$2,0)),"")</f>
        <v>0.94</v>
      </c>
      <c r="F7542">
        <f>IFERROR(IF('SUIVI VENTES 403e'!$A7522&lt;&gt;"",ROUND((($C7542/1.2)-$E7542),2),""),"")</f>
        <v>-0.94</v>
      </c>
      <c r="G7542">
        <f>IFERROR(IF('SUIVI VENTES 403e'!$A7522&lt;&gt;"",ROUND($F7542*$A7542,2),""),"")</f>
        <v>-0.94</v>
      </c>
      <c r="H7542">
        <f>IFERROR(IF('SUIVI VENTES 403e'!$A7522&lt;&gt;"",YEAR('SUIVI VENTES 403e'!$G7522),""),"")</f>
        <v>2022</v>
      </c>
      <c r="I7542">
        <f>IFERROR(IF('SUIVI VENTES 403e'!$A7522&lt;&gt;"",MONTH('SUIVI VENTES 403e'!$G7522),""),"")</f>
        <v>10</v>
      </c>
    </row>
    <row r="7543" spans="1:9" x14ac:dyDescent="0.25">
      <c r="A7543">
        <f>IFERROR('SUIVI VENTES 403e'!B7523*(INDEX(traitement!$A$8:$B$16,MATCH('SUIVI VENTES 403e'!$H7523,traitement!$A$8:$A$16,0),2)),"")</f>
        <v>5</v>
      </c>
      <c r="B7543">
        <f>IFERROR('SUIVI VENTES 403e'!F7523,"")</f>
        <v>54.17</v>
      </c>
      <c r="C7543">
        <f>IFERROR(IF('SUIVI VENTES 403e'!$A7523&lt;&gt;"",ROUND($B7543/$A7543,2),""),"")</f>
        <v>10.83</v>
      </c>
      <c r="D7543" t="str">
        <f t="shared" si="179"/>
        <v/>
      </c>
      <c r="E7543">
        <f>IFERROR(INDEX($G$2:$S$15,MATCH($H7543,$G$2:$G$15,0),MATCH($I7543,$G$2:$S$2,0)),"")</f>
        <v>0.94</v>
      </c>
      <c r="F7543">
        <f>IFERROR(IF('SUIVI VENTES 403e'!$A7523&lt;&gt;"",ROUND((($C7543/1.2)-$E7543),2),""),"")</f>
        <v>8.09</v>
      </c>
      <c r="G7543">
        <f>IFERROR(IF('SUIVI VENTES 403e'!$A7523&lt;&gt;"",ROUND($F7543*$A7543,2),""),"")</f>
        <v>40.450000000000003</v>
      </c>
      <c r="H7543">
        <f>IFERROR(IF('SUIVI VENTES 403e'!$A7523&lt;&gt;"",YEAR('SUIVI VENTES 403e'!$G7523),""),"")</f>
        <v>2022</v>
      </c>
      <c r="I7543">
        <f>IFERROR(IF('SUIVI VENTES 403e'!$A7523&lt;&gt;"",MONTH('SUIVI VENTES 403e'!$G7523),""),"")</f>
        <v>10</v>
      </c>
    </row>
    <row r="7544" spans="1:9" x14ac:dyDescent="0.25">
      <c r="A7544">
        <f>IFERROR('SUIVI VENTES 403e'!B7524*(INDEX(traitement!$A$8:$B$16,MATCH('SUIVI VENTES 403e'!$H7524,traitement!$A$8:$A$16,0),2)),"")</f>
        <v>1</v>
      </c>
      <c r="B7544">
        <f>IFERROR('SUIVI VENTES 403e'!F7524,"")</f>
        <v>0</v>
      </c>
      <c r="C7544">
        <f>IFERROR(IF('SUIVI VENTES 403e'!$A7524&lt;&gt;"",ROUND($B7544/$A7544,2),""),"")</f>
        <v>0</v>
      </c>
      <c r="D7544">
        <f t="shared" si="179"/>
        <v>1</v>
      </c>
      <c r="E7544">
        <f>IFERROR(INDEX($G$2:$S$15,MATCH($H7544,$G$2:$G$15,0),MATCH($I7544,$G$2:$S$2,0)),"")</f>
        <v>0.94</v>
      </c>
      <c r="F7544">
        <f>IFERROR(IF('SUIVI VENTES 403e'!$A7524&lt;&gt;"",ROUND((($C7544/1.2)-$E7544),2),""),"")</f>
        <v>-0.94</v>
      </c>
      <c r="G7544">
        <f>IFERROR(IF('SUIVI VENTES 403e'!$A7524&lt;&gt;"",ROUND($F7544*$A7544,2),""),"")</f>
        <v>-0.94</v>
      </c>
      <c r="H7544">
        <f>IFERROR(IF('SUIVI VENTES 403e'!$A7524&lt;&gt;"",YEAR('SUIVI VENTES 403e'!$G7524),""),"")</f>
        <v>2022</v>
      </c>
      <c r="I7544">
        <f>IFERROR(IF('SUIVI VENTES 403e'!$A7524&lt;&gt;"",MONTH('SUIVI VENTES 403e'!$G7524),""),"")</f>
        <v>10</v>
      </c>
    </row>
    <row r="7545" spans="1:9" x14ac:dyDescent="0.25">
      <c r="A7545">
        <f>IFERROR('SUIVI VENTES 403e'!B7525*(INDEX(traitement!$A$8:$B$16,MATCH('SUIVI VENTES 403e'!$H7525,traitement!$A$8:$A$16,0),2)),"")</f>
        <v>15</v>
      </c>
      <c r="B7545">
        <f>IFERROR('SUIVI VENTES 403e'!F7525,"")</f>
        <v>162.5</v>
      </c>
      <c r="C7545">
        <f>IFERROR(IF('SUIVI VENTES 403e'!$A7525&lt;&gt;"",ROUND($B7545/$A7545,2),""),"")</f>
        <v>10.83</v>
      </c>
      <c r="D7545" t="str">
        <f t="shared" si="179"/>
        <v/>
      </c>
      <c r="E7545">
        <f>IFERROR(INDEX($G$2:$S$15,MATCH($H7545,$G$2:$G$15,0),MATCH($I7545,$G$2:$S$2,0)),"")</f>
        <v>0.94</v>
      </c>
      <c r="F7545">
        <f>IFERROR(IF('SUIVI VENTES 403e'!$A7525&lt;&gt;"",ROUND((($C7545/1.2)-$E7545),2),""),"")</f>
        <v>8.09</v>
      </c>
      <c r="G7545">
        <f>IFERROR(IF('SUIVI VENTES 403e'!$A7525&lt;&gt;"",ROUND($F7545*$A7545,2),""),"")</f>
        <v>121.35</v>
      </c>
      <c r="H7545">
        <f>IFERROR(IF('SUIVI VENTES 403e'!$A7525&lt;&gt;"",YEAR('SUIVI VENTES 403e'!$G7525),""),"")</f>
        <v>2022</v>
      </c>
      <c r="I7545">
        <f>IFERROR(IF('SUIVI VENTES 403e'!$A7525&lt;&gt;"",MONTH('SUIVI VENTES 403e'!$G7525),""),"")</f>
        <v>10</v>
      </c>
    </row>
    <row r="7546" spans="1:9" x14ac:dyDescent="0.25">
      <c r="A7546">
        <f>IFERROR('SUIVI VENTES 403e'!B7526*(INDEX(traitement!$A$8:$B$16,MATCH('SUIVI VENTES 403e'!$H7526,traitement!$A$8:$A$16,0),2)),"")</f>
        <v>3</v>
      </c>
      <c r="B7546">
        <f>IFERROR('SUIVI VENTES 403e'!F7526,"")</f>
        <v>0</v>
      </c>
      <c r="C7546">
        <f>IFERROR(IF('SUIVI VENTES 403e'!$A7526&lt;&gt;"",ROUND($B7546/$A7546,2),""),"")</f>
        <v>0</v>
      </c>
      <c r="D7546">
        <f t="shared" si="179"/>
        <v>3</v>
      </c>
      <c r="E7546">
        <f>IFERROR(INDEX($G$2:$S$15,MATCH($H7546,$G$2:$G$15,0),MATCH($I7546,$G$2:$S$2,0)),"")</f>
        <v>0.94</v>
      </c>
      <c r="F7546">
        <f>IFERROR(IF('SUIVI VENTES 403e'!$A7526&lt;&gt;"",ROUND((($C7546/1.2)-$E7546),2),""),"")</f>
        <v>-0.94</v>
      </c>
      <c r="G7546">
        <f>IFERROR(IF('SUIVI VENTES 403e'!$A7526&lt;&gt;"",ROUND($F7546*$A7546,2),""),"")</f>
        <v>-2.82</v>
      </c>
      <c r="H7546">
        <f>IFERROR(IF('SUIVI VENTES 403e'!$A7526&lt;&gt;"",YEAR('SUIVI VENTES 403e'!$G7526),""),"")</f>
        <v>2022</v>
      </c>
      <c r="I7546">
        <f>IFERROR(IF('SUIVI VENTES 403e'!$A7526&lt;&gt;"",MONTH('SUIVI VENTES 403e'!$G7526),""),"")</f>
        <v>10</v>
      </c>
    </row>
    <row r="7547" spans="1:9" x14ac:dyDescent="0.25">
      <c r="A7547">
        <f>IFERROR('SUIVI VENTES 403e'!B7527*(INDEX(traitement!$A$8:$B$16,MATCH('SUIVI VENTES 403e'!$H7527,traitement!$A$8:$A$16,0),2)),"")</f>
        <v>5</v>
      </c>
      <c r="B7547">
        <f>IFERROR('SUIVI VENTES 403e'!F7527,"")</f>
        <v>54.17</v>
      </c>
      <c r="C7547">
        <f>IFERROR(IF('SUIVI VENTES 403e'!$A7527&lt;&gt;"",ROUND($B7547/$A7547,2),""),"")</f>
        <v>10.83</v>
      </c>
      <c r="D7547" t="str">
        <f t="shared" si="179"/>
        <v/>
      </c>
      <c r="E7547">
        <f>IFERROR(INDEX($G$2:$S$15,MATCH($H7547,$G$2:$G$15,0),MATCH($I7547,$G$2:$S$2,0)),"")</f>
        <v>0.94</v>
      </c>
      <c r="F7547">
        <f>IFERROR(IF('SUIVI VENTES 403e'!$A7527&lt;&gt;"",ROUND((($C7547/1.2)-$E7547),2),""),"")</f>
        <v>8.09</v>
      </c>
      <c r="G7547">
        <f>IFERROR(IF('SUIVI VENTES 403e'!$A7527&lt;&gt;"",ROUND($F7547*$A7547,2),""),"")</f>
        <v>40.450000000000003</v>
      </c>
      <c r="H7547">
        <f>IFERROR(IF('SUIVI VENTES 403e'!$A7527&lt;&gt;"",YEAR('SUIVI VENTES 403e'!$G7527),""),"")</f>
        <v>2022</v>
      </c>
      <c r="I7547">
        <f>IFERROR(IF('SUIVI VENTES 403e'!$A7527&lt;&gt;"",MONTH('SUIVI VENTES 403e'!$G7527),""),"")</f>
        <v>10</v>
      </c>
    </row>
    <row r="7548" spans="1:9" x14ac:dyDescent="0.25">
      <c r="A7548">
        <f>IFERROR('SUIVI VENTES 403e'!B7528*(INDEX(traitement!$A$8:$B$16,MATCH('SUIVI VENTES 403e'!$H7528,traitement!$A$8:$A$16,0),2)),"")</f>
        <v>1</v>
      </c>
      <c r="B7548">
        <f>IFERROR('SUIVI VENTES 403e'!F7528,"")</f>
        <v>0</v>
      </c>
      <c r="C7548">
        <f>IFERROR(IF('SUIVI VENTES 403e'!$A7528&lt;&gt;"",ROUND($B7548/$A7548,2),""),"")</f>
        <v>0</v>
      </c>
      <c r="D7548">
        <f t="shared" si="179"/>
        <v>1</v>
      </c>
      <c r="E7548">
        <f>IFERROR(INDEX($G$2:$S$15,MATCH($H7548,$G$2:$G$15,0),MATCH($I7548,$G$2:$S$2,0)),"")</f>
        <v>0.94</v>
      </c>
      <c r="F7548">
        <f>IFERROR(IF('SUIVI VENTES 403e'!$A7528&lt;&gt;"",ROUND((($C7548/1.2)-$E7548),2),""),"")</f>
        <v>-0.94</v>
      </c>
      <c r="G7548">
        <f>IFERROR(IF('SUIVI VENTES 403e'!$A7528&lt;&gt;"",ROUND($F7548*$A7548,2),""),"")</f>
        <v>-0.94</v>
      </c>
      <c r="H7548">
        <f>IFERROR(IF('SUIVI VENTES 403e'!$A7528&lt;&gt;"",YEAR('SUIVI VENTES 403e'!$G7528),""),"")</f>
        <v>2022</v>
      </c>
      <c r="I7548">
        <f>IFERROR(IF('SUIVI VENTES 403e'!$A7528&lt;&gt;"",MONTH('SUIVI VENTES 403e'!$G7528),""),"")</f>
        <v>10</v>
      </c>
    </row>
    <row r="7549" spans="1:9" x14ac:dyDescent="0.25">
      <c r="A7549">
        <f>IFERROR('SUIVI VENTES 403e'!B7529*(INDEX(traitement!$A$8:$B$16,MATCH('SUIVI VENTES 403e'!$H7529,traitement!$A$8:$A$16,0),2)),"")</f>
        <v>10</v>
      </c>
      <c r="B7549">
        <f>IFERROR('SUIVI VENTES 403e'!F7529,"")</f>
        <v>108.33</v>
      </c>
      <c r="C7549">
        <f>IFERROR(IF('SUIVI VENTES 403e'!$A7529&lt;&gt;"",ROUND($B7549/$A7549,2),""),"")</f>
        <v>10.83</v>
      </c>
      <c r="D7549" t="str">
        <f t="shared" si="179"/>
        <v/>
      </c>
      <c r="E7549">
        <f>IFERROR(INDEX($G$2:$S$15,MATCH($H7549,$G$2:$G$15,0),MATCH($I7549,$G$2:$S$2,0)),"")</f>
        <v>0.94</v>
      </c>
      <c r="F7549">
        <f>IFERROR(IF('SUIVI VENTES 403e'!$A7529&lt;&gt;"",ROUND((($C7549/1.2)-$E7549),2),""),"")</f>
        <v>8.09</v>
      </c>
      <c r="G7549">
        <f>IFERROR(IF('SUIVI VENTES 403e'!$A7529&lt;&gt;"",ROUND($F7549*$A7549,2),""),"")</f>
        <v>80.900000000000006</v>
      </c>
      <c r="H7549">
        <f>IFERROR(IF('SUIVI VENTES 403e'!$A7529&lt;&gt;"",YEAR('SUIVI VENTES 403e'!$G7529),""),"")</f>
        <v>2022</v>
      </c>
      <c r="I7549">
        <f>IFERROR(IF('SUIVI VENTES 403e'!$A7529&lt;&gt;"",MONTH('SUIVI VENTES 403e'!$G7529),""),"")</f>
        <v>10</v>
      </c>
    </row>
    <row r="7550" spans="1:9" x14ac:dyDescent="0.25">
      <c r="A7550">
        <f>IFERROR('SUIVI VENTES 403e'!B7530*(INDEX(traitement!$A$8:$B$16,MATCH('SUIVI VENTES 403e'!$H7530,traitement!$A$8:$A$16,0),2)),"")</f>
        <v>2</v>
      </c>
      <c r="B7550">
        <f>IFERROR('SUIVI VENTES 403e'!F7530,"")</f>
        <v>0</v>
      </c>
      <c r="C7550">
        <f>IFERROR(IF('SUIVI VENTES 403e'!$A7530&lt;&gt;"",ROUND($B7550/$A7550,2),""),"")</f>
        <v>0</v>
      </c>
      <c r="D7550">
        <f t="shared" si="179"/>
        <v>2</v>
      </c>
      <c r="E7550">
        <f>IFERROR(INDEX($G$2:$S$15,MATCH($H7550,$G$2:$G$15,0),MATCH($I7550,$G$2:$S$2,0)),"")</f>
        <v>0.94</v>
      </c>
      <c r="F7550">
        <f>IFERROR(IF('SUIVI VENTES 403e'!$A7530&lt;&gt;"",ROUND((($C7550/1.2)-$E7550),2),""),"")</f>
        <v>-0.94</v>
      </c>
      <c r="G7550">
        <f>IFERROR(IF('SUIVI VENTES 403e'!$A7530&lt;&gt;"",ROUND($F7550*$A7550,2),""),"")</f>
        <v>-1.88</v>
      </c>
      <c r="H7550">
        <f>IFERROR(IF('SUIVI VENTES 403e'!$A7530&lt;&gt;"",YEAR('SUIVI VENTES 403e'!$G7530),""),"")</f>
        <v>2022</v>
      </c>
      <c r="I7550">
        <f>IFERROR(IF('SUIVI VENTES 403e'!$A7530&lt;&gt;"",MONTH('SUIVI VENTES 403e'!$G7530),""),"")</f>
        <v>10</v>
      </c>
    </row>
    <row r="7551" spans="1:9" x14ac:dyDescent="0.25">
      <c r="A7551">
        <f>IFERROR('SUIVI VENTES 403e'!B7531*(INDEX(traitement!$A$8:$B$16,MATCH('SUIVI VENTES 403e'!$H7531,traitement!$A$8:$A$16,0),2)),"")</f>
        <v>1</v>
      </c>
      <c r="B7551">
        <f>IFERROR('SUIVI VENTES 403e'!F7531,"")</f>
        <v>10.83</v>
      </c>
      <c r="C7551">
        <f>IFERROR(IF('SUIVI VENTES 403e'!$A7531&lt;&gt;"",ROUND($B7551/$A7551,2),""),"")</f>
        <v>10.83</v>
      </c>
      <c r="D7551" t="str">
        <f t="shared" si="179"/>
        <v/>
      </c>
      <c r="E7551">
        <f>IFERROR(INDEX($G$2:$S$15,MATCH($H7551,$G$2:$G$15,0),MATCH($I7551,$G$2:$S$2,0)),"")</f>
        <v>0.94</v>
      </c>
      <c r="F7551">
        <f>IFERROR(IF('SUIVI VENTES 403e'!$A7531&lt;&gt;"",ROUND((($C7551/1.2)-$E7551),2),""),"")</f>
        <v>8.09</v>
      </c>
      <c r="G7551">
        <f>IFERROR(IF('SUIVI VENTES 403e'!$A7531&lt;&gt;"",ROUND($F7551*$A7551,2),""),"")</f>
        <v>8.09</v>
      </c>
      <c r="H7551">
        <f>IFERROR(IF('SUIVI VENTES 403e'!$A7531&lt;&gt;"",YEAR('SUIVI VENTES 403e'!$G7531),""),"")</f>
        <v>2022</v>
      </c>
      <c r="I7551">
        <f>IFERROR(IF('SUIVI VENTES 403e'!$A7531&lt;&gt;"",MONTH('SUIVI VENTES 403e'!$G7531),""),"")</f>
        <v>10</v>
      </c>
    </row>
    <row r="7552" spans="1:9" x14ac:dyDescent="0.25">
      <c r="A7552">
        <f>IFERROR('SUIVI VENTES 403e'!B7532*(INDEX(traitement!$A$8:$B$16,MATCH('SUIVI VENTES 403e'!$H7532,traitement!$A$8:$A$16,0),2)),"")</f>
        <v>12</v>
      </c>
      <c r="B7552">
        <f>IFERROR('SUIVI VENTES 403e'!F7532,"")</f>
        <v>130</v>
      </c>
      <c r="C7552">
        <f>IFERROR(IF('SUIVI VENTES 403e'!$A7532&lt;&gt;"",ROUND($B7552/$A7552,2),""),"")</f>
        <v>10.83</v>
      </c>
      <c r="D7552" t="str">
        <f t="shared" si="179"/>
        <v/>
      </c>
      <c r="E7552">
        <f>IFERROR(INDEX($G$2:$S$15,MATCH($H7552,$G$2:$G$15,0),MATCH($I7552,$G$2:$S$2,0)),"")</f>
        <v>0.94</v>
      </c>
      <c r="F7552">
        <f>IFERROR(IF('SUIVI VENTES 403e'!$A7532&lt;&gt;"",ROUND((($C7552/1.2)-$E7552),2),""),"")</f>
        <v>8.09</v>
      </c>
      <c r="G7552">
        <f>IFERROR(IF('SUIVI VENTES 403e'!$A7532&lt;&gt;"",ROUND($F7552*$A7552,2),""),"")</f>
        <v>97.08</v>
      </c>
      <c r="H7552">
        <f>IFERROR(IF('SUIVI VENTES 403e'!$A7532&lt;&gt;"",YEAR('SUIVI VENTES 403e'!$G7532),""),"")</f>
        <v>2022</v>
      </c>
      <c r="I7552">
        <f>IFERROR(IF('SUIVI VENTES 403e'!$A7532&lt;&gt;"",MONTH('SUIVI VENTES 403e'!$G7532),""),"")</f>
        <v>10</v>
      </c>
    </row>
    <row r="7553" spans="1:9" x14ac:dyDescent="0.25">
      <c r="A7553">
        <f>IFERROR('SUIVI VENTES 403e'!B7533*(INDEX(traitement!$A$8:$B$16,MATCH('SUIVI VENTES 403e'!$H7533,traitement!$A$8:$A$16,0),2)),"")</f>
        <v>2</v>
      </c>
      <c r="B7553">
        <f>IFERROR('SUIVI VENTES 403e'!F7533,"")</f>
        <v>0</v>
      </c>
      <c r="C7553">
        <f>IFERROR(IF('SUIVI VENTES 403e'!$A7533&lt;&gt;"",ROUND($B7553/$A7553,2),""),"")</f>
        <v>0</v>
      </c>
      <c r="D7553">
        <f t="shared" si="179"/>
        <v>2</v>
      </c>
      <c r="E7553">
        <f>IFERROR(INDEX($G$2:$S$15,MATCH($H7553,$G$2:$G$15,0),MATCH($I7553,$G$2:$S$2,0)),"")</f>
        <v>0.94</v>
      </c>
      <c r="F7553">
        <f>IFERROR(IF('SUIVI VENTES 403e'!$A7533&lt;&gt;"",ROUND((($C7553/1.2)-$E7553),2),""),"")</f>
        <v>-0.94</v>
      </c>
      <c r="G7553">
        <f>IFERROR(IF('SUIVI VENTES 403e'!$A7533&lt;&gt;"",ROUND($F7553*$A7553,2),""),"")</f>
        <v>-1.88</v>
      </c>
      <c r="H7553">
        <f>IFERROR(IF('SUIVI VENTES 403e'!$A7533&lt;&gt;"",YEAR('SUIVI VENTES 403e'!$G7533),""),"")</f>
        <v>2022</v>
      </c>
      <c r="I7553">
        <f>IFERROR(IF('SUIVI VENTES 403e'!$A7533&lt;&gt;"",MONTH('SUIVI VENTES 403e'!$G7533),""),"")</f>
        <v>10</v>
      </c>
    </row>
    <row r="7554" spans="1:9" x14ac:dyDescent="0.25">
      <c r="A7554">
        <f>IFERROR('SUIVI VENTES 403e'!B7534*(INDEX(traitement!$A$8:$B$16,MATCH('SUIVI VENTES 403e'!$H7534,traitement!$A$8:$A$16,0),2)),"")</f>
        <v>5</v>
      </c>
      <c r="B7554">
        <f>IFERROR('SUIVI VENTES 403e'!F7534,"")</f>
        <v>54.17</v>
      </c>
      <c r="C7554">
        <f>IFERROR(IF('SUIVI VENTES 403e'!$A7534&lt;&gt;"",ROUND($B7554/$A7554,2),""),"")</f>
        <v>10.83</v>
      </c>
      <c r="D7554" t="str">
        <f t="shared" si="179"/>
        <v/>
      </c>
      <c r="E7554">
        <f>IFERROR(INDEX($G$2:$S$15,MATCH($H7554,$G$2:$G$15,0),MATCH($I7554,$G$2:$S$2,0)),"")</f>
        <v>0.94</v>
      </c>
      <c r="F7554">
        <f>IFERROR(IF('SUIVI VENTES 403e'!$A7534&lt;&gt;"",ROUND((($C7554/1.2)-$E7554),2),""),"")</f>
        <v>8.09</v>
      </c>
      <c r="G7554">
        <f>IFERROR(IF('SUIVI VENTES 403e'!$A7534&lt;&gt;"",ROUND($F7554*$A7554,2),""),"")</f>
        <v>40.450000000000003</v>
      </c>
      <c r="H7554">
        <f>IFERROR(IF('SUIVI VENTES 403e'!$A7534&lt;&gt;"",YEAR('SUIVI VENTES 403e'!$G7534),""),"")</f>
        <v>2022</v>
      </c>
      <c r="I7554">
        <f>IFERROR(IF('SUIVI VENTES 403e'!$A7534&lt;&gt;"",MONTH('SUIVI VENTES 403e'!$G7534),""),"")</f>
        <v>10</v>
      </c>
    </row>
    <row r="7555" spans="1:9" x14ac:dyDescent="0.25">
      <c r="A7555">
        <f>IFERROR('SUIVI VENTES 403e'!B7535*(INDEX(traitement!$A$8:$B$16,MATCH('SUIVI VENTES 403e'!$H7535,traitement!$A$8:$A$16,0),2)),"")</f>
        <v>1</v>
      </c>
      <c r="B7555">
        <f>IFERROR('SUIVI VENTES 403e'!F7535,"")</f>
        <v>0</v>
      </c>
      <c r="C7555">
        <f>IFERROR(IF('SUIVI VENTES 403e'!$A7535&lt;&gt;"",ROUND($B7555/$A7555,2),""),"")</f>
        <v>0</v>
      </c>
      <c r="D7555">
        <f t="shared" si="179"/>
        <v>1</v>
      </c>
      <c r="E7555">
        <f>IFERROR(INDEX($G$2:$S$15,MATCH($H7555,$G$2:$G$15,0),MATCH($I7555,$G$2:$S$2,0)),"")</f>
        <v>0.94</v>
      </c>
      <c r="F7555">
        <f>IFERROR(IF('SUIVI VENTES 403e'!$A7535&lt;&gt;"",ROUND((($C7555/1.2)-$E7555),2),""),"")</f>
        <v>-0.94</v>
      </c>
      <c r="G7555">
        <f>IFERROR(IF('SUIVI VENTES 403e'!$A7535&lt;&gt;"",ROUND($F7555*$A7555,2),""),"")</f>
        <v>-0.94</v>
      </c>
      <c r="H7555">
        <f>IFERROR(IF('SUIVI VENTES 403e'!$A7535&lt;&gt;"",YEAR('SUIVI VENTES 403e'!$G7535),""),"")</f>
        <v>2022</v>
      </c>
      <c r="I7555">
        <f>IFERROR(IF('SUIVI VENTES 403e'!$A7535&lt;&gt;"",MONTH('SUIVI VENTES 403e'!$G7535),""),"")</f>
        <v>10</v>
      </c>
    </row>
    <row r="7556" spans="1:9" x14ac:dyDescent="0.25">
      <c r="A7556">
        <f>IFERROR('SUIVI VENTES 403e'!B7536*(INDEX(traitement!$A$8:$B$16,MATCH('SUIVI VENTES 403e'!$H7536,traitement!$A$8:$A$16,0),2)),"")</f>
        <v>10</v>
      </c>
      <c r="B7556">
        <f>IFERROR('SUIVI VENTES 403e'!F7536,"")</f>
        <v>105</v>
      </c>
      <c r="C7556">
        <f>IFERROR(IF('SUIVI VENTES 403e'!$A7536&lt;&gt;"",ROUND($B7556/$A7556,2),""),"")</f>
        <v>10.5</v>
      </c>
      <c r="D7556" t="str">
        <f t="shared" si="179"/>
        <v/>
      </c>
      <c r="E7556">
        <f>IFERROR(INDEX($G$2:$S$15,MATCH($H7556,$G$2:$G$15,0),MATCH($I7556,$G$2:$S$2,0)),"")</f>
        <v>0.94</v>
      </c>
      <c r="F7556">
        <f>IFERROR(IF('SUIVI VENTES 403e'!$A7536&lt;&gt;"",ROUND((($C7556/1.2)-$E7556),2),""),"")</f>
        <v>7.81</v>
      </c>
      <c r="G7556">
        <f>IFERROR(IF('SUIVI VENTES 403e'!$A7536&lt;&gt;"",ROUND($F7556*$A7556,2),""),"")</f>
        <v>78.099999999999994</v>
      </c>
      <c r="H7556">
        <f>IFERROR(IF('SUIVI VENTES 403e'!$A7536&lt;&gt;"",YEAR('SUIVI VENTES 403e'!$G7536),""),"")</f>
        <v>2022</v>
      </c>
      <c r="I7556">
        <f>IFERROR(IF('SUIVI VENTES 403e'!$A7536&lt;&gt;"",MONTH('SUIVI VENTES 403e'!$G7536),""),"")</f>
        <v>10</v>
      </c>
    </row>
    <row r="7557" spans="1:9" x14ac:dyDescent="0.25">
      <c r="A7557">
        <f>IFERROR('SUIVI VENTES 403e'!B7537*(INDEX(traitement!$A$8:$B$16,MATCH('SUIVI VENTES 403e'!$H7537,traitement!$A$8:$A$16,0),2)),"")</f>
        <v>2</v>
      </c>
      <c r="B7557">
        <f>IFERROR('SUIVI VENTES 403e'!F7537,"")</f>
        <v>0</v>
      </c>
      <c r="C7557">
        <f>IFERROR(IF('SUIVI VENTES 403e'!$A7537&lt;&gt;"",ROUND($B7557/$A7557,2),""),"")</f>
        <v>0</v>
      </c>
      <c r="D7557">
        <f t="shared" si="179"/>
        <v>2</v>
      </c>
      <c r="E7557">
        <f>IFERROR(INDEX($G$2:$S$15,MATCH($H7557,$G$2:$G$15,0),MATCH($I7557,$G$2:$S$2,0)),"")</f>
        <v>0.94</v>
      </c>
      <c r="F7557">
        <f>IFERROR(IF('SUIVI VENTES 403e'!$A7537&lt;&gt;"",ROUND((($C7557/1.2)-$E7557),2),""),"")</f>
        <v>-0.94</v>
      </c>
      <c r="G7557">
        <f>IFERROR(IF('SUIVI VENTES 403e'!$A7537&lt;&gt;"",ROUND($F7557*$A7557,2),""),"")</f>
        <v>-1.88</v>
      </c>
      <c r="H7557">
        <f>IFERROR(IF('SUIVI VENTES 403e'!$A7537&lt;&gt;"",YEAR('SUIVI VENTES 403e'!$G7537),""),"")</f>
        <v>2022</v>
      </c>
      <c r="I7557">
        <f>IFERROR(IF('SUIVI VENTES 403e'!$A7537&lt;&gt;"",MONTH('SUIVI VENTES 403e'!$G7537),""),"")</f>
        <v>10</v>
      </c>
    </row>
    <row r="7558" spans="1:9" x14ac:dyDescent="0.25">
      <c r="A7558">
        <f>IFERROR('SUIVI VENTES 403e'!B7538*(INDEX(traitement!$A$8:$B$16,MATCH('SUIVI VENTES 403e'!$H7538,traitement!$A$8:$A$16,0),2)),"")</f>
        <v>15</v>
      </c>
      <c r="B7558">
        <f>IFERROR('SUIVI VENTES 403e'!F7538,"")</f>
        <v>162.5</v>
      </c>
      <c r="C7558">
        <f>IFERROR(IF('SUIVI VENTES 403e'!$A7538&lt;&gt;"",ROUND($B7558/$A7558,2),""),"")</f>
        <v>10.83</v>
      </c>
      <c r="D7558" t="str">
        <f t="shared" si="179"/>
        <v/>
      </c>
      <c r="E7558">
        <f>IFERROR(INDEX($G$2:$S$15,MATCH($H7558,$G$2:$G$15,0),MATCH($I7558,$G$2:$S$2,0)),"")</f>
        <v>0.94</v>
      </c>
      <c r="F7558">
        <f>IFERROR(IF('SUIVI VENTES 403e'!$A7538&lt;&gt;"",ROUND((($C7558/1.2)-$E7558),2),""),"")</f>
        <v>8.09</v>
      </c>
      <c r="G7558">
        <f>IFERROR(IF('SUIVI VENTES 403e'!$A7538&lt;&gt;"",ROUND($F7558*$A7558,2),""),"")</f>
        <v>121.35</v>
      </c>
      <c r="H7558">
        <f>IFERROR(IF('SUIVI VENTES 403e'!$A7538&lt;&gt;"",YEAR('SUIVI VENTES 403e'!$G7538),""),"")</f>
        <v>2022</v>
      </c>
      <c r="I7558">
        <f>IFERROR(IF('SUIVI VENTES 403e'!$A7538&lt;&gt;"",MONTH('SUIVI VENTES 403e'!$G7538),""),"")</f>
        <v>10</v>
      </c>
    </row>
    <row r="7559" spans="1:9" x14ac:dyDescent="0.25">
      <c r="A7559">
        <f>IFERROR('SUIVI VENTES 403e'!B7539*(INDEX(traitement!$A$8:$B$16,MATCH('SUIVI VENTES 403e'!$H7539,traitement!$A$8:$A$16,0),2)),"")</f>
        <v>3</v>
      </c>
      <c r="B7559">
        <f>IFERROR('SUIVI VENTES 403e'!F7539,"")</f>
        <v>0</v>
      </c>
      <c r="C7559">
        <f>IFERROR(IF('SUIVI VENTES 403e'!$A7539&lt;&gt;"",ROUND($B7559/$A7559,2),""),"")</f>
        <v>0</v>
      </c>
      <c r="D7559">
        <f t="shared" si="179"/>
        <v>3</v>
      </c>
      <c r="E7559">
        <f>IFERROR(INDEX($G$2:$S$15,MATCH($H7559,$G$2:$G$15,0),MATCH($I7559,$G$2:$S$2,0)),"")</f>
        <v>0.94</v>
      </c>
      <c r="F7559">
        <f>IFERROR(IF('SUIVI VENTES 403e'!$A7539&lt;&gt;"",ROUND((($C7559/1.2)-$E7559),2),""),"")</f>
        <v>-0.94</v>
      </c>
      <c r="G7559">
        <f>IFERROR(IF('SUIVI VENTES 403e'!$A7539&lt;&gt;"",ROUND($F7559*$A7559,2),""),"")</f>
        <v>-2.82</v>
      </c>
      <c r="H7559">
        <f>IFERROR(IF('SUIVI VENTES 403e'!$A7539&lt;&gt;"",YEAR('SUIVI VENTES 403e'!$G7539),""),"")</f>
        <v>2022</v>
      </c>
      <c r="I7559">
        <f>IFERROR(IF('SUIVI VENTES 403e'!$A7539&lt;&gt;"",MONTH('SUIVI VENTES 403e'!$G7539),""),"")</f>
        <v>10</v>
      </c>
    </row>
    <row r="7560" spans="1:9" x14ac:dyDescent="0.25">
      <c r="A7560">
        <f>IFERROR('SUIVI VENTES 403e'!B7540*(INDEX(traitement!$A$8:$B$16,MATCH('SUIVI VENTES 403e'!$H7540,traitement!$A$8:$A$16,0),2)),"")</f>
        <v>10</v>
      </c>
      <c r="B7560">
        <f>IFERROR('SUIVI VENTES 403e'!F7540,"")</f>
        <v>108.33</v>
      </c>
      <c r="C7560">
        <f>IFERROR(IF('SUIVI VENTES 403e'!$A7540&lt;&gt;"",ROUND($B7560/$A7560,2),""),"")</f>
        <v>10.83</v>
      </c>
      <c r="D7560" t="str">
        <f t="shared" si="179"/>
        <v/>
      </c>
      <c r="E7560">
        <f>IFERROR(INDEX($G$2:$S$15,MATCH($H7560,$G$2:$G$15,0),MATCH($I7560,$G$2:$S$2,0)),"")</f>
        <v>0.94</v>
      </c>
      <c r="F7560">
        <f>IFERROR(IF('SUIVI VENTES 403e'!$A7540&lt;&gt;"",ROUND((($C7560/1.2)-$E7560),2),""),"")</f>
        <v>8.09</v>
      </c>
      <c r="G7560">
        <f>IFERROR(IF('SUIVI VENTES 403e'!$A7540&lt;&gt;"",ROUND($F7560*$A7560,2),""),"")</f>
        <v>80.900000000000006</v>
      </c>
      <c r="H7560">
        <f>IFERROR(IF('SUIVI VENTES 403e'!$A7540&lt;&gt;"",YEAR('SUIVI VENTES 403e'!$G7540),""),"")</f>
        <v>2022</v>
      </c>
      <c r="I7560">
        <f>IFERROR(IF('SUIVI VENTES 403e'!$A7540&lt;&gt;"",MONTH('SUIVI VENTES 403e'!$G7540),""),"")</f>
        <v>10</v>
      </c>
    </row>
    <row r="7561" spans="1:9" x14ac:dyDescent="0.25">
      <c r="A7561">
        <f>IFERROR('SUIVI VENTES 403e'!B7541*(INDEX(traitement!$A$8:$B$16,MATCH('SUIVI VENTES 403e'!$H7541,traitement!$A$8:$A$16,0),2)),"")</f>
        <v>2</v>
      </c>
      <c r="B7561">
        <f>IFERROR('SUIVI VENTES 403e'!F7541,"")</f>
        <v>0</v>
      </c>
      <c r="C7561">
        <f>IFERROR(IF('SUIVI VENTES 403e'!$A7541&lt;&gt;"",ROUND($B7561/$A7561,2),""),"")</f>
        <v>0</v>
      </c>
      <c r="D7561">
        <f t="shared" si="179"/>
        <v>2</v>
      </c>
      <c r="E7561">
        <f>IFERROR(INDEX($G$2:$S$15,MATCH($H7561,$G$2:$G$15,0),MATCH($I7561,$G$2:$S$2,0)),"")</f>
        <v>0.94</v>
      </c>
      <c r="F7561">
        <f>IFERROR(IF('SUIVI VENTES 403e'!$A7541&lt;&gt;"",ROUND((($C7561/1.2)-$E7561),2),""),"")</f>
        <v>-0.94</v>
      </c>
      <c r="G7561">
        <f>IFERROR(IF('SUIVI VENTES 403e'!$A7541&lt;&gt;"",ROUND($F7561*$A7561,2),""),"")</f>
        <v>-1.88</v>
      </c>
      <c r="H7561">
        <f>IFERROR(IF('SUIVI VENTES 403e'!$A7541&lt;&gt;"",YEAR('SUIVI VENTES 403e'!$G7541),""),"")</f>
        <v>2022</v>
      </c>
      <c r="I7561">
        <f>IFERROR(IF('SUIVI VENTES 403e'!$A7541&lt;&gt;"",MONTH('SUIVI VENTES 403e'!$G7541),""),"")</f>
        <v>10</v>
      </c>
    </row>
    <row r="7562" spans="1:9" x14ac:dyDescent="0.25">
      <c r="A7562">
        <f>IFERROR('SUIVI VENTES 403e'!B7542*(INDEX(traitement!$A$8:$B$16,MATCH('SUIVI VENTES 403e'!$H7542,traitement!$A$8:$A$16,0),2)),"")</f>
        <v>1</v>
      </c>
      <c r="B7562">
        <f>IFERROR('SUIVI VENTES 403e'!F7542,"")</f>
        <v>10.83</v>
      </c>
      <c r="C7562">
        <f>IFERROR(IF('SUIVI VENTES 403e'!$A7542&lt;&gt;"",ROUND($B7562/$A7562,2),""),"")</f>
        <v>10.83</v>
      </c>
      <c r="D7562" t="str">
        <f t="shared" si="179"/>
        <v/>
      </c>
      <c r="E7562">
        <f>IFERROR(INDEX($G$2:$S$15,MATCH($H7562,$G$2:$G$15,0),MATCH($I7562,$G$2:$S$2,0)),"")</f>
        <v>0.94</v>
      </c>
      <c r="F7562">
        <f>IFERROR(IF('SUIVI VENTES 403e'!$A7542&lt;&gt;"",ROUND((($C7562/1.2)-$E7562),2),""),"")</f>
        <v>8.09</v>
      </c>
      <c r="G7562">
        <f>IFERROR(IF('SUIVI VENTES 403e'!$A7542&lt;&gt;"",ROUND($F7562*$A7562,2),""),"")</f>
        <v>8.09</v>
      </c>
      <c r="H7562">
        <f>IFERROR(IF('SUIVI VENTES 403e'!$A7542&lt;&gt;"",YEAR('SUIVI VENTES 403e'!$G7542),""),"")</f>
        <v>2022</v>
      </c>
      <c r="I7562">
        <f>IFERROR(IF('SUIVI VENTES 403e'!$A7542&lt;&gt;"",MONTH('SUIVI VENTES 403e'!$G7542),""),"")</f>
        <v>10</v>
      </c>
    </row>
    <row r="7563" spans="1:9" x14ac:dyDescent="0.25">
      <c r="A7563">
        <f>IFERROR('SUIVI VENTES 403e'!B7543*(INDEX(traitement!$A$8:$B$16,MATCH('SUIVI VENTES 403e'!$H7543,traitement!$A$8:$A$16,0),2)),"")</f>
        <v>20</v>
      </c>
      <c r="B7563">
        <f>IFERROR('SUIVI VENTES 403e'!F7543,"")</f>
        <v>210</v>
      </c>
      <c r="C7563">
        <f>IFERROR(IF('SUIVI VENTES 403e'!$A7543&lt;&gt;"",ROUND($B7563/$A7563,2),""),"")</f>
        <v>10.5</v>
      </c>
      <c r="D7563" t="str">
        <f t="shared" si="179"/>
        <v/>
      </c>
      <c r="E7563">
        <f>IFERROR(INDEX($G$2:$S$15,MATCH($H7563,$G$2:$G$15,0),MATCH($I7563,$G$2:$S$2,0)),"")</f>
        <v>0.94</v>
      </c>
      <c r="F7563">
        <f>IFERROR(IF('SUIVI VENTES 403e'!$A7543&lt;&gt;"",ROUND((($C7563/1.2)-$E7563),2),""),"")</f>
        <v>7.81</v>
      </c>
      <c r="G7563">
        <f>IFERROR(IF('SUIVI VENTES 403e'!$A7543&lt;&gt;"",ROUND($F7563*$A7563,2),""),"")</f>
        <v>156.19999999999999</v>
      </c>
      <c r="H7563">
        <f>IFERROR(IF('SUIVI VENTES 403e'!$A7543&lt;&gt;"",YEAR('SUIVI VENTES 403e'!$G7543),""),"")</f>
        <v>2022</v>
      </c>
      <c r="I7563">
        <f>IFERROR(IF('SUIVI VENTES 403e'!$A7543&lt;&gt;"",MONTH('SUIVI VENTES 403e'!$G7543),""),"")</f>
        <v>10</v>
      </c>
    </row>
    <row r="7564" spans="1:9" x14ac:dyDescent="0.25">
      <c r="A7564">
        <f>IFERROR('SUIVI VENTES 403e'!B7544*(INDEX(traitement!$A$8:$B$16,MATCH('SUIVI VENTES 403e'!$H7544,traitement!$A$8:$A$16,0),2)),"")</f>
        <v>5</v>
      </c>
      <c r="B7564">
        <f>IFERROR('SUIVI VENTES 403e'!F7544,"")</f>
        <v>0</v>
      </c>
      <c r="C7564">
        <f>IFERROR(IF('SUIVI VENTES 403e'!$A7544&lt;&gt;"",ROUND($B7564/$A7564,2),""),"")</f>
        <v>0</v>
      </c>
      <c r="D7564">
        <f t="shared" si="179"/>
        <v>5</v>
      </c>
      <c r="E7564">
        <f>IFERROR(INDEX($G$2:$S$15,MATCH($H7564,$G$2:$G$15,0),MATCH($I7564,$G$2:$S$2,0)),"")</f>
        <v>0.94</v>
      </c>
      <c r="F7564">
        <f>IFERROR(IF('SUIVI VENTES 403e'!$A7544&lt;&gt;"",ROUND((($C7564/1.2)-$E7564),2),""),"")</f>
        <v>-0.94</v>
      </c>
      <c r="G7564">
        <f>IFERROR(IF('SUIVI VENTES 403e'!$A7544&lt;&gt;"",ROUND($F7564*$A7564,2),""),"")</f>
        <v>-4.7</v>
      </c>
      <c r="H7564">
        <f>IFERROR(IF('SUIVI VENTES 403e'!$A7544&lt;&gt;"",YEAR('SUIVI VENTES 403e'!$G7544),""),"")</f>
        <v>2022</v>
      </c>
      <c r="I7564">
        <f>IFERROR(IF('SUIVI VENTES 403e'!$A7544&lt;&gt;"",MONTH('SUIVI VENTES 403e'!$G7544),""),"")</f>
        <v>10</v>
      </c>
    </row>
    <row r="7565" spans="1:9" x14ac:dyDescent="0.25">
      <c r="A7565">
        <f>IFERROR('SUIVI VENTES 403e'!B7545*(INDEX(traitement!$A$8:$B$16,MATCH('SUIVI VENTES 403e'!$H7545,traitement!$A$8:$A$16,0),2)),"")</f>
        <v>7</v>
      </c>
      <c r="B7565">
        <f>IFERROR('SUIVI VENTES 403e'!F7545,"")</f>
        <v>75.83</v>
      </c>
      <c r="C7565">
        <f>IFERROR(IF('SUIVI VENTES 403e'!$A7545&lt;&gt;"",ROUND($B7565/$A7565,2),""),"")</f>
        <v>10.83</v>
      </c>
      <c r="D7565" t="str">
        <f t="shared" si="179"/>
        <v/>
      </c>
      <c r="E7565">
        <f>IFERROR(INDEX($G$2:$S$15,MATCH($H7565,$G$2:$G$15,0),MATCH($I7565,$G$2:$S$2,0)),"")</f>
        <v>0.94</v>
      </c>
      <c r="F7565">
        <f>IFERROR(IF('SUIVI VENTES 403e'!$A7545&lt;&gt;"",ROUND((($C7565/1.2)-$E7565),2),""),"")</f>
        <v>8.09</v>
      </c>
      <c r="G7565">
        <f>IFERROR(IF('SUIVI VENTES 403e'!$A7545&lt;&gt;"",ROUND($F7565*$A7565,2),""),"")</f>
        <v>56.63</v>
      </c>
      <c r="H7565">
        <f>IFERROR(IF('SUIVI VENTES 403e'!$A7545&lt;&gt;"",YEAR('SUIVI VENTES 403e'!$G7545),""),"")</f>
        <v>2022</v>
      </c>
      <c r="I7565">
        <f>IFERROR(IF('SUIVI VENTES 403e'!$A7545&lt;&gt;"",MONTH('SUIVI VENTES 403e'!$G7545),""),"")</f>
        <v>10</v>
      </c>
    </row>
    <row r="7566" spans="1:9" x14ac:dyDescent="0.25">
      <c r="A7566">
        <f>IFERROR('SUIVI VENTES 403e'!B7546*(INDEX(traitement!$A$8:$B$16,MATCH('SUIVI VENTES 403e'!$H7546,traitement!$A$8:$A$16,0),2)),"")</f>
        <v>1</v>
      </c>
      <c r="B7566">
        <f>IFERROR('SUIVI VENTES 403e'!F7546,"")</f>
        <v>0</v>
      </c>
      <c r="C7566">
        <f>IFERROR(IF('SUIVI VENTES 403e'!$A7546&lt;&gt;"",ROUND($B7566/$A7566,2),""),"")</f>
        <v>0</v>
      </c>
      <c r="D7566">
        <f t="shared" si="179"/>
        <v>1</v>
      </c>
      <c r="E7566">
        <f>IFERROR(INDEX($G$2:$S$15,MATCH($H7566,$G$2:$G$15,0),MATCH($I7566,$G$2:$S$2,0)),"")</f>
        <v>0.94</v>
      </c>
      <c r="F7566">
        <f>IFERROR(IF('SUIVI VENTES 403e'!$A7546&lt;&gt;"",ROUND((($C7566/1.2)-$E7566),2),""),"")</f>
        <v>-0.94</v>
      </c>
      <c r="G7566">
        <f>IFERROR(IF('SUIVI VENTES 403e'!$A7546&lt;&gt;"",ROUND($F7566*$A7566,2),""),"")</f>
        <v>-0.94</v>
      </c>
      <c r="H7566">
        <f>IFERROR(IF('SUIVI VENTES 403e'!$A7546&lt;&gt;"",YEAR('SUIVI VENTES 403e'!$G7546),""),"")</f>
        <v>2022</v>
      </c>
      <c r="I7566">
        <f>IFERROR(IF('SUIVI VENTES 403e'!$A7546&lt;&gt;"",MONTH('SUIVI VENTES 403e'!$G7546),""),"")</f>
        <v>10</v>
      </c>
    </row>
    <row r="7567" spans="1:9" x14ac:dyDescent="0.25">
      <c r="A7567">
        <f>IFERROR('SUIVI VENTES 403e'!B7547*(INDEX(traitement!$A$8:$B$16,MATCH('SUIVI VENTES 403e'!$H7547,traitement!$A$8:$A$16,0),2)),"")</f>
        <v>30</v>
      </c>
      <c r="B7567">
        <f>IFERROR('SUIVI VENTES 403e'!F7547,"")</f>
        <v>325</v>
      </c>
      <c r="C7567">
        <f>IFERROR(IF('SUIVI VENTES 403e'!$A7547&lt;&gt;"",ROUND($B7567/$A7567,2),""),"")</f>
        <v>10.83</v>
      </c>
      <c r="D7567" t="str">
        <f t="shared" si="179"/>
        <v/>
      </c>
      <c r="E7567">
        <f>IFERROR(INDEX($G$2:$S$15,MATCH($H7567,$G$2:$G$15,0),MATCH($I7567,$G$2:$S$2,0)),"")</f>
        <v>0.94</v>
      </c>
      <c r="F7567">
        <f>IFERROR(IF('SUIVI VENTES 403e'!$A7547&lt;&gt;"",ROUND((($C7567/1.2)-$E7567),2),""),"")</f>
        <v>8.09</v>
      </c>
      <c r="G7567">
        <f>IFERROR(IF('SUIVI VENTES 403e'!$A7547&lt;&gt;"",ROUND($F7567*$A7567,2),""),"")</f>
        <v>242.7</v>
      </c>
      <c r="H7567">
        <f>IFERROR(IF('SUIVI VENTES 403e'!$A7547&lt;&gt;"",YEAR('SUIVI VENTES 403e'!$G7547),""),"")</f>
        <v>2022</v>
      </c>
      <c r="I7567">
        <f>IFERROR(IF('SUIVI VENTES 403e'!$A7547&lt;&gt;"",MONTH('SUIVI VENTES 403e'!$G7547),""),"")</f>
        <v>10</v>
      </c>
    </row>
    <row r="7568" spans="1:9" x14ac:dyDescent="0.25">
      <c r="A7568">
        <f>IFERROR('SUIVI VENTES 403e'!B7548*(INDEX(traitement!$A$8:$B$16,MATCH('SUIVI VENTES 403e'!$H7548,traitement!$A$8:$A$16,0),2)),"")</f>
        <v>6</v>
      </c>
      <c r="B7568">
        <f>IFERROR('SUIVI VENTES 403e'!F7548,"")</f>
        <v>0</v>
      </c>
      <c r="C7568">
        <f>IFERROR(IF('SUIVI VENTES 403e'!$A7548&lt;&gt;"",ROUND($B7568/$A7568,2),""),"")</f>
        <v>0</v>
      </c>
      <c r="D7568">
        <f t="shared" si="179"/>
        <v>6</v>
      </c>
      <c r="E7568">
        <f>IFERROR(INDEX($G$2:$S$15,MATCH($H7568,$G$2:$G$15,0),MATCH($I7568,$G$2:$S$2,0)),"")</f>
        <v>0.94</v>
      </c>
      <c r="F7568">
        <f>IFERROR(IF('SUIVI VENTES 403e'!$A7548&lt;&gt;"",ROUND((($C7568/1.2)-$E7568),2),""),"")</f>
        <v>-0.94</v>
      </c>
      <c r="G7568">
        <f>IFERROR(IF('SUIVI VENTES 403e'!$A7548&lt;&gt;"",ROUND($F7568*$A7568,2),""),"")</f>
        <v>-5.64</v>
      </c>
      <c r="H7568">
        <f>IFERROR(IF('SUIVI VENTES 403e'!$A7548&lt;&gt;"",YEAR('SUIVI VENTES 403e'!$G7548),""),"")</f>
        <v>2022</v>
      </c>
      <c r="I7568">
        <f>IFERROR(IF('SUIVI VENTES 403e'!$A7548&lt;&gt;"",MONTH('SUIVI VENTES 403e'!$G7548),""),"")</f>
        <v>10</v>
      </c>
    </row>
    <row r="7569" spans="1:9" x14ac:dyDescent="0.25">
      <c r="A7569">
        <f>IFERROR('SUIVI VENTES 403e'!B7549*(INDEX(traitement!$A$8:$B$16,MATCH('SUIVI VENTES 403e'!$H7549,traitement!$A$8:$A$16,0),2)),"")</f>
        <v>10</v>
      </c>
      <c r="B7569">
        <f>IFERROR('SUIVI VENTES 403e'!F7549,"")</f>
        <v>105</v>
      </c>
      <c r="C7569">
        <f>IFERROR(IF('SUIVI VENTES 403e'!$A7549&lt;&gt;"",ROUND($B7569/$A7569,2),""),"")</f>
        <v>10.5</v>
      </c>
      <c r="D7569" t="str">
        <f t="shared" si="179"/>
        <v/>
      </c>
      <c r="E7569">
        <f>IFERROR(INDEX($G$2:$S$15,MATCH($H7569,$G$2:$G$15,0),MATCH($I7569,$G$2:$S$2,0)),"")</f>
        <v>0.94</v>
      </c>
      <c r="F7569">
        <f>IFERROR(IF('SUIVI VENTES 403e'!$A7549&lt;&gt;"",ROUND((($C7569/1.2)-$E7569),2),""),"")</f>
        <v>7.81</v>
      </c>
      <c r="G7569">
        <f>IFERROR(IF('SUIVI VENTES 403e'!$A7549&lt;&gt;"",ROUND($F7569*$A7569,2),""),"")</f>
        <v>78.099999999999994</v>
      </c>
      <c r="H7569">
        <f>IFERROR(IF('SUIVI VENTES 403e'!$A7549&lt;&gt;"",YEAR('SUIVI VENTES 403e'!$G7549),""),"")</f>
        <v>2022</v>
      </c>
      <c r="I7569">
        <f>IFERROR(IF('SUIVI VENTES 403e'!$A7549&lt;&gt;"",MONTH('SUIVI VENTES 403e'!$G7549),""),"")</f>
        <v>10</v>
      </c>
    </row>
    <row r="7570" spans="1:9" x14ac:dyDescent="0.25">
      <c r="A7570">
        <f>IFERROR('SUIVI VENTES 403e'!B7550*(INDEX(traitement!$A$8:$B$16,MATCH('SUIVI VENTES 403e'!$H7550,traitement!$A$8:$A$16,0),2)),"")</f>
        <v>12</v>
      </c>
      <c r="B7570">
        <f>IFERROR('SUIVI VENTES 403e'!F7550,"")</f>
        <v>130</v>
      </c>
      <c r="C7570">
        <f>IFERROR(IF('SUIVI VENTES 403e'!$A7550&lt;&gt;"",ROUND($B7570/$A7570,2),""),"")</f>
        <v>10.83</v>
      </c>
      <c r="D7570" t="str">
        <f t="shared" si="179"/>
        <v/>
      </c>
      <c r="E7570">
        <f>IFERROR(INDEX($G$2:$S$15,MATCH($H7570,$G$2:$G$15,0),MATCH($I7570,$G$2:$S$2,0)),"")</f>
        <v>0.94</v>
      </c>
      <c r="F7570">
        <f>IFERROR(IF('SUIVI VENTES 403e'!$A7550&lt;&gt;"",ROUND((($C7570/1.2)-$E7570),2),""),"")</f>
        <v>8.09</v>
      </c>
      <c r="G7570">
        <f>IFERROR(IF('SUIVI VENTES 403e'!$A7550&lt;&gt;"",ROUND($F7570*$A7570,2),""),"")</f>
        <v>97.08</v>
      </c>
      <c r="H7570">
        <f>IFERROR(IF('SUIVI VENTES 403e'!$A7550&lt;&gt;"",YEAR('SUIVI VENTES 403e'!$G7550),""),"")</f>
        <v>2022</v>
      </c>
      <c r="I7570">
        <f>IFERROR(IF('SUIVI VENTES 403e'!$A7550&lt;&gt;"",MONTH('SUIVI VENTES 403e'!$G7550),""),"")</f>
        <v>10</v>
      </c>
    </row>
    <row r="7571" spans="1:9" x14ac:dyDescent="0.25">
      <c r="A7571">
        <f>IFERROR('SUIVI VENTES 403e'!B7551*(INDEX(traitement!$A$8:$B$16,MATCH('SUIVI VENTES 403e'!$H7551,traitement!$A$8:$A$16,0),2)),"")</f>
        <v>2</v>
      </c>
      <c r="B7571">
        <f>IFERROR('SUIVI VENTES 403e'!F7551,"")</f>
        <v>0</v>
      </c>
      <c r="C7571">
        <f>IFERROR(IF('SUIVI VENTES 403e'!$A7551&lt;&gt;"",ROUND($B7571/$A7571,2),""),"")</f>
        <v>0</v>
      </c>
      <c r="D7571">
        <f t="shared" si="179"/>
        <v>2</v>
      </c>
      <c r="E7571">
        <f>IFERROR(INDEX($G$2:$S$15,MATCH($H7571,$G$2:$G$15,0),MATCH($I7571,$G$2:$S$2,0)),"")</f>
        <v>0.94</v>
      </c>
      <c r="F7571">
        <f>IFERROR(IF('SUIVI VENTES 403e'!$A7551&lt;&gt;"",ROUND((($C7571/1.2)-$E7571),2),""),"")</f>
        <v>-0.94</v>
      </c>
      <c r="G7571">
        <f>IFERROR(IF('SUIVI VENTES 403e'!$A7551&lt;&gt;"",ROUND($F7571*$A7571,2),""),"")</f>
        <v>-1.88</v>
      </c>
      <c r="H7571">
        <f>IFERROR(IF('SUIVI VENTES 403e'!$A7551&lt;&gt;"",YEAR('SUIVI VENTES 403e'!$G7551),""),"")</f>
        <v>2022</v>
      </c>
      <c r="I7571">
        <f>IFERROR(IF('SUIVI VENTES 403e'!$A7551&lt;&gt;"",MONTH('SUIVI VENTES 403e'!$G7551),""),"")</f>
        <v>10</v>
      </c>
    </row>
    <row r="7572" spans="1:9" x14ac:dyDescent="0.25">
      <c r="A7572">
        <f>IFERROR('SUIVI VENTES 403e'!B7552*(INDEX(traitement!$A$8:$B$16,MATCH('SUIVI VENTES 403e'!$H7552,traitement!$A$8:$A$16,0),2)),"")</f>
        <v>5</v>
      </c>
      <c r="B7572">
        <f>IFERROR('SUIVI VENTES 403e'!F7552,"")</f>
        <v>52.5</v>
      </c>
      <c r="C7572">
        <f>IFERROR(IF('SUIVI VENTES 403e'!$A7552&lt;&gt;"",ROUND($B7572/$A7572,2),""),"")</f>
        <v>10.5</v>
      </c>
      <c r="D7572" t="str">
        <f t="shared" si="179"/>
        <v/>
      </c>
      <c r="E7572">
        <f>IFERROR(INDEX($G$2:$S$15,MATCH($H7572,$G$2:$G$15,0),MATCH($I7572,$G$2:$S$2,0)),"")</f>
        <v>0.94</v>
      </c>
      <c r="F7572">
        <f>IFERROR(IF('SUIVI VENTES 403e'!$A7552&lt;&gt;"",ROUND((($C7572/1.2)-$E7572),2),""),"")</f>
        <v>7.81</v>
      </c>
      <c r="G7572">
        <f>IFERROR(IF('SUIVI VENTES 403e'!$A7552&lt;&gt;"",ROUND($F7572*$A7572,2),""),"")</f>
        <v>39.049999999999997</v>
      </c>
      <c r="H7572">
        <f>IFERROR(IF('SUIVI VENTES 403e'!$A7552&lt;&gt;"",YEAR('SUIVI VENTES 403e'!$G7552),""),"")</f>
        <v>2022</v>
      </c>
      <c r="I7572">
        <f>IFERROR(IF('SUIVI VENTES 403e'!$A7552&lt;&gt;"",MONTH('SUIVI VENTES 403e'!$G7552),""),"")</f>
        <v>10</v>
      </c>
    </row>
    <row r="7573" spans="1:9" x14ac:dyDescent="0.25">
      <c r="A7573">
        <f>IFERROR('SUIVI VENTES 403e'!B7553*(INDEX(traitement!$A$8:$B$16,MATCH('SUIVI VENTES 403e'!$H7553,traitement!$A$8:$A$16,0),2)),"")</f>
        <v>3</v>
      </c>
      <c r="B7573">
        <f>IFERROR('SUIVI VENTES 403e'!F7553,"")</f>
        <v>0</v>
      </c>
      <c r="C7573">
        <f>IFERROR(IF('SUIVI VENTES 403e'!$A7553&lt;&gt;"",ROUND($B7573/$A7573,2),""),"")</f>
        <v>0</v>
      </c>
      <c r="D7573">
        <f t="shared" si="179"/>
        <v>3</v>
      </c>
      <c r="E7573">
        <f>IFERROR(INDEX($G$2:$S$15,MATCH($H7573,$G$2:$G$15,0),MATCH($I7573,$G$2:$S$2,0)),"")</f>
        <v>0.94</v>
      </c>
      <c r="F7573">
        <f>IFERROR(IF('SUIVI VENTES 403e'!$A7553&lt;&gt;"",ROUND((($C7573/1.2)-$E7573),2),""),"")</f>
        <v>-0.94</v>
      </c>
      <c r="G7573">
        <f>IFERROR(IF('SUIVI VENTES 403e'!$A7553&lt;&gt;"",ROUND($F7573*$A7573,2),""),"")</f>
        <v>-2.82</v>
      </c>
      <c r="H7573">
        <f>IFERROR(IF('SUIVI VENTES 403e'!$A7553&lt;&gt;"",YEAR('SUIVI VENTES 403e'!$G7553),""),"")</f>
        <v>2022</v>
      </c>
      <c r="I7573">
        <f>IFERROR(IF('SUIVI VENTES 403e'!$A7553&lt;&gt;"",MONTH('SUIVI VENTES 403e'!$G7553),""),"")</f>
        <v>10</v>
      </c>
    </row>
    <row r="7574" spans="1:9" x14ac:dyDescent="0.25">
      <c r="A7574">
        <f>IFERROR('SUIVI VENTES 403e'!B7554*(INDEX(traitement!$A$8:$B$16,MATCH('SUIVI VENTES 403e'!$H7554,traitement!$A$8:$A$16,0),2)),"")</f>
        <v>5</v>
      </c>
      <c r="B7574">
        <f>IFERROR('SUIVI VENTES 403e'!F7554,"")</f>
        <v>54.17</v>
      </c>
      <c r="C7574">
        <f>IFERROR(IF('SUIVI VENTES 403e'!$A7554&lt;&gt;"",ROUND($B7574/$A7574,2),""),"")</f>
        <v>10.83</v>
      </c>
      <c r="D7574" t="str">
        <f t="shared" si="179"/>
        <v/>
      </c>
      <c r="E7574">
        <f>IFERROR(INDEX($G$2:$S$15,MATCH($H7574,$G$2:$G$15,0),MATCH($I7574,$G$2:$S$2,0)),"")</f>
        <v>0.94</v>
      </c>
      <c r="F7574">
        <f>IFERROR(IF('SUIVI VENTES 403e'!$A7554&lt;&gt;"",ROUND((($C7574/1.2)-$E7574),2),""),"")</f>
        <v>8.09</v>
      </c>
      <c r="G7574">
        <f>IFERROR(IF('SUIVI VENTES 403e'!$A7554&lt;&gt;"",ROUND($F7574*$A7574,2),""),"")</f>
        <v>40.450000000000003</v>
      </c>
      <c r="H7574">
        <f>IFERROR(IF('SUIVI VENTES 403e'!$A7554&lt;&gt;"",YEAR('SUIVI VENTES 403e'!$G7554),""),"")</f>
        <v>2022</v>
      </c>
      <c r="I7574">
        <f>IFERROR(IF('SUIVI VENTES 403e'!$A7554&lt;&gt;"",MONTH('SUIVI VENTES 403e'!$G7554),""),"")</f>
        <v>10</v>
      </c>
    </row>
    <row r="7575" spans="1:9" x14ac:dyDescent="0.25">
      <c r="A7575">
        <f>IFERROR('SUIVI VENTES 403e'!B7555*(INDEX(traitement!$A$8:$B$16,MATCH('SUIVI VENTES 403e'!$H7555,traitement!$A$8:$A$16,0),2)),"")</f>
        <v>1</v>
      </c>
      <c r="B7575">
        <f>IFERROR('SUIVI VENTES 403e'!F7555,"")</f>
        <v>0</v>
      </c>
      <c r="C7575">
        <f>IFERROR(IF('SUIVI VENTES 403e'!$A7555&lt;&gt;"",ROUND($B7575/$A7575,2),""),"")</f>
        <v>0</v>
      </c>
      <c r="D7575">
        <f t="shared" ref="D7575:D7638" si="180">IF(B7575&lt;&gt;0,"",IF(A7575&lt;&gt;"",A7575,""))</f>
        <v>1</v>
      </c>
      <c r="E7575">
        <f>IFERROR(INDEX($G$2:$S$15,MATCH($H7575,$G$2:$G$15,0),MATCH($I7575,$G$2:$S$2,0)),"")</f>
        <v>0.94</v>
      </c>
      <c r="F7575">
        <f>IFERROR(IF('SUIVI VENTES 403e'!$A7555&lt;&gt;"",ROUND((($C7575/1.2)-$E7575),2),""),"")</f>
        <v>-0.94</v>
      </c>
      <c r="G7575">
        <f>IFERROR(IF('SUIVI VENTES 403e'!$A7555&lt;&gt;"",ROUND($F7575*$A7575,2),""),"")</f>
        <v>-0.94</v>
      </c>
      <c r="H7575">
        <f>IFERROR(IF('SUIVI VENTES 403e'!$A7555&lt;&gt;"",YEAR('SUIVI VENTES 403e'!$G7555),""),"")</f>
        <v>2022</v>
      </c>
      <c r="I7575">
        <f>IFERROR(IF('SUIVI VENTES 403e'!$A7555&lt;&gt;"",MONTH('SUIVI VENTES 403e'!$G7555),""),"")</f>
        <v>10</v>
      </c>
    </row>
    <row r="7576" spans="1:9" x14ac:dyDescent="0.25">
      <c r="A7576">
        <f>IFERROR('SUIVI VENTES 403e'!B7556*(INDEX(traitement!$A$8:$B$16,MATCH('SUIVI VENTES 403e'!$H7556,traitement!$A$8:$A$16,0),2)),"")</f>
        <v>1</v>
      </c>
      <c r="B7576">
        <f>IFERROR('SUIVI VENTES 403e'!F7556,"")</f>
        <v>10.83</v>
      </c>
      <c r="C7576">
        <f>IFERROR(IF('SUIVI VENTES 403e'!$A7556&lt;&gt;"",ROUND($B7576/$A7576,2),""),"")</f>
        <v>10.83</v>
      </c>
      <c r="D7576" t="str">
        <f t="shared" si="180"/>
        <v/>
      </c>
      <c r="E7576">
        <f>IFERROR(INDEX($G$2:$S$15,MATCH($H7576,$G$2:$G$15,0),MATCH($I7576,$G$2:$S$2,0)),"")</f>
        <v>0.94</v>
      </c>
      <c r="F7576">
        <f>IFERROR(IF('SUIVI VENTES 403e'!$A7556&lt;&gt;"",ROUND((($C7576/1.2)-$E7576),2),""),"")</f>
        <v>8.09</v>
      </c>
      <c r="G7576">
        <f>IFERROR(IF('SUIVI VENTES 403e'!$A7556&lt;&gt;"",ROUND($F7576*$A7576,2),""),"")</f>
        <v>8.09</v>
      </c>
      <c r="H7576">
        <f>IFERROR(IF('SUIVI VENTES 403e'!$A7556&lt;&gt;"",YEAR('SUIVI VENTES 403e'!$G7556),""),"")</f>
        <v>2022</v>
      </c>
      <c r="I7576">
        <f>IFERROR(IF('SUIVI VENTES 403e'!$A7556&lt;&gt;"",MONTH('SUIVI VENTES 403e'!$G7556),""),"")</f>
        <v>10</v>
      </c>
    </row>
    <row r="7577" spans="1:9" x14ac:dyDescent="0.25">
      <c r="A7577">
        <f>IFERROR('SUIVI VENTES 403e'!B7557*(INDEX(traitement!$A$8:$B$16,MATCH('SUIVI VENTES 403e'!$H7557,traitement!$A$8:$A$16,0),2)),"")</f>
        <v>10</v>
      </c>
      <c r="B7577">
        <f>IFERROR('SUIVI VENTES 403e'!F7557,"")</f>
        <v>108.33</v>
      </c>
      <c r="C7577">
        <f>IFERROR(IF('SUIVI VENTES 403e'!$A7557&lt;&gt;"",ROUND($B7577/$A7577,2),""),"")</f>
        <v>10.83</v>
      </c>
      <c r="D7577" t="str">
        <f t="shared" si="180"/>
        <v/>
      </c>
      <c r="E7577">
        <f>IFERROR(INDEX($G$2:$S$15,MATCH($H7577,$G$2:$G$15,0),MATCH($I7577,$G$2:$S$2,0)),"")</f>
        <v>0.94</v>
      </c>
      <c r="F7577">
        <f>IFERROR(IF('SUIVI VENTES 403e'!$A7557&lt;&gt;"",ROUND((($C7577/1.2)-$E7577),2),""),"")</f>
        <v>8.09</v>
      </c>
      <c r="G7577">
        <f>IFERROR(IF('SUIVI VENTES 403e'!$A7557&lt;&gt;"",ROUND($F7577*$A7577,2),""),"")</f>
        <v>80.900000000000006</v>
      </c>
      <c r="H7577">
        <f>IFERROR(IF('SUIVI VENTES 403e'!$A7557&lt;&gt;"",YEAR('SUIVI VENTES 403e'!$G7557),""),"")</f>
        <v>2022</v>
      </c>
      <c r="I7577">
        <f>IFERROR(IF('SUIVI VENTES 403e'!$A7557&lt;&gt;"",MONTH('SUIVI VENTES 403e'!$G7557),""),"")</f>
        <v>10</v>
      </c>
    </row>
    <row r="7578" spans="1:9" x14ac:dyDescent="0.25">
      <c r="A7578">
        <f>IFERROR('SUIVI VENTES 403e'!B7558*(INDEX(traitement!$A$8:$B$16,MATCH('SUIVI VENTES 403e'!$H7558,traitement!$A$8:$A$16,0),2)),"")</f>
        <v>2</v>
      </c>
      <c r="B7578">
        <f>IFERROR('SUIVI VENTES 403e'!F7558,"")</f>
        <v>0</v>
      </c>
      <c r="C7578">
        <f>IFERROR(IF('SUIVI VENTES 403e'!$A7558&lt;&gt;"",ROUND($B7578/$A7578,2),""),"")</f>
        <v>0</v>
      </c>
      <c r="D7578">
        <f t="shared" si="180"/>
        <v>2</v>
      </c>
      <c r="E7578">
        <f>IFERROR(INDEX($G$2:$S$15,MATCH($H7578,$G$2:$G$15,0),MATCH($I7578,$G$2:$S$2,0)),"")</f>
        <v>0.94</v>
      </c>
      <c r="F7578">
        <f>IFERROR(IF('SUIVI VENTES 403e'!$A7558&lt;&gt;"",ROUND((($C7578/1.2)-$E7578),2),""),"")</f>
        <v>-0.94</v>
      </c>
      <c r="G7578">
        <f>IFERROR(IF('SUIVI VENTES 403e'!$A7558&lt;&gt;"",ROUND($F7578*$A7578,2),""),"")</f>
        <v>-1.88</v>
      </c>
      <c r="H7578">
        <f>IFERROR(IF('SUIVI VENTES 403e'!$A7558&lt;&gt;"",YEAR('SUIVI VENTES 403e'!$G7558),""),"")</f>
        <v>2022</v>
      </c>
      <c r="I7578">
        <f>IFERROR(IF('SUIVI VENTES 403e'!$A7558&lt;&gt;"",MONTH('SUIVI VENTES 403e'!$G7558),""),"")</f>
        <v>10</v>
      </c>
    </row>
    <row r="7579" spans="1:9" x14ac:dyDescent="0.25">
      <c r="A7579">
        <f>IFERROR('SUIVI VENTES 403e'!B7559*(INDEX(traitement!$A$8:$B$16,MATCH('SUIVI VENTES 403e'!$H7559,traitement!$A$8:$A$16,0),2)),"")</f>
        <v>10</v>
      </c>
      <c r="B7579">
        <f>IFERROR('SUIVI VENTES 403e'!F7559,"")</f>
        <v>108.33</v>
      </c>
      <c r="C7579">
        <f>IFERROR(IF('SUIVI VENTES 403e'!$A7559&lt;&gt;"",ROUND($B7579/$A7579,2),""),"")</f>
        <v>10.83</v>
      </c>
      <c r="D7579" t="str">
        <f t="shared" si="180"/>
        <v/>
      </c>
      <c r="E7579">
        <f>IFERROR(INDEX($G$2:$S$15,MATCH($H7579,$G$2:$G$15,0),MATCH($I7579,$G$2:$S$2,0)),"")</f>
        <v>0.94</v>
      </c>
      <c r="F7579">
        <f>IFERROR(IF('SUIVI VENTES 403e'!$A7559&lt;&gt;"",ROUND((($C7579/1.2)-$E7579),2),""),"")</f>
        <v>8.09</v>
      </c>
      <c r="G7579">
        <f>IFERROR(IF('SUIVI VENTES 403e'!$A7559&lt;&gt;"",ROUND($F7579*$A7579,2),""),"")</f>
        <v>80.900000000000006</v>
      </c>
      <c r="H7579">
        <f>IFERROR(IF('SUIVI VENTES 403e'!$A7559&lt;&gt;"",YEAR('SUIVI VENTES 403e'!$G7559),""),"")</f>
        <v>2022</v>
      </c>
      <c r="I7579">
        <f>IFERROR(IF('SUIVI VENTES 403e'!$A7559&lt;&gt;"",MONTH('SUIVI VENTES 403e'!$G7559),""),"")</f>
        <v>10</v>
      </c>
    </row>
    <row r="7580" spans="1:9" x14ac:dyDescent="0.25">
      <c r="A7580">
        <f>IFERROR('SUIVI VENTES 403e'!B7560*(INDEX(traitement!$A$8:$B$16,MATCH('SUIVI VENTES 403e'!$H7560,traitement!$A$8:$A$16,0),2)),"")</f>
        <v>2</v>
      </c>
      <c r="B7580">
        <f>IFERROR('SUIVI VENTES 403e'!F7560,"")</f>
        <v>0</v>
      </c>
      <c r="C7580">
        <f>IFERROR(IF('SUIVI VENTES 403e'!$A7560&lt;&gt;"",ROUND($B7580/$A7580,2),""),"")</f>
        <v>0</v>
      </c>
      <c r="D7580">
        <f t="shared" si="180"/>
        <v>2</v>
      </c>
      <c r="E7580">
        <f>IFERROR(INDEX($G$2:$S$15,MATCH($H7580,$G$2:$G$15,0),MATCH($I7580,$G$2:$S$2,0)),"")</f>
        <v>0.94</v>
      </c>
      <c r="F7580">
        <f>IFERROR(IF('SUIVI VENTES 403e'!$A7560&lt;&gt;"",ROUND((($C7580/1.2)-$E7580),2),""),"")</f>
        <v>-0.94</v>
      </c>
      <c r="G7580">
        <f>IFERROR(IF('SUIVI VENTES 403e'!$A7560&lt;&gt;"",ROUND($F7580*$A7580,2),""),"")</f>
        <v>-1.88</v>
      </c>
      <c r="H7580">
        <f>IFERROR(IF('SUIVI VENTES 403e'!$A7560&lt;&gt;"",YEAR('SUIVI VENTES 403e'!$G7560),""),"")</f>
        <v>2022</v>
      </c>
      <c r="I7580">
        <f>IFERROR(IF('SUIVI VENTES 403e'!$A7560&lt;&gt;"",MONTH('SUIVI VENTES 403e'!$G7560),""),"")</f>
        <v>10</v>
      </c>
    </row>
    <row r="7581" spans="1:9" x14ac:dyDescent="0.25">
      <c r="A7581">
        <f>IFERROR('SUIVI VENTES 403e'!B7561*(INDEX(traitement!$A$8:$B$16,MATCH('SUIVI VENTES 403e'!$H7561,traitement!$A$8:$A$16,0),2)),"")</f>
        <v>20</v>
      </c>
      <c r="B7581">
        <f>IFERROR('SUIVI VENTES 403e'!F7561,"")</f>
        <v>216.67</v>
      </c>
      <c r="C7581">
        <f>IFERROR(IF('SUIVI VENTES 403e'!$A7561&lt;&gt;"",ROUND($B7581/$A7581,2),""),"")</f>
        <v>10.83</v>
      </c>
      <c r="D7581" t="str">
        <f t="shared" si="180"/>
        <v/>
      </c>
      <c r="E7581">
        <f>IFERROR(INDEX($G$2:$S$15,MATCH($H7581,$G$2:$G$15,0),MATCH($I7581,$G$2:$S$2,0)),"")</f>
        <v>0.94</v>
      </c>
      <c r="F7581">
        <f>IFERROR(IF('SUIVI VENTES 403e'!$A7561&lt;&gt;"",ROUND((($C7581/1.2)-$E7581),2),""),"")</f>
        <v>8.09</v>
      </c>
      <c r="G7581">
        <f>IFERROR(IF('SUIVI VENTES 403e'!$A7561&lt;&gt;"",ROUND($F7581*$A7581,2),""),"")</f>
        <v>161.80000000000001</v>
      </c>
      <c r="H7581">
        <f>IFERROR(IF('SUIVI VENTES 403e'!$A7561&lt;&gt;"",YEAR('SUIVI VENTES 403e'!$G7561),""),"")</f>
        <v>2022</v>
      </c>
      <c r="I7581">
        <f>IFERROR(IF('SUIVI VENTES 403e'!$A7561&lt;&gt;"",MONTH('SUIVI VENTES 403e'!$G7561),""),"")</f>
        <v>10</v>
      </c>
    </row>
    <row r="7582" spans="1:9" x14ac:dyDescent="0.25">
      <c r="A7582">
        <f>IFERROR('SUIVI VENTES 403e'!B7562*(INDEX(traitement!$A$8:$B$16,MATCH('SUIVI VENTES 403e'!$H7562,traitement!$A$8:$A$16,0),2)),"")</f>
        <v>4</v>
      </c>
      <c r="B7582">
        <f>IFERROR('SUIVI VENTES 403e'!F7562,"")</f>
        <v>0</v>
      </c>
      <c r="C7582">
        <f>IFERROR(IF('SUIVI VENTES 403e'!$A7562&lt;&gt;"",ROUND($B7582/$A7582,2),""),"")</f>
        <v>0</v>
      </c>
      <c r="D7582">
        <f t="shared" si="180"/>
        <v>4</v>
      </c>
      <c r="E7582">
        <f>IFERROR(INDEX($G$2:$S$15,MATCH($H7582,$G$2:$G$15,0),MATCH($I7582,$G$2:$S$2,0)),"")</f>
        <v>0.94</v>
      </c>
      <c r="F7582">
        <f>IFERROR(IF('SUIVI VENTES 403e'!$A7562&lt;&gt;"",ROUND((($C7582/1.2)-$E7582),2),""),"")</f>
        <v>-0.94</v>
      </c>
      <c r="G7582">
        <f>IFERROR(IF('SUIVI VENTES 403e'!$A7562&lt;&gt;"",ROUND($F7582*$A7582,2),""),"")</f>
        <v>-3.76</v>
      </c>
      <c r="H7582">
        <f>IFERROR(IF('SUIVI VENTES 403e'!$A7562&lt;&gt;"",YEAR('SUIVI VENTES 403e'!$G7562),""),"")</f>
        <v>2022</v>
      </c>
      <c r="I7582">
        <f>IFERROR(IF('SUIVI VENTES 403e'!$A7562&lt;&gt;"",MONTH('SUIVI VENTES 403e'!$G7562),""),"")</f>
        <v>10</v>
      </c>
    </row>
    <row r="7583" spans="1:9" x14ac:dyDescent="0.25">
      <c r="A7583">
        <f>IFERROR('SUIVI VENTES 403e'!B7563*(INDEX(traitement!$A$8:$B$16,MATCH('SUIVI VENTES 403e'!$H7563,traitement!$A$8:$A$16,0),2)),"")</f>
        <v>10</v>
      </c>
      <c r="B7583">
        <f>IFERROR('SUIVI VENTES 403e'!F7563,"")</f>
        <v>108.33</v>
      </c>
      <c r="C7583">
        <f>IFERROR(IF('SUIVI VENTES 403e'!$A7563&lt;&gt;"",ROUND($B7583/$A7583,2),""),"")</f>
        <v>10.83</v>
      </c>
      <c r="D7583" t="str">
        <f t="shared" si="180"/>
        <v/>
      </c>
      <c r="E7583">
        <f>IFERROR(INDEX($G$2:$S$15,MATCH($H7583,$G$2:$G$15,0),MATCH($I7583,$G$2:$S$2,0)),"")</f>
        <v>0.94</v>
      </c>
      <c r="F7583">
        <f>IFERROR(IF('SUIVI VENTES 403e'!$A7563&lt;&gt;"",ROUND((($C7583/1.2)-$E7583),2),""),"")</f>
        <v>8.09</v>
      </c>
      <c r="G7583">
        <f>IFERROR(IF('SUIVI VENTES 403e'!$A7563&lt;&gt;"",ROUND($F7583*$A7583,2),""),"")</f>
        <v>80.900000000000006</v>
      </c>
      <c r="H7583">
        <f>IFERROR(IF('SUIVI VENTES 403e'!$A7563&lt;&gt;"",YEAR('SUIVI VENTES 403e'!$G7563),""),"")</f>
        <v>2022</v>
      </c>
      <c r="I7583">
        <f>IFERROR(IF('SUIVI VENTES 403e'!$A7563&lt;&gt;"",MONTH('SUIVI VENTES 403e'!$G7563),""),"")</f>
        <v>10</v>
      </c>
    </row>
    <row r="7584" spans="1:9" x14ac:dyDescent="0.25">
      <c r="A7584">
        <f>IFERROR('SUIVI VENTES 403e'!B7564*(INDEX(traitement!$A$8:$B$16,MATCH('SUIVI VENTES 403e'!$H7564,traitement!$A$8:$A$16,0),2)),"")</f>
        <v>2</v>
      </c>
      <c r="B7584">
        <f>IFERROR('SUIVI VENTES 403e'!F7564,"")</f>
        <v>0</v>
      </c>
      <c r="C7584">
        <f>IFERROR(IF('SUIVI VENTES 403e'!$A7564&lt;&gt;"",ROUND($B7584/$A7584,2),""),"")</f>
        <v>0</v>
      </c>
      <c r="D7584">
        <f t="shared" si="180"/>
        <v>2</v>
      </c>
      <c r="E7584">
        <f>IFERROR(INDEX($G$2:$S$15,MATCH($H7584,$G$2:$G$15,0),MATCH($I7584,$G$2:$S$2,0)),"")</f>
        <v>0.94</v>
      </c>
      <c r="F7584">
        <f>IFERROR(IF('SUIVI VENTES 403e'!$A7564&lt;&gt;"",ROUND((($C7584/1.2)-$E7584),2),""),"")</f>
        <v>-0.94</v>
      </c>
      <c r="G7584">
        <f>IFERROR(IF('SUIVI VENTES 403e'!$A7564&lt;&gt;"",ROUND($F7584*$A7584,2),""),"")</f>
        <v>-1.88</v>
      </c>
      <c r="H7584">
        <f>IFERROR(IF('SUIVI VENTES 403e'!$A7564&lt;&gt;"",YEAR('SUIVI VENTES 403e'!$G7564),""),"")</f>
        <v>2022</v>
      </c>
      <c r="I7584">
        <f>IFERROR(IF('SUIVI VENTES 403e'!$A7564&lt;&gt;"",MONTH('SUIVI VENTES 403e'!$G7564),""),"")</f>
        <v>10</v>
      </c>
    </row>
    <row r="7585" spans="1:9" x14ac:dyDescent="0.25">
      <c r="A7585">
        <f>IFERROR('SUIVI VENTES 403e'!B7565*(INDEX(traitement!$A$8:$B$16,MATCH('SUIVI VENTES 403e'!$H7565,traitement!$A$8:$A$16,0),2)),"")</f>
        <v>5</v>
      </c>
      <c r="B7585">
        <f>IFERROR('SUIVI VENTES 403e'!F7565,"")</f>
        <v>83.33</v>
      </c>
      <c r="C7585">
        <f>IFERROR(IF('SUIVI VENTES 403e'!$A7565&lt;&gt;"",ROUND($B7585/$A7585,2),""),"")</f>
        <v>16.670000000000002</v>
      </c>
      <c r="D7585" t="str">
        <f t="shared" si="180"/>
        <v/>
      </c>
      <c r="E7585">
        <f>IFERROR(INDEX($G$2:$S$15,MATCH($H7585,$G$2:$G$15,0),MATCH($I7585,$G$2:$S$2,0)),"")</f>
        <v>0.94</v>
      </c>
      <c r="F7585">
        <f>IFERROR(IF('SUIVI VENTES 403e'!$A7565&lt;&gt;"",ROUND((($C7585/1.2)-$E7585),2),""),"")</f>
        <v>12.95</v>
      </c>
      <c r="G7585">
        <f>IFERROR(IF('SUIVI VENTES 403e'!$A7565&lt;&gt;"",ROUND($F7585*$A7585,2),""),"")</f>
        <v>64.75</v>
      </c>
      <c r="H7585">
        <f>IFERROR(IF('SUIVI VENTES 403e'!$A7565&lt;&gt;"",YEAR('SUIVI VENTES 403e'!$G7565),""),"")</f>
        <v>2022</v>
      </c>
      <c r="I7585">
        <f>IFERROR(IF('SUIVI VENTES 403e'!$A7565&lt;&gt;"",MONTH('SUIVI VENTES 403e'!$G7565),""),"")</f>
        <v>10</v>
      </c>
    </row>
    <row r="7586" spans="1:9" x14ac:dyDescent="0.25">
      <c r="A7586">
        <f>IFERROR('SUIVI VENTES 403e'!B7566*(INDEX(traitement!$A$8:$B$16,MATCH('SUIVI VENTES 403e'!$H7566,traitement!$A$8:$A$16,0),2)),"")</f>
        <v>10</v>
      </c>
      <c r="B7586">
        <f>IFERROR('SUIVI VENTES 403e'!F7566,"")</f>
        <v>108.33</v>
      </c>
      <c r="C7586">
        <f>IFERROR(IF('SUIVI VENTES 403e'!$A7566&lt;&gt;"",ROUND($B7586/$A7586,2),""),"")</f>
        <v>10.83</v>
      </c>
      <c r="D7586" t="str">
        <f t="shared" si="180"/>
        <v/>
      </c>
      <c r="E7586">
        <f>IFERROR(INDEX($G$2:$S$15,MATCH($H7586,$G$2:$G$15,0),MATCH($I7586,$G$2:$S$2,0)),"")</f>
        <v>0.94</v>
      </c>
      <c r="F7586">
        <f>IFERROR(IF('SUIVI VENTES 403e'!$A7566&lt;&gt;"",ROUND((($C7586/1.2)-$E7586),2),""),"")</f>
        <v>8.09</v>
      </c>
      <c r="G7586">
        <f>IFERROR(IF('SUIVI VENTES 403e'!$A7566&lt;&gt;"",ROUND($F7586*$A7586,2),""),"")</f>
        <v>80.900000000000006</v>
      </c>
      <c r="H7586">
        <f>IFERROR(IF('SUIVI VENTES 403e'!$A7566&lt;&gt;"",YEAR('SUIVI VENTES 403e'!$G7566),""),"")</f>
        <v>2022</v>
      </c>
      <c r="I7586">
        <f>IFERROR(IF('SUIVI VENTES 403e'!$A7566&lt;&gt;"",MONTH('SUIVI VENTES 403e'!$G7566),""),"")</f>
        <v>10</v>
      </c>
    </row>
    <row r="7587" spans="1:9" x14ac:dyDescent="0.25">
      <c r="A7587">
        <f>IFERROR('SUIVI VENTES 403e'!B7567*(INDEX(traitement!$A$8:$B$16,MATCH('SUIVI VENTES 403e'!$H7567,traitement!$A$8:$A$16,0),2)),"")</f>
        <v>2</v>
      </c>
      <c r="B7587">
        <f>IFERROR('SUIVI VENTES 403e'!F7567,"")</f>
        <v>0</v>
      </c>
      <c r="C7587">
        <f>IFERROR(IF('SUIVI VENTES 403e'!$A7567&lt;&gt;"",ROUND($B7587/$A7587,2),""),"")</f>
        <v>0</v>
      </c>
      <c r="D7587">
        <f t="shared" si="180"/>
        <v>2</v>
      </c>
      <c r="E7587">
        <f>IFERROR(INDEX($G$2:$S$15,MATCH($H7587,$G$2:$G$15,0),MATCH($I7587,$G$2:$S$2,0)),"")</f>
        <v>0.94</v>
      </c>
      <c r="F7587">
        <f>IFERROR(IF('SUIVI VENTES 403e'!$A7567&lt;&gt;"",ROUND((($C7587/1.2)-$E7587),2),""),"")</f>
        <v>-0.94</v>
      </c>
      <c r="G7587">
        <f>IFERROR(IF('SUIVI VENTES 403e'!$A7567&lt;&gt;"",ROUND($F7587*$A7587,2),""),"")</f>
        <v>-1.88</v>
      </c>
      <c r="H7587">
        <f>IFERROR(IF('SUIVI VENTES 403e'!$A7567&lt;&gt;"",YEAR('SUIVI VENTES 403e'!$G7567),""),"")</f>
        <v>2022</v>
      </c>
      <c r="I7587">
        <f>IFERROR(IF('SUIVI VENTES 403e'!$A7567&lt;&gt;"",MONTH('SUIVI VENTES 403e'!$G7567),""),"")</f>
        <v>10</v>
      </c>
    </row>
    <row r="7588" spans="1:9" x14ac:dyDescent="0.25">
      <c r="A7588">
        <f>IFERROR('SUIVI VENTES 403e'!B7568*(INDEX(traitement!$A$8:$B$16,MATCH('SUIVI VENTES 403e'!$H7568,traitement!$A$8:$A$16,0),2)),"")</f>
        <v>0.5</v>
      </c>
      <c r="B7588">
        <f>IFERROR('SUIVI VENTES 403e'!F7568,"")</f>
        <v>0</v>
      </c>
      <c r="C7588">
        <f>IFERROR(IF('SUIVI VENTES 403e'!$A7568&lt;&gt;"",ROUND($B7588/$A7588,2),""),"")</f>
        <v>0</v>
      </c>
      <c r="D7588">
        <f t="shared" si="180"/>
        <v>0.5</v>
      </c>
      <c r="E7588">
        <f>IFERROR(INDEX($G$2:$S$15,MATCH($H7588,$G$2:$G$15,0),MATCH($I7588,$G$2:$S$2,0)),"")</f>
        <v>0.94</v>
      </c>
      <c r="F7588">
        <f>IFERROR(IF('SUIVI VENTES 403e'!$A7568&lt;&gt;"",ROUND((($C7588/1.2)-$E7588),2),""),"")</f>
        <v>-0.94</v>
      </c>
      <c r="G7588">
        <f>IFERROR(IF('SUIVI VENTES 403e'!$A7568&lt;&gt;"",ROUND($F7588*$A7588,2),""),"")</f>
        <v>-0.47</v>
      </c>
      <c r="H7588">
        <f>IFERROR(IF('SUIVI VENTES 403e'!$A7568&lt;&gt;"",YEAR('SUIVI VENTES 403e'!$G7568),""),"")</f>
        <v>2022</v>
      </c>
      <c r="I7588">
        <f>IFERROR(IF('SUIVI VENTES 403e'!$A7568&lt;&gt;"",MONTH('SUIVI VENTES 403e'!$G7568),""),"")</f>
        <v>10</v>
      </c>
    </row>
    <row r="7589" spans="1:9" x14ac:dyDescent="0.25">
      <c r="A7589">
        <f>IFERROR('SUIVI VENTES 403e'!B7569*(INDEX(traitement!$A$8:$B$16,MATCH('SUIVI VENTES 403e'!$H7569,traitement!$A$8:$A$16,0),2)),"")</f>
        <v>10</v>
      </c>
      <c r="B7589">
        <f>IFERROR('SUIVI VENTES 403e'!F7569,"")</f>
        <v>108.33</v>
      </c>
      <c r="C7589">
        <f>IFERROR(IF('SUIVI VENTES 403e'!$A7569&lt;&gt;"",ROUND($B7589/$A7589,2),""),"")</f>
        <v>10.83</v>
      </c>
      <c r="D7589" t="str">
        <f t="shared" si="180"/>
        <v/>
      </c>
      <c r="E7589">
        <f>IFERROR(INDEX($G$2:$S$15,MATCH($H7589,$G$2:$G$15,0),MATCH($I7589,$G$2:$S$2,0)),"")</f>
        <v>0.94</v>
      </c>
      <c r="F7589">
        <f>IFERROR(IF('SUIVI VENTES 403e'!$A7569&lt;&gt;"",ROUND((($C7589/1.2)-$E7589),2),""),"")</f>
        <v>8.09</v>
      </c>
      <c r="G7589">
        <f>IFERROR(IF('SUIVI VENTES 403e'!$A7569&lt;&gt;"",ROUND($F7589*$A7589,2),""),"")</f>
        <v>80.900000000000006</v>
      </c>
      <c r="H7589">
        <f>IFERROR(IF('SUIVI VENTES 403e'!$A7569&lt;&gt;"",YEAR('SUIVI VENTES 403e'!$G7569),""),"")</f>
        <v>2022</v>
      </c>
      <c r="I7589">
        <f>IFERROR(IF('SUIVI VENTES 403e'!$A7569&lt;&gt;"",MONTH('SUIVI VENTES 403e'!$G7569),""),"")</f>
        <v>10</v>
      </c>
    </row>
    <row r="7590" spans="1:9" x14ac:dyDescent="0.25">
      <c r="A7590">
        <f>IFERROR('SUIVI VENTES 403e'!B7570*(INDEX(traitement!$A$8:$B$16,MATCH('SUIVI VENTES 403e'!$H7570,traitement!$A$8:$A$16,0),2)),"")</f>
        <v>1</v>
      </c>
      <c r="B7590">
        <f>IFERROR('SUIVI VENTES 403e'!F7570,"")</f>
        <v>0</v>
      </c>
      <c r="C7590">
        <f>IFERROR(IF('SUIVI VENTES 403e'!$A7570&lt;&gt;"",ROUND($B7590/$A7590,2),""),"")</f>
        <v>0</v>
      </c>
      <c r="D7590">
        <f t="shared" si="180"/>
        <v>1</v>
      </c>
      <c r="E7590">
        <f>IFERROR(INDEX($G$2:$S$15,MATCH($H7590,$G$2:$G$15,0),MATCH($I7590,$G$2:$S$2,0)),"")</f>
        <v>0.94</v>
      </c>
      <c r="F7590">
        <f>IFERROR(IF('SUIVI VENTES 403e'!$A7570&lt;&gt;"",ROUND((($C7590/1.2)-$E7590),2),""),"")</f>
        <v>-0.94</v>
      </c>
      <c r="G7590">
        <f>IFERROR(IF('SUIVI VENTES 403e'!$A7570&lt;&gt;"",ROUND($F7590*$A7590,2),""),"")</f>
        <v>-0.94</v>
      </c>
      <c r="H7590">
        <f>IFERROR(IF('SUIVI VENTES 403e'!$A7570&lt;&gt;"",YEAR('SUIVI VENTES 403e'!$G7570),""),"")</f>
        <v>2022</v>
      </c>
      <c r="I7590">
        <f>IFERROR(IF('SUIVI VENTES 403e'!$A7570&lt;&gt;"",MONTH('SUIVI VENTES 403e'!$G7570),""),"")</f>
        <v>10</v>
      </c>
    </row>
    <row r="7591" spans="1:9" x14ac:dyDescent="0.25">
      <c r="A7591">
        <f>IFERROR('SUIVI VENTES 403e'!B7571*(INDEX(traitement!$A$8:$B$16,MATCH('SUIVI VENTES 403e'!$H7571,traitement!$A$8:$A$16,0),2)),"")</f>
        <v>1</v>
      </c>
      <c r="B7591">
        <f>IFERROR('SUIVI VENTES 403e'!F7571,"")</f>
        <v>0</v>
      </c>
      <c r="C7591">
        <f>IFERROR(IF('SUIVI VENTES 403e'!$A7571&lt;&gt;"",ROUND($B7591/$A7591,2),""),"")</f>
        <v>0</v>
      </c>
      <c r="D7591">
        <f t="shared" si="180"/>
        <v>1</v>
      </c>
      <c r="E7591">
        <f>IFERROR(INDEX($G$2:$S$15,MATCH($H7591,$G$2:$G$15,0),MATCH($I7591,$G$2:$S$2,0)),"")</f>
        <v>0.94</v>
      </c>
      <c r="F7591">
        <f>IFERROR(IF('SUIVI VENTES 403e'!$A7571&lt;&gt;"",ROUND((($C7591/1.2)-$E7591),2),""),"")</f>
        <v>-0.94</v>
      </c>
      <c r="G7591">
        <f>IFERROR(IF('SUIVI VENTES 403e'!$A7571&lt;&gt;"",ROUND($F7591*$A7591,2),""),"")</f>
        <v>-0.94</v>
      </c>
      <c r="H7591">
        <f>IFERROR(IF('SUIVI VENTES 403e'!$A7571&lt;&gt;"",YEAR('SUIVI VENTES 403e'!$G7571),""),"")</f>
        <v>2022</v>
      </c>
      <c r="I7591">
        <f>IFERROR(IF('SUIVI VENTES 403e'!$A7571&lt;&gt;"",MONTH('SUIVI VENTES 403e'!$G7571),""),"")</f>
        <v>10</v>
      </c>
    </row>
    <row r="7592" spans="1:9" x14ac:dyDescent="0.25">
      <c r="A7592">
        <f>IFERROR('SUIVI VENTES 403e'!B7572*(INDEX(traitement!$A$8:$B$16,MATCH('SUIVI VENTES 403e'!$H7572,traitement!$A$8:$A$16,0),2)),"")</f>
        <v>12</v>
      </c>
      <c r="B7592">
        <f>IFERROR('SUIVI VENTES 403e'!F7572,"")</f>
        <v>130</v>
      </c>
      <c r="C7592">
        <f>IFERROR(IF('SUIVI VENTES 403e'!$A7572&lt;&gt;"",ROUND($B7592/$A7592,2),""),"")</f>
        <v>10.83</v>
      </c>
      <c r="D7592" t="str">
        <f t="shared" si="180"/>
        <v/>
      </c>
      <c r="E7592">
        <f>IFERROR(INDEX($G$2:$S$15,MATCH($H7592,$G$2:$G$15,0),MATCH($I7592,$G$2:$S$2,0)),"")</f>
        <v>0.94</v>
      </c>
      <c r="F7592">
        <f>IFERROR(IF('SUIVI VENTES 403e'!$A7572&lt;&gt;"",ROUND((($C7592/1.2)-$E7592),2),""),"")</f>
        <v>8.09</v>
      </c>
      <c r="G7592">
        <f>IFERROR(IF('SUIVI VENTES 403e'!$A7572&lt;&gt;"",ROUND($F7592*$A7592,2),""),"")</f>
        <v>97.08</v>
      </c>
      <c r="H7592">
        <f>IFERROR(IF('SUIVI VENTES 403e'!$A7572&lt;&gt;"",YEAR('SUIVI VENTES 403e'!$G7572),""),"")</f>
        <v>2022</v>
      </c>
      <c r="I7592">
        <f>IFERROR(IF('SUIVI VENTES 403e'!$A7572&lt;&gt;"",MONTH('SUIVI VENTES 403e'!$G7572),""),"")</f>
        <v>10</v>
      </c>
    </row>
    <row r="7593" spans="1:9" x14ac:dyDescent="0.25">
      <c r="A7593">
        <f>IFERROR('SUIVI VENTES 403e'!B7573*(INDEX(traitement!$A$8:$B$16,MATCH('SUIVI VENTES 403e'!$H7573,traitement!$A$8:$A$16,0),2)),"")</f>
        <v>2</v>
      </c>
      <c r="B7593">
        <f>IFERROR('SUIVI VENTES 403e'!F7573,"")</f>
        <v>0</v>
      </c>
      <c r="C7593">
        <f>IFERROR(IF('SUIVI VENTES 403e'!$A7573&lt;&gt;"",ROUND($B7593/$A7593,2),""),"")</f>
        <v>0</v>
      </c>
      <c r="D7593">
        <f t="shared" si="180"/>
        <v>2</v>
      </c>
      <c r="E7593">
        <f>IFERROR(INDEX($G$2:$S$15,MATCH($H7593,$G$2:$G$15,0),MATCH($I7593,$G$2:$S$2,0)),"")</f>
        <v>0.94</v>
      </c>
      <c r="F7593">
        <f>IFERROR(IF('SUIVI VENTES 403e'!$A7573&lt;&gt;"",ROUND((($C7593/1.2)-$E7593),2),""),"")</f>
        <v>-0.94</v>
      </c>
      <c r="G7593">
        <f>IFERROR(IF('SUIVI VENTES 403e'!$A7573&lt;&gt;"",ROUND($F7593*$A7593,2),""),"")</f>
        <v>-1.88</v>
      </c>
      <c r="H7593">
        <f>IFERROR(IF('SUIVI VENTES 403e'!$A7573&lt;&gt;"",YEAR('SUIVI VENTES 403e'!$G7573),""),"")</f>
        <v>2022</v>
      </c>
      <c r="I7593">
        <f>IFERROR(IF('SUIVI VENTES 403e'!$A7573&lt;&gt;"",MONTH('SUIVI VENTES 403e'!$G7573),""),"")</f>
        <v>10</v>
      </c>
    </row>
    <row r="7594" spans="1:9" x14ac:dyDescent="0.25">
      <c r="A7594">
        <f>IFERROR('SUIVI VENTES 403e'!B7574*(INDEX(traitement!$A$8:$B$16,MATCH('SUIVI VENTES 403e'!$H7574,traitement!$A$8:$A$16,0),2)),"")</f>
        <v>15</v>
      </c>
      <c r="B7594">
        <f>IFERROR('SUIVI VENTES 403e'!F7574,"")</f>
        <v>162.5</v>
      </c>
      <c r="C7594">
        <f>IFERROR(IF('SUIVI VENTES 403e'!$A7574&lt;&gt;"",ROUND($B7594/$A7594,2),""),"")</f>
        <v>10.83</v>
      </c>
      <c r="D7594" t="str">
        <f t="shared" si="180"/>
        <v/>
      </c>
      <c r="E7594">
        <f>IFERROR(INDEX($G$2:$S$15,MATCH($H7594,$G$2:$G$15,0),MATCH($I7594,$G$2:$S$2,0)),"")</f>
        <v>0.94</v>
      </c>
      <c r="F7594">
        <f>IFERROR(IF('SUIVI VENTES 403e'!$A7574&lt;&gt;"",ROUND((($C7594/1.2)-$E7594),2),""),"")</f>
        <v>8.09</v>
      </c>
      <c r="G7594">
        <f>IFERROR(IF('SUIVI VENTES 403e'!$A7574&lt;&gt;"",ROUND($F7594*$A7594,2),""),"")</f>
        <v>121.35</v>
      </c>
      <c r="H7594">
        <f>IFERROR(IF('SUIVI VENTES 403e'!$A7574&lt;&gt;"",YEAR('SUIVI VENTES 403e'!$G7574),""),"")</f>
        <v>2022</v>
      </c>
      <c r="I7594">
        <f>IFERROR(IF('SUIVI VENTES 403e'!$A7574&lt;&gt;"",MONTH('SUIVI VENTES 403e'!$G7574),""),"")</f>
        <v>10</v>
      </c>
    </row>
    <row r="7595" spans="1:9" x14ac:dyDescent="0.25">
      <c r="A7595">
        <f>IFERROR('SUIVI VENTES 403e'!B7575*(INDEX(traitement!$A$8:$B$16,MATCH('SUIVI VENTES 403e'!$H7575,traitement!$A$8:$A$16,0),2)),"")</f>
        <v>3</v>
      </c>
      <c r="B7595">
        <f>IFERROR('SUIVI VENTES 403e'!F7575,"")</f>
        <v>0</v>
      </c>
      <c r="C7595">
        <f>IFERROR(IF('SUIVI VENTES 403e'!$A7575&lt;&gt;"",ROUND($B7595/$A7595,2),""),"")</f>
        <v>0</v>
      </c>
      <c r="D7595">
        <f t="shared" si="180"/>
        <v>3</v>
      </c>
      <c r="E7595">
        <f>IFERROR(INDEX($G$2:$S$15,MATCH($H7595,$G$2:$G$15,0),MATCH($I7595,$G$2:$S$2,0)),"")</f>
        <v>0.94</v>
      </c>
      <c r="F7595">
        <f>IFERROR(IF('SUIVI VENTES 403e'!$A7575&lt;&gt;"",ROUND((($C7595/1.2)-$E7595),2),""),"")</f>
        <v>-0.94</v>
      </c>
      <c r="G7595">
        <f>IFERROR(IF('SUIVI VENTES 403e'!$A7575&lt;&gt;"",ROUND($F7595*$A7595,2),""),"")</f>
        <v>-2.82</v>
      </c>
      <c r="H7595">
        <f>IFERROR(IF('SUIVI VENTES 403e'!$A7575&lt;&gt;"",YEAR('SUIVI VENTES 403e'!$G7575),""),"")</f>
        <v>2022</v>
      </c>
      <c r="I7595">
        <f>IFERROR(IF('SUIVI VENTES 403e'!$A7575&lt;&gt;"",MONTH('SUIVI VENTES 403e'!$G7575),""),"")</f>
        <v>10</v>
      </c>
    </row>
    <row r="7596" spans="1:9" x14ac:dyDescent="0.25">
      <c r="A7596">
        <f>IFERROR('SUIVI VENTES 403e'!B7576*(INDEX(traitement!$A$8:$B$16,MATCH('SUIVI VENTES 403e'!$H7576,traitement!$A$8:$A$16,0),2)),"")</f>
        <v>50</v>
      </c>
      <c r="B7596">
        <f>IFERROR('SUIVI VENTES 403e'!F7576,"")</f>
        <v>541.66999999999996</v>
      </c>
      <c r="C7596">
        <f>IFERROR(IF('SUIVI VENTES 403e'!$A7576&lt;&gt;"",ROUND($B7596/$A7596,2),""),"")</f>
        <v>10.83</v>
      </c>
      <c r="D7596" t="str">
        <f t="shared" si="180"/>
        <v/>
      </c>
      <c r="E7596">
        <f>IFERROR(INDEX($G$2:$S$15,MATCH($H7596,$G$2:$G$15,0),MATCH($I7596,$G$2:$S$2,0)),"")</f>
        <v>0.94</v>
      </c>
      <c r="F7596">
        <f>IFERROR(IF('SUIVI VENTES 403e'!$A7576&lt;&gt;"",ROUND((($C7596/1.2)-$E7596),2),""),"")</f>
        <v>8.09</v>
      </c>
      <c r="G7596">
        <f>IFERROR(IF('SUIVI VENTES 403e'!$A7576&lt;&gt;"",ROUND($F7596*$A7596,2),""),"")</f>
        <v>404.5</v>
      </c>
      <c r="H7596">
        <f>IFERROR(IF('SUIVI VENTES 403e'!$A7576&lt;&gt;"",YEAR('SUIVI VENTES 403e'!$G7576),""),"")</f>
        <v>2022</v>
      </c>
      <c r="I7596">
        <f>IFERROR(IF('SUIVI VENTES 403e'!$A7576&lt;&gt;"",MONTH('SUIVI VENTES 403e'!$G7576),""),"")</f>
        <v>10</v>
      </c>
    </row>
    <row r="7597" spans="1:9" x14ac:dyDescent="0.25">
      <c r="A7597">
        <f>IFERROR('SUIVI VENTES 403e'!B7577*(INDEX(traitement!$A$8:$B$16,MATCH('SUIVI VENTES 403e'!$H7577,traitement!$A$8:$A$16,0),2)),"")</f>
        <v>10</v>
      </c>
      <c r="B7597">
        <f>IFERROR('SUIVI VENTES 403e'!F7577,"")</f>
        <v>0</v>
      </c>
      <c r="C7597">
        <f>IFERROR(IF('SUIVI VENTES 403e'!$A7577&lt;&gt;"",ROUND($B7597/$A7597,2),""),"")</f>
        <v>0</v>
      </c>
      <c r="D7597">
        <f t="shared" si="180"/>
        <v>10</v>
      </c>
      <c r="E7597">
        <f>IFERROR(INDEX($G$2:$S$15,MATCH($H7597,$G$2:$G$15,0),MATCH($I7597,$G$2:$S$2,0)),"")</f>
        <v>0.94</v>
      </c>
      <c r="F7597">
        <f>IFERROR(IF('SUIVI VENTES 403e'!$A7577&lt;&gt;"",ROUND((($C7597/1.2)-$E7597),2),""),"")</f>
        <v>-0.94</v>
      </c>
      <c r="G7597">
        <f>IFERROR(IF('SUIVI VENTES 403e'!$A7577&lt;&gt;"",ROUND($F7597*$A7597,2),""),"")</f>
        <v>-9.4</v>
      </c>
      <c r="H7597">
        <f>IFERROR(IF('SUIVI VENTES 403e'!$A7577&lt;&gt;"",YEAR('SUIVI VENTES 403e'!$G7577),""),"")</f>
        <v>2022</v>
      </c>
      <c r="I7597">
        <f>IFERROR(IF('SUIVI VENTES 403e'!$A7577&lt;&gt;"",MONTH('SUIVI VENTES 403e'!$G7577),""),"")</f>
        <v>10</v>
      </c>
    </row>
    <row r="7598" spans="1:9" x14ac:dyDescent="0.25">
      <c r="A7598">
        <f>IFERROR('SUIVI VENTES 403e'!B7578*(INDEX(traitement!$A$8:$B$16,MATCH('SUIVI VENTES 403e'!$H7578,traitement!$A$8:$A$16,0),2)),"")</f>
        <v>12</v>
      </c>
      <c r="B7598">
        <f>IFERROR('SUIVI VENTES 403e'!F7578,"")</f>
        <v>130</v>
      </c>
      <c r="C7598">
        <f>IFERROR(IF('SUIVI VENTES 403e'!$A7578&lt;&gt;"",ROUND($B7598/$A7598,2),""),"")</f>
        <v>10.83</v>
      </c>
      <c r="D7598" t="str">
        <f t="shared" si="180"/>
        <v/>
      </c>
      <c r="E7598">
        <f>IFERROR(INDEX($G$2:$S$15,MATCH($H7598,$G$2:$G$15,0),MATCH($I7598,$G$2:$S$2,0)),"")</f>
        <v>0.94</v>
      </c>
      <c r="F7598">
        <f>IFERROR(IF('SUIVI VENTES 403e'!$A7578&lt;&gt;"",ROUND((($C7598/1.2)-$E7598),2),""),"")</f>
        <v>8.09</v>
      </c>
      <c r="G7598">
        <f>IFERROR(IF('SUIVI VENTES 403e'!$A7578&lt;&gt;"",ROUND($F7598*$A7598,2),""),"")</f>
        <v>97.08</v>
      </c>
      <c r="H7598">
        <f>IFERROR(IF('SUIVI VENTES 403e'!$A7578&lt;&gt;"",YEAR('SUIVI VENTES 403e'!$G7578),""),"")</f>
        <v>2022</v>
      </c>
      <c r="I7598">
        <f>IFERROR(IF('SUIVI VENTES 403e'!$A7578&lt;&gt;"",MONTH('SUIVI VENTES 403e'!$G7578),""),"")</f>
        <v>10</v>
      </c>
    </row>
    <row r="7599" spans="1:9" x14ac:dyDescent="0.25">
      <c r="A7599">
        <f>IFERROR('SUIVI VENTES 403e'!B7579*(INDEX(traitement!$A$8:$B$16,MATCH('SUIVI VENTES 403e'!$H7579,traitement!$A$8:$A$16,0),2)),"")</f>
        <v>2</v>
      </c>
      <c r="B7599">
        <f>IFERROR('SUIVI VENTES 403e'!F7579,"")</f>
        <v>0</v>
      </c>
      <c r="C7599">
        <f>IFERROR(IF('SUIVI VENTES 403e'!$A7579&lt;&gt;"",ROUND($B7599/$A7599,2),""),"")</f>
        <v>0</v>
      </c>
      <c r="D7599">
        <f t="shared" si="180"/>
        <v>2</v>
      </c>
      <c r="E7599">
        <f>IFERROR(INDEX($G$2:$S$15,MATCH($H7599,$G$2:$G$15,0),MATCH($I7599,$G$2:$S$2,0)),"")</f>
        <v>0.94</v>
      </c>
      <c r="F7599">
        <f>IFERROR(IF('SUIVI VENTES 403e'!$A7579&lt;&gt;"",ROUND((($C7599/1.2)-$E7599),2),""),"")</f>
        <v>-0.94</v>
      </c>
      <c r="G7599">
        <f>IFERROR(IF('SUIVI VENTES 403e'!$A7579&lt;&gt;"",ROUND($F7599*$A7599,2),""),"")</f>
        <v>-1.88</v>
      </c>
      <c r="H7599">
        <f>IFERROR(IF('SUIVI VENTES 403e'!$A7579&lt;&gt;"",YEAR('SUIVI VENTES 403e'!$G7579),""),"")</f>
        <v>2022</v>
      </c>
      <c r="I7599">
        <f>IFERROR(IF('SUIVI VENTES 403e'!$A7579&lt;&gt;"",MONTH('SUIVI VENTES 403e'!$G7579),""),"")</f>
        <v>10</v>
      </c>
    </row>
    <row r="7600" spans="1:9" x14ac:dyDescent="0.25">
      <c r="A7600">
        <f>IFERROR('SUIVI VENTES 403e'!B7580*(INDEX(traitement!$A$8:$B$16,MATCH('SUIVI VENTES 403e'!$H7580,traitement!$A$8:$A$16,0),2)),"")</f>
        <v>0.5</v>
      </c>
      <c r="B7600">
        <f>IFERROR('SUIVI VENTES 403e'!F7580,"")</f>
        <v>0</v>
      </c>
      <c r="C7600">
        <f>IFERROR(IF('SUIVI VENTES 403e'!$A7580&lt;&gt;"",ROUND($B7600/$A7600,2),""),"")</f>
        <v>0</v>
      </c>
      <c r="D7600">
        <f t="shared" si="180"/>
        <v>0.5</v>
      </c>
      <c r="E7600">
        <f>IFERROR(INDEX($G$2:$S$15,MATCH($H7600,$G$2:$G$15,0),MATCH($I7600,$G$2:$S$2,0)),"")</f>
        <v>0.94</v>
      </c>
      <c r="F7600">
        <f>IFERROR(IF('SUIVI VENTES 403e'!$A7580&lt;&gt;"",ROUND((($C7600/1.2)-$E7600),2),""),"")</f>
        <v>-0.94</v>
      </c>
      <c r="G7600">
        <f>IFERROR(IF('SUIVI VENTES 403e'!$A7580&lt;&gt;"",ROUND($F7600*$A7600,2),""),"")</f>
        <v>-0.47</v>
      </c>
      <c r="H7600">
        <f>IFERROR(IF('SUIVI VENTES 403e'!$A7580&lt;&gt;"",YEAR('SUIVI VENTES 403e'!$G7580),""),"")</f>
        <v>2022</v>
      </c>
      <c r="I7600">
        <f>IFERROR(IF('SUIVI VENTES 403e'!$A7580&lt;&gt;"",MONTH('SUIVI VENTES 403e'!$G7580),""),"")</f>
        <v>10</v>
      </c>
    </row>
    <row r="7601" spans="1:9" x14ac:dyDescent="0.25">
      <c r="A7601">
        <f>IFERROR('SUIVI VENTES 403e'!B7581*(INDEX(traitement!$A$8:$B$16,MATCH('SUIVI VENTES 403e'!$H7581,traitement!$A$8:$A$16,0),2)),"")</f>
        <v>5</v>
      </c>
      <c r="B7601">
        <f>IFERROR('SUIVI VENTES 403e'!F7581,"")</f>
        <v>54.17</v>
      </c>
      <c r="C7601">
        <f>IFERROR(IF('SUIVI VENTES 403e'!$A7581&lt;&gt;"",ROUND($B7601/$A7601,2),""),"")</f>
        <v>10.83</v>
      </c>
      <c r="D7601" t="str">
        <f t="shared" si="180"/>
        <v/>
      </c>
      <c r="E7601">
        <f>IFERROR(INDEX($G$2:$S$15,MATCH($H7601,$G$2:$G$15,0),MATCH($I7601,$G$2:$S$2,0)),"")</f>
        <v>0.94</v>
      </c>
      <c r="F7601">
        <f>IFERROR(IF('SUIVI VENTES 403e'!$A7581&lt;&gt;"",ROUND((($C7601/1.2)-$E7601),2),""),"")</f>
        <v>8.09</v>
      </c>
      <c r="G7601">
        <f>IFERROR(IF('SUIVI VENTES 403e'!$A7581&lt;&gt;"",ROUND($F7601*$A7601,2),""),"")</f>
        <v>40.450000000000003</v>
      </c>
      <c r="H7601">
        <f>IFERROR(IF('SUIVI VENTES 403e'!$A7581&lt;&gt;"",YEAR('SUIVI VENTES 403e'!$G7581),""),"")</f>
        <v>2022</v>
      </c>
      <c r="I7601">
        <f>IFERROR(IF('SUIVI VENTES 403e'!$A7581&lt;&gt;"",MONTH('SUIVI VENTES 403e'!$G7581),""),"")</f>
        <v>10</v>
      </c>
    </row>
    <row r="7602" spans="1:9" x14ac:dyDescent="0.25">
      <c r="A7602">
        <f>IFERROR('SUIVI VENTES 403e'!B7582*(INDEX(traitement!$A$8:$B$16,MATCH('SUIVI VENTES 403e'!$H7582,traitement!$A$8:$A$16,0),2)),"")</f>
        <v>1</v>
      </c>
      <c r="B7602">
        <f>IFERROR('SUIVI VENTES 403e'!F7582,"")</f>
        <v>0</v>
      </c>
      <c r="C7602">
        <f>IFERROR(IF('SUIVI VENTES 403e'!$A7582&lt;&gt;"",ROUND($B7602/$A7602,2),""),"")</f>
        <v>0</v>
      </c>
      <c r="D7602">
        <f t="shared" si="180"/>
        <v>1</v>
      </c>
      <c r="E7602">
        <f>IFERROR(INDEX($G$2:$S$15,MATCH($H7602,$G$2:$G$15,0),MATCH($I7602,$G$2:$S$2,0)),"")</f>
        <v>0.94</v>
      </c>
      <c r="F7602">
        <f>IFERROR(IF('SUIVI VENTES 403e'!$A7582&lt;&gt;"",ROUND((($C7602/1.2)-$E7602),2),""),"")</f>
        <v>-0.94</v>
      </c>
      <c r="G7602">
        <f>IFERROR(IF('SUIVI VENTES 403e'!$A7582&lt;&gt;"",ROUND($F7602*$A7602,2),""),"")</f>
        <v>-0.94</v>
      </c>
      <c r="H7602">
        <f>IFERROR(IF('SUIVI VENTES 403e'!$A7582&lt;&gt;"",YEAR('SUIVI VENTES 403e'!$G7582),""),"")</f>
        <v>2022</v>
      </c>
      <c r="I7602">
        <f>IFERROR(IF('SUIVI VENTES 403e'!$A7582&lt;&gt;"",MONTH('SUIVI VENTES 403e'!$G7582),""),"")</f>
        <v>10</v>
      </c>
    </row>
    <row r="7603" spans="1:9" x14ac:dyDescent="0.25">
      <c r="A7603">
        <f>IFERROR('SUIVI VENTES 403e'!B7583*(INDEX(traitement!$A$8:$B$16,MATCH('SUIVI VENTES 403e'!$H7583,traitement!$A$8:$A$16,0),2)),"")</f>
        <v>10</v>
      </c>
      <c r="B7603">
        <f>IFERROR('SUIVI VENTES 403e'!F7583,"")</f>
        <v>108.33</v>
      </c>
      <c r="C7603">
        <f>IFERROR(IF('SUIVI VENTES 403e'!$A7583&lt;&gt;"",ROUND($B7603/$A7603,2),""),"")</f>
        <v>10.83</v>
      </c>
      <c r="D7603" t="str">
        <f t="shared" si="180"/>
        <v/>
      </c>
      <c r="E7603">
        <f>IFERROR(INDEX($G$2:$S$15,MATCH($H7603,$G$2:$G$15,0),MATCH($I7603,$G$2:$S$2,0)),"")</f>
        <v>0.94</v>
      </c>
      <c r="F7603">
        <f>IFERROR(IF('SUIVI VENTES 403e'!$A7583&lt;&gt;"",ROUND((($C7603/1.2)-$E7603),2),""),"")</f>
        <v>8.09</v>
      </c>
      <c r="G7603">
        <f>IFERROR(IF('SUIVI VENTES 403e'!$A7583&lt;&gt;"",ROUND($F7603*$A7603,2),""),"")</f>
        <v>80.900000000000006</v>
      </c>
      <c r="H7603">
        <f>IFERROR(IF('SUIVI VENTES 403e'!$A7583&lt;&gt;"",YEAR('SUIVI VENTES 403e'!$G7583),""),"")</f>
        <v>2022</v>
      </c>
      <c r="I7603">
        <f>IFERROR(IF('SUIVI VENTES 403e'!$A7583&lt;&gt;"",MONTH('SUIVI VENTES 403e'!$G7583),""),"")</f>
        <v>10</v>
      </c>
    </row>
    <row r="7604" spans="1:9" x14ac:dyDescent="0.25">
      <c r="A7604">
        <f>IFERROR('SUIVI VENTES 403e'!B7584*(INDEX(traitement!$A$8:$B$16,MATCH('SUIVI VENTES 403e'!$H7584,traitement!$A$8:$A$16,0),2)),"")</f>
        <v>2</v>
      </c>
      <c r="B7604">
        <f>IFERROR('SUIVI VENTES 403e'!F7584,"")</f>
        <v>0</v>
      </c>
      <c r="C7604">
        <f>IFERROR(IF('SUIVI VENTES 403e'!$A7584&lt;&gt;"",ROUND($B7604/$A7604,2),""),"")</f>
        <v>0</v>
      </c>
      <c r="D7604">
        <f t="shared" si="180"/>
        <v>2</v>
      </c>
      <c r="E7604">
        <f>IFERROR(INDEX($G$2:$S$15,MATCH($H7604,$G$2:$G$15,0),MATCH($I7604,$G$2:$S$2,0)),"")</f>
        <v>0.94</v>
      </c>
      <c r="F7604">
        <f>IFERROR(IF('SUIVI VENTES 403e'!$A7584&lt;&gt;"",ROUND((($C7604/1.2)-$E7604),2),""),"")</f>
        <v>-0.94</v>
      </c>
      <c r="G7604">
        <f>IFERROR(IF('SUIVI VENTES 403e'!$A7584&lt;&gt;"",ROUND($F7604*$A7604,2),""),"")</f>
        <v>-1.88</v>
      </c>
      <c r="H7604">
        <f>IFERROR(IF('SUIVI VENTES 403e'!$A7584&lt;&gt;"",YEAR('SUIVI VENTES 403e'!$G7584),""),"")</f>
        <v>2022</v>
      </c>
      <c r="I7604">
        <f>IFERROR(IF('SUIVI VENTES 403e'!$A7584&lt;&gt;"",MONTH('SUIVI VENTES 403e'!$G7584),""),"")</f>
        <v>10</v>
      </c>
    </row>
    <row r="7605" spans="1:9" x14ac:dyDescent="0.25">
      <c r="A7605">
        <f>IFERROR('SUIVI VENTES 403e'!B7585*(INDEX(traitement!$A$8:$B$16,MATCH('SUIVI VENTES 403e'!$H7585,traitement!$A$8:$A$16,0),2)),"")</f>
        <v>5</v>
      </c>
      <c r="B7605">
        <f>IFERROR('SUIVI VENTES 403e'!F7585,"")</f>
        <v>52.5</v>
      </c>
      <c r="C7605">
        <f>IFERROR(IF('SUIVI VENTES 403e'!$A7585&lt;&gt;"",ROUND($B7605/$A7605,2),""),"")</f>
        <v>10.5</v>
      </c>
      <c r="D7605" t="str">
        <f t="shared" si="180"/>
        <v/>
      </c>
      <c r="E7605">
        <f>IFERROR(INDEX($G$2:$S$15,MATCH($H7605,$G$2:$G$15,0),MATCH($I7605,$G$2:$S$2,0)),"")</f>
        <v>0.94</v>
      </c>
      <c r="F7605">
        <f>IFERROR(IF('SUIVI VENTES 403e'!$A7585&lt;&gt;"",ROUND((($C7605/1.2)-$E7605),2),""),"")</f>
        <v>7.81</v>
      </c>
      <c r="G7605">
        <f>IFERROR(IF('SUIVI VENTES 403e'!$A7585&lt;&gt;"",ROUND($F7605*$A7605,2),""),"")</f>
        <v>39.049999999999997</v>
      </c>
      <c r="H7605">
        <f>IFERROR(IF('SUIVI VENTES 403e'!$A7585&lt;&gt;"",YEAR('SUIVI VENTES 403e'!$G7585),""),"")</f>
        <v>2022</v>
      </c>
      <c r="I7605">
        <f>IFERROR(IF('SUIVI VENTES 403e'!$A7585&lt;&gt;"",MONTH('SUIVI VENTES 403e'!$G7585),""),"")</f>
        <v>10</v>
      </c>
    </row>
    <row r="7606" spans="1:9" x14ac:dyDescent="0.25">
      <c r="A7606">
        <f>IFERROR('SUIVI VENTES 403e'!B7586*(INDEX(traitement!$A$8:$B$16,MATCH('SUIVI VENTES 403e'!$H7586,traitement!$A$8:$A$16,0),2)),"")</f>
        <v>1</v>
      </c>
      <c r="B7606">
        <f>IFERROR('SUIVI VENTES 403e'!F7586,"")</f>
        <v>0</v>
      </c>
      <c r="C7606">
        <f>IFERROR(IF('SUIVI VENTES 403e'!$A7586&lt;&gt;"",ROUND($B7606/$A7606,2),""),"")</f>
        <v>0</v>
      </c>
      <c r="D7606">
        <f t="shared" si="180"/>
        <v>1</v>
      </c>
      <c r="E7606">
        <f>IFERROR(INDEX($G$2:$S$15,MATCH($H7606,$G$2:$G$15,0),MATCH($I7606,$G$2:$S$2,0)),"")</f>
        <v>0.94</v>
      </c>
      <c r="F7606">
        <f>IFERROR(IF('SUIVI VENTES 403e'!$A7586&lt;&gt;"",ROUND((($C7606/1.2)-$E7606),2),""),"")</f>
        <v>-0.94</v>
      </c>
      <c r="G7606">
        <f>IFERROR(IF('SUIVI VENTES 403e'!$A7586&lt;&gt;"",ROUND($F7606*$A7606,2),""),"")</f>
        <v>-0.94</v>
      </c>
      <c r="H7606">
        <f>IFERROR(IF('SUIVI VENTES 403e'!$A7586&lt;&gt;"",YEAR('SUIVI VENTES 403e'!$G7586),""),"")</f>
        <v>2022</v>
      </c>
      <c r="I7606">
        <f>IFERROR(IF('SUIVI VENTES 403e'!$A7586&lt;&gt;"",MONTH('SUIVI VENTES 403e'!$G7586),""),"")</f>
        <v>10</v>
      </c>
    </row>
    <row r="7607" spans="1:9" x14ac:dyDescent="0.25">
      <c r="A7607">
        <f>IFERROR('SUIVI VENTES 403e'!B7587*(INDEX(traitement!$A$8:$B$16,MATCH('SUIVI VENTES 403e'!$H7587,traitement!$A$8:$A$16,0),2)),"")</f>
        <v>12</v>
      </c>
      <c r="B7607">
        <f>IFERROR('SUIVI VENTES 403e'!F7587,"")</f>
        <v>130</v>
      </c>
      <c r="C7607">
        <f>IFERROR(IF('SUIVI VENTES 403e'!$A7587&lt;&gt;"",ROUND($B7607/$A7607,2),""),"")</f>
        <v>10.83</v>
      </c>
      <c r="D7607" t="str">
        <f t="shared" si="180"/>
        <v/>
      </c>
      <c r="E7607">
        <f>IFERROR(INDEX($G$2:$S$15,MATCH($H7607,$G$2:$G$15,0),MATCH($I7607,$G$2:$S$2,0)),"")</f>
        <v>0.94</v>
      </c>
      <c r="F7607">
        <f>IFERROR(IF('SUIVI VENTES 403e'!$A7587&lt;&gt;"",ROUND((($C7607/1.2)-$E7607),2),""),"")</f>
        <v>8.09</v>
      </c>
      <c r="G7607">
        <f>IFERROR(IF('SUIVI VENTES 403e'!$A7587&lt;&gt;"",ROUND($F7607*$A7607,2),""),"")</f>
        <v>97.08</v>
      </c>
      <c r="H7607">
        <f>IFERROR(IF('SUIVI VENTES 403e'!$A7587&lt;&gt;"",YEAR('SUIVI VENTES 403e'!$G7587),""),"")</f>
        <v>2022</v>
      </c>
      <c r="I7607">
        <f>IFERROR(IF('SUIVI VENTES 403e'!$A7587&lt;&gt;"",MONTH('SUIVI VENTES 403e'!$G7587),""),"")</f>
        <v>10</v>
      </c>
    </row>
    <row r="7608" spans="1:9" x14ac:dyDescent="0.25">
      <c r="A7608">
        <f>IFERROR('SUIVI VENTES 403e'!B7588*(INDEX(traitement!$A$8:$B$16,MATCH('SUIVI VENTES 403e'!$H7588,traitement!$A$8:$A$16,0),2)),"")</f>
        <v>2</v>
      </c>
      <c r="B7608">
        <f>IFERROR('SUIVI VENTES 403e'!F7588,"")</f>
        <v>0</v>
      </c>
      <c r="C7608">
        <f>IFERROR(IF('SUIVI VENTES 403e'!$A7588&lt;&gt;"",ROUND($B7608/$A7608,2),""),"")</f>
        <v>0</v>
      </c>
      <c r="D7608">
        <f t="shared" si="180"/>
        <v>2</v>
      </c>
      <c r="E7608">
        <f>IFERROR(INDEX($G$2:$S$15,MATCH($H7608,$G$2:$G$15,0),MATCH($I7608,$G$2:$S$2,0)),"")</f>
        <v>0.94</v>
      </c>
      <c r="F7608">
        <f>IFERROR(IF('SUIVI VENTES 403e'!$A7588&lt;&gt;"",ROUND((($C7608/1.2)-$E7608),2),""),"")</f>
        <v>-0.94</v>
      </c>
      <c r="G7608">
        <f>IFERROR(IF('SUIVI VENTES 403e'!$A7588&lt;&gt;"",ROUND($F7608*$A7608,2),""),"")</f>
        <v>-1.88</v>
      </c>
      <c r="H7608">
        <f>IFERROR(IF('SUIVI VENTES 403e'!$A7588&lt;&gt;"",YEAR('SUIVI VENTES 403e'!$G7588),""),"")</f>
        <v>2022</v>
      </c>
      <c r="I7608">
        <f>IFERROR(IF('SUIVI VENTES 403e'!$A7588&lt;&gt;"",MONTH('SUIVI VENTES 403e'!$G7588),""),"")</f>
        <v>10</v>
      </c>
    </row>
    <row r="7609" spans="1:9" x14ac:dyDescent="0.25">
      <c r="A7609">
        <f>IFERROR('SUIVI VENTES 403e'!B7589*(INDEX(traitement!$A$8:$B$16,MATCH('SUIVI VENTES 403e'!$H7589,traitement!$A$8:$A$16,0),2)),"")</f>
        <v>10</v>
      </c>
      <c r="B7609">
        <f>IFERROR('SUIVI VENTES 403e'!F7589,"")</f>
        <v>108.33</v>
      </c>
      <c r="C7609">
        <f>IFERROR(IF('SUIVI VENTES 403e'!$A7589&lt;&gt;"",ROUND($B7609/$A7609,2),""),"")</f>
        <v>10.83</v>
      </c>
      <c r="D7609" t="str">
        <f t="shared" si="180"/>
        <v/>
      </c>
      <c r="E7609">
        <f>IFERROR(INDEX($G$2:$S$15,MATCH($H7609,$G$2:$G$15,0),MATCH($I7609,$G$2:$S$2,0)),"")</f>
        <v>0.94</v>
      </c>
      <c r="F7609">
        <f>IFERROR(IF('SUIVI VENTES 403e'!$A7589&lt;&gt;"",ROUND((($C7609/1.2)-$E7609),2),""),"")</f>
        <v>8.09</v>
      </c>
      <c r="G7609">
        <f>IFERROR(IF('SUIVI VENTES 403e'!$A7589&lt;&gt;"",ROUND($F7609*$A7609,2),""),"")</f>
        <v>80.900000000000006</v>
      </c>
      <c r="H7609">
        <f>IFERROR(IF('SUIVI VENTES 403e'!$A7589&lt;&gt;"",YEAR('SUIVI VENTES 403e'!$G7589),""),"")</f>
        <v>2022</v>
      </c>
      <c r="I7609">
        <f>IFERROR(IF('SUIVI VENTES 403e'!$A7589&lt;&gt;"",MONTH('SUIVI VENTES 403e'!$G7589),""),"")</f>
        <v>10</v>
      </c>
    </row>
    <row r="7610" spans="1:9" x14ac:dyDescent="0.25">
      <c r="A7610">
        <f>IFERROR('SUIVI VENTES 403e'!B7590*(INDEX(traitement!$A$8:$B$16,MATCH('SUIVI VENTES 403e'!$H7590,traitement!$A$8:$A$16,0),2)),"")</f>
        <v>2</v>
      </c>
      <c r="B7610">
        <f>IFERROR('SUIVI VENTES 403e'!F7590,"")</f>
        <v>0</v>
      </c>
      <c r="C7610">
        <f>IFERROR(IF('SUIVI VENTES 403e'!$A7590&lt;&gt;"",ROUND($B7610/$A7610,2),""),"")</f>
        <v>0</v>
      </c>
      <c r="D7610">
        <f t="shared" si="180"/>
        <v>2</v>
      </c>
      <c r="E7610">
        <f>IFERROR(INDEX($G$2:$S$15,MATCH($H7610,$G$2:$G$15,0),MATCH($I7610,$G$2:$S$2,0)),"")</f>
        <v>0.94</v>
      </c>
      <c r="F7610">
        <f>IFERROR(IF('SUIVI VENTES 403e'!$A7590&lt;&gt;"",ROUND((($C7610/1.2)-$E7610),2),""),"")</f>
        <v>-0.94</v>
      </c>
      <c r="G7610">
        <f>IFERROR(IF('SUIVI VENTES 403e'!$A7590&lt;&gt;"",ROUND($F7610*$A7610,2),""),"")</f>
        <v>-1.88</v>
      </c>
      <c r="H7610">
        <f>IFERROR(IF('SUIVI VENTES 403e'!$A7590&lt;&gt;"",YEAR('SUIVI VENTES 403e'!$G7590),""),"")</f>
        <v>2022</v>
      </c>
      <c r="I7610">
        <f>IFERROR(IF('SUIVI VENTES 403e'!$A7590&lt;&gt;"",MONTH('SUIVI VENTES 403e'!$G7590),""),"")</f>
        <v>10</v>
      </c>
    </row>
    <row r="7611" spans="1:9" x14ac:dyDescent="0.25">
      <c r="A7611">
        <f>IFERROR('SUIVI VENTES 403e'!B7591*(INDEX(traitement!$A$8:$B$16,MATCH('SUIVI VENTES 403e'!$H7591,traitement!$A$8:$A$16,0),2)),"")</f>
        <v>0.25</v>
      </c>
      <c r="B7611">
        <f>IFERROR('SUIVI VENTES 403e'!F7591,"")</f>
        <v>0</v>
      </c>
      <c r="C7611">
        <f>IFERROR(IF('SUIVI VENTES 403e'!$A7591&lt;&gt;"",ROUND($B7611/$A7611,2),""),"")</f>
        <v>0</v>
      </c>
      <c r="D7611">
        <f t="shared" si="180"/>
        <v>0.25</v>
      </c>
      <c r="E7611">
        <f>IFERROR(INDEX($G$2:$S$15,MATCH($H7611,$G$2:$G$15,0),MATCH($I7611,$G$2:$S$2,0)),"")</f>
        <v>0.94</v>
      </c>
      <c r="F7611">
        <f>IFERROR(IF('SUIVI VENTES 403e'!$A7591&lt;&gt;"",ROUND((($C7611/1.2)-$E7611),2),""),"")</f>
        <v>-0.94</v>
      </c>
      <c r="G7611">
        <f>IFERROR(IF('SUIVI VENTES 403e'!$A7591&lt;&gt;"",ROUND($F7611*$A7611,2),""),"")</f>
        <v>-0.24</v>
      </c>
      <c r="H7611">
        <f>IFERROR(IF('SUIVI VENTES 403e'!$A7591&lt;&gt;"",YEAR('SUIVI VENTES 403e'!$G7591),""),"")</f>
        <v>2022</v>
      </c>
      <c r="I7611">
        <f>IFERROR(IF('SUIVI VENTES 403e'!$A7591&lt;&gt;"",MONTH('SUIVI VENTES 403e'!$G7591),""),"")</f>
        <v>10</v>
      </c>
    </row>
    <row r="7612" spans="1:9" x14ac:dyDescent="0.25">
      <c r="A7612">
        <f>IFERROR('SUIVI VENTES 403e'!B7592*(INDEX(traitement!$A$8:$B$16,MATCH('SUIVI VENTES 403e'!$H7592,traitement!$A$8:$A$16,0),2)),"")</f>
        <v>2.5</v>
      </c>
      <c r="B7612">
        <f>IFERROR('SUIVI VENTES 403e'!F7592,"")</f>
        <v>31.25</v>
      </c>
      <c r="C7612">
        <f>IFERROR(IF('SUIVI VENTES 403e'!$A7592&lt;&gt;"",ROUND($B7612/$A7612,2),""),"")</f>
        <v>12.5</v>
      </c>
      <c r="D7612" t="str">
        <f t="shared" si="180"/>
        <v/>
      </c>
      <c r="E7612">
        <f>IFERROR(INDEX($G$2:$S$15,MATCH($H7612,$G$2:$G$15,0),MATCH($I7612,$G$2:$S$2,0)),"")</f>
        <v>0.94</v>
      </c>
      <c r="F7612">
        <f>IFERROR(IF('SUIVI VENTES 403e'!$A7592&lt;&gt;"",ROUND((($C7612/1.2)-$E7612),2),""),"")</f>
        <v>9.48</v>
      </c>
      <c r="G7612">
        <f>IFERROR(IF('SUIVI VENTES 403e'!$A7592&lt;&gt;"",ROUND($F7612*$A7612,2),""),"")</f>
        <v>23.7</v>
      </c>
      <c r="H7612">
        <f>IFERROR(IF('SUIVI VENTES 403e'!$A7592&lt;&gt;"",YEAR('SUIVI VENTES 403e'!$G7592),""),"")</f>
        <v>2022</v>
      </c>
      <c r="I7612">
        <f>IFERROR(IF('SUIVI VENTES 403e'!$A7592&lt;&gt;"",MONTH('SUIVI VENTES 403e'!$G7592),""),"")</f>
        <v>10</v>
      </c>
    </row>
    <row r="7613" spans="1:9" x14ac:dyDescent="0.25">
      <c r="A7613">
        <f>IFERROR('SUIVI VENTES 403e'!B7593*(INDEX(traitement!$A$8:$B$16,MATCH('SUIVI VENTES 403e'!$H7593,traitement!$A$8:$A$16,0),2)),"")</f>
        <v>0.5</v>
      </c>
      <c r="B7613">
        <f>IFERROR('SUIVI VENTES 403e'!F7593,"")</f>
        <v>0</v>
      </c>
      <c r="C7613">
        <f>IFERROR(IF('SUIVI VENTES 403e'!$A7593&lt;&gt;"",ROUND($B7613/$A7613,2),""),"")</f>
        <v>0</v>
      </c>
      <c r="D7613">
        <f t="shared" si="180"/>
        <v>0.5</v>
      </c>
      <c r="E7613">
        <f>IFERROR(INDEX($G$2:$S$15,MATCH($H7613,$G$2:$G$15,0),MATCH($I7613,$G$2:$S$2,0)),"")</f>
        <v>0.94</v>
      </c>
      <c r="F7613">
        <f>IFERROR(IF('SUIVI VENTES 403e'!$A7593&lt;&gt;"",ROUND((($C7613/1.2)-$E7613),2),""),"")</f>
        <v>-0.94</v>
      </c>
      <c r="G7613">
        <f>IFERROR(IF('SUIVI VENTES 403e'!$A7593&lt;&gt;"",ROUND($F7613*$A7613,2),""),"")</f>
        <v>-0.47</v>
      </c>
      <c r="H7613">
        <f>IFERROR(IF('SUIVI VENTES 403e'!$A7593&lt;&gt;"",YEAR('SUIVI VENTES 403e'!$G7593),""),"")</f>
        <v>2022</v>
      </c>
      <c r="I7613">
        <f>IFERROR(IF('SUIVI VENTES 403e'!$A7593&lt;&gt;"",MONTH('SUIVI VENTES 403e'!$G7593),""),"")</f>
        <v>10</v>
      </c>
    </row>
    <row r="7614" spans="1:9" x14ac:dyDescent="0.25">
      <c r="A7614">
        <f>IFERROR('SUIVI VENTES 403e'!B7594*(INDEX(traitement!$A$8:$B$16,MATCH('SUIVI VENTES 403e'!$H7594,traitement!$A$8:$A$16,0),2)),"")</f>
        <v>1.25</v>
      </c>
      <c r="B7614">
        <f>IFERROR('SUIVI VENTES 403e'!F7594,"")</f>
        <v>27.08</v>
      </c>
      <c r="C7614">
        <f>IFERROR(IF('SUIVI VENTES 403e'!$A7594&lt;&gt;"",ROUND($B7614/$A7614,2),""),"")</f>
        <v>21.66</v>
      </c>
      <c r="D7614" t="str">
        <f t="shared" si="180"/>
        <v/>
      </c>
      <c r="E7614">
        <f>IFERROR(INDEX($G$2:$S$15,MATCH($H7614,$G$2:$G$15,0),MATCH($I7614,$G$2:$S$2,0)),"")</f>
        <v>0.94</v>
      </c>
      <c r="F7614">
        <f>IFERROR(IF('SUIVI VENTES 403e'!$A7594&lt;&gt;"",ROUND((($C7614/1.2)-$E7614),2),""),"")</f>
        <v>17.11</v>
      </c>
      <c r="G7614">
        <f>IFERROR(IF('SUIVI VENTES 403e'!$A7594&lt;&gt;"",ROUND($F7614*$A7614,2),""),"")</f>
        <v>21.39</v>
      </c>
      <c r="H7614">
        <f>IFERROR(IF('SUIVI VENTES 403e'!$A7594&lt;&gt;"",YEAR('SUIVI VENTES 403e'!$G7594),""),"")</f>
        <v>2022</v>
      </c>
      <c r="I7614">
        <f>IFERROR(IF('SUIVI VENTES 403e'!$A7594&lt;&gt;"",MONTH('SUIVI VENTES 403e'!$G7594),""),"")</f>
        <v>10</v>
      </c>
    </row>
    <row r="7615" spans="1:9" x14ac:dyDescent="0.25">
      <c r="A7615">
        <f>IFERROR('SUIVI VENTES 403e'!B7595*(INDEX(traitement!$A$8:$B$16,MATCH('SUIVI VENTES 403e'!$H7595,traitement!$A$8:$A$16,0),2)),"")</f>
        <v>0.25</v>
      </c>
      <c r="B7615">
        <f>IFERROR('SUIVI VENTES 403e'!F7595,"")</f>
        <v>0</v>
      </c>
      <c r="C7615">
        <f>IFERROR(IF('SUIVI VENTES 403e'!$A7595&lt;&gt;"",ROUND($B7615/$A7615,2),""),"")</f>
        <v>0</v>
      </c>
      <c r="D7615">
        <f t="shared" si="180"/>
        <v>0.25</v>
      </c>
      <c r="E7615">
        <f>IFERROR(INDEX($G$2:$S$15,MATCH($H7615,$G$2:$G$15,0),MATCH($I7615,$G$2:$S$2,0)),"")</f>
        <v>0.94</v>
      </c>
      <c r="F7615">
        <f>IFERROR(IF('SUIVI VENTES 403e'!$A7595&lt;&gt;"",ROUND((($C7615/1.2)-$E7615),2),""),"")</f>
        <v>-0.94</v>
      </c>
      <c r="G7615">
        <f>IFERROR(IF('SUIVI VENTES 403e'!$A7595&lt;&gt;"",ROUND($F7615*$A7615,2),""),"")</f>
        <v>-0.24</v>
      </c>
      <c r="H7615">
        <f>IFERROR(IF('SUIVI VENTES 403e'!$A7595&lt;&gt;"",YEAR('SUIVI VENTES 403e'!$G7595),""),"")</f>
        <v>2022</v>
      </c>
      <c r="I7615">
        <f>IFERROR(IF('SUIVI VENTES 403e'!$A7595&lt;&gt;"",MONTH('SUIVI VENTES 403e'!$G7595),""),"")</f>
        <v>10</v>
      </c>
    </row>
    <row r="7616" spans="1:9" x14ac:dyDescent="0.25">
      <c r="A7616">
        <f>IFERROR('SUIVI VENTES 403e'!B7596*(INDEX(traitement!$A$8:$B$16,MATCH('SUIVI VENTES 403e'!$H7596,traitement!$A$8:$A$16,0),2)),"")</f>
        <v>10</v>
      </c>
      <c r="B7616">
        <f>IFERROR('SUIVI VENTES 403e'!F7596,"")</f>
        <v>108.33</v>
      </c>
      <c r="C7616">
        <f>IFERROR(IF('SUIVI VENTES 403e'!$A7596&lt;&gt;"",ROUND($B7616/$A7616,2),""),"")</f>
        <v>10.83</v>
      </c>
      <c r="D7616" t="str">
        <f t="shared" si="180"/>
        <v/>
      </c>
      <c r="E7616">
        <f>IFERROR(INDEX($G$2:$S$15,MATCH($H7616,$G$2:$G$15,0),MATCH($I7616,$G$2:$S$2,0)),"")</f>
        <v>0.94</v>
      </c>
      <c r="F7616">
        <f>IFERROR(IF('SUIVI VENTES 403e'!$A7596&lt;&gt;"",ROUND((($C7616/1.2)-$E7616),2),""),"")</f>
        <v>8.09</v>
      </c>
      <c r="G7616">
        <f>IFERROR(IF('SUIVI VENTES 403e'!$A7596&lt;&gt;"",ROUND($F7616*$A7616,2),""),"")</f>
        <v>80.900000000000006</v>
      </c>
      <c r="H7616">
        <f>IFERROR(IF('SUIVI VENTES 403e'!$A7596&lt;&gt;"",YEAR('SUIVI VENTES 403e'!$G7596),""),"")</f>
        <v>2022</v>
      </c>
      <c r="I7616">
        <f>IFERROR(IF('SUIVI VENTES 403e'!$A7596&lt;&gt;"",MONTH('SUIVI VENTES 403e'!$G7596),""),"")</f>
        <v>10</v>
      </c>
    </row>
    <row r="7617" spans="1:9" x14ac:dyDescent="0.25">
      <c r="A7617">
        <f>IFERROR('SUIVI VENTES 403e'!B7597*(INDEX(traitement!$A$8:$B$16,MATCH('SUIVI VENTES 403e'!$H7597,traitement!$A$8:$A$16,0),2)),"")</f>
        <v>2</v>
      </c>
      <c r="B7617">
        <f>IFERROR('SUIVI VENTES 403e'!F7597,"")</f>
        <v>0</v>
      </c>
      <c r="C7617">
        <f>IFERROR(IF('SUIVI VENTES 403e'!$A7597&lt;&gt;"",ROUND($B7617/$A7617,2),""),"")</f>
        <v>0</v>
      </c>
      <c r="D7617">
        <f t="shared" si="180"/>
        <v>2</v>
      </c>
      <c r="E7617">
        <f>IFERROR(INDEX($G$2:$S$15,MATCH($H7617,$G$2:$G$15,0),MATCH($I7617,$G$2:$S$2,0)),"")</f>
        <v>0.94</v>
      </c>
      <c r="F7617">
        <f>IFERROR(IF('SUIVI VENTES 403e'!$A7597&lt;&gt;"",ROUND((($C7617/1.2)-$E7617),2),""),"")</f>
        <v>-0.94</v>
      </c>
      <c r="G7617">
        <f>IFERROR(IF('SUIVI VENTES 403e'!$A7597&lt;&gt;"",ROUND($F7617*$A7617,2),""),"")</f>
        <v>-1.88</v>
      </c>
      <c r="H7617">
        <f>IFERROR(IF('SUIVI VENTES 403e'!$A7597&lt;&gt;"",YEAR('SUIVI VENTES 403e'!$G7597),""),"")</f>
        <v>2022</v>
      </c>
      <c r="I7617">
        <f>IFERROR(IF('SUIVI VENTES 403e'!$A7597&lt;&gt;"",MONTH('SUIVI VENTES 403e'!$G7597),""),"")</f>
        <v>10</v>
      </c>
    </row>
    <row r="7618" spans="1:9" x14ac:dyDescent="0.25">
      <c r="A7618">
        <f>IFERROR('SUIVI VENTES 403e'!B7598*(INDEX(traitement!$A$8:$B$16,MATCH('SUIVI VENTES 403e'!$H7598,traitement!$A$8:$A$16,0),2)),"")</f>
        <v>10</v>
      </c>
      <c r="B7618">
        <f>IFERROR('SUIVI VENTES 403e'!F7598,"")</f>
        <v>108.33</v>
      </c>
      <c r="C7618">
        <f>IFERROR(IF('SUIVI VENTES 403e'!$A7598&lt;&gt;"",ROUND($B7618/$A7618,2),""),"")</f>
        <v>10.83</v>
      </c>
      <c r="D7618" t="str">
        <f t="shared" si="180"/>
        <v/>
      </c>
      <c r="E7618">
        <f>IFERROR(INDEX($G$2:$S$15,MATCH($H7618,$G$2:$G$15,0),MATCH($I7618,$G$2:$S$2,0)),"")</f>
        <v>0.94</v>
      </c>
      <c r="F7618">
        <f>IFERROR(IF('SUIVI VENTES 403e'!$A7598&lt;&gt;"",ROUND((($C7618/1.2)-$E7618),2),""),"")</f>
        <v>8.09</v>
      </c>
      <c r="G7618">
        <f>IFERROR(IF('SUIVI VENTES 403e'!$A7598&lt;&gt;"",ROUND($F7618*$A7618,2),""),"")</f>
        <v>80.900000000000006</v>
      </c>
      <c r="H7618">
        <f>IFERROR(IF('SUIVI VENTES 403e'!$A7598&lt;&gt;"",YEAR('SUIVI VENTES 403e'!$G7598),""),"")</f>
        <v>2022</v>
      </c>
      <c r="I7618">
        <f>IFERROR(IF('SUIVI VENTES 403e'!$A7598&lt;&gt;"",MONTH('SUIVI VENTES 403e'!$G7598),""),"")</f>
        <v>10</v>
      </c>
    </row>
    <row r="7619" spans="1:9" x14ac:dyDescent="0.25">
      <c r="A7619">
        <f>IFERROR('SUIVI VENTES 403e'!B7599*(INDEX(traitement!$A$8:$B$16,MATCH('SUIVI VENTES 403e'!$H7599,traitement!$A$8:$A$16,0),2)),"")</f>
        <v>2</v>
      </c>
      <c r="B7619">
        <f>IFERROR('SUIVI VENTES 403e'!F7599,"")</f>
        <v>0</v>
      </c>
      <c r="C7619">
        <f>IFERROR(IF('SUIVI VENTES 403e'!$A7599&lt;&gt;"",ROUND($B7619/$A7619,2),""),"")</f>
        <v>0</v>
      </c>
      <c r="D7619">
        <f t="shared" si="180"/>
        <v>2</v>
      </c>
      <c r="E7619">
        <f>IFERROR(INDEX($G$2:$S$15,MATCH($H7619,$G$2:$G$15,0),MATCH($I7619,$G$2:$S$2,0)),"")</f>
        <v>0.94</v>
      </c>
      <c r="F7619">
        <f>IFERROR(IF('SUIVI VENTES 403e'!$A7599&lt;&gt;"",ROUND((($C7619/1.2)-$E7619),2),""),"")</f>
        <v>-0.94</v>
      </c>
      <c r="G7619">
        <f>IFERROR(IF('SUIVI VENTES 403e'!$A7599&lt;&gt;"",ROUND($F7619*$A7619,2),""),"")</f>
        <v>-1.88</v>
      </c>
      <c r="H7619">
        <f>IFERROR(IF('SUIVI VENTES 403e'!$A7599&lt;&gt;"",YEAR('SUIVI VENTES 403e'!$G7599),""),"")</f>
        <v>2022</v>
      </c>
      <c r="I7619">
        <f>IFERROR(IF('SUIVI VENTES 403e'!$A7599&lt;&gt;"",MONTH('SUIVI VENTES 403e'!$G7599),""),"")</f>
        <v>10</v>
      </c>
    </row>
    <row r="7620" spans="1:9" x14ac:dyDescent="0.25">
      <c r="A7620">
        <f>IFERROR('SUIVI VENTES 403e'!B7600*(INDEX(traitement!$A$8:$B$16,MATCH('SUIVI VENTES 403e'!$H7600,traitement!$A$8:$A$16,0),2)),"")</f>
        <v>0.75</v>
      </c>
      <c r="B7620">
        <f>IFERROR('SUIVI VENTES 403e'!F7600,"")</f>
        <v>16.25</v>
      </c>
      <c r="C7620">
        <f>IFERROR(IF('SUIVI VENTES 403e'!$A7600&lt;&gt;"",ROUND($B7620/$A7620,2),""),"")</f>
        <v>21.67</v>
      </c>
      <c r="D7620" t="str">
        <f t="shared" si="180"/>
        <v/>
      </c>
      <c r="E7620">
        <f>IFERROR(INDEX($G$2:$S$15,MATCH($H7620,$G$2:$G$15,0),MATCH($I7620,$G$2:$S$2,0)),"")</f>
        <v>0.94</v>
      </c>
      <c r="F7620">
        <f>IFERROR(IF('SUIVI VENTES 403e'!$A7600&lt;&gt;"",ROUND((($C7620/1.2)-$E7620),2),""),"")</f>
        <v>17.12</v>
      </c>
      <c r="G7620">
        <f>IFERROR(IF('SUIVI VENTES 403e'!$A7600&lt;&gt;"",ROUND($F7620*$A7620,2),""),"")</f>
        <v>12.84</v>
      </c>
      <c r="H7620">
        <f>IFERROR(IF('SUIVI VENTES 403e'!$A7600&lt;&gt;"",YEAR('SUIVI VENTES 403e'!$G7600),""),"")</f>
        <v>2022</v>
      </c>
      <c r="I7620">
        <f>IFERROR(IF('SUIVI VENTES 403e'!$A7600&lt;&gt;"",MONTH('SUIVI VENTES 403e'!$G7600),""),"")</f>
        <v>10</v>
      </c>
    </row>
    <row r="7621" spans="1:9" x14ac:dyDescent="0.25">
      <c r="A7621">
        <f>IFERROR('SUIVI VENTES 403e'!B7601*(INDEX(traitement!$A$8:$B$16,MATCH('SUIVI VENTES 403e'!$H7601,traitement!$A$8:$A$16,0),2)),"")</f>
        <v>4</v>
      </c>
      <c r="B7621">
        <f>IFERROR('SUIVI VENTES 403e'!F7601,"")</f>
        <v>43.33</v>
      </c>
      <c r="C7621">
        <f>IFERROR(IF('SUIVI VENTES 403e'!$A7601&lt;&gt;"",ROUND($B7621/$A7621,2),""),"")</f>
        <v>10.83</v>
      </c>
      <c r="D7621" t="str">
        <f t="shared" si="180"/>
        <v/>
      </c>
      <c r="E7621">
        <f>IFERROR(INDEX($G$2:$S$15,MATCH($H7621,$G$2:$G$15,0),MATCH($I7621,$G$2:$S$2,0)),"")</f>
        <v>0.94</v>
      </c>
      <c r="F7621">
        <f>IFERROR(IF('SUIVI VENTES 403e'!$A7601&lt;&gt;"",ROUND((($C7621/1.2)-$E7621),2),""),"")</f>
        <v>8.09</v>
      </c>
      <c r="G7621">
        <f>IFERROR(IF('SUIVI VENTES 403e'!$A7601&lt;&gt;"",ROUND($F7621*$A7621,2),""),"")</f>
        <v>32.36</v>
      </c>
      <c r="H7621">
        <f>IFERROR(IF('SUIVI VENTES 403e'!$A7601&lt;&gt;"",YEAR('SUIVI VENTES 403e'!$G7601),""),"")</f>
        <v>2022</v>
      </c>
      <c r="I7621">
        <f>IFERROR(IF('SUIVI VENTES 403e'!$A7601&lt;&gt;"",MONTH('SUIVI VENTES 403e'!$G7601),""),"")</f>
        <v>10</v>
      </c>
    </row>
    <row r="7622" spans="1:9" x14ac:dyDescent="0.25">
      <c r="A7622">
        <f>IFERROR('SUIVI VENTES 403e'!B7602*(INDEX(traitement!$A$8:$B$16,MATCH('SUIVI VENTES 403e'!$H7602,traitement!$A$8:$A$16,0),2)),"")</f>
        <v>10</v>
      </c>
      <c r="B7622">
        <f>IFERROR('SUIVI VENTES 403e'!F7602,"")</f>
        <v>108.33</v>
      </c>
      <c r="C7622">
        <f>IFERROR(IF('SUIVI VENTES 403e'!$A7602&lt;&gt;"",ROUND($B7622/$A7622,2),""),"")</f>
        <v>10.83</v>
      </c>
      <c r="D7622" t="str">
        <f t="shared" si="180"/>
        <v/>
      </c>
      <c r="E7622">
        <f>IFERROR(INDEX($G$2:$S$15,MATCH($H7622,$G$2:$G$15,0),MATCH($I7622,$G$2:$S$2,0)),"")</f>
        <v>0.94</v>
      </c>
      <c r="F7622">
        <f>IFERROR(IF('SUIVI VENTES 403e'!$A7602&lt;&gt;"",ROUND((($C7622/1.2)-$E7622),2),""),"")</f>
        <v>8.09</v>
      </c>
      <c r="G7622">
        <f>IFERROR(IF('SUIVI VENTES 403e'!$A7602&lt;&gt;"",ROUND($F7622*$A7622,2),""),"")</f>
        <v>80.900000000000006</v>
      </c>
      <c r="H7622">
        <f>IFERROR(IF('SUIVI VENTES 403e'!$A7602&lt;&gt;"",YEAR('SUIVI VENTES 403e'!$G7602),""),"")</f>
        <v>2022</v>
      </c>
      <c r="I7622">
        <f>IFERROR(IF('SUIVI VENTES 403e'!$A7602&lt;&gt;"",MONTH('SUIVI VENTES 403e'!$G7602),""),"")</f>
        <v>10</v>
      </c>
    </row>
    <row r="7623" spans="1:9" x14ac:dyDescent="0.25">
      <c r="A7623">
        <f>IFERROR('SUIVI VENTES 403e'!B7603*(INDEX(traitement!$A$8:$B$16,MATCH('SUIVI VENTES 403e'!$H7603,traitement!$A$8:$A$16,0),2)),"")</f>
        <v>2</v>
      </c>
      <c r="B7623">
        <f>IFERROR('SUIVI VENTES 403e'!F7603,"")</f>
        <v>0</v>
      </c>
      <c r="C7623">
        <f>IFERROR(IF('SUIVI VENTES 403e'!$A7603&lt;&gt;"",ROUND($B7623/$A7623,2),""),"")</f>
        <v>0</v>
      </c>
      <c r="D7623">
        <f t="shared" si="180"/>
        <v>2</v>
      </c>
      <c r="E7623">
        <f>IFERROR(INDEX($G$2:$S$15,MATCH($H7623,$G$2:$G$15,0),MATCH($I7623,$G$2:$S$2,0)),"")</f>
        <v>0.94</v>
      </c>
      <c r="F7623">
        <f>IFERROR(IF('SUIVI VENTES 403e'!$A7603&lt;&gt;"",ROUND((($C7623/1.2)-$E7623),2),""),"")</f>
        <v>-0.94</v>
      </c>
      <c r="G7623">
        <f>IFERROR(IF('SUIVI VENTES 403e'!$A7603&lt;&gt;"",ROUND($F7623*$A7623,2),""),"")</f>
        <v>-1.88</v>
      </c>
      <c r="H7623">
        <f>IFERROR(IF('SUIVI VENTES 403e'!$A7603&lt;&gt;"",YEAR('SUIVI VENTES 403e'!$G7603),""),"")</f>
        <v>2022</v>
      </c>
      <c r="I7623">
        <f>IFERROR(IF('SUIVI VENTES 403e'!$A7603&lt;&gt;"",MONTH('SUIVI VENTES 403e'!$G7603),""),"")</f>
        <v>10</v>
      </c>
    </row>
    <row r="7624" spans="1:9" x14ac:dyDescent="0.25">
      <c r="A7624">
        <f>IFERROR('SUIVI VENTES 403e'!B7604*(INDEX(traitement!$A$8:$B$16,MATCH('SUIVI VENTES 403e'!$H7604,traitement!$A$8:$A$16,0),2)),"")</f>
        <v>12</v>
      </c>
      <c r="B7624">
        <f>IFERROR('SUIVI VENTES 403e'!F7604,"")</f>
        <v>130</v>
      </c>
      <c r="C7624">
        <f>IFERROR(IF('SUIVI VENTES 403e'!$A7604&lt;&gt;"",ROUND($B7624/$A7624,2),""),"")</f>
        <v>10.83</v>
      </c>
      <c r="D7624" t="str">
        <f t="shared" si="180"/>
        <v/>
      </c>
      <c r="E7624">
        <f>IFERROR(INDEX($G$2:$S$15,MATCH($H7624,$G$2:$G$15,0),MATCH($I7624,$G$2:$S$2,0)),"")</f>
        <v>0.94</v>
      </c>
      <c r="F7624">
        <f>IFERROR(IF('SUIVI VENTES 403e'!$A7604&lt;&gt;"",ROUND((($C7624/1.2)-$E7624),2),""),"")</f>
        <v>8.09</v>
      </c>
      <c r="G7624">
        <f>IFERROR(IF('SUIVI VENTES 403e'!$A7604&lt;&gt;"",ROUND($F7624*$A7624,2),""),"")</f>
        <v>97.08</v>
      </c>
      <c r="H7624">
        <f>IFERROR(IF('SUIVI VENTES 403e'!$A7604&lt;&gt;"",YEAR('SUIVI VENTES 403e'!$G7604),""),"")</f>
        <v>2022</v>
      </c>
      <c r="I7624">
        <f>IFERROR(IF('SUIVI VENTES 403e'!$A7604&lt;&gt;"",MONTH('SUIVI VENTES 403e'!$G7604),""),"")</f>
        <v>10</v>
      </c>
    </row>
    <row r="7625" spans="1:9" x14ac:dyDescent="0.25">
      <c r="A7625">
        <f>IFERROR('SUIVI VENTES 403e'!B7605*(INDEX(traitement!$A$8:$B$16,MATCH('SUIVI VENTES 403e'!$H7605,traitement!$A$8:$A$16,0),2)),"")</f>
        <v>2</v>
      </c>
      <c r="B7625">
        <f>IFERROR('SUIVI VENTES 403e'!F7605,"")</f>
        <v>0</v>
      </c>
      <c r="C7625">
        <f>IFERROR(IF('SUIVI VENTES 403e'!$A7605&lt;&gt;"",ROUND($B7625/$A7625,2),""),"")</f>
        <v>0</v>
      </c>
      <c r="D7625">
        <f t="shared" si="180"/>
        <v>2</v>
      </c>
      <c r="E7625">
        <f>IFERROR(INDEX($G$2:$S$15,MATCH($H7625,$G$2:$G$15,0),MATCH($I7625,$G$2:$S$2,0)),"")</f>
        <v>0.94</v>
      </c>
      <c r="F7625">
        <f>IFERROR(IF('SUIVI VENTES 403e'!$A7605&lt;&gt;"",ROUND((($C7625/1.2)-$E7625),2),""),"")</f>
        <v>-0.94</v>
      </c>
      <c r="G7625">
        <f>IFERROR(IF('SUIVI VENTES 403e'!$A7605&lt;&gt;"",ROUND($F7625*$A7625,2),""),"")</f>
        <v>-1.88</v>
      </c>
      <c r="H7625">
        <f>IFERROR(IF('SUIVI VENTES 403e'!$A7605&lt;&gt;"",YEAR('SUIVI VENTES 403e'!$G7605),""),"")</f>
        <v>2022</v>
      </c>
      <c r="I7625">
        <f>IFERROR(IF('SUIVI VENTES 403e'!$A7605&lt;&gt;"",MONTH('SUIVI VENTES 403e'!$G7605),""),"")</f>
        <v>10</v>
      </c>
    </row>
    <row r="7626" spans="1:9" x14ac:dyDescent="0.25">
      <c r="A7626">
        <f>IFERROR('SUIVI VENTES 403e'!B7606*(INDEX(traitement!$A$8:$B$16,MATCH('SUIVI VENTES 403e'!$H7606,traitement!$A$8:$A$16,0),2)),"")</f>
        <v>5</v>
      </c>
      <c r="B7626">
        <f>IFERROR('SUIVI VENTES 403e'!F7606,"")</f>
        <v>54.17</v>
      </c>
      <c r="C7626">
        <f>IFERROR(IF('SUIVI VENTES 403e'!$A7606&lt;&gt;"",ROUND($B7626/$A7626,2),""),"")</f>
        <v>10.83</v>
      </c>
      <c r="D7626" t="str">
        <f t="shared" si="180"/>
        <v/>
      </c>
      <c r="E7626">
        <f>IFERROR(INDEX($G$2:$S$15,MATCH($H7626,$G$2:$G$15,0),MATCH($I7626,$G$2:$S$2,0)),"")</f>
        <v>0.94</v>
      </c>
      <c r="F7626">
        <f>IFERROR(IF('SUIVI VENTES 403e'!$A7606&lt;&gt;"",ROUND((($C7626/1.2)-$E7626),2),""),"")</f>
        <v>8.09</v>
      </c>
      <c r="G7626">
        <f>IFERROR(IF('SUIVI VENTES 403e'!$A7606&lt;&gt;"",ROUND($F7626*$A7626,2),""),"")</f>
        <v>40.450000000000003</v>
      </c>
      <c r="H7626">
        <f>IFERROR(IF('SUIVI VENTES 403e'!$A7606&lt;&gt;"",YEAR('SUIVI VENTES 403e'!$G7606),""),"")</f>
        <v>2022</v>
      </c>
      <c r="I7626">
        <f>IFERROR(IF('SUIVI VENTES 403e'!$A7606&lt;&gt;"",MONTH('SUIVI VENTES 403e'!$G7606),""),"")</f>
        <v>10</v>
      </c>
    </row>
    <row r="7627" spans="1:9" x14ac:dyDescent="0.25">
      <c r="A7627">
        <f>IFERROR('SUIVI VENTES 403e'!B7607*(INDEX(traitement!$A$8:$B$16,MATCH('SUIVI VENTES 403e'!$H7607,traitement!$A$8:$A$16,0),2)),"")</f>
        <v>1</v>
      </c>
      <c r="B7627">
        <f>IFERROR('SUIVI VENTES 403e'!F7607,"")</f>
        <v>0</v>
      </c>
      <c r="C7627">
        <f>IFERROR(IF('SUIVI VENTES 403e'!$A7607&lt;&gt;"",ROUND($B7627/$A7627,2),""),"")</f>
        <v>0</v>
      </c>
      <c r="D7627">
        <f t="shared" si="180"/>
        <v>1</v>
      </c>
      <c r="E7627">
        <f>IFERROR(INDEX($G$2:$S$15,MATCH($H7627,$G$2:$G$15,0),MATCH($I7627,$G$2:$S$2,0)),"")</f>
        <v>0.94</v>
      </c>
      <c r="F7627">
        <f>IFERROR(IF('SUIVI VENTES 403e'!$A7607&lt;&gt;"",ROUND((($C7627/1.2)-$E7627),2),""),"")</f>
        <v>-0.94</v>
      </c>
      <c r="G7627">
        <f>IFERROR(IF('SUIVI VENTES 403e'!$A7607&lt;&gt;"",ROUND($F7627*$A7627,2),""),"")</f>
        <v>-0.94</v>
      </c>
      <c r="H7627">
        <f>IFERROR(IF('SUIVI VENTES 403e'!$A7607&lt;&gt;"",YEAR('SUIVI VENTES 403e'!$G7607),""),"")</f>
        <v>2022</v>
      </c>
      <c r="I7627">
        <f>IFERROR(IF('SUIVI VENTES 403e'!$A7607&lt;&gt;"",MONTH('SUIVI VENTES 403e'!$G7607),""),"")</f>
        <v>10</v>
      </c>
    </row>
    <row r="7628" spans="1:9" x14ac:dyDescent="0.25">
      <c r="A7628">
        <f>IFERROR('SUIVI VENTES 403e'!B7608*(INDEX(traitement!$A$8:$B$16,MATCH('SUIVI VENTES 403e'!$H7608,traitement!$A$8:$A$16,0),2)),"")</f>
        <v>12</v>
      </c>
      <c r="B7628">
        <f>IFERROR('SUIVI VENTES 403e'!F7608,"")</f>
        <v>130</v>
      </c>
      <c r="C7628">
        <f>IFERROR(IF('SUIVI VENTES 403e'!$A7608&lt;&gt;"",ROUND($B7628/$A7628,2),""),"")</f>
        <v>10.83</v>
      </c>
      <c r="D7628" t="str">
        <f t="shared" si="180"/>
        <v/>
      </c>
      <c r="E7628">
        <f>IFERROR(INDEX($G$2:$S$15,MATCH($H7628,$G$2:$G$15,0),MATCH($I7628,$G$2:$S$2,0)),"")</f>
        <v>0.94</v>
      </c>
      <c r="F7628">
        <f>IFERROR(IF('SUIVI VENTES 403e'!$A7608&lt;&gt;"",ROUND((($C7628/1.2)-$E7628),2),""),"")</f>
        <v>8.09</v>
      </c>
      <c r="G7628">
        <f>IFERROR(IF('SUIVI VENTES 403e'!$A7608&lt;&gt;"",ROUND($F7628*$A7628,2),""),"")</f>
        <v>97.08</v>
      </c>
      <c r="H7628">
        <f>IFERROR(IF('SUIVI VENTES 403e'!$A7608&lt;&gt;"",YEAR('SUIVI VENTES 403e'!$G7608),""),"")</f>
        <v>2022</v>
      </c>
      <c r="I7628">
        <f>IFERROR(IF('SUIVI VENTES 403e'!$A7608&lt;&gt;"",MONTH('SUIVI VENTES 403e'!$G7608),""),"")</f>
        <v>10</v>
      </c>
    </row>
    <row r="7629" spans="1:9" x14ac:dyDescent="0.25">
      <c r="A7629">
        <f>IFERROR('SUIVI VENTES 403e'!B7609*(INDEX(traitement!$A$8:$B$16,MATCH('SUIVI VENTES 403e'!$H7609,traitement!$A$8:$A$16,0),2)),"")</f>
        <v>2</v>
      </c>
      <c r="B7629">
        <f>IFERROR('SUIVI VENTES 403e'!F7609,"")</f>
        <v>0</v>
      </c>
      <c r="C7629">
        <f>IFERROR(IF('SUIVI VENTES 403e'!$A7609&lt;&gt;"",ROUND($B7629/$A7629,2),""),"")</f>
        <v>0</v>
      </c>
      <c r="D7629">
        <f t="shared" si="180"/>
        <v>2</v>
      </c>
      <c r="E7629">
        <f>IFERROR(INDEX($G$2:$S$15,MATCH($H7629,$G$2:$G$15,0),MATCH($I7629,$G$2:$S$2,0)),"")</f>
        <v>0.94</v>
      </c>
      <c r="F7629">
        <f>IFERROR(IF('SUIVI VENTES 403e'!$A7609&lt;&gt;"",ROUND((($C7629/1.2)-$E7629),2),""),"")</f>
        <v>-0.94</v>
      </c>
      <c r="G7629">
        <f>IFERROR(IF('SUIVI VENTES 403e'!$A7609&lt;&gt;"",ROUND($F7629*$A7629,2),""),"")</f>
        <v>-1.88</v>
      </c>
      <c r="H7629">
        <f>IFERROR(IF('SUIVI VENTES 403e'!$A7609&lt;&gt;"",YEAR('SUIVI VENTES 403e'!$G7609),""),"")</f>
        <v>2022</v>
      </c>
      <c r="I7629">
        <f>IFERROR(IF('SUIVI VENTES 403e'!$A7609&lt;&gt;"",MONTH('SUIVI VENTES 403e'!$G7609),""),"")</f>
        <v>10</v>
      </c>
    </row>
    <row r="7630" spans="1:9" x14ac:dyDescent="0.25">
      <c r="A7630">
        <f>IFERROR('SUIVI VENTES 403e'!B7610*(INDEX(traitement!$A$8:$B$16,MATCH('SUIVI VENTES 403e'!$H7610,traitement!$A$8:$A$16,0),2)),"")</f>
        <v>10</v>
      </c>
      <c r="B7630">
        <f>IFERROR('SUIVI VENTES 403e'!F7610,"")</f>
        <v>108.33</v>
      </c>
      <c r="C7630">
        <f>IFERROR(IF('SUIVI VENTES 403e'!$A7610&lt;&gt;"",ROUND($B7630/$A7630,2),""),"")</f>
        <v>10.83</v>
      </c>
      <c r="D7630" t="str">
        <f t="shared" si="180"/>
        <v/>
      </c>
      <c r="E7630">
        <f>IFERROR(INDEX($G$2:$S$15,MATCH($H7630,$G$2:$G$15,0),MATCH($I7630,$G$2:$S$2,0)),"")</f>
        <v>0.94</v>
      </c>
      <c r="F7630">
        <f>IFERROR(IF('SUIVI VENTES 403e'!$A7610&lt;&gt;"",ROUND((($C7630/1.2)-$E7630),2),""),"")</f>
        <v>8.09</v>
      </c>
      <c r="G7630">
        <f>IFERROR(IF('SUIVI VENTES 403e'!$A7610&lt;&gt;"",ROUND($F7630*$A7630,2),""),"")</f>
        <v>80.900000000000006</v>
      </c>
      <c r="H7630">
        <f>IFERROR(IF('SUIVI VENTES 403e'!$A7610&lt;&gt;"",YEAR('SUIVI VENTES 403e'!$G7610),""),"")</f>
        <v>2022</v>
      </c>
      <c r="I7630">
        <f>IFERROR(IF('SUIVI VENTES 403e'!$A7610&lt;&gt;"",MONTH('SUIVI VENTES 403e'!$G7610),""),"")</f>
        <v>10</v>
      </c>
    </row>
    <row r="7631" spans="1:9" x14ac:dyDescent="0.25">
      <c r="A7631">
        <f>IFERROR('SUIVI VENTES 403e'!B7611*(INDEX(traitement!$A$8:$B$16,MATCH('SUIVI VENTES 403e'!$H7611,traitement!$A$8:$A$16,0),2)),"")</f>
        <v>2</v>
      </c>
      <c r="B7631">
        <f>IFERROR('SUIVI VENTES 403e'!F7611,"")</f>
        <v>0</v>
      </c>
      <c r="C7631">
        <f>IFERROR(IF('SUIVI VENTES 403e'!$A7611&lt;&gt;"",ROUND($B7631/$A7631,2),""),"")</f>
        <v>0</v>
      </c>
      <c r="D7631">
        <f t="shared" si="180"/>
        <v>2</v>
      </c>
      <c r="E7631">
        <f>IFERROR(INDEX($G$2:$S$15,MATCH($H7631,$G$2:$G$15,0),MATCH($I7631,$G$2:$S$2,0)),"")</f>
        <v>0.94</v>
      </c>
      <c r="F7631">
        <f>IFERROR(IF('SUIVI VENTES 403e'!$A7611&lt;&gt;"",ROUND((($C7631/1.2)-$E7631),2),""),"")</f>
        <v>-0.94</v>
      </c>
      <c r="G7631">
        <f>IFERROR(IF('SUIVI VENTES 403e'!$A7611&lt;&gt;"",ROUND($F7631*$A7631,2),""),"")</f>
        <v>-1.88</v>
      </c>
      <c r="H7631">
        <f>IFERROR(IF('SUIVI VENTES 403e'!$A7611&lt;&gt;"",YEAR('SUIVI VENTES 403e'!$G7611),""),"")</f>
        <v>2022</v>
      </c>
      <c r="I7631">
        <f>IFERROR(IF('SUIVI VENTES 403e'!$A7611&lt;&gt;"",MONTH('SUIVI VENTES 403e'!$G7611),""),"")</f>
        <v>10</v>
      </c>
    </row>
    <row r="7632" spans="1:9" x14ac:dyDescent="0.25">
      <c r="A7632">
        <f>IFERROR('SUIVI VENTES 403e'!B7612*(INDEX(traitement!$A$8:$B$16,MATCH('SUIVI VENTES 403e'!$H7612,traitement!$A$8:$A$16,0),2)),"")</f>
        <v>10</v>
      </c>
      <c r="B7632">
        <f>IFERROR('SUIVI VENTES 403e'!F7612,"")</f>
        <v>105</v>
      </c>
      <c r="C7632">
        <f>IFERROR(IF('SUIVI VENTES 403e'!$A7612&lt;&gt;"",ROUND($B7632/$A7632,2),""),"")</f>
        <v>10.5</v>
      </c>
      <c r="D7632" t="str">
        <f t="shared" si="180"/>
        <v/>
      </c>
      <c r="E7632">
        <f>IFERROR(INDEX($G$2:$S$15,MATCH($H7632,$G$2:$G$15,0),MATCH($I7632,$G$2:$S$2,0)),"")</f>
        <v>0.94</v>
      </c>
      <c r="F7632">
        <f>IFERROR(IF('SUIVI VENTES 403e'!$A7612&lt;&gt;"",ROUND((($C7632/1.2)-$E7632),2),""),"")</f>
        <v>7.81</v>
      </c>
      <c r="G7632">
        <f>IFERROR(IF('SUIVI VENTES 403e'!$A7612&lt;&gt;"",ROUND($F7632*$A7632,2),""),"")</f>
        <v>78.099999999999994</v>
      </c>
      <c r="H7632">
        <f>IFERROR(IF('SUIVI VENTES 403e'!$A7612&lt;&gt;"",YEAR('SUIVI VENTES 403e'!$G7612),""),"")</f>
        <v>2022</v>
      </c>
      <c r="I7632">
        <f>IFERROR(IF('SUIVI VENTES 403e'!$A7612&lt;&gt;"",MONTH('SUIVI VENTES 403e'!$G7612),""),"")</f>
        <v>10</v>
      </c>
    </row>
    <row r="7633" spans="1:9" x14ac:dyDescent="0.25">
      <c r="A7633">
        <f>IFERROR('SUIVI VENTES 403e'!B7613*(INDEX(traitement!$A$8:$B$16,MATCH('SUIVI VENTES 403e'!$H7613,traitement!$A$8:$A$16,0),2)),"")</f>
        <v>2</v>
      </c>
      <c r="B7633">
        <f>IFERROR('SUIVI VENTES 403e'!F7613,"")</f>
        <v>0</v>
      </c>
      <c r="C7633">
        <f>IFERROR(IF('SUIVI VENTES 403e'!$A7613&lt;&gt;"",ROUND($B7633/$A7633,2),""),"")</f>
        <v>0</v>
      </c>
      <c r="D7633">
        <f t="shared" si="180"/>
        <v>2</v>
      </c>
      <c r="E7633">
        <f>IFERROR(INDEX($G$2:$S$15,MATCH($H7633,$G$2:$G$15,0),MATCH($I7633,$G$2:$S$2,0)),"")</f>
        <v>0.94</v>
      </c>
      <c r="F7633">
        <f>IFERROR(IF('SUIVI VENTES 403e'!$A7613&lt;&gt;"",ROUND((($C7633/1.2)-$E7633),2),""),"")</f>
        <v>-0.94</v>
      </c>
      <c r="G7633">
        <f>IFERROR(IF('SUIVI VENTES 403e'!$A7613&lt;&gt;"",ROUND($F7633*$A7633,2),""),"")</f>
        <v>-1.88</v>
      </c>
      <c r="H7633">
        <f>IFERROR(IF('SUIVI VENTES 403e'!$A7613&lt;&gt;"",YEAR('SUIVI VENTES 403e'!$G7613),""),"")</f>
        <v>2022</v>
      </c>
      <c r="I7633">
        <f>IFERROR(IF('SUIVI VENTES 403e'!$A7613&lt;&gt;"",MONTH('SUIVI VENTES 403e'!$G7613),""),"")</f>
        <v>10</v>
      </c>
    </row>
    <row r="7634" spans="1:9" x14ac:dyDescent="0.25">
      <c r="A7634">
        <f>IFERROR('SUIVI VENTES 403e'!B7614*(INDEX(traitement!$A$8:$B$16,MATCH('SUIVI VENTES 403e'!$H7614,traitement!$A$8:$A$16,0),2)),"")</f>
        <v>12</v>
      </c>
      <c r="B7634">
        <f>IFERROR('SUIVI VENTES 403e'!F7614,"")</f>
        <v>130</v>
      </c>
      <c r="C7634">
        <f>IFERROR(IF('SUIVI VENTES 403e'!$A7614&lt;&gt;"",ROUND($B7634/$A7634,2),""),"")</f>
        <v>10.83</v>
      </c>
      <c r="D7634" t="str">
        <f t="shared" si="180"/>
        <v/>
      </c>
      <c r="E7634">
        <f>IFERROR(INDEX($G$2:$S$15,MATCH($H7634,$G$2:$G$15,0),MATCH($I7634,$G$2:$S$2,0)),"")</f>
        <v>0.94</v>
      </c>
      <c r="F7634">
        <f>IFERROR(IF('SUIVI VENTES 403e'!$A7614&lt;&gt;"",ROUND((($C7634/1.2)-$E7634),2),""),"")</f>
        <v>8.09</v>
      </c>
      <c r="G7634">
        <f>IFERROR(IF('SUIVI VENTES 403e'!$A7614&lt;&gt;"",ROUND($F7634*$A7634,2),""),"")</f>
        <v>97.08</v>
      </c>
      <c r="H7634">
        <f>IFERROR(IF('SUIVI VENTES 403e'!$A7614&lt;&gt;"",YEAR('SUIVI VENTES 403e'!$G7614),""),"")</f>
        <v>2022</v>
      </c>
      <c r="I7634">
        <f>IFERROR(IF('SUIVI VENTES 403e'!$A7614&lt;&gt;"",MONTH('SUIVI VENTES 403e'!$G7614),""),"")</f>
        <v>10</v>
      </c>
    </row>
    <row r="7635" spans="1:9" x14ac:dyDescent="0.25">
      <c r="A7635">
        <f>IFERROR('SUIVI VENTES 403e'!B7615*(INDEX(traitement!$A$8:$B$16,MATCH('SUIVI VENTES 403e'!$H7615,traitement!$A$8:$A$16,0),2)),"")</f>
        <v>2</v>
      </c>
      <c r="B7635">
        <f>IFERROR('SUIVI VENTES 403e'!F7615,"")</f>
        <v>0</v>
      </c>
      <c r="C7635">
        <f>IFERROR(IF('SUIVI VENTES 403e'!$A7615&lt;&gt;"",ROUND($B7635/$A7635,2),""),"")</f>
        <v>0</v>
      </c>
      <c r="D7635">
        <f t="shared" si="180"/>
        <v>2</v>
      </c>
      <c r="E7635">
        <f>IFERROR(INDEX($G$2:$S$15,MATCH($H7635,$G$2:$G$15,0),MATCH($I7635,$G$2:$S$2,0)),"")</f>
        <v>0.94</v>
      </c>
      <c r="F7635">
        <f>IFERROR(IF('SUIVI VENTES 403e'!$A7615&lt;&gt;"",ROUND((($C7635/1.2)-$E7635),2),""),"")</f>
        <v>-0.94</v>
      </c>
      <c r="G7635">
        <f>IFERROR(IF('SUIVI VENTES 403e'!$A7615&lt;&gt;"",ROUND($F7635*$A7635,2),""),"")</f>
        <v>-1.88</v>
      </c>
      <c r="H7635">
        <f>IFERROR(IF('SUIVI VENTES 403e'!$A7615&lt;&gt;"",YEAR('SUIVI VENTES 403e'!$G7615),""),"")</f>
        <v>2022</v>
      </c>
      <c r="I7635">
        <f>IFERROR(IF('SUIVI VENTES 403e'!$A7615&lt;&gt;"",MONTH('SUIVI VENTES 403e'!$G7615),""),"")</f>
        <v>10</v>
      </c>
    </row>
    <row r="7636" spans="1:9" x14ac:dyDescent="0.25">
      <c r="A7636">
        <f>IFERROR('SUIVI VENTES 403e'!B7616*(INDEX(traitement!$A$8:$B$16,MATCH('SUIVI VENTES 403e'!$H7616,traitement!$A$8:$A$16,0),2)),"")</f>
        <v>12</v>
      </c>
      <c r="B7636">
        <f>IFERROR('SUIVI VENTES 403e'!F7616,"")</f>
        <v>130</v>
      </c>
      <c r="C7636">
        <f>IFERROR(IF('SUIVI VENTES 403e'!$A7616&lt;&gt;"",ROUND($B7636/$A7636,2),""),"")</f>
        <v>10.83</v>
      </c>
      <c r="D7636" t="str">
        <f t="shared" si="180"/>
        <v/>
      </c>
      <c r="E7636">
        <f>IFERROR(INDEX($G$2:$S$15,MATCH($H7636,$G$2:$G$15,0),MATCH($I7636,$G$2:$S$2,0)),"")</f>
        <v>0.94</v>
      </c>
      <c r="F7636">
        <f>IFERROR(IF('SUIVI VENTES 403e'!$A7616&lt;&gt;"",ROUND((($C7636/1.2)-$E7636),2),""),"")</f>
        <v>8.09</v>
      </c>
      <c r="G7636">
        <f>IFERROR(IF('SUIVI VENTES 403e'!$A7616&lt;&gt;"",ROUND($F7636*$A7636,2),""),"")</f>
        <v>97.08</v>
      </c>
      <c r="H7636">
        <f>IFERROR(IF('SUIVI VENTES 403e'!$A7616&lt;&gt;"",YEAR('SUIVI VENTES 403e'!$G7616),""),"")</f>
        <v>2022</v>
      </c>
      <c r="I7636">
        <f>IFERROR(IF('SUIVI VENTES 403e'!$A7616&lt;&gt;"",MONTH('SUIVI VENTES 403e'!$G7616),""),"")</f>
        <v>10</v>
      </c>
    </row>
    <row r="7637" spans="1:9" x14ac:dyDescent="0.25">
      <c r="A7637">
        <f>IFERROR('SUIVI VENTES 403e'!B7617*(INDEX(traitement!$A$8:$B$16,MATCH('SUIVI VENTES 403e'!$H7617,traitement!$A$8:$A$16,0),2)),"")</f>
        <v>2</v>
      </c>
      <c r="B7637">
        <f>IFERROR('SUIVI VENTES 403e'!F7617,"")</f>
        <v>0</v>
      </c>
      <c r="C7637">
        <f>IFERROR(IF('SUIVI VENTES 403e'!$A7617&lt;&gt;"",ROUND($B7637/$A7637,2),""),"")</f>
        <v>0</v>
      </c>
      <c r="D7637">
        <f t="shared" si="180"/>
        <v>2</v>
      </c>
      <c r="E7637">
        <f>IFERROR(INDEX($G$2:$S$15,MATCH($H7637,$G$2:$G$15,0),MATCH($I7637,$G$2:$S$2,0)),"")</f>
        <v>0.94</v>
      </c>
      <c r="F7637">
        <f>IFERROR(IF('SUIVI VENTES 403e'!$A7617&lt;&gt;"",ROUND((($C7637/1.2)-$E7637),2),""),"")</f>
        <v>-0.94</v>
      </c>
      <c r="G7637">
        <f>IFERROR(IF('SUIVI VENTES 403e'!$A7617&lt;&gt;"",ROUND($F7637*$A7637,2),""),"")</f>
        <v>-1.88</v>
      </c>
      <c r="H7637">
        <f>IFERROR(IF('SUIVI VENTES 403e'!$A7617&lt;&gt;"",YEAR('SUIVI VENTES 403e'!$G7617),""),"")</f>
        <v>2022</v>
      </c>
      <c r="I7637">
        <f>IFERROR(IF('SUIVI VENTES 403e'!$A7617&lt;&gt;"",MONTH('SUIVI VENTES 403e'!$G7617),""),"")</f>
        <v>10</v>
      </c>
    </row>
    <row r="7638" spans="1:9" x14ac:dyDescent="0.25">
      <c r="A7638">
        <f>IFERROR('SUIVI VENTES 403e'!B7618*(INDEX(traitement!$A$8:$B$16,MATCH('SUIVI VENTES 403e'!$H7618,traitement!$A$8:$A$16,0),2)),"")</f>
        <v>12</v>
      </c>
      <c r="B7638">
        <f>IFERROR('SUIVI VENTES 403e'!F7618,"")</f>
        <v>130</v>
      </c>
      <c r="C7638">
        <f>IFERROR(IF('SUIVI VENTES 403e'!$A7618&lt;&gt;"",ROUND($B7638/$A7638,2),""),"")</f>
        <v>10.83</v>
      </c>
      <c r="D7638" t="str">
        <f t="shared" si="180"/>
        <v/>
      </c>
      <c r="E7638">
        <f>IFERROR(INDEX($G$2:$S$15,MATCH($H7638,$G$2:$G$15,0),MATCH($I7638,$G$2:$S$2,0)),"")</f>
        <v>0.94</v>
      </c>
      <c r="F7638">
        <f>IFERROR(IF('SUIVI VENTES 403e'!$A7618&lt;&gt;"",ROUND((($C7638/1.2)-$E7638),2),""),"")</f>
        <v>8.09</v>
      </c>
      <c r="G7638">
        <f>IFERROR(IF('SUIVI VENTES 403e'!$A7618&lt;&gt;"",ROUND($F7638*$A7638,2),""),"")</f>
        <v>97.08</v>
      </c>
      <c r="H7638">
        <f>IFERROR(IF('SUIVI VENTES 403e'!$A7618&lt;&gt;"",YEAR('SUIVI VENTES 403e'!$G7618),""),"")</f>
        <v>2022</v>
      </c>
      <c r="I7638">
        <f>IFERROR(IF('SUIVI VENTES 403e'!$A7618&lt;&gt;"",MONTH('SUIVI VENTES 403e'!$G7618),""),"")</f>
        <v>10</v>
      </c>
    </row>
    <row r="7639" spans="1:9" x14ac:dyDescent="0.25">
      <c r="A7639">
        <f>IFERROR('SUIVI VENTES 403e'!B7619*(INDEX(traitement!$A$8:$B$16,MATCH('SUIVI VENTES 403e'!$H7619,traitement!$A$8:$A$16,0),2)),"")</f>
        <v>2</v>
      </c>
      <c r="B7639">
        <f>IFERROR('SUIVI VENTES 403e'!F7619,"")</f>
        <v>0</v>
      </c>
      <c r="C7639">
        <f>IFERROR(IF('SUIVI VENTES 403e'!$A7619&lt;&gt;"",ROUND($B7639/$A7639,2),""),"")</f>
        <v>0</v>
      </c>
      <c r="D7639">
        <f t="shared" ref="D7639:D7702" si="181">IF(B7639&lt;&gt;0,"",IF(A7639&lt;&gt;"",A7639,""))</f>
        <v>2</v>
      </c>
      <c r="E7639">
        <f>IFERROR(INDEX($G$2:$S$15,MATCH($H7639,$G$2:$G$15,0),MATCH($I7639,$G$2:$S$2,0)),"")</f>
        <v>0.94</v>
      </c>
      <c r="F7639">
        <f>IFERROR(IF('SUIVI VENTES 403e'!$A7619&lt;&gt;"",ROUND((($C7639/1.2)-$E7639),2),""),"")</f>
        <v>-0.94</v>
      </c>
      <c r="G7639">
        <f>IFERROR(IF('SUIVI VENTES 403e'!$A7619&lt;&gt;"",ROUND($F7639*$A7639,2),""),"")</f>
        <v>-1.88</v>
      </c>
      <c r="H7639">
        <f>IFERROR(IF('SUIVI VENTES 403e'!$A7619&lt;&gt;"",YEAR('SUIVI VENTES 403e'!$G7619),""),"")</f>
        <v>2022</v>
      </c>
      <c r="I7639">
        <f>IFERROR(IF('SUIVI VENTES 403e'!$A7619&lt;&gt;"",MONTH('SUIVI VENTES 403e'!$G7619),""),"")</f>
        <v>10</v>
      </c>
    </row>
    <row r="7640" spans="1:9" x14ac:dyDescent="0.25">
      <c r="A7640">
        <f>IFERROR('SUIVI VENTES 403e'!B7620*(INDEX(traitement!$A$8:$B$16,MATCH('SUIVI VENTES 403e'!$H7620,traitement!$A$8:$A$16,0),2)),"")</f>
        <v>10</v>
      </c>
      <c r="B7640">
        <f>IFERROR('SUIVI VENTES 403e'!F7620,"")</f>
        <v>0</v>
      </c>
      <c r="C7640">
        <f>IFERROR(IF('SUIVI VENTES 403e'!$A7620&lt;&gt;"",ROUND($B7640/$A7640,2),""),"")</f>
        <v>0</v>
      </c>
      <c r="D7640">
        <f t="shared" si="181"/>
        <v>10</v>
      </c>
      <c r="E7640">
        <f>IFERROR(INDEX($G$2:$S$15,MATCH($H7640,$G$2:$G$15,0),MATCH($I7640,$G$2:$S$2,0)),"")</f>
        <v>0.94</v>
      </c>
      <c r="F7640">
        <f>IFERROR(IF('SUIVI VENTES 403e'!$A7620&lt;&gt;"",ROUND((($C7640/1.2)-$E7640),2),""),"")</f>
        <v>-0.94</v>
      </c>
      <c r="G7640">
        <f>IFERROR(IF('SUIVI VENTES 403e'!$A7620&lt;&gt;"",ROUND($F7640*$A7640,2),""),"")</f>
        <v>-9.4</v>
      </c>
      <c r="H7640">
        <f>IFERROR(IF('SUIVI VENTES 403e'!$A7620&lt;&gt;"",YEAR('SUIVI VENTES 403e'!$G7620),""),"")</f>
        <v>2022</v>
      </c>
      <c r="I7640">
        <f>IFERROR(IF('SUIVI VENTES 403e'!$A7620&lt;&gt;"",MONTH('SUIVI VENTES 403e'!$G7620),""),"")</f>
        <v>10</v>
      </c>
    </row>
    <row r="7641" spans="1:9" x14ac:dyDescent="0.25">
      <c r="A7641">
        <f>IFERROR('SUIVI VENTES 403e'!B7621*(INDEX(traitement!$A$8:$B$16,MATCH('SUIVI VENTES 403e'!$H7621,traitement!$A$8:$A$16,0),2)),"")</f>
        <v>25</v>
      </c>
      <c r="B7641">
        <f>IFERROR('SUIVI VENTES 403e'!F7621,"")</f>
        <v>262.5</v>
      </c>
      <c r="C7641">
        <f>IFERROR(IF('SUIVI VENTES 403e'!$A7621&lt;&gt;"",ROUND($B7641/$A7641,2),""),"")</f>
        <v>10.5</v>
      </c>
      <c r="D7641" t="str">
        <f t="shared" si="181"/>
        <v/>
      </c>
      <c r="E7641">
        <f>IFERROR(INDEX($G$2:$S$15,MATCH($H7641,$G$2:$G$15,0),MATCH($I7641,$G$2:$S$2,0)),"")</f>
        <v>0.94</v>
      </c>
      <c r="F7641">
        <f>IFERROR(IF('SUIVI VENTES 403e'!$A7621&lt;&gt;"",ROUND((($C7641/1.2)-$E7641),2),""),"")</f>
        <v>7.81</v>
      </c>
      <c r="G7641">
        <f>IFERROR(IF('SUIVI VENTES 403e'!$A7621&lt;&gt;"",ROUND($F7641*$A7641,2),""),"")</f>
        <v>195.25</v>
      </c>
      <c r="H7641">
        <f>IFERROR(IF('SUIVI VENTES 403e'!$A7621&lt;&gt;"",YEAR('SUIVI VENTES 403e'!$G7621),""),"")</f>
        <v>2022</v>
      </c>
      <c r="I7641">
        <f>IFERROR(IF('SUIVI VENTES 403e'!$A7621&lt;&gt;"",MONTH('SUIVI VENTES 403e'!$G7621),""),"")</f>
        <v>10</v>
      </c>
    </row>
    <row r="7642" spans="1:9" x14ac:dyDescent="0.25">
      <c r="A7642">
        <f>IFERROR('SUIVI VENTES 403e'!B7622*(INDEX(traitement!$A$8:$B$16,MATCH('SUIVI VENTES 403e'!$H7622,traitement!$A$8:$A$16,0),2)),"")</f>
        <v>5</v>
      </c>
      <c r="B7642">
        <f>IFERROR('SUIVI VENTES 403e'!F7622,"")</f>
        <v>0</v>
      </c>
      <c r="C7642">
        <f>IFERROR(IF('SUIVI VENTES 403e'!$A7622&lt;&gt;"",ROUND($B7642/$A7642,2),""),"")</f>
        <v>0</v>
      </c>
      <c r="D7642">
        <f t="shared" si="181"/>
        <v>5</v>
      </c>
      <c r="E7642">
        <f>IFERROR(INDEX($G$2:$S$15,MATCH($H7642,$G$2:$G$15,0),MATCH($I7642,$G$2:$S$2,0)),"")</f>
        <v>0.94</v>
      </c>
      <c r="F7642">
        <f>IFERROR(IF('SUIVI VENTES 403e'!$A7622&lt;&gt;"",ROUND((($C7642/1.2)-$E7642),2),""),"")</f>
        <v>-0.94</v>
      </c>
      <c r="G7642">
        <f>IFERROR(IF('SUIVI VENTES 403e'!$A7622&lt;&gt;"",ROUND($F7642*$A7642,2),""),"")</f>
        <v>-4.7</v>
      </c>
      <c r="H7642">
        <f>IFERROR(IF('SUIVI VENTES 403e'!$A7622&lt;&gt;"",YEAR('SUIVI VENTES 403e'!$G7622),""),"")</f>
        <v>2022</v>
      </c>
      <c r="I7642">
        <f>IFERROR(IF('SUIVI VENTES 403e'!$A7622&lt;&gt;"",MONTH('SUIVI VENTES 403e'!$G7622),""),"")</f>
        <v>10</v>
      </c>
    </row>
    <row r="7643" spans="1:9" x14ac:dyDescent="0.25">
      <c r="A7643">
        <f>IFERROR('SUIVI VENTES 403e'!B7623*(INDEX(traitement!$A$8:$B$16,MATCH('SUIVI VENTES 403e'!$H7623,traitement!$A$8:$A$16,0),2)),"")</f>
        <v>1</v>
      </c>
      <c r="B7643">
        <f>IFERROR('SUIVI VENTES 403e'!F7623,"")</f>
        <v>12.5</v>
      </c>
      <c r="C7643">
        <f>IFERROR(IF('SUIVI VENTES 403e'!$A7623&lt;&gt;"",ROUND($B7643/$A7643,2),""),"")</f>
        <v>12.5</v>
      </c>
      <c r="D7643" t="str">
        <f t="shared" si="181"/>
        <v/>
      </c>
      <c r="E7643">
        <f>IFERROR(INDEX($G$2:$S$15,MATCH($H7643,$G$2:$G$15,0),MATCH($I7643,$G$2:$S$2,0)),"")</f>
        <v>0.94</v>
      </c>
      <c r="F7643">
        <f>IFERROR(IF('SUIVI VENTES 403e'!$A7623&lt;&gt;"",ROUND((($C7643/1.2)-$E7643),2),""),"")</f>
        <v>9.48</v>
      </c>
      <c r="G7643">
        <f>IFERROR(IF('SUIVI VENTES 403e'!$A7623&lt;&gt;"",ROUND($F7643*$A7643,2),""),"")</f>
        <v>9.48</v>
      </c>
      <c r="H7643">
        <f>IFERROR(IF('SUIVI VENTES 403e'!$A7623&lt;&gt;"",YEAR('SUIVI VENTES 403e'!$G7623),""),"")</f>
        <v>2022</v>
      </c>
      <c r="I7643">
        <f>IFERROR(IF('SUIVI VENTES 403e'!$A7623&lt;&gt;"",MONTH('SUIVI VENTES 403e'!$G7623),""),"")</f>
        <v>10</v>
      </c>
    </row>
    <row r="7644" spans="1:9" x14ac:dyDescent="0.25">
      <c r="A7644">
        <f>IFERROR('SUIVI VENTES 403e'!B7624*(INDEX(traitement!$A$8:$B$16,MATCH('SUIVI VENTES 403e'!$H7624,traitement!$A$8:$A$16,0),2)),"")</f>
        <v>3</v>
      </c>
      <c r="B7644">
        <f>IFERROR('SUIVI VENTES 403e'!F7624,"")</f>
        <v>32.5</v>
      </c>
      <c r="C7644">
        <f>IFERROR(IF('SUIVI VENTES 403e'!$A7624&lt;&gt;"",ROUND($B7644/$A7644,2),""),"")</f>
        <v>10.83</v>
      </c>
      <c r="D7644" t="str">
        <f t="shared" si="181"/>
        <v/>
      </c>
      <c r="E7644">
        <f>IFERROR(INDEX($G$2:$S$15,MATCH($H7644,$G$2:$G$15,0),MATCH($I7644,$G$2:$S$2,0)),"")</f>
        <v>0.94</v>
      </c>
      <c r="F7644">
        <f>IFERROR(IF('SUIVI VENTES 403e'!$A7624&lt;&gt;"",ROUND((($C7644/1.2)-$E7644),2),""),"")</f>
        <v>8.09</v>
      </c>
      <c r="G7644">
        <f>IFERROR(IF('SUIVI VENTES 403e'!$A7624&lt;&gt;"",ROUND($F7644*$A7644,2),""),"")</f>
        <v>24.27</v>
      </c>
      <c r="H7644">
        <f>IFERROR(IF('SUIVI VENTES 403e'!$A7624&lt;&gt;"",YEAR('SUIVI VENTES 403e'!$G7624),""),"")</f>
        <v>2022</v>
      </c>
      <c r="I7644">
        <f>IFERROR(IF('SUIVI VENTES 403e'!$A7624&lt;&gt;"",MONTH('SUIVI VENTES 403e'!$G7624),""),"")</f>
        <v>10</v>
      </c>
    </row>
    <row r="7645" spans="1:9" x14ac:dyDescent="0.25">
      <c r="A7645">
        <f>IFERROR('SUIVI VENTES 403e'!B7625*(INDEX(traitement!$A$8:$B$16,MATCH('SUIVI VENTES 403e'!$H7625,traitement!$A$8:$A$16,0),2)),"")</f>
        <v>10</v>
      </c>
      <c r="B7645">
        <f>IFERROR('SUIVI VENTES 403e'!F7625,"")</f>
        <v>108.33</v>
      </c>
      <c r="C7645">
        <f>IFERROR(IF('SUIVI VENTES 403e'!$A7625&lt;&gt;"",ROUND($B7645/$A7645,2),""),"")</f>
        <v>10.83</v>
      </c>
      <c r="D7645" t="str">
        <f t="shared" si="181"/>
        <v/>
      </c>
      <c r="E7645">
        <f>IFERROR(INDEX($G$2:$S$15,MATCH($H7645,$G$2:$G$15,0),MATCH($I7645,$G$2:$S$2,0)),"")</f>
        <v>0.94</v>
      </c>
      <c r="F7645">
        <f>IFERROR(IF('SUIVI VENTES 403e'!$A7625&lt;&gt;"",ROUND((($C7645/1.2)-$E7645),2),""),"")</f>
        <v>8.09</v>
      </c>
      <c r="G7645">
        <f>IFERROR(IF('SUIVI VENTES 403e'!$A7625&lt;&gt;"",ROUND($F7645*$A7645,2),""),"")</f>
        <v>80.900000000000006</v>
      </c>
      <c r="H7645">
        <f>IFERROR(IF('SUIVI VENTES 403e'!$A7625&lt;&gt;"",YEAR('SUIVI VENTES 403e'!$G7625),""),"")</f>
        <v>2022</v>
      </c>
      <c r="I7645">
        <f>IFERROR(IF('SUIVI VENTES 403e'!$A7625&lt;&gt;"",MONTH('SUIVI VENTES 403e'!$G7625),""),"")</f>
        <v>10</v>
      </c>
    </row>
    <row r="7646" spans="1:9" x14ac:dyDescent="0.25">
      <c r="A7646">
        <f>IFERROR('SUIVI VENTES 403e'!B7626*(INDEX(traitement!$A$8:$B$16,MATCH('SUIVI VENTES 403e'!$H7626,traitement!$A$8:$A$16,0),2)),"")</f>
        <v>2</v>
      </c>
      <c r="B7646">
        <f>IFERROR('SUIVI VENTES 403e'!F7626,"")</f>
        <v>0</v>
      </c>
      <c r="C7646">
        <f>IFERROR(IF('SUIVI VENTES 403e'!$A7626&lt;&gt;"",ROUND($B7646/$A7646,2),""),"")</f>
        <v>0</v>
      </c>
      <c r="D7646">
        <f t="shared" si="181"/>
        <v>2</v>
      </c>
      <c r="E7646">
        <f>IFERROR(INDEX($G$2:$S$15,MATCH($H7646,$G$2:$G$15,0),MATCH($I7646,$G$2:$S$2,0)),"")</f>
        <v>0.94</v>
      </c>
      <c r="F7646">
        <f>IFERROR(IF('SUIVI VENTES 403e'!$A7626&lt;&gt;"",ROUND((($C7646/1.2)-$E7646),2),""),"")</f>
        <v>-0.94</v>
      </c>
      <c r="G7646">
        <f>IFERROR(IF('SUIVI VENTES 403e'!$A7626&lt;&gt;"",ROUND($F7646*$A7646,2),""),"")</f>
        <v>-1.88</v>
      </c>
      <c r="H7646">
        <f>IFERROR(IF('SUIVI VENTES 403e'!$A7626&lt;&gt;"",YEAR('SUIVI VENTES 403e'!$G7626),""),"")</f>
        <v>2022</v>
      </c>
      <c r="I7646">
        <f>IFERROR(IF('SUIVI VENTES 403e'!$A7626&lt;&gt;"",MONTH('SUIVI VENTES 403e'!$G7626),""),"")</f>
        <v>10</v>
      </c>
    </row>
    <row r="7647" spans="1:9" x14ac:dyDescent="0.25">
      <c r="A7647">
        <f>IFERROR('SUIVI VENTES 403e'!B7627*(INDEX(traitement!$A$8:$B$16,MATCH('SUIVI VENTES 403e'!$H7627,traitement!$A$8:$A$16,0),2)),"")</f>
        <v>12</v>
      </c>
      <c r="B7647">
        <f>IFERROR('SUIVI VENTES 403e'!F7627,"")</f>
        <v>130</v>
      </c>
      <c r="C7647">
        <f>IFERROR(IF('SUIVI VENTES 403e'!$A7627&lt;&gt;"",ROUND($B7647/$A7647,2),""),"")</f>
        <v>10.83</v>
      </c>
      <c r="D7647" t="str">
        <f t="shared" si="181"/>
        <v/>
      </c>
      <c r="E7647">
        <f>IFERROR(INDEX($G$2:$S$15,MATCH($H7647,$G$2:$G$15,0),MATCH($I7647,$G$2:$S$2,0)),"")</f>
        <v>0.94</v>
      </c>
      <c r="F7647">
        <f>IFERROR(IF('SUIVI VENTES 403e'!$A7627&lt;&gt;"",ROUND((($C7647/1.2)-$E7647),2),""),"")</f>
        <v>8.09</v>
      </c>
      <c r="G7647">
        <f>IFERROR(IF('SUIVI VENTES 403e'!$A7627&lt;&gt;"",ROUND($F7647*$A7647,2),""),"")</f>
        <v>97.08</v>
      </c>
      <c r="H7647">
        <f>IFERROR(IF('SUIVI VENTES 403e'!$A7627&lt;&gt;"",YEAR('SUIVI VENTES 403e'!$G7627),""),"")</f>
        <v>2022</v>
      </c>
      <c r="I7647">
        <f>IFERROR(IF('SUIVI VENTES 403e'!$A7627&lt;&gt;"",MONTH('SUIVI VENTES 403e'!$G7627),""),"")</f>
        <v>10</v>
      </c>
    </row>
    <row r="7648" spans="1:9" x14ac:dyDescent="0.25">
      <c r="A7648">
        <f>IFERROR('SUIVI VENTES 403e'!B7628*(INDEX(traitement!$A$8:$B$16,MATCH('SUIVI VENTES 403e'!$H7628,traitement!$A$8:$A$16,0),2)),"")</f>
        <v>2</v>
      </c>
      <c r="B7648">
        <f>IFERROR('SUIVI VENTES 403e'!F7628,"")</f>
        <v>0</v>
      </c>
      <c r="C7648">
        <f>IFERROR(IF('SUIVI VENTES 403e'!$A7628&lt;&gt;"",ROUND($B7648/$A7648,2),""),"")</f>
        <v>0</v>
      </c>
      <c r="D7648">
        <f t="shared" si="181"/>
        <v>2</v>
      </c>
      <c r="E7648">
        <f>IFERROR(INDEX($G$2:$S$15,MATCH($H7648,$G$2:$G$15,0),MATCH($I7648,$G$2:$S$2,0)),"")</f>
        <v>0.94</v>
      </c>
      <c r="F7648">
        <f>IFERROR(IF('SUIVI VENTES 403e'!$A7628&lt;&gt;"",ROUND((($C7648/1.2)-$E7648),2),""),"")</f>
        <v>-0.94</v>
      </c>
      <c r="G7648">
        <f>IFERROR(IF('SUIVI VENTES 403e'!$A7628&lt;&gt;"",ROUND($F7648*$A7648,2),""),"")</f>
        <v>-1.88</v>
      </c>
      <c r="H7648">
        <f>IFERROR(IF('SUIVI VENTES 403e'!$A7628&lt;&gt;"",YEAR('SUIVI VENTES 403e'!$G7628),""),"")</f>
        <v>2022</v>
      </c>
      <c r="I7648">
        <f>IFERROR(IF('SUIVI VENTES 403e'!$A7628&lt;&gt;"",MONTH('SUIVI VENTES 403e'!$G7628),""),"")</f>
        <v>10</v>
      </c>
    </row>
    <row r="7649" spans="1:9" x14ac:dyDescent="0.25">
      <c r="A7649">
        <f>IFERROR('SUIVI VENTES 403e'!B7629*(INDEX(traitement!$A$8:$B$16,MATCH('SUIVI VENTES 403e'!$H7629,traitement!$A$8:$A$16,0),2)),"")</f>
        <v>15</v>
      </c>
      <c r="B7649">
        <f>IFERROR('SUIVI VENTES 403e'!F7629,"")</f>
        <v>162.5</v>
      </c>
      <c r="C7649">
        <f>IFERROR(IF('SUIVI VENTES 403e'!$A7629&lt;&gt;"",ROUND($B7649/$A7649,2),""),"")</f>
        <v>10.83</v>
      </c>
      <c r="D7649" t="str">
        <f t="shared" si="181"/>
        <v/>
      </c>
      <c r="E7649">
        <f>IFERROR(INDEX($G$2:$S$15,MATCH($H7649,$G$2:$G$15,0),MATCH($I7649,$G$2:$S$2,0)),"")</f>
        <v>0.94</v>
      </c>
      <c r="F7649">
        <f>IFERROR(IF('SUIVI VENTES 403e'!$A7629&lt;&gt;"",ROUND((($C7649/1.2)-$E7649),2),""),"")</f>
        <v>8.09</v>
      </c>
      <c r="G7649">
        <f>IFERROR(IF('SUIVI VENTES 403e'!$A7629&lt;&gt;"",ROUND($F7649*$A7649,2),""),"")</f>
        <v>121.35</v>
      </c>
      <c r="H7649">
        <f>IFERROR(IF('SUIVI VENTES 403e'!$A7629&lt;&gt;"",YEAR('SUIVI VENTES 403e'!$G7629),""),"")</f>
        <v>2022</v>
      </c>
      <c r="I7649">
        <f>IFERROR(IF('SUIVI VENTES 403e'!$A7629&lt;&gt;"",MONTH('SUIVI VENTES 403e'!$G7629),""),"")</f>
        <v>10</v>
      </c>
    </row>
    <row r="7650" spans="1:9" x14ac:dyDescent="0.25">
      <c r="A7650">
        <f>IFERROR('SUIVI VENTES 403e'!B7630*(INDEX(traitement!$A$8:$B$16,MATCH('SUIVI VENTES 403e'!$H7630,traitement!$A$8:$A$16,0),2)),"")</f>
        <v>3</v>
      </c>
      <c r="B7650">
        <f>IFERROR('SUIVI VENTES 403e'!F7630,"")</f>
        <v>0</v>
      </c>
      <c r="C7650">
        <f>IFERROR(IF('SUIVI VENTES 403e'!$A7630&lt;&gt;"",ROUND($B7650/$A7650,2),""),"")</f>
        <v>0</v>
      </c>
      <c r="D7650">
        <f t="shared" si="181"/>
        <v>3</v>
      </c>
      <c r="E7650">
        <f>IFERROR(INDEX($G$2:$S$15,MATCH($H7650,$G$2:$G$15,0),MATCH($I7650,$G$2:$S$2,0)),"")</f>
        <v>0.94</v>
      </c>
      <c r="F7650">
        <f>IFERROR(IF('SUIVI VENTES 403e'!$A7630&lt;&gt;"",ROUND((($C7650/1.2)-$E7650),2),""),"")</f>
        <v>-0.94</v>
      </c>
      <c r="G7650">
        <f>IFERROR(IF('SUIVI VENTES 403e'!$A7630&lt;&gt;"",ROUND($F7650*$A7650,2),""),"")</f>
        <v>-2.82</v>
      </c>
      <c r="H7650">
        <f>IFERROR(IF('SUIVI VENTES 403e'!$A7630&lt;&gt;"",YEAR('SUIVI VENTES 403e'!$G7630),""),"")</f>
        <v>2022</v>
      </c>
      <c r="I7650">
        <f>IFERROR(IF('SUIVI VENTES 403e'!$A7630&lt;&gt;"",MONTH('SUIVI VENTES 403e'!$G7630),""),"")</f>
        <v>10</v>
      </c>
    </row>
    <row r="7651" spans="1:9" x14ac:dyDescent="0.25">
      <c r="A7651">
        <f>IFERROR('SUIVI VENTES 403e'!B7631*(INDEX(traitement!$A$8:$B$16,MATCH('SUIVI VENTES 403e'!$H7631,traitement!$A$8:$A$16,0),2)),"")</f>
        <v>12</v>
      </c>
      <c r="B7651">
        <f>IFERROR('SUIVI VENTES 403e'!F7631,"")</f>
        <v>130</v>
      </c>
      <c r="C7651">
        <f>IFERROR(IF('SUIVI VENTES 403e'!$A7631&lt;&gt;"",ROUND($B7651/$A7651,2),""),"")</f>
        <v>10.83</v>
      </c>
      <c r="D7651" t="str">
        <f t="shared" si="181"/>
        <v/>
      </c>
      <c r="E7651">
        <f>IFERROR(INDEX($G$2:$S$15,MATCH($H7651,$G$2:$G$15,0),MATCH($I7651,$G$2:$S$2,0)),"")</f>
        <v>0.94</v>
      </c>
      <c r="F7651">
        <f>IFERROR(IF('SUIVI VENTES 403e'!$A7631&lt;&gt;"",ROUND((($C7651/1.2)-$E7651),2),""),"")</f>
        <v>8.09</v>
      </c>
      <c r="G7651">
        <f>IFERROR(IF('SUIVI VENTES 403e'!$A7631&lt;&gt;"",ROUND($F7651*$A7651,2),""),"")</f>
        <v>97.08</v>
      </c>
      <c r="H7651">
        <f>IFERROR(IF('SUIVI VENTES 403e'!$A7631&lt;&gt;"",YEAR('SUIVI VENTES 403e'!$G7631),""),"")</f>
        <v>2022</v>
      </c>
      <c r="I7651">
        <f>IFERROR(IF('SUIVI VENTES 403e'!$A7631&lt;&gt;"",MONTH('SUIVI VENTES 403e'!$G7631),""),"")</f>
        <v>10</v>
      </c>
    </row>
    <row r="7652" spans="1:9" x14ac:dyDescent="0.25">
      <c r="A7652">
        <f>IFERROR('SUIVI VENTES 403e'!B7632*(INDEX(traitement!$A$8:$B$16,MATCH('SUIVI VENTES 403e'!$H7632,traitement!$A$8:$A$16,0),2)),"")</f>
        <v>2</v>
      </c>
      <c r="B7652">
        <f>IFERROR('SUIVI VENTES 403e'!F7632,"")</f>
        <v>0</v>
      </c>
      <c r="C7652">
        <f>IFERROR(IF('SUIVI VENTES 403e'!$A7632&lt;&gt;"",ROUND($B7652/$A7652,2),""),"")</f>
        <v>0</v>
      </c>
      <c r="D7652">
        <f t="shared" si="181"/>
        <v>2</v>
      </c>
      <c r="E7652">
        <f>IFERROR(INDEX($G$2:$S$15,MATCH($H7652,$G$2:$G$15,0),MATCH($I7652,$G$2:$S$2,0)),"")</f>
        <v>0.94</v>
      </c>
      <c r="F7652">
        <f>IFERROR(IF('SUIVI VENTES 403e'!$A7632&lt;&gt;"",ROUND((($C7652/1.2)-$E7652),2),""),"")</f>
        <v>-0.94</v>
      </c>
      <c r="G7652">
        <f>IFERROR(IF('SUIVI VENTES 403e'!$A7632&lt;&gt;"",ROUND($F7652*$A7652,2),""),"")</f>
        <v>-1.88</v>
      </c>
      <c r="H7652">
        <f>IFERROR(IF('SUIVI VENTES 403e'!$A7632&lt;&gt;"",YEAR('SUIVI VENTES 403e'!$G7632),""),"")</f>
        <v>2022</v>
      </c>
      <c r="I7652">
        <f>IFERROR(IF('SUIVI VENTES 403e'!$A7632&lt;&gt;"",MONTH('SUIVI VENTES 403e'!$G7632),""),"")</f>
        <v>10</v>
      </c>
    </row>
    <row r="7653" spans="1:9" x14ac:dyDescent="0.25">
      <c r="A7653">
        <f>IFERROR('SUIVI VENTES 403e'!B7633*(INDEX(traitement!$A$8:$B$16,MATCH('SUIVI VENTES 403e'!$H7633,traitement!$A$8:$A$16,0),2)),"")</f>
        <v>15</v>
      </c>
      <c r="B7653">
        <f>IFERROR('SUIVI VENTES 403e'!F7633,"")</f>
        <v>162.5</v>
      </c>
      <c r="C7653">
        <f>IFERROR(IF('SUIVI VENTES 403e'!$A7633&lt;&gt;"",ROUND($B7653/$A7653,2),""),"")</f>
        <v>10.83</v>
      </c>
      <c r="D7653" t="str">
        <f t="shared" si="181"/>
        <v/>
      </c>
      <c r="E7653">
        <f>IFERROR(INDEX($G$2:$S$15,MATCH($H7653,$G$2:$G$15,0),MATCH($I7653,$G$2:$S$2,0)),"")</f>
        <v>0.94</v>
      </c>
      <c r="F7653">
        <f>IFERROR(IF('SUIVI VENTES 403e'!$A7633&lt;&gt;"",ROUND((($C7653/1.2)-$E7653),2),""),"")</f>
        <v>8.09</v>
      </c>
      <c r="G7653">
        <f>IFERROR(IF('SUIVI VENTES 403e'!$A7633&lt;&gt;"",ROUND($F7653*$A7653,2),""),"")</f>
        <v>121.35</v>
      </c>
      <c r="H7653">
        <f>IFERROR(IF('SUIVI VENTES 403e'!$A7633&lt;&gt;"",YEAR('SUIVI VENTES 403e'!$G7633),""),"")</f>
        <v>2022</v>
      </c>
      <c r="I7653">
        <f>IFERROR(IF('SUIVI VENTES 403e'!$A7633&lt;&gt;"",MONTH('SUIVI VENTES 403e'!$G7633),""),"")</f>
        <v>10</v>
      </c>
    </row>
    <row r="7654" spans="1:9" x14ac:dyDescent="0.25">
      <c r="A7654">
        <f>IFERROR('SUIVI VENTES 403e'!B7634*(INDEX(traitement!$A$8:$B$16,MATCH('SUIVI VENTES 403e'!$H7634,traitement!$A$8:$A$16,0),2)),"")</f>
        <v>3</v>
      </c>
      <c r="B7654">
        <f>IFERROR('SUIVI VENTES 403e'!F7634,"")</f>
        <v>0</v>
      </c>
      <c r="C7654">
        <f>IFERROR(IF('SUIVI VENTES 403e'!$A7634&lt;&gt;"",ROUND($B7654/$A7654,2),""),"")</f>
        <v>0</v>
      </c>
      <c r="D7654">
        <f t="shared" si="181"/>
        <v>3</v>
      </c>
      <c r="E7654">
        <f>IFERROR(INDEX($G$2:$S$15,MATCH($H7654,$G$2:$G$15,0),MATCH($I7654,$G$2:$S$2,0)),"")</f>
        <v>0.94</v>
      </c>
      <c r="F7654">
        <f>IFERROR(IF('SUIVI VENTES 403e'!$A7634&lt;&gt;"",ROUND((($C7654/1.2)-$E7654),2),""),"")</f>
        <v>-0.94</v>
      </c>
      <c r="G7654">
        <f>IFERROR(IF('SUIVI VENTES 403e'!$A7634&lt;&gt;"",ROUND($F7654*$A7654,2),""),"")</f>
        <v>-2.82</v>
      </c>
      <c r="H7654">
        <f>IFERROR(IF('SUIVI VENTES 403e'!$A7634&lt;&gt;"",YEAR('SUIVI VENTES 403e'!$G7634),""),"")</f>
        <v>2022</v>
      </c>
      <c r="I7654">
        <f>IFERROR(IF('SUIVI VENTES 403e'!$A7634&lt;&gt;"",MONTH('SUIVI VENTES 403e'!$G7634),""),"")</f>
        <v>10</v>
      </c>
    </row>
    <row r="7655" spans="1:9" x14ac:dyDescent="0.25">
      <c r="A7655">
        <f>IFERROR('SUIVI VENTES 403e'!B7635*(INDEX(traitement!$A$8:$B$16,MATCH('SUIVI VENTES 403e'!$H7635,traitement!$A$8:$A$16,0),2)),"")</f>
        <v>10</v>
      </c>
      <c r="B7655">
        <f>IFERROR('SUIVI VENTES 403e'!F7635,"")</f>
        <v>108.33</v>
      </c>
      <c r="C7655">
        <f>IFERROR(IF('SUIVI VENTES 403e'!$A7635&lt;&gt;"",ROUND($B7655/$A7655,2),""),"")</f>
        <v>10.83</v>
      </c>
      <c r="D7655" t="str">
        <f t="shared" si="181"/>
        <v/>
      </c>
      <c r="E7655">
        <f>IFERROR(INDEX($G$2:$S$15,MATCH($H7655,$G$2:$G$15,0),MATCH($I7655,$G$2:$S$2,0)),"")</f>
        <v>0.94</v>
      </c>
      <c r="F7655">
        <f>IFERROR(IF('SUIVI VENTES 403e'!$A7635&lt;&gt;"",ROUND((($C7655/1.2)-$E7655),2),""),"")</f>
        <v>8.09</v>
      </c>
      <c r="G7655">
        <f>IFERROR(IF('SUIVI VENTES 403e'!$A7635&lt;&gt;"",ROUND($F7655*$A7655,2),""),"")</f>
        <v>80.900000000000006</v>
      </c>
      <c r="H7655">
        <f>IFERROR(IF('SUIVI VENTES 403e'!$A7635&lt;&gt;"",YEAR('SUIVI VENTES 403e'!$G7635),""),"")</f>
        <v>2022</v>
      </c>
      <c r="I7655">
        <f>IFERROR(IF('SUIVI VENTES 403e'!$A7635&lt;&gt;"",MONTH('SUIVI VENTES 403e'!$G7635),""),"")</f>
        <v>10</v>
      </c>
    </row>
    <row r="7656" spans="1:9" x14ac:dyDescent="0.25">
      <c r="A7656">
        <f>IFERROR('SUIVI VENTES 403e'!B7636*(INDEX(traitement!$A$8:$B$16,MATCH('SUIVI VENTES 403e'!$H7636,traitement!$A$8:$A$16,0),2)),"")</f>
        <v>2</v>
      </c>
      <c r="B7656">
        <f>IFERROR('SUIVI VENTES 403e'!F7636,"")</f>
        <v>0</v>
      </c>
      <c r="C7656">
        <f>IFERROR(IF('SUIVI VENTES 403e'!$A7636&lt;&gt;"",ROUND($B7656/$A7656,2),""),"")</f>
        <v>0</v>
      </c>
      <c r="D7656">
        <f t="shared" si="181"/>
        <v>2</v>
      </c>
      <c r="E7656">
        <f>IFERROR(INDEX($G$2:$S$15,MATCH($H7656,$G$2:$G$15,0),MATCH($I7656,$G$2:$S$2,0)),"")</f>
        <v>0.94</v>
      </c>
      <c r="F7656">
        <f>IFERROR(IF('SUIVI VENTES 403e'!$A7636&lt;&gt;"",ROUND((($C7656/1.2)-$E7656),2),""),"")</f>
        <v>-0.94</v>
      </c>
      <c r="G7656">
        <f>IFERROR(IF('SUIVI VENTES 403e'!$A7636&lt;&gt;"",ROUND($F7656*$A7656,2),""),"")</f>
        <v>-1.88</v>
      </c>
      <c r="H7656">
        <f>IFERROR(IF('SUIVI VENTES 403e'!$A7636&lt;&gt;"",YEAR('SUIVI VENTES 403e'!$G7636),""),"")</f>
        <v>2022</v>
      </c>
      <c r="I7656">
        <f>IFERROR(IF('SUIVI VENTES 403e'!$A7636&lt;&gt;"",MONTH('SUIVI VENTES 403e'!$G7636),""),"")</f>
        <v>10</v>
      </c>
    </row>
    <row r="7657" spans="1:9" x14ac:dyDescent="0.25">
      <c r="A7657">
        <f>IFERROR('SUIVI VENTES 403e'!B7637*(INDEX(traitement!$A$8:$B$16,MATCH('SUIVI VENTES 403e'!$H7637,traitement!$A$8:$A$16,0),2)),"")</f>
        <v>2</v>
      </c>
      <c r="B7657">
        <f>IFERROR('SUIVI VENTES 403e'!F7637,"")</f>
        <v>21.67</v>
      </c>
      <c r="C7657">
        <f>IFERROR(IF('SUIVI VENTES 403e'!$A7637&lt;&gt;"",ROUND($B7657/$A7657,2),""),"")</f>
        <v>10.84</v>
      </c>
      <c r="D7657" t="str">
        <f t="shared" si="181"/>
        <v/>
      </c>
      <c r="E7657">
        <f>IFERROR(INDEX($G$2:$S$15,MATCH($H7657,$G$2:$G$15,0),MATCH($I7657,$G$2:$S$2,0)),"")</f>
        <v>0.94</v>
      </c>
      <c r="F7657">
        <f>IFERROR(IF('SUIVI VENTES 403e'!$A7637&lt;&gt;"",ROUND((($C7657/1.2)-$E7657),2),""),"")</f>
        <v>8.09</v>
      </c>
      <c r="G7657">
        <f>IFERROR(IF('SUIVI VENTES 403e'!$A7637&lt;&gt;"",ROUND($F7657*$A7657,2),""),"")</f>
        <v>16.18</v>
      </c>
      <c r="H7657">
        <f>IFERROR(IF('SUIVI VENTES 403e'!$A7637&lt;&gt;"",YEAR('SUIVI VENTES 403e'!$G7637),""),"")</f>
        <v>2022</v>
      </c>
      <c r="I7657">
        <f>IFERROR(IF('SUIVI VENTES 403e'!$A7637&lt;&gt;"",MONTH('SUIVI VENTES 403e'!$G7637),""),"")</f>
        <v>10</v>
      </c>
    </row>
    <row r="7658" spans="1:9" x14ac:dyDescent="0.25">
      <c r="A7658">
        <f>IFERROR('SUIVI VENTES 403e'!B7638*(INDEX(traitement!$A$8:$B$16,MATCH('SUIVI VENTES 403e'!$H7638,traitement!$A$8:$A$16,0),2)),"")</f>
        <v>3</v>
      </c>
      <c r="B7658">
        <f>IFERROR('SUIVI VENTES 403e'!F7638,"")</f>
        <v>32.5</v>
      </c>
      <c r="C7658">
        <f>IFERROR(IF('SUIVI VENTES 403e'!$A7638&lt;&gt;"",ROUND($B7658/$A7658,2),""),"")</f>
        <v>10.83</v>
      </c>
      <c r="D7658" t="str">
        <f t="shared" si="181"/>
        <v/>
      </c>
      <c r="E7658">
        <f>IFERROR(INDEX($G$2:$S$15,MATCH($H7658,$G$2:$G$15,0),MATCH($I7658,$G$2:$S$2,0)),"")</f>
        <v>0.94</v>
      </c>
      <c r="F7658">
        <f>IFERROR(IF('SUIVI VENTES 403e'!$A7638&lt;&gt;"",ROUND((($C7658/1.2)-$E7658),2),""),"")</f>
        <v>8.09</v>
      </c>
      <c r="G7658">
        <f>IFERROR(IF('SUIVI VENTES 403e'!$A7638&lt;&gt;"",ROUND($F7658*$A7658,2),""),"")</f>
        <v>24.27</v>
      </c>
      <c r="H7658">
        <f>IFERROR(IF('SUIVI VENTES 403e'!$A7638&lt;&gt;"",YEAR('SUIVI VENTES 403e'!$G7638),""),"")</f>
        <v>2022</v>
      </c>
      <c r="I7658">
        <f>IFERROR(IF('SUIVI VENTES 403e'!$A7638&lt;&gt;"",MONTH('SUIVI VENTES 403e'!$G7638),""),"")</f>
        <v>10</v>
      </c>
    </row>
    <row r="7659" spans="1:9" x14ac:dyDescent="0.25">
      <c r="A7659">
        <f>IFERROR('SUIVI VENTES 403e'!B7639*(INDEX(traitement!$A$8:$B$16,MATCH('SUIVI VENTES 403e'!$H7639,traitement!$A$8:$A$16,0),2)),"")</f>
        <v>10</v>
      </c>
      <c r="B7659">
        <f>IFERROR('SUIVI VENTES 403e'!F7639,"")</f>
        <v>105</v>
      </c>
      <c r="C7659">
        <f>IFERROR(IF('SUIVI VENTES 403e'!$A7639&lt;&gt;"",ROUND($B7659/$A7659,2),""),"")</f>
        <v>10.5</v>
      </c>
      <c r="D7659" t="str">
        <f t="shared" si="181"/>
        <v/>
      </c>
      <c r="E7659">
        <f>IFERROR(INDEX($G$2:$S$15,MATCH($H7659,$G$2:$G$15,0),MATCH($I7659,$G$2:$S$2,0)),"")</f>
        <v>0.94</v>
      </c>
      <c r="F7659">
        <f>IFERROR(IF('SUIVI VENTES 403e'!$A7639&lt;&gt;"",ROUND((($C7659/1.2)-$E7659),2),""),"")</f>
        <v>7.81</v>
      </c>
      <c r="G7659">
        <f>IFERROR(IF('SUIVI VENTES 403e'!$A7639&lt;&gt;"",ROUND($F7659*$A7659,2),""),"")</f>
        <v>78.099999999999994</v>
      </c>
      <c r="H7659">
        <f>IFERROR(IF('SUIVI VENTES 403e'!$A7639&lt;&gt;"",YEAR('SUIVI VENTES 403e'!$G7639),""),"")</f>
        <v>2022</v>
      </c>
      <c r="I7659">
        <f>IFERROR(IF('SUIVI VENTES 403e'!$A7639&lt;&gt;"",MONTH('SUIVI VENTES 403e'!$G7639),""),"")</f>
        <v>10</v>
      </c>
    </row>
    <row r="7660" spans="1:9" x14ac:dyDescent="0.25">
      <c r="A7660">
        <f>IFERROR('SUIVI VENTES 403e'!B7640*(INDEX(traitement!$A$8:$B$16,MATCH('SUIVI VENTES 403e'!$H7640,traitement!$A$8:$A$16,0),2)),"")</f>
        <v>2</v>
      </c>
      <c r="B7660">
        <f>IFERROR('SUIVI VENTES 403e'!F7640,"")</f>
        <v>21.67</v>
      </c>
      <c r="C7660">
        <f>IFERROR(IF('SUIVI VENTES 403e'!$A7640&lt;&gt;"",ROUND($B7660/$A7660,2),""),"")</f>
        <v>10.84</v>
      </c>
      <c r="D7660" t="str">
        <f t="shared" si="181"/>
        <v/>
      </c>
      <c r="E7660">
        <f>IFERROR(INDEX($G$2:$S$15,MATCH($H7660,$G$2:$G$15,0),MATCH($I7660,$G$2:$S$2,0)),"")</f>
        <v>0.94</v>
      </c>
      <c r="F7660">
        <f>IFERROR(IF('SUIVI VENTES 403e'!$A7640&lt;&gt;"",ROUND((($C7660/1.2)-$E7660),2),""),"")</f>
        <v>8.09</v>
      </c>
      <c r="G7660">
        <f>IFERROR(IF('SUIVI VENTES 403e'!$A7640&lt;&gt;"",ROUND($F7660*$A7660,2),""),"")</f>
        <v>16.18</v>
      </c>
      <c r="H7660">
        <f>IFERROR(IF('SUIVI VENTES 403e'!$A7640&lt;&gt;"",YEAR('SUIVI VENTES 403e'!$G7640),""),"")</f>
        <v>2022</v>
      </c>
      <c r="I7660">
        <f>IFERROR(IF('SUIVI VENTES 403e'!$A7640&lt;&gt;"",MONTH('SUIVI VENTES 403e'!$G7640),""),"")</f>
        <v>10</v>
      </c>
    </row>
    <row r="7661" spans="1:9" x14ac:dyDescent="0.25">
      <c r="A7661">
        <f>IFERROR('SUIVI VENTES 403e'!B7641*(INDEX(traitement!$A$8:$B$16,MATCH('SUIVI VENTES 403e'!$H7641,traitement!$A$8:$A$16,0),2)),"")</f>
        <v>2</v>
      </c>
      <c r="B7661">
        <f>IFERROR('SUIVI VENTES 403e'!F7641,"")</f>
        <v>0</v>
      </c>
      <c r="C7661">
        <f>IFERROR(IF('SUIVI VENTES 403e'!$A7641&lt;&gt;"",ROUND($B7661/$A7661,2),""),"")</f>
        <v>0</v>
      </c>
      <c r="D7661">
        <f t="shared" si="181"/>
        <v>2</v>
      </c>
      <c r="E7661">
        <f>IFERROR(INDEX($G$2:$S$15,MATCH($H7661,$G$2:$G$15,0),MATCH($I7661,$G$2:$S$2,0)),"")</f>
        <v>0.94</v>
      </c>
      <c r="F7661">
        <f>IFERROR(IF('SUIVI VENTES 403e'!$A7641&lt;&gt;"",ROUND((($C7661/1.2)-$E7661),2),""),"")</f>
        <v>-0.94</v>
      </c>
      <c r="G7661">
        <f>IFERROR(IF('SUIVI VENTES 403e'!$A7641&lt;&gt;"",ROUND($F7661*$A7661,2),""),"")</f>
        <v>-1.88</v>
      </c>
      <c r="H7661">
        <f>IFERROR(IF('SUIVI VENTES 403e'!$A7641&lt;&gt;"",YEAR('SUIVI VENTES 403e'!$G7641),""),"")</f>
        <v>2022</v>
      </c>
      <c r="I7661">
        <f>IFERROR(IF('SUIVI VENTES 403e'!$A7641&lt;&gt;"",MONTH('SUIVI VENTES 403e'!$G7641),""),"")</f>
        <v>10</v>
      </c>
    </row>
    <row r="7662" spans="1:9" x14ac:dyDescent="0.25">
      <c r="A7662">
        <f>IFERROR('SUIVI VENTES 403e'!B7642*(INDEX(traitement!$A$8:$B$16,MATCH('SUIVI VENTES 403e'!$H7642,traitement!$A$8:$A$16,0),2)),"")</f>
        <v>7.4999999999999997E-2</v>
      </c>
      <c r="B7662">
        <f>IFERROR('SUIVI VENTES 403e'!F7642,"")</f>
        <v>0</v>
      </c>
      <c r="C7662">
        <f>IFERROR(IF('SUIVI VENTES 403e'!$A7642&lt;&gt;"",ROUND($B7662/$A7662,2),""),"")</f>
        <v>0</v>
      </c>
      <c r="D7662">
        <f t="shared" si="181"/>
        <v>7.4999999999999997E-2</v>
      </c>
      <c r="E7662">
        <f>IFERROR(INDEX($G$2:$S$15,MATCH($H7662,$G$2:$G$15,0),MATCH($I7662,$G$2:$S$2,0)),"")</f>
        <v>0.94</v>
      </c>
      <c r="F7662">
        <f>IFERROR(IF('SUIVI VENTES 403e'!$A7642&lt;&gt;"",ROUND((($C7662/1.2)-$E7662),2),""),"")</f>
        <v>-0.94</v>
      </c>
      <c r="G7662">
        <f>IFERROR(IF('SUIVI VENTES 403e'!$A7642&lt;&gt;"",ROUND($F7662*$A7662,2),""),"")</f>
        <v>-7.0000000000000007E-2</v>
      </c>
      <c r="H7662">
        <f>IFERROR(IF('SUIVI VENTES 403e'!$A7642&lt;&gt;"",YEAR('SUIVI VENTES 403e'!$G7642),""),"")</f>
        <v>2022</v>
      </c>
      <c r="I7662">
        <f>IFERROR(IF('SUIVI VENTES 403e'!$A7642&lt;&gt;"",MONTH('SUIVI VENTES 403e'!$G7642),""),"")</f>
        <v>10</v>
      </c>
    </row>
    <row r="7663" spans="1:9" x14ac:dyDescent="0.25">
      <c r="A7663">
        <f>IFERROR('SUIVI VENTES 403e'!B7643*(INDEX(traitement!$A$8:$B$16,MATCH('SUIVI VENTES 403e'!$H7643,traitement!$A$8:$A$16,0),2)),"")</f>
        <v>5</v>
      </c>
      <c r="B7663">
        <f>IFERROR('SUIVI VENTES 403e'!F7643,"")</f>
        <v>54.17</v>
      </c>
      <c r="C7663">
        <f>IFERROR(IF('SUIVI VENTES 403e'!$A7643&lt;&gt;"",ROUND($B7663/$A7663,2),""),"")</f>
        <v>10.83</v>
      </c>
      <c r="D7663" t="str">
        <f t="shared" si="181"/>
        <v/>
      </c>
      <c r="E7663">
        <f>IFERROR(INDEX($G$2:$S$15,MATCH($H7663,$G$2:$G$15,0),MATCH($I7663,$G$2:$S$2,0)),"")</f>
        <v>0.94</v>
      </c>
      <c r="F7663">
        <f>IFERROR(IF('SUIVI VENTES 403e'!$A7643&lt;&gt;"",ROUND((($C7663/1.2)-$E7663),2),""),"")</f>
        <v>8.09</v>
      </c>
      <c r="G7663">
        <f>IFERROR(IF('SUIVI VENTES 403e'!$A7643&lt;&gt;"",ROUND($F7663*$A7663,2),""),"")</f>
        <v>40.450000000000003</v>
      </c>
      <c r="H7663">
        <f>IFERROR(IF('SUIVI VENTES 403e'!$A7643&lt;&gt;"",YEAR('SUIVI VENTES 403e'!$G7643),""),"")</f>
        <v>2022</v>
      </c>
      <c r="I7663">
        <f>IFERROR(IF('SUIVI VENTES 403e'!$A7643&lt;&gt;"",MONTH('SUIVI VENTES 403e'!$G7643),""),"")</f>
        <v>10</v>
      </c>
    </row>
    <row r="7664" spans="1:9" x14ac:dyDescent="0.25">
      <c r="A7664">
        <f>IFERROR('SUIVI VENTES 403e'!B7644*(INDEX(traitement!$A$8:$B$16,MATCH('SUIVI VENTES 403e'!$H7644,traitement!$A$8:$A$16,0),2)),"")</f>
        <v>1</v>
      </c>
      <c r="B7664">
        <f>IFERROR('SUIVI VENTES 403e'!F7644,"")</f>
        <v>0</v>
      </c>
      <c r="C7664">
        <f>IFERROR(IF('SUIVI VENTES 403e'!$A7644&lt;&gt;"",ROUND($B7664/$A7664,2),""),"")</f>
        <v>0</v>
      </c>
      <c r="D7664">
        <f t="shared" si="181"/>
        <v>1</v>
      </c>
      <c r="E7664">
        <f>IFERROR(INDEX($G$2:$S$15,MATCH($H7664,$G$2:$G$15,0),MATCH($I7664,$G$2:$S$2,0)),"")</f>
        <v>0.94</v>
      </c>
      <c r="F7664">
        <f>IFERROR(IF('SUIVI VENTES 403e'!$A7644&lt;&gt;"",ROUND((($C7664/1.2)-$E7664),2),""),"")</f>
        <v>-0.94</v>
      </c>
      <c r="G7664">
        <f>IFERROR(IF('SUIVI VENTES 403e'!$A7644&lt;&gt;"",ROUND($F7664*$A7664,2),""),"")</f>
        <v>-0.94</v>
      </c>
      <c r="H7664">
        <f>IFERROR(IF('SUIVI VENTES 403e'!$A7644&lt;&gt;"",YEAR('SUIVI VENTES 403e'!$G7644),""),"")</f>
        <v>2022</v>
      </c>
      <c r="I7664">
        <f>IFERROR(IF('SUIVI VENTES 403e'!$A7644&lt;&gt;"",MONTH('SUIVI VENTES 403e'!$G7644),""),"")</f>
        <v>10</v>
      </c>
    </row>
    <row r="7665" spans="1:9" x14ac:dyDescent="0.25">
      <c r="A7665">
        <f>IFERROR('SUIVI VENTES 403e'!B7645*(INDEX(traitement!$A$8:$B$16,MATCH('SUIVI VENTES 403e'!$H7645,traitement!$A$8:$A$16,0),2)),"")</f>
        <v>5</v>
      </c>
      <c r="B7665">
        <f>IFERROR('SUIVI VENTES 403e'!F7645,"")</f>
        <v>54.17</v>
      </c>
      <c r="C7665">
        <f>IFERROR(IF('SUIVI VENTES 403e'!$A7645&lt;&gt;"",ROUND($B7665/$A7665,2),""),"")</f>
        <v>10.83</v>
      </c>
      <c r="D7665" t="str">
        <f t="shared" si="181"/>
        <v/>
      </c>
      <c r="E7665">
        <f>IFERROR(INDEX($G$2:$S$15,MATCH($H7665,$G$2:$G$15,0),MATCH($I7665,$G$2:$S$2,0)),"")</f>
        <v>0.94</v>
      </c>
      <c r="F7665">
        <f>IFERROR(IF('SUIVI VENTES 403e'!$A7645&lt;&gt;"",ROUND((($C7665/1.2)-$E7665),2),""),"")</f>
        <v>8.09</v>
      </c>
      <c r="G7665">
        <f>IFERROR(IF('SUIVI VENTES 403e'!$A7645&lt;&gt;"",ROUND($F7665*$A7665,2),""),"")</f>
        <v>40.450000000000003</v>
      </c>
      <c r="H7665">
        <f>IFERROR(IF('SUIVI VENTES 403e'!$A7645&lt;&gt;"",YEAR('SUIVI VENTES 403e'!$G7645),""),"")</f>
        <v>2022</v>
      </c>
      <c r="I7665">
        <f>IFERROR(IF('SUIVI VENTES 403e'!$A7645&lt;&gt;"",MONTH('SUIVI VENTES 403e'!$G7645),""),"")</f>
        <v>10</v>
      </c>
    </row>
    <row r="7666" spans="1:9" x14ac:dyDescent="0.25">
      <c r="A7666">
        <f>IFERROR('SUIVI VENTES 403e'!B7646*(INDEX(traitement!$A$8:$B$16,MATCH('SUIVI VENTES 403e'!$H7646,traitement!$A$8:$A$16,0),2)),"")</f>
        <v>1</v>
      </c>
      <c r="B7666">
        <f>IFERROR('SUIVI VENTES 403e'!F7646,"")</f>
        <v>0</v>
      </c>
      <c r="C7666">
        <f>IFERROR(IF('SUIVI VENTES 403e'!$A7646&lt;&gt;"",ROUND($B7666/$A7666,2),""),"")</f>
        <v>0</v>
      </c>
      <c r="D7666">
        <f t="shared" si="181"/>
        <v>1</v>
      </c>
      <c r="E7666">
        <f>IFERROR(INDEX($G$2:$S$15,MATCH($H7666,$G$2:$G$15,0),MATCH($I7666,$G$2:$S$2,0)),"")</f>
        <v>0.94</v>
      </c>
      <c r="F7666">
        <f>IFERROR(IF('SUIVI VENTES 403e'!$A7646&lt;&gt;"",ROUND((($C7666/1.2)-$E7666),2),""),"")</f>
        <v>-0.94</v>
      </c>
      <c r="G7666">
        <f>IFERROR(IF('SUIVI VENTES 403e'!$A7646&lt;&gt;"",ROUND($F7666*$A7666,2),""),"")</f>
        <v>-0.94</v>
      </c>
      <c r="H7666">
        <f>IFERROR(IF('SUIVI VENTES 403e'!$A7646&lt;&gt;"",YEAR('SUIVI VENTES 403e'!$G7646),""),"")</f>
        <v>2022</v>
      </c>
      <c r="I7666">
        <f>IFERROR(IF('SUIVI VENTES 403e'!$A7646&lt;&gt;"",MONTH('SUIVI VENTES 403e'!$G7646),""),"")</f>
        <v>10</v>
      </c>
    </row>
    <row r="7667" spans="1:9" x14ac:dyDescent="0.25">
      <c r="A7667">
        <f>IFERROR('SUIVI VENTES 403e'!B7647*(INDEX(traitement!$A$8:$B$16,MATCH('SUIVI VENTES 403e'!$H7647,traitement!$A$8:$A$16,0),2)),"")</f>
        <v>5</v>
      </c>
      <c r="B7667">
        <f>IFERROR('SUIVI VENTES 403e'!F7647,"")</f>
        <v>52.5</v>
      </c>
      <c r="C7667">
        <f>IFERROR(IF('SUIVI VENTES 403e'!$A7647&lt;&gt;"",ROUND($B7667/$A7667,2),""),"")</f>
        <v>10.5</v>
      </c>
      <c r="D7667" t="str">
        <f t="shared" si="181"/>
        <v/>
      </c>
      <c r="E7667">
        <f>IFERROR(INDEX($G$2:$S$15,MATCH($H7667,$G$2:$G$15,0),MATCH($I7667,$G$2:$S$2,0)),"")</f>
        <v>0.94</v>
      </c>
      <c r="F7667">
        <f>IFERROR(IF('SUIVI VENTES 403e'!$A7647&lt;&gt;"",ROUND((($C7667/1.2)-$E7667),2),""),"")</f>
        <v>7.81</v>
      </c>
      <c r="G7667">
        <f>IFERROR(IF('SUIVI VENTES 403e'!$A7647&lt;&gt;"",ROUND($F7667*$A7667,2),""),"")</f>
        <v>39.049999999999997</v>
      </c>
      <c r="H7667">
        <f>IFERROR(IF('SUIVI VENTES 403e'!$A7647&lt;&gt;"",YEAR('SUIVI VENTES 403e'!$G7647),""),"")</f>
        <v>2022</v>
      </c>
      <c r="I7667">
        <f>IFERROR(IF('SUIVI VENTES 403e'!$A7647&lt;&gt;"",MONTH('SUIVI VENTES 403e'!$G7647),""),"")</f>
        <v>10</v>
      </c>
    </row>
    <row r="7668" spans="1:9" x14ac:dyDescent="0.25">
      <c r="A7668">
        <f>IFERROR('SUIVI VENTES 403e'!B7648*(INDEX(traitement!$A$8:$B$16,MATCH('SUIVI VENTES 403e'!$H7648,traitement!$A$8:$A$16,0),2)),"")</f>
        <v>1</v>
      </c>
      <c r="B7668">
        <f>IFERROR('SUIVI VENTES 403e'!F7648,"")</f>
        <v>10.83</v>
      </c>
      <c r="C7668">
        <f>IFERROR(IF('SUIVI VENTES 403e'!$A7648&lt;&gt;"",ROUND($B7668/$A7668,2),""),"")</f>
        <v>10.83</v>
      </c>
      <c r="D7668" t="str">
        <f t="shared" si="181"/>
        <v/>
      </c>
      <c r="E7668">
        <f>IFERROR(INDEX($G$2:$S$15,MATCH($H7668,$G$2:$G$15,0),MATCH($I7668,$G$2:$S$2,0)),"")</f>
        <v>0.94</v>
      </c>
      <c r="F7668">
        <f>IFERROR(IF('SUIVI VENTES 403e'!$A7648&lt;&gt;"",ROUND((($C7668/1.2)-$E7668),2),""),"")</f>
        <v>8.09</v>
      </c>
      <c r="G7668">
        <f>IFERROR(IF('SUIVI VENTES 403e'!$A7648&lt;&gt;"",ROUND($F7668*$A7668,2),""),"")</f>
        <v>8.09</v>
      </c>
      <c r="H7668">
        <f>IFERROR(IF('SUIVI VENTES 403e'!$A7648&lt;&gt;"",YEAR('SUIVI VENTES 403e'!$G7648),""),"")</f>
        <v>2022</v>
      </c>
      <c r="I7668">
        <f>IFERROR(IF('SUIVI VENTES 403e'!$A7648&lt;&gt;"",MONTH('SUIVI VENTES 403e'!$G7648),""),"")</f>
        <v>10</v>
      </c>
    </row>
    <row r="7669" spans="1:9" x14ac:dyDescent="0.25">
      <c r="A7669">
        <f>IFERROR('SUIVI VENTES 403e'!B7649*(INDEX(traitement!$A$8:$B$16,MATCH('SUIVI VENTES 403e'!$H7649,traitement!$A$8:$A$16,0),2)),"")</f>
        <v>0.25</v>
      </c>
      <c r="B7669">
        <f>IFERROR('SUIVI VENTES 403e'!F7649,"")</f>
        <v>5.42</v>
      </c>
      <c r="C7669">
        <f>IFERROR(IF('SUIVI VENTES 403e'!$A7649&lt;&gt;"",ROUND($B7669/$A7669,2),""),"")</f>
        <v>21.68</v>
      </c>
      <c r="D7669" t="str">
        <f t="shared" si="181"/>
        <v/>
      </c>
      <c r="E7669">
        <f>IFERROR(INDEX($G$2:$S$15,MATCH($H7669,$G$2:$G$15,0),MATCH($I7669,$G$2:$S$2,0)),"")</f>
        <v>0.94</v>
      </c>
      <c r="F7669">
        <f>IFERROR(IF('SUIVI VENTES 403e'!$A7649&lt;&gt;"",ROUND((($C7669/1.2)-$E7669),2),""),"")</f>
        <v>17.13</v>
      </c>
      <c r="G7669">
        <f>IFERROR(IF('SUIVI VENTES 403e'!$A7649&lt;&gt;"",ROUND($F7669*$A7669,2),""),"")</f>
        <v>4.28</v>
      </c>
      <c r="H7669">
        <f>IFERROR(IF('SUIVI VENTES 403e'!$A7649&lt;&gt;"",YEAR('SUIVI VENTES 403e'!$G7649),""),"")</f>
        <v>2022</v>
      </c>
      <c r="I7669">
        <f>IFERROR(IF('SUIVI VENTES 403e'!$A7649&lt;&gt;"",MONTH('SUIVI VENTES 403e'!$G7649),""),"")</f>
        <v>10</v>
      </c>
    </row>
    <row r="7670" spans="1:9" x14ac:dyDescent="0.25">
      <c r="A7670">
        <f>IFERROR('SUIVI VENTES 403e'!B7650*(INDEX(traitement!$A$8:$B$16,MATCH('SUIVI VENTES 403e'!$H7650,traitement!$A$8:$A$16,0),2)),"")</f>
        <v>10</v>
      </c>
      <c r="B7670">
        <f>IFERROR('SUIVI VENTES 403e'!F7650,"")</f>
        <v>105</v>
      </c>
      <c r="C7670">
        <f>IFERROR(IF('SUIVI VENTES 403e'!$A7650&lt;&gt;"",ROUND($B7670/$A7670,2),""),"")</f>
        <v>10.5</v>
      </c>
      <c r="D7670" t="str">
        <f t="shared" si="181"/>
        <v/>
      </c>
      <c r="E7670">
        <f>IFERROR(INDEX($G$2:$S$15,MATCH($H7670,$G$2:$G$15,0),MATCH($I7670,$G$2:$S$2,0)),"")</f>
        <v>0.94</v>
      </c>
      <c r="F7670">
        <f>IFERROR(IF('SUIVI VENTES 403e'!$A7650&lt;&gt;"",ROUND((($C7670/1.2)-$E7670),2),""),"")</f>
        <v>7.81</v>
      </c>
      <c r="G7670">
        <f>IFERROR(IF('SUIVI VENTES 403e'!$A7650&lt;&gt;"",ROUND($F7670*$A7670,2),""),"")</f>
        <v>78.099999999999994</v>
      </c>
      <c r="H7670">
        <f>IFERROR(IF('SUIVI VENTES 403e'!$A7650&lt;&gt;"",YEAR('SUIVI VENTES 403e'!$G7650),""),"")</f>
        <v>2022</v>
      </c>
      <c r="I7670">
        <f>IFERROR(IF('SUIVI VENTES 403e'!$A7650&lt;&gt;"",MONTH('SUIVI VENTES 403e'!$G7650),""),"")</f>
        <v>10</v>
      </c>
    </row>
    <row r="7671" spans="1:9" x14ac:dyDescent="0.25">
      <c r="A7671">
        <f>IFERROR('SUIVI VENTES 403e'!B7651*(INDEX(traitement!$A$8:$B$16,MATCH('SUIVI VENTES 403e'!$H7651,traitement!$A$8:$A$16,0),2)),"")</f>
        <v>2</v>
      </c>
      <c r="B7671">
        <f>IFERROR('SUIVI VENTES 403e'!F7651,"")</f>
        <v>0</v>
      </c>
      <c r="C7671">
        <f>IFERROR(IF('SUIVI VENTES 403e'!$A7651&lt;&gt;"",ROUND($B7671/$A7671,2),""),"")</f>
        <v>0</v>
      </c>
      <c r="D7671">
        <f t="shared" si="181"/>
        <v>2</v>
      </c>
      <c r="E7671">
        <f>IFERROR(INDEX($G$2:$S$15,MATCH($H7671,$G$2:$G$15,0),MATCH($I7671,$G$2:$S$2,0)),"")</f>
        <v>0.94</v>
      </c>
      <c r="F7671">
        <f>IFERROR(IF('SUIVI VENTES 403e'!$A7651&lt;&gt;"",ROUND((($C7671/1.2)-$E7671),2),""),"")</f>
        <v>-0.94</v>
      </c>
      <c r="G7671">
        <f>IFERROR(IF('SUIVI VENTES 403e'!$A7651&lt;&gt;"",ROUND($F7671*$A7671,2),""),"")</f>
        <v>-1.88</v>
      </c>
      <c r="H7671">
        <f>IFERROR(IF('SUIVI VENTES 403e'!$A7651&lt;&gt;"",YEAR('SUIVI VENTES 403e'!$G7651),""),"")</f>
        <v>2022</v>
      </c>
      <c r="I7671">
        <f>IFERROR(IF('SUIVI VENTES 403e'!$A7651&lt;&gt;"",MONTH('SUIVI VENTES 403e'!$G7651),""),"")</f>
        <v>10</v>
      </c>
    </row>
    <row r="7672" spans="1:9" x14ac:dyDescent="0.25">
      <c r="A7672">
        <f>IFERROR('SUIVI VENTES 403e'!B7652*(INDEX(traitement!$A$8:$B$16,MATCH('SUIVI VENTES 403e'!$H7652,traitement!$A$8:$A$16,0),2)),"")</f>
        <v>15</v>
      </c>
      <c r="B7672">
        <f>IFERROR('SUIVI VENTES 403e'!F7652,"")</f>
        <v>162.5</v>
      </c>
      <c r="C7672">
        <f>IFERROR(IF('SUIVI VENTES 403e'!$A7652&lt;&gt;"",ROUND($B7672/$A7672,2),""),"")</f>
        <v>10.83</v>
      </c>
      <c r="D7672" t="str">
        <f t="shared" si="181"/>
        <v/>
      </c>
      <c r="E7672">
        <f>IFERROR(INDEX($G$2:$S$15,MATCH($H7672,$G$2:$G$15,0),MATCH($I7672,$G$2:$S$2,0)),"")</f>
        <v>0.94</v>
      </c>
      <c r="F7672">
        <f>IFERROR(IF('SUIVI VENTES 403e'!$A7652&lt;&gt;"",ROUND((($C7672/1.2)-$E7672),2),""),"")</f>
        <v>8.09</v>
      </c>
      <c r="G7672">
        <f>IFERROR(IF('SUIVI VENTES 403e'!$A7652&lt;&gt;"",ROUND($F7672*$A7672,2),""),"")</f>
        <v>121.35</v>
      </c>
      <c r="H7672">
        <f>IFERROR(IF('SUIVI VENTES 403e'!$A7652&lt;&gt;"",YEAR('SUIVI VENTES 403e'!$G7652),""),"")</f>
        <v>2022</v>
      </c>
      <c r="I7672">
        <f>IFERROR(IF('SUIVI VENTES 403e'!$A7652&lt;&gt;"",MONTH('SUIVI VENTES 403e'!$G7652),""),"")</f>
        <v>10</v>
      </c>
    </row>
    <row r="7673" spans="1:9" x14ac:dyDescent="0.25">
      <c r="A7673">
        <f>IFERROR('SUIVI VENTES 403e'!B7653*(INDEX(traitement!$A$8:$B$16,MATCH('SUIVI VENTES 403e'!$H7653,traitement!$A$8:$A$16,0),2)),"")</f>
        <v>3</v>
      </c>
      <c r="B7673">
        <f>IFERROR('SUIVI VENTES 403e'!F7653,"")</f>
        <v>0</v>
      </c>
      <c r="C7673">
        <f>IFERROR(IF('SUIVI VENTES 403e'!$A7653&lt;&gt;"",ROUND($B7673/$A7673,2),""),"")</f>
        <v>0</v>
      </c>
      <c r="D7673">
        <f t="shared" si="181"/>
        <v>3</v>
      </c>
      <c r="E7673">
        <f>IFERROR(INDEX($G$2:$S$15,MATCH($H7673,$G$2:$G$15,0),MATCH($I7673,$G$2:$S$2,0)),"")</f>
        <v>0.94</v>
      </c>
      <c r="F7673">
        <f>IFERROR(IF('SUIVI VENTES 403e'!$A7653&lt;&gt;"",ROUND((($C7673/1.2)-$E7673),2),""),"")</f>
        <v>-0.94</v>
      </c>
      <c r="G7673">
        <f>IFERROR(IF('SUIVI VENTES 403e'!$A7653&lt;&gt;"",ROUND($F7673*$A7673,2),""),"")</f>
        <v>-2.82</v>
      </c>
      <c r="H7673">
        <f>IFERROR(IF('SUIVI VENTES 403e'!$A7653&lt;&gt;"",YEAR('SUIVI VENTES 403e'!$G7653),""),"")</f>
        <v>2022</v>
      </c>
      <c r="I7673">
        <f>IFERROR(IF('SUIVI VENTES 403e'!$A7653&lt;&gt;"",MONTH('SUIVI VENTES 403e'!$G7653),""),"")</f>
        <v>10</v>
      </c>
    </row>
    <row r="7674" spans="1:9" x14ac:dyDescent="0.25">
      <c r="A7674">
        <f>IFERROR('SUIVI VENTES 403e'!B7654*(INDEX(traitement!$A$8:$B$16,MATCH('SUIVI VENTES 403e'!$H7654,traitement!$A$8:$A$16,0),2)),"")</f>
        <v>1</v>
      </c>
      <c r="B7674">
        <f>IFERROR('SUIVI VENTES 403e'!F7654,"")</f>
        <v>10.83</v>
      </c>
      <c r="C7674">
        <f>IFERROR(IF('SUIVI VENTES 403e'!$A7654&lt;&gt;"",ROUND($B7674/$A7674,2),""),"")</f>
        <v>10.83</v>
      </c>
      <c r="D7674" t="str">
        <f t="shared" si="181"/>
        <v/>
      </c>
      <c r="E7674">
        <f>IFERROR(INDEX($G$2:$S$15,MATCH($H7674,$G$2:$G$15,0),MATCH($I7674,$G$2:$S$2,0)),"")</f>
        <v>0.94</v>
      </c>
      <c r="F7674">
        <f>IFERROR(IF('SUIVI VENTES 403e'!$A7654&lt;&gt;"",ROUND((($C7674/1.2)-$E7674),2),""),"")</f>
        <v>8.09</v>
      </c>
      <c r="G7674">
        <f>IFERROR(IF('SUIVI VENTES 403e'!$A7654&lt;&gt;"",ROUND($F7674*$A7674,2),""),"")</f>
        <v>8.09</v>
      </c>
      <c r="H7674">
        <f>IFERROR(IF('SUIVI VENTES 403e'!$A7654&lt;&gt;"",YEAR('SUIVI VENTES 403e'!$G7654),""),"")</f>
        <v>2022</v>
      </c>
      <c r="I7674">
        <f>IFERROR(IF('SUIVI VENTES 403e'!$A7654&lt;&gt;"",MONTH('SUIVI VENTES 403e'!$G7654),""),"")</f>
        <v>10</v>
      </c>
    </row>
    <row r="7675" spans="1:9" x14ac:dyDescent="0.25">
      <c r="A7675">
        <f>IFERROR('SUIVI VENTES 403e'!B7655*(INDEX(traitement!$A$8:$B$16,MATCH('SUIVI VENTES 403e'!$H7655,traitement!$A$8:$A$16,0),2)),"")</f>
        <v>5</v>
      </c>
      <c r="B7675">
        <f>IFERROR('SUIVI VENTES 403e'!F7655,"")</f>
        <v>52.5</v>
      </c>
      <c r="C7675">
        <f>IFERROR(IF('SUIVI VENTES 403e'!$A7655&lt;&gt;"",ROUND($B7675/$A7675,2),""),"")</f>
        <v>10.5</v>
      </c>
      <c r="D7675" t="str">
        <f t="shared" si="181"/>
        <v/>
      </c>
      <c r="E7675">
        <f>IFERROR(INDEX($G$2:$S$15,MATCH($H7675,$G$2:$G$15,0),MATCH($I7675,$G$2:$S$2,0)),"")</f>
        <v>0.94</v>
      </c>
      <c r="F7675">
        <f>IFERROR(IF('SUIVI VENTES 403e'!$A7655&lt;&gt;"",ROUND((($C7675/1.2)-$E7675),2),""),"")</f>
        <v>7.81</v>
      </c>
      <c r="G7675">
        <f>IFERROR(IF('SUIVI VENTES 403e'!$A7655&lt;&gt;"",ROUND($F7675*$A7675,2),""),"")</f>
        <v>39.049999999999997</v>
      </c>
      <c r="H7675">
        <f>IFERROR(IF('SUIVI VENTES 403e'!$A7655&lt;&gt;"",YEAR('SUIVI VENTES 403e'!$G7655),""),"")</f>
        <v>2022</v>
      </c>
      <c r="I7675">
        <f>IFERROR(IF('SUIVI VENTES 403e'!$A7655&lt;&gt;"",MONTH('SUIVI VENTES 403e'!$G7655),""),"")</f>
        <v>10</v>
      </c>
    </row>
    <row r="7676" spans="1:9" x14ac:dyDescent="0.25">
      <c r="A7676">
        <f>IFERROR('SUIVI VENTES 403e'!B7656*(INDEX(traitement!$A$8:$B$16,MATCH('SUIVI VENTES 403e'!$H7656,traitement!$A$8:$A$16,0),2)),"")</f>
        <v>1</v>
      </c>
      <c r="B7676">
        <f>IFERROR('SUIVI VENTES 403e'!F7656,"")</f>
        <v>0</v>
      </c>
      <c r="C7676">
        <f>IFERROR(IF('SUIVI VENTES 403e'!$A7656&lt;&gt;"",ROUND($B7676/$A7676,2),""),"")</f>
        <v>0</v>
      </c>
      <c r="D7676">
        <f t="shared" si="181"/>
        <v>1</v>
      </c>
      <c r="E7676">
        <f>IFERROR(INDEX($G$2:$S$15,MATCH($H7676,$G$2:$G$15,0),MATCH($I7676,$G$2:$S$2,0)),"")</f>
        <v>0.94</v>
      </c>
      <c r="F7676">
        <f>IFERROR(IF('SUIVI VENTES 403e'!$A7656&lt;&gt;"",ROUND((($C7676/1.2)-$E7676),2),""),"")</f>
        <v>-0.94</v>
      </c>
      <c r="G7676">
        <f>IFERROR(IF('SUIVI VENTES 403e'!$A7656&lt;&gt;"",ROUND($F7676*$A7676,2),""),"")</f>
        <v>-0.94</v>
      </c>
      <c r="H7676">
        <f>IFERROR(IF('SUIVI VENTES 403e'!$A7656&lt;&gt;"",YEAR('SUIVI VENTES 403e'!$G7656),""),"")</f>
        <v>2022</v>
      </c>
      <c r="I7676">
        <f>IFERROR(IF('SUIVI VENTES 403e'!$A7656&lt;&gt;"",MONTH('SUIVI VENTES 403e'!$G7656),""),"")</f>
        <v>10</v>
      </c>
    </row>
    <row r="7677" spans="1:9" x14ac:dyDescent="0.25">
      <c r="A7677">
        <f>IFERROR('SUIVI VENTES 403e'!B7657*(INDEX(traitement!$A$8:$B$16,MATCH('SUIVI VENTES 403e'!$H7657,traitement!$A$8:$A$16,0),2)),"")</f>
        <v>15</v>
      </c>
      <c r="B7677">
        <f>IFERROR('SUIVI VENTES 403e'!F7657,"")</f>
        <v>162.5</v>
      </c>
      <c r="C7677">
        <f>IFERROR(IF('SUIVI VENTES 403e'!$A7657&lt;&gt;"",ROUND($B7677/$A7677,2),""),"")</f>
        <v>10.83</v>
      </c>
      <c r="D7677" t="str">
        <f t="shared" si="181"/>
        <v/>
      </c>
      <c r="E7677">
        <f>IFERROR(INDEX($G$2:$S$15,MATCH($H7677,$G$2:$G$15,0),MATCH($I7677,$G$2:$S$2,0)),"")</f>
        <v>0.94</v>
      </c>
      <c r="F7677">
        <f>IFERROR(IF('SUIVI VENTES 403e'!$A7657&lt;&gt;"",ROUND((($C7677/1.2)-$E7677),2),""),"")</f>
        <v>8.09</v>
      </c>
      <c r="G7677">
        <f>IFERROR(IF('SUIVI VENTES 403e'!$A7657&lt;&gt;"",ROUND($F7677*$A7677,2),""),"")</f>
        <v>121.35</v>
      </c>
      <c r="H7677">
        <f>IFERROR(IF('SUIVI VENTES 403e'!$A7657&lt;&gt;"",YEAR('SUIVI VENTES 403e'!$G7657),""),"")</f>
        <v>2022</v>
      </c>
      <c r="I7677">
        <f>IFERROR(IF('SUIVI VENTES 403e'!$A7657&lt;&gt;"",MONTH('SUIVI VENTES 403e'!$G7657),""),"")</f>
        <v>11</v>
      </c>
    </row>
    <row r="7678" spans="1:9" x14ac:dyDescent="0.25">
      <c r="A7678">
        <f>IFERROR('SUIVI VENTES 403e'!B7658*(INDEX(traitement!$A$8:$B$16,MATCH('SUIVI VENTES 403e'!$H7658,traitement!$A$8:$A$16,0),2)),"")</f>
        <v>3</v>
      </c>
      <c r="B7678">
        <f>IFERROR('SUIVI VENTES 403e'!F7658,"")</f>
        <v>0</v>
      </c>
      <c r="C7678">
        <f>IFERROR(IF('SUIVI VENTES 403e'!$A7658&lt;&gt;"",ROUND($B7678/$A7678,2),""),"")</f>
        <v>0</v>
      </c>
      <c r="D7678">
        <f t="shared" si="181"/>
        <v>3</v>
      </c>
      <c r="E7678">
        <f>IFERROR(INDEX($G$2:$S$15,MATCH($H7678,$G$2:$G$15,0),MATCH($I7678,$G$2:$S$2,0)),"")</f>
        <v>0.94</v>
      </c>
      <c r="F7678">
        <f>IFERROR(IF('SUIVI VENTES 403e'!$A7658&lt;&gt;"",ROUND((($C7678/1.2)-$E7678),2),""),"")</f>
        <v>-0.94</v>
      </c>
      <c r="G7678">
        <f>IFERROR(IF('SUIVI VENTES 403e'!$A7658&lt;&gt;"",ROUND($F7678*$A7678,2),""),"")</f>
        <v>-2.82</v>
      </c>
      <c r="H7678">
        <f>IFERROR(IF('SUIVI VENTES 403e'!$A7658&lt;&gt;"",YEAR('SUIVI VENTES 403e'!$G7658),""),"")</f>
        <v>2022</v>
      </c>
      <c r="I7678">
        <f>IFERROR(IF('SUIVI VENTES 403e'!$A7658&lt;&gt;"",MONTH('SUIVI VENTES 403e'!$G7658),""),"")</f>
        <v>11</v>
      </c>
    </row>
    <row r="7679" spans="1:9" x14ac:dyDescent="0.25">
      <c r="A7679">
        <f>IFERROR('SUIVI VENTES 403e'!B7659*(INDEX(traitement!$A$8:$B$16,MATCH('SUIVI VENTES 403e'!$H7659,traitement!$A$8:$A$16,0),2)),"")</f>
        <v>12</v>
      </c>
      <c r="B7679">
        <f>IFERROR('SUIVI VENTES 403e'!F7659,"")</f>
        <v>130</v>
      </c>
      <c r="C7679">
        <f>IFERROR(IF('SUIVI VENTES 403e'!$A7659&lt;&gt;"",ROUND($B7679/$A7679,2),""),"")</f>
        <v>10.83</v>
      </c>
      <c r="D7679" t="str">
        <f t="shared" si="181"/>
        <v/>
      </c>
      <c r="E7679">
        <f>IFERROR(INDEX($G$2:$S$15,MATCH($H7679,$G$2:$G$15,0),MATCH($I7679,$G$2:$S$2,0)),"")</f>
        <v>0.94</v>
      </c>
      <c r="F7679">
        <f>IFERROR(IF('SUIVI VENTES 403e'!$A7659&lt;&gt;"",ROUND((($C7679/1.2)-$E7679),2),""),"")</f>
        <v>8.09</v>
      </c>
      <c r="G7679">
        <f>IFERROR(IF('SUIVI VENTES 403e'!$A7659&lt;&gt;"",ROUND($F7679*$A7679,2),""),"")</f>
        <v>97.08</v>
      </c>
      <c r="H7679">
        <f>IFERROR(IF('SUIVI VENTES 403e'!$A7659&lt;&gt;"",YEAR('SUIVI VENTES 403e'!$G7659),""),"")</f>
        <v>2022</v>
      </c>
      <c r="I7679">
        <f>IFERROR(IF('SUIVI VENTES 403e'!$A7659&lt;&gt;"",MONTH('SUIVI VENTES 403e'!$G7659),""),"")</f>
        <v>11</v>
      </c>
    </row>
    <row r="7680" spans="1:9" x14ac:dyDescent="0.25">
      <c r="A7680">
        <f>IFERROR('SUIVI VENTES 403e'!B7660*(INDEX(traitement!$A$8:$B$16,MATCH('SUIVI VENTES 403e'!$H7660,traitement!$A$8:$A$16,0),2)),"")</f>
        <v>10</v>
      </c>
      <c r="B7680">
        <f>IFERROR('SUIVI VENTES 403e'!F7660,"")</f>
        <v>108.33</v>
      </c>
      <c r="C7680">
        <f>IFERROR(IF('SUIVI VENTES 403e'!$A7660&lt;&gt;"",ROUND($B7680/$A7680,2),""),"")</f>
        <v>10.83</v>
      </c>
      <c r="D7680" t="str">
        <f t="shared" si="181"/>
        <v/>
      </c>
      <c r="E7680">
        <f>IFERROR(INDEX($G$2:$S$15,MATCH($H7680,$G$2:$G$15,0),MATCH($I7680,$G$2:$S$2,0)),"")</f>
        <v>0.94</v>
      </c>
      <c r="F7680">
        <f>IFERROR(IF('SUIVI VENTES 403e'!$A7660&lt;&gt;"",ROUND((($C7680/1.2)-$E7680),2),""),"")</f>
        <v>8.09</v>
      </c>
      <c r="G7680">
        <f>IFERROR(IF('SUIVI VENTES 403e'!$A7660&lt;&gt;"",ROUND($F7680*$A7680,2),""),"")</f>
        <v>80.900000000000006</v>
      </c>
      <c r="H7680">
        <f>IFERROR(IF('SUIVI VENTES 403e'!$A7660&lt;&gt;"",YEAR('SUIVI VENTES 403e'!$G7660),""),"")</f>
        <v>2022</v>
      </c>
      <c r="I7680">
        <f>IFERROR(IF('SUIVI VENTES 403e'!$A7660&lt;&gt;"",MONTH('SUIVI VENTES 403e'!$G7660),""),"")</f>
        <v>11</v>
      </c>
    </row>
    <row r="7681" spans="1:9" x14ac:dyDescent="0.25">
      <c r="A7681">
        <f>IFERROR('SUIVI VENTES 403e'!B7661*(INDEX(traitement!$A$8:$B$16,MATCH('SUIVI VENTES 403e'!$H7661,traitement!$A$8:$A$16,0),2)),"")</f>
        <v>2</v>
      </c>
      <c r="B7681">
        <f>IFERROR('SUIVI VENTES 403e'!F7661,"")</f>
        <v>0</v>
      </c>
      <c r="C7681">
        <f>IFERROR(IF('SUIVI VENTES 403e'!$A7661&lt;&gt;"",ROUND($B7681/$A7681,2),""),"")</f>
        <v>0</v>
      </c>
      <c r="D7681">
        <f t="shared" si="181"/>
        <v>2</v>
      </c>
      <c r="E7681">
        <f>IFERROR(INDEX($G$2:$S$15,MATCH($H7681,$G$2:$G$15,0),MATCH($I7681,$G$2:$S$2,0)),"")</f>
        <v>0.94</v>
      </c>
      <c r="F7681">
        <f>IFERROR(IF('SUIVI VENTES 403e'!$A7661&lt;&gt;"",ROUND((($C7681/1.2)-$E7681),2),""),"")</f>
        <v>-0.94</v>
      </c>
      <c r="G7681">
        <f>IFERROR(IF('SUIVI VENTES 403e'!$A7661&lt;&gt;"",ROUND($F7681*$A7681,2),""),"")</f>
        <v>-1.88</v>
      </c>
      <c r="H7681">
        <f>IFERROR(IF('SUIVI VENTES 403e'!$A7661&lt;&gt;"",YEAR('SUIVI VENTES 403e'!$G7661),""),"")</f>
        <v>2022</v>
      </c>
      <c r="I7681">
        <f>IFERROR(IF('SUIVI VENTES 403e'!$A7661&lt;&gt;"",MONTH('SUIVI VENTES 403e'!$G7661),""),"")</f>
        <v>11</v>
      </c>
    </row>
    <row r="7682" spans="1:9" x14ac:dyDescent="0.25">
      <c r="A7682">
        <f>IFERROR('SUIVI VENTES 403e'!B7662*(INDEX(traitement!$A$8:$B$16,MATCH('SUIVI VENTES 403e'!$H7662,traitement!$A$8:$A$16,0),2)),"")</f>
        <v>15</v>
      </c>
      <c r="B7682">
        <f>IFERROR('SUIVI VENTES 403e'!F7662,"")</f>
        <v>162.5</v>
      </c>
      <c r="C7682">
        <f>IFERROR(IF('SUIVI VENTES 403e'!$A7662&lt;&gt;"",ROUND($B7682/$A7682,2),""),"")</f>
        <v>10.83</v>
      </c>
      <c r="D7682" t="str">
        <f t="shared" si="181"/>
        <v/>
      </c>
      <c r="E7682">
        <f>IFERROR(INDEX($G$2:$S$15,MATCH($H7682,$G$2:$G$15,0),MATCH($I7682,$G$2:$S$2,0)),"")</f>
        <v>0.94</v>
      </c>
      <c r="F7682">
        <f>IFERROR(IF('SUIVI VENTES 403e'!$A7662&lt;&gt;"",ROUND((($C7682/1.2)-$E7682),2),""),"")</f>
        <v>8.09</v>
      </c>
      <c r="G7682">
        <f>IFERROR(IF('SUIVI VENTES 403e'!$A7662&lt;&gt;"",ROUND($F7682*$A7682,2),""),"")</f>
        <v>121.35</v>
      </c>
      <c r="H7682">
        <f>IFERROR(IF('SUIVI VENTES 403e'!$A7662&lt;&gt;"",YEAR('SUIVI VENTES 403e'!$G7662),""),"")</f>
        <v>2022</v>
      </c>
      <c r="I7682">
        <f>IFERROR(IF('SUIVI VENTES 403e'!$A7662&lt;&gt;"",MONTH('SUIVI VENTES 403e'!$G7662),""),"")</f>
        <v>11</v>
      </c>
    </row>
    <row r="7683" spans="1:9" x14ac:dyDescent="0.25">
      <c r="A7683">
        <f>IFERROR('SUIVI VENTES 403e'!B7663*(INDEX(traitement!$A$8:$B$16,MATCH('SUIVI VENTES 403e'!$H7663,traitement!$A$8:$A$16,0),2)),"")</f>
        <v>3</v>
      </c>
      <c r="B7683">
        <f>IFERROR('SUIVI VENTES 403e'!F7663,"")</f>
        <v>0</v>
      </c>
      <c r="C7683">
        <f>IFERROR(IF('SUIVI VENTES 403e'!$A7663&lt;&gt;"",ROUND($B7683/$A7683,2),""),"")</f>
        <v>0</v>
      </c>
      <c r="D7683">
        <f t="shared" si="181"/>
        <v>3</v>
      </c>
      <c r="E7683">
        <f>IFERROR(INDEX($G$2:$S$15,MATCH($H7683,$G$2:$G$15,0),MATCH($I7683,$G$2:$S$2,0)),"")</f>
        <v>0.94</v>
      </c>
      <c r="F7683">
        <f>IFERROR(IF('SUIVI VENTES 403e'!$A7663&lt;&gt;"",ROUND((($C7683/1.2)-$E7683),2),""),"")</f>
        <v>-0.94</v>
      </c>
      <c r="G7683">
        <f>IFERROR(IF('SUIVI VENTES 403e'!$A7663&lt;&gt;"",ROUND($F7683*$A7683,2),""),"")</f>
        <v>-2.82</v>
      </c>
      <c r="H7683">
        <f>IFERROR(IF('SUIVI VENTES 403e'!$A7663&lt;&gt;"",YEAR('SUIVI VENTES 403e'!$G7663),""),"")</f>
        <v>2022</v>
      </c>
      <c r="I7683">
        <f>IFERROR(IF('SUIVI VENTES 403e'!$A7663&lt;&gt;"",MONTH('SUIVI VENTES 403e'!$G7663),""),"")</f>
        <v>11</v>
      </c>
    </row>
    <row r="7684" spans="1:9" x14ac:dyDescent="0.25">
      <c r="A7684">
        <f>IFERROR('SUIVI VENTES 403e'!B7664*(INDEX(traitement!$A$8:$B$16,MATCH('SUIVI VENTES 403e'!$H7664,traitement!$A$8:$A$16,0),2)),"")</f>
        <v>5</v>
      </c>
      <c r="B7684">
        <f>IFERROR('SUIVI VENTES 403e'!F7664,"")</f>
        <v>52.5</v>
      </c>
      <c r="C7684">
        <f>IFERROR(IF('SUIVI VENTES 403e'!$A7664&lt;&gt;"",ROUND($B7684/$A7684,2),""),"")</f>
        <v>10.5</v>
      </c>
      <c r="D7684" t="str">
        <f t="shared" si="181"/>
        <v/>
      </c>
      <c r="E7684">
        <f>IFERROR(INDEX($G$2:$S$15,MATCH($H7684,$G$2:$G$15,0),MATCH($I7684,$G$2:$S$2,0)),"")</f>
        <v>0.94</v>
      </c>
      <c r="F7684">
        <f>IFERROR(IF('SUIVI VENTES 403e'!$A7664&lt;&gt;"",ROUND((($C7684/1.2)-$E7684),2),""),"")</f>
        <v>7.81</v>
      </c>
      <c r="G7684">
        <f>IFERROR(IF('SUIVI VENTES 403e'!$A7664&lt;&gt;"",ROUND($F7684*$A7684,2),""),"")</f>
        <v>39.049999999999997</v>
      </c>
      <c r="H7684">
        <f>IFERROR(IF('SUIVI VENTES 403e'!$A7664&lt;&gt;"",YEAR('SUIVI VENTES 403e'!$G7664),""),"")</f>
        <v>2022</v>
      </c>
      <c r="I7684">
        <f>IFERROR(IF('SUIVI VENTES 403e'!$A7664&lt;&gt;"",MONTH('SUIVI VENTES 403e'!$G7664),""),"")</f>
        <v>11</v>
      </c>
    </row>
    <row r="7685" spans="1:9" x14ac:dyDescent="0.25">
      <c r="A7685">
        <f>IFERROR('SUIVI VENTES 403e'!B7665*(INDEX(traitement!$A$8:$B$16,MATCH('SUIVI VENTES 403e'!$H7665,traitement!$A$8:$A$16,0),2)),"")</f>
        <v>10</v>
      </c>
      <c r="B7685">
        <f>IFERROR('SUIVI VENTES 403e'!F7665,"")</f>
        <v>108.33</v>
      </c>
      <c r="C7685">
        <f>IFERROR(IF('SUIVI VENTES 403e'!$A7665&lt;&gt;"",ROUND($B7685/$A7685,2),""),"")</f>
        <v>10.83</v>
      </c>
      <c r="D7685" t="str">
        <f t="shared" si="181"/>
        <v/>
      </c>
      <c r="E7685">
        <f>IFERROR(INDEX($G$2:$S$15,MATCH($H7685,$G$2:$G$15,0),MATCH($I7685,$G$2:$S$2,0)),"")</f>
        <v>0.94</v>
      </c>
      <c r="F7685">
        <f>IFERROR(IF('SUIVI VENTES 403e'!$A7665&lt;&gt;"",ROUND((($C7685/1.2)-$E7685),2),""),"")</f>
        <v>8.09</v>
      </c>
      <c r="G7685">
        <f>IFERROR(IF('SUIVI VENTES 403e'!$A7665&lt;&gt;"",ROUND($F7685*$A7685,2),""),"")</f>
        <v>80.900000000000006</v>
      </c>
      <c r="H7685">
        <f>IFERROR(IF('SUIVI VENTES 403e'!$A7665&lt;&gt;"",YEAR('SUIVI VENTES 403e'!$G7665),""),"")</f>
        <v>2022</v>
      </c>
      <c r="I7685">
        <f>IFERROR(IF('SUIVI VENTES 403e'!$A7665&lt;&gt;"",MONTH('SUIVI VENTES 403e'!$G7665),""),"")</f>
        <v>11</v>
      </c>
    </row>
    <row r="7686" spans="1:9" x14ac:dyDescent="0.25">
      <c r="A7686">
        <f>IFERROR('SUIVI VENTES 403e'!B7666*(INDEX(traitement!$A$8:$B$16,MATCH('SUIVI VENTES 403e'!$H7666,traitement!$A$8:$A$16,0),2)),"")</f>
        <v>12</v>
      </c>
      <c r="B7686">
        <f>IFERROR('SUIVI VENTES 403e'!F7666,"")</f>
        <v>130</v>
      </c>
      <c r="C7686">
        <f>IFERROR(IF('SUIVI VENTES 403e'!$A7666&lt;&gt;"",ROUND($B7686/$A7686,2),""),"")</f>
        <v>10.83</v>
      </c>
      <c r="D7686" t="str">
        <f t="shared" si="181"/>
        <v/>
      </c>
      <c r="E7686">
        <f>IFERROR(INDEX($G$2:$S$15,MATCH($H7686,$G$2:$G$15,0),MATCH($I7686,$G$2:$S$2,0)),"")</f>
        <v>0.94</v>
      </c>
      <c r="F7686">
        <f>IFERROR(IF('SUIVI VENTES 403e'!$A7666&lt;&gt;"",ROUND((($C7686/1.2)-$E7686),2),""),"")</f>
        <v>8.09</v>
      </c>
      <c r="G7686">
        <f>IFERROR(IF('SUIVI VENTES 403e'!$A7666&lt;&gt;"",ROUND($F7686*$A7686,2),""),"")</f>
        <v>97.08</v>
      </c>
      <c r="H7686">
        <f>IFERROR(IF('SUIVI VENTES 403e'!$A7666&lt;&gt;"",YEAR('SUIVI VENTES 403e'!$G7666),""),"")</f>
        <v>2022</v>
      </c>
      <c r="I7686">
        <f>IFERROR(IF('SUIVI VENTES 403e'!$A7666&lt;&gt;"",MONTH('SUIVI VENTES 403e'!$G7666),""),"")</f>
        <v>11</v>
      </c>
    </row>
    <row r="7687" spans="1:9" x14ac:dyDescent="0.25">
      <c r="A7687">
        <f>IFERROR('SUIVI VENTES 403e'!B7667*(INDEX(traitement!$A$8:$B$16,MATCH('SUIVI VENTES 403e'!$H7667,traitement!$A$8:$A$16,0),2)),"")</f>
        <v>5</v>
      </c>
      <c r="B7687">
        <f>IFERROR('SUIVI VENTES 403e'!F7667,"")</f>
        <v>54.17</v>
      </c>
      <c r="C7687">
        <f>IFERROR(IF('SUIVI VENTES 403e'!$A7667&lt;&gt;"",ROUND($B7687/$A7687,2),""),"")</f>
        <v>10.83</v>
      </c>
      <c r="D7687" t="str">
        <f t="shared" si="181"/>
        <v/>
      </c>
      <c r="E7687">
        <f>IFERROR(INDEX($G$2:$S$15,MATCH($H7687,$G$2:$G$15,0),MATCH($I7687,$G$2:$S$2,0)),"")</f>
        <v>0.94</v>
      </c>
      <c r="F7687">
        <f>IFERROR(IF('SUIVI VENTES 403e'!$A7667&lt;&gt;"",ROUND((($C7687/1.2)-$E7687),2),""),"")</f>
        <v>8.09</v>
      </c>
      <c r="G7687">
        <f>IFERROR(IF('SUIVI VENTES 403e'!$A7667&lt;&gt;"",ROUND($F7687*$A7687,2),""),"")</f>
        <v>40.450000000000003</v>
      </c>
      <c r="H7687">
        <f>IFERROR(IF('SUIVI VENTES 403e'!$A7667&lt;&gt;"",YEAR('SUIVI VENTES 403e'!$G7667),""),"")</f>
        <v>2022</v>
      </c>
      <c r="I7687">
        <f>IFERROR(IF('SUIVI VENTES 403e'!$A7667&lt;&gt;"",MONTH('SUIVI VENTES 403e'!$G7667),""),"")</f>
        <v>11</v>
      </c>
    </row>
    <row r="7688" spans="1:9" x14ac:dyDescent="0.25">
      <c r="A7688">
        <f>IFERROR('SUIVI VENTES 403e'!B7668*(INDEX(traitement!$A$8:$B$16,MATCH('SUIVI VENTES 403e'!$H7668,traitement!$A$8:$A$16,0),2)),"")</f>
        <v>5</v>
      </c>
      <c r="B7688">
        <f>IFERROR('SUIVI VENTES 403e'!F7668,"")</f>
        <v>52.5</v>
      </c>
      <c r="C7688">
        <f>IFERROR(IF('SUIVI VENTES 403e'!$A7668&lt;&gt;"",ROUND($B7688/$A7688,2),""),"")</f>
        <v>10.5</v>
      </c>
      <c r="D7688" t="str">
        <f t="shared" si="181"/>
        <v/>
      </c>
      <c r="E7688">
        <f>IFERROR(INDEX($G$2:$S$15,MATCH($H7688,$G$2:$G$15,0),MATCH($I7688,$G$2:$S$2,0)),"")</f>
        <v>0.94</v>
      </c>
      <c r="F7688">
        <f>IFERROR(IF('SUIVI VENTES 403e'!$A7668&lt;&gt;"",ROUND((($C7688/1.2)-$E7688),2),""),"")</f>
        <v>7.81</v>
      </c>
      <c r="G7688">
        <f>IFERROR(IF('SUIVI VENTES 403e'!$A7668&lt;&gt;"",ROUND($F7688*$A7688,2),""),"")</f>
        <v>39.049999999999997</v>
      </c>
      <c r="H7688">
        <f>IFERROR(IF('SUIVI VENTES 403e'!$A7668&lt;&gt;"",YEAR('SUIVI VENTES 403e'!$G7668),""),"")</f>
        <v>2022</v>
      </c>
      <c r="I7688">
        <f>IFERROR(IF('SUIVI VENTES 403e'!$A7668&lt;&gt;"",MONTH('SUIVI VENTES 403e'!$G7668),""),"")</f>
        <v>11</v>
      </c>
    </row>
    <row r="7689" spans="1:9" x14ac:dyDescent="0.25">
      <c r="A7689">
        <f>IFERROR('SUIVI VENTES 403e'!B7669*(INDEX(traitement!$A$8:$B$16,MATCH('SUIVI VENTES 403e'!$H7669,traitement!$A$8:$A$16,0),2)),"")</f>
        <v>15</v>
      </c>
      <c r="B7689">
        <f>IFERROR('SUIVI VENTES 403e'!F7669,"")</f>
        <v>162.5</v>
      </c>
      <c r="C7689">
        <f>IFERROR(IF('SUIVI VENTES 403e'!$A7669&lt;&gt;"",ROUND($B7689/$A7689,2),""),"")</f>
        <v>10.83</v>
      </c>
      <c r="D7689" t="str">
        <f t="shared" si="181"/>
        <v/>
      </c>
      <c r="E7689">
        <f>IFERROR(INDEX($G$2:$S$15,MATCH($H7689,$G$2:$G$15,0),MATCH($I7689,$G$2:$S$2,0)),"")</f>
        <v>0.94</v>
      </c>
      <c r="F7689">
        <f>IFERROR(IF('SUIVI VENTES 403e'!$A7669&lt;&gt;"",ROUND((($C7689/1.2)-$E7689),2),""),"")</f>
        <v>8.09</v>
      </c>
      <c r="G7689">
        <f>IFERROR(IF('SUIVI VENTES 403e'!$A7669&lt;&gt;"",ROUND($F7689*$A7689,2),""),"")</f>
        <v>121.35</v>
      </c>
      <c r="H7689">
        <f>IFERROR(IF('SUIVI VENTES 403e'!$A7669&lt;&gt;"",YEAR('SUIVI VENTES 403e'!$G7669),""),"")</f>
        <v>2022</v>
      </c>
      <c r="I7689">
        <f>IFERROR(IF('SUIVI VENTES 403e'!$A7669&lt;&gt;"",MONTH('SUIVI VENTES 403e'!$G7669),""),"")</f>
        <v>11</v>
      </c>
    </row>
    <row r="7690" spans="1:9" x14ac:dyDescent="0.25">
      <c r="A7690">
        <f>IFERROR('SUIVI VENTES 403e'!B7670*(INDEX(traitement!$A$8:$B$16,MATCH('SUIVI VENTES 403e'!$H7670,traitement!$A$8:$A$16,0),2)),"")</f>
        <v>1</v>
      </c>
      <c r="B7690">
        <f>IFERROR('SUIVI VENTES 403e'!F7670,"")</f>
        <v>0</v>
      </c>
      <c r="C7690">
        <f>IFERROR(IF('SUIVI VENTES 403e'!$A7670&lt;&gt;"",ROUND($B7690/$A7690,2),""),"")</f>
        <v>0</v>
      </c>
      <c r="D7690">
        <f t="shared" si="181"/>
        <v>1</v>
      </c>
      <c r="E7690">
        <f>IFERROR(INDEX($G$2:$S$15,MATCH($H7690,$G$2:$G$15,0),MATCH($I7690,$G$2:$S$2,0)),"")</f>
        <v>0.94</v>
      </c>
      <c r="F7690">
        <f>IFERROR(IF('SUIVI VENTES 403e'!$A7670&lt;&gt;"",ROUND((($C7690/1.2)-$E7690),2),""),"")</f>
        <v>-0.94</v>
      </c>
      <c r="G7690">
        <f>IFERROR(IF('SUIVI VENTES 403e'!$A7670&lt;&gt;"",ROUND($F7690*$A7690,2),""),"")</f>
        <v>-0.94</v>
      </c>
      <c r="H7690">
        <f>IFERROR(IF('SUIVI VENTES 403e'!$A7670&lt;&gt;"",YEAR('SUIVI VENTES 403e'!$G7670),""),"")</f>
        <v>2022</v>
      </c>
      <c r="I7690">
        <f>IFERROR(IF('SUIVI VENTES 403e'!$A7670&lt;&gt;"",MONTH('SUIVI VENTES 403e'!$G7670),""),"")</f>
        <v>11</v>
      </c>
    </row>
    <row r="7691" spans="1:9" x14ac:dyDescent="0.25">
      <c r="A7691">
        <f>IFERROR('SUIVI VENTES 403e'!B7671*(INDEX(traitement!$A$8:$B$16,MATCH('SUIVI VENTES 403e'!$H7671,traitement!$A$8:$A$16,0),2)),"")</f>
        <v>12</v>
      </c>
      <c r="B7691">
        <f>IFERROR('SUIVI VENTES 403e'!F7671,"")</f>
        <v>130</v>
      </c>
      <c r="C7691">
        <f>IFERROR(IF('SUIVI VENTES 403e'!$A7671&lt;&gt;"",ROUND($B7691/$A7691,2),""),"")</f>
        <v>10.83</v>
      </c>
      <c r="D7691" t="str">
        <f t="shared" si="181"/>
        <v/>
      </c>
      <c r="E7691">
        <f>IFERROR(INDEX($G$2:$S$15,MATCH($H7691,$G$2:$G$15,0),MATCH($I7691,$G$2:$S$2,0)),"")</f>
        <v>0.94</v>
      </c>
      <c r="F7691">
        <f>IFERROR(IF('SUIVI VENTES 403e'!$A7671&lt;&gt;"",ROUND((($C7691/1.2)-$E7691),2),""),"")</f>
        <v>8.09</v>
      </c>
      <c r="G7691">
        <f>IFERROR(IF('SUIVI VENTES 403e'!$A7671&lt;&gt;"",ROUND($F7691*$A7691,2),""),"")</f>
        <v>97.08</v>
      </c>
      <c r="H7691">
        <f>IFERROR(IF('SUIVI VENTES 403e'!$A7671&lt;&gt;"",YEAR('SUIVI VENTES 403e'!$G7671),""),"")</f>
        <v>2022</v>
      </c>
      <c r="I7691">
        <f>IFERROR(IF('SUIVI VENTES 403e'!$A7671&lt;&gt;"",MONTH('SUIVI VENTES 403e'!$G7671),""),"")</f>
        <v>11</v>
      </c>
    </row>
    <row r="7692" spans="1:9" x14ac:dyDescent="0.25">
      <c r="A7692">
        <f>IFERROR('SUIVI VENTES 403e'!B7672*(INDEX(traitement!$A$8:$B$16,MATCH('SUIVI VENTES 403e'!$H7672,traitement!$A$8:$A$16,0),2)),"")</f>
        <v>12</v>
      </c>
      <c r="B7692">
        <f>IFERROR('SUIVI VENTES 403e'!F7672,"")</f>
        <v>130</v>
      </c>
      <c r="C7692">
        <f>IFERROR(IF('SUIVI VENTES 403e'!$A7672&lt;&gt;"",ROUND($B7692/$A7692,2),""),"")</f>
        <v>10.83</v>
      </c>
      <c r="D7692" t="str">
        <f t="shared" si="181"/>
        <v/>
      </c>
      <c r="E7692">
        <f>IFERROR(INDEX($G$2:$S$15,MATCH($H7692,$G$2:$G$15,0),MATCH($I7692,$G$2:$S$2,0)),"")</f>
        <v>0.94</v>
      </c>
      <c r="F7692">
        <f>IFERROR(IF('SUIVI VENTES 403e'!$A7672&lt;&gt;"",ROUND((($C7692/1.2)-$E7692),2),""),"")</f>
        <v>8.09</v>
      </c>
      <c r="G7692">
        <f>IFERROR(IF('SUIVI VENTES 403e'!$A7672&lt;&gt;"",ROUND($F7692*$A7692,2),""),"")</f>
        <v>97.08</v>
      </c>
      <c r="H7692">
        <f>IFERROR(IF('SUIVI VENTES 403e'!$A7672&lt;&gt;"",YEAR('SUIVI VENTES 403e'!$G7672),""),"")</f>
        <v>2022</v>
      </c>
      <c r="I7692">
        <f>IFERROR(IF('SUIVI VENTES 403e'!$A7672&lt;&gt;"",MONTH('SUIVI VENTES 403e'!$G7672),""),"")</f>
        <v>11</v>
      </c>
    </row>
    <row r="7693" spans="1:9" x14ac:dyDescent="0.25">
      <c r="A7693">
        <f>IFERROR('SUIVI VENTES 403e'!B7673*(INDEX(traitement!$A$8:$B$16,MATCH('SUIVI VENTES 403e'!$H7673,traitement!$A$8:$A$16,0),2)),"")</f>
        <v>5</v>
      </c>
      <c r="B7693">
        <f>IFERROR('SUIVI VENTES 403e'!F7673,"")</f>
        <v>54.17</v>
      </c>
      <c r="C7693">
        <f>IFERROR(IF('SUIVI VENTES 403e'!$A7673&lt;&gt;"",ROUND($B7693/$A7693,2),""),"")</f>
        <v>10.83</v>
      </c>
      <c r="D7693" t="str">
        <f t="shared" si="181"/>
        <v/>
      </c>
      <c r="E7693">
        <f>IFERROR(INDEX($G$2:$S$15,MATCH($H7693,$G$2:$G$15,0),MATCH($I7693,$G$2:$S$2,0)),"")</f>
        <v>0.94</v>
      </c>
      <c r="F7693">
        <f>IFERROR(IF('SUIVI VENTES 403e'!$A7673&lt;&gt;"",ROUND((($C7693/1.2)-$E7693),2),""),"")</f>
        <v>8.09</v>
      </c>
      <c r="G7693">
        <f>IFERROR(IF('SUIVI VENTES 403e'!$A7673&lt;&gt;"",ROUND($F7693*$A7693,2),""),"")</f>
        <v>40.450000000000003</v>
      </c>
      <c r="H7693">
        <f>IFERROR(IF('SUIVI VENTES 403e'!$A7673&lt;&gt;"",YEAR('SUIVI VENTES 403e'!$G7673),""),"")</f>
        <v>2022</v>
      </c>
      <c r="I7693">
        <f>IFERROR(IF('SUIVI VENTES 403e'!$A7673&lt;&gt;"",MONTH('SUIVI VENTES 403e'!$G7673),""),"")</f>
        <v>11</v>
      </c>
    </row>
    <row r="7694" spans="1:9" x14ac:dyDescent="0.25">
      <c r="A7694">
        <f>IFERROR('SUIVI VENTES 403e'!B7674*(INDEX(traitement!$A$8:$B$16,MATCH('SUIVI VENTES 403e'!$H7674,traitement!$A$8:$A$16,0),2)),"")</f>
        <v>1</v>
      </c>
      <c r="B7694">
        <f>IFERROR('SUIVI VENTES 403e'!F7674,"")</f>
        <v>0</v>
      </c>
      <c r="C7694">
        <f>IFERROR(IF('SUIVI VENTES 403e'!$A7674&lt;&gt;"",ROUND($B7694/$A7694,2),""),"")</f>
        <v>0</v>
      </c>
      <c r="D7694">
        <f t="shared" si="181"/>
        <v>1</v>
      </c>
      <c r="E7694">
        <f>IFERROR(INDEX($G$2:$S$15,MATCH($H7694,$G$2:$G$15,0),MATCH($I7694,$G$2:$S$2,0)),"")</f>
        <v>0.94</v>
      </c>
      <c r="F7694">
        <f>IFERROR(IF('SUIVI VENTES 403e'!$A7674&lt;&gt;"",ROUND((($C7694/1.2)-$E7694),2),""),"")</f>
        <v>-0.94</v>
      </c>
      <c r="G7694">
        <f>IFERROR(IF('SUIVI VENTES 403e'!$A7674&lt;&gt;"",ROUND($F7694*$A7694,2),""),"")</f>
        <v>-0.94</v>
      </c>
      <c r="H7694">
        <f>IFERROR(IF('SUIVI VENTES 403e'!$A7674&lt;&gt;"",YEAR('SUIVI VENTES 403e'!$G7674),""),"")</f>
        <v>2022</v>
      </c>
      <c r="I7694">
        <f>IFERROR(IF('SUIVI VENTES 403e'!$A7674&lt;&gt;"",MONTH('SUIVI VENTES 403e'!$G7674),""),"")</f>
        <v>11</v>
      </c>
    </row>
    <row r="7695" spans="1:9" x14ac:dyDescent="0.25">
      <c r="A7695">
        <f>IFERROR('SUIVI VENTES 403e'!B7675*(INDEX(traitement!$A$8:$B$16,MATCH('SUIVI VENTES 403e'!$H7675,traitement!$A$8:$A$16,0),2)),"")</f>
        <v>3</v>
      </c>
      <c r="B7695">
        <f>IFERROR('SUIVI VENTES 403e'!F7675,"")</f>
        <v>32.5</v>
      </c>
      <c r="C7695">
        <f>IFERROR(IF('SUIVI VENTES 403e'!$A7675&lt;&gt;"",ROUND($B7695/$A7695,2),""),"")</f>
        <v>10.83</v>
      </c>
      <c r="D7695" t="str">
        <f t="shared" si="181"/>
        <v/>
      </c>
      <c r="E7695">
        <f>IFERROR(INDEX($G$2:$S$15,MATCH($H7695,$G$2:$G$15,0),MATCH($I7695,$G$2:$S$2,0)),"")</f>
        <v>0.94</v>
      </c>
      <c r="F7695">
        <f>IFERROR(IF('SUIVI VENTES 403e'!$A7675&lt;&gt;"",ROUND((($C7695/1.2)-$E7695),2),""),"")</f>
        <v>8.09</v>
      </c>
      <c r="G7695">
        <f>IFERROR(IF('SUIVI VENTES 403e'!$A7675&lt;&gt;"",ROUND($F7695*$A7695,2),""),"")</f>
        <v>24.27</v>
      </c>
      <c r="H7695">
        <f>IFERROR(IF('SUIVI VENTES 403e'!$A7675&lt;&gt;"",YEAR('SUIVI VENTES 403e'!$G7675),""),"")</f>
        <v>2022</v>
      </c>
      <c r="I7695">
        <f>IFERROR(IF('SUIVI VENTES 403e'!$A7675&lt;&gt;"",MONTH('SUIVI VENTES 403e'!$G7675),""),"")</f>
        <v>11</v>
      </c>
    </row>
    <row r="7696" spans="1:9" x14ac:dyDescent="0.25">
      <c r="A7696">
        <f>IFERROR('SUIVI VENTES 403e'!B7676*(INDEX(traitement!$A$8:$B$16,MATCH('SUIVI VENTES 403e'!$H7676,traitement!$A$8:$A$16,0),2)),"")</f>
        <v>12</v>
      </c>
      <c r="B7696">
        <f>IFERROR('SUIVI VENTES 403e'!F7676,"")</f>
        <v>130</v>
      </c>
      <c r="C7696">
        <f>IFERROR(IF('SUIVI VENTES 403e'!$A7676&lt;&gt;"",ROUND($B7696/$A7696,2),""),"")</f>
        <v>10.83</v>
      </c>
      <c r="D7696" t="str">
        <f t="shared" si="181"/>
        <v/>
      </c>
      <c r="E7696">
        <f>IFERROR(INDEX($G$2:$S$15,MATCH($H7696,$G$2:$G$15,0),MATCH($I7696,$G$2:$S$2,0)),"")</f>
        <v>0.94</v>
      </c>
      <c r="F7696">
        <f>IFERROR(IF('SUIVI VENTES 403e'!$A7676&lt;&gt;"",ROUND((($C7696/1.2)-$E7696),2),""),"")</f>
        <v>8.09</v>
      </c>
      <c r="G7696">
        <f>IFERROR(IF('SUIVI VENTES 403e'!$A7676&lt;&gt;"",ROUND($F7696*$A7696,2),""),"")</f>
        <v>97.08</v>
      </c>
      <c r="H7696">
        <f>IFERROR(IF('SUIVI VENTES 403e'!$A7676&lt;&gt;"",YEAR('SUIVI VENTES 403e'!$G7676),""),"")</f>
        <v>2022</v>
      </c>
      <c r="I7696">
        <f>IFERROR(IF('SUIVI VENTES 403e'!$A7676&lt;&gt;"",MONTH('SUIVI VENTES 403e'!$G7676),""),"")</f>
        <v>11</v>
      </c>
    </row>
    <row r="7697" spans="1:9" x14ac:dyDescent="0.25">
      <c r="A7697">
        <f>IFERROR('SUIVI VENTES 403e'!B7677*(INDEX(traitement!$A$8:$B$16,MATCH('SUIVI VENTES 403e'!$H7677,traitement!$A$8:$A$16,0),2)),"")</f>
        <v>1</v>
      </c>
      <c r="B7697">
        <f>IFERROR('SUIVI VENTES 403e'!F7677,"")</f>
        <v>10.83</v>
      </c>
      <c r="C7697">
        <f>IFERROR(IF('SUIVI VENTES 403e'!$A7677&lt;&gt;"",ROUND($B7697/$A7697,2),""),"")</f>
        <v>10.83</v>
      </c>
      <c r="D7697" t="str">
        <f t="shared" si="181"/>
        <v/>
      </c>
      <c r="E7697">
        <f>IFERROR(INDEX($G$2:$S$15,MATCH($H7697,$G$2:$G$15,0),MATCH($I7697,$G$2:$S$2,0)),"")</f>
        <v>0.94</v>
      </c>
      <c r="F7697">
        <f>IFERROR(IF('SUIVI VENTES 403e'!$A7677&lt;&gt;"",ROUND((($C7697/1.2)-$E7697),2),""),"")</f>
        <v>8.09</v>
      </c>
      <c r="G7697">
        <f>IFERROR(IF('SUIVI VENTES 403e'!$A7677&lt;&gt;"",ROUND($F7697*$A7697,2),""),"")</f>
        <v>8.09</v>
      </c>
      <c r="H7697">
        <f>IFERROR(IF('SUIVI VENTES 403e'!$A7677&lt;&gt;"",YEAR('SUIVI VENTES 403e'!$G7677),""),"")</f>
        <v>2022</v>
      </c>
      <c r="I7697">
        <f>IFERROR(IF('SUIVI VENTES 403e'!$A7677&lt;&gt;"",MONTH('SUIVI VENTES 403e'!$G7677),""),"")</f>
        <v>11</v>
      </c>
    </row>
    <row r="7698" spans="1:9" x14ac:dyDescent="0.25">
      <c r="A7698">
        <f>IFERROR('SUIVI VENTES 403e'!B7678*(INDEX(traitement!$A$8:$B$16,MATCH('SUIVI VENTES 403e'!$H7678,traitement!$A$8:$A$16,0),2)),"")</f>
        <v>3</v>
      </c>
      <c r="B7698">
        <f>IFERROR('SUIVI VENTES 403e'!F7678,"")</f>
        <v>37.5</v>
      </c>
      <c r="C7698">
        <f>IFERROR(IF('SUIVI VENTES 403e'!$A7678&lt;&gt;"",ROUND($B7698/$A7698,2),""),"")</f>
        <v>12.5</v>
      </c>
      <c r="D7698" t="str">
        <f t="shared" si="181"/>
        <v/>
      </c>
      <c r="E7698">
        <f>IFERROR(INDEX($G$2:$S$15,MATCH($H7698,$G$2:$G$15,0),MATCH($I7698,$G$2:$S$2,0)),"")</f>
        <v>0.94</v>
      </c>
      <c r="F7698">
        <f>IFERROR(IF('SUIVI VENTES 403e'!$A7678&lt;&gt;"",ROUND((($C7698/1.2)-$E7698),2),""),"")</f>
        <v>9.48</v>
      </c>
      <c r="G7698">
        <f>IFERROR(IF('SUIVI VENTES 403e'!$A7678&lt;&gt;"",ROUND($F7698*$A7698,2),""),"")</f>
        <v>28.44</v>
      </c>
      <c r="H7698">
        <f>IFERROR(IF('SUIVI VENTES 403e'!$A7678&lt;&gt;"",YEAR('SUIVI VENTES 403e'!$G7678),""),"")</f>
        <v>2022</v>
      </c>
      <c r="I7698">
        <f>IFERROR(IF('SUIVI VENTES 403e'!$A7678&lt;&gt;"",MONTH('SUIVI VENTES 403e'!$G7678),""),"")</f>
        <v>11</v>
      </c>
    </row>
    <row r="7699" spans="1:9" x14ac:dyDescent="0.25">
      <c r="A7699">
        <f>IFERROR('SUIVI VENTES 403e'!B7679*(INDEX(traitement!$A$8:$B$16,MATCH('SUIVI VENTES 403e'!$H7679,traitement!$A$8:$A$16,0),2)),"")</f>
        <v>7</v>
      </c>
      <c r="B7699">
        <f>IFERROR('SUIVI VENTES 403e'!F7679,"")</f>
        <v>75.83</v>
      </c>
      <c r="C7699">
        <f>IFERROR(IF('SUIVI VENTES 403e'!$A7679&lt;&gt;"",ROUND($B7699/$A7699,2),""),"")</f>
        <v>10.83</v>
      </c>
      <c r="D7699" t="str">
        <f t="shared" si="181"/>
        <v/>
      </c>
      <c r="E7699">
        <f>IFERROR(INDEX($G$2:$S$15,MATCH($H7699,$G$2:$G$15,0),MATCH($I7699,$G$2:$S$2,0)),"")</f>
        <v>0.94</v>
      </c>
      <c r="F7699">
        <f>IFERROR(IF('SUIVI VENTES 403e'!$A7679&lt;&gt;"",ROUND((($C7699/1.2)-$E7699),2),""),"")</f>
        <v>8.09</v>
      </c>
      <c r="G7699">
        <f>IFERROR(IF('SUIVI VENTES 403e'!$A7679&lt;&gt;"",ROUND($F7699*$A7699,2),""),"")</f>
        <v>56.63</v>
      </c>
      <c r="H7699">
        <f>IFERROR(IF('SUIVI VENTES 403e'!$A7679&lt;&gt;"",YEAR('SUIVI VENTES 403e'!$G7679),""),"")</f>
        <v>2022</v>
      </c>
      <c r="I7699">
        <f>IFERROR(IF('SUIVI VENTES 403e'!$A7679&lt;&gt;"",MONTH('SUIVI VENTES 403e'!$G7679),""),"")</f>
        <v>11</v>
      </c>
    </row>
    <row r="7700" spans="1:9" x14ac:dyDescent="0.25">
      <c r="A7700">
        <f>IFERROR('SUIVI VENTES 403e'!B7680*(INDEX(traitement!$A$8:$B$16,MATCH('SUIVI VENTES 403e'!$H7680,traitement!$A$8:$A$16,0),2)),"")</f>
        <v>3</v>
      </c>
      <c r="B7700">
        <f>IFERROR('SUIVI VENTES 403e'!F7680,"")</f>
        <v>32.5</v>
      </c>
      <c r="C7700">
        <f>IFERROR(IF('SUIVI VENTES 403e'!$A7680&lt;&gt;"",ROUND($B7700/$A7700,2),""),"")</f>
        <v>10.83</v>
      </c>
      <c r="D7700" t="str">
        <f t="shared" si="181"/>
        <v/>
      </c>
      <c r="E7700">
        <f>IFERROR(INDEX($G$2:$S$15,MATCH($H7700,$G$2:$G$15,0),MATCH($I7700,$G$2:$S$2,0)),"")</f>
        <v>0.94</v>
      </c>
      <c r="F7700">
        <f>IFERROR(IF('SUIVI VENTES 403e'!$A7680&lt;&gt;"",ROUND((($C7700/1.2)-$E7700),2),""),"")</f>
        <v>8.09</v>
      </c>
      <c r="G7700">
        <f>IFERROR(IF('SUIVI VENTES 403e'!$A7680&lt;&gt;"",ROUND($F7700*$A7700,2),""),"")</f>
        <v>24.27</v>
      </c>
      <c r="H7700">
        <f>IFERROR(IF('SUIVI VENTES 403e'!$A7680&lt;&gt;"",YEAR('SUIVI VENTES 403e'!$G7680),""),"")</f>
        <v>2022</v>
      </c>
      <c r="I7700">
        <f>IFERROR(IF('SUIVI VENTES 403e'!$A7680&lt;&gt;"",MONTH('SUIVI VENTES 403e'!$G7680),""),"")</f>
        <v>11</v>
      </c>
    </row>
    <row r="7701" spans="1:9" x14ac:dyDescent="0.25">
      <c r="A7701">
        <f>IFERROR('SUIVI VENTES 403e'!B7681*(INDEX(traitement!$A$8:$B$16,MATCH('SUIVI VENTES 403e'!$H7681,traitement!$A$8:$A$16,0),2)),"")</f>
        <v>5</v>
      </c>
      <c r="B7701">
        <f>IFERROR('SUIVI VENTES 403e'!F7681,"")</f>
        <v>54.17</v>
      </c>
      <c r="C7701">
        <f>IFERROR(IF('SUIVI VENTES 403e'!$A7681&lt;&gt;"",ROUND($B7701/$A7701,2),""),"")</f>
        <v>10.83</v>
      </c>
      <c r="D7701" t="str">
        <f t="shared" si="181"/>
        <v/>
      </c>
      <c r="E7701">
        <f>IFERROR(INDEX($G$2:$S$15,MATCH($H7701,$G$2:$G$15,0),MATCH($I7701,$G$2:$S$2,0)),"")</f>
        <v>0.94</v>
      </c>
      <c r="F7701">
        <f>IFERROR(IF('SUIVI VENTES 403e'!$A7681&lt;&gt;"",ROUND((($C7701/1.2)-$E7701),2),""),"")</f>
        <v>8.09</v>
      </c>
      <c r="G7701">
        <f>IFERROR(IF('SUIVI VENTES 403e'!$A7681&lt;&gt;"",ROUND($F7701*$A7701,2),""),"")</f>
        <v>40.450000000000003</v>
      </c>
      <c r="H7701">
        <f>IFERROR(IF('SUIVI VENTES 403e'!$A7681&lt;&gt;"",YEAR('SUIVI VENTES 403e'!$G7681),""),"")</f>
        <v>2022</v>
      </c>
      <c r="I7701">
        <f>IFERROR(IF('SUIVI VENTES 403e'!$A7681&lt;&gt;"",MONTH('SUIVI VENTES 403e'!$G7681),""),"")</f>
        <v>11</v>
      </c>
    </row>
    <row r="7702" spans="1:9" x14ac:dyDescent="0.25">
      <c r="A7702">
        <f>IFERROR('SUIVI VENTES 403e'!B7682*(INDEX(traitement!$A$8:$B$16,MATCH('SUIVI VENTES 403e'!$H7682,traitement!$A$8:$A$16,0),2)),"")</f>
        <v>0.5</v>
      </c>
      <c r="B7702">
        <f>IFERROR('SUIVI VENTES 403e'!F7682,"")</f>
        <v>6.25</v>
      </c>
      <c r="C7702">
        <f>IFERROR(IF('SUIVI VENTES 403e'!$A7682&lt;&gt;"",ROUND($B7702/$A7702,2),""),"")</f>
        <v>12.5</v>
      </c>
      <c r="D7702" t="str">
        <f t="shared" si="181"/>
        <v/>
      </c>
      <c r="E7702">
        <f>IFERROR(INDEX($G$2:$S$15,MATCH($H7702,$G$2:$G$15,0),MATCH($I7702,$G$2:$S$2,0)),"")</f>
        <v>0.94</v>
      </c>
      <c r="F7702">
        <f>IFERROR(IF('SUIVI VENTES 403e'!$A7682&lt;&gt;"",ROUND((($C7702/1.2)-$E7702),2),""),"")</f>
        <v>9.48</v>
      </c>
      <c r="G7702">
        <f>IFERROR(IF('SUIVI VENTES 403e'!$A7682&lt;&gt;"",ROUND($F7702*$A7702,2),""),"")</f>
        <v>4.74</v>
      </c>
      <c r="H7702">
        <f>IFERROR(IF('SUIVI VENTES 403e'!$A7682&lt;&gt;"",YEAR('SUIVI VENTES 403e'!$G7682),""),"")</f>
        <v>2022</v>
      </c>
      <c r="I7702">
        <f>IFERROR(IF('SUIVI VENTES 403e'!$A7682&lt;&gt;"",MONTH('SUIVI VENTES 403e'!$G7682),""),"")</f>
        <v>11</v>
      </c>
    </row>
    <row r="7703" spans="1:9" x14ac:dyDescent="0.25">
      <c r="A7703">
        <f>IFERROR('SUIVI VENTES 403e'!B7683*(INDEX(traitement!$A$8:$B$16,MATCH('SUIVI VENTES 403e'!$H7683,traitement!$A$8:$A$16,0),2)),"")</f>
        <v>3</v>
      </c>
      <c r="B7703">
        <f>IFERROR('SUIVI VENTES 403e'!F7683,"")</f>
        <v>32.5</v>
      </c>
      <c r="C7703">
        <f>IFERROR(IF('SUIVI VENTES 403e'!$A7683&lt;&gt;"",ROUND($B7703/$A7703,2),""),"")</f>
        <v>10.83</v>
      </c>
      <c r="D7703" t="str">
        <f t="shared" ref="D7703:D7766" si="182">IF(B7703&lt;&gt;0,"",IF(A7703&lt;&gt;"",A7703,""))</f>
        <v/>
      </c>
      <c r="E7703">
        <f>IFERROR(INDEX($G$2:$S$15,MATCH($H7703,$G$2:$G$15,0),MATCH($I7703,$G$2:$S$2,0)),"")</f>
        <v>0.94</v>
      </c>
      <c r="F7703">
        <f>IFERROR(IF('SUIVI VENTES 403e'!$A7683&lt;&gt;"",ROUND((($C7703/1.2)-$E7703),2),""),"")</f>
        <v>8.09</v>
      </c>
      <c r="G7703">
        <f>IFERROR(IF('SUIVI VENTES 403e'!$A7683&lt;&gt;"",ROUND($F7703*$A7703,2),""),"")</f>
        <v>24.27</v>
      </c>
      <c r="H7703">
        <f>IFERROR(IF('SUIVI VENTES 403e'!$A7683&lt;&gt;"",YEAR('SUIVI VENTES 403e'!$G7683),""),"")</f>
        <v>2022</v>
      </c>
      <c r="I7703">
        <f>IFERROR(IF('SUIVI VENTES 403e'!$A7683&lt;&gt;"",MONTH('SUIVI VENTES 403e'!$G7683),""),"")</f>
        <v>11</v>
      </c>
    </row>
    <row r="7704" spans="1:9" x14ac:dyDescent="0.25">
      <c r="A7704">
        <f>IFERROR('SUIVI VENTES 403e'!B7684*(INDEX(traitement!$A$8:$B$16,MATCH('SUIVI VENTES 403e'!$H7684,traitement!$A$8:$A$16,0),2)),"")</f>
        <v>3</v>
      </c>
      <c r="B7704">
        <f>IFERROR('SUIVI VENTES 403e'!F7684,"")</f>
        <v>37.5</v>
      </c>
      <c r="C7704">
        <f>IFERROR(IF('SUIVI VENTES 403e'!$A7684&lt;&gt;"",ROUND($B7704/$A7704,2),""),"")</f>
        <v>12.5</v>
      </c>
      <c r="D7704" t="str">
        <f t="shared" si="182"/>
        <v/>
      </c>
      <c r="E7704">
        <f>IFERROR(INDEX($G$2:$S$15,MATCH($H7704,$G$2:$G$15,0),MATCH($I7704,$G$2:$S$2,0)),"")</f>
        <v>0.94</v>
      </c>
      <c r="F7704">
        <f>IFERROR(IF('SUIVI VENTES 403e'!$A7684&lt;&gt;"",ROUND((($C7704/1.2)-$E7704),2),""),"")</f>
        <v>9.48</v>
      </c>
      <c r="G7704">
        <f>IFERROR(IF('SUIVI VENTES 403e'!$A7684&lt;&gt;"",ROUND($F7704*$A7704,2),""),"")</f>
        <v>28.44</v>
      </c>
      <c r="H7704">
        <f>IFERROR(IF('SUIVI VENTES 403e'!$A7684&lt;&gt;"",YEAR('SUIVI VENTES 403e'!$G7684),""),"")</f>
        <v>2022</v>
      </c>
      <c r="I7704">
        <f>IFERROR(IF('SUIVI VENTES 403e'!$A7684&lt;&gt;"",MONTH('SUIVI VENTES 403e'!$G7684),""),"")</f>
        <v>11</v>
      </c>
    </row>
    <row r="7705" spans="1:9" x14ac:dyDescent="0.25">
      <c r="A7705">
        <f>IFERROR('SUIVI VENTES 403e'!B7685*(INDEX(traitement!$A$8:$B$16,MATCH('SUIVI VENTES 403e'!$H7685,traitement!$A$8:$A$16,0),2)),"")</f>
        <v>10</v>
      </c>
      <c r="B7705">
        <f>IFERROR('SUIVI VENTES 403e'!F7685,"")</f>
        <v>108.33</v>
      </c>
      <c r="C7705">
        <f>IFERROR(IF('SUIVI VENTES 403e'!$A7685&lt;&gt;"",ROUND($B7705/$A7705,2),""),"")</f>
        <v>10.83</v>
      </c>
      <c r="D7705" t="str">
        <f t="shared" si="182"/>
        <v/>
      </c>
      <c r="E7705">
        <f>IFERROR(INDEX($G$2:$S$15,MATCH($H7705,$G$2:$G$15,0),MATCH($I7705,$G$2:$S$2,0)),"")</f>
        <v>0.94</v>
      </c>
      <c r="F7705">
        <f>IFERROR(IF('SUIVI VENTES 403e'!$A7685&lt;&gt;"",ROUND((($C7705/1.2)-$E7705),2),""),"")</f>
        <v>8.09</v>
      </c>
      <c r="G7705">
        <f>IFERROR(IF('SUIVI VENTES 403e'!$A7685&lt;&gt;"",ROUND($F7705*$A7705,2),""),"")</f>
        <v>80.900000000000006</v>
      </c>
      <c r="H7705">
        <f>IFERROR(IF('SUIVI VENTES 403e'!$A7685&lt;&gt;"",YEAR('SUIVI VENTES 403e'!$G7685),""),"")</f>
        <v>2022</v>
      </c>
      <c r="I7705">
        <f>IFERROR(IF('SUIVI VENTES 403e'!$A7685&lt;&gt;"",MONTH('SUIVI VENTES 403e'!$G7685),""),"")</f>
        <v>11</v>
      </c>
    </row>
    <row r="7706" spans="1:9" x14ac:dyDescent="0.25">
      <c r="A7706">
        <f>IFERROR('SUIVI VENTES 403e'!B7686*(INDEX(traitement!$A$8:$B$16,MATCH('SUIVI VENTES 403e'!$H7686,traitement!$A$8:$A$16,0),2)),"")</f>
        <v>12</v>
      </c>
      <c r="B7706">
        <f>IFERROR('SUIVI VENTES 403e'!F7686,"")</f>
        <v>130</v>
      </c>
      <c r="C7706">
        <f>IFERROR(IF('SUIVI VENTES 403e'!$A7686&lt;&gt;"",ROUND($B7706/$A7706,2),""),"")</f>
        <v>10.83</v>
      </c>
      <c r="D7706" t="str">
        <f t="shared" si="182"/>
        <v/>
      </c>
      <c r="E7706">
        <f>IFERROR(INDEX($G$2:$S$15,MATCH($H7706,$G$2:$G$15,0),MATCH($I7706,$G$2:$S$2,0)),"")</f>
        <v>0.94</v>
      </c>
      <c r="F7706">
        <f>IFERROR(IF('SUIVI VENTES 403e'!$A7686&lt;&gt;"",ROUND((($C7706/1.2)-$E7706),2),""),"")</f>
        <v>8.09</v>
      </c>
      <c r="G7706">
        <f>IFERROR(IF('SUIVI VENTES 403e'!$A7686&lt;&gt;"",ROUND($F7706*$A7706,2),""),"")</f>
        <v>97.08</v>
      </c>
      <c r="H7706">
        <f>IFERROR(IF('SUIVI VENTES 403e'!$A7686&lt;&gt;"",YEAR('SUIVI VENTES 403e'!$G7686),""),"")</f>
        <v>2022</v>
      </c>
      <c r="I7706">
        <f>IFERROR(IF('SUIVI VENTES 403e'!$A7686&lt;&gt;"",MONTH('SUIVI VENTES 403e'!$G7686),""),"")</f>
        <v>11</v>
      </c>
    </row>
    <row r="7707" spans="1:9" x14ac:dyDescent="0.25">
      <c r="A7707">
        <f>IFERROR('SUIVI VENTES 403e'!B7687*(INDEX(traitement!$A$8:$B$16,MATCH('SUIVI VENTES 403e'!$H7687,traitement!$A$8:$A$16,0),2)),"")</f>
        <v>0.75</v>
      </c>
      <c r="B7707">
        <f>IFERROR('SUIVI VENTES 403e'!F7687,"")</f>
        <v>20</v>
      </c>
      <c r="C7707">
        <f>IFERROR(IF('SUIVI VENTES 403e'!$A7687&lt;&gt;"",ROUND($B7707/$A7707,2),""),"")</f>
        <v>26.67</v>
      </c>
      <c r="D7707" t="str">
        <f t="shared" si="182"/>
        <v/>
      </c>
      <c r="E7707">
        <f>IFERROR(INDEX($G$2:$S$15,MATCH($H7707,$G$2:$G$15,0),MATCH($I7707,$G$2:$S$2,0)),"")</f>
        <v>0.94</v>
      </c>
      <c r="F7707">
        <f>IFERROR(IF('SUIVI VENTES 403e'!$A7687&lt;&gt;"",ROUND((($C7707/1.2)-$E7707),2),""),"")</f>
        <v>21.29</v>
      </c>
      <c r="G7707">
        <f>IFERROR(IF('SUIVI VENTES 403e'!$A7687&lt;&gt;"",ROUND($F7707*$A7707,2),""),"")</f>
        <v>15.97</v>
      </c>
      <c r="H7707">
        <f>IFERROR(IF('SUIVI VENTES 403e'!$A7687&lt;&gt;"",YEAR('SUIVI VENTES 403e'!$G7687),""),"")</f>
        <v>2022</v>
      </c>
      <c r="I7707">
        <f>IFERROR(IF('SUIVI VENTES 403e'!$A7687&lt;&gt;"",MONTH('SUIVI VENTES 403e'!$G7687),""),"")</f>
        <v>11</v>
      </c>
    </row>
    <row r="7708" spans="1:9" x14ac:dyDescent="0.25">
      <c r="A7708">
        <f>IFERROR('SUIVI VENTES 403e'!B7688*(INDEX(traitement!$A$8:$B$16,MATCH('SUIVI VENTES 403e'!$H7688,traitement!$A$8:$A$16,0),2)),"")</f>
        <v>10</v>
      </c>
      <c r="B7708">
        <f>IFERROR('SUIVI VENTES 403e'!F7688,"")</f>
        <v>166.67</v>
      </c>
      <c r="C7708">
        <f>IFERROR(IF('SUIVI VENTES 403e'!$A7688&lt;&gt;"",ROUND($B7708/$A7708,2),""),"")</f>
        <v>16.670000000000002</v>
      </c>
      <c r="D7708" t="str">
        <f t="shared" si="182"/>
        <v/>
      </c>
      <c r="E7708">
        <f>IFERROR(INDEX($G$2:$S$15,MATCH($H7708,$G$2:$G$15,0),MATCH($I7708,$G$2:$S$2,0)),"")</f>
        <v>0.94</v>
      </c>
      <c r="F7708">
        <f>IFERROR(IF('SUIVI VENTES 403e'!$A7688&lt;&gt;"",ROUND((($C7708/1.2)-$E7708),2),""),"")</f>
        <v>12.95</v>
      </c>
      <c r="G7708">
        <f>IFERROR(IF('SUIVI VENTES 403e'!$A7688&lt;&gt;"",ROUND($F7708*$A7708,2),""),"")</f>
        <v>129.5</v>
      </c>
      <c r="H7708">
        <f>IFERROR(IF('SUIVI VENTES 403e'!$A7688&lt;&gt;"",YEAR('SUIVI VENTES 403e'!$G7688),""),"")</f>
        <v>2022</v>
      </c>
      <c r="I7708">
        <f>IFERROR(IF('SUIVI VENTES 403e'!$A7688&lt;&gt;"",MONTH('SUIVI VENTES 403e'!$G7688),""),"")</f>
        <v>11</v>
      </c>
    </row>
    <row r="7709" spans="1:9" x14ac:dyDescent="0.25">
      <c r="A7709">
        <f>IFERROR('SUIVI VENTES 403e'!B7689*(INDEX(traitement!$A$8:$B$16,MATCH('SUIVI VENTES 403e'!$H7689,traitement!$A$8:$A$16,0),2)),"")</f>
        <v>2.5</v>
      </c>
      <c r="B7709">
        <f>IFERROR('SUIVI VENTES 403e'!F7689,"")</f>
        <v>66.67</v>
      </c>
      <c r="C7709">
        <f>IFERROR(IF('SUIVI VENTES 403e'!$A7689&lt;&gt;"",ROUND($B7709/$A7709,2),""),"")</f>
        <v>26.67</v>
      </c>
      <c r="D7709" t="str">
        <f t="shared" si="182"/>
        <v/>
      </c>
      <c r="E7709">
        <f>IFERROR(INDEX($G$2:$S$15,MATCH($H7709,$G$2:$G$15,0),MATCH($I7709,$G$2:$S$2,0)),"")</f>
        <v>0.94</v>
      </c>
      <c r="F7709">
        <f>IFERROR(IF('SUIVI VENTES 403e'!$A7689&lt;&gt;"",ROUND((($C7709/1.2)-$E7709),2),""),"")</f>
        <v>21.29</v>
      </c>
      <c r="G7709">
        <f>IFERROR(IF('SUIVI VENTES 403e'!$A7689&lt;&gt;"",ROUND($F7709*$A7709,2),""),"")</f>
        <v>53.23</v>
      </c>
      <c r="H7709">
        <f>IFERROR(IF('SUIVI VENTES 403e'!$A7689&lt;&gt;"",YEAR('SUIVI VENTES 403e'!$G7689),""),"")</f>
        <v>2022</v>
      </c>
      <c r="I7709">
        <f>IFERROR(IF('SUIVI VENTES 403e'!$A7689&lt;&gt;"",MONTH('SUIVI VENTES 403e'!$G7689),""),"")</f>
        <v>11</v>
      </c>
    </row>
    <row r="7710" spans="1:9" x14ac:dyDescent="0.25">
      <c r="A7710">
        <f>IFERROR('SUIVI VENTES 403e'!B7690*(INDEX(traitement!$A$8:$B$16,MATCH('SUIVI VENTES 403e'!$H7690,traitement!$A$8:$A$16,0),2)),"")</f>
        <v>1</v>
      </c>
      <c r="B7710">
        <f>IFERROR('SUIVI VENTES 403e'!F7690,"")</f>
        <v>12.5</v>
      </c>
      <c r="C7710">
        <f>IFERROR(IF('SUIVI VENTES 403e'!$A7690&lt;&gt;"",ROUND($B7710/$A7710,2),""),"")</f>
        <v>12.5</v>
      </c>
      <c r="D7710" t="str">
        <f t="shared" si="182"/>
        <v/>
      </c>
      <c r="E7710">
        <f>IFERROR(INDEX($G$2:$S$15,MATCH($H7710,$G$2:$G$15,0),MATCH($I7710,$G$2:$S$2,0)),"")</f>
        <v>0.94</v>
      </c>
      <c r="F7710">
        <f>IFERROR(IF('SUIVI VENTES 403e'!$A7690&lt;&gt;"",ROUND((($C7710/1.2)-$E7710),2),""),"")</f>
        <v>9.48</v>
      </c>
      <c r="G7710">
        <f>IFERROR(IF('SUIVI VENTES 403e'!$A7690&lt;&gt;"",ROUND($F7710*$A7710,2),""),"")</f>
        <v>9.48</v>
      </c>
      <c r="H7710">
        <f>IFERROR(IF('SUIVI VENTES 403e'!$A7690&lt;&gt;"",YEAR('SUIVI VENTES 403e'!$G7690),""),"")</f>
        <v>2022</v>
      </c>
      <c r="I7710">
        <f>IFERROR(IF('SUIVI VENTES 403e'!$A7690&lt;&gt;"",MONTH('SUIVI VENTES 403e'!$G7690),""),"")</f>
        <v>11</v>
      </c>
    </row>
    <row r="7711" spans="1:9" x14ac:dyDescent="0.25">
      <c r="A7711">
        <f>IFERROR('SUIVI VENTES 403e'!B7691*(INDEX(traitement!$A$8:$B$16,MATCH('SUIVI VENTES 403e'!$H7691,traitement!$A$8:$A$16,0),2)),"")</f>
        <v>10</v>
      </c>
      <c r="B7711">
        <f>IFERROR('SUIVI VENTES 403e'!F7691,"")</f>
        <v>108.33</v>
      </c>
      <c r="C7711">
        <f>IFERROR(IF('SUIVI VENTES 403e'!$A7691&lt;&gt;"",ROUND($B7711/$A7711,2),""),"")</f>
        <v>10.83</v>
      </c>
      <c r="D7711" t="str">
        <f t="shared" si="182"/>
        <v/>
      </c>
      <c r="E7711">
        <f>IFERROR(INDEX($G$2:$S$15,MATCH($H7711,$G$2:$G$15,0),MATCH($I7711,$G$2:$S$2,0)),"")</f>
        <v>0.94</v>
      </c>
      <c r="F7711">
        <f>IFERROR(IF('SUIVI VENTES 403e'!$A7691&lt;&gt;"",ROUND((($C7711/1.2)-$E7711),2),""),"")</f>
        <v>8.09</v>
      </c>
      <c r="G7711">
        <f>IFERROR(IF('SUIVI VENTES 403e'!$A7691&lt;&gt;"",ROUND($F7711*$A7711,2),""),"")</f>
        <v>80.900000000000006</v>
      </c>
      <c r="H7711">
        <f>IFERROR(IF('SUIVI VENTES 403e'!$A7691&lt;&gt;"",YEAR('SUIVI VENTES 403e'!$G7691),""),"")</f>
        <v>2022</v>
      </c>
      <c r="I7711">
        <f>IFERROR(IF('SUIVI VENTES 403e'!$A7691&lt;&gt;"",MONTH('SUIVI VENTES 403e'!$G7691),""),"")</f>
        <v>11</v>
      </c>
    </row>
    <row r="7712" spans="1:9" x14ac:dyDescent="0.25">
      <c r="A7712">
        <f>IFERROR('SUIVI VENTES 403e'!B7692*(INDEX(traitement!$A$8:$B$16,MATCH('SUIVI VENTES 403e'!$H7692,traitement!$A$8:$A$16,0),2)),"")</f>
        <v>15</v>
      </c>
      <c r="B7712">
        <f>IFERROR('SUIVI VENTES 403e'!F7692,"")</f>
        <v>162.5</v>
      </c>
      <c r="C7712">
        <f>IFERROR(IF('SUIVI VENTES 403e'!$A7692&lt;&gt;"",ROUND($B7712/$A7712,2),""),"")</f>
        <v>10.83</v>
      </c>
      <c r="D7712" t="str">
        <f t="shared" si="182"/>
        <v/>
      </c>
      <c r="E7712">
        <f>IFERROR(INDEX($G$2:$S$15,MATCH($H7712,$G$2:$G$15,0),MATCH($I7712,$G$2:$S$2,0)),"")</f>
        <v>0.94</v>
      </c>
      <c r="F7712">
        <f>IFERROR(IF('SUIVI VENTES 403e'!$A7692&lt;&gt;"",ROUND((($C7712/1.2)-$E7712),2),""),"")</f>
        <v>8.09</v>
      </c>
      <c r="G7712">
        <f>IFERROR(IF('SUIVI VENTES 403e'!$A7692&lt;&gt;"",ROUND($F7712*$A7712,2),""),"")</f>
        <v>121.35</v>
      </c>
      <c r="H7712">
        <f>IFERROR(IF('SUIVI VENTES 403e'!$A7692&lt;&gt;"",YEAR('SUIVI VENTES 403e'!$G7692),""),"")</f>
        <v>2022</v>
      </c>
      <c r="I7712">
        <f>IFERROR(IF('SUIVI VENTES 403e'!$A7692&lt;&gt;"",MONTH('SUIVI VENTES 403e'!$G7692),""),"")</f>
        <v>11</v>
      </c>
    </row>
    <row r="7713" spans="1:9" x14ac:dyDescent="0.25">
      <c r="A7713">
        <f>IFERROR('SUIVI VENTES 403e'!B7693*(INDEX(traitement!$A$8:$B$16,MATCH('SUIVI VENTES 403e'!$H7693,traitement!$A$8:$A$16,0),2)),"")</f>
        <v>3</v>
      </c>
      <c r="B7713">
        <f>IFERROR('SUIVI VENTES 403e'!F7693,"")</f>
        <v>32.5</v>
      </c>
      <c r="C7713">
        <f>IFERROR(IF('SUIVI VENTES 403e'!$A7693&lt;&gt;"",ROUND($B7713/$A7713,2),""),"")</f>
        <v>10.83</v>
      </c>
      <c r="D7713" t="str">
        <f t="shared" si="182"/>
        <v/>
      </c>
      <c r="E7713">
        <f>IFERROR(INDEX($G$2:$S$15,MATCH($H7713,$G$2:$G$15,0),MATCH($I7713,$G$2:$S$2,0)),"")</f>
        <v>0.94</v>
      </c>
      <c r="F7713">
        <f>IFERROR(IF('SUIVI VENTES 403e'!$A7693&lt;&gt;"",ROUND((($C7713/1.2)-$E7713),2),""),"")</f>
        <v>8.09</v>
      </c>
      <c r="G7713">
        <f>IFERROR(IF('SUIVI VENTES 403e'!$A7693&lt;&gt;"",ROUND($F7713*$A7713,2),""),"")</f>
        <v>24.27</v>
      </c>
      <c r="H7713">
        <f>IFERROR(IF('SUIVI VENTES 403e'!$A7693&lt;&gt;"",YEAR('SUIVI VENTES 403e'!$G7693),""),"")</f>
        <v>2022</v>
      </c>
      <c r="I7713">
        <f>IFERROR(IF('SUIVI VENTES 403e'!$A7693&lt;&gt;"",MONTH('SUIVI VENTES 403e'!$G7693),""),"")</f>
        <v>11</v>
      </c>
    </row>
    <row r="7714" spans="1:9" x14ac:dyDescent="0.25">
      <c r="A7714">
        <f>IFERROR('SUIVI VENTES 403e'!B7694*(INDEX(traitement!$A$8:$B$16,MATCH('SUIVI VENTES 403e'!$H7694,traitement!$A$8:$A$16,0),2)),"")</f>
        <v>7</v>
      </c>
      <c r="B7714">
        <f>IFERROR('SUIVI VENTES 403e'!F7694,"")</f>
        <v>75.83</v>
      </c>
      <c r="C7714">
        <f>IFERROR(IF('SUIVI VENTES 403e'!$A7694&lt;&gt;"",ROUND($B7714/$A7714,2),""),"")</f>
        <v>10.83</v>
      </c>
      <c r="D7714" t="str">
        <f t="shared" si="182"/>
        <v/>
      </c>
      <c r="E7714">
        <f>IFERROR(INDEX($G$2:$S$15,MATCH($H7714,$G$2:$G$15,0),MATCH($I7714,$G$2:$S$2,0)),"")</f>
        <v>0.94</v>
      </c>
      <c r="F7714">
        <f>IFERROR(IF('SUIVI VENTES 403e'!$A7694&lt;&gt;"",ROUND((($C7714/1.2)-$E7714),2),""),"")</f>
        <v>8.09</v>
      </c>
      <c r="G7714">
        <f>IFERROR(IF('SUIVI VENTES 403e'!$A7694&lt;&gt;"",ROUND($F7714*$A7714,2),""),"")</f>
        <v>56.63</v>
      </c>
      <c r="H7714">
        <f>IFERROR(IF('SUIVI VENTES 403e'!$A7694&lt;&gt;"",YEAR('SUIVI VENTES 403e'!$G7694),""),"")</f>
        <v>2022</v>
      </c>
      <c r="I7714">
        <f>IFERROR(IF('SUIVI VENTES 403e'!$A7694&lt;&gt;"",MONTH('SUIVI VENTES 403e'!$G7694),""),"")</f>
        <v>11</v>
      </c>
    </row>
    <row r="7715" spans="1:9" x14ac:dyDescent="0.25">
      <c r="A7715">
        <f>IFERROR('SUIVI VENTES 403e'!B7695*(INDEX(traitement!$A$8:$B$16,MATCH('SUIVI VENTES 403e'!$H7695,traitement!$A$8:$A$16,0),2)),"")</f>
        <v>6</v>
      </c>
      <c r="B7715">
        <f>IFERROR('SUIVI VENTES 403e'!F7695,"")</f>
        <v>65</v>
      </c>
      <c r="C7715">
        <f>IFERROR(IF('SUIVI VENTES 403e'!$A7695&lt;&gt;"",ROUND($B7715/$A7715,2),""),"")</f>
        <v>10.83</v>
      </c>
      <c r="D7715" t="str">
        <f t="shared" si="182"/>
        <v/>
      </c>
      <c r="E7715">
        <f>IFERROR(INDEX($G$2:$S$15,MATCH($H7715,$G$2:$G$15,0),MATCH($I7715,$G$2:$S$2,0)),"")</f>
        <v>0.94</v>
      </c>
      <c r="F7715">
        <f>IFERROR(IF('SUIVI VENTES 403e'!$A7695&lt;&gt;"",ROUND((($C7715/1.2)-$E7715),2),""),"")</f>
        <v>8.09</v>
      </c>
      <c r="G7715">
        <f>IFERROR(IF('SUIVI VENTES 403e'!$A7695&lt;&gt;"",ROUND($F7715*$A7715,2),""),"")</f>
        <v>48.54</v>
      </c>
      <c r="H7715">
        <f>IFERROR(IF('SUIVI VENTES 403e'!$A7695&lt;&gt;"",YEAR('SUIVI VENTES 403e'!$G7695),""),"")</f>
        <v>2022</v>
      </c>
      <c r="I7715">
        <f>IFERROR(IF('SUIVI VENTES 403e'!$A7695&lt;&gt;"",MONTH('SUIVI VENTES 403e'!$G7695),""),"")</f>
        <v>11</v>
      </c>
    </row>
    <row r="7716" spans="1:9" x14ac:dyDescent="0.25">
      <c r="A7716">
        <f>IFERROR('SUIVI VENTES 403e'!B7696*(INDEX(traitement!$A$8:$B$16,MATCH('SUIVI VENTES 403e'!$H7696,traitement!$A$8:$A$16,0),2)),"")</f>
        <v>0.5</v>
      </c>
      <c r="B7716">
        <f>IFERROR('SUIVI VENTES 403e'!F7696,"")</f>
        <v>10.83</v>
      </c>
      <c r="C7716">
        <f>IFERROR(IF('SUIVI VENTES 403e'!$A7696&lt;&gt;"",ROUND($B7716/$A7716,2),""),"")</f>
        <v>21.66</v>
      </c>
      <c r="D7716" t="str">
        <f t="shared" si="182"/>
        <v/>
      </c>
      <c r="E7716">
        <f>IFERROR(INDEX($G$2:$S$15,MATCH($H7716,$G$2:$G$15,0),MATCH($I7716,$G$2:$S$2,0)),"")</f>
        <v>0.94</v>
      </c>
      <c r="F7716">
        <f>IFERROR(IF('SUIVI VENTES 403e'!$A7696&lt;&gt;"",ROUND((($C7716/1.2)-$E7716),2),""),"")</f>
        <v>17.11</v>
      </c>
      <c r="G7716">
        <f>IFERROR(IF('SUIVI VENTES 403e'!$A7696&lt;&gt;"",ROUND($F7716*$A7716,2),""),"")</f>
        <v>8.56</v>
      </c>
      <c r="H7716">
        <f>IFERROR(IF('SUIVI VENTES 403e'!$A7696&lt;&gt;"",YEAR('SUIVI VENTES 403e'!$G7696),""),"")</f>
        <v>2022</v>
      </c>
      <c r="I7716">
        <f>IFERROR(IF('SUIVI VENTES 403e'!$A7696&lt;&gt;"",MONTH('SUIVI VENTES 403e'!$G7696),""),"")</f>
        <v>11</v>
      </c>
    </row>
    <row r="7717" spans="1:9" x14ac:dyDescent="0.25">
      <c r="A7717">
        <f>IFERROR('SUIVI VENTES 403e'!B7697*(INDEX(traitement!$A$8:$B$16,MATCH('SUIVI VENTES 403e'!$H7697,traitement!$A$8:$A$16,0),2)),"")</f>
        <v>12</v>
      </c>
      <c r="B7717">
        <f>IFERROR('SUIVI VENTES 403e'!F7697,"")</f>
        <v>130</v>
      </c>
      <c r="C7717">
        <f>IFERROR(IF('SUIVI VENTES 403e'!$A7697&lt;&gt;"",ROUND($B7717/$A7717,2),""),"")</f>
        <v>10.83</v>
      </c>
      <c r="D7717" t="str">
        <f t="shared" si="182"/>
        <v/>
      </c>
      <c r="E7717">
        <f>IFERROR(INDEX($G$2:$S$15,MATCH($H7717,$G$2:$G$15,0),MATCH($I7717,$G$2:$S$2,0)),"")</f>
        <v>0.94</v>
      </c>
      <c r="F7717">
        <f>IFERROR(IF('SUIVI VENTES 403e'!$A7697&lt;&gt;"",ROUND((($C7717/1.2)-$E7717),2),""),"")</f>
        <v>8.09</v>
      </c>
      <c r="G7717">
        <f>IFERROR(IF('SUIVI VENTES 403e'!$A7697&lt;&gt;"",ROUND($F7717*$A7717,2),""),"")</f>
        <v>97.08</v>
      </c>
      <c r="H7717">
        <f>IFERROR(IF('SUIVI VENTES 403e'!$A7697&lt;&gt;"",YEAR('SUIVI VENTES 403e'!$G7697),""),"")</f>
        <v>2022</v>
      </c>
      <c r="I7717">
        <f>IFERROR(IF('SUIVI VENTES 403e'!$A7697&lt;&gt;"",MONTH('SUIVI VENTES 403e'!$G7697),""),"")</f>
        <v>11</v>
      </c>
    </row>
    <row r="7718" spans="1:9" x14ac:dyDescent="0.25">
      <c r="A7718">
        <f>IFERROR('SUIVI VENTES 403e'!B7698*(INDEX(traitement!$A$8:$B$16,MATCH('SUIVI VENTES 403e'!$H7698,traitement!$A$8:$A$16,0),2)),"")</f>
        <v>5</v>
      </c>
      <c r="B7718">
        <f>IFERROR('SUIVI VENTES 403e'!F7698,"")</f>
        <v>52.5</v>
      </c>
      <c r="C7718">
        <f>IFERROR(IF('SUIVI VENTES 403e'!$A7698&lt;&gt;"",ROUND($B7718/$A7718,2),""),"")</f>
        <v>10.5</v>
      </c>
      <c r="D7718" t="str">
        <f t="shared" si="182"/>
        <v/>
      </c>
      <c r="E7718">
        <f>IFERROR(INDEX($G$2:$S$15,MATCH($H7718,$G$2:$G$15,0),MATCH($I7718,$G$2:$S$2,0)),"")</f>
        <v>0.94</v>
      </c>
      <c r="F7718">
        <f>IFERROR(IF('SUIVI VENTES 403e'!$A7698&lt;&gt;"",ROUND((($C7718/1.2)-$E7718),2),""),"")</f>
        <v>7.81</v>
      </c>
      <c r="G7718">
        <f>IFERROR(IF('SUIVI VENTES 403e'!$A7698&lt;&gt;"",ROUND($F7718*$A7718,2),""),"")</f>
        <v>39.049999999999997</v>
      </c>
      <c r="H7718">
        <f>IFERROR(IF('SUIVI VENTES 403e'!$A7698&lt;&gt;"",YEAR('SUIVI VENTES 403e'!$G7698),""),"")</f>
        <v>2022</v>
      </c>
      <c r="I7718">
        <f>IFERROR(IF('SUIVI VENTES 403e'!$A7698&lt;&gt;"",MONTH('SUIVI VENTES 403e'!$G7698),""),"")</f>
        <v>11</v>
      </c>
    </row>
    <row r="7719" spans="1:9" x14ac:dyDescent="0.25">
      <c r="A7719">
        <f>IFERROR('SUIVI VENTES 403e'!B7699*(INDEX(traitement!$A$8:$B$16,MATCH('SUIVI VENTES 403e'!$H7699,traitement!$A$8:$A$16,0),2)),"")</f>
        <v>12</v>
      </c>
      <c r="B7719">
        <f>IFERROR('SUIVI VENTES 403e'!F7699,"")</f>
        <v>130</v>
      </c>
      <c r="C7719">
        <f>IFERROR(IF('SUIVI VENTES 403e'!$A7699&lt;&gt;"",ROUND($B7719/$A7719,2),""),"")</f>
        <v>10.83</v>
      </c>
      <c r="D7719" t="str">
        <f t="shared" si="182"/>
        <v/>
      </c>
      <c r="E7719">
        <f>IFERROR(INDEX($G$2:$S$15,MATCH($H7719,$G$2:$G$15,0),MATCH($I7719,$G$2:$S$2,0)),"")</f>
        <v>0.94</v>
      </c>
      <c r="F7719">
        <f>IFERROR(IF('SUIVI VENTES 403e'!$A7699&lt;&gt;"",ROUND((($C7719/1.2)-$E7719),2),""),"")</f>
        <v>8.09</v>
      </c>
      <c r="G7719">
        <f>IFERROR(IF('SUIVI VENTES 403e'!$A7699&lt;&gt;"",ROUND($F7719*$A7719,2),""),"")</f>
        <v>97.08</v>
      </c>
      <c r="H7719">
        <f>IFERROR(IF('SUIVI VENTES 403e'!$A7699&lt;&gt;"",YEAR('SUIVI VENTES 403e'!$G7699),""),"")</f>
        <v>2022</v>
      </c>
      <c r="I7719">
        <f>IFERROR(IF('SUIVI VENTES 403e'!$A7699&lt;&gt;"",MONTH('SUIVI VENTES 403e'!$G7699),""),"")</f>
        <v>11</v>
      </c>
    </row>
    <row r="7720" spans="1:9" x14ac:dyDescent="0.25">
      <c r="A7720">
        <f>IFERROR('SUIVI VENTES 403e'!B7700*(INDEX(traitement!$A$8:$B$16,MATCH('SUIVI VENTES 403e'!$H7700,traitement!$A$8:$A$16,0),2)),"")</f>
        <v>10</v>
      </c>
      <c r="B7720">
        <f>IFERROR('SUIVI VENTES 403e'!F7700,"")</f>
        <v>108.33</v>
      </c>
      <c r="C7720">
        <f>IFERROR(IF('SUIVI VENTES 403e'!$A7700&lt;&gt;"",ROUND($B7720/$A7720,2),""),"")</f>
        <v>10.83</v>
      </c>
      <c r="D7720" t="str">
        <f t="shared" si="182"/>
        <v/>
      </c>
      <c r="E7720">
        <f>IFERROR(INDEX($G$2:$S$15,MATCH($H7720,$G$2:$G$15,0),MATCH($I7720,$G$2:$S$2,0)),"")</f>
        <v>0.94</v>
      </c>
      <c r="F7720">
        <f>IFERROR(IF('SUIVI VENTES 403e'!$A7700&lt;&gt;"",ROUND((($C7720/1.2)-$E7720),2),""),"")</f>
        <v>8.09</v>
      </c>
      <c r="G7720">
        <f>IFERROR(IF('SUIVI VENTES 403e'!$A7700&lt;&gt;"",ROUND($F7720*$A7720,2),""),"")</f>
        <v>80.900000000000006</v>
      </c>
      <c r="H7720">
        <f>IFERROR(IF('SUIVI VENTES 403e'!$A7700&lt;&gt;"",YEAR('SUIVI VENTES 403e'!$G7700),""),"")</f>
        <v>2022</v>
      </c>
      <c r="I7720">
        <f>IFERROR(IF('SUIVI VENTES 403e'!$A7700&lt;&gt;"",MONTH('SUIVI VENTES 403e'!$G7700),""),"")</f>
        <v>11</v>
      </c>
    </row>
    <row r="7721" spans="1:9" x14ac:dyDescent="0.25">
      <c r="A7721">
        <f>IFERROR('SUIVI VENTES 403e'!B7701*(INDEX(traitement!$A$8:$B$16,MATCH('SUIVI VENTES 403e'!$H7701,traitement!$A$8:$A$16,0),2)),"")</f>
        <v>2</v>
      </c>
      <c r="B7721">
        <f>IFERROR('SUIVI VENTES 403e'!F7701,"")</f>
        <v>25</v>
      </c>
      <c r="C7721">
        <f>IFERROR(IF('SUIVI VENTES 403e'!$A7701&lt;&gt;"",ROUND($B7721/$A7721,2),""),"")</f>
        <v>12.5</v>
      </c>
      <c r="D7721" t="str">
        <f t="shared" si="182"/>
        <v/>
      </c>
      <c r="E7721">
        <f>IFERROR(INDEX($G$2:$S$15,MATCH($H7721,$G$2:$G$15,0),MATCH($I7721,$G$2:$S$2,0)),"")</f>
        <v>0.94</v>
      </c>
      <c r="F7721">
        <f>IFERROR(IF('SUIVI VENTES 403e'!$A7701&lt;&gt;"",ROUND((($C7721/1.2)-$E7721),2),""),"")</f>
        <v>9.48</v>
      </c>
      <c r="G7721">
        <f>IFERROR(IF('SUIVI VENTES 403e'!$A7701&lt;&gt;"",ROUND($F7721*$A7721,2),""),"")</f>
        <v>18.96</v>
      </c>
      <c r="H7721">
        <f>IFERROR(IF('SUIVI VENTES 403e'!$A7701&lt;&gt;"",YEAR('SUIVI VENTES 403e'!$G7701),""),"")</f>
        <v>2022</v>
      </c>
      <c r="I7721">
        <f>IFERROR(IF('SUIVI VENTES 403e'!$A7701&lt;&gt;"",MONTH('SUIVI VENTES 403e'!$G7701),""),"")</f>
        <v>11</v>
      </c>
    </row>
    <row r="7722" spans="1:9" x14ac:dyDescent="0.25">
      <c r="A7722">
        <f>IFERROR('SUIVI VENTES 403e'!B7702*(INDEX(traitement!$A$8:$B$16,MATCH('SUIVI VENTES 403e'!$H7702,traitement!$A$8:$A$16,0),2)),"")</f>
        <v>12</v>
      </c>
      <c r="B7722">
        <f>IFERROR('SUIVI VENTES 403e'!F7702,"")</f>
        <v>130</v>
      </c>
      <c r="C7722">
        <f>IFERROR(IF('SUIVI VENTES 403e'!$A7702&lt;&gt;"",ROUND($B7722/$A7722,2),""),"")</f>
        <v>10.83</v>
      </c>
      <c r="D7722" t="str">
        <f t="shared" si="182"/>
        <v/>
      </c>
      <c r="E7722">
        <f>IFERROR(INDEX($G$2:$S$15,MATCH($H7722,$G$2:$G$15,0),MATCH($I7722,$G$2:$S$2,0)),"")</f>
        <v>0.94</v>
      </c>
      <c r="F7722">
        <f>IFERROR(IF('SUIVI VENTES 403e'!$A7702&lt;&gt;"",ROUND((($C7722/1.2)-$E7722),2),""),"")</f>
        <v>8.09</v>
      </c>
      <c r="G7722">
        <f>IFERROR(IF('SUIVI VENTES 403e'!$A7702&lt;&gt;"",ROUND($F7722*$A7722,2),""),"")</f>
        <v>97.08</v>
      </c>
      <c r="H7722">
        <f>IFERROR(IF('SUIVI VENTES 403e'!$A7702&lt;&gt;"",YEAR('SUIVI VENTES 403e'!$G7702),""),"")</f>
        <v>2022</v>
      </c>
      <c r="I7722">
        <f>IFERROR(IF('SUIVI VENTES 403e'!$A7702&lt;&gt;"",MONTH('SUIVI VENTES 403e'!$G7702),""),"")</f>
        <v>11</v>
      </c>
    </row>
    <row r="7723" spans="1:9" x14ac:dyDescent="0.25">
      <c r="A7723">
        <f>IFERROR('SUIVI VENTES 403e'!B7703*(INDEX(traitement!$A$8:$B$16,MATCH('SUIVI VENTES 403e'!$H7703,traitement!$A$8:$A$16,0),2)),"")</f>
        <v>4</v>
      </c>
      <c r="B7723">
        <f>IFERROR('SUIVI VENTES 403e'!F7703,"")</f>
        <v>43.33</v>
      </c>
      <c r="C7723">
        <f>IFERROR(IF('SUIVI VENTES 403e'!$A7703&lt;&gt;"",ROUND($B7723/$A7723,2),""),"")</f>
        <v>10.83</v>
      </c>
      <c r="D7723" t="str">
        <f t="shared" si="182"/>
        <v/>
      </c>
      <c r="E7723">
        <f>IFERROR(INDEX($G$2:$S$15,MATCH($H7723,$G$2:$G$15,0),MATCH($I7723,$G$2:$S$2,0)),"")</f>
        <v>0.94</v>
      </c>
      <c r="F7723">
        <f>IFERROR(IF('SUIVI VENTES 403e'!$A7703&lt;&gt;"",ROUND((($C7723/1.2)-$E7723),2),""),"")</f>
        <v>8.09</v>
      </c>
      <c r="G7723">
        <f>IFERROR(IF('SUIVI VENTES 403e'!$A7703&lt;&gt;"",ROUND($F7723*$A7723,2),""),"")</f>
        <v>32.36</v>
      </c>
      <c r="H7723">
        <f>IFERROR(IF('SUIVI VENTES 403e'!$A7703&lt;&gt;"",YEAR('SUIVI VENTES 403e'!$G7703),""),"")</f>
        <v>2022</v>
      </c>
      <c r="I7723">
        <f>IFERROR(IF('SUIVI VENTES 403e'!$A7703&lt;&gt;"",MONTH('SUIVI VENTES 403e'!$G7703),""),"")</f>
        <v>11</v>
      </c>
    </row>
    <row r="7724" spans="1:9" x14ac:dyDescent="0.25">
      <c r="A7724">
        <f>IFERROR('SUIVI VENTES 403e'!B7704*(INDEX(traitement!$A$8:$B$16,MATCH('SUIVI VENTES 403e'!$H7704,traitement!$A$8:$A$16,0),2)),"")</f>
        <v>5</v>
      </c>
      <c r="B7724">
        <f>IFERROR('SUIVI VENTES 403e'!F7704,"")</f>
        <v>54.17</v>
      </c>
      <c r="C7724">
        <f>IFERROR(IF('SUIVI VENTES 403e'!$A7704&lt;&gt;"",ROUND($B7724/$A7724,2),""),"")</f>
        <v>10.83</v>
      </c>
      <c r="D7724" t="str">
        <f t="shared" si="182"/>
        <v/>
      </c>
      <c r="E7724">
        <f>IFERROR(INDEX($G$2:$S$15,MATCH($H7724,$G$2:$G$15,0),MATCH($I7724,$G$2:$S$2,0)),"")</f>
        <v>0.94</v>
      </c>
      <c r="F7724">
        <f>IFERROR(IF('SUIVI VENTES 403e'!$A7704&lt;&gt;"",ROUND((($C7724/1.2)-$E7724),2),""),"")</f>
        <v>8.09</v>
      </c>
      <c r="G7724">
        <f>IFERROR(IF('SUIVI VENTES 403e'!$A7704&lt;&gt;"",ROUND($F7724*$A7724,2),""),"")</f>
        <v>40.450000000000003</v>
      </c>
      <c r="H7724">
        <f>IFERROR(IF('SUIVI VENTES 403e'!$A7704&lt;&gt;"",YEAR('SUIVI VENTES 403e'!$G7704),""),"")</f>
        <v>2022</v>
      </c>
      <c r="I7724">
        <f>IFERROR(IF('SUIVI VENTES 403e'!$A7704&lt;&gt;"",MONTH('SUIVI VENTES 403e'!$G7704),""),"")</f>
        <v>11</v>
      </c>
    </row>
    <row r="7725" spans="1:9" x14ac:dyDescent="0.25">
      <c r="A7725">
        <f>IFERROR('SUIVI VENTES 403e'!B7705*(INDEX(traitement!$A$8:$B$16,MATCH('SUIVI VENTES 403e'!$H7705,traitement!$A$8:$A$16,0),2)),"")</f>
        <v>7</v>
      </c>
      <c r="B7725">
        <f>IFERROR('SUIVI VENTES 403e'!F7705,"")</f>
        <v>75.83</v>
      </c>
      <c r="C7725">
        <f>IFERROR(IF('SUIVI VENTES 403e'!$A7705&lt;&gt;"",ROUND($B7725/$A7725,2),""),"")</f>
        <v>10.83</v>
      </c>
      <c r="D7725" t="str">
        <f t="shared" si="182"/>
        <v/>
      </c>
      <c r="E7725">
        <f>IFERROR(INDEX($G$2:$S$15,MATCH($H7725,$G$2:$G$15,0),MATCH($I7725,$G$2:$S$2,0)),"")</f>
        <v>0.94</v>
      </c>
      <c r="F7725">
        <f>IFERROR(IF('SUIVI VENTES 403e'!$A7705&lt;&gt;"",ROUND((($C7725/1.2)-$E7725),2),""),"")</f>
        <v>8.09</v>
      </c>
      <c r="G7725">
        <f>IFERROR(IF('SUIVI VENTES 403e'!$A7705&lt;&gt;"",ROUND($F7725*$A7725,2),""),"")</f>
        <v>56.63</v>
      </c>
      <c r="H7725">
        <f>IFERROR(IF('SUIVI VENTES 403e'!$A7705&lt;&gt;"",YEAR('SUIVI VENTES 403e'!$G7705),""),"")</f>
        <v>2022</v>
      </c>
      <c r="I7725">
        <f>IFERROR(IF('SUIVI VENTES 403e'!$A7705&lt;&gt;"",MONTH('SUIVI VENTES 403e'!$G7705),""),"")</f>
        <v>11</v>
      </c>
    </row>
    <row r="7726" spans="1:9" x14ac:dyDescent="0.25">
      <c r="A7726">
        <f>IFERROR('SUIVI VENTES 403e'!B7706*(INDEX(traitement!$A$8:$B$16,MATCH('SUIVI VENTES 403e'!$H7706,traitement!$A$8:$A$16,0),2)),"")</f>
        <v>10</v>
      </c>
      <c r="B7726">
        <f>IFERROR('SUIVI VENTES 403e'!F7706,"")</f>
        <v>108.33</v>
      </c>
      <c r="C7726">
        <f>IFERROR(IF('SUIVI VENTES 403e'!$A7706&lt;&gt;"",ROUND($B7726/$A7726,2),""),"")</f>
        <v>10.83</v>
      </c>
      <c r="D7726" t="str">
        <f t="shared" si="182"/>
        <v/>
      </c>
      <c r="E7726">
        <f>IFERROR(INDEX($G$2:$S$15,MATCH($H7726,$G$2:$G$15,0),MATCH($I7726,$G$2:$S$2,0)),"")</f>
        <v>0.94</v>
      </c>
      <c r="F7726">
        <f>IFERROR(IF('SUIVI VENTES 403e'!$A7706&lt;&gt;"",ROUND((($C7726/1.2)-$E7726),2),""),"")</f>
        <v>8.09</v>
      </c>
      <c r="G7726">
        <f>IFERROR(IF('SUIVI VENTES 403e'!$A7706&lt;&gt;"",ROUND($F7726*$A7726,2),""),"")</f>
        <v>80.900000000000006</v>
      </c>
      <c r="H7726">
        <f>IFERROR(IF('SUIVI VENTES 403e'!$A7706&lt;&gt;"",YEAR('SUIVI VENTES 403e'!$G7706),""),"")</f>
        <v>2022</v>
      </c>
      <c r="I7726">
        <f>IFERROR(IF('SUIVI VENTES 403e'!$A7706&lt;&gt;"",MONTH('SUIVI VENTES 403e'!$G7706),""),"")</f>
        <v>11</v>
      </c>
    </row>
    <row r="7727" spans="1:9" x14ac:dyDescent="0.25">
      <c r="A7727">
        <f>IFERROR('SUIVI VENTES 403e'!B7707*(INDEX(traitement!$A$8:$B$16,MATCH('SUIVI VENTES 403e'!$H7707,traitement!$A$8:$A$16,0),2)),"")</f>
        <v>10</v>
      </c>
      <c r="B7727">
        <f>IFERROR('SUIVI VENTES 403e'!F7707,"")</f>
        <v>105</v>
      </c>
      <c r="C7727">
        <f>IFERROR(IF('SUIVI VENTES 403e'!$A7707&lt;&gt;"",ROUND($B7727/$A7727,2),""),"")</f>
        <v>10.5</v>
      </c>
      <c r="D7727" t="str">
        <f t="shared" si="182"/>
        <v/>
      </c>
      <c r="E7727">
        <f>IFERROR(INDEX($G$2:$S$15,MATCH($H7727,$G$2:$G$15,0),MATCH($I7727,$G$2:$S$2,0)),"")</f>
        <v>0.94</v>
      </c>
      <c r="F7727">
        <f>IFERROR(IF('SUIVI VENTES 403e'!$A7707&lt;&gt;"",ROUND((($C7727/1.2)-$E7727),2),""),"")</f>
        <v>7.81</v>
      </c>
      <c r="G7727">
        <f>IFERROR(IF('SUIVI VENTES 403e'!$A7707&lt;&gt;"",ROUND($F7727*$A7727,2),""),"")</f>
        <v>78.099999999999994</v>
      </c>
      <c r="H7727">
        <f>IFERROR(IF('SUIVI VENTES 403e'!$A7707&lt;&gt;"",YEAR('SUIVI VENTES 403e'!$G7707),""),"")</f>
        <v>2022</v>
      </c>
      <c r="I7727">
        <f>IFERROR(IF('SUIVI VENTES 403e'!$A7707&lt;&gt;"",MONTH('SUIVI VENTES 403e'!$G7707),""),"")</f>
        <v>11</v>
      </c>
    </row>
    <row r="7728" spans="1:9" x14ac:dyDescent="0.25">
      <c r="A7728">
        <f>IFERROR('SUIVI VENTES 403e'!B7708*(INDEX(traitement!$A$8:$B$16,MATCH('SUIVI VENTES 403e'!$H7708,traitement!$A$8:$A$16,0),2)),"")</f>
        <v>6</v>
      </c>
      <c r="B7728">
        <f>IFERROR('SUIVI VENTES 403e'!F7708,"")</f>
        <v>65</v>
      </c>
      <c r="C7728">
        <f>IFERROR(IF('SUIVI VENTES 403e'!$A7708&lt;&gt;"",ROUND($B7728/$A7728,2),""),"")</f>
        <v>10.83</v>
      </c>
      <c r="D7728" t="str">
        <f t="shared" si="182"/>
        <v/>
      </c>
      <c r="E7728">
        <f>IFERROR(INDEX($G$2:$S$15,MATCH($H7728,$G$2:$G$15,0),MATCH($I7728,$G$2:$S$2,0)),"")</f>
        <v>0.94</v>
      </c>
      <c r="F7728">
        <f>IFERROR(IF('SUIVI VENTES 403e'!$A7708&lt;&gt;"",ROUND((($C7728/1.2)-$E7728),2),""),"")</f>
        <v>8.09</v>
      </c>
      <c r="G7728">
        <f>IFERROR(IF('SUIVI VENTES 403e'!$A7708&lt;&gt;"",ROUND($F7728*$A7728,2),""),"")</f>
        <v>48.54</v>
      </c>
      <c r="H7728">
        <f>IFERROR(IF('SUIVI VENTES 403e'!$A7708&lt;&gt;"",YEAR('SUIVI VENTES 403e'!$G7708),""),"")</f>
        <v>2022</v>
      </c>
      <c r="I7728">
        <f>IFERROR(IF('SUIVI VENTES 403e'!$A7708&lt;&gt;"",MONTH('SUIVI VENTES 403e'!$G7708),""),"")</f>
        <v>11</v>
      </c>
    </row>
    <row r="7729" spans="1:9" x14ac:dyDescent="0.25">
      <c r="A7729">
        <f>IFERROR('SUIVI VENTES 403e'!B7709*(INDEX(traitement!$A$8:$B$16,MATCH('SUIVI VENTES 403e'!$H7709,traitement!$A$8:$A$16,0),2)),"")</f>
        <v>12</v>
      </c>
      <c r="B7729">
        <f>IFERROR('SUIVI VENTES 403e'!F7709,"")</f>
        <v>150</v>
      </c>
      <c r="C7729">
        <f>IFERROR(IF('SUIVI VENTES 403e'!$A7709&lt;&gt;"",ROUND($B7729/$A7729,2),""),"")</f>
        <v>12.5</v>
      </c>
      <c r="D7729" t="str">
        <f t="shared" si="182"/>
        <v/>
      </c>
      <c r="E7729">
        <f>IFERROR(INDEX($G$2:$S$15,MATCH($H7729,$G$2:$G$15,0),MATCH($I7729,$G$2:$S$2,0)),"")</f>
        <v>0.94</v>
      </c>
      <c r="F7729">
        <f>IFERROR(IF('SUIVI VENTES 403e'!$A7709&lt;&gt;"",ROUND((($C7729/1.2)-$E7729),2),""),"")</f>
        <v>9.48</v>
      </c>
      <c r="G7729">
        <f>IFERROR(IF('SUIVI VENTES 403e'!$A7709&lt;&gt;"",ROUND($F7729*$A7729,2),""),"")</f>
        <v>113.76</v>
      </c>
      <c r="H7729">
        <f>IFERROR(IF('SUIVI VENTES 403e'!$A7709&lt;&gt;"",YEAR('SUIVI VENTES 403e'!$G7709),""),"")</f>
        <v>2022</v>
      </c>
      <c r="I7729">
        <f>IFERROR(IF('SUIVI VENTES 403e'!$A7709&lt;&gt;"",MONTH('SUIVI VENTES 403e'!$G7709),""),"")</f>
        <v>11</v>
      </c>
    </row>
    <row r="7730" spans="1:9" x14ac:dyDescent="0.25">
      <c r="A7730">
        <f>IFERROR('SUIVI VENTES 403e'!B7710*(INDEX(traitement!$A$8:$B$16,MATCH('SUIVI VENTES 403e'!$H7710,traitement!$A$8:$A$16,0),2)),"")</f>
        <v>6</v>
      </c>
      <c r="B7730">
        <f>IFERROR('SUIVI VENTES 403e'!F7710,"")</f>
        <v>65</v>
      </c>
      <c r="C7730">
        <f>IFERROR(IF('SUIVI VENTES 403e'!$A7710&lt;&gt;"",ROUND($B7730/$A7730,2),""),"")</f>
        <v>10.83</v>
      </c>
      <c r="D7730" t="str">
        <f t="shared" si="182"/>
        <v/>
      </c>
      <c r="E7730">
        <f>IFERROR(INDEX($G$2:$S$15,MATCH($H7730,$G$2:$G$15,0),MATCH($I7730,$G$2:$S$2,0)),"")</f>
        <v>0.94</v>
      </c>
      <c r="F7730">
        <f>IFERROR(IF('SUIVI VENTES 403e'!$A7710&lt;&gt;"",ROUND((($C7730/1.2)-$E7730),2),""),"")</f>
        <v>8.09</v>
      </c>
      <c r="G7730">
        <f>IFERROR(IF('SUIVI VENTES 403e'!$A7710&lt;&gt;"",ROUND($F7730*$A7730,2),""),"")</f>
        <v>48.54</v>
      </c>
      <c r="H7730">
        <f>IFERROR(IF('SUIVI VENTES 403e'!$A7710&lt;&gt;"",YEAR('SUIVI VENTES 403e'!$G7710),""),"")</f>
        <v>2022</v>
      </c>
      <c r="I7730">
        <f>IFERROR(IF('SUIVI VENTES 403e'!$A7710&lt;&gt;"",MONTH('SUIVI VENTES 403e'!$G7710),""),"")</f>
        <v>11</v>
      </c>
    </row>
    <row r="7731" spans="1:9" x14ac:dyDescent="0.25">
      <c r="A7731">
        <f>IFERROR('SUIVI VENTES 403e'!B7711*(INDEX(traitement!$A$8:$B$16,MATCH('SUIVI VENTES 403e'!$H7711,traitement!$A$8:$A$16,0),2)),"")</f>
        <v>12</v>
      </c>
      <c r="B7731">
        <f>IFERROR('SUIVI VENTES 403e'!F7711,"")</f>
        <v>130</v>
      </c>
      <c r="C7731">
        <f>IFERROR(IF('SUIVI VENTES 403e'!$A7711&lt;&gt;"",ROUND($B7731/$A7731,2),""),"")</f>
        <v>10.83</v>
      </c>
      <c r="D7731" t="str">
        <f t="shared" si="182"/>
        <v/>
      </c>
      <c r="E7731">
        <f>IFERROR(INDEX($G$2:$S$15,MATCH($H7731,$G$2:$G$15,0),MATCH($I7731,$G$2:$S$2,0)),"")</f>
        <v>0.94</v>
      </c>
      <c r="F7731">
        <f>IFERROR(IF('SUIVI VENTES 403e'!$A7711&lt;&gt;"",ROUND((($C7731/1.2)-$E7731),2),""),"")</f>
        <v>8.09</v>
      </c>
      <c r="G7731">
        <f>IFERROR(IF('SUIVI VENTES 403e'!$A7711&lt;&gt;"",ROUND($F7731*$A7731,2),""),"")</f>
        <v>97.08</v>
      </c>
      <c r="H7731">
        <f>IFERROR(IF('SUIVI VENTES 403e'!$A7711&lt;&gt;"",YEAR('SUIVI VENTES 403e'!$G7711),""),"")</f>
        <v>2022</v>
      </c>
      <c r="I7731">
        <f>IFERROR(IF('SUIVI VENTES 403e'!$A7711&lt;&gt;"",MONTH('SUIVI VENTES 403e'!$G7711),""),"")</f>
        <v>12</v>
      </c>
    </row>
    <row r="7732" spans="1:9" x14ac:dyDescent="0.25">
      <c r="A7732">
        <f>IFERROR('SUIVI VENTES 403e'!B7712*(INDEX(traitement!$A$8:$B$16,MATCH('SUIVI VENTES 403e'!$H7712,traitement!$A$8:$A$16,0),2)),"")</f>
        <v>6</v>
      </c>
      <c r="B7732">
        <f>IFERROR('SUIVI VENTES 403e'!F7712,"")</f>
        <v>65</v>
      </c>
      <c r="C7732">
        <f>IFERROR(IF('SUIVI VENTES 403e'!$A7712&lt;&gt;"",ROUND($B7732/$A7732,2),""),"")</f>
        <v>10.83</v>
      </c>
      <c r="D7732" t="str">
        <f t="shared" si="182"/>
        <v/>
      </c>
      <c r="E7732">
        <f>IFERROR(INDEX($G$2:$S$15,MATCH($H7732,$G$2:$G$15,0),MATCH($I7732,$G$2:$S$2,0)),"")</f>
        <v>0.94</v>
      </c>
      <c r="F7732">
        <f>IFERROR(IF('SUIVI VENTES 403e'!$A7712&lt;&gt;"",ROUND((($C7732/1.2)-$E7732),2),""),"")</f>
        <v>8.09</v>
      </c>
      <c r="G7732">
        <f>IFERROR(IF('SUIVI VENTES 403e'!$A7712&lt;&gt;"",ROUND($F7732*$A7732,2),""),"")</f>
        <v>48.54</v>
      </c>
      <c r="H7732">
        <f>IFERROR(IF('SUIVI VENTES 403e'!$A7712&lt;&gt;"",YEAR('SUIVI VENTES 403e'!$G7712),""),"")</f>
        <v>2022</v>
      </c>
      <c r="I7732">
        <f>IFERROR(IF('SUIVI VENTES 403e'!$A7712&lt;&gt;"",MONTH('SUIVI VENTES 403e'!$G7712),""),"")</f>
        <v>12</v>
      </c>
    </row>
    <row r="7733" spans="1:9" x14ac:dyDescent="0.25">
      <c r="A7733">
        <f>IFERROR('SUIVI VENTES 403e'!B7713*(INDEX(traitement!$A$8:$B$16,MATCH('SUIVI VENTES 403e'!$H7713,traitement!$A$8:$A$16,0),2)),"")</f>
        <v>12</v>
      </c>
      <c r="B7733">
        <f>IFERROR('SUIVI VENTES 403e'!F7713,"")</f>
        <v>130</v>
      </c>
      <c r="C7733">
        <f>IFERROR(IF('SUIVI VENTES 403e'!$A7713&lt;&gt;"",ROUND($B7733/$A7733,2),""),"")</f>
        <v>10.83</v>
      </c>
      <c r="D7733" t="str">
        <f t="shared" si="182"/>
        <v/>
      </c>
      <c r="E7733">
        <f>IFERROR(INDEX($G$2:$S$15,MATCH($H7733,$G$2:$G$15,0),MATCH($I7733,$G$2:$S$2,0)),"")</f>
        <v>0.94</v>
      </c>
      <c r="F7733">
        <f>IFERROR(IF('SUIVI VENTES 403e'!$A7713&lt;&gt;"",ROUND((($C7733/1.2)-$E7733),2),""),"")</f>
        <v>8.09</v>
      </c>
      <c r="G7733">
        <f>IFERROR(IF('SUIVI VENTES 403e'!$A7713&lt;&gt;"",ROUND($F7733*$A7733,2),""),"")</f>
        <v>97.08</v>
      </c>
      <c r="H7733">
        <f>IFERROR(IF('SUIVI VENTES 403e'!$A7713&lt;&gt;"",YEAR('SUIVI VENTES 403e'!$G7713),""),"")</f>
        <v>2022</v>
      </c>
      <c r="I7733">
        <f>IFERROR(IF('SUIVI VENTES 403e'!$A7713&lt;&gt;"",MONTH('SUIVI VENTES 403e'!$G7713),""),"")</f>
        <v>12</v>
      </c>
    </row>
    <row r="7734" spans="1:9" x14ac:dyDescent="0.25">
      <c r="A7734">
        <f>IFERROR('SUIVI VENTES 403e'!B7714*(INDEX(traitement!$A$8:$B$16,MATCH('SUIVI VENTES 403e'!$H7714,traitement!$A$8:$A$16,0),2)),"")</f>
        <v>5</v>
      </c>
      <c r="B7734">
        <f>IFERROR('SUIVI VENTES 403e'!F7714,"")</f>
        <v>52.5</v>
      </c>
      <c r="C7734">
        <f>IFERROR(IF('SUIVI VENTES 403e'!$A7714&lt;&gt;"",ROUND($B7734/$A7734,2),""),"")</f>
        <v>10.5</v>
      </c>
      <c r="D7734" t="str">
        <f t="shared" si="182"/>
        <v/>
      </c>
      <c r="E7734">
        <f>IFERROR(INDEX($G$2:$S$15,MATCH($H7734,$G$2:$G$15,0),MATCH($I7734,$G$2:$S$2,0)),"")</f>
        <v>0.94</v>
      </c>
      <c r="F7734">
        <f>IFERROR(IF('SUIVI VENTES 403e'!$A7714&lt;&gt;"",ROUND((($C7734/1.2)-$E7734),2),""),"")</f>
        <v>7.81</v>
      </c>
      <c r="G7734">
        <f>IFERROR(IF('SUIVI VENTES 403e'!$A7714&lt;&gt;"",ROUND($F7734*$A7734,2),""),"")</f>
        <v>39.049999999999997</v>
      </c>
      <c r="H7734">
        <f>IFERROR(IF('SUIVI VENTES 403e'!$A7714&lt;&gt;"",YEAR('SUIVI VENTES 403e'!$G7714),""),"")</f>
        <v>2022</v>
      </c>
      <c r="I7734">
        <f>IFERROR(IF('SUIVI VENTES 403e'!$A7714&lt;&gt;"",MONTH('SUIVI VENTES 403e'!$G7714),""),"")</f>
        <v>12</v>
      </c>
    </row>
    <row r="7735" spans="1:9" x14ac:dyDescent="0.25">
      <c r="A7735">
        <f>IFERROR('SUIVI VENTES 403e'!B7715*(INDEX(traitement!$A$8:$B$16,MATCH('SUIVI VENTES 403e'!$H7715,traitement!$A$8:$A$16,0),2)),"")</f>
        <v>6</v>
      </c>
      <c r="B7735">
        <f>IFERROR('SUIVI VENTES 403e'!F7715,"")</f>
        <v>65</v>
      </c>
      <c r="C7735">
        <f>IFERROR(IF('SUIVI VENTES 403e'!$A7715&lt;&gt;"",ROUND($B7735/$A7735,2),""),"")</f>
        <v>10.83</v>
      </c>
      <c r="D7735" t="str">
        <f t="shared" si="182"/>
        <v/>
      </c>
      <c r="E7735">
        <f>IFERROR(INDEX($G$2:$S$15,MATCH($H7735,$G$2:$G$15,0),MATCH($I7735,$G$2:$S$2,0)),"")</f>
        <v>0.94</v>
      </c>
      <c r="F7735">
        <f>IFERROR(IF('SUIVI VENTES 403e'!$A7715&lt;&gt;"",ROUND((($C7735/1.2)-$E7735),2),""),"")</f>
        <v>8.09</v>
      </c>
      <c r="G7735">
        <f>IFERROR(IF('SUIVI VENTES 403e'!$A7715&lt;&gt;"",ROUND($F7735*$A7735,2),""),"")</f>
        <v>48.54</v>
      </c>
      <c r="H7735">
        <f>IFERROR(IF('SUIVI VENTES 403e'!$A7715&lt;&gt;"",YEAR('SUIVI VENTES 403e'!$G7715),""),"")</f>
        <v>2022</v>
      </c>
      <c r="I7735">
        <f>IFERROR(IF('SUIVI VENTES 403e'!$A7715&lt;&gt;"",MONTH('SUIVI VENTES 403e'!$G7715),""),"")</f>
        <v>12</v>
      </c>
    </row>
    <row r="7736" spans="1:9" x14ac:dyDescent="0.25">
      <c r="A7736">
        <f>IFERROR('SUIVI VENTES 403e'!B7716*(INDEX(traitement!$A$8:$B$16,MATCH('SUIVI VENTES 403e'!$H7716,traitement!$A$8:$A$16,0),2)),"")</f>
        <v>4</v>
      </c>
      <c r="B7736">
        <f>IFERROR('SUIVI VENTES 403e'!F7716,"")</f>
        <v>43.33</v>
      </c>
      <c r="C7736">
        <f>IFERROR(IF('SUIVI VENTES 403e'!$A7716&lt;&gt;"",ROUND($B7736/$A7736,2),""),"")</f>
        <v>10.83</v>
      </c>
      <c r="D7736" t="str">
        <f t="shared" si="182"/>
        <v/>
      </c>
      <c r="E7736">
        <f>IFERROR(INDEX($G$2:$S$15,MATCH($H7736,$G$2:$G$15,0),MATCH($I7736,$G$2:$S$2,0)),"")</f>
        <v>0.94</v>
      </c>
      <c r="F7736">
        <f>IFERROR(IF('SUIVI VENTES 403e'!$A7716&lt;&gt;"",ROUND((($C7736/1.2)-$E7736),2),""),"")</f>
        <v>8.09</v>
      </c>
      <c r="G7736">
        <f>IFERROR(IF('SUIVI VENTES 403e'!$A7716&lt;&gt;"",ROUND($F7736*$A7736,2),""),"")</f>
        <v>32.36</v>
      </c>
      <c r="H7736">
        <f>IFERROR(IF('SUIVI VENTES 403e'!$A7716&lt;&gt;"",YEAR('SUIVI VENTES 403e'!$G7716),""),"")</f>
        <v>2022</v>
      </c>
      <c r="I7736">
        <f>IFERROR(IF('SUIVI VENTES 403e'!$A7716&lt;&gt;"",MONTH('SUIVI VENTES 403e'!$G7716),""),"")</f>
        <v>12</v>
      </c>
    </row>
    <row r="7737" spans="1:9" x14ac:dyDescent="0.25">
      <c r="A7737">
        <f>IFERROR('SUIVI VENTES 403e'!B7717*(INDEX(traitement!$A$8:$B$16,MATCH('SUIVI VENTES 403e'!$H7717,traitement!$A$8:$A$16,0),2)),"")</f>
        <v>5</v>
      </c>
      <c r="B7737">
        <f>IFERROR('SUIVI VENTES 403e'!F7717,"")</f>
        <v>54.17</v>
      </c>
      <c r="C7737">
        <f>IFERROR(IF('SUIVI VENTES 403e'!$A7717&lt;&gt;"",ROUND($B7737/$A7737,2),""),"")</f>
        <v>10.83</v>
      </c>
      <c r="D7737" t="str">
        <f t="shared" si="182"/>
        <v/>
      </c>
      <c r="E7737">
        <f>IFERROR(INDEX($G$2:$S$15,MATCH($H7737,$G$2:$G$15,0),MATCH($I7737,$G$2:$S$2,0)),"")</f>
        <v>0.94</v>
      </c>
      <c r="F7737">
        <f>IFERROR(IF('SUIVI VENTES 403e'!$A7717&lt;&gt;"",ROUND((($C7737/1.2)-$E7737),2),""),"")</f>
        <v>8.09</v>
      </c>
      <c r="G7737">
        <f>IFERROR(IF('SUIVI VENTES 403e'!$A7717&lt;&gt;"",ROUND($F7737*$A7737,2),""),"")</f>
        <v>40.450000000000003</v>
      </c>
      <c r="H7737">
        <f>IFERROR(IF('SUIVI VENTES 403e'!$A7717&lt;&gt;"",YEAR('SUIVI VENTES 403e'!$G7717),""),"")</f>
        <v>2022</v>
      </c>
      <c r="I7737">
        <f>IFERROR(IF('SUIVI VENTES 403e'!$A7717&lt;&gt;"",MONTH('SUIVI VENTES 403e'!$G7717),""),"")</f>
        <v>12</v>
      </c>
    </row>
    <row r="7738" spans="1:9" x14ac:dyDescent="0.25">
      <c r="A7738">
        <f>IFERROR('SUIVI VENTES 403e'!B7718*(INDEX(traitement!$A$8:$B$16,MATCH('SUIVI VENTES 403e'!$H7718,traitement!$A$8:$A$16,0),2)),"")</f>
        <v>5</v>
      </c>
      <c r="B7738">
        <f>IFERROR('SUIVI VENTES 403e'!F7718,"")</f>
        <v>52.5</v>
      </c>
      <c r="C7738">
        <f>IFERROR(IF('SUIVI VENTES 403e'!$A7718&lt;&gt;"",ROUND($B7738/$A7738,2),""),"")</f>
        <v>10.5</v>
      </c>
      <c r="D7738" t="str">
        <f t="shared" si="182"/>
        <v/>
      </c>
      <c r="E7738">
        <f>IFERROR(INDEX($G$2:$S$15,MATCH($H7738,$G$2:$G$15,0),MATCH($I7738,$G$2:$S$2,0)),"")</f>
        <v>0.94</v>
      </c>
      <c r="F7738">
        <f>IFERROR(IF('SUIVI VENTES 403e'!$A7718&lt;&gt;"",ROUND((($C7738/1.2)-$E7738),2),""),"")</f>
        <v>7.81</v>
      </c>
      <c r="G7738">
        <f>IFERROR(IF('SUIVI VENTES 403e'!$A7718&lt;&gt;"",ROUND($F7738*$A7738,2),""),"")</f>
        <v>39.049999999999997</v>
      </c>
      <c r="H7738">
        <f>IFERROR(IF('SUIVI VENTES 403e'!$A7718&lt;&gt;"",YEAR('SUIVI VENTES 403e'!$G7718),""),"")</f>
        <v>2022</v>
      </c>
      <c r="I7738">
        <f>IFERROR(IF('SUIVI VENTES 403e'!$A7718&lt;&gt;"",MONTH('SUIVI VENTES 403e'!$G7718),""),"")</f>
        <v>12</v>
      </c>
    </row>
    <row r="7739" spans="1:9" x14ac:dyDescent="0.25">
      <c r="A7739">
        <f>IFERROR('SUIVI VENTES 403e'!B7719*(INDEX(traitement!$A$8:$B$16,MATCH('SUIVI VENTES 403e'!$H7719,traitement!$A$8:$A$16,0),2)),"")</f>
        <v>6</v>
      </c>
      <c r="B7739">
        <f>IFERROR('SUIVI VENTES 403e'!F7719,"")</f>
        <v>65</v>
      </c>
      <c r="C7739">
        <f>IFERROR(IF('SUIVI VENTES 403e'!$A7719&lt;&gt;"",ROUND($B7739/$A7739,2),""),"")</f>
        <v>10.83</v>
      </c>
      <c r="D7739" t="str">
        <f t="shared" si="182"/>
        <v/>
      </c>
      <c r="E7739">
        <f>IFERROR(INDEX($G$2:$S$15,MATCH($H7739,$G$2:$G$15,0),MATCH($I7739,$G$2:$S$2,0)),"")</f>
        <v>0.94</v>
      </c>
      <c r="F7739">
        <f>IFERROR(IF('SUIVI VENTES 403e'!$A7719&lt;&gt;"",ROUND((($C7739/1.2)-$E7739),2),""),"")</f>
        <v>8.09</v>
      </c>
      <c r="G7739">
        <f>IFERROR(IF('SUIVI VENTES 403e'!$A7719&lt;&gt;"",ROUND($F7739*$A7739,2),""),"")</f>
        <v>48.54</v>
      </c>
      <c r="H7739">
        <f>IFERROR(IF('SUIVI VENTES 403e'!$A7719&lt;&gt;"",YEAR('SUIVI VENTES 403e'!$G7719),""),"")</f>
        <v>2022</v>
      </c>
      <c r="I7739">
        <f>IFERROR(IF('SUIVI VENTES 403e'!$A7719&lt;&gt;"",MONTH('SUIVI VENTES 403e'!$G7719),""),"")</f>
        <v>12</v>
      </c>
    </row>
    <row r="7740" spans="1:9" x14ac:dyDescent="0.25">
      <c r="A7740">
        <f>IFERROR('SUIVI VENTES 403e'!B7720*(INDEX(traitement!$A$8:$B$16,MATCH('SUIVI VENTES 403e'!$H7720,traitement!$A$8:$A$16,0),2)),"")</f>
        <v>12</v>
      </c>
      <c r="B7740">
        <f>IFERROR('SUIVI VENTES 403e'!F7720,"")</f>
        <v>130</v>
      </c>
      <c r="C7740">
        <f>IFERROR(IF('SUIVI VENTES 403e'!$A7720&lt;&gt;"",ROUND($B7740/$A7740,2),""),"")</f>
        <v>10.83</v>
      </c>
      <c r="D7740" t="str">
        <f t="shared" si="182"/>
        <v/>
      </c>
      <c r="E7740">
        <f>IFERROR(INDEX($G$2:$S$15,MATCH($H7740,$G$2:$G$15,0),MATCH($I7740,$G$2:$S$2,0)),"")</f>
        <v>0.94</v>
      </c>
      <c r="F7740">
        <f>IFERROR(IF('SUIVI VENTES 403e'!$A7720&lt;&gt;"",ROUND((($C7740/1.2)-$E7740),2),""),"")</f>
        <v>8.09</v>
      </c>
      <c r="G7740">
        <f>IFERROR(IF('SUIVI VENTES 403e'!$A7720&lt;&gt;"",ROUND($F7740*$A7740,2),""),"")</f>
        <v>97.08</v>
      </c>
      <c r="H7740">
        <f>IFERROR(IF('SUIVI VENTES 403e'!$A7720&lt;&gt;"",YEAR('SUIVI VENTES 403e'!$G7720),""),"")</f>
        <v>2022</v>
      </c>
      <c r="I7740">
        <f>IFERROR(IF('SUIVI VENTES 403e'!$A7720&lt;&gt;"",MONTH('SUIVI VENTES 403e'!$G7720),""),"")</f>
        <v>12</v>
      </c>
    </row>
    <row r="7741" spans="1:9" x14ac:dyDescent="0.25">
      <c r="A7741">
        <f>IFERROR('SUIVI VENTES 403e'!B7721*(INDEX(traitement!$A$8:$B$16,MATCH('SUIVI VENTES 403e'!$H7721,traitement!$A$8:$A$16,0),2)),"")</f>
        <v>1.5</v>
      </c>
      <c r="B7741">
        <f>IFERROR('SUIVI VENTES 403e'!F7721,"")</f>
        <v>18.75</v>
      </c>
      <c r="C7741">
        <f>IFERROR(IF('SUIVI VENTES 403e'!$A7721&lt;&gt;"",ROUND($B7741/$A7741,2),""),"")</f>
        <v>12.5</v>
      </c>
      <c r="D7741" t="str">
        <f t="shared" si="182"/>
        <v/>
      </c>
      <c r="E7741">
        <f>IFERROR(INDEX($G$2:$S$15,MATCH($H7741,$G$2:$G$15,0),MATCH($I7741,$G$2:$S$2,0)),"")</f>
        <v>0.94</v>
      </c>
      <c r="F7741">
        <f>IFERROR(IF('SUIVI VENTES 403e'!$A7721&lt;&gt;"",ROUND((($C7741/1.2)-$E7741),2),""),"")</f>
        <v>9.48</v>
      </c>
      <c r="G7741">
        <f>IFERROR(IF('SUIVI VENTES 403e'!$A7721&lt;&gt;"",ROUND($F7741*$A7741,2),""),"")</f>
        <v>14.22</v>
      </c>
      <c r="H7741">
        <f>IFERROR(IF('SUIVI VENTES 403e'!$A7721&lt;&gt;"",YEAR('SUIVI VENTES 403e'!$G7721),""),"")</f>
        <v>2022</v>
      </c>
      <c r="I7741">
        <f>IFERROR(IF('SUIVI VENTES 403e'!$A7721&lt;&gt;"",MONTH('SUIVI VENTES 403e'!$G7721),""),"")</f>
        <v>12</v>
      </c>
    </row>
    <row r="7742" spans="1:9" x14ac:dyDescent="0.25">
      <c r="A7742">
        <f>IFERROR('SUIVI VENTES 403e'!B7722*(INDEX(traitement!$A$8:$B$16,MATCH('SUIVI VENTES 403e'!$H7722,traitement!$A$8:$A$16,0),2)),"")</f>
        <v>5</v>
      </c>
      <c r="B7742">
        <f>IFERROR('SUIVI VENTES 403e'!F7722,"")</f>
        <v>54.17</v>
      </c>
      <c r="C7742">
        <f>IFERROR(IF('SUIVI VENTES 403e'!$A7722&lt;&gt;"",ROUND($B7742/$A7742,2),""),"")</f>
        <v>10.83</v>
      </c>
      <c r="D7742" t="str">
        <f t="shared" si="182"/>
        <v/>
      </c>
      <c r="E7742">
        <f>IFERROR(INDEX($G$2:$S$15,MATCH($H7742,$G$2:$G$15,0),MATCH($I7742,$G$2:$S$2,0)),"")</f>
        <v>0.94</v>
      </c>
      <c r="F7742">
        <f>IFERROR(IF('SUIVI VENTES 403e'!$A7722&lt;&gt;"",ROUND((($C7742/1.2)-$E7742),2),""),"")</f>
        <v>8.09</v>
      </c>
      <c r="G7742">
        <f>IFERROR(IF('SUIVI VENTES 403e'!$A7722&lt;&gt;"",ROUND($F7742*$A7742,2),""),"")</f>
        <v>40.450000000000003</v>
      </c>
      <c r="H7742">
        <f>IFERROR(IF('SUIVI VENTES 403e'!$A7722&lt;&gt;"",YEAR('SUIVI VENTES 403e'!$G7722),""),"")</f>
        <v>2022</v>
      </c>
      <c r="I7742">
        <f>IFERROR(IF('SUIVI VENTES 403e'!$A7722&lt;&gt;"",MONTH('SUIVI VENTES 403e'!$G7722),""),"")</f>
        <v>12</v>
      </c>
    </row>
    <row r="7743" spans="1:9" x14ac:dyDescent="0.25">
      <c r="A7743">
        <f>IFERROR('SUIVI VENTES 403e'!B7723*(INDEX(traitement!$A$8:$B$16,MATCH('SUIVI VENTES 403e'!$H7723,traitement!$A$8:$A$16,0),2)),"")</f>
        <v>12</v>
      </c>
      <c r="B7743">
        <f>IFERROR('SUIVI VENTES 403e'!F7723,"")</f>
        <v>130</v>
      </c>
      <c r="C7743">
        <f>IFERROR(IF('SUIVI VENTES 403e'!$A7723&lt;&gt;"",ROUND($B7743/$A7743,2),""),"")</f>
        <v>10.83</v>
      </c>
      <c r="D7743" t="str">
        <f t="shared" si="182"/>
        <v/>
      </c>
      <c r="E7743">
        <f>IFERROR(INDEX($G$2:$S$15,MATCH($H7743,$G$2:$G$15,0),MATCH($I7743,$G$2:$S$2,0)),"")</f>
        <v>0.94</v>
      </c>
      <c r="F7743">
        <f>IFERROR(IF('SUIVI VENTES 403e'!$A7723&lt;&gt;"",ROUND((($C7743/1.2)-$E7743),2),""),"")</f>
        <v>8.09</v>
      </c>
      <c r="G7743">
        <f>IFERROR(IF('SUIVI VENTES 403e'!$A7723&lt;&gt;"",ROUND($F7743*$A7743,2),""),"")</f>
        <v>97.08</v>
      </c>
      <c r="H7743">
        <f>IFERROR(IF('SUIVI VENTES 403e'!$A7723&lt;&gt;"",YEAR('SUIVI VENTES 403e'!$G7723),""),"")</f>
        <v>2022</v>
      </c>
      <c r="I7743">
        <f>IFERROR(IF('SUIVI VENTES 403e'!$A7723&lt;&gt;"",MONTH('SUIVI VENTES 403e'!$G7723),""),"")</f>
        <v>12</v>
      </c>
    </row>
    <row r="7744" spans="1:9" x14ac:dyDescent="0.25">
      <c r="A7744">
        <f>IFERROR('SUIVI VENTES 403e'!B7724*(INDEX(traitement!$A$8:$B$16,MATCH('SUIVI VENTES 403e'!$H7724,traitement!$A$8:$A$16,0),2)),"")</f>
        <v>12</v>
      </c>
      <c r="B7744">
        <f>IFERROR('SUIVI VENTES 403e'!F7724,"")</f>
        <v>130</v>
      </c>
      <c r="C7744">
        <f>IFERROR(IF('SUIVI VENTES 403e'!$A7724&lt;&gt;"",ROUND($B7744/$A7744,2),""),"")</f>
        <v>10.83</v>
      </c>
      <c r="D7744" t="str">
        <f t="shared" si="182"/>
        <v/>
      </c>
      <c r="E7744">
        <f>IFERROR(INDEX($G$2:$S$15,MATCH($H7744,$G$2:$G$15,0),MATCH($I7744,$G$2:$S$2,0)),"")</f>
        <v>0.94</v>
      </c>
      <c r="F7744">
        <f>IFERROR(IF('SUIVI VENTES 403e'!$A7724&lt;&gt;"",ROUND((($C7744/1.2)-$E7744),2),""),"")</f>
        <v>8.09</v>
      </c>
      <c r="G7744">
        <f>IFERROR(IF('SUIVI VENTES 403e'!$A7724&lt;&gt;"",ROUND($F7744*$A7744,2),""),"")</f>
        <v>97.08</v>
      </c>
      <c r="H7744">
        <f>IFERROR(IF('SUIVI VENTES 403e'!$A7724&lt;&gt;"",YEAR('SUIVI VENTES 403e'!$G7724),""),"")</f>
        <v>2022</v>
      </c>
      <c r="I7744">
        <f>IFERROR(IF('SUIVI VENTES 403e'!$A7724&lt;&gt;"",MONTH('SUIVI VENTES 403e'!$G7724),""),"")</f>
        <v>12</v>
      </c>
    </row>
    <row r="7745" spans="1:9" x14ac:dyDescent="0.25">
      <c r="A7745">
        <f>IFERROR('SUIVI VENTES 403e'!B7725*(INDEX(traitement!$A$8:$B$16,MATCH('SUIVI VENTES 403e'!$H7725,traitement!$A$8:$A$16,0),2)),"")</f>
        <v>1.25</v>
      </c>
      <c r="B7745">
        <f>IFERROR('SUIVI VENTES 403e'!F7725,"")</f>
        <v>27.08</v>
      </c>
      <c r="C7745">
        <f>IFERROR(IF('SUIVI VENTES 403e'!$A7725&lt;&gt;"",ROUND($B7745/$A7745,2),""),"")</f>
        <v>21.66</v>
      </c>
      <c r="D7745" t="str">
        <f t="shared" si="182"/>
        <v/>
      </c>
      <c r="E7745">
        <f>IFERROR(INDEX($G$2:$S$15,MATCH($H7745,$G$2:$G$15,0),MATCH($I7745,$G$2:$S$2,0)),"")</f>
        <v>0.94</v>
      </c>
      <c r="F7745">
        <f>IFERROR(IF('SUIVI VENTES 403e'!$A7725&lt;&gt;"",ROUND((($C7745/1.2)-$E7745),2),""),"")</f>
        <v>17.11</v>
      </c>
      <c r="G7745">
        <f>IFERROR(IF('SUIVI VENTES 403e'!$A7725&lt;&gt;"",ROUND($F7745*$A7745,2),""),"")</f>
        <v>21.39</v>
      </c>
      <c r="H7745">
        <f>IFERROR(IF('SUIVI VENTES 403e'!$A7725&lt;&gt;"",YEAR('SUIVI VENTES 403e'!$G7725),""),"")</f>
        <v>2022</v>
      </c>
      <c r="I7745">
        <f>IFERROR(IF('SUIVI VENTES 403e'!$A7725&lt;&gt;"",MONTH('SUIVI VENTES 403e'!$G7725),""),"")</f>
        <v>12</v>
      </c>
    </row>
    <row r="7746" spans="1:9" x14ac:dyDescent="0.25">
      <c r="A7746">
        <f>IFERROR('SUIVI VENTES 403e'!B7726*(INDEX(traitement!$A$8:$B$16,MATCH('SUIVI VENTES 403e'!$H7726,traitement!$A$8:$A$16,0),2)),"")</f>
        <v>12</v>
      </c>
      <c r="B7746">
        <f>IFERROR('SUIVI VENTES 403e'!F7726,"")</f>
        <v>130</v>
      </c>
      <c r="C7746">
        <f>IFERROR(IF('SUIVI VENTES 403e'!$A7726&lt;&gt;"",ROUND($B7746/$A7746,2),""),"")</f>
        <v>10.83</v>
      </c>
      <c r="D7746" t="str">
        <f t="shared" si="182"/>
        <v/>
      </c>
      <c r="E7746">
        <f>IFERROR(INDEX($G$2:$S$15,MATCH($H7746,$G$2:$G$15,0),MATCH($I7746,$G$2:$S$2,0)),"")</f>
        <v>0.94</v>
      </c>
      <c r="F7746">
        <f>IFERROR(IF('SUIVI VENTES 403e'!$A7726&lt;&gt;"",ROUND((($C7746/1.2)-$E7746),2),""),"")</f>
        <v>8.09</v>
      </c>
      <c r="G7746">
        <f>IFERROR(IF('SUIVI VENTES 403e'!$A7726&lt;&gt;"",ROUND($F7746*$A7746,2),""),"")</f>
        <v>97.08</v>
      </c>
      <c r="H7746">
        <f>IFERROR(IF('SUIVI VENTES 403e'!$A7726&lt;&gt;"",YEAR('SUIVI VENTES 403e'!$G7726),""),"")</f>
        <v>2022</v>
      </c>
      <c r="I7746">
        <f>IFERROR(IF('SUIVI VENTES 403e'!$A7726&lt;&gt;"",MONTH('SUIVI VENTES 403e'!$G7726),""),"")</f>
        <v>12</v>
      </c>
    </row>
    <row r="7747" spans="1:9" x14ac:dyDescent="0.25">
      <c r="A7747">
        <f>IFERROR('SUIVI VENTES 403e'!B7727*(INDEX(traitement!$A$8:$B$16,MATCH('SUIVI VENTES 403e'!$H7727,traitement!$A$8:$A$16,0),2)),"")</f>
        <v>5</v>
      </c>
      <c r="B7747">
        <f>IFERROR('SUIVI VENTES 403e'!F7727,"")</f>
        <v>54.17</v>
      </c>
      <c r="C7747">
        <f>IFERROR(IF('SUIVI VENTES 403e'!$A7727&lt;&gt;"",ROUND($B7747/$A7747,2),""),"")</f>
        <v>10.83</v>
      </c>
      <c r="D7747" t="str">
        <f t="shared" si="182"/>
        <v/>
      </c>
      <c r="E7747">
        <f>IFERROR(INDEX($G$2:$S$15,MATCH($H7747,$G$2:$G$15,0),MATCH($I7747,$G$2:$S$2,0)),"")</f>
        <v>0.94</v>
      </c>
      <c r="F7747">
        <f>IFERROR(IF('SUIVI VENTES 403e'!$A7727&lt;&gt;"",ROUND((($C7747/1.2)-$E7747),2),""),"")</f>
        <v>8.09</v>
      </c>
      <c r="G7747">
        <f>IFERROR(IF('SUIVI VENTES 403e'!$A7727&lt;&gt;"",ROUND($F7747*$A7747,2),""),"")</f>
        <v>40.450000000000003</v>
      </c>
      <c r="H7747">
        <f>IFERROR(IF('SUIVI VENTES 403e'!$A7727&lt;&gt;"",YEAR('SUIVI VENTES 403e'!$G7727),""),"")</f>
        <v>2022</v>
      </c>
      <c r="I7747">
        <f>IFERROR(IF('SUIVI VENTES 403e'!$A7727&lt;&gt;"",MONTH('SUIVI VENTES 403e'!$G7727),""),"")</f>
        <v>12</v>
      </c>
    </row>
    <row r="7748" spans="1:9" x14ac:dyDescent="0.25">
      <c r="A7748">
        <f>IFERROR('SUIVI VENTES 403e'!B7728*(INDEX(traitement!$A$8:$B$16,MATCH('SUIVI VENTES 403e'!$H7728,traitement!$A$8:$A$16,0),2)),"")</f>
        <v>12</v>
      </c>
      <c r="B7748">
        <f>IFERROR('SUIVI VENTES 403e'!F7728,"")</f>
        <v>130</v>
      </c>
      <c r="C7748">
        <f>IFERROR(IF('SUIVI VENTES 403e'!$A7728&lt;&gt;"",ROUND($B7748/$A7748,2),""),"")</f>
        <v>10.83</v>
      </c>
      <c r="D7748" t="str">
        <f t="shared" si="182"/>
        <v/>
      </c>
      <c r="E7748">
        <f>IFERROR(INDEX($G$2:$S$15,MATCH($H7748,$G$2:$G$15,0),MATCH($I7748,$G$2:$S$2,0)),"")</f>
        <v>0.94</v>
      </c>
      <c r="F7748">
        <f>IFERROR(IF('SUIVI VENTES 403e'!$A7728&lt;&gt;"",ROUND((($C7748/1.2)-$E7748),2),""),"")</f>
        <v>8.09</v>
      </c>
      <c r="G7748">
        <f>IFERROR(IF('SUIVI VENTES 403e'!$A7728&lt;&gt;"",ROUND($F7748*$A7748,2),""),"")</f>
        <v>97.08</v>
      </c>
      <c r="H7748">
        <f>IFERROR(IF('SUIVI VENTES 403e'!$A7728&lt;&gt;"",YEAR('SUIVI VENTES 403e'!$G7728),""),"")</f>
        <v>2022</v>
      </c>
      <c r="I7748">
        <f>IFERROR(IF('SUIVI VENTES 403e'!$A7728&lt;&gt;"",MONTH('SUIVI VENTES 403e'!$G7728),""),"")</f>
        <v>12</v>
      </c>
    </row>
    <row r="7749" spans="1:9" x14ac:dyDescent="0.25">
      <c r="A7749">
        <f>IFERROR('SUIVI VENTES 403e'!B7729*(INDEX(traitement!$A$8:$B$16,MATCH('SUIVI VENTES 403e'!$H7729,traitement!$A$8:$A$16,0),2)),"")</f>
        <v>15</v>
      </c>
      <c r="B7749">
        <f>IFERROR('SUIVI VENTES 403e'!F7729,"")</f>
        <v>162.5</v>
      </c>
      <c r="C7749">
        <f>IFERROR(IF('SUIVI VENTES 403e'!$A7729&lt;&gt;"",ROUND($B7749/$A7749,2),""),"")</f>
        <v>10.83</v>
      </c>
      <c r="D7749" t="str">
        <f t="shared" si="182"/>
        <v/>
      </c>
      <c r="E7749">
        <f>IFERROR(INDEX($G$2:$S$15,MATCH($H7749,$G$2:$G$15,0),MATCH($I7749,$G$2:$S$2,0)),"")</f>
        <v>0.94</v>
      </c>
      <c r="F7749">
        <f>IFERROR(IF('SUIVI VENTES 403e'!$A7729&lt;&gt;"",ROUND((($C7749/1.2)-$E7749),2),""),"")</f>
        <v>8.09</v>
      </c>
      <c r="G7749">
        <f>IFERROR(IF('SUIVI VENTES 403e'!$A7729&lt;&gt;"",ROUND($F7749*$A7749,2),""),"")</f>
        <v>121.35</v>
      </c>
      <c r="H7749">
        <f>IFERROR(IF('SUIVI VENTES 403e'!$A7729&lt;&gt;"",YEAR('SUIVI VENTES 403e'!$G7729),""),"")</f>
        <v>2022</v>
      </c>
      <c r="I7749">
        <f>IFERROR(IF('SUIVI VENTES 403e'!$A7729&lt;&gt;"",MONTH('SUIVI VENTES 403e'!$G7729),""),"")</f>
        <v>12</v>
      </c>
    </row>
    <row r="7750" spans="1:9" x14ac:dyDescent="0.25">
      <c r="A7750">
        <f>IFERROR('SUIVI VENTES 403e'!B7730*(INDEX(traitement!$A$8:$B$16,MATCH('SUIVI VENTES 403e'!$H7730,traitement!$A$8:$A$16,0),2)),"")</f>
        <v>1</v>
      </c>
      <c r="B7750">
        <f>IFERROR('SUIVI VENTES 403e'!F7730,"")</f>
        <v>0</v>
      </c>
      <c r="C7750">
        <f>IFERROR(IF('SUIVI VENTES 403e'!$A7730&lt;&gt;"",ROUND($B7750/$A7750,2),""),"")</f>
        <v>0</v>
      </c>
      <c r="D7750">
        <f t="shared" si="182"/>
        <v>1</v>
      </c>
      <c r="E7750">
        <f>IFERROR(INDEX($G$2:$S$15,MATCH($H7750,$G$2:$G$15,0),MATCH($I7750,$G$2:$S$2,0)),"")</f>
        <v>0.94</v>
      </c>
      <c r="F7750">
        <f>IFERROR(IF('SUIVI VENTES 403e'!$A7730&lt;&gt;"",ROUND((($C7750/1.2)-$E7750),2),""),"")</f>
        <v>-0.94</v>
      </c>
      <c r="G7750">
        <f>IFERROR(IF('SUIVI VENTES 403e'!$A7730&lt;&gt;"",ROUND($F7750*$A7750,2),""),"")</f>
        <v>-0.94</v>
      </c>
      <c r="H7750">
        <f>IFERROR(IF('SUIVI VENTES 403e'!$A7730&lt;&gt;"",YEAR('SUIVI VENTES 403e'!$G7730),""),"")</f>
        <v>2022</v>
      </c>
      <c r="I7750">
        <f>IFERROR(IF('SUIVI VENTES 403e'!$A7730&lt;&gt;"",MONTH('SUIVI VENTES 403e'!$G7730),""),"")</f>
        <v>12</v>
      </c>
    </row>
    <row r="7751" spans="1:9" x14ac:dyDescent="0.25">
      <c r="A7751">
        <f>IFERROR('SUIVI VENTES 403e'!B7731*(INDEX(traitement!$A$8:$B$16,MATCH('SUIVI VENTES 403e'!$H7731,traitement!$A$8:$A$16,0),2)),"")</f>
        <v>15</v>
      </c>
      <c r="B7751">
        <f>IFERROR('SUIVI VENTES 403e'!F7731,"")</f>
        <v>162.5</v>
      </c>
      <c r="C7751">
        <f>IFERROR(IF('SUIVI VENTES 403e'!$A7731&lt;&gt;"",ROUND($B7751/$A7751,2),""),"")</f>
        <v>10.83</v>
      </c>
      <c r="D7751" t="str">
        <f t="shared" si="182"/>
        <v/>
      </c>
      <c r="E7751">
        <f>IFERROR(INDEX($G$2:$S$15,MATCH($H7751,$G$2:$G$15,0),MATCH($I7751,$G$2:$S$2,0)),"")</f>
        <v>0.94</v>
      </c>
      <c r="F7751">
        <f>IFERROR(IF('SUIVI VENTES 403e'!$A7731&lt;&gt;"",ROUND((($C7751/1.2)-$E7751),2),""),"")</f>
        <v>8.09</v>
      </c>
      <c r="G7751">
        <f>IFERROR(IF('SUIVI VENTES 403e'!$A7731&lt;&gt;"",ROUND($F7751*$A7751,2),""),"")</f>
        <v>121.35</v>
      </c>
      <c r="H7751">
        <f>IFERROR(IF('SUIVI VENTES 403e'!$A7731&lt;&gt;"",YEAR('SUIVI VENTES 403e'!$G7731),""),"")</f>
        <v>2022</v>
      </c>
      <c r="I7751">
        <f>IFERROR(IF('SUIVI VENTES 403e'!$A7731&lt;&gt;"",MONTH('SUIVI VENTES 403e'!$G7731),""),"")</f>
        <v>12</v>
      </c>
    </row>
    <row r="7752" spans="1:9" x14ac:dyDescent="0.25">
      <c r="A7752">
        <f>IFERROR('SUIVI VENTES 403e'!B7732*(INDEX(traitement!$A$8:$B$16,MATCH('SUIVI VENTES 403e'!$H7732,traitement!$A$8:$A$16,0),2)),"")</f>
        <v>12</v>
      </c>
      <c r="B7752">
        <f>IFERROR('SUIVI VENTES 403e'!F7732,"")</f>
        <v>130</v>
      </c>
      <c r="C7752">
        <f>IFERROR(IF('SUIVI VENTES 403e'!$A7732&lt;&gt;"",ROUND($B7752/$A7752,2),""),"")</f>
        <v>10.83</v>
      </c>
      <c r="D7752" t="str">
        <f t="shared" si="182"/>
        <v/>
      </c>
      <c r="E7752">
        <f>IFERROR(INDEX($G$2:$S$15,MATCH($H7752,$G$2:$G$15,0),MATCH($I7752,$G$2:$S$2,0)),"")</f>
        <v>0.94</v>
      </c>
      <c r="F7752">
        <f>IFERROR(IF('SUIVI VENTES 403e'!$A7732&lt;&gt;"",ROUND((($C7752/1.2)-$E7752),2),""),"")</f>
        <v>8.09</v>
      </c>
      <c r="G7752">
        <f>IFERROR(IF('SUIVI VENTES 403e'!$A7732&lt;&gt;"",ROUND($F7752*$A7752,2),""),"")</f>
        <v>97.08</v>
      </c>
      <c r="H7752">
        <f>IFERROR(IF('SUIVI VENTES 403e'!$A7732&lt;&gt;"",YEAR('SUIVI VENTES 403e'!$G7732),""),"")</f>
        <v>2022</v>
      </c>
      <c r="I7752">
        <f>IFERROR(IF('SUIVI VENTES 403e'!$A7732&lt;&gt;"",MONTH('SUIVI VENTES 403e'!$G7732),""),"")</f>
        <v>12</v>
      </c>
    </row>
    <row r="7753" spans="1:9" x14ac:dyDescent="0.25">
      <c r="A7753">
        <f>IFERROR('SUIVI VENTES 403e'!B7733*(INDEX(traitement!$A$8:$B$16,MATCH('SUIVI VENTES 403e'!$H7733,traitement!$A$8:$A$16,0),2)),"")</f>
        <v>5</v>
      </c>
      <c r="B7753">
        <f>IFERROR('SUIVI VENTES 403e'!F7733,"")</f>
        <v>52.5</v>
      </c>
      <c r="C7753">
        <f>IFERROR(IF('SUIVI VENTES 403e'!$A7733&lt;&gt;"",ROUND($B7753/$A7753,2),""),"")</f>
        <v>10.5</v>
      </c>
      <c r="D7753" t="str">
        <f t="shared" si="182"/>
        <v/>
      </c>
      <c r="E7753">
        <f>IFERROR(INDEX($G$2:$S$15,MATCH($H7753,$G$2:$G$15,0),MATCH($I7753,$G$2:$S$2,0)),"")</f>
        <v>0.94</v>
      </c>
      <c r="F7753">
        <f>IFERROR(IF('SUIVI VENTES 403e'!$A7733&lt;&gt;"",ROUND((($C7753/1.2)-$E7753),2),""),"")</f>
        <v>7.81</v>
      </c>
      <c r="G7753">
        <f>IFERROR(IF('SUIVI VENTES 403e'!$A7733&lt;&gt;"",ROUND($F7753*$A7753,2),""),"")</f>
        <v>39.049999999999997</v>
      </c>
      <c r="H7753">
        <f>IFERROR(IF('SUIVI VENTES 403e'!$A7733&lt;&gt;"",YEAR('SUIVI VENTES 403e'!$G7733),""),"")</f>
        <v>2022</v>
      </c>
      <c r="I7753">
        <f>IFERROR(IF('SUIVI VENTES 403e'!$A7733&lt;&gt;"",MONTH('SUIVI VENTES 403e'!$G7733),""),"")</f>
        <v>12</v>
      </c>
    </row>
    <row r="7754" spans="1:9" x14ac:dyDescent="0.25">
      <c r="A7754">
        <f>IFERROR('SUIVI VENTES 403e'!B7734*(INDEX(traitement!$A$8:$B$16,MATCH('SUIVI VENTES 403e'!$H7734,traitement!$A$8:$A$16,0),2)),"")</f>
        <v>2</v>
      </c>
      <c r="B7754">
        <f>IFERROR('SUIVI VENTES 403e'!F7734,"")</f>
        <v>21.67</v>
      </c>
      <c r="C7754">
        <f>IFERROR(IF('SUIVI VENTES 403e'!$A7734&lt;&gt;"",ROUND($B7754/$A7754,2),""),"")</f>
        <v>10.84</v>
      </c>
      <c r="D7754" t="str">
        <f t="shared" si="182"/>
        <v/>
      </c>
      <c r="E7754">
        <f>IFERROR(INDEX($G$2:$S$15,MATCH($H7754,$G$2:$G$15,0),MATCH($I7754,$G$2:$S$2,0)),"")</f>
        <v>0.94</v>
      </c>
      <c r="F7754">
        <f>IFERROR(IF('SUIVI VENTES 403e'!$A7734&lt;&gt;"",ROUND((($C7754/1.2)-$E7754),2),""),"")</f>
        <v>8.09</v>
      </c>
      <c r="G7754">
        <f>IFERROR(IF('SUIVI VENTES 403e'!$A7734&lt;&gt;"",ROUND($F7754*$A7754,2),""),"")</f>
        <v>16.18</v>
      </c>
      <c r="H7754">
        <f>IFERROR(IF('SUIVI VENTES 403e'!$A7734&lt;&gt;"",YEAR('SUIVI VENTES 403e'!$G7734),""),"")</f>
        <v>2022</v>
      </c>
      <c r="I7754">
        <f>IFERROR(IF('SUIVI VENTES 403e'!$A7734&lt;&gt;"",MONTH('SUIVI VENTES 403e'!$G7734),""),"")</f>
        <v>12</v>
      </c>
    </row>
    <row r="7755" spans="1:9" x14ac:dyDescent="0.25">
      <c r="A7755">
        <f>IFERROR('SUIVI VENTES 403e'!B7735*(INDEX(traitement!$A$8:$B$16,MATCH('SUIVI VENTES 403e'!$H7735,traitement!$A$8:$A$16,0),2)),"")</f>
        <v>6</v>
      </c>
      <c r="B7755">
        <f>IFERROR('SUIVI VENTES 403e'!F7735,"")</f>
        <v>130</v>
      </c>
      <c r="C7755">
        <f>IFERROR(IF('SUIVI VENTES 403e'!$A7735&lt;&gt;"",ROUND($B7755/$A7755,2),""),"")</f>
        <v>21.67</v>
      </c>
      <c r="D7755" t="str">
        <f t="shared" si="182"/>
        <v/>
      </c>
      <c r="E7755">
        <f>IFERROR(INDEX($G$2:$S$15,MATCH($H7755,$G$2:$G$15,0),MATCH($I7755,$G$2:$S$2,0)),"")</f>
        <v>0.94</v>
      </c>
      <c r="F7755">
        <f>IFERROR(IF('SUIVI VENTES 403e'!$A7735&lt;&gt;"",ROUND((($C7755/1.2)-$E7755),2),""),"")</f>
        <v>17.12</v>
      </c>
      <c r="G7755">
        <f>IFERROR(IF('SUIVI VENTES 403e'!$A7735&lt;&gt;"",ROUND($F7755*$A7755,2),""),"")</f>
        <v>102.72</v>
      </c>
      <c r="H7755">
        <f>IFERROR(IF('SUIVI VENTES 403e'!$A7735&lt;&gt;"",YEAR('SUIVI VENTES 403e'!$G7735),""),"")</f>
        <v>2022</v>
      </c>
      <c r="I7755">
        <f>IFERROR(IF('SUIVI VENTES 403e'!$A7735&lt;&gt;"",MONTH('SUIVI VENTES 403e'!$G7735),""),"")</f>
        <v>12</v>
      </c>
    </row>
    <row r="7756" spans="1:9" x14ac:dyDescent="0.25">
      <c r="A7756">
        <f>IFERROR('SUIVI VENTES 403e'!B7736*(INDEX(traitement!$A$8:$B$16,MATCH('SUIVI VENTES 403e'!$H7736,traitement!$A$8:$A$16,0),2)),"")</f>
        <v>10</v>
      </c>
      <c r="B7756">
        <f>IFERROR('SUIVI VENTES 403e'!F7736,"")</f>
        <v>108.33</v>
      </c>
      <c r="C7756">
        <f>IFERROR(IF('SUIVI VENTES 403e'!$A7736&lt;&gt;"",ROUND($B7756/$A7756,2),""),"")</f>
        <v>10.83</v>
      </c>
      <c r="D7756" t="str">
        <f t="shared" si="182"/>
        <v/>
      </c>
      <c r="E7756">
        <f>IFERROR(INDEX($G$2:$S$15,MATCH($H7756,$G$2:$G$15,0),MATCH($I7756,$G$2:$S$2,0)),"")</f>
        <v>0.94</v>
      </c>
      <c r="F7756">
        <f>IFERROR(IF('SUIVI VENTES 403e'!$A7736&lt;&gt;"",ROUND((($C7756/1.2)-$E7756),2),""),"")</f>
        <v>8.09</v>
      </c>
      <c r="G7756">
        <f>IFERROR(IF('SUIVI VENTES 403e'!$A7736&lt;&gt;"",ROUND($F7756*$A7756,2),""),"")</f>
        <v>80.900000000000006</v>
      </c>
      <c r="H7756">
        <f>IFERROR(IF('SUIVI VENTES 403e'!$A7736&lt;&gt;"",YEAR('SUIVI VENTES 403e'!$G7736),""),"")</f>
        <v>2022</v>
      </c>
      <c r="I7756">
        <f>IFERROR(IF('SUIVI VENTES 403e'!$A7736&lt;&gt;"",MONTH('SUIVI VENTES 403e'!$G7736),""),"")</f>
        <v>12</v>
      </c>
    </row>
    <row r="7757" spans="1:9" x14ac:dyDescent="0.25">
      <c r="A7757">
        <f>IFERROR('SUIVI VENTES 403e'!B7737*(INDEX(traitement!$A$8:$B$16,MATCH('SUIVI VENTES 403e'!$H7737,traitement!$A$8:$A$16,0),2)),"")</f>
        <v>2</v>
      </c>
      <c r="B7757">
        <f>IFERROR('SUIVI VENTES 403e'!F7737,"")</f>
        <v>25</v>
      </c>
      <c r="C7757">
        <f>IFERROR(IF('SUIVI VENTES 403e'!$A7737&lt;&gt;"",ROUND($B7757/$A7757,2),""),"")</f>
        <v>12.5</v>
      </c>
      <c r="D7757" t="str">
        <f t="shared" si="182"/>
        <v/>
      </c>
      <c r="E7757">
        <f>IFERROR(INDEX($G$2:$S$15,MATCH($H7757,$G$2:$G$15,0),MATCH($I7757,$G$2:$S$2,0)),"")</f>
        <v>0.94</v>
      </c>
      <c r="F7757">
        <f>IFERROR(IF('SUIVI VENTES 403e'!$A7737&lt;&gt;"",ROUND((($C7757/1.2)-$E7757),2),""),"")</f>
        <v>9.48</v>
      </c>
      <c r="G7757">
        <f>IFERROR(IF('SUIVI VENTES 403e'!$A7737&lt;&gt;"",ROUND($F7757*$A7757,2),""),"")</f>
        <v>18.96</v>
      </c>
      <c r="H7757">
        <f>IFERROR(IF('SUIVI VENTES 403e'!$A7737&lt;&gt;"",YEAR('SUIVI VENTES 403e'!$G7737),""),"")</f>
        <v>2022</v>
      </c>
      <c r="I7757">
        <f>IFERROR(IF('SUIVI VENTES 403e'!$A7737&lt;&gt;"",MONTH('SUIVI VENTES 403e'!$G7737),""),"")</f>
        <v>12</v>
      </c>
    </row>
    <row r="7758" spans="1:9" x14ac:dyDescent="0.25">
      <c r="A7758">
        <f>IFERROR('SUIVI VENTES 403e'!B7738*(INDEX(traitement!$A$8:$B$16,MATCH('SUIVI VENTES 403e'!$H7738,traitement!$A$8:$A$16,0),2)),"")</f>
        <v>5</v>
      </c>
      <c r="B7758">
        <f>IFERROR('SUIVI VENTES 403e'!F7738,"")</f>
        <v>54.17</v>
      </c>
      <c r="C7758">
        <f>IFERROR(IF('SUIVI VENTES 403e'!$A7738&lt;&gt;"",ROUND($B7758/$A7758,2),""),"")</f>
        <v>10.83</v>
      </c>
      <c r="D7758" t="str">
        <f t="shared" si="182"/>
        <v/>
      </c>
      <c r="E7758">
        <f>IFERROR(INDEX($G$2:$S$15,MATCH($H7758,$G$2:$G$15,0),MATCH($I7758,$G$2:$S$2,0)),"")</f>
        <v>0.94</v>
      </c>
      <c r="F7758">
        <f>IFERROR(IF('SUIVI VENTES 403e'!$A7738&lt;&gt;"",ROUND((($C7758/1.2)-$E7758),2),""),"")</f>
        <v>8.09</v>
      </c>
      <c r="G7758">
        <f>IFERROR(IF('SUIVI VENTES 403e'!$A7738&lt;&gt;"",ROUND($F7758*$A7758,2),""),"")</f>
        <v>40.450000000000003</v>
      </c>
      <c r="H7758">
        <f>IFERROR(IF('SUIVI VENTES 403e'!$A7738&lt;&gt;"",YEAR('SUIVI VENTES 403e'!$G7738),""),"")</f>
        <v>2022</v>
      </c>
      <c r="I7758">
        <f>IFERROR(IF('SUIVI VENTES 403e'!$A7738&lt;&gt;"",MONTH('SUIVI VENTES 403e'!$G7738),""),"")</f>
        <v>12</v>
      </c>
    </row>
    <row r="7759" spans="1:9" x14ac:dyDescent="0.25">
      <c r="A7759">
        <f>IFERROR('SUIVI VENTES 403e'!B7739*(INDEX(traitement!$A$8:$B$16,MATCH('SUIVI VENTES 403e'!$H7739,traitement!$A$8:$A$16,0),2)),"")</f>
        <v>5</v>
      </c>
      <c r="B7759">
        <f>IFERROR('SUIVI VENTES 403e'!F7739,"")</f>
        <v>54.17</v>
      </c>
      <c r="C7759">
        <f>IFERROR(IF('SUIVI VENTES 403e'!$A7739&lt;&gt;"",ROUND($B7759/$A7759,2),""),"")</f>
        <v>10.83</v>
      </c>
      <c r="D7759" t="str">
        <f t="shared" si="182"/>
        <v/>
      </c>
      <c r="E7759">
        <f>IFERROR(INDEX($G$2:$S$15,MATCH($H7759,$G$2:$G$15,0),MATCH($I7759,$G$2:$S$2,0)),"")</f>
        <v>0.94</v>
      </c>
      <c r="F7759">
        <f>IFERROR(IF('SUIVI VENTES 403e'!$A7739&lt;&gt;"",ROUND((($C7759/1.2)-$E7759),2),""),"")</f>
        <v>8.09</v>
      </c>
      <c r="G7759">
        <f>IFERROR(IF('SUIVI VENTES 403e'!$A7739&lt;&gt;"",ROUND($F7759*$A7759,2),""),"")</f>
        <v>40.450000000000003</v>
      </c>
      <c r="H7759">
        <f>IFERROR(IF('SUIVI VENTES 403e'!$A7739&lt;&gt;"",YEAR('SUIVI VENTES 403e'!$G7739),""),"")</f>
        <v>2022</v>
      </c>
      <c r="I7759">
        <f>IFERROR(IF('SUIVI VENTES 403e'!$A7739&lt;&gt;"",MONTH('SUIVI VENTES 403e'!$G7739),""),"")</f>
        <v>12</v>
      </c>
    </row>
    <row r="7760" spans="1:9" x14ac:dyDescent="0.25">
      <c r="A7760">
        <f>IFERROR('SUIVI VENTES 403e'!B7740*(INDEX(traitement!$A$8:$B$16,MATCH('SUIVI VENTES 403e'!$H7740,traitement!$A$8:$A$16,0),2)),"")</f>
        <v>5</v>
      </c>
      <c r="B7760">
        <f>IFERROR('SUIVI VENTES 403e'!F7740,"")</f>
        <v>52.5</v>
      </c>
      <c r="C7760">
        <f>IFERROR(IF('SUIVI VENTES 403e'!$A7740&lt;&gt;"",ROUND($B7760/$A7760,2),""),"")</f>
        <v>10.5</v>
      </c>
      <c r="D7760" t="str">
        <f t="shared" si="182"/>
        <v/>
      </c>
      <c r="E7760">
        <f>IFERROR(INDEX($G$2:$S$15,MATCH($H7760,$G$2:$G$15,0),MATCH($I7760,$G$2:$S$2,0)),"")</f>
        <v>0.94</v>
      </c>
      <c r="F7760">
        <f>IFERROR(IF('SUIVI VENTES 403e'!$A7740&lt;&gt;"",ROUND((($C7760/1.2)-$E7760),2),""),"")</f>
        <v>7.81</v>
      </c>
      <c r="G7760">
        <f>IFERROR(IF('SUIVI VENTES 403e'!$A7740&lt;&gt;"",ROUND($F7760*$A7760,2),""),"")</f>
        <v>39.049999999999997</v>
      </c>
      <c r="H7760">
        <f>IFERROR(IF('SUIVI VENTES 403e'!$A7740&lt;&gt;"",YEAR('SUIVI VENTES 403e'!$G7740),""),"")</f>
        <v>2022</v>
      </c>
      <c r="I7760">
        <f>IFERROR(IF('SUIVI VENTES 403e'!$A7740&lt;&gt;"",MONTH('SUIVI VENTES 403e'!$G7740),""),"")</f>
        <v>12</v>
      </c>
    </row>
    <row r="7761" spans="1:9" x14ac:dyDescent="0.25">
      <c r="A7761">
        <f>IFERROR('SUIVI VENTES 403e'!B7741*(INDEX(traitement!$A$8:$B$16,MATCH('SUIVI VENTES 403e'!$H7741,traitement!$A$8:$A$16,0),2)),"")</f>
        <v>2</v>
      </c>
      <c r="B7761">
        <f>IFERROR('SUIVI VENTES 403e'!F7741,"")</f>
        <v>21.67</v>
      </c>
      <c r="C7761">
        <f>IFERROR(IF('SUIVI VENTES 403e'!$A7741&lt;&gt;"",ROUND($B7761/$A7761,2),""),"")</f>
        <v>10.84</v>
      </c>
      <c r="D7761" t="str">
        <f t="shared" si="182"/>
        <v/>
      </c>
      <c r="E7761">
        <f>IFERROR(INDEX($G$2:$S$15,MATCH($H7761,$G$2:$G$15,0),MATCH($I7761,$G$2:$S$2,0)),"")</f>
        <v>0.94</v>
      </c>
      <c r="F7761">
        <f>IFERROR(IF('SUIVI VENTES 403e'!$A7741&lt;&gt;"",ROUND((($C7761/1.2)-$E7761),2),""),"")</f>
        <v>8.09</v>
      </c>
      <c r="G7761">
        <f>IFERROR(IF('SUIVI VENTES 403e'!$A7741&lt;&gt;"",ROUND($F7761*$A7761,2),""),"")</f>
        <v>16.18</v>
      </c>
      <c r="H7761">
        <f>IFERROR(IF('SUIVI VENTES 403e'!$A7741&lt;&gt;"",YEAR('SUIVI VENTES 403e'!$G7741),""),"")</f>
        <v>2022</v>
      </c>
      <c r="I7761">
        <f>IFERROR(IF('SUIVI VENTES 403e'!$A7741&lt;&gt;"",MONTH('SUIVI VENTES 403e'!$G7741),""),"")</f>
        <v>12</v>
      </c>
    </row>
    <row r="7762" spans="1:9" x14ac:dyDescent="0.25">
      <c r="A7762">
        <f>IFERROR('SUIVI VENTES 403e'!B7742*(INDEX(traitement!$A$8:$B$16,MATCH('SUIVI VENTES 403e'!$H7742,traitement!$A$8:$A$16,0),2)),"")</f>
        <v>1</v>
      </c>
      <c r="B7762">
        <f>IFERROR('SUIVI VENTES 403e'!F7742,"")</f>
        <v>0</v>
      </c>
      <c r="C7762">
        <f>IFERROR(IF('SUIVI VENTES 403e'!$A7742&lt;&gt;"",ROUND($B7762/$A7762,2),""),"")</f>
        <v>0</v>
      </c>
      <c r="D7762">
        <f t="shared" si="182"/>
        <v>1</v>
      </c>
      <c r="E7762">
        <f>IFERROR(INDEX($G$2:$S$15,MATCH($H7762,$G$2:$G$15,0),MATCH($I7762,$G$2:$S$2,0)),"")</f>
        <v>0.94</v>
      </c>
      <c r="F7762">
        <f>IFERROR(IF('SUIVI VENTES 403e'!$A7742&lt;&gt;"",ROUND((($C7762/1.2)-$E7762),2),""),"")</f>
        <v>-0.94</v>
      </c>
      <c r="G7762">
        <f>IFERROR(IF('SUIVI VENTES 403e'!$A7742&lt;&gt;"",ROUND($F7762*$A7762,2),""),"")</f>
        <v>-0.94</v>
      </c>
      <c r="H7762">
        <f>IFERROR(IF('SUIVI VENTES 403e'!$A7742&lt;&gt;"",YEAR('SUIVI VENTES 403e'!$G7742),""),"")</f>
        <v>2022</v>
      </c>
      <c r="I7762">
        <f>IFERROR(IF('SUIVI VENTES 403e'!$A7742&lt;&gt;"",MONTH('SUIVI VENTES 403e'!$G7742),""),"")</f>
        <v>12</v>
      </c>
    </row>
    <row r="7763" spans="1:9" x14ac:dyDescent="0.25">
      <c r="A7763">
        <f>IFERROR('SUIVI VENTES 403e'!B7743*(INDEX(traitement!$A$8:$B$16,MATCH('SUIVI VENTES 403e'!$H7743,traitement!$A$8:$A$16,0),2)),"")</f>
        <v>10</v>
      </c>
      <c r="B7763">
        <f>IFERROR('SUIVI VENTES 403e'!F7743,"")</f>
        <v>108.33</v>
      </c>
      <c r="C7763">
        <f>IFERROR(IF('SUIVI VENTES 403e'!$A7743&lt;&gt;"",ROUND($B7763/$A7763,2),""),"")</f>
        <v>10.83</v>
      </c>
      <c r="D7763" t="str">
        <f t="shared" si="182"/>
        <v/>
      </c>
      <c r="E7763">
        <f>IFERROR(INDEX($G$2:$S$15,MATCH($H7763,$G$2:$G$15,0),MATCH($I7763,$G$2:$S$2,0)),"")</f>
        <v>0.94</v>
      </c>
      <c r="F7763">
        <f>IFERROR(IF('SUIVI VENTES 403e'!$A7743&lt;&gt;"",ROUND((($C7763/1.2)-$E7763),2),""),"")</f>
        <v>8.09</v>
      </c>
      <c r="G7763">
        <f>IFERROR(IF('SUIVI VENTES 403e'!$A7743&lt;&gt;"",ROUND($F7763*$A7763,2),""),"")</f>
        <v>80.900000000000006</v>
      </c>
      <c r="H7763">
        <f>IFERROR(IF('SUIVI VENTES 403e'!$A7743&lt;&gt;"",YEAR('SUIVI VENTES 403e'!$G7743),""),"")</f>
        <v>2022</v>
      </c>
      <c r="I7763">
        <f>IFERROR(IF('SUIVI VENTES 403e'!$A7743&lt;&gt;"",MONTH('SUIVI VENTES 403e'!$G7743),""),"")</f>
        <v>12</v>
      </c>
    </row>
    <row r="7764" spans="1:9" x14ac:dyDescent="0.25">
      <c r="A7764">
        <f>IFERROR('SUIVI VENTES 403e'!B7744*(INDEX(traitement!$A$8:$B$16,MATCH('SUIVI VENTES 403e'!$H7744,traitement!$A$8:$A$16,0),2)),"")</f>
        <v>1.4999999999999999E-2</v>
      </c>
      <c r="B7764">
        <f>IFERROR('SUIVI VENTES 403e'!F7744,"")</f>
        <v>0</v>
      </c>
      <c r="C7764">
        <f>IFERROR(IF('SUIVI VENTES 403e'!$A7744&lt;&gt;"",ROUND($B7764/$A7764,2),""),"")</f>
        <v>0</v>
      </c>
      <c r="D7764">
        <f t="shared" si="182"/>
        <v>1.4999999999999999E-2</v>
      </c>
      <c r="E7764">
        <f>IFERROR(INDEX($G$2:$S$15,MATCH($H7764,$G$2:$G$15,0),MATCH($I7764,$G$2:$S$2,0)),"")</f>
        <v>0.94</v>
      </c>
      <c r="F7764">
        <f>IFERROR(IF('SUIVI VENTES 403e'!$A7744&lt;&gt;"",ROUND((($C7764/1.2)-$E7764),2),""),"")</f>
        <v>-0.94</v>
      </c>
      <c r="G7764">
        <f>IFERROR(IF('SUIVI VENTES 403e'!$A7744&lt;&gt;"",ROUND($F7764*$A7764,2),""),"")</f>
        <v>-0.01</v>
      </c>
      <c r="H7764">
        <f>IFERROR(IF('SUIVI VENTES 403e'!$A7744&lt;&gt;"",YEAR('SUIVI VENTES 403e'!$G7744),""),"")</f>
        <v>2022</v>
      </c>
      <c r="I7764">
        <f>IFERROR(IF('SUIVI VENTES 403e'!$A7744&lt;&gt;"",MONTH('SUIVI VENTES 403e'!$G7744),""),"")</f>
        <v>12</v>
      </c>
    </row>
    <row r="7765" spans="1:9" x14ac:dyDescent="0.25">
      <c r="A7765">
        <f>IFERROR('SUIVI VENTES 403e'!B7745*(INDEX(traitement!$A$8:$B$16,MATCH('SUIVI VENTES 403e'!$H7745,traitement!$A$8:$A$16,0),2)),"")</f>
        <v>3</v>
      </c>
      <c r="B7765">
        <f>IFERROR('SUIVI VENTES 403e'!F7745,"")</f>
        <v>32.5</v>
      </c>
      <c r="C7765">
        <f>IFERROR(IF('SUIVI VENTES 403e'!$A7745&lt;&gt;"",ROUND($B7765/$A7765,2),""),"")</f>
        <v>10.83</v>
      </c>
      <c r="D7765" t="str">
        <f t="shared" si="182"/>
        <v/>
      </c>
      <c r="E7765">
        <f>IFERROR(INDEX($G$2:$S$15,MATCH($H7765,$G$2:$G$15,0),MATCH($I7765,$G$2:$S$2,0)),"")</f>
        <v>0.94</v>
      </c>
      <c r="F7765">
        <f>IFERROR(IF('SUIVI VENTES 403e'!$A7745&lt;&gt;"",ROUND((($C7765/1.2)-$E7765),2),""),"")</f>
        <v>8.09</v>
      </c>
      <c r="G7765">
        <f>IFERROR(IF('SUIVI VENTES 403e'!$A7745&lt;&gt;"",ROUND($F7765*$A7765,2),""),"")</f>
        <v>24.27</v>
      </c>
      <c r="H7765">
        <f>IFERROR(IF('SUIVI VENTES 403e'!$A7745&lt;&gt;"",YEAR('SUIVI VENTES 403e'!$G7745),""),"")</f>
        <v>2022</v>
      </c>
      <c r="I7765">
        <f>IFERROR(IF('SUIVI VENTES 403e'!$A7745&lt;&gt;"",MONTH('SUIVI VENTES 403e'!$G7745),""),"")</f>
        <v>12</v>
      </c>
    </row>
    <row r="7766" spans="1:9" x14ac:dyDescent="0.25">
      <c r="A7766">
        <f>IFERROR('SUIVI VENTES 403e'!B7746*(INDEX(traitement!$A$8:$B$16,MATCH('SUIVI VENTES 403e'!$H7746,traitement!$A$8:$A$16,0),2)),"")</f>
        <v>4</v>
      </c>
      <c r="B7766">
        <f>IFERROR('SUIVI VENTES 403e'!F7746,"")</f>
        <v>43.33</v>
      </c>
      <c r="C7766">
        <f>IFERROR(IF('SUIVI VENTES 403e'!$A7746&lt;&gt;"",ROUND($B7766/$A7766,2),""),"")</f>
        <v>10.83</v>
      </c>
      <c r="D7766" t="str">
        <f t="shared" si="182"/>
        <v/>
      </c>
      <c r="E7766">
        <f>IFERROR(INDEX($G$2:$S$15,MATCH($H7766,$G$2:$G$15,0),MATCH($I7766,$G$2:$S$2,0)),"")</f>
        <v>0.94</v>
      </c>
      <c r="F7766">
        <f>IFERROR(IF('SUIVI VENTES 403e'!$A7746&lt;&gt;"",ROUND((($C7766/1.2)-$E7766),2),""),"")</f>
        <v>8.09</v>
      </c>
      <c r="G7766">
        <f>IFERROR(IF('SUIVI VENTES 403e'!$A7746&lt;&gt;"",ROUND($F7766*$A7766,2),""),"")</f>
        <v>32.36</v>
      </c>
      <c r="H7766">
        <f>IFERROR(IF('SUIVI VENTES 403e'!$A7746&lt;&gt;"",YEAR('SUIVI VENTES 403e'!$G7746),""),"")</f>
        <v>2022</v>
      </c>
      <c r="I7766">
        <f>IFERROR(IF('SUIVI VENTES 403e'!$A7746&lt;&gt;"",MONTH('SUIVI VENTES 403e'!$G7746),""),"")</f>
        <v>12</v>
      </c>
    </row>
    <row r="7767" spans="1:9" x14ac:dyDescent="0.25">
      <c r="A7767">
        <f>IFERROR('SUIVI VENTES 403e'!B7747*(INDEX(traitement!$A$8:$B$16,MATCH('SUIVI VENTES 403e'!$H7747,traitement!$A$8:$A$16,0),2)),"")</f>
        <v>5</v>
      </c>
      <c r="B7767">
        <f>IFERROR('SUIVI VENTES 403e'!F7747,"")</f>
        <v>54.17</v>
      </c>
      <c r="C7767">
        <f>IFERROR(IF('SUIVI VENTES 403e'!$A7747&lt;&gt;"",ROUND($B7767/$A7767,2),""),"")</f>
        <v>10.83</v>
      </c>
      <c r="D7767" t="str">
        <f t="shared" ref="D7767:D7830" si="183">IF(B7767&lt;&gt;0,"",IF(A7767&lt;&gt;"",A7767,""))</f>
        <v/>
      </c>
      <c r="E7767">
        <f>IFERROR(INDEX($G$2:$S$15,MATCH($H7767,$G$2:$G$15,0),MATCH($I7767,$G$2:$S$2,0)),"")</f>
        <v>0.94</v>
      </c>
      <c r="F7767">
        <f>IFERROR(IF('SUIVI VENTES 403e'!$A7747&lt;&gt;"",ROUND((($C7767/1.2)-$E7767),2),""),"")</f>
        <v>8.09</v>
      </c>
      <c r="G7767">
        <f>IFERROR(IF('SUIVI VENTES 403e'!$A7747&lt;&gt;"",ROUND($F7767*$A7767,2),""),"")</f>
        <v>40.450000000000003</v>
      </c>
      <c r="H7767">
        <f>IFERROR(IF('SUIVI VENTES 403e'!$A7747&lt;&gt;"",YEAR('SUIVI VENTES 403e'!$G7747),""),"")</f>
        <v>2022</v>
      </c>
      <c r="I7767">
        <f>IFERROR(IF('SUIVI VENTES 403e'!$A7747&lt;&gt;"",MONTH('SUIVI VENTES 403e'!$G7747),""),"")</f>
        <v>12</v>
      </c>
    </row>
    <row r="7768" spans="1:9" x14ac:dyDescent="0.25">
      <c r="A7768">
        <f>IFERROR('SUIVI VENTES 403e'!B7748*(INDEX(traitement!$A$8:$B$16,MATCH('SUIVI VENTES 403e'!$H7748,traitement!$A$8:$A$16,0),2)),"")</f>
        <v>1</v>
      </c>
      <c r="B7768">
        <f>IFERROR('SUIVI VENTES 403e'!F7748,"")</f>
        <v>0</v>
      </c>
      <c r="C7768">
        <f>IFERROR(IF('SUIVI VENTES 403e'!$A7748&lt;&gt;"",ROUND($B7768/$A7768,2),""),"")</f>
        <v>0</v>
      </c>
      <c r="D7768">
        <f t="shared" si="183"/>
        <v>1</v>
      </c>
      <c r="E7768">
        <f>IFERROR(INDEX($G$2:$S$15,MATCH($H7768,$G$2:$G$15,0),MATCH($I7768,$G$2:$S$2,0)),"")</f>
        <v>0.94</v>
      </c>
      <c r="F7768">
        <f>IFERROR(IF('SUIVI VENTES 403e'!$A7748&lt;&gt;"",ROUND((($C7768/1.2)-$E7768),2),""),"")</f>
        <v>-0.94</v>
      </c>
      <c r="G7768">
        <f>IFERROR(IF('SUIVI VENTES 403e'!$A7748&lt;&gt;"",ROUND($F7768*$A7768,2),""),"")</f>
        <v>-0.94</v>
      </c>
      <c r="H7768">
        <f>IFERROR(IF('SUIVI VENTES 403e'!$A7748&lt;&gt;"",YEAR('SUIVI VENTES 403e'!$G7748),""),"")</f>
        <v>2022</v>
      </c>
      <c r="I7768">
        <f>IFERROR(IF('SUIVI VENTES 403e'!$A7748&lt;&gt;"",MONTH('SUIVI VENTES 403e'!$G7748),""),"")</f>
        <v>12</v>
      </c>
    </row>
    <row r="7769" spans="1:9" x14ac:dyDescent="0.25">
      <c r="A7769">
        <f>IFERROR('SUIVI VENTES 403e'!B7749*(INDEX(traitement!$A$8:$B$16,MATCH('SUIVI VENTES 403e'!$H7749,traitement!$A$8:$A$16,0),2)),"")</f>
        <v>5</v>
      </c>
      <c r="B7769">
        <f>IFERROR('SUIVI VENTES 403e'!F7749,"")</f>
        <v>52.5</v>
      </c>
      <c r="C7769">
        <f>IFERROR(IF('SUIVI VENTES 403e'!$A7749&lt;&gt;"",ROUND($B7769/$A7769,2),""),"")</f>
        <v>10.5</v>
      </c>
      <c r="D7769" t="str">
        <f t="shared" si="183"/>
        <v/>
      </c>
      <c r="E7769">
        <f>IFERROR(INDEX($G$2:$S$15,MATCH($H7769,$G$2:$G$15,0),MATCH($I7769,$G$2:$S$2,0)),"")</f>
        <v>0.94</v>
      </c>
      <c r="F7769">
        <f>IFERROR(IF('SUIVI VENTES 403e'!$A7749&lt;&gt;"",ROUND((($C7769/1.2)-$E7769),2),""),"")</f>
        <v>7.81</v>
      </c>
      <c r="G7769">
        <f>IFERROR(IF('SUIVI VENTES 403e'!$A7749&lt;&gt;"",ROUND($F7769*$A7769,2),""),"")</f>
        <v>39.049999999999997</v>
      </c>
      <c r="H7769">
        <f>IFERROR(IF('SUIVI VENTES 403e'!$A7749&lt;&gt;"",YEAR('SUIVI VENTES 403e'!$G7749),""),"")</f>
        <v>2023</v>
      </c>
      <c r="I7769">
        <f>IFERROR(IF('SUIVI VENTES 403e'!$A7749&lt;&gt;"",MONTH('SUIVI VENTES 403e'!$G7749),""),"")</f>
        <v>1</v>
      </c>
    </row>
    <row r="7770" spans="1:9" x14ac:dyDescent="0.25">
      <c r="A7770">
        <f>IFERROR('SUIVI VENTES 403e'!B7750*(INDEX(traitement!$A$8:$B$16,MATCH('SUIVI VENTES 403e'!$H7750,traitement!$A$8:$A$16,0),2)),"")</f>
        <v>8</v>
      </c>
      <c r="B7770">
        <f>IFERROR('SUIVI VENTES 403e'!F7750,"")</f>
        <v>86.67</v>
      </c>
      <c r="C7770">
        <f>IFERROR(IF('SUIVI VENTES 403e'!$A7750&lt;&gt;"",ROUND($B7770/$A7770,2),""),"")</f>
        <v>10.83</v>
      </c>
      <c r="D7770" t="str">
        <f t="shared" si="183"/>
        <v/>
      </c>
      <c r="E7770">
        <f>IFERROR(INDEX($G$2:$S$15,MATCH($H7770,$G$2:$G$15,0),MATCH($I7770,$G$2:$S$2,0)),"")</f>
        <v>0.94</v>
      </c>
      <c r="F7770">
        <f>IFERROR(IF('SUIVI VENTES 403e'!$A7750&lt;&gt;"",ROUND((($C7770/1.2)-$E7770),2),""),"")</f>
        <v>8.09</v>
      </c>
      <c r="G7770">
        <f>IFERROR(IF('SUIVI VENTES 403e'!$A7750&lt;&gt;"",ROUND($F7770*$A7770,2),""),"")</f>
        <v>64.72</v>
      </c>
      <c r="H7770">
        <f>IFERROR(IF('SUIVI VENTES 403e'!$A7750&lt;&gt;"",YEAR('SUIVI VENTES 403e'!$G7750),""),"")</f>
        <v>2023</v>
      </c>
      <c r="I7770">
        <f>IFERROR(IF('SUIVI VENTES 403e'!$A7750&lt;&gt;"",MONTH('SUIVI VENTES 403e'!$G7750),""),"")</f>
        <v>1</v>
      </c>
    </row>
    <row r="7771" spans="1:9" x14ac:dyDescent="0.25">
      <c r="A7771">
        <f>IFERROR('SUIVI VENTES 403e'!B7751*(INDEX(traitement!$A$8:$B$16,MATCH('SUIVI VENTES 403e'!$H7751,traitement!$A$8:$A$16,0),2)),"")</f>
        <v>12</v>
      </c>
      <c r="B7771">
        <f>IFERROR('SUIVI VENTES 403e'!F7751,"")</f>
        <v>130</v>
      </c>
      <c r="C7771">
        <f>IFERROR(IF('SUIVI VENTES 403e'!$A7751&lt;&gt;"",ROUND($B7771/$A7771,2),""),"")</f>
        <v>10.83</v>
      </c>
      <c r="D7771" t="str">
        <f t="shared" si="183"/>
        <v/>
      </c>
      <c r="E7771">
        <f>IFERROR(INDEX($G$2:$S$15,MATCH($H7771,$G$2:$G$15,0),MATCH($I7771,$G$2:$S$2,0)),"")</f>
        <v>0.94</v>
      </c>
      <c r="F7771">
        <f>IFERROR(IF('SUIVI VENTES 403e'!$A7751&lt;&gt;"",ROUND((($C7771/1.2)-$E7771),2),""),"")</f>
        <v>8.09</v>
      </c>
      <c r="G7771">
        <f>IFERROR(IF('SUIVI VENTES 403e'!$A7751&lt;&gt;"",ROUND($F7771*$A7771,2),""),"")</f>
        <v>97.08</v>
      </c>
      <c r="H7771">
        <f>IFERROR(IF('SUIVI VENTES 403e'!$A7751&lt;&gt;"",YEAR('SUIVI VENTES 403e'!$G7751),""),"")</f>
        <v>2023</v>
      </c>
      <c r="I7771">
        <f>IFERROR(IF('SUIVI VENTES 403e'!$A7751&lt;&gt;"",MONTH('SUIVI VENTES 403e'!$G7751),""),"")</f>
        <v>1</v>
      </c>
    </row>
    <row r="7772" spans="1:9" x14ac:dyDescent="0.25">
      <c r="A7772">
        <f>IFERROR('SUIVI VENTES 403e'!B7752*(INDEX(traitement!$A$8:$B$16,MATCH('SUIVI VENTES 403e'!$H7752,traitement!$A$8:$A$16,0),2)),"")</f>
        <v>12</v>
      </c>
      <c r="B7772">
        <f>IFERROR('SUIVI VENTES 403e'!F7752,"")</f>
        <v>130</v>
      </c>
      <c r="C7772">
        <f>IFERROR(IF('SUIVI VENTES 403e'!$A7752&lt;&gt;"",ROUND($B7772/$A7772,2),""),"")</f>
        <v>10.83</v>
      </c>
      <c r="D7772" t="str">
        <f t="shared" si="183"/>
        <v/>
      </c>
      <c r="E7772">
        <f>IFERROR(INDEX($G$2:$S$15,MATCH($H7772,$G$2:$G$15,0),MATCH($I7772,$G$2:$S$2,0)),"")</f>
        <v>0.94</v>
      </c>
      <c r="F7772">
        <f>IFERROR(IF('SUIVI VENTES 403e'!$A7752&lt;&gt;"",ROUND((($C7772/1.2)-$E7772),2),""),"")</f>
        <v>8.09</v>
      </c>
      <c r="G7772">
        <f>IFERROR(IF('SUIVI VENTES 403e'!$A7752&lt;&gt;"",ROUND($F7772*$A7772,2),""),"")</f>
        <v>97.08</v>
      </c>
      <c r="H7772">
        <f>IFERROR(IF('SUIVI VENTES 403e'!$A7752&lt;&gt;"",YEAR('SUIVI VENTES 403e'!$G7752),""),"")</f>
        <v>2023</v>
      </c>
      <c r="I7772">
        <f>IFERROR(IF('SUIVI VENTES 403e'!$A7752&lt;&gt;"",MONTH('SUIVI VENTES 403e'!$G7752),""),"")</f>
        <v>1</v>
      </c>
    </row>
    <row r="7773" spans="1:9" x14ac:dyDescent="0.25">
      <c r="A7773">
        <f>IFERROR('SUIVI VENTES 403e'!B7753*(INDEX(traitement!$A$8:$B$16,MATCH('SUIVI VENTES 403e'!$H7753,traitement!$A$8:$A$16,0),2)),"")</f>
        <v>3</v>
      </c>
      <c r="B7773">
        <f>IFERROR('SUIVI VENTES 403e'!F7753,"")</f>
        <v>32.5</v>
      </c>
      <c r="C7773">
        <f>IFERROR(IF('SUIVI VENTES 403e'!$A7753&lt;&gt;"",ROUND($B7773/$A7773,2),""),"")</f>
        <v>10.83</v>
      </c>
      <c r="D7773" t="str">
        <f t="shared" si="183"/>
        <v/>
      </c>
      <c r="E7773">
        <f>IFERROR(INDEX($G$2:$S$15,MATCH($H7773,$G$2:$G$15,0),MATCH($I7773,$G$2:$S$2,0)),"")</f>
        <v>0.94</v>
      </c>
      <c r="F7773">
        <f>IFERROR(IF('SUIVI VENTES 403e'!$A7753&lt;&gt;"",ROUND((($C7773/1.2)-$E7773),2),""),"")</f>
        <v>8.09</v>
      </c>
      <c r="G7773">
        <f>IFERROR(IF('SUIVI VENTES 403e'!$A7753&lt;&gt;"",ROUND($F7773*$A7773,2),""),"")</f>
        <v>24.27</v>
      </c>
      <c r="H7773">
        <f>IFERROR(IF('SUIVI VENTES 403e'!$A7753&lt;&gt;"",YEAR('SUIVI VENTES 403e'!$G7753),""),"")</f>
        <v>2023</v>
      </c>
      <c r="I7773">
        <f>IFERROR(IF('SUIVI VENTES 403e'!$A7753&lt;&gt;"",MONTH('SUIVI VENTES 403e'!$G7753),""),"")</f>
        <v>1</v>
      </c>
    </row>
    <row r="7774" spans="1:9" x14ac:dyDescent="0.25">
      <c r="A7774">
        <f>IFERROR('SUIVI VENTES 403e'!B7754*(INDEX(traitement!$A$8:$B$16,MATCH('SUIVI VENTES 403e'!$H7754,traitement!$A$8:$A$16,0),2)),"")</f>
        <v>12</v>
      </c>
      <c r="B7774">
        <f>IFERROR('SUIVI VENTES 403e'!F7754,"")</f>
        <v>130</v>
      </c>
      <c r="C7774">
        <f>IFERROR(IF('SUIVI VENTES 403e'!$A7754&lt;&gt;"",ROUND($B7774/$A7774,2),""),"")</f>
        <v>10.83</v>
      </c>
      <c r="D7774" t="str">
        <f t="shared" si="183"/>
        <v/>
      </c>
      <c r="E7774">
        <f>IFERROR(INDEX($G$2:$S$15,MATCH($H7774,$G$2:$G$15,0),MATCH($I7774,$G$2:$S$2,0)),"")</f>
        <v>0.94</v>
      </c>
      <c r="F7774">
        <f>IFERROR(IF('SUIVI VENTES 403e'!$A7754&lt;&gt;"",ROUND((($C7774/1.2)-$E7774),2),""),"")</f>
        <v>8.09</v>
      </c>
      <c r="G7774">
        <f>IFERROR(IF('SUIVI VENTES 403e'!$A7754&lt;&gt;"",ROUND($F7774*$A7774,2),""),"")</f>
        <v>97.08</v>
      </c>
      <c r="H7774">
        <f>IFERROR(IF('SUIVI VENTES 403e'!$A7754&lt;&gt;"",YEAR('SUIVI VENTES 403e'!$G7754),""),"")</f>
        <v>2023</v>
      </c>
      <c r="I7774">
        <f>IFERROR(IF('SUIVI VENTES 403e'!$A7754&lt;&gt;"",MONTH('SUIVI VENTES 403e'!$G7754),""),"")</f>
        <v>1</v>
      </c>
    </row>
    <row r="7775" spans="1:9" x14ac:dyDescent="0.25">
      <c r="A7775">
        <f>IFERROR('SUIVI VENTES 403e'!B7755*(INDEX(traitement!$A$8:$B$16,MATCH('SUIVI VENTES 403e'!$H7755,traitement!$A$8:$A$16,0),2)),"")</f>
        <v>2</v>
      </c>
      <c r="B7775">
        <f>IFERROR('SUIVI VENTES 403e'!F7755,"")</f>
        <v>21.67</v>
      </c>
      <c r="C7775">
        <f>IFERROR(IF('SUIVI VENTES 403e'!$A7755&lt;&gt;"",ROUND($B7775/$A7775,2),""),"")</f>
        <v>10.84</v>
      </c>
      <c r="D7775" t="str">
        <f t="shared" si="183"/>
        <v/>
      </c>
      <c r="E7775">
        <f>IFERROR(INDEX($G$2:$S$15,MATCH($H7775,$G$2:$G$15,0),MATCH($I7775,$G$2:$S$2,0)),"")</f>
        <v>0.94</v>
      </c>
      <c r="F7775">
        <f>IFERROR(IF('SUIVI VENTES 403e'!$A7755&lt;&gt;"",ROUND((($C7775/1.2)-$E7775),2),""),"")</f>
        <v>8.09</v>
      </c>
      <c r="G7775">
        <f>IFERROR(IF('SUIVI VENTES 403e'!$A7755&lt;&gt;"",ROUND($F7775*$A7775,2),""),"")</f>
        <v>16.18</v>
      </c>
      <c r="H7775">
        <f>IFERROR(IF('SUIVI VENTES 403e'!$A7755&lt;&gt;"",YEAR('SUIVI VENTES 403e'!$G7755),""),"")</f>
        <v>2023</v>
      </c>
      <c r="I7775">
        <f>IFERROR(IF('SUIVI VENTES 403e'!$A7755&lt;&gt;"",MONTH('SUIVI VENTES 403e'!$G7755),""),"")</f>
        <v>1</v>
      </c>
    </row>
    <row r="7776" spans="1:9" x14ac:dyDescent="0.25">
      <c r="A7776">
        <f>IFERROR('SUIVI VENTES 403e'!B7756*(INDEX(traitement!$A$8:$B$16,MATCH('SUIVI VENTES 403e'!$H7756,traitement!$A$8:$A$16,0),2)),"")</f>
        <v>2</v>
      </c>
      <c r="B7776">
        <f>IFERROR('SUIVI VENTES 403e'!F7756,"")</f>
        <v>21.67</v>
      </c>
      <c r="C7776">
        <f>IFERROR(IF('SUIVI VENTES 403e'!$A7756&lt;&gt;"",ROUND($B7776/$A7776,2),""),"")</f>
        <v>10.84</v>
      </c>
      <c r="D7776" t="str">
        <f t="shared" si="183"/>
        <v/>
      </c>
      <c r="E7776">
        <f>IFERROR(INDEX($G$2:$S$15,MATCH($H7776,$G$2:$G$15,0),MATCH($I7776,$G$2:$S$2,0)),"")</f>
        <v>0.94</v>
      </c>
      <c r="F7776">
        <f>IFERROR(IF('SUIVI VENTES 403e'!$A7756&lt;&gt;"",ROUND((($C7776/1.2)-$E7776),2),""),"")</f>
        <v>8.09</v>
      </c>
      <c r="G7776">
        <f>IFERROR(IF('SUIVI VENTES 403e'!$A7756&lt;&gt;"",ROUND($F7776*$A7776,2),""),"")</f>
        <v>16.18</v>
      </c>
      <c r="H7776">
        <f>IFERROR(IF('SUIVI VENTES 403e'!$A7756&lt;&gt;"",YEAR('SUIVI VENTES 403e'!$G7756),""),"")</f>
        <v>2023</v>
      </c>
      <c r="I7776">
        <f>IFERROR(IF('SUIVI VENTES 403e'!$A7756&lt;&gt;"",MONTH('SUIVI VENTES 403e'!$G7756),""),"")</f>
        <v>1</v>
      </c>
    </row>
    <row r="7777" spans="1:9" x14ac:dyDescent="0.25">
      <c r="A7777">
        <f>IFERROR('SUIVI VENTES 403e'!B7757*(INDEX(traitement!$A$8:$B$16,MATCH('SUIVI VENTES 403e'!$H7757,traitement!$A$8:$A$16,0),2)),"")</f>
        <v>12</v>
      </c>
      <c r="B7777">
        <f>IFERROR('SUIVI VENTES 403e'!F7757,"")</f>
        <v>130</v>
      </c>
      <c r="C7777">
        <f>IFERROR(IF('SUIVI VENTES 403e'!$A7757&lt;&gt;"",ROUND($B7777/$A7777,2),""),"")</f>
        <v>10.83</v>
      </c>
      <c r="D7777" t="str">
        <f t="shared" si="183"/>
        <v/>
      </c>
      <c r="E7777">
        <f>IFERROR(INDEX($G$2:$S$15,MATCH($H7777,$G$2:$G$15,0),MATCH($I7777,$G$2:$S$2,0)),"")</f>
        <v>0.94</v>
      </c>
      <c r="F7777">
        <f>IFERROR(IF('SUIVI VENTES 403e'!$A7757&lt;&gt;"",ROUND((($C7777/1.2)-$E7777),2),""),"")</f>
        <v>8.09</v>
      </c>
      <c r="G7777">
        <f>IFERROR(IF('SUIVI VENTES 403e'!$A7757&lt;&gt;"",ROUND($F7777*$A7777,2),""),"")</f>
        <v>97.08</v>
      </c>
      <c r="H7777">
        <f>IFERROR(IF('SUIVI VENTES 403e'!$A7757&lt;&gt;"",YEAR('SUIVI VENTES 403e'!$G7757),""),"")</f>
        <v>2023</v>
      </c>
      <c r="I7777">
        <f>IFERROR(IF('SUIVI VENTES 403e'!$A7757&lt;&gt;"",MONTH('SUIVI VENTES 403e'!$G7757),""),"")</f>
        <v>1</v>
      </c>
    </row>
    <row r="7778" spans="1:9" x14ac:dyDescent="0.25">
      <c r="A7778">
        <f>IFERROR('SUIVI VENTES 403e'!B7758*(INDEX(traitement!$A$8:$B$16,MATCH('SUIVI VENTES 403e'!$H7758,traitement!$A$8:$A$16,0),2)),"")</f>
        <v>6</v>
      </c>
      <c r="B7778">
        <f>IFERROR('SUIVI VENTES 403e'!F7758,"")</f>
        <v>65</v>
      </c>
      <c r="C7778">
        <f>IFERROR(IF('SUIVI VENTES 403e'!$A7758&lt;&gt;"",ROUND($B7778/$A7778,2),""),"")</f>
        <v>10.83</v>
      </c>
      <c r="D7778" t="str">
        <f t="shared" si="183"/>
        <v/>
      </c>
      <c r="E7778">
        <f>IFERROR(INDEX($G$2:$S$15,MATCH($H7778,$G$2:$G$15,0),MATCH($I7778,$G$2:$S$2,0)),"")</f>
        <v>0.94</v>
      </c>
      <c r="F7778">
        <f>IFERROR(IF('SUIVI VENTES 403e'!$A7758&lt;&gt;"",ROUND((($C7778/1.2)-$E7778),2),""),"")</f>
        <v>8.09</v>
      </c>
      <c r="G7778">
        <f>IFERROR(IF('SUIVI VENTES 403e'!$A7758&lt;&gt;"",ROUND($F7778*$A7778,2),""),"")</f>
        <v>48.54</v>
      </c>
      <c r="H7778">
        <f>IFERROR(IF('SUIVI VENTES 403e'!$A7758&lt;&gt;"",YEAR('SUIVI VENTES 403e'!$G7758),""),"")</f>
        <v>2023</v>
      </c>
      <c r="I7778">
        <f>IFERROR(IF('SUIVI VENTES 403e'!$A7758&lt;&gt;"",MONTH('SUIVI VENTES 403e'!$G7758),""),"")</f>
        <v>1</v>
      </c>
    </row>
    <row r="7779" spans="1:9" x14ac:dyDescent="0.25">
      <c r="A7779">
        <f>IFERROR('SUIVI VENTES 403e'!B7759*(INDEX(traitement!$A$8:$B$16,MATCH('SUIVI VENTES 403e'!$H7759,traitement!$A$8:$A$16,0),2)),"")</f>
        <v>2</v>
      </c>
      <c r="B7779">
        <f>IFERROR('SUIVI VENTES 403e'!F7759,"")</f>
        <v>21.67</v>
      </c>
      <c r="C7779">
        <f>IFERROR(IF('SUIVI VENTES 403e'!$A7759&lt;&gt;"",ROUND($B7779/$A7779,2),""),"")</f>
        <v>10.84</v>
      </c>
      <c r="D7779" t="str">
        <f t="shared" si="183"/>
        <v/>
      </c>
      <c r="E7779">
        <f>IFERROR(INDEX($G$2:$S$15,MATCH($H7779,$G$2:$G$15,0),MATCH($I7779,$G$2:$S$2,0)),"")</f>
        <v>0.94</v>
      </c>
      <c r="F7779">
        <f>IFERROR(IF('SUIVI VENTES 403e'!$A7759&lt;&gt;"",ROUND((($C7779/1.2)-$E7779),2),""),"")</f>
        <v>8.09</v>
      </c>
      <c r="G7779">
        <f>IFERROR(IF('SUIVI VENTES 403e'!$A7759&lt;&gt;"",ROUND($F7779*$A7779,2),""),"")</f>
        <v>16.18</v>
      </c>
      <c r="H7779">
        <f>IFERROR(IF('SUIVI VENTES 403e'!$A7759&lt;&gt;"",YEAR('SUIVI VENTES 403e'!$G7759),""),"")</f>
        <v>2023</v>
      </c>
      <c r="I7779">
        <f>IFERROR(IF('SUIVI VENTES 403e'!$A7759&lt;&gt;"",MONTH('SUIVI VENTES 403e'!$G7759),""),"")</f>
        <v>1</v>
      </c>
    </row>
    <row r="7780" spans="1:9" x14ac:dyDescent="0.25">
      <c r="A7780">
        <f>IFERROR('SUIVI VENTES 403e'!B7760*(INDEX(traitement!$A$8:$B$16,MATCH('SUIVI VENTES 403e'!$H7760,traitement!$A$8:$A$16,0),2)),"")</f>
        <v>6</v>
      </c>
      <c r="B7780">
        <f>IFERROR('SUIVI VENTES 403e'!F7760,"")</f>
        <v>65</v>
      </c>
      <c r="C7780">
        <f>IFERROR(IF('SUIVI VENTES 403e'!$A7760&lt;&gt;"",ROUND($B7780/$A7780,2),""),"")</f>
        <v>10.83</v>
      </c>
      <c r="D7780" t="str">
        <f t="shared" si="183"/>
        <v/>
      </c>
      <c r="E7780">
        <f>IFERROR(INDEX($G$2:$S$15,MATCH($H7780,$G$2:$G$15,0),MATCH($I7780,$G$2:$S$2,0)),"")</f>
        <v>0.94</v>
      </c>
      <c r="F7780">
        <f>IFERROR(IF('SUIVI VENTES 403e'!$A7760&lt;&gt;"",ROUND((($C7780/1.2)-$E7780),2),""),"")</f>
        <v>8.09</v>
      </c>
      <c r="G7780">
        <f>IFERROR(IF('SUIVI VENTES 403e'!$A7760&lt;&gt;"",ROUND($F7780*$A7780,2),""),"")</f>
        <v>48.54</v>
      </c>
      <c r="H7780">
        <f>IFERROR(IF('SUIVI VENTES 403e'!$A7760&lt;&gt;"",YEAR('SUIVI VENTES 403e'!$G7760),""),"")</f>
        <v>2023</v>
      </c>
      <c r="I7780">
        <f>IFERROR(IF('SUIVI VENTES 403e'!$A7760&lt;&gt;"",MONTH('SUIVI VENTES 403e'!$G7760),""),"")</f>
        <v>1</v>
      </c>
    </row>
    <row r="7781" spans="1:9" x14ac:dyDescent="0.25">
      <c r="A7781">
        <f>IFERROR('SUIVI VENTES 403e'!B7761*(INDEX(traitement!$A$8:$B$16,MATCH('SUIVI VENTES 403e'!$H7761,traitement!$A$8:$A$16,0),2)),"")</f>
        <v>24</v>
      </c>
      <c r="B7781">
        <f>IFERROR('SUIVI VENTES 403e'!F7761,"")</f>
        <v>260</v>
      </c>
      <c r="C7781">
        <f>IFERROR(IF('SUIVI VENTES 403e'!$A7761&lt;&gt;"",ROUND($B7781/$A7781,2),""),"")</f>
        <v>10.83</v>
      </c>
      <c r="D7781" t="str">
        <f t="shared" si="183"/>
        <v/>
      </c>
      <c r="E7781">
        <f>IFERROR(INDEX($G$2:$S$15,MATCH($H7781,$G$2:$G$15,0),MATCH($I7781,$G$2:$S$2,0)),"")</f>
        <v>0.94</v>
      </c>
      <c r="F7781">
        <f>IFERROR(IF('SUIVI VENTES 403e'!$A7761&lt;&gt;"",ROUND((($C7781/1.2)-$E7781),2),""),"")</f>
        <v>8.09</v>
      </c>
      <c r="G7781">
        <f>IFERROR(IF('SUIVI VENTES 403e'!$A7761&lt;&gt;"",ROUND($F7781*$A7781,2),""),"")</f>
        <v>194.16</v>
      </c>
      <c r="H7781">
        <f>IFERROR(IF('SUIVI VENTES 403e'!$A7761&lt;&gt;"",YEAR('SUIVI VENTES 403e'!$G7761),""),"")</f>
        <v>2023</v>
      </c>
      <c r="I7781">
        <f>IFERROR(IF('SUIVI VENTES 403e'!$A7761&lt;&gt;"",MONTH('SUIVI VENTES 403e'!$G7761),""),"")</f>
        <v>1</v>
      </c>
    </row>
    <row r="7782" spans="1:9" x14ac:dyDescent="0.25">
      <c r="A7782">
        <f>IFERROR('SUIVI VENTES 403e'!B7762*(INDEX(traitement!$A$8:$B$16,MATCH('SUIVI VENTES 403e'!$H7762,traitement!$A$8:$A$16,0),2)),"")</f>
        <v>10</v>
      </c>
      <c r="B7782">
        <f>IFERROR('SUIVI VENTES 403e'!F7762,"")</f>
        <v>105</v>
      </c>
      <c r="C7782">
        <f>IFERROR(IF('SUIVI VENTES 403e'!$A7762&lt;&gt;"",ROUND($B7782/$A7782,2),""),"")</f>
        <v>10.5</v>
      </c>
      <c r="D7782" t="str">
        <f t="shared" si="183"/>
        <v/>
      </c>
      <c r="E7782">
        <f>IFERROR(INDEX($G$2:$S$15,MATCH($H7782,$G$2:$G$15,0),MATCH($I7782,$G$2:$S$2,0)),"")</f>
        <v>0.94</v>
      </c>
      <c r="F7782">
        <f>IFERROR(IF('SUIVI VENTES 403e'!$A7762&lt;&gt;"",ROUND((($C7782/1.2)-$E7782),2),""),"")</f>
        <v>7.81</v>
      </c>
      <c r="G7782">
        <f>IFERROR(IF('SUIVI VENTES 403e'!$A7762&lt;&gt;"",ROUND($F7782*$A7782,2),""),"")</f>
        <v>78.099999999999994</v>
      </c>
      <c r="H7782">
        <f>IFERROR(IF('SUIVI VENTES 403e'!$A7762&lt;&gt;"",YEAR('SUIVI VENTES 403e'!$G7762),""),"")</f>
        <v>2023</v>
      </c>
      <c r="I7782">
        <f>IFERROR(IF('SUIVI VENTES 403e'!$A7762&lt;&gt;"",MONTH('SUIVI VENTES 403e'!$G7762),""),"")</f>
        <v>1</v>
      </c>
    </row>
    <row r="7783" spans="1:9" x14ac:dyDescent="0.25">
      <c r="A7783">
        <f>IFERROR('SUIVI VENTES 403e'!B7763*(INDEX(traitement!$A$8:$B$16,MATCH('SUIVI VENTES 403e'!$H7763,traitement!$A$8:$A$16,0),2)),"")</f>
        <v>1</v>
      </c>
      <c r="B7783">
        <f>IFERROR('SUIVI VENTES 403e'!F7763,"")</f>
        <v>10.83</v>
      </c>
      <c r="C7783">
        <f>IFERROR(IF('SUIVI VENTES 403e'!$A7763&lt;&gt;"",ROUND($B7783/$A7783,2),""),"")</f>
        <v>10.83</v>
      </c>
      <c r="D7783" t="str">
        <f t="shared" si="183"/>
        <v/>
      </c>
      <c r="E7783">
        <f>IFERROR(INDEX($G$2:$S$15,MATCH($H7783,$G$2:$G$15,0),MATCH($I7783,$G$2:$S$2,0)),"")</f>
        <v>0.94</v>
      </c>
      <c r="F7783">
        <f>IFERROR(IF('SUIVI VENTES 403e'!$A7763&lt;&gt;"",ROUND((($C7783/1.2)-$E7783),2),""),"")</f>
        <v>8.09</v>
      </c>
      <c r="G7783">
        <f>IFERROR(IF('SUIVI VENTES 403e'!$A7763&lt;&gt;"",ROUND($F7783*$A7783,2),""),"")</f>
        <v>8.09</v>
      </c>
      <c r="H7783">
        <f>IFERROR(IF('SUIVI VENTES 403e'!$A7763&lt;&gt;"",YEAR('SUIVI VENTES 403e'!$G7763),""),"")</f>
        <v>2023</v>
      </c>
      <c r="I7783">
        <f>IFERROR(IF('SUIVI VENTES 403e'!$A7763&lt;&gt;"",MONTH('SUIVI VENTES 403e'!$G7763),""),"")</f>
        <v>1</v>
      </c>
    </row>
    <row r="7784" spans="1:9" x14ac:dyDescent="0.25">
      <c r="A7784">
        <f>IFERROR('SUIVI VENTES 403e'!B7764*(INDEX(traitement!$A$8:$B$16,MATCH('SUIVI VENTES 403e'!$H7764,traitement!$A$8:$A$16,0),2)),"")</f>
        <v>3</v>
      </c>
      <c r="B7784">
        <f>IFERROR('SUIVI VENTES 403e'!F7764,"")</f>
        <v>37.5</v>
      </c>
      <c r="C7784">
        <f>IFERROR(IF('SUIVI VENTES 403e'!$A7764&lt;&gt;"",ROUND($B7784/$A7784,2),""),"")</f>
        <v>12.5</v>
      </c>
      <c r="D7784" t="str">
        <f t="shared" si="183"/>
        <v/>
      </c>
      <c r="E7784">
        <f>IFERROR(INDEX($G$2:$S$15,MATCH($H7784,$G$2:$G$15,0),MATCH($I7784,$G$2:$S$2,0)),"")</f>
        <v>0.94</v>
      </c>
      <c r="F7784">
        <f>IFERROR(IF('SUIVI VENTES 403e'!$A7764&lt;&gt;"",ROUND((($C7784/1.2)-$E7784),2),""),"")</f>
        <v>9.48</v>
      </c>
      <c r="G7784">
        <f>IFERROR(IF('SUIVI VENTES 403e'!$A7764&lt;&gt;"",ROUND($F7784*$A7784,2),""),"")</f>
        <v>28.44</v>
      </c>
      <c r="H7784">
        <f>IFERROR(IF('SUIVI VENTES 403e'!$A7764&lt;&gt;"",YEAR('SUIVI VENTES 403e'!$G7764),""),"")</f>
        <v>2023</v>
      </c>
      <c r="I7784">
        <f>IFERROR(IF('SUIVI VENTES 403e'!$A7764&lt;&gt;"",MONTH('SUIVI VENTES 403e'!$G7764),""),"")</f>
        <v>1</v>
      </c>
    </row>
    <row r="7785" spans="1:9" x14ac:dyDescent="0.25">
      <c r="A7785">
        <f>IFERROR('SUIVI VENTES 403e'!B7765*(INDEX(traitement!$A$8:$B$16,MATCH('SUIVI VENTES 403e'!$H7765,traitement!$A$8:$A$16,0),2)),"")</f>
        <v>4</v>
      </c>
      <c r="B7785">
        <f>IFERROR('SUIVI VENTES 403e'!F7765,"")</f>
        <v>43.33</v>
      </c>
      <c r="C7785">
        <f>IFERROR(IF('SUIVI VENTES 403e'!$A7765&lt;&gt;"",ROUND($B7785/$A7785,2),""),"")</f>
        <v>10.83</v>
      </c>
      <c r="D7785" t="str">
        <f t="shared" si="183"/>
        <v/>
      </c>
      <c r="E7785">
        <f>IFERROR(INDEX($G$2:$S$15,MATCH($H7785,$G$2:$G$15,0),MATCH($I7785,$G$2:$S$2,0)),"")</f>
        <v>0.94</v>
      </c>
      <c r="F7785">
        <f>IFERROR(IF('SUIVI VENTES 403e'!$A7765&lt;&gt;"",ROUND((($C7785/1.2)-$E7785),2),""),"")</f>
        <v>8.09</v>
      </c>
      <c r="G7785">
        <f>IFERROR(IF('SUIVI VENTES 403e'!$A7765&lt;&gt;"",ROUND($F7785*$A7785,2),""),"")</f>
        <v>32.36</v>
      </c>
      <c r="H7785">
        <f>IFERROR(IF('SUIVI VENTES 403e'!$A7765&lt;&gt;"",YEAR('SUIVI VENTES 403e'!$G7765),""),"")</f>
        <v>2023</v>
      </c>
      <c r="I7785">
        <f>IFERROR(IF('SUIVI VENTES 403e'!$A7765&lt;&gt;"",MONTH('SUIVI VENTES 403e'!$G7765),""),"")</f>
        <v>1</v>
      </c>
    </row>
    <row r="7786" spans="1:9" x14ac:dyDescent="0.25">
      <c r="A7786">
        <f>IFERROR('SUIVI VENTES 403e'!B7766*(INDEX(traitement!$A$8:$B$16,MATCH('SUIVI VENTES 403e'!$H7766,traitement!$A$8:$A$16,0),2)),"")</f>
        <v>5</v>
      </c>
      <c r="B7786">
        <f>IFERROR('SUIVI VENTES 403e'!F7766,"")</f>
        <v>54.17</v>
      </c>
      <c r="C7786">
        <f>IFERROR(IF('SUIVI VENTES 403e'!$A7766&lt;&gt;"",ROUND($B7786/$A7786,2),""),"")</f>
        <v>10.83</v>
      </c>
      <c r="D7786" t="str">
        <f t="shared" si="183"/>
        <v/>
      </c>
      <c r="E7786">
        <f>IFERROR(INDEX($G$2:$S$15,MATCH($H7786,$G$2:$G$15,0),MATCH($I7786,$G$2:$S$2,0)),"")</f>
        <v>0.94</v>
      </c>
      <c r="F7786">
        <f>IFERROR(IF('SUIVI VENTES 403e'!$A7766&lt;&gt;"",ROUND((($C7786/1.2)-$E7786),2),""),"")</f>
        <v>8.09</v>
      </c>
      <c r="G7786">
        <f>IFERROR(IF('SUIVI VENTES 403e'!$A7766&lt;&gt;"",ROUND($F7786*$A7786,2),""),"")</f>
        <v>40.450000000000003</v>
      </c>
      <c r="H7786">
        <f>IFERROR(IF('SUIVI VENTES 403e'!$A7766&lt;&gt;"",YEAR('SUIVI VENTES 403e'!$G7766),""),"")</f>
        <v>2023</v>
      </c>
      <c r="I7786">
        <f>IFERROR(IF('SUIVI VENTES 403e'!$A7766&lt;&gt;"",MONTH('SUIVI VENTES 403e'!$G7766),""),"")</f>
        <v>1</v>
      </c>
    </row>
    <row r="7787" spans="1:9" x14ac:dyDescent="0.25">
      <c r="A7787">
        <f>IFERROR('SUIVI VENTES 403e'!B7767*(INDEX(traitement!$A$8:$B$16,MATCH('SUIVI VENTES 403e'!$H7767,traitement!$A$8:$A$16,0),2)),"")</f>
        <v>10</v>
      </c>
      <c r="B7787">
        <f>IFERROR('SUIVI VENTES 403e'!F7767,"")</f>
        <v>105</v>
      </c>
      <c r="C7787">
        <f>IFERROR(IF('SUIVI VENTES 403e'!$A7767&lt;&gt;"",ROUND($B7787/$A7787,2),""),"")</f>
        <v>10.5</v>
      </c>
      <c r="D7787" t="str">
        <f t="shared" si="183"/>
        <v/>
      </c>
      <c r="E7787">
        <f>IFERROR(INDEX($G$2:$S$15,MATCH($H7787,$G$2:$G$15,0),MATCH($I7787,$G$2:$S$2,0)),"")</f>
        <v>0.94</v>
      </c>
      <c r="F7787">
        <f>IFERROR(IF('SUIVI VENTES 403e'!$A7767&lt;&gt;"",ROUND((($C7787/1.2)-$E7787),2),""),"")</f>
        <v>7.81</v>
      </c>
      <c r="G7787">
        <f>IFERROR(IF('SUIVI VENTES 403e'!$A7767&lt;&gt;"",ROUND($F7787*$A7787,2),""),"")</f>
        <v>78.099999999999994</v>
      </c>
      <c r="H7787">
        <f>IFERROR(IF('SUIVI VENTES 403e'!$A7767&lt;&gt;"",YEAR('SUIVI VENTES 403e'!$G7767),""),"")</f>
        <v>2023</v>
      </c>
      <c r="I7787">
        <f>IFERROR(IF('SUIVI VENTES 403e'!$A7767&lt;&gt;"",MONTH('SUIVI VENTES 403e'!$G7767),""),"")</f>
        <v>1</v>
      </c>
    </row>
    <row r="7788" spans="1:9" x14ac:dyDescent="0.25">
      <c r="A7788">
        <f>IFERROR('SUIVI VENTES 403e'!B7768*(INDEX(traitement!$A$8:$B$16,MATCH('SUIVI VENTES 403e'!$H7768,traitement!$A$8:$A$16,0),2)),"")</f>
        <v>4</v>
      </c>
      <c r="B7788">
        <f>IFERROR('SUIVI VENTES 403e'!F7768,"")</f>
        <v>43.33</v>
      </c>
      <c r="C7788">
        <f>IFERROR(IF('SUIVI VENTES 403e'!$A7768&lt;&gt;"",ROUND($B7788/$A7788,2),""),"")</f>
        <v>10.83</v>
      </c>
      <c r="D7788" t="str">
        <f t="shared" si="183"/>
        <v/>
      </c>
      <c r="E7788">
        <f>IFERROR(INDEX($G$2:$S$15,MATCH($H7788,$G$2:$G$15,0),MATCH($I7788,$G$2:$S$2,0)),"")</f>
        <v>0.94</v>
      </c>
      <c r="F7788">
        <f>IFERROR(IF('SUIVI VENTES 403e'!$A7768&lt;&gt;"",ROUND((($C7788/1.2)-$E7788),2),""),"")</f>
        <v>8.09</v>
      </c>
      <c r="G7788">
        <f>IFERROR(IF('SUIVI VENTES 403e'!$A7768&lt;&gt;"",ROUND($F7788*$A7788,2),""),"")</f>
        <v>32.36</v>
      </c>
      <c r="H7788">
        <f>IFERROR(IF('SUIVI VENTES 403e'!$A7768&lt;&gt;"",YEAR('SUIVI VENTES 403e'!$G7768),""),"")</f>
        <v>2023</v>
      </c>
      <c r="I7788">
        <f>IFERROR(IF('SUIVI VENTES 403e'!$A7768&lt;&gt;"",MONTH('SUIVI VENTES 403e'!$G7768),""),"")</f>
        <v>1</v>
      </c>
    </row>
    <row r="7789" spans="1:9" x14ac:dyDescent="0.25">
      <c r="A7789">
        <f>IFERROR('SUIVI VENTES 403e'!B7769*(INDEX(traitement!$A$8:$B$16,MATCH('SUIVI VENTES 403e'!$H7769,traitement!$A$8:$A$16,0),2)),"")</f>
        <v>5</v>
      </c>
      <c r="B7789">
        <f>IFERROR('SUIVI VENTES 403e'!F7769,"")</f>
        <v>54.17</v>
      </c>
      <c r="C7789">
        <f>IFERROR(IF('SUIVI VENTES 403e'!$A7769&lt;&gt;"",ROUND($B7789/$A7789,2),""),"")</f>
        <v>10.83</v>
      </c>
      <c r="D7789" t="str">
        <f t="shared" si="183"/>
        <v/>
      </c>
      <c r="E7789">
        <f>IFERROR(INDEX($G$2:$S$15,MATCH($H7789,$G$2:$G$15,0),MATCH($I7789,$G$2:$S$2,0)),"")</f>
        <v>0.94</v>
      </c>
      <c r="F7789">
        <f>IFERROR(IF('SUIVI VENTES 403e'!$A7769&lt;&gt;"",ROUND((($C7789/1.2)-$E7789),2),""),"")</f>
        <v>8.09</v>
      </c>
      <c r="G7789">
        <f>IFERROR(IF('SUIVI VENTES 403e'!$A7769&lt;&gt;"",ROUND($F7789*$A7789,2),""),"")</f>
        <v>40.450000000000003</v>
      </c>
      <c r="H7789">
        <f>IFERROR(IF('SUIVI VENTES 403e'!$A7769&lt;&gt;"",YEAR('SUIVI VENTES 403e'!$G7769),""),"")</f>
        <v>2023</v>
      </c>
      <c r="I7789">
        <f>IFERROR(IF('SUIVI VENTES 403e'!$A7769&lt;&gt;"",MONTH('SUIVI VENTES 403e'!$G7769),""),"")</f>
        <v>1</v>
      </c>
    </row>
    <row r="7790" spans="1:9" x14ac:dyDescent="0.25">
      <c r="A7790">
        <f>IFERROR('SUIVI VENTES 403e'!B7770*(INDEX(traitement!$A$8:$B$16,MATCH('SUIVI VENTES 403e'!$H7770,traitement!$A$8:$A$16,0),2)),"")</f>
        <v>12</v>
      </c>
      <c r="B7790">
        <f>IFERROR('SUIVI VENTES 403e'!F7770,"")</f>
        <v>130</v>
      </c>
      <c r="C7790">
        <f>IFERROR(IF('SUIVI VENTES 403e'!$A7770&lt;&gt;"",ROUND($B7790/$A7790,2),""),"")</f>
        <v>10.83</v>
      </c>
      <c r="D7790" t="str">
        <f t="shared" si="183"/>
        <v/>
      </c>
      <c r="E7790">
        <f>IFERROR(INDEX($G$2:$S$15,MATCH($H7790,$G$2:$G$15,0),MATCH($I7790,$G$2:$S$2,0)),"")</f>
        <v>0.94</v>
      </c>
      <c r="F7790">
        <f>IFERROR(IF('SUIVI VENTES 403e'!$A7770&lt;&gt;"",ROUND((($C7790/1.2)-$E7790),2),""),"")</f>
        <v>8.09</v>
      </c>
      <c r="G7790">
        <f>IFERROR(IF('SUIVI VENTES 403e'!$A7770&lt;&gt;"",ROUND($F7790*$A7790,2),""),"")</f>
        <v>97.08</v>
      </c>
      <c r="H7790">
        <f>IFERROR(IF('SUIVI VENTES 403e'!$A7770&lt;&gt;"",YEAR('SUIVI VENTES 403e'!$G7770),""),"")</f>
        <v>2023</v>
      </c>
      <c r="I7790">
        <f>IFERROR(IF('SUIVI VENTES 403e'!$A7770&lt;&gt;"",MONTH('SUIVI VENTES 403e'!$G7770),""),"")</f>
        <v>1</v>
      </c>
    </row>
    <row r="7791" spans="1:9" x14ac:dyDescent="0.25">
      <c r="A7791">
        <f>IFERROR('SUIVI VENTES 403e'!B7771*(INDEX(traitement!$A$8:$B$16,MATCH('SUIVI VENTES 403e'!$H7771,traitement!$A$8:$A$16,0),2)),"")</f>
        <v>12</v>
      </c>
      <c r="B7791">
        <f>IFERROR('SUIVI VENTES 403e'!F7771,"")</f>
        <v>130</v>
      </c>
      <c r="C7791">
        <f>IFERROR(IF('SUIVI VENTES 403e'!$A7771&lt;&gt;"",ROUND($B7791/$A7791,2),""),"")</f>
        <v>10.83</v>
      </c>
      <c r="D7791" t="str">
        <f t="shared" si="183"/>
        <v/>
      </c>
      <c r="E7791">
        <f>IFERROR(INDEX($G$2:$S$15,MATCH($H7791,$G$2:$G$15,0),MATCH($I7791,$G$2:$S$2,0)),"")</f>
        <v>0.94</v>
      </c>
      <c r="F7791">
        <f>IFERROR(IF('SUIVI VENTES 403e'!$A7771&lt;&gt;"",ROUND((($C7791/1.2)-$E7791),2),""),"")</f>
        <v>8.09</v>
      </c>
      <c r="G7791">
        <f>IFERROR(IF('SUIVI VENTES 403e'!$A7771&lt;&gt;"",ROUND($F7791*$A7791,2),""),"")</f>
        <v>97.08</v>
      </c>
      <c r="H7791">
        <f>IFERROR(IF('SUIVI VENTES 403e'!$A7771&lt;&gt;"",YEAR('SUIVI VENTES 403e'!$G7771),""),"")</f>
        <v>2023</v>
      </c>
      <c r="I7791">
        <f>IFERROR(IF('SUIVI VENTES 403e'!$A7771&lt;&gt;"",MONTH('SUIVI VENTES 403e'!$G7771),""),"")</f>
        <v>1</v>
      </c>
    </row>
    <row r="7792" spans="1:9" x14ac:dyDescent="0.25">
      <c r="A7792">
        <f>IFERROR('SUIVI VENTES 403e'!B7772*(INDEX(traitement!$A$8:$B$16,MATCH('SUIVI VENTES 403e'!$H7772,traitement!$A$8:$A$16,0),2)),"")</f>
        <v>10</v>
      </c>
      <c r="B7792">
        <f>IFERROR('SUIVI VENTES 403e'!F7772,"")</f>
        <v>108.33</v>
      </c>
      <c r="C7792">
        <f>IFERROR(IF('SUIVI VENTES 403e'!$A7772&lt;&gt;"",ROUND($B7792/$A7792,2),""),"")</f>
        <v>10.83</v>
      </c>
      <c r="D7792" t="str">
        <f t="shared" si="183"/>
        <v/>
      </c>
      <c r="E7792">
        <f>IFERROR(INDEX($G$2:$S$15,MATCH($H7792,$G$2:$G$15,0),MATCH($I7792,$G$2:$S$2,0)),"")</f>
        <v>0.94</v>
      </c>
      <c r="F7792">
        <f>IFERROR(IF('SUIVI VENTES 403e'!$A7772&lt;&gt;"",ROUND((($C7792/1.2)-$E7792),2),""),"")</f>
        <v>8.09</v>
      </c>
      <c r="G7792">
        <f>IFERROR(IF('SUIVI VENTES 403e'!$A7772&lt;&gt;"",ROUND($F7792*$A7792,2),""),"")</f>
        <v>80.900000000000006</v>
      </c>
      <c r="H7792">
        <f>IFERROR(IF('SUIVI VENTES 403e'!$A7772&lt;&gt;"",YEAR('SUIVI VENTES 403e'!$G7772),""),"")</f>
        <v>2023</v>
      </c>
      <c r="I7792">
        <f>IFERROR(IF('SUIVI VENTES 403e'!$A7772&lt;&gt;"",MONTH('SUIVI VENTES 403e'!$G7772),""),"")</f>
        <v>1</v>
      </c>
    </row>
    <row r="7793" spans="1:9" x14ac:dyDescent="0.25">
      <c r="A7793">
        <f>IFERROR('SUIVI VENTES 403e'!B7773*(INDEX(traitement!$A$8:$B$16,MATCH('SUIVI VENTES 403e'!$H7773,traitement!$A$8:$A$16,0),2)),"")</f>
        <v>15</v>
      </c>
      <c r="B7793">
        <f>IFERROR('SUIVI VENTES 403e'!F7773,"")</f>
        <v>162.5</v>
      </c>
      <c r="C7793">
        <f>IFERROR(IF('SUIVI VENTES 403e'!$A7773&lt;&gt;"",ROUND($B7793/$A7793,2),""),"")</f>
        <v>10.83</v>
      </c>
      <c r="D7793" t="str">
        <f t="shared" si="183"/>
        <v/>
      </c>
      <c r="E7793">
        <f>IFERROR(INDEX($G$2:$S$15,MATCH($H7793,$G$2:$G$15,0),MATCH($I7793,$G$2:$S$2,0)),"")</f>
        <v>0.94</v>
      </c>
      <c r="F7793">
        <f>IFERROR(IF('SUIVI VENTES 403e'!$A7773&lt;&gt;"",ROUND((($C7793/1.2)-$E7793),2),""),"")</f>
        <v>8.09</v>
      </c>
      <c r="G7793">
        <f>IFERROR(IF('SUIVI VENTES 403e'!$A7773&lt;&gt;"",ROUND($F7793*$A7793,2),""),"")</f>
        <v>121.35</v>
      </c>
      <c r="H7793">
        <f>IFERROR(IF('SUIVI VENTES 403e'!$A7773&lt;&gt;"",YEAR('SUIVI VENTES 403e'!$G7773),""),"")</f>
        <v>2023</v>
      </c>
      <c r="I7793">
        <f>IFERROR(IF('SUIVI VENTES 403e'!$A7773&lt;&gt;"",MONTH('SUIVI VENTES 403e'!$G7773),""),"")</f>
        <v>1</v>
      </c>
    </row>
    <row r="7794" spans="1:9" x14ac:dyDescent="0.25">
      <c r="A7794">
        <f>IFERROR('SUIVI VENTES 403e'!B7774*(INDEX(traitement!$A$8:$B$16,MATCH('SUIVI VENTES 403e'!$H7774,traitement!$A$8:$A$16,0),2)),"")</f>
        <v>1</v>
      </c>
      <c r="B7794">
        <f>IFERROR('SUIVI VENTES 403e'!F7774,"")</f>
        <v>0</v>
      </c>
      <c r="C7794">
        <f>IFERROR(IF('SUIVI VENTES 403e'!$A7774&lt;&gt;"",ROUND($B7794/$A7794,2),""),"")</f>
        <v>0</v>
      </c>
      <c r="D7794">
        <f t="shared" si="183"/>
        <v>1</v>
      </c>
      <c r="E7794">
        <f>IFERROR(INDEX($G$2:$S$15,MATCH($H7794,$G$2:$G$15,0),MATCH($I7794,$G$2:$S$2,0)),"")</f>
        <v>0.94</v>
      </c>
      <c r="F7794">
        <f>IFERROR(IF('SUIVI VENTES 403e'!$A7774&lt;&gt;"",ROUND((($C7794/1.2)-$E7794),2),""),"")</f>
        <v>-0.94</v>
      </c>
      <c r="G7794">
        <f>IFERROR(IF('SUIVI VENTES 403e'!$A7774&lt;&gt;"",ROUND($F7794*$A7794,2),""),"")</f>
        <v>-0.94</v>
      </c>
      <c r="H7794">
        <f>IFERROR(IF('SUIVI VENTES 403e'!$A7774&lt;&gt;"",YEAR('SUIVI VENTES 403e'!$G7774),""),"")</f>
        <v>2023</v>
      </c>
      <c r="I7794">
        <f>IFERROR(IF('SUIVI VENTES 403e'!$A7774&lt;&gt;"",MONTH('SUIVI VENTES 403e'!$G7774),""),"")</f>
        <v>1</v>
      </c>
    </row>
    <row r="7795" spans="1:9" x14ac:dyDescent="0.25">
      <c r="A7795">
        <f>IFERROR('SUIVI VENTES 403e'!B7775*(INDEX(traitement!$A$8:$B$16,MATCH('SUIVI VENTES 403e'!$H7775,traitement!$A$8:$A$16,0),2)),"")</f>
        <v>10</v>
      </c>
      <c r="B7795">
        <f>IFERROR('SUIVI VENTES 403e'!F7775,"")</f>
        <v>105</v>
      </c>
      <c r="C7795">
        <f>IFERROR(IF('SUIVI VENTES 403e'!$A7775&lt;&gt;"",ROUND($B7795/$A7795,2),""),"")</f>
        <v>10.5</v>
      </c>
      <c r="D7795" t="str">
        <f t="shared" si="183"/>
        <v/>
      </c>
      <c r="E7795">
        <f>IFERROR(INDEX($G$2:$S$15,MATCH($H7795,$G$2:$G$15,0),MATCH($I7795,$G$2:$S$2,0)),"")</f>
        <v>0.94</v>
      </c>
      <c r="F7795">
        <f>IFERROR(IF('SUIVI VENTES 403e'!$A7775&lt;&gt;"",ROUND((($C7795/1.2)-$E7795),2),""),"")</f>
        <v>7.81</v>
      </c>
      <c r="G7795">
        <f>IFERROR(IF('SUIVI VENTES 403e'!$A7775&lt;&gt;"",ROUND($F7795*$A7795,2),""),"")</f>
        <v>78.099999999999994</v>
      </c>
      <c r="H7795">
        <f>IFERROR(IF('SUIVI VENTES 403e'!$A7775&lt;&gt;"",YEAR('SUIVI VENTES 403e'!$G7775),""),"")</f>
        <v>2023</v>
      </c>
      <c r="I7795">
        <f>IFERROR(IF('SUIVI VENTES 403e'!$A7775&lt;&gt;"",MONTH('SUIVI VENTES 403e'!$G7775),""),"")</f>
        <v>1</v>
      </c>
    </row>
    <row r="7796" spans="1:9" x14ac:dyDescent="0.25">
      <c r="A7796">
        <f>IFERROR('SUIVI VENTES 403e'!B7776*(INDEX(traitement!$A$8:$B$16,MATCH('SUIVI VENTES 403e'!$H7776,traitement!$A$8:$A$16,0),2)),"")</f>
        <v>10</v>
      </c>
      <c r="B7796">
        <f>IFERROR('SUIVI VENTES 403e'!F7776,"")</f>
        <v>105</v>
      </c>
      <c r="C7796">
        <f>IFERROR(IF('SUIVI VENTES 403e'!$A7776&lt;&gt;"",ROUND($B7796/$A7796,2),""),"")</f>
        <v>10.5</v>
      </c>
      <c r="D7796" t="str">
        <f t="shared" si="183"/>
        <v/>
      </c>
      <c r="E7796">
        <f>IFERROR(INDEX($G$2:$S$15,MATCH($H7796,$G$2:$G$15,0),MATCH($I7796,$G$2:$S$2,0)),"")</f>
        <v>0.94</v>
      </c>
      <c r="F7796">
        <f>IFERROR(IF('SUIVI VENTES 403e'!$A7776&lt;&gt;"",ROUND((($C7796/1.2)-$E7796),2),""),"")</f>
        <v>7.81</v>
      </c>
      <c r="G7796">
        <f>IFERROR(IF('SUIVI VENTES 403e'!$A7776&lt;&gt;"",ROUND($F7796*$A7796,2),""),"")</f>
        <v>78.099999999999994</v>
      </c>
      <c r="H7796">
        <f>IFERROR(IF('SUIVI VENTES 403e'!$A7776&lt;&gt;"",YEAR('SUIVI VENTES 403e'!$G7776),""),"")</f>
        <v>2023</v>
      </c>
      <c r="I7796">
        <f>IFERROR(IF('SUIVI VENTES 403e'!$A7776&lt;&gt;"",MONTH('SUIVI VENTES 403e'!$G7776),""),"")</f>
        <v>1</v>
      </c>
    </row>
    <row r="7797" spans="1:9" x14ac:dyDescent="0.25">
      <c r="A7797">
        <f>IFERROR('SUIVI VENTES 403e'!B7777*(INDEX(traitement!$A$8:$B$16,MATCH('SUIVI VENTES 403e'!$H7777,traitement!$A$8:$A$16,0),2)),"")</f>
        <v>12</v>
      </c>
      <c r="B7797">
        <f>IFERROR('SUIVI VENTES 403e'!F7777,"")</f>
        <v>130</v>
      </c>
      <c r="C7797">
        <f>IFERROR(IF('SUIVI VENTES 403e'!$A7777&lt;&gt;"",ROUND($B7797/$A7797,2),""),"")</f>
        <v>10.83</v>
      </c>
      <c r="D7797" t="str">
        <f t="shared" si="183"/>
        <v/>
      </c>
      <c r="E7797">
        <f>IFERROR(INDEX($G$2:$S$15,MATCH($H7797,$G$2:$G$15,0),MATCH($I7797,$G$2:$S$2,0)),"")</f>
        <v>0.94</v>
      </c>
      <c r="F7797">
        <f>IFERROR(IF('SUIVI VENTES 403e'!$A7777&lt;&gt;"",ROUND((($C7797/1.2)-$E7797),2),""),"")</f>
        <v>8.09</v>
      </c>
      <c r="G7797">
        <f>IFERROR(IF('SUIVI VENTES 403e'!$A7777&lt;&gt;"",ROUND($F7797*$A7797,2),""),"")</f>
        <v>97.08</v>
      </c>
      <c r="H7797">
        <f>IFERROR(IF('SUIVI VENTES 403e'!$A7777&lt;&gt;"",YEAR('SUIVI VENTES 403e'!$G7777),""),"")</f>
        <v>2023</v>
      </c>
      <c r="I7797">
        <f>IFERROR(IF('SUIVI VENTES 403e'!$A7777&lt;&gt;"",MONTH('SUIVI VENTES 403e'!$G7777),""),"")</f>
        <v>1</v>
      </c>
    </row>
    <row r="7798" spans="1:9" x14ac:dyDescent="0.25">
      <c r="A7798">
        <f>IFERROR('SUIVI VENTES 403e'!B7778*(INDEX(traitement!$A$8:$B$16,MATCH('SUIVI VENTES 403e'!$H7778,traitement!$A$8:$A$16,0),2)),"")</f>
        <v>12</v>
      </c>
      <c r="B7798">
        <f>IFERROR('SUIVI VENTES 403e'!F7778,"")</f>
        <v>130</v>
      </c>
      <c r="C7798">
        <f>IFERROR(IF('SUIVI VENTES 403e'!$A7778&lt;&gt;"",ROUND($B7798/$A7798,2),""),"")</f>
        <v>10.83</v>
      </c>
      <c r="D7798" t="str">
        <f t="shared" si="183"/>
        <v/>
      </c>
      <c r="E7798">
        <f>IFERROR(INDEX($G$2:$S$15,MATCH($H7798,$G$2:$G$15,0),MATCH($I7798,$G$2:$S$2,0)),"")</f>
        <v>0.94</v>
      </c>
      <c r="F7798">
        <f>IFERROR(IF('SUIVI VENTES 403e'!$A7778&lt;&gt;"",ROUND((($C7798/1.2)-$E7798),2),""),"")</f>
        <v>8.09</v>
      </c>
      <c r="G7798">
        <f>IFERROR(IF('SUIVI VENTES 403e'!$A7778&lt;&gt;"",ROUND($F7798*$A7798,2),""),"")</f>
        <v>97.08</v>
      </c>
      <c r="H7798">
        <f>IFERROR(IF('SUIVI VENTES 403e'!$A7778&lt;&gt;"",YEAR('SUIVI VENTES 403e'!$G7778),""),"")</f>
        <v>2023</v>
      </c>
      <c r="I7798">
        <f>IFERROR(IF('SUIVI VENTES 403e'!$A7778&lt;&gt;"",MONTH('SUIVI VENTES 403e'!$G7778),""),"")</f>
        <v>1</v>
      </c>
    </row>
    <row r="7799" spans="1:9" x14ac:dyDescent="0.25">
      <c r="A7799">
        <f>IFERROR('SUIVI VENTES 403e'!B7779*(INDEX(traitement!$A$8:$B$16,MATCH('SUIVI VENTES 403e'!$H7779,traitement!$A$8:$A$16,0),2)),"")</f>
        <v>5</v>
      </c>
      <c r="B7799">
        <f>IFERROR('SUIVI VENTES 403e'!F7779,"")</f>
        <v>54.17</v>
      </c>
      <c r="C7799">
        <f>IFERROR(IF('SUIVI VENTES 403e'!$A7779&lt;&gt;"",ROUND($B7799/$A7799,2),""),"")</f>
        <v>10.83</v>
      </c>
      <c r="D7799" t="str">
        <f t="shared" si="183"/>
        <v/>
      </c>
      <c r="E7799">
        <f>IFERROR(INDEX($G$2:$S$15,MATCH($H7799,$G$2:$G$15,0),MATCH($I7799,$G$2:$S$2,0)),"")</f>
        <v>0.94</v>
      </c>
      <c r="F7799">
        <f>IFERROR(IF('SUIVI VENTES 403e'!$A7779&lt;&gt;"",ROUND((($C7799/1.2)-$E7799),2),""),"")</f>
        <v>8.09</v>
      </c>
      <c r="G7799">
        <f>IFERROR(IF('SUIVI VENTES 403e'!$A7779&lt;&gt;"",ROUND($F7799*$A7799,2),""),"")</f>
        <v>40.450000000000003</v>
      </c>
      <c r="H7799">
        <f>IFERROR(IF('SUIVI VENTES 403e'!$A7779&lt;&gt;"",YEAR('SUIVI VENTES 403e'!$G7779),""),"")</f>
        <v>2023</v>
      </c>
      <c r="I7799">
        <f>IFERROR(IF('SUIVI VENTES 403e'!$A7779&lt;&gt;"",MONTH('SUIVI VENTES 403e'!$G7779),""),"")</f>
        <v>1</v>
      </c>
    </row>
    <row r="7800" spans="1:9" x14ac:dyDescent="0.25">
      <c r="A7800">
        <f>IFERROR('SUIVI VENTES 403e'!B7780*(INDEX(traitement!$A$8:$B$16,MATCH('SUIVI VENTES 403e'!$H7780,traitement!$A$8:$A$16,0),2)),"")</f>
        <v>4</v>
      </c>
      <c r="B7800">
        <f>IFERROR('SUIVI VENTES 403e'!F7780,"")</f>
        <v>43.33</v>
      </c>
      <c r="C7800">
        <f>IFERROR(IF('SUIVI VENTES 403e'!$A7780&lt;&gt;"",ROUND($B7800/$A7800,2),""),"")</f>
        <v>10.83</v>
      </c>
      <c r="D7800" t="str">
        <f t="shared" si="183"/>
        <v/>
      </c>
      <c r="E7800">
        <f>IFERROR(INDEX($G$2:$S$15,MATCH($H7800,$G$2:$G$15,0),MATCH($I7800,$G$2:$S$2,0)),"")</f>
        <v>0.94</v>
      </c>
      <c r="F7800">
        <f>IFERROR(IF('SUIVI VENTES 403e'!$A7780&lt;&gt;"",ROUND((($C7800/1.2)-$E7800),2),""),"")</f>
        <v>8.09</v>
      </c>
      <c r="G7800">
        <f>IFERROR(IF('SUIVI VENTES 403e'!$A7780&lt;&gt;"",ROUND($F7800*$A7800,2),""),"")</f>
        <v>32.36</v>
      </c>
      <c r="H7800">
        <f>IFERROR(IF('SUIVI VENTES 403e'!$A7780&lt;&gt;"",YEAR('SUIVI VENTES 403e'!$G7780),""),"")</f>
        <v>2023</v>
      </c>
      <c r="I7800">
        <f>IFERROR(IF('SUIVI VENTES 403e'!$A7780&lt;&gt;"",MONTH('SUIVI VENTES 403e'!$G7780),""),"")</f>
        <v>1</v>
      </c>
    </row>
    <row r="7801" spans="1:9" x14ac:dyDescent="0.25">
      <c r="A7801">
        <f>IFERROR('SUIVI VENTES 403e'!B7781*(INDEX(traitement!$A$8:$B$16,MATCH('SUIVI VENTES 403e'!$H7781,traitement!$A$8:$A$16,0),2)),"")</f>
        <v>1</v>
      </c>
      <c r="B7801">
        <f>IFERROR('SUIVI VENTES 403e'!F7781,"")</f>
        <v>10.83</v>
      </c>
      <c r="C7801">
        <f>IFERROR(IF('SUIVI VENTES 403e'!$A7781&lt;&gt;"",ROUND($B7801/$A7801,2),""),"")</f>
        <v>10.83</v>
      </c>
      <c r="D7801" t="str">
        <f t="shared" si="183"/>
        <v/>
      </c>
      <c r="E7801">
        <f>IFERROR(INDEX($G$2:$S$15,MATCH($H7801,$G$2:$G$15,0),MATCH($I7801,$G$2:$S$2,0)),"")</f>
        <v>0.94</v>
      </c>
      <c r="F7801">
        <f>IFERROR(IF('SUIVI VENTES 403e'!$A7781&lt;&gt;"",ROUND((($C7801/1.2)-$E7801),2),""),"")</f>
        <v>8.09</v>
      </c>
      <c r="G7801">
        <f>IFERROR(IF('SUIVI VENTES 403e'!$A7781&lt;&gt;"",ROUND($F7801*$A7801,2),""),"")</f>
        <v>8.09</v>
      </c>
      <c r="H7801">
        <f>IFERROR(IF('SUIVI VENTES 403e'!$A7781&lt;&gt;"",YEAR('SUIVI VENTES 403e'!$G7781),""),"")</f>
        <v>2023</v>
      </c>
      <c r="I7801">
        <f>IFERROR(IF('SUIVI VENTES 403e'!$A7781&lt;&gt;"",MONTH('SUIVI VENTES 403e'!$G7781),""),"")</f>
        <v>1</v>
      </c>
    </row>
    <row r="7802" spans="1:9" x14ac:dyDescent="0.25">
      <c r="A7802">
        <f>IFERROR('SUIVI VENTES 403e'!B7782*(INDEX(traitement!$A$8:$B$16,MATCH('SUIVI VENTES 403e'!$H7782,traitement!$A$8:$A$16,0),2)),"")</f>
        <v>1</v>
      </c>
      <c r="B7802">
        <f>IFERROR('SUIVI VENTES 403e'!F7782,"")</f>
        <v>10.83</v>
      </c>
      <c r="C7802">
        <f>IFERROR(IF('SUIVI VENTES 403e'!$A7782&lt;&gt;"",ROUND($B7802/$A7802,2),""),"")</f>
        <v>10.83</v>
      </c>
      <c r="D7802" t="str">
        <f t="shared" si="183"/>
        <v/>
      </c>
      <c r="E7802">
        <f>IFERROR(INDEX($G$2:$S$15,MATCH($H7802,$G$2:$G$15,0),MATCH($I7802,$G$2:$S$2,0)),"")</f>
        <v>0.94</v>
      </c>
      <c r="F7802">
        <f>IFERROR(IF('SUIVI VENTES 403e'!$A7782&lt;&gt;"",ROUND((($C7802/1.2)-$E7802),2),""),"")</f>
        <v>8.09</v>
      </c>
      <c r="G7802">
        <f>IFERROR(IF('SUIVI VENTES 403e'!$A7782&lt;&gt;"",ROUND($F7802*$A7802,2),""),"")</f>
        <v>8.09</v>
      </c>
      <c r="H7802">
        <f>IFERROR(IF('SUIVI VENTES 403e'!$A7782&lt;&gt;"",YEAR('SUIVI VENTES 403e'!$G7782),""),"")</f>
        <v>2023</v>
      </c>
      <c r="I7802">
        <f>IFERROR(IF('SUIVI VENTES 403e'!$A7782&lt;&gt;"",MONTH('SUIVI VENTES 403e'!$G7782),""),"")</f>
        <v>1</v>
      </c>
    </row>
    <row r="7803" spans="1:9" x14ac:dyDescent="0.25">
      <c r="A7803">
        <f>IFERROR('SUIVI VENTES 403e'!B7783*(INDEX(traitement!$A$8:$B$16,MATCH('SUIVI VENTES 403e'!$H7783,traitement!$A$8:$A$16,0),2)),"")</f>
        <v>2</v>
      </c>
      <c r="B7803">
        <f>IFERROR('SUIVI VENTES 403e'!F7783,"")</f>
        <v>25</v>
      </c>
      <c r="C7803">
        <f>IFERROR(IF('SUIVI VENTES 403e'!$A7783&lt;&gt;"",ROUND($B7803/$A7803,2),""),"")</f>
        <v>12.5</v>
      </c>
      <c r="D7803" t="str">
        <f t="shared" si="183"/>
        <v/>
      </c>
      <c r="E7803">
        <f>IFERROR(INDEX($G$2:$S$15,MATCH($H7803,$G$2:$G$15,0),MATCH($I7803,$G$2:$S$2,0)),"")</f>
        <v>0.94</v>
      </c>
      <c r="F7803">
        <f>IFERROR(IF('SUIVI VENTES 403e'!$A7783&lt;&gt;"",ROUND((($C7803/1.2)-$E7803),2),""),"")</f>
        <v>9.48</v>
      </c>
      <c r="G7803">
        <f>IFERROR(IF('SUIVI VENTES 403e'!$A7783&lt;&gt;"",ROUND($F7803*$A7803,2),""),"")</f>
        <v>18.96</v>
      </c>
      <c r="H7803">
        <f>IFERROR(IF('SUIVI VENTES 403e'!$A7783&lt;&gt;"",YEAR('SUIVI VENTES 403e'!$G7783),""),"")</f>
        <v>2023</v>
      </c>
      <c r="I7803">
        <f>IFERROR(IF('SUIVI VENTES 403e'!$A7783&lt;&gt;"",MONTH('SUIVI VENTES 403e'!$G7783),""),"")</f>
        <v>1</v>
      </c>
    </row>
    <row r="7804" spans="1:9" x14ac:dyDescent="0.25">
      <c r="A7804">
        <f>IFERROR('SUIVI VENTES 403e'!B7784*(INDEX(traitement!$A$8:$B$16,MATCH('SUIVI VENTES 403e'!$H7784,traitement!$A$8:$A$16,0),2)),"")</f>
        <v>12</v>
      </c>
      <c r="B7804">
        <f>IFERROR('SUIVI VENTES 403e'!F7784,"")</f>
        <v>130</v>
      </c>
      <c r="C7804">
        <f>IFERROR(IF('SUIVI VENTES 403e'!$A7784&lt;&gt;"",ROUND($B7804/$A7804,2),""),"")</f>
        <v>10.83</v>
      </c>
      <c r="D7804" t="str">
        <f t="shared" si="183"/>
        <v/>
      </c>
      <c r="E7804">
        <f>IFERROR(INDEX($G$2:$S$15,MATCH($H7804,$G$2:$G$15,0),MATCH($I7804,$G$2:$S$2,0)),"")</f>
        <v>0.94</v>
      </c>
      <c r="F7804">
        <f>IFERROR(IF('SUIVI VENTES 403e'!$A7784&lt;&gt;"",ROUND((($C7804/1.2)-$E7804),2),""),"")</f>
        <v>8.09</v>
      </c>
      <c r="G7804">
        <f>IFERROR(IF('SUIVI VENTES 403e'!$A7784&lt;&gt;"",ROUND($F7804*$A7804,2),""),"")</f>
        <v>97.08</v>
      </c>
      <c r="H7804">
        <f>IFERROR(IF('SUIVI VENTES 403e'!$A7784&lt;&gt;"",YEAR('SUIVI VENTES 403e'!$G7784),""),"")</f>
        <v>2023</v>
      </c>
      <c r="I7804">
        <f>IFERROR(IF('SUIVI VENTES 403e'!$A7784&lt;&gt;"",MONTH('SUIVI VENTES 403e'!$G7784),""),"")</f>
        <v>1</v>
      </c>
    </row>
    <row r="7805" spans="1:9" x14ac:dyDescent="0.25">
      <c r="A7805">
        <f>IFERROR('SUIVI VENTES 403e'!B7785*(INDEX(traitement!$A$8:$B$16,MATCH('SUIVI VENTES 403e'!$H7785,traitement!$A$8:$A$16,0),2)),"")</f>
        <v>5</v>
      </c>
      <c r="B7805">
        <f>IFERROR('SUIVI VENTES 403e'!F7785,"")</f>
        <v>52.5</v>
      </c>
      <c r="C7805">
        <f>IFERROR(IF('SUIVI VENTES 403e'!$A7785&lt;&gt;"",ROUND($B7805/$A7805,2),""),"")</f>
        <v>10.5</v>
      </c>
      <c r="D7805" t="str">
        <f t="shared" si="183"/>
        <v/>
      </c>
      <c r="E7805">
        <f>IFERROR(INDEX($G$2:$S$15,MATCH($H7805,$G$2:$G$15,0),MATCH($I7805,$G$2:$S$2,0)),"")</f>
        <v>0.94</v>
      </c>
      <c r="F7805">
        <f>IFERROR(IF('SUIVI VENTES 403e'!$A7785&lt;&gt;"",ROUND((($C7805/1.2)-$E7805),2),""),"")</f>
        <v>7.81</v>
      </c>
      <c r="G7805">
        <f>IFERROR(IF('SUIVI VENTES 403e'!$A7785&lt;&gt;"",ROUND($F7805*$A7805,2),""),"")</f>
        <v>39.049999999999997</v>
      </c>
      <c r="H7805">
        <f>IFERROR(IF('SUIVI VENTES 403e'!$A7785&lt;&gt;"",YEAR('SUIVI VENTES 403e'!$G7785),""),"")</f>
        <v>2023</v>
      </c>
      <c r="I7805">
        <f>IFERROR(IF('SUIVI VENTES 403e'!$A7785&lt;&gt;"",MONTH('SUIVI VENTES 403e'!$G7785),""),"")</f>
        <v>1</v>
      </c>
    </row>
    <row r="7806" spans="1:9" x14ac:dyDescent="0.25">
      <c r="A7806">
        <f>IFERROR('SUIVI VENTES 403e'!B7786*(INDEX(traitement!$A$8:$B$16,MATCH('SUIVI VENTES 403e'!$H7786,traitement!$A$8:$A$16,0),2)),"")</f>
        <v>10</v>
      </c>
      <c r="B7806">
        <f>IFERROR('SUIVI VENTES 403e'!F7786,"")</f>
        <v>108.33</v>
      </c>
      <c r="C7806">
        <f>IFERROR(IF('SUIVI VENTES 403e'!$A7786&lt;&gt;"",ROUND($B7806/$A7806,2),""),"")</f>
        <v>10.83</v>
      </c>
      <c r="D7806" t="str">
        <f t="shared" si="183"/>
        <v/>
      </c>
      <c r="E7806">
        <f>IFERROR(INDEX($G$2:$S$15,MATCH($H7806,$G$2:$G$15,0),MATCH($I7806,$G$2:$S$2,0)),"")</f>
        <v>0.94</v>
      </c>
      <c r="F7806">
        <f>IFERROR(IF('SUIVI VENTES 403e'!$A7786&lt;&gt;"",ROUND((($C7806/1.2)-$E7806),2),""),"")</f>
        <v>8.09</v>
      </c>
      <c r="G7806">
        <f>IFERROR(IF('SUIVI VENTES 403e'!$A7786&lt;&gt;"",ROUND($F7806*$A7806,2),""),"")</f>
        <v>80.900000000000006</v>
      </c>
      <c r="H7806">
        <f>IFERROR(IF('SUIVI VENTES 403e'!$A7786&lt;&gt;"",YEAR('SUIVI VENTES 403e'!$G7786),""),"")</f>
        <v>2023</v>
      </c>
      <c r="I7806">
        <f>IFERROR(IF('SUIVI VENTES 403e'!$A7786&lt;&gt;"",MONTH('SUIVI VENTES 403e'!$G7786),""),"")</f>
        <v>1</v>
      </c>
    </row>
    <row r="7807" spans="1:9" x14ac:dyDescent="0.25">
      <c r="A7807">
        <f>IFERROR('SUIVI VENTES 403e'!B7787*(INDEX(traitement!$A$8:$B$16,MATCH('SUIVI VENTES 403e'!$H7787,traitement!$A$8:$A$16,0),2)),"")</f>
        <v>10</v>
      </c>
      <c r="B7807">
        <f>IFERROR('SUIVI VENTES 403e'!F7787,"")</f>
        <v>108.33</v>
      </c>
      <c r="C7807">
        <f>IFERROR(IF('SUIVI VENTES 403e'!$A7787&lt;&gt;"",ROUND($B7807/$A7807,2),""),"")</f>
        <v>10.83</v>
      </c>
      <c r="D7807" t="str">
        <f t="shared" si="183"/>
        <v/>
      </c>
      <c r="E7807">
        <f>IFERROR(INDEX($G$2:$S$15,MATCH($H7807,$G$2:$G$15,0),MATCH($I7807,$G$2:$S$2,0)),"")</f>
        <v>0.94</v>
      </c>
      <c r="F7807">
        <f>IFERROR(IF('SUIVI VENTES 403e'!$A7787&lt;&gt;"",ROUND((($C7807/1.2)-$E7807),2),""),"")</f>
        <v>8.09</v>
      </c>
      <c r="G7807">
        <f>IFERROR(IF('SUIVI VENTES 403e'!$A7787&lt;&gt;"",ROUND($F7807*$A7807,2),""),"")</f>
        <v>80.900000000000006</v>
      </c>
      <c r="H7807">
        <f>IFERROR(IF('SUIVI VENTES 403e'!$A7787&lt;&gt;"",YEAR('SUIVI VENTES 403e'!$G7787),""),"")</f>
        <v>2023</v>
      </c>
      <c r="I7807">
        <f>IFERROR(IF('SUIVI VENTES 403e'!$A7787&lt;&gt;"",MONTH('SUIVI VENTES 403e'!$G7787),""),"")</f>
        <v>1</v>
      </c>
    </row>
    <row r="7808" spans="1:9" x14ac:dyDescent="0.25">
      <c r="A7808">
        <f>IFERROR('SUIVI VENTES 403e'!B7788*(INDEX(traitement!$A$8:$B$16,MATCH('SUIVI VENTES 403e'!$H7788,traitement!$A$8:$A$16,0),2)),"")</f>
        <v>6</v>
      </c>
      <c r="B7808">
        <f>IFERROR('SUIVI VENTES 403e'!F7788,"")</f>
        <v>65</v>
      </c>
      <c r="C7808">
        <f>IFERROR(IF('SUIVI VENTES 403e'!$A7788&lt;&gt;"",ROUND($B7808/$A7808,2),""),"")</f>
        <v>10.83</v>
      </c>
      <c r="D7808" t="str">
        <f t="shared" si="183"/>
        <v/>
      </c>
      <c r="E7808">
        <f>IFERROR(INDEX($G$2:$S$15,MATCH($H7808,$G$2:$G$15,0),MATCH($I7808,$G$2:$S$2,0)),"")</f>
        <v>0.94</v>
      </c>
      <c r="F7808">
        <f>IFERROR(IF('SUIVI VENTES 403e'!$A7788&lt;&gt;"",ROUND((($C7808/1.2)-$E7808),2),""),"")</f>
        <v>8.09</v>
      </c>
      <c r="G7808">
        <f>IFERROR(IF('SUIVI VENTES 403e'!$A7788&lt;&gt;"",ROUND($F7808*$A7808,2),""),"")</f>
        <v>48.54</v>
      </c>
      <c r="H7808">
        <f>IFERROR(IF('SUIVI VENTES 403e'!$A7788&lt;&gt;"",YEAR('SUIVI VENTES 403e'!$G7788),""),"")</f>
        <v>2023</v>
      </c>
      <c r="I7808">
        <f>IFERROR(IF('SUIVI VENTES 403e'!$A7788&lt;&gt;"",MONTH('SUIVI VENTES 403e'!$G7788),""),"")</f>
        <v>1</v>
      </c>
    </row>
    <row r="7809" spans="1:9" x14ac:dyDescent="0.25">
      <c r="A7809">
        <f>IFERROR('SUIVI VENTES 403e'!B7789*(INDEX(traitement!$A$8:$B$16,MATCH('SUIVI VENTES 403e'!$H7789,traitement!$A$8:$A$16,0),2)),"")</f>
        <v>10</v>
      </c>
      <c r="B7809">
        <f>IFERROR('SUIVI VENTES 403e'!F7789,"")</f>
        <v>108.33</v>
      </c>
      <c r="C7809">
        <f>IFERROR(IF('SUIVI VENTES 403e'!$A7789&lt;&gt;"",ROUND($B7809/$A7809,2),""),"")</f>
        <v>10.83</v>
      </c>
      <c r="D7809" t="str">
        <f t="shared" si="183"/>
        <v/>
      </c>
      <c r="E7809">
        <f>IFERROR(INDEX($G$2:$S$15,MATCH($H7809,$G$2:$G$15,0),MATCH($I7809,$G$2:$S$2,0)),"")</f>
        <v>0.94</v>
      </c>
      <c r="F7809">
        <f>IFERROR(IF('SUIVI VENTES 403e'!$A7789&lt;&gt;"",ROUND((($C7809/1.2)-$E7809),2),""),"")</f>
        <v>8.09</v>
      </c>
      <c r="G7809">
        <f>IFERROR(IF('SUIVI VENTES 403e'!$A7789&lt;&gt;"",ROUND($F7809*$A7809,2),""),"")</f>
        <v>80.900000000000006</v>
      </c>
      <c r="H7809">
        <f>IFERROR(IF('SUIVI VENTES 403e'!$A7789&lt;&gt;"",YEAR('SUIVI VENTES 403e'!$G7789),""),"")</f>
        <v>2023</v>
      </c>
      <c r="I7809">
        <f>IFERROR(IF('SUIVI VENTES 403e'!$A7789&lt;&gt;"",MONTH('SUIVI VENTES 403e'!$G7789),""),"")</f>
        <v>1</v>
      </c>
    </row>
    <row r="7810" spans="1:9" x14ac:dyDescent="0.25">
      <c r="A7810">
        <f>IFERROR('SUIVI VENTES 403e'!B7790*(INDEX(traitement!$A$8:$B$16,MATCH('SUIVI VENTES 403e'!$H7790,traitement!$A$8:$A$16,0),2)),"")</f>
        <v>4</v>
      </c>
      <c r="B7810">
        <f>IFERROR('SUIVI VENTES 403e'!F7790,"")</f>
        <v>43.33</v>
      </c>
      <c r="C7810">
        <f>IFERROR(IF('SUIVI VENTES 403e'!$A7790&lt;&gt;"",ROUND($B7810/$A7810,2),""),"")</f>
        <v>10.83</v>
      </c>
      <c r="D7810" t="str">
        <f t="shared" si="183"/>
        <v/>
      </c>
      <c r="E7810">
        <f>IFERROR(INDEX($G$2:$S$15,MATCH($H7810,$G$2:$G$15,0),MATCH($I7810,$G$2:$S$2,0)),"")</f>
        <v>0.94</v>
      </c>
      <c r="F7810">
        <f>IFERROR(IF('SUIVI VENTES 403e'!$A7790&lt;&gt;"",ROUND((($C7810/1.2)-$E7810),2),""),"")</f>
        <v>8.09</v>
      </c>
      <c r="G7810">
        <f>IFERROR(IF('SUIVI VENTES 403e'!$A7790&lt;&gt;"",ROUND($F7810*$A7810,2),""),"")</f>
        <v>32.36</v>
      </c>
      <c r="H7810">
        <f>IFERROR(IF('SUIVI VENTES 403e'!$A7790&lt;&gt;"",YEAR('SUIVI VENTES 403e'!$G7790),""),"")</f>
        <v>2023</v>
      </c>
      <c r="I7810">
        <f>IFERROR(IF('SUIVI VENTES 403e'!$A7790&lt;&gt;"",MONTH('SUIVI VENTES 403e'!$G7790),""),"")</f>
        <v>1</v>
      </c>
    </row>
    <row r="7811" spans="1:9" x14ac:dyDescent="0.25">
      <c r="A7811">
        <f>IFERROR('SUIVI VENTES 403e'!B7791*(INDEX(traitement!$A$8:$B$16,MATCH('SUIVI VENTES 403e'!$H7791,traitement!$A$8:$A$16,0),2)),"")</f>
        <v>12</v>
      </c>
      <c r="B7811">
        <f>IFERROR('SUIVI VENTES 403e'!F7791,"")</f>
        <v>130</v>
      </c>
      <c r="C7811">
        <f>IFERROR(IF('SUIVI VENTES 403e'!$A7791&lt;&gt;"",ROUND($B7811/$A7811,2),""),"")</f>
        <v>10.83</v>
      </c>
      <c r="D7811" t="str">
        <f t="shared" si="183"/>
        <v/>
      </c>
      <c r="E7811">
        <f>IFERROR(INDEX($G$2:$S$15,MATCH($H7811,$G$2:$G$15,0),MATCH($I7811,$G$2:$S$2,0)),"")</f>
        <v>0.94</v>
      </c>
      <c r="F7811">
        <f>IFERROR(IF('SUIVI VENTES 403e'!$A7791&lt;&gt;"",ROUND((($C7811/1.2)-$E7811),2),""),"")</f>
        <v>8.09</v>
      </c>
      <c r="G7811">
        <f>IFERROR(IF('SUIVI VENTES 403e'!$A7791&lt;&gt;"",ROUND($F7811*$A7811,2),""),"")</f>
        <v>97.08</v>
      </c>
      <c r="H7811">
        <f>IFERROR(IF('SUIVI VENTES 403e'!$A7791&lt;&gt;"",YEAR('SUIVI VENTES 403e'!$G7791),""),"")</f>
        <v>2023</v>
      </c>
      <c r="I7811">
        <f>IFERROR(IF('SUIVI VENTES 403e'!$A7791&lt;&gt;"",MONTH('SUIVI VENTES 403e'!$G7791),""),"")</f>
        <v>1</v>
      </c>
    </row>
    <row r="7812" spans="1:9" x14ac:dyDescent="0.25">
      <c r="A7812">
        <f>IFERROR('SUIVI VENTES 403e'!B7792*(INDEX(traitement!$A$8:$B$16,MATCH('SUIVI VENTES 403e'!$H7792,traitement!$A$8:$A$16,0),2)),"")</f>
        <v>5</v>
      </c>
      <c r="B7812">
        <f>IFERROR('SUIVI VENTES 403e'!F7792,"")</f>
        <v>52.5</v>
      </c>
      <c r="C7812">
        <f>IFERROR(IF('SUIVI VENTES 403e'!$A7792&lt;&gt;"",ROUND($B7812/$A7812,2),""),"")</f>
        <v>10.5</v>
      </c>
      <c r="D7812" t="str">
        <f t="shared" si="183"/>
        <v/>
      </c>
      <c r="E7812">
        <f>IFERROR(INDEX($G$2:$S$15,MATCH($H7812,$G$2:$G$15,0),MATCH($I7812,$G$2:$S$2,0)),"")</f>
        <v>0.94</v>
      </c>
      <c r="F7812">
        <f>IFERROR(IF('SUIVI VENTES 403e'!$A7792&lt;&gt;"",ROUND((($C7812/1.2)-$E7812),2),""),"")</f>
        <v>7.81</v>
      </c>
      <c r="G7812">
        <f>IFERROR(IF('SUIVI VENTES 403e'!$A7792&lt;&gt;"",ROUND($F7812*$A7812,2),""),"")</f>
        <v>39.049999999999997</v>
      </c>
      <c r="H7812">
        <f>IFERROR(IF('SUIVI VENTES 403e'!$A7792&lt;&gt;"",YEAR('SUIVI VENTES 403e'!$G7792),""),"")</f>
        <v>2023</v>
      </c>
      <c r="I7812">
        <f>IFERROR(IF('SUIVI VENTES 403e'!$A7792&lt;&gt;"",MONTH('SUIVI VENTES 403e'!$G7792),""),"")</f>
        <v>1</v>
      </c>
    </row>
    <row r="7813" spans="1:9" x14ac:dyDescent="0.25">
      <c r="A7813">
        <f>IFERROR('SUIVI VENTES 403e'!B7793*(INDEX(traitement!$A$8:$B$16,MATCH('SUIVI VENTES 403e'!$H7793,traitement!$A$8:$A$16,0),2)),"")</f>
        <v>1.5</v>
      </c>
      <c r="B7813">
        <f>IFERROR('SUIVI VENTES 403e'!F7793,"")</f>
        <v>18.75</v>
      </c>
      <c r="C7813">
        <f>IFERROR(IF('SUIVI VENTES 403e'!$A7793&lt;&gt;"",ROUND($B7813/$A7813,2),""),"")</f>
        <v>12.5</v>
      </c>
      <c r="D7813" t="str">
        <f t="shared" si="183"/>
        <v/>
      </c>
      <c r="E7813">
        <f>IFERROR(INDEX($G$2:$S$15,MATCH($H7813,$G$2:$G$15,0),MATCH($I7813,$G$2:$S$2,0)),"")</f>
        <v>0.94</v>
      </c>
      <c r="F7813">
        <f>IFERROR(IF('SUIVI VENTES 403e'!$A7793&lt;&gt;"",ROUND((($C7813/1.2)-$E7813),2),""),"")</f>
        <v>9.48</v>
      </c>
      <c r="G7813">
        <f>IFERROR(IF('SUIVI VENTES 403e'!$A7793&lt;&gt;"",ROUND($F7813*$A7813,2),""),"")</f>
        <v>14.22</v>
      </c>
      <c r="H7813">
        <f>IFERROR(IF('SUIVI VENTES 403e'!$A7793&lt;&gt;"",YEAR('SUIVI VENTES 403e'!$G7793),""),"")</f>
        <v>2023</v>
      </c>
      <c r="I7813">
        <f>IFERROR(IF('SUIVI VENTES 403e'!$A7793&lt;&gt;"",MONTH('SUIVI VENTES 403e'!$G7793),""),"")</f>
        <v>1</v>
      </c>
    </row>
    <row r="7814" spans="1:9" x14ac:dyDescent="0.25">
      <c r="A7814">
        <f>IFERROR('SUIVI VENTES 403e'!B7794*(INDEX(traitement!$A$8:$B$16,MATCH('SUIVI VENTES 403e'!$H7794,traitement!$A$8:$A$16,0),2)),"")</f>
        <v>3.5</v>
      </c>
      <c r="B7814">
        <f>IFERROR('SUIVI VENTES 403e'!F7794,"")</f>
        <v>43.75</v>
      </c>
      <c r="C7814">
        <f>IFERROR(IF('SUIVI VENTES 403e'!$A7794&lt;&gt;"",ROUND($B7814/$A7814,2),""),"")</f>
        <v>12.5</v>
      </c>
      <c r="D7814" t="str">
        <f t="shared" si="183"/>
        <v/>
      </c>
      <c r="E7814">
        <f>IFERROR(INDEX($G$2:$S$15,MATCH($H7814,$G$2:$G$15,0),MATCH($I7814,$G$2:$S$2,0)),"")</f>
        <v>0.94</v>
      </c>
      <c r="F7814">
        <f>IFERROR(IF('SUIVI VENTES 403e'!$A7794&lt;&gt;"",ROUND((($C7814/1.2)-$E7814),2),""),"")</f>
        <v>9.48</v>
      </c>
      <c r="G7814">
        <f>IFERROR(IF('SUIVI VENTES 403e'!$A7794&lt;&gt;"",ROUND($F7814*$A7814,2),""),"")</f>
        <v>33.18</v>
      </c>
      <c r="H7814">
        <f>IFERROR(IF('SUIVI VENTES 403e'!$A7794&lt;&gt;"",YEAR('SUIVI VENTES 403e'!$G7794),""),"")</f>
        <v>2023</v>
      </c>
      <c r="I7814">
        <f>IFERROR(IF('SUIVI VENTES 403e'!$A7794&lt;&gt;"",MONTH('SUIVI VENTES 403e'!$G7794),""),"")</f>
        <v>1</v>
      </c>
    </row>
    <row r="7815" spans="1:9" x14ac:dyDescent="0.25">
      <c r="A7815">
        <f>IFERROR('SUIVI VENTES 403e'!B7795*(INDEX(traitement!$A$8:$B$16,MATCH('SUIVI VENTES 403e'!$H7795,traitement!$A$8:$A$16,0),2)),"")</f>
        <v>2</v>
      </c>
      <c r="B7815">
        <f>IFERROR('SUIVI VENTES 403e'!F7795,"")</f>
        <v>25</v>
      </c>
      <c r="C7815">
        <f>IFERROR(IF('SUIVI VENTES 403e'!$A7795&lt;&gt;"",ROUND($B7815/$A7815,2),""),"")</f>
        <v>12.5</v>
      </c>
      <c r="D7815" t="str">
        <f t="shared" si="183"/>
        <v/>
      </c>
      <c r="E7815">
        <f>IFERROR(INDEX($G$2:$S$15,MATCH($H7815,$G$2:$G$15,0),MATCH($I7815,$G$2:$S$2,0)),"")</f>
        <v>0.94</v>
      </c>
      <c r="F7815">
        <f>IFERROR(IF('SUIVI VENTES 403e'!$A7795&lt;&gt;"",ROUND((($C7815/1.2)-$E7815),2),""),"")</f>
        <v>9.48</v>
      </c>
      <c r="G7815">
        <f>IFERROR(IF('SUIVI VENTES 403e'!$A7795&lt;&gt;"",ROUND($F7815*$A7815,2),""),"")</f>
        <v>18.96</v>
      </c>
      <c r="H7815">
        <f>IFERROR(IF('SUIVI VENTES 403e'!$A7795&lt;&gt;"",YEAR('SUIVI VENTES 403e'!$G7795),""),"")</f>
        <v>2023</v>
      </c>
      <c r="I7815">
        <f>IFERROR(IF('SUIVI VENTES 403e'!$A7795&lt;&gt;"",MONTH('SUIVI VENTES 403e'!$G7795),""),"")</f>
        <v>1</v>
      </c>
    </row>
    <row r="7816" spans="1:9" x14ac:dyDescent="0.25">
      <c r="A7816">
        <f>IFERROR('SUIVI VENTES 403e'!B7796*(INDEX(traitement!$A$8:$B$16,MATCH('SUIVI VENTES 403e'!$H7796,traitement!$A$8:$A$16,0),2)),"")</f>
        <v>15</v>
      </c>
      <c r="B7816">
        <f>IFERROR('SUIVI VENTES 403e'!F7796,"")</f>
        <v>157.5</v>
      </c>
      <c r="C7816">
        <f>IFERROR(IF('SUIVI VENTES 403e'!$A7796&lt;&gt;"",ROUND($B7816/$A7816,2),""),"")</f>
        <v>10.5</v>
      </c>
      <c r="D7816" t="str">
        <f t="shared" si="183"/>
        <v/>
      </c>
      <c r="E7816">
        <f>IFERROR(INDEX($G$2:$S$15,MATCH($H7816,$G$2:$G$15,0),MATCH($I7816,$G$2:$S$2,0)),"")</f>
        <v>0.94</v>
      </c>
      <c r="F7816">
        <f>IFERROR(IF('SUIVI VENTES 403e'!$A7796&lt;&gt;"",ROUND((($C7816/1.2)-$E7816),2),""),"")</f>
        <v>7.81</v>
      </c>
      <c r="G7816">
        <f>IFERROR(IF('SUIVI VENTES 403e'!$A7796&lt;&gt;"",ROUND($F7816*$A7816,2),""),"")</f>
        <v>117.15</v>
      </c>
      <c r="H7816">
        <f>IFERROR(IF('SUIVI VENTES 403e'!$A7796&lt;&gt;"",YEAR('SUIVI VENTES 403e'!$G7796),""),"")</f>
        <v>2023</v>
      </c>
      <c r="I7816">
        <f>IFERROR(IF('SUIVI VENTES 403e'!$A7796&lt;&gt;"",MONTH('SUIVI VENTES 403e'!$G7796),""),"")</f>
        <v>1</v>
      </c>
    </row>
    <row r="7817" spans="1:9" x14ac:dyDescent="0.25">
      <c r="A7817">
        <f>IFERROR('SUIVI VENTES 403e'!B7797*(INDEX(traitement!$A$8:$B$16,MATCH('SUIVI VENTES 403e'!$H7797,traitement!$A$8:$A$16,0),2)),"")</f>
        <v>6</v>
      </c>
      <c r="B7817">
        <f>IFERROR('SUIVI VENTES 403e'!F7797,"")</f>
        <v>65</v>
      </c>
      <c r="C7817">
        <f>IFERROR(IF('SUIVI VENTES 403e'!$A7797&lt;&gt;"",ROUND($B7817/$A7817,2),""),"")</f>
        <v>10.83</v>
      </c>
      <c r="D7817" t="str">
        <f t="shared" si="183"/>
        <v/>
      </c>
      <c r="E7817">
        <f>IFERROR(INDEX($G$2:$S$15,MATCH($H7817,$G$2:$G$15,0),MATCH($I7817,$G$2:$S$2,0)),"")</f>
        <v>0.94</v>
      </c>
      <c r="F7817">
        <f>IFERROR(IF('SUIVI VENTES 403e'!$A7797&lt;&gt;"",ROUND((($C7817/1.2)-$E7817),2),""),"")</f>
        <v>8.09</v>
      </c>
      <c r="G7817">
        <f>IFERROR(IF('SUIVI VENTES 403e'!$A7797&lt;&gt;"",ROUND($F7817*$A7817,2),""),"")</f>
        <v>48.54</v>
      </c>
      <c r="H7817">
        <f>IFERROR(IF('SUIVI VENTES 403e'!$A7797&lt;&gt;"",YEAR('SUIVI VENTES 403e'!$G7797),""),"")</f>
        <v>2023</v>
      </c>
      <c r="I7817">
        <f>IFERROR(IF('SUIVI VENTES 403e'!$A7797&lt;&gt;"",MONTH('SUIVI VENTES 403e'!$G7797),""),"")</f>
        <v>1</v>
      </c>
    </row>
    <row r="7818" spans="1:9" x14ac:dyDescent="0.25">
      <c r="A7818">
        <f>IFERROR('SUIVI VENTES 403e'!B7798*(INDEX(traitement!$A$8:$B$16,MATCH('SUIVI VENTES 403e'!$H7798,traitement!$A$8:$A$16,0),2)),"")</f>
        <v>6</v>
      </c>
      <c r="B7818">
        <f>IFERROR('SUIVI VENTES 403e'!F7798,"")</f>
        <v>65</v>
      </c>
      <c r="C7818">
        <f>IFERROR(IF('SUIVI VENTES 403e'!$A7798&lt;&gt;"",ROUND($B7818/$A7818,2),""),"")</f>
        <v>10.83</v>
      </c>
      <c r="D7818" t="str">
        <f t="shared" si="183"/>
        <v/>
      </c>
      <c r="E7818">
        <f>IFERROR(INDEX($G$2:$S$15,MATCH($H7818,$G$2:$G$15,0),MATCH($I7818,$G$2:$S$2,0)),"")</f>
        <v>0.94</v>
      </c>
      <c r="F7818">
        <f>IFERROR(IF('SUIVI VENTES 403e'!$A7798&lt;&gt;"",ROUND((($C7818/1.2)-$E7818),2),""),"")</f>
        <v>8.09</v>
      </c>
      <c r="G7818">
        <f>IFERROR(IF('SUIVI VENTES 403e'!$A7798&lt;&gt;"",ROUND($F7818*$A7818,2),""),"")</f>
        <v>48.54</v>
      </c>
      <c r="H7818">
        <f>IFERROR(IF('SUIVI VENTES 403e'!$A7798&lt;&gt;"",YEAR('SUIVI VENTES 403e'!$G7798),""),"")</f>
        <v>2023</v>
      </c>
      <c r="I7818">
        <f>IFERROR(IF('SUIVI VENTES 403e'!$A7798&lt;&gt;"",MONTH('SUIVI VENTES 403e'!$G7798),""),"")</f>
        <v>1</v>
      </c>
    </row>
    <row r="7819" spans="1:9" x14ac:dyDescent="0.25">
      <c r="A7819">
        <f>IFERROR('SUIVI VENTES 403e'!B7799*(INDEX(traitement!$A$8:$B$16,MATCH('SUIVI VENTES 403e'!$H7799,traitement!$A$8:$A$16,0),2)),"")</f>
        <v>5</v>
      </c>
      <c r="B7819">
        <f>IFERROR('SUIVI VENTES 403e'!F7799,"")</f>
        <v>62.5</v>
      </c>
      <c r="C7819">
        <f>IFERROR(IF('SUIVI VENTES 403e'!$A7799&lt;&gt;"",ROUND($B7819/$A7819,2),""),"")</f>
        <v>12.5</v>
      </c>
      <c r="D7819" t="str">
        <f t="shared" si="183"/>
        <v/>
      </c>
      <c r="E7819">
        <f>IFERROR(INDEX($G$2:$S$15,MATCH($H7819,$G$2:$G$15,0),MATCH($I7819,$G$2:$S$2,0)),"")</f>
        <v>0.94</v>
      </c>
      <c r="F7819">
        <f>IFERROR(IF('SUIVI VENTES 403e'!$A7799&lt;&gt;"",ROUND((($C7819/1.2)-$E7819),2),""),"")</f>
        <v>9.48</v>
      </c>
      <c r="G7819">
        <f>IFERROR(IF('SUIVI VENTES 403e'!$A7799&lt;&gt;"",ROUND($F7819*$A7819,2),""),"")</f>
        <v>47.4</v>
      </c>
      <c r="H7819">
        <f>IFERROR(IF('SUIVI VENTES 403e'!$A7799&lt;&gt;"",YEAR('SUIVI VENTES 403e'!$G7799),""),"")</f>
        <v>2023</v>
      </c>
      <c r="I7819">
        <f>IFERROR(IF('SUIVI VENTES 403e'!$A7799&lt;&gt;"",MONTH('SUIVI VENTES 403e'!$G7799),""),"")</f>
        <v>1</v>
      </c>
    </row>
    <row r="7820" spans="1:9" x14ac:dyDescent="0.25">
      <c r="A7820">
        <f>IFERROR('SUIVI VENTES 403e'!B7800*(INDEX(traitement!$A$8:$B$16,MATCH('SUIVI VENTES 403e'!$H7800,traitement!$A$8:$A$16,0),2)),"")</f>
        <v>6</v>
      </c>
      <c r="B7820">
        <f>IFERROR('SUIVI VENTES 403e'!F7800,"")</f>
        <v>65</v>
      </c>
      <c r="C7820">
        <f>IFERROR(IF('SUIVI VENTES 403e'!$A7800&lt;&gt;"",ROUND($B7820/$A7820,2),""),"")</f>
        <v>10.83</v>
      </c>
      <c r="D7820" t="str">
        <f t="shared" si="183"/>
        <v/>
      </c>
      <c r="E7820">
        <f>IFERROR(INDEX($G$2:$S$15,MATCH($H7820,$G$2:$G$15,0),MATCH($I7820,$G$2:$S$2,0)),"")</f>
        <v>0.94</v>
      </c>
      <c r="F7820">
        <f>IFERROR(IF('SUIVI VENTES 403e'!$A7800&lt;&gt;"",ROUND((($C7820/1.2)-$E7820),2),""),"")</f>
        <v>8.09</v>
      </c>
      <c r="G7820">
        <f>IFERROR(IF('SUIVI VENTES 403e'!$A7800&lt;&gt;"",ROUND($F7820*$A7820,2),""),"")</f>
        <v>48.54</v>
      </c>
      <c r="H7820">
        <f>IFERROR(IF('SUIVI VENTES 403e'!$A7800&lt;&gt;"",YEAR('SUIVI VENTES 403e'!$G7800),""),"")</f>
        <v>2023</v>
      </c>
      <c r="I7820">
        <f>IFERROR(IF('SUIVI VENTES 403e'!$A7800&lt;&gt;"",MONTH('SUIVI VENTES 403e'!$G7800),""),"")</f>
        <v>1</v>
      </c>
    </row>
    <row r="7821" spans="1:9" x14ac:dyDescent="0.25">
      <c r="A7821">
        <f>IFERROR('SUIVI VENTES 403e'!B7801*(INDEX(traitement!$A$8:$B$16,MATCH('SUIVI VENTES 403e'!$H7801,traitement!$A$8:$A$16,0),2)),"")</f>
        <v>15</v>
      </c>
      <c r="B7821">
        <f>IFERROR('SUIVI VENTES 403e'!F7801,"")</f>
        <v>157.5</v>
      </c>
      <c r="C7821">
        <f>IFERROR(IF('SUIVI VENTES 403e'!$A7801&lt;&gt;"",ROUND($B7821/$A7821,2),""),"")</f>
        <v>10.5</v>
      </c>
      <c r="D7821" t="str">
        <f t="shared" si="183"/>
        <v/>
      </c>
      <c r="E7821">
        <f>IFERROR(INDEX($G$2:$S$15,MATCH($H7821,$G$2:$G$15,0),MATCH($I7821,$G$2:$S$2,0)),"")</f>
        <v>0.94</v>
      </c>
      <c r="F7821">
        <f>IFERROR(IF('SUIVI VENTES 403e'!$A7801&lt;&gt;"",ROUND((($C7821/1.2)-$E7821),2),""),"")</f>
        <v>7.81</v>
      </c>
      <c r="G7821">
        <f>IFERROR(IF('SUIVI VENTES 403e'!$A7801&lt;&gt;"",ROUND($F7821*$A7821,2),""),"")</f>
        <v>117.15</v>
      </c>
      <c r="H7821">
        <f>IFERROR(IF('SUIVI VENTES 403e'!$A7801&lt;&gt;"",YEAR('SUIVI VENTES 403e'!$G7801),""),"")</f>
        <v>2023</v>
      </c>
      <c r="I7821">
        <f>IFERROR(IF('SUIVI VENTES 403e'!$A7801&lt;&gt;"",MONTH('SUIVI VENTES 403e'!$G7801),""),"")</f>
        <v>1</v>
      </c>
    </row>
    <row r="7822" spans="1:9" x14ac:dyDescent="0.25">
      <c r="A7822">
        <f>IFERROR('SUIVI VENTES 403e'!B7802*(INDEX(traitement!$A$8:$B$16,MATCH('SUIVI VENTES 403e'!$H7802,traitement!$A$8:$A$16,0),2)),"")</f>
        <v>0.5</v>
      </c>
      <c r="B7822">
        <f>IFERROR('SUIVI VENTES 403e'!F7802,"")</f>
        <v>0</v>
      </c>
      <c r="C7822">
        <f>IFERROR(IF('SUIVI VENTES 403e'!$A7802&lt;&gt;"",ROUND($B7822/$A7822,2),""),"")</f>
        <v>0</v>
      </c>
      <c r="D7822">
        <f t="shared" si="183"/>
        <v>0.5</v>
      </c>
      <c r="E7822">
        <f>IFERROR(INDEX($G$2:$S$15,MATCH($H7822,$G$2:$G$15,0),MATCH($I7822,$G$2:$S$2,0)),"")</f>
        <v>0.94</v>
      </c>
      <c r="F7822">
        <f>IFERROR(IF('SUIVI VENTES 403e'!$A7802&lt;&gt;"",ROUND((($C7822/1.2)-$E7822),2),""),"")</f>
        <v>-0.94</v>
      </c>
      <c r="G7822">
        <f>IFERROR(IF('SUIVI VENTES 403e'!$A7802&lt;&gt;"",ROUND($F7822*$A7822,2),""),"")</f>
        <v>-0.47</v>
      </c>
      <c r="H7822">
        <f>IFERROR(IF('SUIVI VENTES 403e'!$A7802&lt;&gt;"",YEAR('SUIVI VENTES 403e'!$G7802),""),"")</f>
        <v>2023</v>
      </c>
      <c r="I7822">
        <f>IFERROR(IF('SUIVI VENTES 403e'!$A7802&lt;&gt;"",MONTH('SUIVI VENTES 403e'!$G7802),""),"")</f>
        <v>1</v>
      </c>
    </row>
    <row r="7823" spans="1:9" x14ac:dyDescent="0.25">
      <c r="A7823">
        <f>IFERROR('SUIVI VENTES 403e'!B7803*(INDEX(traitement!$A$8:$B$16,MATCH('SUIVI VENTES 403e'!$H7803,traitement!$A$8:$A$16,0),2)),"")</f>
        <v>6</v>
      </c>
      <c r="B7823">
        <f>IFERROR('SUIVI VENTES 403e'!F7803,"")</f>
        <v>65</v>
      </c>
      <c r="C7823">
        <f>IFERROR(IF('SUIVI VENTES 403e'!$A7803&lt;&gt;"",ROUND($B7823/$A7823,2),""),"")</f>
        <v>10.83</v>
      </c>
      <c r="D7823" t="str">
        <f t="shared" si="183"/>
        <v/>
      </c>
      <c r="E7823">
        <f>IFERROR(INDEX($G$2:$S$15,MATCH($H7823,$G$2:$G$15,0),MATCH($I7823,$G$2:$S$2,0)),"")</f>
        <v>0.94</v>
      </c>
      <c r="F7823">
        <f>IFERROR(IF('SUIVI VENTES 403e'!$A7803&lt;&gt;"",ROUND((($C7823/1.2)-$E7823),2),""),"")</f>
        <v>8.09</v>
      </c>
      <c r="G7823">
        <f>IFERROR(IF('SUIVI VENTES 403e'!$A7803&lt;&gt;"",ROUND($F7823*$A7823,2),""),"")</f>
        <v>48.54</v>
      </c>
      <c r="H7823">
        <f>IFERROR(IF('SUIVI VENTES 403e'!$A7803&lt;&gt;"",YEAR('SUIVI VENTES 403e'!$G7803),""),"")</f>
        <v>2023</v>
      </c>
      <c r="I7823">
        <f>IFERROR(IF('SUIVI VENTES 403e'!$A7803&lt;&gt;"",MONTH('SUIVI VENTES 403e'!$G7803),""),"")</f>
        <v>1</v>
      </c>
    </row>
    <row r="7824" spans="1:9" x14ac:dyDescent="0.25">
      <c r="A7824">
        <f>IFERROR('SUIVI VENTES 403e'!B7804*(INDEX(traitement!$A$8:$B$16,MATCH('SUIVI VENTES 403e'!$H7804,traitement!$A$8:$A$16,0),2)),"")</f>
        <v>6</v>
      </c>
      <c r="B7824">
        <f>IFERROR('SUIVI VENTES 403e'!F7804,"")</f>
        <v>65</v>
      </c>
      <c r="C7824">
        <f>IFERROR(IF('SUIVI VENTES 403e'!$A7804&lt;&gt;"",ROUND($B7824/$A7824,2),""),"")</f>
        <v>10.83</v>
      </c>
      <c r="D7824" t="str">
        <f t="shared" si="183"/>
        <v/>
      </c>
      <c r="E7824">
        <f>IFERROR(INDEX($G$2:$S$15,MATCH($H7824,$G$2:$G$15,0),MATCH($I7824,$G$2:$S$2,0)),"")</f>
        <v>0.94</v>
      </c>
      <c r="F7824">
        <f>IFERROR(IF('SUIVI VENTES 403e'!$A7804&lt;&gt;"",ROUND((($C7824/1.2)-$E7824),2),""),"")</f>
        <v>8.09</v>
      </c>
      <c r="G7824">
        <f>IFERROR(IF('SUIVI VENTES 403e'!$A7804&lt;&gt;"",ROUND($F7824*$A7824,2),""),"")</f>
        <v>48.54</v>
      </c>
      <c r="H7824">
        <f>IFERROR(IF('SUIVI VENTES 403e'!$A7804&lt;&gt;"",YEAR('SUIVI VENTES 403e'!$G7804),""),"")</f>
        <v>2023</v>
      </c>
      <c r="I7824">
        <f>IFERROR(IF('SUIVI VENTES 403e'!$A7804&lt;&gt;"",MONTH('SUIVI VENTES 403e'!$G7804),""),"")</f>
        <v>1</v>
      </c>
    </row>
    <row r="7825" spans="1:9" x14ac:dyDescent="0.25">
      <c r="A7825">
        <f>IFERROR('SUIVI VENTES 403e'!B7805*(INDEX(traitement!$A$8:$B$16,MATCH('SUIVI VENTES 403e'!$H7805,traitement!$A$8:$A$16,0),2)),"")</f>
        <v>0.25</v>
      </c>
      <c r="B7825">
        <f>IFERROR('SUIVI VENTES 403e'!F7805,"")</f>
        <v>5.42</v>
      </c>
      <c r="C7825">
        <f>IFERROR(IF('SUIVI VENTES 403e'!$A7805&lt;&gt;"",ROUND($B7825/$A7825,2),""),"")</f>
        <v>21.68</v>
      </c>
      <c r="D7825" t="str">
        <f t="shared" si="183"/>
        <v/>
      </c>
      <c r="E7825">
        <f>IFERROR(INDEX($G$2:$S$15,MATCH($H7825,$G$2:$G$15,0),MATCH($I7825,$G$2:$S$2,0)),"")</f>
        <v>0.94</v>
      </c>
      <c r="F7825">
        <f>IFERROR(IF('SUIVI VENTES 403e'!$A7805&lt;&gt;"",ROUND((($C7825/1.2)-$E7825),2),""),"")</f>
        <v>17.13</v>
      </c>
      <c r="G7825">
        <f>IFERROR(IF('SUIVI VENTES 403e'!$A7805&lt;&gt;"",ROUND($F7825*$A7825,2),""),"")</f>
        <v>4.28</v>
      </c>
      <c r="H7825">
        <f>IFERROR(IF('SUIVI VENTES 403e'!$A7805&lt;&gt;"",YEAR('SUIVI VENTES 403e'!$G7805),""),"")</f>
        <v>2023</v>
      </c>
      <c r="I7825">
        <f>IFERROR(IF('SUIVI VENTES 403e'!$A7805&lt;&gt;"",MONTH('SUIVI VENTES 403e'!$G7805),""),"")</f>
        <v>1</v>
      </c>
    </row>
    <row r="7826" spans="1:9" x14ac:dyDescent="0.25">
      <c r="A7826">
        <f>IFERROR('SUIVI VENTES 403e'!B7806*(INDEX(traitement!$A$8:$B$16,MATCH('SUIVI VENTES 403e'!$H7806,traitement!$A$8:$A$16,0),2)),"")</f>
        <v>10</v>
      </c>
      <c r="B7826">
        <f>IFERROR('SUIVI VENTES 403e'!F7806,"")</f>
        <v>105</v>
      </c>
      <c r="C7826">
        <f>IFERROR(IF('SUIVI VENTES 403e'!$A7806&lt;&gt;"",ROUND($B7826/$A7826,2),""),"")</f>
        <v>10.5</v>
      </c>
      <c r="D7826" t="str">
        <f t="shared" si="183"/>
        <v/>
      </c>
      <c r="E7826">
        <f>IFERROR(INDEX($G$2:$S$15,MATCH($H7826,$G$2:$G$15,0),MATCH($I7826,$G$2:$S$2,0)),"")</f>
        <v>0.94</v>
      </c>
      <c r="F7826">
        <f>IFERROR(IF('SUIVI VENTES 403e'!$A7806&lt;&gt;"",ROUND((($C7826/1.2)-$E7826),2),""),"")</f>
        <v>7.81</v>
      </c>
      <c r="G7826">
        <f>IFERROR(IF('SUIVI VENTES 403e'!$A7806&lt;&gt;"",ROUND($F7826*$A7826,2),""),"")</f>
        <v>78.099999999999994</v>
      </c>
      <c r="H7826">
        <f>IFERROR(IF('SUIVI VENTES 403e'!$A7806&lt;&gt;"",YEAR('SUIVI VENTES 403e'!$G7806),""),"")</f>
        <v>2023</v>
      </c>
      <c r="I7826">
        <f>IFERROR(IF('SUIVI VENTES 403e'!$A7806&lt;&gt;"",MONTH('SUIVI VENTES 403e'!$G7806),""),"")</f>
        <v>1</v>
      </c>
    </row>
    <row r="7827" spans="1:9" x14ac:dyDescent="0.25">
      <c r="A7827">
        <f>IFERROR('SUIVI VENTES 403e'!B7807*(INDEX(traitement!$A$8:$B$16,MATCH('SUIVI VENTES 403e'!$H7807,traitement!$A$8:$A$16,0),2)),"")</f>
        <v>9</v>
      </c>
      <c r="B7827">
        <f>IFERROR('SUIVI VENTES 403e'!F7807,"")</f>
        <v>97.5</v>
      </c>
      <c r="C7827">
        <f>IFERROR(IF('SUIVI VENTES 403e'!$A7807&lt;&gt;"",ROUND($B7827/$A7827,2),""),"")</f>
        <v>10.83</v>
      </c>
      <c r="D7827" t="str">
        <f t="shared" si="183"/>
        <v/>
      </c>
      <c r="E7827">
        <f>IFERROR(INDEX($G$2:$S$15,MATCH($H7827,$G$2:$G$15,0),MATCH($I7827,$G$2:$S$2,0)),"")</f>
        <v>0.94</v>
      </c>
      <c r="F7827">
        <f>IFERROR(IF('SUIVI VENTES 403e'!$A7807&lt;&gt;"",ROUND((($C7827/1.2)-$E7827),2),""),"")</f>
        <v>8.09</v>
      </c>
      <c r="G7827">
        <f>IFERROR(IF('SUIVI VENTES 403e'!$A7807&lt;&gt;"",ROUND($F7827*$A7827,2),""),"")</f>
        <v>72.81</v>
      </c>
      <c r="H7827">
        <f>IFERROR(IF('SUIVI VENTES 403e'!$A7807&lt;&gt;"",YEAR('SUIVI VENTES 403e'!$G7807),""),"")</f>
        <v>2023</v>
      </c>
      <c r="I7827">
        <f>IFERROR(IF('SUIVI VENTES 403e'!$A7807&lt;&gt;"",MONTH('SUIVI VENTES 403e'!$G7807),""),"")</f>
        <v>1</v>
      </c>
    </row>
    <row r="7828" spans="1:9" x14ac:dyDescent="0.25">
      <c r="A7828">
        <f>IFERROR('SUIVI VENTES 403e'!B7808*(INDEX(traitement!$A$8:$B$16,MATCH('SUIVI VENTES 403e'!$H7808,traitement!$A$8:$A$16,0),2)),"")</f>
        <v>6</v>
      </c>
      <c r="B7828">
        <f>IFERROR('SUIVI VENTES 403e'!F7808,"")</f>
        <v>65</v>
      </c>
      <c r="C7828">
        <f>IFERROR(IF('SUIVI VENTES 403e'!$A7808&lt;&gt;"",ROUND($B7828/$A7828,2),""),"")</f>
        <v>10.83</v>
      </c>
      <c r="D7828" t="str">
        <f t="shared" si="183"/>
        <v/>
      </c>
      <c r="E7828">
        <f>IFERROR(INDEX($G$2:$S$15,MATCH($H7828,$G$2:$G$15,0),MATCH($I7828,$G$2:$S$2,0)),"")</f>
        <v>0.94</v>
      </c>
      <c r="F7828">
        <f>IFERROR(IF('SUIVI VENTES 403e'!$A7808&lt;&gt;"",ROUND((($C7828/1.2)-$E7828),2),""),"")</f>
        <v>8.09</v>
      </c>
      <c r="G7828">
        <f>IFERROR(IF('SUIVI VENTES 403e'!$A7808&lt;&gt;"",ROUND($F7828*$A7828,2),""),"")</f>
        <v>48.54</v>
      </c>
      <c r="H7828">
        <f>IFERROR(IF('SUIVI VENTES 403e'!$A7808&lt;&gt;"",YEAR('SUIVI VENTES 403e'!$G7808),""),"")</f>
        <v>2023</v>
      </c>
      <c r="I7828">
        <f>IFERROR(IF('SUIVI VENTES 403e'!$A7808&lt;&gt;"",MONTH('SUIVI VENTES 403e'!$G7808),""),"")</f>
        <v>1</v>
      </c>
    </row>
    <row r="7829" spans="1:9" x14ac:dyDescent="0.25">
      <c r="A7829">
        <f>IFERROR('SUIVI VENTES 403e'!B7809*(INDEX(traitement!$A$8:$B$16,MATCH('SUIVI VENTES 403e'!$H7809,traitement!$A$8:$A$16,0),2)),"")</f>
        <v>2.5</v>
      </c>
      <c r="B7829">
        <f>IFERROR('SUIVI VENTES 403e'!F7809,"")</f>
        <v>54.17</v>
      </c>
      <c r="C7829">
        <f>IFERROR(IF('SUIVI VENTES 403e'!$A7809&lt;&gt;"",ROUND($B7829/$A7829,2),""),"")</f>
        <v>21.67</v>
      </c>
      <c r="D7829" t="str">
        <f t="shared" si="183"/>
        <v/>
      </c>
      <c r="E7829">
        <f>IFERROR(INDEX($G$2:$S$15,MATCH($H7829,$G$2:$G$15,0),MATCH($I7829,$G$2:$S$2,0)),"")</f>
        <v>0.94</v>
      </c>
      <c r="F7829">
        <f>IFERROR(IF('SUIVI VENTES 403e'!$A7809&lt;&gt;"",ROUND((($C7829/1.2)-$E7829),2),""),"")</f>
        <v>17.12</v>
      </c>
      <c r="G7829">
        <f>IFERROR(IF('SUIVI VENTES 403e'!$A7809&lt;&gt;"",ROUND($F7829*$A7829,2),""),"")</f>
        <v>42.8</v>
      </c>
      <c r="H7829">
        <f>IFERROR(IF('SUIVI VENTES 403e'!$A7809&lt;&gt;"",YEAR('SUIVI VENTES 403e'!$G7809),""),"")</f>
        <v>2023</v>
      </c>
      <c r="I7829">
        <f>IFERROR(IF('SUIVI VENTES 403e'!$A7809&lt;&gt;"",MONTH('SUIVI VENTES 403e'!$G7809),""),"")</f>
        <v>1</v>
      </c>
    </row>
    <row r="7830" spans="1:9" x14ac:dyDescent="0.25">
      <c r="A7830">
        <f>IFERROR('SUIVI VENTES 403e'!B7810*(INDEX(traitement!$A$8:$B$16,MATCH('SUIVI VENTES 403e'!$H7810,traitement!$A$8:$A$16,0),2)),"")</f>
        <v>6</v>
      </c>
      <c r="B7830">
        <f>IFERROR('SUIVI VENTES 403e'!F7810,"")</f>
        <v>75</v>
      </c>
      <c r="C7830">
        <f>IFERROR(IF('SUIVI VENTES 403e'!$A7810&lt;&gt;"",ROUND($B7830/$A7830,2),""),"")</f>
        <v>12.5</v>
      </c>
      <c r="D7830" t="str">
        <f t="shared" si="183"/>
        <v/>
      </c>
      <c r="E7830">
        <f>IFERROR(INDEX($G$2:$S$15,MATCH($H7830,$G$2:$G$15,0),MATCH($I7830,$G$2:$S$2,0)),"")</f>
        <v>0.94</v>
      </c>
      <c r="F7830">
        <f>IFERROR(IF('SUIVI VENTES 403e'!$A7810&lt;&gt;"",ROUND((($C7830/1.2)-$E7830),2),""),"")</f>
        <v>9.48</v>
      </c>
      <c r="G7830">
        <f>IFERROR(IF('SUIVI VENTES 403e'!$A7810&lt;&gt;"",ROUND($F7830*$A7830,2),""),"")</f>
        <v>56.88</v>
      </c>
      <c r="H7830">
        <f>IFERROR(IF('SUIVI VENTES 403e'!$A7810&lt;&gt;"",YEAR('SUIVI VENTES 403e'!$G7810),""),"")</f>
        <v>2023</v>
      </c>
      <c r="I7830">
        <f>IFERROR(IF('SUIVI VENTES 403e'!$A7810&lt;&gt;"",MONTH('SUIVI VENTES 403e'!$G7810),""),"")</f>
        <v>1</v>
      </c>
    </row>
    <row r="7831" spans="1:9" x14ac:dyDescent="0.25">
      <c r="A7831">
        <f>IFERROR('SUIVI VENTES 403e'!B7811*(INDEX(traitement!$A$8:$B$16,MATCH('SUIVI VENTES 403e'!$H7811,traitement!$A$8:$A$16,0),2)),"")</f>
        <v>4</v>
      </c>
      <c r="B7831">
        <f>IFERROR('SUIVI VENTES 403e'!F7811,"")</f>
        <v>43.33</v>
      </c>
      <c r="C7831">
        <f>IFERROR(IF('SUIVI VENTES 403e'!$A7811&lt;&gt;"",ROUND($B7831/$A7831,2),""),"")</f>
        <v>10.83</v>
      </c>
      <c r="D7831" t="str">
        <f t="shared" ref="D7831:D7894" si="184">IF(B7831&lt;&gt;0,"",IF(A7831&lt;&gt;"",A7831,""))</f>
        <v/>
      </c>
      <c r="E7831">
        <f>IFERROR(INDEX($G$2:$S$15,MATCH($H7831,$G$2:$G$15,0),MATCH($I7831,$G$2:$S$2,0)),"")</f>
        <v>0.94</v>
      </c>
      <c r="F7831">
        <f>IFERROR(IF('SUIVI VENTES 403e'!$A7811&lt;&gt;"",ROUND((($C7831/1.2)-$E7831),2),""),"")</f>
        <v>8.09</v>
      </c>
      <c r="G7831">
        <f>IFERROR(IF('SUIVI VENTES 403e'!$A7811&lt;&gt;"",ROUND($F7831*$A7831,2),""),"")</f>
        <v>32.36</v>
      </c>
      <c r="H7831">
        <f>IFERROR(IF('SUIVI VENTES 403e'!$A7811&lt;&gt;"",YEAR('SUIVI VENTES 403e'!$G7811),""),"")</f>
        <v>2023</v>
      </c>
      <c r="I7831">
        <f>IFERROR(IF('SUIVI VENTES 403e'!$A7811&lt;&gt;"",MONTH('SUIVI VENTES 403e'!$G7811),""),"")</f>
        <v>1</v>
      </c>
    </row>
    <row r="7832" spans="1:9" x14ac:dyDescent="0.25">
      <c r="A7832">
        <f>IFERROR('SUIVI VENTES 403e'!B7812*(INDEX(traitement!$A$8:$B$16,MATCH('SUIVI VENTES 403e'!$H7812,traitement!$A$8:$A$16,0),2)),"")</f>
        <v>10</v>
      </c>
      <c r="B7832">
        <f>IFERROR('SUIVI VENTES 403e'!F7812,"")</f>
        <v>108.33</v>
      </c>
      <c r="C7832">
        <f>IFERROR(IF('SUIVI VENTES 403e'!$A7812&lt;&gt;"",ROUND($B7832/$A7832,2),""),"")</f>
        <v>10.83</v>
      </c>
      <c r="D7832" t="str">
        <f t="shared" si="184"/>
        <v/>
      </c>
      <c r="E7832">
        <f>IFERROR(INDEX($G$2:$S$15,MATCH($H7832,$G$2:$G$15,0),MATCH($I7832,$G$2:$S$2,0)),"")</f>
        <v>0.94</v>
      </c>
      <c r="F7832">
        <f>IFERROR(IF('SUIVI VENTES 403e'!$A7812&lt;&gt;"",ROUND((($C7832/1.2)-$E7832),2),""),"")</f>
        <v>8.09</v>
      </c>
      <c r="G7832">
        <f>IFERROR(IF('SUIVI VENTES 403e'!$A7812&lt;&gt;"",ROUND($F7832*$A7832,2),""),"")</f>
        <v>80.900000000000006</v>
      </c>
      <c r="H7832">
        <f>IFERROR(IF('SUIVI VENTES 403e'!$A7812&lt;&gt;"",YEAR('SUIVI VENTES 403e'!$G7812),""),"")</f>
        <v>2023</v>
      </c>
      <c r="I7832">
        <f>IFERROR(IF('SUIVI VENTES 403e'!$A7812&lt;&gt;"",MONTH('SUIVI VENTES 403e'!$G7812),""),"")</f>
        <v>1</v>
      </c>
    </row>
    <row r="7833" spans="1:9" x14ac:dyDescent="0.25">
      <c r="A7833">
        <f>IFERROR('SUIVI VENTES 403e'!B7813*(INDEX(traitement!$A$8:$B$16,MATCH('SUIVI VENTES 403e'!$H7813,traitement!$A$8:$A$16,0),2)),"")</f>
        <v>5</v>
      </c>
      <c r="B7833">
        <f>IFERROR('SUIVI VENTES 403e'!F7813,"")</f>
        <v>54.17</v>
      </c>
      <c r="C7833">
        <f>IFERROR(IF('SUIVI VENTES 403e'!$A7813&lt;&gt;"",ROUND($B7833/$A7833,2),""),"")</f>
        <v>10.83</v>
      </c>
      <c r="D7833" t="str">
        <f t="shared" si="184"/>
        <v/>
      </c>
      <c r="E7833">
        <f>IFERROR(INDEX($G$2:$S$15,MATCH($H7833,$G$2:$G$15,0),MATCH($I7833,$G$2:$S$2,0)),"")</f>
        <v>0.94</v>
      </c>
      <c r="F7833">
        <f>IFERROR(IF('SUIVI VENTES 403e'!$A7813&lt;&gt;"",ROUND((($C7833/1.2)-$E7833),2),""),"")</f>
        <v>8.09</v>
      </c>
      <c r="G7833">
        <f>IFERROR(IF('SUIVI VENTES 403e'!$A7813&lt;&gt;"",ROUND($F7833*$A7833,2),""),"")</f>
        <v>40.450000000000003</v>
      </c>
      <c r="H7833">
        <f>IFERROR(IF('SUIVI VENTES 403e'!$A7813&lt;&gt;"",YEAR('SUIVI VENTES 403e'!$G7813),""),"")</f>
        <v>2023</v>
      </c>
      <c r="I7833">
        <f>IFERROR(IF('SUIVI VENTES 403e'!$A7813&lt;&gt;"",MONTH('SUIVI VENTES 403e'!$G7813),""),"")</f>
        <v>1</v>
      </c>
    </row>
    <row r="7834" spans="1:9" x14ac:dyDescent="0.25">
      <c r="A7834">
        <f>IFERROR('SUIVI VENTES 403e'!B7814*(INDEX(traitement!$A$8:$B$16,MATCH('SUIVI VENTES 403e'!$H7814,traitement!$A$8:$A$16,0),2)),"")</f>
        <v>4</v>
      </c>
      <c r="B7834">
        <f>IFERROR('SUIVI VENTES 403e'!F7814,"")</f>
        <v>43.33</v>
      </c>
      <c r="C7834">
        <f>IFERROR(IF('SUIVI VENTES 403e'!$A7814&lt;&gt;"",ROUND($B7834/$A7834,2),""),"")</f>
        <v>10.83</v>
      </c>
      <c r="D7834" t="str">
        <f t="shared" si="184"/>
        <v/>
      </c>
      <c r="E7834">
        <f>IFERROR(INDEX($G$2:$S$15,MATCH($H7834,$G$2:$G$15,0),MATCH($I7834,$G$2:$S$2,0)),"")</f>
        <v>0.94</v>
      </c>
      <c r="F7834">
        <f>IFERROR(IF('SUIVI VENTES 403e'!$A7814&lt;&gt;"",ROUND((($C7834/1.2)-$E7834),2),""),"")</f>
        <v>8.09</v>
      </c>
      <c r="G7834">
        <f>IFERROR(IF('SUIVI VENTES 403e'!$A7814&lt;&gt;"",ROUND($F7834*$A7834,2),""),"")</f>
        <v>32.36</v>
      </c>
      <c r="H7834">
        <f>IFERROR(IF('SUIVI VENTES 403e'!$A7814&lt;&gt;"",YEAR('SUIVI VENTES 403e'!$G7814),""),"")</f>
        <v>2023</v>
      </c>
      <c r="I7834">
        <f>IFERROR(IF('SUIVI VENTES 403e'!$A7814&lt;&gt;"",MONTH('SUIVI VENTES 403e'!$G7814),""),"")</f>
        <v>1</v>
      </c>
    </row>
    <row r="7835" spans="1:9" x14ac:dyDescent="0.25">
      <c r="A7835">
        <f>IFERROR('SUIVI VENTES 403e'!B7815*(INDEX(traitement!$A$8:$B$16,MATCH('SUIVI VENTES 403e'!$H7815,traitement!$A$8:$A$16,0),2)),"")</f>
        <v>6</v>
      </c>
      <c r="B7835">
        <f>IFERROR('SUIVI VENTES 403e'!F7815,"")</f>
        <v>65</v>
      </c>
      <c r="C7835">
        <f>IFERROR(IF('SUIVI VENTES 403e'!$A7815&lt;&gt;"",ROUND($B7835/$A7835,2),""),"")</f>
        <v>10.83</v>
      </c>
      <c r="D7835" t="str">
        <f t="shared" si="184"/>
        <v/>
      </c>
      <c r="E7835">
        <f>IFERROR(INDEX($G$2:$S$15,MATCH($H7835,$G$2:$G$15,0),MATCH($I7835,$G$2:$S$2,0)),"")</f>
        <v>0.94</v>
      </c>
      <c r="F7835">
        <f>IFERROR(IF('SUIVI VENTES 403e'!$A7815&lt;&gt;"",ROUND((($C7835/1.2)-$E7835),2),""),"")</f>
        <v>8.09</v>
      </c>
      <c r="G7835">
        <f>IFERROR(IF('SUIVI VENTES 403e'!$A7815&lt;&gt;"",ROUND($F7835*$A7835,2),""),"")</f>
        <v>48.54</v>
      </c>
      <c r="H7835">
        <f>IFERROR(IF('SUIVI VENTES 403e'!$A7815&lt;&gt;"",YEAR('SUIVI VENTES 403e'!$G7815),""),"")</f>
        <v>2023</v>
      </c>
      <c r="I7835">
        <f>IFERROR(IF('SUIVI VENTES 403e'!$A7815&lt;&gt;"",MONTH('SUIVI VENTES 403e'!$G7815),""),"")</f>
        <v>1</v>
      </c>
    </row>
    <row r="7836" spans="1:9" x14ac:dyDescent="0.25">
      <c r="A7836">
        <f>IFERROR('SUIVI VENTES 403e'!B7816*(INDEX(traitement!$A$8:$B$16,MATCH('SUIVI VENTES 403e'!$H7816,traitement!$A$8:$A$16,0),2)),"")</f>
        <v>10</v>
      </c>
      <c r="B7836">
        <f>IFERROR('SUIVI VENTES 403e'!F7816,"")</f>
        <v>108.33</v>
      </c>
      <c r="C7836">
        <f>IFERROR(IF('SUIVI VENTES 403e'!$A7816&lt;&gt;"",ROUND($B7836/$A7836,2),""),"")</f>
        <v>10.83</v>
      </c>
      <c r="D7836" t="str">
        <f t="shared" si="184"/>
        <v/>
      </c>
      <c r="E7836">
        <f>IFERROR(INDEX($G$2:$S$15,MATCH($H7836,$G$2:$G$15,0),MATCH($I7836,$G$2:$S$2,0)),"")</f>
        <v>0.94</v>
      </c>
      <c r="F7836">
        <f>IFERROR(IF('SUIVI VENTES 403e'!$A7816&lt;&gt;"",ROUND((($C7836/1.2)-$E7836),2),""),"")</f>
        <v>8.09</v>
      </c>
      <c r="G7836">
        <f>IFERROR(IF('SUIVI VENTES 403e'!$A7816&lt;&gt;"",ROUND($F7836*$A7836,2),""),"")</f>
        <v>80.900000000000006</v>
      </c>
      <c r="H7836">
        <f>IFERROR(IF('SUIVI VENTES 403e'!$A7816&lt;&gt;"",YEAR('SUIVI VENTES 403e'!$G7816),""),"")</f>
        <v>2023</v>
      </c>
      <c r="I7836">
        <f>IFERROR(IF('SUIVI VENTES 403e'!$A7816&lt;&gt;"",MONTH('SUIVI VENTES 403e'!$G7816),""),"")</f>
        <v>2</v>
      </c>
    </row>
    <row r="7837" spans="1:9" x14ac:dyDescent="0.25">
      <c r="A7837">
        <f>IFERROR('SUIVI VENTES 403e'!B7817*(INDEX(traitement!$A$8:$B$16,MATCH('SUIVI VENTES 403e'!$H7817,traitement!$A$8:$A$16,0),2)),"")</f>
        <v>12</v>
      </c>
      <c r="B7837">
        <f>IFERROR('SUIVI VENTES 403e'!F7817,"")</f>
        <v>130</v>
      </c>
      <c r="C7837">
        <f>IFERROR(IF('SUIVI VENTES 403e'!$A7817&lt;&gt;"",ROUND($B7837/$A7837,2),""),"")</f>
        <v>10.83</v>
      </c>
      <c r="D7837" t="str">
        <f t="shared" si="184"/>
        <v/>
      </c>
      <c r="E7837">
        <f>IFERROR(INDEX($G$2:$S$15,MATCH($H7837,$G$2:$G$15,0),MATCH($I7837,$G$2:$S$2,0)),"")</f>
        <v>0.94</v>
      </c>
      <c r="F7837">
        <f>IFERROR(IF('SUIVI VENTES 403e'!$A7817&lt;&gt;"",ROUND((($C7837/1.2)-$E7837),2),""),"")</f>
        <v>8.09</v>
      </c>
      <c r="G7837">
        <f>IFERROR(IF('SUIVI VENTES 403e'!$A7817&lt;&gt;"",ROUND($F7837*$A7837,2),""),"")</f>
        <v>97.08</v>
      </c>
      <c r="H7837">
        <f>IFERROR(IF('SUIVI VENTES 403e'!$A7817&lt;&gt;"",YEAR('SUIVI VENTES 403e'!$G7817),""),"")</f>
        <v>2023</v>
      </c>
      <c r="I7837">
        <f>IFERROR(IF('SUIVI VENTES 403e'!$A7817&lt;&gt;"",MONTH('SUIVI VENTES 403e'!$G7817),""),"")</f>
        <v>2</v>
      </c>
    </row>
    <row r="7838" spans="1:9" x14ac:dyDescent="0.25">
      <c r="A7838">
        <f>IFERROR('SUIVI VENTES 403e'!B7818*(INDEX(traitement!$A$8:$B$16,MATCH('SUIVI VENTES 403e'!$H7818,traitement!$A$8:$A$16,0),2)),"")</f>
        <v>15</v>
      </c>
      <c r="B7838">
        <f>IFERROR('SUIVI VENTES 403e'!F7818,"")</f>
        <v>157.5</v>
      </c>
      <c r="C7838">
        <f>IFERROR(IF('SUIVI VENTES 403e'!$A7818&lt;&gt;"",ROUND($B7838/$A7838,2),""),"")</f>
        <v>10.5</v>
      </c>
      <c r="D7838" t="str">
        <f t="shared" si="184"/>
        <v/>
      </c>
      <c r="E7838">
        <f>IFERROR(INDEX($G$2:$S$15,MATCH($H7838,$G$2:$G$15,0),MATCH($I7838,$G$2:$S$2,0)),"")</f>
        <v>0.94</v>
      </c>
      <c r="F7838">
        <f>IFERROR(IF('SUIVI VENTES 403e'!$A7818&lt;&gt;"",ROUND((($C7838/1.2)-$E7838),2),""),"")</f>
        <v>7.81</v>
      </c>
      <c r="G7838">
        <f>IFERROR(IF('SUIVI VENTES 403e'!$A7818&lt;&gt;"",ROUND($F7838*$A7838,2),""),"")</f>
        <v>117.15</v>
      </c>
      <c r="H7838">
        <f>IFERROR(IF('SUIVI VENTES 403e'!$A7818&lt;&gt;"",YEAR('SUIVI VENTES 403e'!$G7818),""),"")</f>
        <v>2023</v>
      </c>
      <c r="I7838">
        <f>IFERROR(IF('SUIVI VENTES 403e'!$A7818&lt;&gt;"",MONTH('SUIVI VENTES 403e'!$G7818),""),"")</f>
        <v>2</v>
      </c>
    </row>
    <row r="7839" spans="1:9" x14ac:dyDescent="0.25">
      <c r="A7839">
        <f>IFERROR('SUIVI VENTES 403e'!B7819*(INDEX(traitement!$A$8:$B$16,MATCH('SUIVI VENTES 403e'!$H7819,traitement!$A$8:$A$16,0),2)),"")</f>
        <v>15</v>
      </c>
      <c r="B7839">
        <f>IFERROR('SUIVI VENTES 403e'!F7819,"")</f>
        <v>162.5</v>
      </c>
      <c r="C7839">
        <f>IFERROR(IF('SUIVI VENTES 403e'!$A7819&lt;&gt;"",ROUND($B7839/$A7839,2),""),"")</f>
        <v>10.83</v>
      </c>
      <c r="D7839" t="str">
        <f t="shared" si="184"/>
        <v/>
      </c>
      <c r="E7839">
        <f>IFERROR(INDEX($G$2:$S$15,MATCH($H7839,$G$2:$G$15,0),MATCH($I7839,$G$2:$S$2,0)),"")</f>
        <v>0.94</v>
      </c>
      <c r="F7839">
        <f>IFERROR(IF('SUIVI VENTES 403e'!$A7819&lt;&gt;"",ROUND((($C7839/1.2)-$E7839),2),""),"")</f>
        <v>8.09</v>
      </c>
      <c r="G7839">
        <f>IFERROR(IF('SUIVI VENTES 403e'!$A7819&lt;&gt;"",ROUND($F7839*$A7839,2),""),"")</f>
        <v>121.35</v>
      </c>
      <c r="H7839">
        <f>IFERROR(IF('SUIVI VENTES 403e'!$A7819&lt;&gt;"",YEAR('SUIVI VENTES 403e'!$G7819),""),"")</f>
        <v>2023</v>
      </c>
      <c r="I7839">
        <f>IFERROR(IF('SUIVI VENTES 403e'!$A7819&lt;&gt;"",MONTH('SUIVI VENTES 403e'!$G7819),""),"")</f>
        <v>2</v>
      </c>
    </row>
    <row r="7840" spans="1:9" x14ac:dyDescent="0.25">
      <c r="A7840">
        <f>IFERROR('SUIVI VENTES 403e'!B7820*(INDEX(traitement!$A$8:$B$16,MATCH('SUIVI VENTES 403e'!$H7820,traitement!$A$8:$A$16,0),2)),"")</f>
        <v>2</v>
      </c>
      <c r="B7840">
        <f>IFERROR('SUIVI VENTES 403e'!F7820,"")</f>
        <v>21.67</v>
      </c>
      <c r="C7840">
        <f>IFERROR(IF('SUIVI VENTES 403e'!$A7820&lt;&gt;"",ROUND($B7840/$A7840,2),""),"")</f>
        <v>10.84</v>
      </c>
      <c r="D7840" t="str">
        <f t="shared" si="184"/>
        <v/>
      </c>
      <c r="E7840">
        <f>IFERROR(INDEX($G$2:$S$15,MATCH($H7840,$G$2:$G$15,0),MATCH($I7840,$G$2:$S$2,0)),"")</f>
        <v>0.94</v>
      </c>
      <c r="F7840">
        <f>IFERROR(IF('SUIVI VENTES 403e'!$A7820&lt;&gt;"",ROUND((($C7840/1.2)-$E7840),2),""),"")</f>
        <v>8.09</v>
      </c>
      <c r="G7840">
        <f>IFERROR(IF('SUIVI VENTES 403e'!$A7820&lt;&gt;"",ROUND($F7840*$A7840,2),""),"")</f>
        <v>16.18</v>
      </c>
      <c r="H7840">
        <f>IFERROR(IF('SUIVI VENTES 403e'!$A7820&lt;&gt;"",YEAR('SUIVI VENTES 403e'!$G7820),""),"")</f>
        <v>2023</v>
      </c>
      <c r="I7840">
        <f>IFERROR(IF('SUIVI VENTES 403e'!$A7820&lt;&gt;"",MONTH('SUIVI VENTES 403e'!$G7820),""),"")</f>
        <v>2</v>
      </c>
    </row>
    <row r="7841" spans="1:9" x14ac:dyDescent="0.25">
      <c r="A7841">
        <f>IFERROR('SUIVI VENTES 403e'!B7821*(INDEX(traitement!$A$8:$B$16,MATCH('SUIVI VENTES 403e'!$H7821,traitement!$A$8:$A$16,0),2)),"")</f>
        <v>5</v>
      </c>
      <c r="B7841">
        <f>IFERROR('SUIVI VENTES 403e'!F7821,"")</f>
        <v>54.17</v>
      </c>
      <c r="C7841">
        <f>IFERROR(IF('SUIVI VENTES 403e'!$A7821&lt;&gt;"",ROUND($B7841/$A7841,2),""),"")</f>
        <v>10.83</v>
      </c>
      <c r="D7841" t="str">
        <f t="shared" si="184"/>
        <v/>
      </c>
      <c r="E7841">
        <f>IFERROR(INDEX($G$2:$S$15,MATCH($H7841,$G$2:$G$15,0),MATCH($I7841,$G$2:$S$2,0)),"")</f>
        <v>0.94</v>
      </c>
      <c r="F7841">
        <f>IFERROR(IF('SUIVI VENTES 403e'!$A7821&lt;&gt;"",ROUND((($C7841/1.2)-$E7841),2),""),"")</f>
        <v>8.09</v>
      </c>
      <c r="G7841">
        <f>IFERROR(IF('SUIVI VENTES 403e'!$A7821&lt;&gt;"",ROUND($F7841*$A7841,2),""),"")</f>
        <v>40.450000000000003</v>
      </c>
      <c r="H7841">
        <f>IFERROR(IF('SUIVI VENTES 403e'!$A7821&lt;&gt;"",YEAR('SUIVI VENTES 403e'!$G7821),""),"")</f>
        <v>2023</v>
      </c>
      <c r="I7841">
        <f>IFERROR(IF('SUIVI VENTES 403e'!$A7821&lt;&gt;"",MONTH('SUIVI VENTES 403e'!$G7821),""),"")</f>
        <v>2</v>
      </c>
    </row>
    <row r="7842" spans="1:9" x14ac:dyDescent="0.25">
      <c r="A7842">
        <f>IFERROR('SUIVI VENTES 403e'!B7822*(INDEX(traitement!$A$8:$B$16,MATCH('SUIVI VENTES 403e'!$H7822,traitement!$A$8:$A$16,0),2)),"")</f>
        <v>2</v>
      </c>
      <c r="B7842">
        <f>IFERROR('SUIVI VENTES 403e'!F7822,"")</f>
        <v>21.67</v>
      </c>
      <c r="C7842">
        <f>IFERROR(IF('SUIVI VENTES 403e'!$A7822&lt;&gt;"",ROUND($B7842/$A7842,2),""),"")</f>
        <v>10.84</v>
      </c>
      <c r="D7842" t="str">
        <f t="shared" si="184"/>
        <v/>
      </c>
      <c r="E7842">
        <f>IFERROR(INDEX($G$2:$S$15,MATCH($H7842,$G$2:$G$15,0),MATCH($I7842,$G$2:$S$2,0)),"")</f>
        <v>0.94</v>
      </c>
      <c r="F7842">
        <f>IFERROR(IF('SUIVI VENTES 403e'!$A7822&lt;&gt;"",ROUND((($C7842/1.2)-$E7842),2),""),"")</f>
        <v>8.09</v>
      </c>
      <c r="G7842">
        <f>IFERROR(IF('SUIVI VENTES 403e'!$A7822&lt;&gt;"",ROUND($F7842*$A7842,2),""),"")</f>
        <v>16.18</v>
      </c>
      <c r="H7842">
        <f>IFERROR(IF('SUIVI VENTES 403e'!$A7822&lt;&gt;"",YEAR('SUIVI VENTES 403e'!$G7822),""),"")</f>
        <v>2023</v>
      </c>
      <c r="I7842">
        <f>IFERROR(IF('SUIVI VENTES 403e'!$A7822&lt;&gt;"",MONTH('SUIVI VENTES 403e'!$G7822),""),"")</f>
        <v>2</v>
      </c>
    </row>
    <row r="7843" spans="1:9" x14ac:dyDescent="0.25">
      <c r="A7843">
        <f>IFERROR('SUIVI VENTES 403e'!B7823*(INDEX(traitement!$A$8:$B$16,MATCH('SUIVI VENTES 403e'!$H7823,traitement!$A$8:$A$16,0),2)),"")</f>
        <v>1</v>
      </c>
      <c r="B7843">
        <f>IFERROR('SUIVI VENTES 403e'!F7823,"")</f>
        <v>10.83</v>
      </c>
      <c r="C7843">
        <f>IFERROR(IF('SUIVI VENTES 403e'!$A7823&lt;&gt;"",ROUND($B7843/$A7843,2),""),"")</f>
        <v>10.83</v>
      </c>
      <c r="D7843" t="str">
        <f t="shared" si="184"/>
        <v/>
      </c>
      <c r="E7843">
        <f>IFERROR(INDEX($G$2:$S$15,MATCH($H7843,$G$2:$G$15,0),MATCH($I7843,$G$2:$S$2,0)),"")</f>
        <v>0.94</v>
      </c>
      <c r="F7843">
        <f>IFERROR(IF('SUIVI VENTES 403e'!$A7823&lt;&gt;"",ROUND((($C7843/1.2)-$E7843),2),""),"")</f>
        <v>8.09</v>
      </c>
      <c r="G7843">
        <f>IFERROR(IF('SUIVI VENTES 403e'!$A7823&lt;&gt;"",ROUND($F7843*$A7843,2),""),"")</f>
        <v>8.09</v>
      </c>
      <c r="H7843">
        <f>IFERROR(IF('SUIVI VENTES 403e'!$A7823&lt;&gt;"",YEAR('SUIVI VENTES 403e'!$G7823),""),"")</f>
        <v>2023</v>
      </c>
      <c r="I7843">
        <f>IFERROR(IF('SUIVI VENTES 403e'!$A7823&lt;&gt;"",MONTH('SUIVI VENTES 403e'!$G7823),""),"")</f>
        <v>2</v>
      </c>
    </row>
    <row r="7844" spans="1:9" x14ac:dyDescent="0.25">
      <c r="A7844">
        <f>IFERROR('SUIVI VENTES 403e'!B7824*(INDEX(traitement!$A$8:$B$16,MATCH('SUIVI VENTES 403e'!$H7824,traitement!$A$8:$A$16,0),2)),"")</f>
        <v>5</v>
      </c>
      <c r="B7844">
        <f>IFERROR('SUIVI VENTES 403e'!F7824,"")</f>
        <v>52.5</v>
      </c>
      <c r="C7844">
        <f>IFERROR(IF('SUIVI VENTES 403e'!$A7824&lt;&gt;"",ROUND($B7844/$A7844,2),""),"")</f>
        <v>10.5</v>
      </c>
      <c r="D7844" t="str">
        <f t="shared" si="184"/>
        <v/>
      </c>
      <c r="E7844">
        <f>IFERROR(INDEX($G$2:$S$15,MATCH($H7844,$G$2:$G$15,0),MATCH($I7844,$G$2:$S$2,0)),"")</f>
        <v>0.94</v>
      </c>
      <c r="F7844">
        <f>IFERROR(IF('SUIVI VENTES 403e'!$A7824&lt;&gt;"",ROUND((($C7844/1.2)-$E7844),2),""),"")</f>
        <v>7.81</v>
      </c>
      <c r="G7844">
        <f>IFERROR(IF('SUIVI VENTES 403e'!$A7824&lt;&gt;"",ROUND($F7844*$A7844,2),""),"")</f>
        <v>39.049999999999997</v>
      </c>
      <c r="H7844">
        <f>IFERROR(IF('SUIVI VENTES 403e'!$A7824&lt;&gt;"",YEAR('SUIVI VENTES 403e'!$G7824),""),"")</f>
        <v>2023</v>
      </c>
      <c r="I7844">
        <f>IFERROR(IF('SUIVI VENTES 403e'!$A7824&lt;&gt;"",MONTH('SUIVI VENTES 403e'!$G7824),""),"")</f>
        <v>2</v>
      </c>
    </row>
    <row r="7845" spans="1:9" x14ac:dyDescent="0.25">
      <c r="A7845">
        <f>IFERROR('SUIVI VENTES 403e'!B7825*(INDEX(traitement!$A$8:$B$16,MATCH('SUIVI VENTES 403e'!$H7825,traitement!$A$8:$A$16,0),2)),"")</f>
        <v>15</v>
      </c>
      <c r="B7845">
        <f>IFERROR('SUIVI VENTES 403e'!F7825,"")</f>
        <v>162.5</v>
      </c>
      <c r="C7845">
        <f>IFERROR(IF('SUIVI VENTES 403e'!$A7825&lt;&gt;"",ROUND($B7845/$A7845,2),""),"")</f>
        <v>10.83</v>
      </c>
      <c r="D7845" t="str">
        <f t="shared" si="184"/>
        <v/>
      </c>
      <c r="E7845">
        <f>IFERROR(INDEX($G$2:$S$15,MATCH($H7845,$G$2:$G$15,0),MATCH($I7845,$G$2:$S$2,0)),"")</f>
        <v>0.94</v>
      </c>
      <c r="F7845">
        <f>IFERROR(IF('SUIVI VENTES 403e'!$A7825&lt;&gt;"",ROUND((($C7845/1.2)-$E7845),2),""),"")</f>
        <v>8.09</v>
      </c>
      <c r="G7845">
        <f>IFERROR(IF('SUIVI VENTES 403e'!$A7825&lt;&gt;"",ROUND($F7845*$A7845,2),""),"")</f>
        <v>121.35</v>
      </c>
      <c r="H7845">
        <f>IFERROR(IF('SUIVI VENTES 403e'!$A7825&lt;&gt;"",YEAR('SUIVI VENTES 403e'!$G7825),""),"")</f>
        <v>2023</v>
      </c>
      <c r="I7845">
        <f>IFERROR(IF('SUIVI VENTES 403e'!$A7825&lt;&gt;"",MONTH('SUIVI VENTES 403e'!$G7825),""),"")</f>
        <v>2</v>
      </c>
    </row>
    <row r="7846" spans="1:9" x14ac:dyDescent="0.25">
      <c r="A7846">
        <f>IFERROR('SUIVI VENTES 403e'!B7826*(INDEX(traitement!$A$8:$B$16,MATCH('SUIVI VENTES 403e'!$H7826,traitement!$A$8:$A$16,0),2)),"")</f>
        <v>5</v>
      </c>
      <c r="B7846">
        <f>IFERROR('SUIVI VENTES 403e'!F7826,"")</f>
        <v>43.75</v>
      </c>
      <c r="C7846">
        <f>IFERROR(IF('SUIVI VENTES 403e'!$A7826&lt;&gt;"",ROUND($B7846/$A7846,2),""),"")</f>
        <v>8.75</v>
      </c>
      <c r="D7846" t="str">
        <f t="shared" si="184"/>
        <v/>
      </c>
      <c r="E7846">
        <f>IFERROR(INDEX($G$2:$S$15,MATCH($H7846,$G$2:$G$15,0),MATCH($I7846,$G$2:$S$2,0)),"")</f>
        <v>0.94</v>
      </c>
      <c r="F7846">
        <f>IFERROR(IF('SUIVI VENTES 403e'!$A7826&lt;&gt;"",ROUND((($C7846/1.2)-$E7846),2),""),"")</f>
        <v>6.35</v>
      </c>
      <c r="G7846">
        <f>IFERROR(IF('SUIVI VENTES 403e'!$A7826&lt;&gt;"",ROUND($F7846*$A7846,2),""),"")</f>
        <v>31.75</v>
      </c>
      <c r="H7846">
        <f>IFERROR(IF('SUIVI VENTES 403e'!$A7826&lt;&gt;"",YEAR('SUIVI VENTES 403e'!$G7826),""),"")</f>
        <v>2023</v>
      </c>
      <c r="I7846">
        <f>IFERROR(IF('SUIVI VENTES 403e'!$A7826&lt;&gt;"",MONTH('SUIVI VENTES 403e'!$G7826),""),"")</f>
        <v>2</v>
      </c>
    </row>
    <row r="7847" spans="1:9" x14ac:dyDescent="0.25">
      <c r="A7847">
        <f>IFERROR('SUIVI VENTES 403e'!B7827*(INDEX(traitement!$A$8:$B$16,MATCH('SUIVI VENTES 403e'!$H7827,traitement!$A$8:$A$16,0),2)),"")</f>
        <v>1</v>
      </c>
      <c r="B7847">
        <f>IFERROR('SUIVI VENTES 403e'!F7827,"")</f>
        <v>13.83</v>
      </c>
      <c r="C7847">
        <f>IFERROR(IF('SUIVI VENTES 403e'!$A7827&lt;&gt;"",ROUND($B7847/$A7847,2),""),"")</f>
        <v>13.83</v>
      </c>
      <c r="D7847" t="str">
        <f t="shared" si="184"/>
        <v/>
      </c>
      <c r="E7847">
        <f>IFERROR(INDEX($G$2:$S$15,MATCH($H7847,$G$2:$G$15,0),MATCH($I7847,$G$2:$S$2,0)),"")</f>
        <v>0.94</v>
      </c>
      <c r="F7847">
        <f>IFERROR(IF('SUIVI VENTES 403e'!$A7827&lt;&gt;"",ROUND((($C7847/1.2)-$E7847),2),""),"")</f>
        <v>10.59</v>
      </c>
      <c r="G7847">
        <f>IFERROR(IF('SUIVI VENTES 403e'!$A7827&lt;&gt;"",ROUND($F7847*$A7847,2),""),"")</f>
        <v>10.59</v>
      </c>
      <c r="H7847">
        <f>IFERROR(IF('SUIVI VENTES 403e'!$A7827&lt;&gt;"",YEAR('SUIVI VENTES 403e'!$G7827),""),"")</f>
        <v>2023</v>
      </c>
      <c r="I7847">
        <f>IFERROR(IF('SUIVI VENTES 403e'!$A7827&lt;&gt;"",MONTH('SUIVI VENTES 403e'!$G7827),""),"")</f>
        <v>2</v>
      </c>
    </row>
    <row r="7848" spans="1:9" x14ac:dyDescent="0.25">
      <c r="A7848">
        <f>IFERROR('SUIVI VENTES 403e'!B7828*(INDEX(traitement!$A$8:$B$16,MATCH('SUIVI VENTES 403e'!$H7828,traitement!$A$8:$A$16,0),2)),"")</f>
        <v>9</v>
      </c>
      <c r="B7848">
        <f>IFERROR('SUIVI VENTES 403e'!F7828,"")</f>
        <v>97.5</v>
      </c>
      <c r="C7848">
        <f>IFERROR(IF('SUIVI VENTES 403e'!$A7828&lt;&gt;"",ROUND($B7848/$A7848,2),""),"")</f>
        <v>10.83</v>
      </c>
      <c r="D7848" t="str">
        <f t="shared" si="184"/>
        <v/>
      </c>
      <c r="E7848">
        <f>IFERROR(INDEX($G$2:$S$15,MATCH($H7848,$G$2:$G$15,0),MATCH($I7848,$G$2:$S$2,0)),"")</f>
        <v>0.94</v>
      </c>
      <c r="F7848">
        <f>IFERROR(IF('SUIVI VENTES 403e'!$A7828&lt;&gt;"",ROUND((($C7848/1.2)-$E7848),2),""),"")</f>
        <v>8.09</v>
      </c>
      <c r="G7848">
        <f>IFERROR(IF('SUIVI VENTES 403e'!$A7828&lt;&gt;"",ROUND($F7848*$A7848,2),""),"")</f>
        <v>72.81</v>
      </c>
      <c r="H7848">
        <f>IFERROR(IF('SUIVI VENTES 403e'!$A7828&lt;&gt;"",YEAR('SUIVI VENTES 403e'!$G7828),""),"")</f>
        <v>2023</v>
      </c>
      <c r="I7848">
        <f>IFERROR(IF('SUIVI VENTES 403e'!$A7828&lt;&gt;"",MONTH('SUIVI VENTES 403e'!$G7828),""),"")</f>
        <v>2</v>
      </c>
    </row>
    <row r="7849" spans="1:9" x14ac:dyDescent="0.25">
      <c r="A7849">
        <f>IFERROR('SUIVI VENTES 403e'!B7829*(INDEX(traitement!$A$8:$B$16,MATCH('SUIVI VENTES 403e'!$H7829,traitement!$A$8:$A$16,0),2)),"")</f>
        <v>3</v>
      </c>
      <c r="B7849">
        <f>IFERROR('SUIVI VENTES 403e'!F7829,"")</f>
        <v>32.5</v>
      </c>
      <c r="C7849">
        <f>IFERROR(IF('SUIVI VENTES 403e'!$A7829&lt;&gt;"",ROUND($B7849/$A7849,2),""),"")</f>
        <v>10.83</v>
      </c>
      <c r="D7849" t="str">
        <f t="shared" si="184"/>
        <v/>
      </c>
      <c r="E7849">
        <f>IFERROR(INDEX($G$2:$S$15,MATCH($H7849,$G$2:$G$15,0),MATCH($I7849,$G$2:$S$2,0)),"")</f>
        <v>0.94</v>
      </c>
      <c r="F7849">
        <f>IFERROR(IF('SUIVI VENTES 403e'!$A7829&lt;&gt;"",ROUND((($C7849/1.2)-$E7849),2),""),"")</f>
        <v>8.09</v>
      </c>
      <c r="G7849">
        <f>IFERROR(IF('SUIVI VENTES 403e'!$A7829&lt;&gt;"",ROUND($F7849*$A7849,2),""),"")</f>
        <v>24.27</v>
      </c>
      <c r="H7849">
        <f>IFERROR(IF('SUIVI VENTES 403e'!$A7829&lt;&gt;"",YEAR('SUIVI VENTES 403e'!$G7829),""),"")</f>
        <v>2023</v>
      </c>
      <c r="I7849">
        <f>IFERROR(IF('SUIVI VENTES 403e'!$A7829&lt;&gt;"",MONTH('SUIVI VENTES 403e'!$G7829),""),"")</f>
        <v>2</v>
      </c>
    </row>
    <row r="7850" spans="1:9" x14ac:dyDescent="0.25">
      <c r="A7850">
        <f>IFERROR('SUIVI VENTES 403e'!B7830*(INDEX(traitement!$A$8:$B$16,MATCH('SUIVI VENTES 403e'!$H7830,traitement!$A$8:$A$16,0),2)),"")</f>
        <v>8</v>
      </c>
      <c r="B7850">
        <f>IFERROR('SUIVI VENTES 403e'!F7830,"")</f>
        <v>86.67</v>
      </c>
      <c r="C7850">
        <f>IFERROR(IF('SUIVI VENTES 403e'!$A7830&lt;&gt;"",ROUND($B7850/$A7850,2),""),"")</f>
        <v>10.83</v>
      </c>
      <c r="D7850" t="str">
        <f t="shared" si="184"/>
        <v/>
      </c>
      <c r="E7850">
        <f>IFERROR(INDEX($G$2:$S$15,MATCH($H7850,$G$2:$G$15,0),MATCH($I7850,$G$2:$S$2,0)),"")</f>
        <v>0.94</v>
      </c>
      <c r="F7850">
        <f>IFERROR(IF('SUIVI VENTES 403e'!$A7830&lt;&gt;"",ROUND((($C7850/1.2)-$E7850),2),""),"")</f>
        <v>8.09</v>
      </c>
      <c r="G7850">
        <f>IFERROR(IF('SUIVI VENTES 403e'!$A7830&lt;&gt;"",ROUND($F7850*$A7850,2),""),"")</f>
        <v>64.72</v>
      </c>
      <c r="H7850">
        <f>IFERROR(IF('SUIVI VENTES 403e'!$A7830&lt;&gt;"",YEAR('SUIVI VENTES 403e'!$G7830),""),"")</f>
        <v>2023</v>
      </c>
      <c r="I7850">
        <f>IFERROR(IF('SUIVI VENTES 403e'!$A7830&lt;&gt;"",MONTH('SUIVI VENTES 403e'!$G7830),""),"")</f>
        <v>2</v>
      </c>
    </row>
    <row r="7851" spans="1:9" x14ac:dyDescent="0.25">
      <c r="A7851">
        <f>IFERROR('SUIVI VENTES 403e'!B7831*(INDEX(traitement!$A$8:$B$16,MATCH('SUIVI VENTES 403e'!$H7831,traitement!$A$8:$A$16,0),2)),"")</f>
        <v>20</v>
      </c>
      <c r="B7851">
        <f>IFERROR('SUIVI VENTES 403e'!F7831,"")</f>
        <v>216.67</v>
      </c>
      <c r="C7851">
        <f>IFERROR(IF('SUIVI VENTES 403e'!$A7831&lt;&gt;"",ROUND($B7851/$A7851,2),""),"")</f>
        <v>10.83</v>
      </c>
      <c r="D7851" t="str">
        <f t="shared" si="184"/>
        <v/>
      </c>
      <c r="E7851">
        <f>IFERROR(INDEX($G$2:$S$15,MATCH($H7851,$G$2:$G$15,0),MATCH($I7851,$G$2:$S$2,0)),"")</f>
        <v>0.94</v>
      </c>
      <c r="F7851">
        <f>IFERROR(IF('SUIVI VENTES 403e'!$A7831&lt;&gt;"",ROUND((($C7851/1.2)-$E7851),2),""),"")</f>
        <v>8.09</v>
      </c>
      <c r="G7851">
        <f>IFERROR(IF('SUIVI VENTES 403e'!$A7831&lt;&gt;"",ROUND($F7851*$A7851,2),""),"")</f>
        <v>161.80000000000001</v>
      </c>
      <c r="H7851">
        <f>IFERROR(IF('SUIVI VENTES 403e'!$A7831&lt;&gt;"",YEAR('SUIVI VENTES 403e'!$G7831),""),"")</f>
        <v>2023</v>
      </c>
      <c r="I7851">
        <f>IFERROR(IF('SUIVI VENTES 403e'!$A7831&lt;&gt;"",MONTH('SUIVI VENTES 403e'!$G7831),""),"")</f>
        <v>2</v>
      </c>
    </row>
    <row r="7852" spans="1:9" x14ac:dyDescent="0.25">
      <c r="A7852">
        <f>IFERROR('SUIVI VENTES 403e'!B7832*(INDEX(traitement!$A$8:$B$16,MATCH('SUIVI VENTES 403e'!$H7832,traitement!$A$8:$A$16,0),2)),"")</f>
        <v>2</v>
      </c>
      <c r="B7852">
        <f>IFERROR('SUIVI VENTES 403e'!F7832,"")</f>
        <v>0</v>
      </c>
      <c r="C7852">
        <f>IFERROR(IF('SUIVI VENTES 403e'!$A7832&lt;&gt;"",ROUND($B7852/$A7852,2),""),"")</f>
        <v>0</v>
      </c>
      <c r="D7852">
        <f t="shared" si="184"/>
        <v>2</v>
      </c>
      <c r="E7852">
        <f>IFERROR(INDEX($G$2:$S$15,MATCH($H7852,$G$2:$G$15,0),MATCH($I7852,$G$2:$S$2,0)),"")</f>
        <v>0.94</v>
      </c>
      <c r="F7852">
        <f>IFERROR(IF('SUIVI VENTES 403e'!$A7832&lt;&gt;"",ROUND((($C7852/1.2)-$E7852),2),""),"")</f>
        <v>-0.94</v>
      </c>
      <c r="G7852">
        <f>IFERROR(IF('SUIVI VENTES 403e'!$A7832&lt;&gt;"",ROUND($F7852*$A7852,2),""),"")</f>
        <v>-1.88</v>
      </c>
      <c r="H7852">
        <f>IFERROR(IF('SUIVI VENTES 403e'!$A7832&lt;&gt;"",YEAR('SUIVI VENTES 403e'!$G7832),""),"")</f>
        <v>2023</v>
      </c>
      <c r="I7852">
        <f>IFERROR(IF('SUIVI VENTES 403e'!$A7832&lt;&gt;"",MONTH('SUIVI VENTES 403e'!$G7832),""),"")</f>
        <v>2</v>
      </c>
    </row>
    <row r="7853" spans="1:9" x14ac:dyDescent="0.25">
      <c r="A7853">
        <f>IFERROR('SUIVI VENTES 403e'!B7833*(INDEX(traitement!$A$8:$B$16,MATCH('SUIVI VENTES 403e'!$H7833,traitement!$A$8:$A$16,0),2)),"")</f>
        <v>10</v>
      </c>
      <c r="B7853">
        <f>IFERROR('SUIVI VENTES 403e'!F7833,"")</f>
        <v>108.33</v>
      </c>
      <c r="C7853">
        <f>IFERROR(IF('SUIVI VENTES 403e'!$A7833&lt;&gt;"",ROUND($B7853/$A7853,2),""),"")</f>
        <v>10.83</v>
      </c>
      <c r="D7853" t="str">
        <f t="shared" si="184"/>
        <v/>
      </c>
      <c r="E7853">
        <f>IFERROR(INDEX($G$2:$S$15,MATCH($H7853,$G$2:$G$15,0),MATCH($I7853,$G$2:$S$2,0)),"")</f>
        <v>0.94</v>
      </c>
      <c r="F7853">
        <f>IFERROR(IF('SUIVI VENTES 403e'!$A7833&lt;&gt;"",ROUND((($C7853/1.2)-$E7853),2),""),"")</f>
        <v>8.09</v>
      </c>
      <c r="G7853">
        <f>IFERROR(IF('SUIVI VENTES 403e'!$A7833&lt;&gt;"",ROUND($F7853*$A7853,2),""),"")</f>
        <v>80.900000000000006</v>
      </c>
      <c r="H7853">
        <f>IFERROR(IF('SUIVI VENTES 403e'!$A7833&lt;&gt;"",YEAR('SUIVI VENTES 403e'!$G7833),""),"")</f>
        <v>2023</v>
      </c>
      <c r="I7853">
        <f>IFERROR(IF('SUIVI VENTES 403e'!$A7833&lt;&gt;"",MONTH('SUIVI VENTES 403e'!$G7833),""),"")</f>
        <v>2</v>
      </c>
    </row>
    <row r="7854" spans="1:9" x14ac:dyDescent="0.25">
      <c r="A7854">
        <f>IFERROR('SUIVI VENTES 403e'!B7834*(INDEX(traitement!$A$8:$B$16,MATCH('SUIVI VENTES 403e'!$H7834,traitement!$A$8:$A$16,0),2)),"")</f>
        <v>15</v>
      </c>
      <c r="B7854">
        <f>IFERROR('SUIVI VENTES 403e'!F7834,"")</f>
        <v>157.5</v>
      </c>
      <c r="C7854">
        <f>IFERROR(IF('SUIVI VENTES 403e'!$A7834&lt;&gt;"",ROUND($B7854/$A7854,2),""),"")</f>
        <v>10.5</v>
      </c>
      <c r="D7854" t="str">
        <f t="shared" si="184"/>
        <v/>
      </c>
      <c r="E7854">
        <f>IFERROR(INDEX($G$2:$S$15,MATCH($H7854,$G$2:$G$15,0),MATCH($I7854,$G$2:$S$2,0)),"")</f>
        <v>0.94</v>
      </c>
      <c r="F7854">
        <f>IFERROR(IF('SUIVI VENTES 403e'!$A7834&lt;&gt;"",ROUND((($C7854/1.2)-$E7854),2),""),"")</f>
        <v>7.81</v>
      </c>
      <c r="G7854">
        <f>IFERROR(IF('SUIVI VENTES 403e'!$A7834&lt;&gt;"",ROUND($F7854*$A7854,2),""),"")</f>
        <v>117.15</v>
      </c>
      <c r="H7854">
        <f>IFERROR(IF('SUIVI VENTES 403e'!$A7834&lt;&gt;"",YEAR('SUIVI VENTES 403e'!$G7834),""),"")</f>
        <v>2023</v>
      </c>
      <c r="I7854">
        <f>IFERROR(IF('SUIVI VENTES 403e'!$A7834&lt;&gt;"",MONTH('SUIVI VENTES 403e'!$G7834),""),"")</f>
        <v>2</v>
      </c>
    </row>
    <row r="7855" spans="1:9" x14ac:dyDescent="0.25">
      <c r="A7855">
        <f>IFERROR('SUIVI VENTES 403e'!B7835*(INDEX(traitement!$A$8:$B$16,MATCH('SUIVI VENTES 403e'!$H7835,traitement!$A$8:$A$16,0),2)),"")</f>
        <v>20</v>
      </c>
      <c r="B7855">
        <f>IFERROR('SUIVI VENTES 403e'!F7835,"")</f>
        <v>175</v>
      </c>
      <c r="C7855">
        <f>IFERROR(IF('SUIVI VENTES 403e'!$A7835&lt;&gt;"",ROUND($B7855/$A7855,2),""),"")</f>
        <v>8.75</v>
      </c>
      <c r="D7855" t="str">
        <f t="shared" si="184"/>
        <v/>
      </c>
      <c r="E7855">
        <f>IFERROR(INDEX($G$2:$S$15,MATCH($H7855,$G$2:$G$15,0),MATCH($I7855,$G$2:$S$2,0)),"")</f>
        <v>0.94</v>
      </c>
      <c r="F7855">
        <f>IFERROR(IF('SUIVI VENTES 403e'!$A7835&lt;&gt;"",ROUND((($C7855/1.2)-$E7855),2),""),"")</f>
        <v>6.35</v>
      </c>
      <c r="G7855">
        <f>IFERROR(IF('SUIVI VENTES 403e'!$A7835&lt;&gt;"",ROUND($F7855*$A7855,2),""),"")</f>
        <v>127</v>
      </c>
      <c r="H7855">
        <f>IFERROR(IF('SUIVI VENTES 403e'!$A7835&lt;&gt;"",YEAR('SUIVI VENTES 403e'!$G7835),""),"")</f>
        <v>2023</v>
      </c>
      <c r="I7855">
        <f>IFERROR(IF('SUIVI VENTES 403e'!$A7835&lt;&gt;"",MONTH('SUIVI VENTES 403e'!$G7835),""),"")</f>
        <v>2</v>
      </c>
    </row>
    <row r="7856" spans="1:9" x14ac:dyDescent="0.25">
      <c r="A7856">
        <f>IFERROR('SUIVI VENTES 403e'!B7836*(INDEX(traitement!$A$8:$B$16,MATCH('SUIVI VENTES 403e'!$H7836,traitement!$A$8:$A$16,0),2)),"")</f>
        <v>18</v>
      </c>
      <c r="B7856">
        <f>IFERROR('SUIVI VENTES 403e'!F7836,"")</f>
        <v>195</v>
      </c>
      <c r="C7856">
        <f>IFERROR(IF('SUIVI VENTES 403e'!$A7836&lt;&gt;"",ROUND($B7856/$A7856,2),""),"")</f>
        <v>10.83</v>
      </c>
      <c r="D7856" t="str">
        <f t="shared" si="184"/>
        <v/>
      </c>
      <c r="E7856">
        <f>IFERROR(INDEX($G$2:$S$15,MATCH($H7856,$G$2:$G$15,0),MATCH($I7856,$G$2:$S$2,0)),"")</f>
        <v>0.94</v>
      </c>
      <c r="F7856">
        <f>IFERROR(IF('SUIVI VENTES 403e'!$A7836&lt;&gt;"",ROUND((($C7856/1.2)-$E7856),2),""),"")</f>
        <v>8.09</v>
      </c>
      <c r="G7856">
        <f>IFERROR(IF('SUIVI VENTES 403e'!$A7836&lt;&gt;"",ROUND($F7856*$A7856,2),""),"")</f>
        <v>145.62</v>
      </c>
      <c r="H7856">
        <f>IFERROR(IF('SUIVI VENTES 403e'!$A7836&lt;&gt;"",YEAR('SUIVI VENTES 403e'!$G7836),""),"")</f>
        <v>2023</v>
      </c>
      <c r="I7856">
        <f>IFERROR(IF('SUIVI VENTES 403e'!$A7836&lt;&gt;"",MONTH('SUIVI VENTES 403e'!$G7836),""),"")</f>
        <v>2</v>
      </c>
    </row>
    <row r="7857" spans="1:9" x14ac:dyDescent="0.25">
      <c r="A7857">
        <f>IFERROR('SUIVI VENTES 403e'!B7837*(INDEX(traitement!$A$8:$B$16,MATCH('SUIVI VENTES 403e'!$H7837,traitement!$A$8:$A$16,0),2)),"")</f>
        <v>10</v>
      </c>
      <c r="B7857">
        <f>IFERROR('SUIVI VENTES 403e'!F7837,"")</f>
        <v>108.33</v>
      </c>
      <c r="C7857">
        <f>IFERROR(IF('SUIVI VENTES 403e'!$A7837&lt;&gt;"",ROUND($B7857/$A7857,2),""),"")</f>
        <v>10.83</v>
      </c>
      <c r="D7857" t="str">
        <f t="shared" si="184"/>
        <v/>
      </c>
      <c r="E7857">
        <f>IFERROR(INDEX($G$2:$S$15,MATCH($H7857,$G$2:$G$15,0),MATCH($I7857,$G$2:$S$2,0)),"")</f>
        <v>0.94</v>
      </c>
      <c r="F7857">
        <f>IFERROR(IF('SUIVI VENTES 403e'!$A7837&lt;&gt;"",ROUND((($C7857/1.2)-$E7857),2),""),"")</f>
        <v>8.09</v>
      </c>
      <c r="G7857">
        <f>IFERROR(IF('SUIVI VENTES 403e'!$A7837&lt;&gt;"",ROUND($F7857*$A7857,2),""),"")</f>
        <v>80.900000000000006</v>
      </c>
      <c r="H7857">
        <f>IFERROR(IF('SUIVI VENTES 403e'!$A7837&lt;&gt;"",YEAR('SUIVI VENTES 403e'!$G7837),""),"")</f>
        <v>2023</v>
      </c>
      <c r="I7857">
        <f>IFERROR(IF('SUIVI VENTES 403e'!$A7837&lt;&gt;"",MONTH('SUIVI VENTES 403e'!$G7837),""),"")</f>
        <v>2</v>
      </c>
    </row>
    <row r="7858" spans="1:9" x14ac:dyDescent="0.25">
      <c r="A7858">
        <f>IFERROR('SUIVI VENTES 403e'!B7838*(INDEX(traitement!$A$8:$B$16,MATCH('SUIVI VENTES 403e'!$H7838,traitement!$A$8:$A$16,0),2)),"")</f>
        <v>5</v>
      </c>
      <c r="B7858">
        <f>IFERROR('SUIVI VENTES 403e'!F7838,"")</f>
        <v>54.17</v>
      </c>
      <c r="C7858">
        <f>IFERROR(IF('SUIVI VENTES 403e'!$A7838&lt;&gt;"",ROUND($B7858/$A7858,2),""),"")</f>
        <v>10.83</v>
      </c>
      <c r="D7858" t="str">
        <f t="shared" si="184"/>
        <v/>
      </c>
      <c r="E7858">
        <f>IFERROR(INDEX($G$2:$S$15,MATCH($H7858,$G$2:$G$15,0),MATCH($I7858,$G$2:$S$2,0)),"")</f>
        <v>0.94</v>
      </c>
      <c r="F7858">
        <f>IFERROR(IF('SUIVI VENTES 403e'!$A7838&lt;&gt;"",ROUND((($C7858/1.2)-$E7858),2),""),"")</f>
        <v>8.09</v>
      </c>
      <c r="G7858">
        <f>IFERROR(IF('SUIVI VENTES 403e'!$A7838&lt;&gt;"",ROUND($F7858*$A7858,2),""),"")</f>
        <v>40.450000000000003</v>
      </c>
      <c r="H7858">
        <f>IFERROR(IF('SUIVI VENTES 403e'!$A7838&lt;&gt;"",YEAR('SUIVI VENTES 403e'!$G7838),""),"")</f>
        <v>2023</v>
      </c>
      <c r="I7858">
        <f>IFERROR(IF('SUIVI VENTES 403e'!$A7838&lt;&gt;"",MONTH('SUIVI VENTES 403e'!$G7838),""),"")</f>
        <v>2</v>
      </c>
    </row>
    <row r="7859" spans="1:9" x14ac:dyDescent="0.25">
      <c r="A7859">
        <f>IFERROR('SUIVI VENTES 403e'!B7839*(INDEX(traitement!$A$8:$B$16,MATCH('SUIVI VENTES 403e'!$H7839,traitement!$A$8:$A$16,0),2)),"")</f>
        <v>1</v>
      </c>
      <c r="B7859">
        <f>IFERROR('SUIVI VENTES 403e'!F7839,"")</f>
        <v>0</v>
      </c>
      <c r="C7859">
        <f>IFERROR(IF('SUIVI VENTES 403e'!$A7839&lt;&gt;"",ROUND($B7859/$A7859,2),""),"")</f>
        <v>0</v>
      </c>
      <c r="D7859">
        <f t="shared" si="184"/>
        <v>1</v>
      </c>
      <c r="E7859">
        <f>IFERROR(INDEX($G$2:$S$15,MATCH($H7859,$G$2:$G$15,0),MATCH($I7859,$G$2:$S$2,0)),"")</f>
        <v>0.94</v>
      </c>
      <c r="F7859">
        <f>IFERROR(IF('SUIVI VENTES 403e'!$A7839&lt;&gt;"",ROUND((($C7859/1.2)-$E7859),2),""),"")</f>
        <v>-0.94</v>
      </c>
      <c r="G7859">
        <f>IFERROR(IF('SUIVI VENTES 403e'!$A7839&lt;&gt;"",ROUND($F7859*$A7859,2),""),"")</f>
        <v>-0.94</v>
      </c>
      <c r="H7859">
        <f>IFERROR(IF('SUIVI VENTES 403e'!$A7839&lt;&gt;"",YEAR('SUIVI VENTES 403e'!$G7839),""),"")</f>
        <v>2023</v>
      </c>
      <c r="I7859">
        <f>IFERROR(IF('SUIVI VENTES 403e'!$A7839&lt;&gt;"",MONTH('SUIVI VENTES 403e'!$G7839),""),"")</f>
        <v>2</v>
      </c>
    </row>
    <row r="7860" spans="1:9" x14ac:dyDescent="0.25">
      <c r="A7860">
        <f>IFERROR('SUIVI VENTES 403e'!B7840*(INDEX(traitement!$A$8:$B$16,MATCH('SUIVI VENTES 403e'!$H7840,traitement!$A$8:$A$16,0),2)),"")</f>
        <v>2</v>
      </c>
      <c r="B7860">
        <f>IFERROR('SUIVI VENTES 403e'!F7840,"")</f>
        <v>21.67</v>
      </c>
      <c r="C7860">
        <f>IFERROR(IF('SUIVI VENTES 403e'!$A7840&lt;&gt;"",ROUND($B7860/$A7860,2),""),"")</f>
        <v>10.84</v>
      </c>
      <c r="D7860" t="str">
        <f t="shared" si="184"/>
        <v/>
      </c>
      <c r="E7860">
        <f>IFERROR(INDEX($G$2:$S$15,MATCH($H7860,$G$2:$G$15,0),MATCH($I7860,$G$2:$S$2,0)),"")</f>
        <v>0.94</v>
      </c>
      <c r="F7860">
        <f>IFERROR(IF('SUIVI VENTES 403e'!$A7840&lt;&gt;"",ROUND((($C7860/1.2)-$E7860),2),""),"")</f>
        <v>8.09</v>
      </c>
      <c r="G7860">
        <f>IFERROR(IF('SUIVI VENTES 403e'!$A7840&lt;&gt;"",ROUND($F7860*$A7860,2),""),"")</f>
        <v>16.18</v>
      </c>
      <c r="H7860">
        <f>IFERROR(IF('SUIVI VENTES 403e'!$A7840&lt;&gt;"",YEAR('SUIVI VENTES 403e'!$G7840),""),"")</f>
        <v>2023</v>
      </c>
      <c r="I7860">
        <f>IFERROR(IF('SUIVI VENTES 403e'!$A7840&lt;&gt;"",MONTH('SUIVI VENTES 403e'!$G7840),""),"")</f>
        <v>2</v>
      </c>
    </row>
    <row r="7861" spans="1:9" x14ac:dyDescent="0.25">
      <c r="A7861">
        <f>IFERROR('SUIVI VENTES 403e'!B7841*(INDEX(traitement!$A$8:$B$16,MATCH('SUIVI VENTES 403e'!$H7841,traitement!$A$8:$A$16,0),2)),"")</f>
        <v>15</v>
      </c>
      <c r="B7861">
        <f>IFERROR('SUIVI VENTES 403e'!F7841,"")</f>
        <v>162.5</v>
      </c>
      <c r="C7861">
        <f>IFERROR(IF('SUIVI VENTES 403e'!$A7841&lt;&gt;"",ROUND($B7861/$A7861,2),""),"")</f>
        <v>10.83</v>
      </c>
      <c r="D7861" t="str">
        <f t="shared" si="184"/>
        <v/>
      </c>
      <c r="E7861">
        <f>IFERROR(INDEX($G$2:$S$15,MATCH($H7861,$G$2:$G$15,0),MATCH($I7861,$G$2:$S$2,0)),"")</f>
        <v>0.94</v>
      </c>
      <c r="F7861">
        <f>IFERROR(IF('SUIVI VENTES 403e'!$A7841&lt;&gt;"",ROUND((($C7861/1.2)-$E7861),2),""),"")</f>
        <v>8.09</v>
      </c>
      <c r="G7861">
        <f>IFERROR(IF('SUIVI VENTES 403e'!$A7841&lt;&gt;"",ROUND($F7861*$A7861,2),""),"")</f>
        <v>121.35</v>
      </c>
      <c r="H7861">
        <f>IFERROR(IF('SUIVI VENTES 403e'!$A7841&lt;&gt;"",YEAR('SUIVI VENTES 403e'!$G7841),""),"")</f>
        <v>2023</v>
      </c>
      <c r="I7861">
        <f>IFERROR(IF('SUIVI VENTES 403e'!$A7841&lt;&gt;"",MONTH('SUIVI VENTES 403e'!$G7841),""),"")</f>
        <v>2</v>
      </c>
    </row>
    <row r="7862" spans="1:9" x14ac:dyDescent="0.25">
      <c r="A7862">
        <f>IFERROR('SUIVI VENTES 403e'!B7842*(INDEX(traitement!$A$8:$B$16,MATCH('SUIVI VENTES 403e'!$H7842,traitement!$A$8:$A$16,0),2)),"")</f>
        <v>15</v>
      </c>
      <c r="B7862">
        <f>IFERROR('SUIVI VENTES 403e'!F7842,"")</f>
        <v>162.5</v>
      </c>
      <c r="C7862">
        <f>IFERROR(IF('SUIVI VENTES 403e'!$A7842&lt;&gt;"",ROUND($B7862/$A7862,2),""),"")</f>
        <v>10.83</v>
      </c>
      <c r="D7862" t="str">
        <f t="shared" si="184"/>
        <v/>
      </c>
      <c r="E7862">
        <f>IFERROR(INDEX($G$2:$S$15,MATCH($H7862,$G$2:$G$15,0),MATCH($I7862,$G$2:$S$2,0)),"")</f>
        <v>0.94</v>
      </c>
      <c r="F7862">
        <f>IFERROR(IF('SUIVI VENTES 403e'!$A7842&lt;&gt;"",ROUND((($C7862/1.2)-$E7862),2),""),"")</f>
        <v>8.09</v>
      </c>
      <c r="G7862">
        <f>IFERROR(IF('SUIVI VENTES 403e'!$A7842&lt;&gt;"",ROUND($F7862*$A7862,2),""),"")</f>
        <v>121.35</v>
      </c>
      <c r="H7862">
        <f>IFERROR(IF('SUIVI VENTES 403e'!$A7842&lt;&gt;"",YEAR('SUIVI VENTES 403e'!$G7842),""),"")</f>
        <v>2023</v>
      </c>
      <c r="I7862">
        <f>IFERROR(IF('SUIVI VENTES 403e'!$A7842&lt;&gt;"",MONTH('SUIVI VENTES 403e'!$G7842),""),"")</f>
        <v>2</v>
      </c>
    </row>
    <row r="7863" spans="1:9" x14ac:dyDescent="0.25">
      <c r="A7863">
        <f>IFERROR('SUIVI VENTES 403e'!B7843*(INDEX(traitement!$A$8:$B$16,MATCH('SUIVI VENTES 403e'!$H7843,traitement!$A$8:$A$16,0),2)),"")</f>
        <v>5</v>
      </c>
      <c r="B7863">
        <f>IFERROR('SUIVI VENTES 403e'!F7843,"")</f>
        <v>43.75</v>
      </c>
      <c r="C7863">
        <f>IFERROR(IF('SUIVI VENTES 403e'!$A7843&lt;&gt;"",ROUND($B7863/$A7863,2),""),"")</f>
        <v>8.75</v>
      </c>
      <c r="D7863" t="str">
        <f t="shared" si="184"/>
        <v/>
      </c>
      <c r="E7863">
        <f>IFERROR(INDEX($G$2:$S$15,MATCH($H7863,$G$2:$G$15,0),MATCH($I7863,$G$2:$S$2,0)),"")</f>
        <v>0.94</v>
      </c>
      <c r="F7863">
        <f>IFERROR(IF('SUIVI VENTES 403e'!$A7843&lt;&gt;"",ROUND((($C7863/1.2)-$E7863),2),""),"")</f>
        <v>6.35</v>
      </c>
      <c r="G7863">
        <f>IFERROR(IF('SUIVI VENTES 403e'!$A7843&lt;&gt;"",ROUND($F7863*$A7863,2),""),"")</f>
        <v>31.75</v>
      </c>
      <c r="H7863">
        <f>IFERROR(IF('SUIVI VENTES 403e'!$A7843&lt;&gt;"",YEAR('SUIVI VENTES 403e'!$G7843),""),"")</f>
        <v>2023</v>
      </c>
      <c r="I7863">
        <f>IFERROR(IF('SUIVI VENTES 403e'!$A7843&lt;&gt;"",MONTH('SUIVI VENTES 403e'!$G7843),""),"")</f>
        <v>2</v>
      </c>
    </row>
    <row r="7864" spans="1:9" x14ac:dyDescent="0.25">
      <c r="A7864">
        <f>IFERROR('SUIVI VENTES 403e'!B7844*(INDEX(traitement!$A$8:$B$16,MATCH('SUIVI VENTES 403e'!$H7844,traitement!$A$8:$A$16,0),2)),"")</f>
        <v>12</v>
      </c>
      <c r="B7864">
        <f>IFERROR('SUIVI VENTES 403e'!F7844,"")</f>
        <v>130</v>
      </c>
      <c r="C7864">
        <f>IFERROR(IF('SUIVI VENTES 403e'!$A7844&lt;&gt;"",ROUND($B7864/$A7864,2),""),"")</f>
        <v>10.83</v>
      </c>
      <c r="D7864" t="str">
        <f t="shared" si="184"/>
        <v/>
      </c>
      <c r="E7864">
        <f>IFERROR(INDEX($G$2:$S$15,MATCH($H7864,$G$2:$G$15,0),MATCH($I7864,$G$2:$S$2,0)),"")</f>
        <v>0.94</v>
      </c>
      <c r="F7864">
        <f>IFERROR(IF('SUIVI VENTES 403e'!$A7844&lt;&gt;"",ROUND((($C7864/1.2)-$E7864),2),""),"")</f>
        <v>8.09</v>
      </c>
      <c r="G7864">
        <f>IFERROR(IF('SUIVI VENTES 403e'!$A7844&lt;&gt;"",ROUND($F7864*$A7864,2),""),"")</f>
        <v>97.08</v>
      </c>
      <c r="H7864">
        <f>IFERROR(IF('SUIVI VENTES 403e'!$A7844&lt;&gt;"",YEAR('SUIVI VENTES 403e'!$G7844),""),"")</f>
        <v>2023</v>
      </c>
      <c r="I7864">
        <f>IFERROR(IF('SUIVI VENTES 403e'!$A7844&lt;&gt;"",MONTH('SUIVI VENTES 403e'!$G7844),""),"")</f>
        <v>2</v>
      </c>
    </row>
    <row r="7865" spans="1:9" x14ac:dyDescent="0.25">
      <c r="A7865">
        <f>IFERROR('SUIVI VENTES 403e'!B7845*(INDEX(traitement!$A$8:$B$16,MATCH('SUIVI VENTES 403e'!$H7845,traitement!$A$8:$A$16,0),2)),"")</f>
        <v>15</v>
      </c>
      <c r="B7865">
        <f>IFERROR('SUIVI VENTES 403e'!F7845,"")</f>
        <v>157.5</v>
      </c>
      <c r="C7865">
        <f>IFERROR(IF('SUIVI VENTES 403e'!$A7845&lt;&gt;"",ROUND($B7865/$A7865,2),""),"")</f>
        <v>10.5</v>
      </c>
      <c r="D7865" t="str">
        <f t="shared" si="184"/>
        <v/>
      </c>
      <c r="E7865">
        <f>IFERROR(INDEX($G$2:$S$15,MATCH($H7865,$G$2:$G$15,0),MATCH($I7865,$G$2:$S$2,0)),"")</f>
        <v>0.94</v>
      </c>
      <c r="F7865">
        <f>IFERROR(IF('SUIVI VENTES 403e'!$A7845&lt;&gt;"",ROUND((($C7865/1.2)-$E7865),2),""),"")</f>
        <v>7.81</v>
      </c>
      <c r="G7865">
        <f>IFERROR(IF('SUIVI VENTES 403e'!$A7845&lt;&gt;"",ROUND($F7865*$A7865,2),""),"")</f>
        <v>117.15</v>
      </c>
      <c r="H7865">
        <f>IFERROR(IF('SUIVI VENTES 403e'!$A7845&lt;&gt;"",YEAR('SUIVI VENTES 403e'!$G7845),""),"")</f>
        <v>2023</v>
      </c>
      <c r="I7865">
        <f>IFERROR(IF('SUIVI VENTES 403e'!$A7845&lt;&gt;"",MONTH('SUIVI VENTES 403e'!$G7845),""),"")</f>
        <v>2</v>
      </c>
    </row>
    <row r="7866" spans="1:9" x14ac:dyDescent="0.25">
      <c r="A7866">
        <f>IFERROR('SUIVI VENTES 403e'!B7846*(INDEX(traitement!$A$8:$B$16,MATCH('SUIVI VENTES 403e'!$H7846,traitement!$A$8:$A$16,0),2)),"")</f>
        <v>12</v>
      </c>
      <c r="B7866">
        <f>IFERROR('SUIVI VENTES 403e'!F7846,"")</f>
        <v>130</v>
      </c>
      <c r="C7866">
        <f>IFERROR(IF('SUIVI VENTES 403e'!$A7846&lt;&gt;"",ROUND($B7866/$A7866,2),""),"")</f>
        <v>10.83</v>
      </c>
      <c r="D7866" t="str">
        <f t="shared" si="184"/>
        <v/>
      </c>
      <c r="E7866">
        <f>IFERROR(INDEX($G$2:$S$15,MATCH($H7866,$G$2:$G$15,0),MATCH($I7866,$G$2:$S$2,0)),"")</f>
        <v>0.94</v>
      </c>
      <c r="F7866">
        <f>IFERROR(IF('SUIVI VENTES 403e'!$A7846&lt;&gt;"",ROUND((($C7866/1.2)-$E7866),2),""),"")</f>
        <v>8.09</v>
      </c>
      <c r="G7866">
        <f>IFERROR(IF('SUIVI VENTES 403e'!$A7846&lt;&gt;"",ROUND($F7866*$A7866,2),""),"")</f>
        <v>97.08</v>
      </c>
      <c r="H7866">
        <f>IFERROR(IF('SUIVI VENTES 403e'!$A7846&lt;&gt;"",YEAR('SUIVI VENTES 403e'!$G7846),""),"")</f>
        <v>2023</v>
      </c>
      <c r="I7866">
        <f>IFERROR(IF('SUIVI VENTES 403e'!$A7846&lt;&gt;"",MONTH('SUIVI VENTES 403e'!$G7846),""),"")</f>
        <v>2</v>
      </c>
    </row>
    <row r="7867" spans="1:9" x14ac:dyDescent="0.25">
      <c r="A7867">
        <f>IFERROR('SUIVI VENTES 403e'!B7847*(INDEX(traitement!$A$8:$B$16,MATCH('SUIVI VENTES 403e'!$H7847,traitement!$A$8:$A$16,0),2)),"")</f>
        <v>2</v>
      </c>
      <c r="B7867">
        <f>IFERROR('SUIVI VENTES 403e'!F7847,"")</f>
        <v>0</v>
      </c>
      <c r="C7867">
        <f>IFERROR(IF('SUIVI VENTES 403e'!$A7847&lt;&gt;"",ROUND($B7867/$A7867,2),""),"")</f>
        <v>0</v>
      </c>
      <c r="D7867">
        <f t="shared" si="184"/>
        <v>2</v>
      </c>
      <c r="E7867">
        <f>IFERROR(INDEX($G$2:$S$15,MATCH($H7867,$G$2:$G$15,0),MATCH($I7867,$G$2:$S$2,0)),"")</f>
        <v>0.94</v>
      </c>
      <c r="F7867">
        <f>IFERROR(IF('SUIVI VENTES 403e'!$A7847&lt;&gt;"",ROUND((($C7867/1.2)-$E7867),2),""),"")</f>
        <v>-0.94</v>
      </c>
      <c r="G7867">
        <f>IFERROR(IF('SUIVI VENTES 403e'!$A7847&lt;&gt;"",ROUND($F7867*$A7867,2),""),"")</f>
        <v>-1.88</v>
      </c>
      <c r="H7867">
        <f>IFERROR(IF('SUIVI VENTES 403e'!$A7847&lt;&gt;"",YEAR('SUIVI VENTES 403e'!$G7847),""),"")</f>
        <v>2023</v>
      </c>
      <c r="I7867">
        <f>IFERROR(IF('SUIVI VENTES 403e'!$A7847&lt;&gt;"",MONTH('SUIVI VENTES 403e'!$G7847),""),"")</f>
        <v>2</v>
      </c>
    </row>
    <row r="7868" spans="1:9" x14ac:dyDescent="0.25">
      <c r="A7868">
        <f>IFERROR('SUIVI VENTES 403e'!B7848*(INDEX(traitement!$A$8:$B$16,MATCH('SUIVI VENTES 403e'!$H7848,traitement!$A$8:$A$16,0),2)),"")</f>
        <v>25</v>
      </c>
      <c r="B7868">
        <f>IFERROR('SUIVI VENTES 403e'!F7848,"")</f>
        <v>270.83</v>
      </c>
      <c r="C7868">
        <f>IFERROR(IF('SUIVI VENTES 403e'!$A7848&lt;&gt;"",ROUND($B7868/$A7868,2),""),"")</f>
        <v>10.83</v>
      </c>
      <c r="D7868" t="str">
        <f t="shared" si="184"/>
        <v/>
      </c>
      <c r="E7868">
        <f>IFERROR(INDEX($G$2:$S$15,MATCH($H7868,$G$2:$G$15,0),MATCH($I7868,$G$2:$S$2,0)),"")</f>
        <v>0.94</v>
      </c>
      <c r="F7868">
        <f>IFERROR(IF('SUIVI VENTES 403e'!$A7848&lt;&gt;"",ROUND((($C7868/1.2)-$E7868),2),""),"")</f>
        <v>8.09</v>
      </c>
      <c r="G7868">
        <f>IFERROR(IF('SUIVI VENTES 403e'!$A7848&lt;&gt;"",ROUND($F7868*$A7868,2),""),"")</f>
        <v>202.25</v>
      </c>
      <c r="H7868">
        <f>IFERROR(IF('SUIVI VENTES 403e'!$A7848&lt;&gt;"",YEAR('SUIVI VENTES 403e'!$G7848),""),"")</f>
        <v>2023</v>
      </c>
      <c r="I7868">
        <f>IFERROR(IF('SUIVI VENTES 403e'!$A7848&lt;&gt;"",MONTH('SUIVI VENTES 403e'!$G7848),""),"")</f>
        <v>2</v>
      </c>
    </row>
    <row r="7869" spans="1:9" x14ac:dyDescent="0.25">
      <c r="A7869">
        <f>IFERROR('SUIVI VENTES 403e'!B7849*(INDEX(traitement!$A$8:$B$16,MATCH('SUIVI VENTES 403e'!$H7849,traitement!$A$8:$A$16,0),2)),"")</f>
        <v>12</v>
      </c>
      <c r="B7869">
        <f>IFERROR('SUIVI VENTES 403e'!F7849,"")</f>
        <v>130</v>
      </c>
      <c r="C7869">
        <f>IFERROR(IF('SUIVI VENTES 403e'!$A7849&lt;&gt;"",ROUND($B7869/$A7869,2),""),"")</f>
        <v>10.83</v>
      </c>
      <c r="D7869" t="str">
        <f t="shared" si="184"/>
        <v/>
      </c>
      <c r="E7869">
        <f>IFERROR(INDEX($G$2:$S$15,MATCH($H7869,$G$2:$G$15,0),MATCH($I7869,$G$2:$S$2,0)),"")</f>
        <v>0.94</v>
      </c>
      <c r="F7869">
        <f>IFERROR(IF('SUIVI VENTES 403e'!$A7849&lt;&gt;"",ROUND((($C7869/1.2)-$E7869),2),""),"")</f>
        <v>8.09</v>
      </c>
      <c r="G7869">
        <f>IFERROR(IF('SUIVI VENTES 403e'!$A7849&lt;&gt;"",ROUND($F7869*$A7869,2),""),"")</f>
        <v>97.08</v>
      </c>
      <c r="H7869">
        <f>IFERROR(IF('SUIVI VENTES 403e'!$A7849&lt;&gt;"",YEAR('SUIVI VENTES 403e'!$G7849),""),"")</f>
        <v>2023</v>
      </c>
      <c r="I7869">
        <f>IFERROR(IF('SUIVI VENTES 403e'!$A7849&lt;&gt;"",MONTH('SUIVI VENTES 403e'!$G7849),""),"")</f>
        <v>2</v>
      </c>
    </row>
    <row r="7870" spans="1:9" x14ac:dyDescent="0.25">
      <c r="A7870">
        <f>IFERROR('SUIVI VENTES 403e'!B7850*(INDEX(traitement!$A$8:$B$16,MATCH('SUIVI VENTES 403e'!$H7850,traitement!$A$8:$A$16,0),2)),"")</f>
        <v>10</v>
      </c>
      <c r="B7870">
        <f>IFERROR('SUIVI VENTES 403e'!F7850,"")</f>
        <v>105</v>
      </c>
      <c r="C7870">
        <f>IFERROR(IF('SUIVI VENTES 403e'!$A7850&lt;&gt;"",ROUND($B7870/$A7870,2),""),"")</f>
        <v>10.5</v>
      </c>
      <c r="D7870" t="str">
        <f t="shared" si="184"/>
        <v/>
      </c>
      <c r="E7870">
        <f>IFERROR(INDEX($G$2:$S$15,MATCH($H7870,$G$2:$G$15,0),MATCH($I7870,$G$2:$S$2,0)),"")</f>
        <v>0.94</v>
      </c>
      <c r="F7870">
        <f>IFERROR(IF('SUIVI VENTES 403e'!$A7850&lt;&gt;"",ROUND((($C7870/1.2)-$E7870),2),""),"")</f>
        <v>7.81</v>
      </c>
      <c r="G7870">
        <f>IFERROR(IF('SUIVI VENTES 403e'!$A7850&lt;&gt;"",ROUND($F7870*$A7870,2),""),"")</f>
        <v>78.099999999999994</v>
      </c>
      <c r="H7870">
        <f>IFERROR(IF('SUIVI VENTES 403e'!$A7850&lt;&gt;"",YEAR('SUIVI VENTES 403e'!$G7850),""),"")</f>
        <v>2023</v>
      </c>
      <c r="I7870">
        <f>IFERROR(IF('SUIVI VENTES 403e'!$A7850&lt;&gt;"",MONTH('SUIVI VENTES 403e'!$G7850),""),"")</f>
        <v>2</v>
      </c>
    </row>
    <row r="7871" spans="1:9" x14ac:dyDescent="0.25">
      <c r="A7871">
        <f>IFERROR('SUIVI VENTES 403e'!B7851*(INDEX(traitement!$A$8:$B$16,MATCH('SUIVI VENTES 403e'!$H7851,traitement!$A$8:$A$16,0),2)),"")</f>
        <v>2</v>
      </c>
      <c r="B7871">
        <f>IFERROR('SUIVI VENTES 403e'!F7851,"")</f>
        <v>20.83</v>
      </c>
      <c r="C7871">
        <f>IFERROR(IF('SUIVI VENTES 403e'!$A7851&lt;&gt;"",ROUND($B7871/$A7871,2),""),"")</f>
        <v>10.42</v>
      </c>
      <c r="D7871" t="str">
        <f t="shared" si="184"/>
        <v/>
      </c>
      <c r="E7871">
        <f>IFERROR(INDEX($G$2:$S$15,MATCH($H7871,$G$2:$G$15,0),MATCH($I7871,$G$2:$S$2,0)),"")</f>
        <v>0.94</v>
      </c>
      <c r="F7871">
        <f>IFERROR(IF('SUIVI VENTES 403e'!$A7851&lt;&gt;"",ROUND((($C7871/1.2)-$E7871),2),""),"")</f>
        <v>7.74</v>
      </c>
      <c r="G7871">
        <f>IFERROR(IF('SUIVI VENTES 403e'!$A7851&lt;&gt;"",ROUND($F7871*$A7871,2),""),"")</f>
        <v>15.48</v>
      </c>
      <c r="H7871">
        <f>IFERROR(IF('SUIVI VENTES 403e'!$A7851&lt;&gt;"",YEAR('SUIVI VENTES 403e'!$G7851),""),"")</f>
        <v>2023</v>
      </c>
      <c r="I7871">
        <f>IFERROR(IF('SUIVI VENTES 403e'!$A7851&lt;&gt;"",MONTH('SUIVI VENTES 403e'!$G7851),""),"")</f>
        <v>2</v>
      </c>
    </row>
    <row r="7872" spans="1:9" x14ac:dyDescent="0.25">
      <c r="A7872">
        <f>IFERROR('SUIVI VENTES 403e'!B7852*(INDEX(traitement!$A$8:$B$16,MATCH('SUIVI VENTES 403e'!$H7852,traitement!$A$8:$A$16,0),2)),"")</f>
        <v>20</v>
      </c>
      <c r="B7872">
        <f>IFERROR('SUIVI VENTES 403e'!F7852,"")</f>
        <v>216.67</v>
      </c>
      <c r="C7872">
        <f>IFERROR(IF('SUIVI VENTES 403e'!$A7852&lt;&gt;"",ROUND($B7872/$A7872,2),""),"")</f>
        <v>10.83</v>
      </c>
      <c r="D7872" t="str">
        <f t="shared" si="184"/>
        <v/>
      </c>
      <c r="E7872">
        <f>IFERROR(INDEX($G$2:$S$15,MATCH($H7872,$G$2:$G$15,0),MATCH($I7872,$G$2:$S$2,0)),"")</f>
        <v>0.94</v>
      </c>
      <c r="F7872">
        <f>IFERROR(IF('SUIVI VENTES 403e'!$A7852&lt;&gt;"",ROUND((($C7872/1.2)-$E7872),2),""),"")</f>
        <v>8.09</v>
      </c>
      <c r="G7872">
        <f>IFERROR(IF('SUIVI VENTES 403e'!$A7852&lt;&gt;"",ROUND($F7872*$A7872,2),""),"")</f>
        <v>161.80000000000001</v>
      </c>
      <c r="H7872">
        <f>IFERROR(IF('SUIVI VENTES 403e'!$A7852&lt;&gt;"",YEAR('SUIVI VENTES 403e'!$G7852),""),"")</f>
        <v>2023</v>
      </c>
      <c r="I7872">
        <f>IFERROR(IF('SUIVI VENTES 403e'!$A7852&lt;&gt;"",MONTH('SUIVI VENTES 403e'!$G7852),""),"")</f>
        <v>2</v>
      </c>
    </row>
    <row r="7873" spans="1:9" x14ac:dyDescent="0.25">
      <c r="A7873">
        <f>IFERROR('SUIVI VENTES 403e'!B7853*(INDEX(traitement!$A$8:$B$16,MATCH('SUIVI VENTES 403e'!$H7853,traitement!$A$8:$A$16,0),2)),"")</f>
        <v>2</v>
      </c>
      <c r="B7873">
        <f>IFERROR('SUIVI VENTES 403e'!F7853,"")</f>
        <v>0</v>
      </c>
      <c r="C7873">
        <f>IFERROR(IF('SUIVI VENTES 403e'!$A7853&lt;&gt;"",ROUND($B7873/$A7873,2),""),"")</f>
        <v>0</v>
      </c>
      <c r="D7873">
        <f t="shared" si="184"/>
        <v>2</v>
      </c>
      <c r="E7873">
        <f>IFERROR(INDEX($G$2:$S$15,MATCH($H7873,$G$2:$G$15,0),MATCH($I7873,$G$2:$S$2,0)),"")</f>
        <v>0.94</v>
      </c>
      <c r="F7873">
        <f>IFERROR(IF('SUIVI VENTES 403e'!$A7853&lt;&gt;"",ROUND((($C7873/1.2)-$E7873),2),""),"")</f>
        <v>-0.94</v>
      </c>
      <c r="G7873">
        <f>IFERROR(IF('SUIVI VENTES 403e'!$A7853&lt;&gt;"",ROUND($F7873*$A7873,2),""),"")</f>
        <v>-1.88</v>
      </c>
      <c r="H7873">
        <f>IFERROR(IF('SUIVI VENTES 403e'!$A7853&lt;&gt;"",YEAR('SUIVI VENTES 403e'!$G7853),""),"")</f>
        <v>2023</v>
      </c>
      <c r="I7873">
        <f>IFERROR(IF('SUIVI VENTES 403e'!$A7853&lt;&gt;"",MONTH('SUIVI VENTES 403e'!$G7853),""),"")</f>
        <v>2</v>
      </c>
    </row>
    <row r="7874" spans="1:9" x14ac:dyDescent="0.25">
      <c r="A7874">
        <f>IFERROR('SUIVI VENTES 403e'!B7854*(INDEX(traitement!$A$8:$B$16,MATCH('SUIVI VENTES 403e'!$H7854,traitement!$A$8:$A$16,0),2)),"")</f>
        <v>25</v>
      </c>
      <c r="B7874">
        <f>IFERROR('SUIVI VENTES 403e'!F7854,"")</f>
        <v>270.83</v>
      </c>
      <c r="C7874">
        <f>IFERROR(IF('SUIVI VENTES 403e'!$A7854&lt;&gt;"",ROUND($B7874/$A7874,2),""),"")</f>
        <v>10.83</v>
      </c>
      <c r="D7874" t="str">
        <f t="shared" si="184"/>
        <v/>
      </c>
      <c r="E7874">
        <f>IFERROR(INDEX($G$2:$S$15,MATCH($H7874,$G$2:$G$15,0),MATCH($I7874,$G$2:$S$2,0)),"")</f>
        <v>0.94</v>
      </c>
      <c r="F7874">
        <f>IFERROR(IF('SUIVI VENTES 403e'!$A7854&lt;&gt;"",ROUND((($C7874/1.2)-$E7874),2),""),"")</f>
        <v>8.09</v>
      </c>
      <c r="G7874">
        <f>IFERROR(IF('SUIVI VENTES 403e'!$A7854&lt;&gt;"",ROUND($F7874*$A7874,2),""),"")</f>
        <v>202.25</v>
      </c>
      <c r="H7874">
        <f>IFERROR(IF('SUIVI VENTES 403e'!$A7854&lt;&gt;"",YEAR('SUIVI VENTES 403e'!$G7854),""),"")</f>
        <v>2023</v>
      </c>
      <c r="I7874">
        <f>IFERROR(IF('SUIVI VENTES 403e'!$A7854&lt;&gt;"",MONTH('SUIVI VENTES 403e'!$G7854),""),"")</f>
        <v>2</v>
      </c>
    </row>
    <row r="7875" spans="1:9" x14ac:dyDescent="0.25">
      <c r="A7875">
        <f>IFERROR('SUIVI VENTES 403e'!B7855*(INDEX(traitement!$A$8:$B$16,MATCH('SUIVI VENTES 403e'!$H7855,traitement!$A$8:$A$16,0),2)),"")</f>
        <v>12</v>
      </c>
      <c r="B7875">
        <f>IFERROR('SUIVI VENTES 403e'!F7855,"")</f>
        <v>130</v>
      </c>
      <c r="C7875">
        <f>IFERROR(IF('SUIVI VENTES 403e'!$A7855&lt;&gt;"",ROUND($B7875/$A7875,2),""),"")</f>
        <v>10.83</v>
      </c>
      <c r="D7875" t="str">
        <f t="shared" si="184"/>
        <v/>
      </c>
      <c r="E7875">
        <f>IFERROR(INDEX($G$2:$S$15,MATCH($H7875,$G$2:$G$15,0),MATCH($I7875,$G$2:$S$2,0)),"")</f>
        <v>0.94</v>
      </c>
      <c r="F7875">
        <f>IFERROR(IF('SUIVI VENTES 403e'!$A7855&lt;&gt;"",ROUND((($C7875/1.2)-$E7875),2),""),"")</f>
        <v>8.09</v>
      </c>
      <c r="G7875">
        <f>IFERROR(IF('SUIVI VENTES 403e'!$A7855&lt;&gt;"",ROUND($F7875*$A7875,2),""),"")</f>
        <v>97.08</v>
      </c>
      <c r="H7875">
        <f>IFERROR(IF('SUIVI VENTES 403e'!$A7855&lt;&gt;"",YEAR('SUIVI VENTES 403e'!$G7855),""),"")</f>
        <v>2023</v>
      </c>
      <c r="I7875">
        <f>IFERROR(IF('SUIVI VENTES 403e'!$A7855&lt;&gt;"",MONTH('SUIVI VENTES 403e'!$G7855),""),"")</f>
        <v>2</v>
      </c>
    </row>
    <row r="7876" spans="1:9" x14ac:dyDescent="0.25">
      <c r="A7876">
        <f>IFERROR('SUIVI VENTES 403e'!B7856*(INDEX(traitement!$A$8:$B$16,MATCH('SUIVI VENTES 403e'!$H7856,traitement!$A$8:$A$16,0),2)),"")</f>
        <v>15</v>
      </c>
      <c r="B7876">
        <f>IFERROR('SUIVI VENTES 403e'!F7856,"")</f>
        <v>157.5</v>
      </c>
      <c r="C7876">
        <f>IFERROR(IF('SUIVI VENTES 403e'!$A7856&lt;&gt;"",ROUND($B7876/$A7876,2),""),"")</f>
        <v>10.5</v>
      </c>
      <c r="D7876" t="str">
        <f t="shared" si="184"/>
        <v/>
      </c>
      <c r="E7876">
        <f>IFERROR(INDEX($G$2:$S$15,MATCH($H7876,$G$2:$G$15,0),MATCH($I7876,$G$2:$S$2,0)),"")</f>
        <v>0.94</v>
      </c>
      <c r="F7876">
        <f>IFERROR(IF('SUIVI VENTES 403e'!$A7856&lt;&gt;"",ROUND((($C7876/1.2)-$E7876),2),""),"")</f>
        <v>7.81</v>
      </c>
      <c r="G7876">
        <f>IFERROR(IF('SUIVI VENTES 403e'!$A7856&lt;&gt;"",ROUND($F7876*$A7876,2),""),"")</f>
        <v>117.15</v>
      </c>
      <c r="H7876">
        <f>IFERROR(IF('SUIVI VENTES 403e'!$A7856&lt;&gt;"",YEAR('SUIVI VENTES 403e'!$G7856),""),"")</f>
        <v>2023</v>
      </c>
      <c r="I7876">
        <f>IFERROR(IF('SUIVI VENTES 403e'!$A7856&lt;&gt;"",MONTH('SUIVI VENTES 403e'!$G7856),""),"")</f>
        <v>2</v>
      </c>
    </row>
    <row r="7877" spans="1:9" x14ac:dyDescent="0.25">
      <c r="A7877">
        <f>IFERROR('SUIVI VENTES 403e'!B7857*(INDEX(traitement!$A$8:$B$16,MATCH('SUIVI VENTES 403e'!$H7857,traitement!$A$8:$A$16,0),2)),"")</f>
        <v>10</v>
      </c>
      <c r="B7877">
        <f>IFERROR('SUIVI VENTES 403e'!F7857,"")</f>
        <v>108.33</v>
      </c>
      <c r="C7877">
        <f>IFERROR(IF('SUIVI VENTES 403e'!$A7857&lt;&gt;"",ROUND($B7877/$A7877,2),""),"")</f>
        <v>10.83</v>
      </c>
      <c r="D7877" t="str">
        <f t="shared" si="184"/>
        <v/>
      </c>
      <c r="E7877">
        <f>IFERROR(INDEX($G$2:$S$15,MATCH($H7877,$G$2:$G$15,0),MATCH($I7877,$G$2:$S$2,0)),"")</f>
        <v>0.94</v>
      </c>
      <c r="F7877">
        <f>IFERROR(IF('SUIVI VENTES 403e'!$A7857&lt;&gt;"",ROUND((($C7877/1.2)-$E7877),2),""),"")</f>
        <v>8.09</v>
      </c>
      <c r="G7877">
        <f>IFERROR(IF('SUIVI VENTES 403e'!$A7857&lt;&gt;"",ROUND($F7877*$A7877,2),""),"")</f>
        <v>80.900000000000006</v>
      </c>
      <c r="H7877">
        <f>IFERROR(IF('SUIVI VENTES 403e'!$A7857&lt;&gt;"",YEAR('SUIVI VENTES 403e'!$G7857),""),"")</f>
        <v>2023</v>
      </c>
      <c r="I7877">
        <f>IFERROR(IF('SUIVI VENTES 403e'!$A7857&lt;&gt;"",MONTH('SUIVI VENTES 403e'!$G7857),""),"")</f>
        <v>2</v>
      </c>
    </row>
    <row r="7878" spans="1:9" x14ac:dyDescent="0.25">
      <c r="A7878">
        <f>IFERROR('SUIVI VENTES 403e'!B7858*(INDEX(traitement!$A$8:$B$16,MATCH('SUIVI VENTES 403e'!$H7858,traitement!$A$8:$A$16,0),2)),"")</f>
        <v>20</v>
      </c>
      <c r="B7878">
        <f>IFERROR('SUIVI VENTES 403e'!F7858,"")</f>
        <v>210</v>
      </c>
      <c r="C7878">
        <f>IFERROR(IF('SUIVI VENTES 403e'!$A7858&lt;&gt;"",ROUND($B7878/$A7878,2),""),"")</f>
        <v>10.5</v>
      </c>
      <c r="D7878" t="str">
        <f t="shared" si="184"/>
        <v/>
      </c>
      <c r="E7878">
        <f>IFERROR(INDEX($G$2:$S$15,MATCH($H7878,$G$2:$G$15,0),MATCH($I7878,$G$2:$S$2,0)),"")</f>
        <v>0.94</v>
      </c>
      <c r="F7878">
        <f>IFERROR(IF('SUIVI VENTES 403e'!$A7858&lt;&gt;"",ROUND((($C7878/1.2)-$E7878),2),""),"")</f>
        <v>7.81</v>
      </c>
      <c r="G7878">
        <f>IFERROR(IF('SUIVI VENTES 403e'!$A7858&lt;&gt;"",ROUND($F7878*$A7878,2),""),"")</f>
        <v>156.19999999999999</v>
      </c>
      <c r="H7878">
        <f>IFERROR(IF('SUIVI VENTES 403e'!$A7858&lt;&gt;"",YEAR('SUIVI VENTES 403e'!$G7858),""),"")</f>
        <v>2023</v>
      </c>
      <c r="I7878">
        <f>IFERROR(IF('SUIVI VENTES 403e'!$A7858&lt;&gt;"",MONTH('SUIVI VENTES 403e'!$G7858),""),"")</f>
        <v>2</v>
      </c>
    </row>
    <row r="7879" spans="1:9" x14ac:dyDescent="0.25">
      <c r="A7879">
        <f>IFERROR('SUIVI VENTES 403e'!B7859*(INDEX(traitement!$A$8:$B$16,MATCH('SUIVI VENTES 403e'!$H7859,traitement!$A$8:$A$16,0),2)),"")</f>
        <v>12</v>
      </c>
      <c r="B7879">
        <f>IFERROR('SUIVI VENTES 403e'!F7859,"")</f>
        <v>130</v>
      </c>
      <c r="C7879">
        <f>IFERROR(IF('SUIVI VENTES 403e'!$A7859&lt;&gt;"",ROUND($B7879/$A7879,2),""),"")</f>
        <v>10.83</v>
      </c>
      <c r="D7879" t="str">
        <f t="shared" si="184"/>
        <v/>
      </c>
      <c r="E7879">
        <f>IFERROR(INDEX($G$2:$S$15,MATCH($H7879,$G$2:$G$15,0),MATCH($I7879,$G$2:$S$2,0)),"")</f>
        <v>0.94</v>
      </c>
      <c r="F7879">
        <f>IFERROR(IF('SUIVI VENTES 403e'!$A7859&lt;&gt;"",ROUND((($C7879/1.2)-$E7879),2),""),"")</f>
        <v>8.09</v>
      </c>
      <c r="G7879">
        <f>IFERROR(IF('SUIVI VENTES 403e'!$A7859&lt;&gt;"",ROUND($F7879*$A7879,2),""),"")</f>
        <v>97.08</v>
      </c>
      <c r="H7879">
        <f>IFERROR(IF('SUIVI VENTES 403e'!$A7859&lt;&gt;"",YEAR('SUIVI VENTES 403e'!$G7859),""),"")</f>
        <v>2023</v>
      </c>
      <c r="I7879">
        <f>IFERROR(IF('SUIVI VENTES 403e'!$A7859&lt;&gt;"",MONTH('SUIVI VENTES 403e'!$G7859),""),"")</f>
        <v>2</v>
      </c>
    </row>
    <row r="7880" spans="1:9" x14ac:dyDescent="0.25">
      <c r="A7880">
        <f>IFERROR('SUIVI VENTES 403e'!B7860*(INDEX(traitement!$A$8:$B$16,MATCH('SUIVI VENTES 403e'!$H7860,traitement!$A$8:$A$16,0),2)),"")</f>
        <v>12</v>
      </c>
      <c r="B7880">
        <f>IFERROR('SUIVI VENTES 403e'!F7860,"")</f>
        <v>130</v>
      </c>
      <c r="C7880">
        <f>IFERROR(IF('SUIVI VENTES 403e'!$A7860&lt;&gt;"",ROUND($B7880/$A7880,2),""),"")</f>
        <v>10.83</v>
      </c>
      <c r="D7880" t="str">
        <f t="shared" si="184"/>
        <v/>
      </c>
      <c r="E7880">
        <f>IFERROR(INDEX($G$2:$S$15,MATCH($H7880,$G$2:$G$15,0),MATCH($I7880,$G$2:$S$2,0)),"")</f>
        <v>0.94</v>
      </c>
      <c r="F7880">
        <f>IFERROR(IF('SUIVI VENTES 403e'!$A7860&lt;&gt;"",ROUND((($C7880/1.2)-$E7880),2),""),"")</f>
        <v>8.09</v>
      </c>
      <c r="G7880">
        <f>IFERROR(IF('SUIVI VENTES 403e'!$A7860&lt;&gt;"",ROUND($F7880*$A7880,2),""),"")</f>
        <v>97.08</v>
      </c>
      <c r="H7880">
        <f>IFERROR(IF('SUIVI VENTES 403e'!$A7860&lt;&gt;"",YEAR('SUIVI VENTES 403e'!$G7860),""),"")</f>
        <v>2023</v>
      </c>
      <c r="I7880">
        <f>IFERROR(IF('SUIVI VENTES 403e'!$A7860&lt;&gt;"",MONTH('SUIVI VENTES 403e'!$G7860),""),"")</f>
        <v>2</v>
      </c>
    </row>
    <row r="7881" spans="1:9" x14ac:dyDescent="0.25">
      <c r="A7881">
        <f>IFERROR('SUIVI VENTES 403e'!B7861*(INDEX(traitement!$A$8:$B$16,MATCH('SUIVI VENTES 403e'!$H7861,traitement!$A$8:$A$16,0),2)),"")</f>
        <v>3</v>
      </c>
      <c r="B7881">
        <f>IFERROR('SUIVI VENTES 403e'!F7861,"")</f>
        <v>35.5</v>
      </c>
      <c r="C7881">
        <f>IFERROR(IF('SUIVI VENTES 403e'!$A7861&lt;&gt;"",ROUND($B7881/$A7881,2),""),"")</f>
        <v>11.83</v>
      </c>
      <c r="D7881" t="str">
        <f t="shared" si="184"/>
        <v/>
      </c>
      <c r="E7881">
        <f>IFERROR(INDEX($G$2:$S$15,MATCH($H7881,$G$2:$G$15,0),MATCH($I7881,$G$2:$S$2,0)),"")</f>
        <v>0.94</v>
      </c>
      <c r="F7881">
        <f>IFERROR(IF('SUIVI VENTES 403e'!$A7861&lt;&gt;"",ROUND((($C7881/1.2)-$E7881),2),""),"")</f>
        <v>8.92</v>
      </c>
      <c r="G7881">
        <f>IFERROR(IF('SUIVI VENTES 403e'!$A7861&lt;&gt;"",ROUND($F7881*$A7881,2),""),"")</f>
        <v>26.76</v>
      </c>
      <c r="H7881">
        <f>IFERROR(IF('SUIVI VENTES 403e'!$A7861&lt;&gt;"",YEAR('SUIVI VENTES 403e'!$G7861),""),"")</f>
        <v>2023</v>
      </c>
      <c r="I7881">
        <f>IFERROR(IF('SUIVI VENTES 403e'!$A7861&lt;&gt;"",MONTH('SUIVI VENTES 403e'!$G7861),""),"")</f>
        <v>2</v>
      </c>
    </row>
    <row r="7882" spans="1:9" x14ac:dyDescent="0.25">
      <c r="A7882">
        <f>IFERROR('SUIVI VENTES 403e'!B7862*(INDEX(traitement!$A$8:$B$16,MATCH('SUIVI VENTES 403e'!$H7862,traitement!$A$8:$A$16,0),2)),"")</f>
        <v>5</v>
      </c>
      <c r="B7882">
        <f>IFERROR('SUIVI VENTES 403e'!F7862,"")</f>
        <v>52.5</v>
      </c>
      <c r="C7882">
        <f>IFERROR(IF('SUIVI VENTES 403e'!$A7862&lt;&gt;"",ROUND($B7882/$A7882,2),""),"")</f>
        <v>10.5</v>
      </c>
      <c r="D7882" t="str">
        <f t="shared" si="184"/>
        <v/>
      </c>
      <c r="E7882">
        <f>IFERROR(INDEX($G$2:$S$15,MATCH($H7882,$G$2:$G$15,0),MATCH($I7882,$G$2:$S$2,0)),"")</f>
        <v>0.94</v>
      </c>
      <c r="F7882">
        <f>IFERROR(IF('SUIVI VENTES 403e'!$A7862&lt;&gt;"",ROUND((($C7882/1.2)-$E7882),2),""),"")</f>
        <v>7.81</v>
      </c>
      <c r="G7882">
        <f>IFERROR(IF('SUIVI VENTES 403e'!$A7862&lt;&gt;"",ROUND($F7882*$A7882,2),""),"")</f>
        <v>39.049999999999997</v>
      </c>
      <c r="H7882">
        <f>IFERROR(IF('SUIVI VENTES 403e'!$A7862&lt;&gt;"",YEAR('SUIVI VENTES 403e'!$G7862),""),"")</f>
        <v>2023</v>
      </c>
      <c r="I7882">
        <f>IFERROR(IF('SUIVI VENTES 403e'!$A7862&lt;&gt;"",MONTH('SUIVI VENTES 403e'!$G7862),""),"")</f>
        <v>2</v>
      </c>
    </row>
    <row r="7883" spans="1:9" x14ac:dyDescent="0.25">
      <c r="A7883">
        <f>IFERROR('SUIVI VENTES 403e'!B7863*(INDEX(traitement!$A$8:$B$16,MATCH('SUIVI VENTES 403e'!$H7863,traitement!$A$8:$A$16,0),2)),"")</f>
        <v>5</v>
      </c>
      <c r="B7883">
        <f>IFERROR('SUIVI VENTES 403e'!F7863,"")</f>
        <v>55.5</v>
      </c>
      <c r="C7883">
        <f>IFERROR(IF('SUIVI VENTES 403e'!$A7863&lt;&gt;"",ROUND($B7883/$A7883,2),""),"")</f>
        <v>11.1</v>
      </c>
      <c r="D7883" t="str">
        <f t="shared" si="184"/>
        <v/>
      </c>
      <c r="E7883">
        <f>IFERROR(INDEX($G$2:$S$15,MATCH($H7883,$G$2:$G$15,0),MATCH($I7883,$G$2:$S$2,0)),"")</f>
        <v>0.94</v>
      </c>
      <c r="F7883">
        <f>IFERROR(IF('SUIVI VENTES 403e'!$A7863&lt;&gt;"",ROUND((($C7883/1.2)-$E7883),2),""),"")</f>
        <v>8.31</v>
      </c>
      <c r="G7883">
        <f>IFERROR(IF('SUIVI VENTES 403e'!$A7863&lt;&gt;"",ROUND($F7883*$A7883,2),""),"")</f>
        <v>41.55</v>
      </c>
      <c r="H7883">
        <f>IFERROR(IF('SUIVI VENTES 403e'!$A7863&lt;&gt;"",YEAR('SUIVI VENTES 403e'!$G7863),""),"")</f>
        <v>2023</v>
      </c>
      <c r="I7883">
        <f>IFERROR(IF('SUIVI VENTES 403e'!$A7863&lt;&gt;"",MONTH('SUIVI VENTES 403e'!$G7863),""),"")</f>
        <v>2</v>
      </c>
    </row>
    <row r="7884" spans="1:9" x14ac:dyDescent="0.25">
      <c r="A7884">
        <f>IFERROR('SUIVI VENTES 403e'!B7864*(INDEX(traitement!$A$8:$B$16,MATCH('SUIVI VENTES 403e'!$H7864,traitement!$A$8:$A$16,0),2)),"")</f>
        <v>6</v>
      </c>
      <c r="B7884">
        <f>IFERROR('SUIVI VENTES 403e'!F7864,"")</f>
        <v>71</v>
      </c>
      <c r="C7884">
        <f>IFERROR(IF('SUIVI VENTES 403e'!$A7864&lt;&gt;"",ROUND($B7884/$A7884,2),""),"")</f>
        <v>11.83</v>
      </c>
      <c r="D7884" t="str">
        <f t="shared" si="184"/>
        <v/>
      </c>
      <c r="E7884">
        <f>IFERROR(INDEX($G$2:$S$15,MATCH($H7884,$G$2:$G$15,0),MATCH($I7884,$G$2:$S$2,0)),"")</f>
        <v>0.94</v>
      </c>
      <c r="F7884">
        <f>IFERROR(IF('SUIVI VENTES 403e'!$A7864&lt;&gt;"",ROUND((($C7884/1.2)-$E7884),2),""),"")</f>
        <v>8.92</v>
      </c>
      <c r="G7884">
        <f>IFERROR(IF('SUIVI VENTES 403e'!$A7864&lt;&gt;"",ROUND($F7884*$A7884,2),""),"")</f>
        <v>53.52</v>
      </c>
      <c r="H7884">
        <f>IFERROR(IF('SUIVI VENTES 403e'!$A7864&lt;&gt;"",YEAR('SUIVI VENTES 403e'!$G7864),""),"")</f>
        <v>2023</v>
      </c>
      <c r="I7884">
        <f>IFERROR(IF('SUIVI VENTES 403e'!$A7864&lt;&gt;"",MONTH('SUIVI VENTES 403e'!$G7864),""),"")</f>
        <v>2</v>
      </c>
    </row>
    <row r="7885" spans="1:9" x14ac:dyDescent="0.25">
      <c r="A7885">
        <f>IFERROR('SUIVI VENTES 403e'!B7865*(INDEX(traitement!$A$8:$B$16,MATCH('SUIVI VENTES 403e'!$H7865,traitement!$A$8:$A$16,0),2)),"")</f>
        <v>1.5</v>
      </c>
      <c r="B7885">
        <f>IFERROR('SUIVI VENTES 403e'!F7865,"")</f>
        <v>21.75</v>
      </c>
      <c r="C7885">
        <f>IFERROR(IF('SUIVI VENTES 403e'!$A7865&lt;&gt;"",ROUND($B7885/$A7885,2),""),"")</f>
        <v>14.5</v>
      </c>
      <c r="D7885" t="str">
        <f t="shared" si="184"/>
        <v/>
      </c>
      <c r="E7885">
        <f>IFERROR(INDEX($G$2:$S$15,MATCH($H7885,$G$2:$G$15,0),MATCH($I7885,$G$2:$S$2,0)),"")</f>
        <v>0.94</v>
      </c>
      <c r="F7885">
        <f>IFERROR(IF('SUIVI VENTES 403e'!$A7865&lt;&gt;"",ROUND((($C7885/1.2)-$E7885),2),""),"")</f>
        <v>11.14</v>
      </c>
      <c r="G7885">
        <f>IFERROR(IF('SUIVI VENTES 403e'!$A7865&lt;&gt;"",ROUND($F7885*$A7885,2),""),"")</f>
        <v>16.71</v>
      </c>
      <c r="H7885">
        <f>IFERROR(IF('SUIVI VENTES 403e'!$A7865&lt;&gt;"",YEAR('SUIVI VENTES 403e'!$G7865),""),"")</f>
        <v>2023</v>
      </c>
      <c r="I7885">
        <f>IFERROR(IF('SUIVI VENTES 403e'!$A7865&lt;&gt;"",MONTH('SUIVI VENTES 403e'!$G7865),""),"")</f>
        <v>2</v>
      </c>
    </row>
    <row r="7886" spans="1:9" x14ac:dyDescent="0.25">
      <c r="A7886">
        <f>IFERROR('SUIVI VENTES 403e'!B7866*(INDEX(traitement!$A$8:$B$16,MATCH('SUIVI VENTES 403e'!$H7866,traitement!$A$8:$A$16,0),2)),"")</f>
        <v>10</v>
      </c>
      <c r="B7886">
        <f>IFERROR('SUIVI VENTES 403e'!F7866,"")</f>
        <v>118.33</v>
      </c>
      <c r="C7886">
        <f>IFERROR(IF('SUIVI VENTES 403e'!$A7866&lt;&gt;"",ROUND($B7886/$A7886,2),""),"")</f>
        <v>11.83</v>
      </c>
      <c r="D7886" t="str">
        <f t="shared" si="184"/>
        <v/>
      </c>
      <c r="E7886">
        <f>IFERROR(INDEX($G$2:$S$15,MATCH($H7886,$G$2:$G$15,0),MATCH($I7886,$G$2:$S$2,0)),"")</f>
        <v>0.94</v>
      </c>
      <c r="F7886">
        <f>IFERROR(IF('SUIVI VENTES 403e'!$A7866&lt;&gt;"",ROUND((($C7886/1.2)-$E7886),2),""),"")</f>
        <v>8.92</v>
      </c>
      <c r="G7886">
        <f>IFERROR(IF('SUIVI VENTES 403e'!$A7866&lt;&gt;"",ROUND($F7886*$A7886,2),""),"")</f>
        <v>89.2</v>
      </c>
      <c r="H7886">
        <f>IFERROR(IF('SUIVI VENTES 403e'!$A7866&lt;&gt;"",YEAR('SUIVI VENTES 403e'!$G7866),""),"")</f>
        <v>2023</v>
      </c>
      <c r="I7886">
        <f>IFERROR(IF('SUIVI VENTES 403e'!$A7866&lt;&gt;"",MONTH('SUIVI VENTES 403e'!$G7866),""),"")</f>
        <v>3</v>
      </c>
    </row>
    <row r="7887" spans="1:9" x14ac:dyDescent="0.25">
      <c r="A7887">
        <f>IFERROR('SUIVI VENTES 403e'!B7867*(INDEX(traitement!$A$8:$B$16,MATCH('SUIVI VENTES 403e'!$H7867,traitement!$A$8:$A$16,0),2)),"")</f>
        <v>20</v>
      </c>
      <c r="B7887">
        <f>IFERROR('SUIVI VENTES 403e'!F7867,"")</f>
        <v>208.33</v>
      </c>
      <c r="C7887">
        <f>IFERROR(IF('SUIVI VENTES 403e'!$A7867&lt;&gt;"",ROUND($B7887/$A7887,2),""),"")</f>
        <v>10.42</v>
      </c>
      <c r="D7887" t="str">
        <f t="shared" si="184"/>
        <v/>
      </c>
      <c r="E7887">
        <f>IFERROR(INDEX($G$2:$S$15,MATCH($H7887,$G$2:$G$15,0),MATCH($I7887,$G$2:$S$2,0)),"")</f>
        <v>0.94</v>
      </c>
      <c r="F7887">
        <f>IFERROR(IF('SUIVI VENTES 403e'!$A7867&lt;&gt;"",ROUND((($C7887/1.2)-$E7887),2),""),"")</f>
        <v>7.74</v>
      </c>
      <c r="G7887">
        <f>IFERROR(IF('SUIVI VENTES 403e'!$A7867&lt;&gt;"",ROUND($F7887*$A7887,2),""),"")</f>
        <v>154.80000000000001</v>
      </c>
      <c r="H7887">
        <f>IFERROR(IF('SUIVI VENTES 403e'!$A7867&lt;&gt;"",YEAR('SUIVI VENTES 403e'!$G7867),""),"")</f>
        <v>2023</v>
      </c>
      <c r="I7887">
        <f>IFERROR(IF('SUIVI VENTES 403e'!$A7867&lt;&gt;"",MONTH('SUIVI VENTES 403e'!$G7867),""),"")</f>
        <v>3</v>
      </c>
    </row>
    <row r="7888" spans="1:9" x14ac:dyDescent="0.25">
      <c r="A7888">
        <f>IFERROR('SUIVI VENTES 403e'!B7868*(INDEX(traitement!$A$8:$B$16,MATCH('SUIVI VENTES 403e'!$H7868,traitement!$A$8:$A$16,0),2)),"")</f>
        <v>6</v>
      </c>
      <c r="B7888">
        <f>IFERROR('SUIVI VENTES 403e'!F7868,"")</f>
        <v>71</v>
      </c>
      <c r="C7888">
        <f>IFERROR(IF('SUIVI VENTES 403e'!$A7868&lt;&gt;"",ROUND($B7888/$A7888,2),""),"")</f>
        <v>11.83</v>
      </c>
      <c r="D7888" t="str">
        <f t="shared" si="184"/>
        <v/>
      </c>
      <c r="E7888">
        <f>IFERROR(INDEX($G$2:$S$15,MATCH($H7888,$G$2:$G$15,0),MATCH($I7888,$G$2:$S$2,0)),"")</f>
        <v>0.94</v>
      </c>
      <c r="F7888">
        <f>IFERROR(IF('SUIVI VENTES 403e'!$A7868&lt;&gt;"",ROUND((($C7888/1.2)-$E7888),2),""),"")</f>
        <v>8.92</v>
      </c>
      <c r="G7888">
        <f>IFERROR(IF('SUIVI VENTES 403e'!$A7868&lt;&gt;"",ROUND($F7888*$A7888,2),""),"")</f>
        <v>53.52</v>
      </c>
      <c r="H7888">
        <f>IFERROR(IF('SUIVI VENTES 403e'!$A7868&lt;&gt;"",YEAR('SUIVI VENTES 403e'!$G7868),""),"")</f>
        <v>2023</v>
      </c>
      <c r="I7888">
        <f>IFERROR(IF('SUIVI VENTES 403e'!$A7868&lt;&gt;"",MONTH('SUIVI VENTES 403e'!$G7868),""),"")</f>
        <v>3</v>
      </c>
    </row>
    <row r="7889" spans="1:9" x14ac:dyDescent="0.25">
      <c r="A7889">
        <f>IFERROR('SUIVI VENTES 403e'!B7869*(INDEX(traitement!$A$8:$B$16,MATCH('SUIVI VENTES 403e'!$H7869,traitement!$A$8:$A$16,0),2)),"")</f>
        <v>1</v>
      </c>
      <c r="B7889">
        <f>IFERROR('SUIVI VENTES 403e'!F7869,"")</f>
        <v>11.83</v>
      </c>
      <c r="C7889">
        <f>IFERROR(IF('SUIVI VENTES 403e'!$A7869&lt;&gt;"",ROUND($B7889/$A7889,2),""),"")</f>
        <v>11.83</v>
      </c>
      <c r="D7889" t="str">
        <f t="shared" si="184"/>
        <v/>
      </c>
      <c r="E7889">
        <f>IFERROR(INDEX($G$2:$S$15,MATCH($H7889,$G$2:$G$15,0),MATCH($I7889,$G$2:$S$2,0)),"")</f>
        <v>0.94</v>
      </c>
      <c r="F7889">
        <f>IFERROR(IF('SUIVI VENTES 403e'!$A7869&lt;&gt;"",ROUND((($C7889/1.2)-$E7889),2),""),"")</f>
        <v>8.92</v>
      </c>
      <c r="G7889">
        <f>IFERROR(IF('SUIVI VENTES 403e'!$A7869&lt;&gt;"",ROUND($F7889*$A7889,2),""),"")</f>
        <v>8.92</v>
      </c>
      <c r="H7889">
        <f>IFERROR(IF('SUIVI VENTES 403e'!$A7869&lt;&gt;"",YEAR('SUIVI VENTES 403e'!$G7869),""),"")</f>
        <v>2023</v>
      </c>
      <c r="I7889">
        <f>IFERROR(IF('SUIVI VENTES 403e'!$A7869&lt;&gt;"",MONTH('SUIVI VENTES 403e'!$G7869),""),"")</f>
        <v>3</v>
      </c>
    </row>
    <row r="7890" spans="1:9" x14ac:dyDescent="0.25">
      <c r="A7890">
        <f>IFERROR('SUIVI VENTES 403e'!B7870*(INDEX(traitement!$A$8:$B$16,MATCH('SUIVI VENTES 403e'!$H7870,traitement!$A$8:$A$16,0),2)),"")</f>
        <v>10</v>
      </c>
      <c r="B7890">
        <f>IFERROR('SUIVI VENTES 403e'!F7870,"")</f>
        <v>118.33</v>
      </c>
      <c r="C7890">
        <f>IFERROR(IF('SUIVI VENTES 403e'!$A7870&lt;&gt;"",ROUND($B7890/$A7890,2),""),"")</f>
        <v>11.83</v>
      </c>
      <c r="D7890" t="str">
        <f t="shared" si="184"/>
        <v/>
      </c>
      <c r="E7890">
        <f>IFERROR(INDEX($G$2:$S$15,MATCH($H7890,$G$2:$G$15,0),MATCH($I7890,$G$2:$S$2,0)),"")</f>
        <v>0.94</v>
      </c>
      <c r="F7890">
        <f>IFERROR(IF('SUIVI VENTES 403e'!$A7870&lt;&gt;"",ROUND((($C7890/1.2)-$E7890),2),""),"")</f>
        <v>8.92</v>
      </c>
      <c r="G7890">
        <f>IFERROR(IF('SUIVI VENTES 403e'!$A7870&lt;&gt;"",ROUND($F7890*$A7890,2),""),"")</f>
        <v>89.2</v>
      </c>
      <c r="H7890">
        <f>IFERROR(IF('SUIVI VENTES 403e'!$A7870&lt;&gt;"",YEAR('SUIVI VENTES 403e'!$G7870),""),"")</f>
        <v>2023</v>
      </c>
      <c r="I7890">
        <f>IFERROR(IF('SUIVI VENTES 403e'!$A7870&lt;&gt;"",MONTH('SUIVI VENTES 403e'!$G7870),""),"")</f>
        <v>3</v>
      </c>
    </row>
    <row r="7891" spans="1:9" x14ac:dyDescent="0.25">
      <c r="A7891">
        <f>IFERROR('SUIVI VENTES 403e'!B7871*(INDEX(traitement!$A$8:$B$16,MATCH('SUIVI VENTES 403e'!$H7871,traitement!$A$8:$A$16,0),2)),"")</f>
        <v>1</v>
      </c>
      <c r="B7891">
        <f>IFERROR('SUIVI VENTES 403e'!F7871,"")</f>
        <v>0</v>
      </c>
      <c r="C7891">
        <f>IFERROR(IF('SUIVI VENTES 403e'!$A7871&lt;&gt;"",ROUND($B7891/$A7891,2),""),"")</f>
        <v>0</v>
      </c>
      <c r="D7891">
        <f t="shared" si="184"/>
        <v>1</v>
      </c>
      <c r="E7891">
        <f>IFERROR(INDEX($G$2:$S$15,MATCH($H7891,$G$2:$G$15,0),MATCH($I7891,$G$2:$S$2,0)),"")</f>
        <v>0.94</v>
      </c>
      <c r="F7891">
        <f>IFERROR(IF('SUIVI VENTES 403e'!$A7871&lt;&gt;"",ROUND((($C7891/1.2)-$E7891),2),""),"")</f>
        <v>-0.94</v>
      </c>
      <c r="G7891">
        <f>IFERROR(IF('SUIVI VENTES 403e'!$A7871&lt;&gt;"",ROUND($F7891*$A7891,2),""),"")</f>
        <v>-0.94</v>
      </c>
      <c r="H7891">
        <f>IFERROR(IF('SUIVI VENTES 403e'!$A7871&lt;&gt;"",YEAR('SUIVI VENTES 403e'!$G7871),""),"")</f>
        <v>2023</v>
      </c>
      <c r="I7891">
        <f>IFERROR(IF('SUIVI VENTES 403e'!$A7871&lt;&gt;"",MONTH('SUIVI VENTES 403e'!$G7871),""),"")</f>
        <v>3</v>
      </c>
    </row>
    <row r="7892" spans="1:9" x14ac:dyDescent="0.25">
      <c r="A7892">
        <f>IFERROR('SUIVI VENTES 403e'!B7872*(INDEX(traitement!$A$8:$B$16,MATCH('SUIVI VENTES 403e'!$H7872,traitement!$A$8:$A$16,0),2)),"")</f>
        <v>0.5</v>
      </c>
      <c r="B7892">
        <f>IFERROR('SUIVI VENTES 403e'!F7872,"")</f>
        <v>0</v>
      </c>
      <c r="C7892">
        <f>IFERROR(IF('SUIVI VENTES 403e'!$A7872&lt;&gt;"",ROUND($B7892/$A7892,2),""),"")</f>
        <v>0</v>
      </c>
      <c r="D7892">
        <f t="shared" si="184"/>
        <v>0.5</v>
      </c>
      <c r="E7892">
        <f>IFERROR(INDEX($G$2:$S$15,MATCH($H7892,$G$2:$G$15,0),MATCH($I7892,$G$2:$S$2,0)),"")</f>
        <v>0.94</v>
      </c>
      <c r="F7892">
        <f>IFERROR(IF('SUIVI VENTES 403e'!$A7872&lt;&gt;"",ROUND((($C7892/1.2)-$E7892),2),""),"")</f>
        <v>-0.94</v>
      </c>
      <c r="G7892">
        <f>IFERROR(IF('SUIVI VENTES 403e'!$A7872&lt;&gt;"",ROUND($F7892*$A7892,2),""),"")</f>
        <v>-0.47</v>
      </c>
      <c r="H7892">
        <f>IFERROR(IF('SUIVI VENTES 403e'!$A7872&lt;&gt;"",YEAR('SUIVI VENTES 403e'!$G7872),""),"")</f>
        <v>2023</v>
      </c>
      <c r="I7892">
        <f>IFERROR(IF('SUIVI VENTES 403e'!$A7872&lt;&gt;"",MONTH('SUIVI VENTES 403e'!$G7872),""),"")</f>
        <v>3</v>
      </c>
    </row>
    <row r="7893" spans="1:9" x14ac:dyDescent="0.25">
      <c r="A7893">
        <f>IFERROR('SUIVI VENTES 403e'!B7873*(INDEX(traitement!$A$8:$B$16,MATCH('SUIVI VENTES 403e'!$H7873,traitement!$A$8:$A$16,0),2)),"")</f>
        <v>12</v>
      </c>
      <c r="B7893">
        <f>IFERROR('SUIVI VENTES 403e'!F7873,"")</f>
        <v>142</v>
      </c>
      <c r="C7893">
        <f>IFERROR(IF('SUIVI VENTES 403e'!$A7873&lt;&gt;"",ROUND($B7893/$A7893,2),""),"")</f>
        <v>11.83</v>
      </c>
      <c r="D7893" t="str">
        <f t="shared" si="184"/>
        <v/>
      </c>
      <c r="E7893">
        <f>IFERROR(INDEX($G$2:$S$15,MATCH($H7893,$G$2:$G$15,0),MATCH($I7893,$G$2:$S$2,0)),"")</f>
        <v>0.94</v>
      </c>
      <c r="F7893">
        <f>IFERROR(IF('SUIVI VENTES 403e'!$A7873&lt;&gt;"",ROUND((($C7893/1.2)-$E7893),2),""),"")</f>
        <v>8.92</v>
      </c>
      <c r="G7893">
        <f>IFERROR(IF('SUIVI VENTES 403e'!$A7873&lt;&gt;"",ROUND($F7893*$A7893,2),""),"")</f>
        <v>107.04</v>
      </c>
      <c r="H7893">
        <f>IFERROR(IF('SUIVI VENTES 403e'!$A7873&lt;&gt;"",YEAR('SUIVI VENTES 403e'!$G7873),""),"")</f>
        <v>2023</v>
      </c>
      <c r="I7893">
        <f>IFERROR(IF('SUIVI VENTES 403e'!$A7873&lt;&gt;"",MONTH('SUIVI VENTES 403e'!$G7873),""),"")</f>
        <v>3</v>
      </c>
    </row>
    <row r="7894" spans="1:9" x14ac:dyDescent="0.25">
      <c r="A7894">
        <f>IFERROR('SUIVI VENTES 403e'!B7874*(INDEX(traitement!$A$8:$B$16,MATCH('SUIVI VENTES 403e'!$H7874,traitement!$A$8:$A$16,0),2)),"")</f>
        <v>2</v>
      </c>
      <c r="B7894">
        <f>IFERROR('SUIVI VENTES 403e'!F7874,"")</f>
        <v>23.67</v>
      </c>
      <c r="C7894">
        <f>IFERROR(IF('SUIVI VENTES 403e'!$A7874&lt;&gt;"",ROUND($B7894/$A7894,2),""),"")</f>
        <v>11.84</v>
      </c>
      <c r="D7894" t="str">
        <f t="shared" si="184"/>
        <v/>
      </c>
      <c r="E7894">
        <f>IFERROR(INDEX($G$2:$S$15,MATCH($H7894,$G$2:$G$15,0),MATCH($I7894,$G$2:$S$2,0)),"")</f>
        <v>0.94</v>
      </c>
      <c r="F7894">
        <f>IFERROR(IF('SUIVI VENTES 403e'!$A7874&lt;&gt;"",ROUND((($C7894/1.2)-$E7894),2),""),"")</f>
        <v>8.93</v>
      </c>
      <c r="G7894">
        <f>IFERROR(IF('SUIVI VENTES 403e'!$A7874&lt;&gt;"",ROUND($F7894*$A7894,2),""),"")</f>
        <v>17.86</v>
      </c>
      <c r="H7894">
        <f>IFERROR(IF('SUIVI VENTES 403e'!$A7874&lt;&gt;"",YEAR('SUIVI VENTES 403e'!$G7874),""),"")</f>
        <v>2023</v>
      </c>
      <c r="I7894">
        <f>IFERROR(IF('SUIVI VENTES 403e'!$A7874&lt;&gt;"",MONTH('SUIVI VENTES 403e'!$G7874),""),"")</f>
        <v>3</v>
      </c>
    </row>
    <row r="7895" spans="1:9" x14ac:dyDescent="0.25">
      <c r="A7895">
        <f>IFERROR('SUIVI VENTES 403e'!B7875*(INDEX(traitement!$A$8:$B$16,MATCH('SUIVI VENTES 403e'!$H7875,traitement!$A$8:$A$16,0),2)),"")</f>
        <v>12</v>
      </c>
      <c r="B7895">
        <f>IFERROR('SUIVI VENTES 403e'!F7875,"")</f>
        <v>142</v>
      </c>
      <c r="C7895">
        <f>IFERROR(IF('SUIVI VENTES 403e'!$A7875&lt;&gt;"",ROUND($B7895/$A7895,2),""),"")</f>
        <v>11.83</v>
      </c>
      <c r="D7895" t="str">
        <f t="shared" ref="D7895:D7958" si="185">IF(B7895&lt;&gt;0,"",IF(A7895&lt;&gt;"",A7895,""))</f>
        <v/>
      </c>
      <c r="E7895">
        <f>IFERROR(INDEX($G$2:$S$15,MATCH($H7895,$G$2:$G$15,0),MATCH($I7895,$G$2:$S$2,0)),"")</f>
        <v>0.94</v>
      </c>
      <c r="F7895">
        <f>IFERROR(IF('SUIVI VENTES 403e'!$A7875&lt;&gt;"",ROUND((($C7895/1.2)-$E7895),2),""),"")</f>
        <v>8.92</v>
      </c>
      <c r="G7895">
        <f>IFERROR(IF('SUIVI VENTES 403e'!$A7875&lt;&gt;"",ROUND($F7895*$A7895,2),""),"")</f>
        <v>107.04</v>
      </c>
      <c r="H7895">
        <f>IFERROR(IF('SUIVI VENTES 403e'!$A7875&lt;&gt;"",YEAR('SUIVI VENTES 403e'!$G7875),""),"")</f>
        <v>2023</v>
      </c>
      <c r="I7895">
        <f>IFERROR(IF('SUIVI VENTES 403e'!$A7875&lt;&gt;"",MONTH('SUIVI VENTES 403e'!$G7875),""),"")</f>
        <v>3</v>
      </c>
    </row>
    <row r="7896" spans="1:9" x14ac:dyDescent="0.25">
      <c r="A7896">
        <f>IFERROR('SUIVI VENTES 403e'!B7876*(INDEX(traitement!$A$8:$B$16,MATCH('SUIVI VENTES 403e'!$H7876,traitement!$A$8:$A$16,0),2)),"")</f>
        <v>10</v>
      </c>
      <c r="B7896">
        <f>IFERROR('SUIVI VENTES 403e'!F7876,"")</f>
        <v>118.33</v>
      </c>
      <c r="C7896">
        <f>IFERROR(IF('SUIVI VENTES 403e'!$A7876&lt;&gt;"",ROUND($B7896/$A7896,2),""),"")</f>
        <v>11.83</v>
      </c>
      <c r="D7896" t="str">
        <f t="shared" si="185"/>
        <v/>
      </c>
      <c r="E7896">
        <f>IFERROR(INDEX($G$2:$S$15,MATCH($H7896,$G$2:$G$15,0),MATCH($I7896,$G$2:$S$2,0)),"")</f>
        <v>0.94</v>
      </c>
      <c r="F7896">
        <f>IFERROR(IF('SUIVI VENTES 403e'!$A7876&lt;&gt;"",ROUND((($C7896/1.2)-$E7896),2),""),"")</f>
        <v>8.92</v>
      </c>
      <c r="G7896">
        <f>IFERROR(IF('SUIVI VENTES 403e'!$A7876&lt;&gt;"",ROUND($F7896*$A7896,2),""),"")</f>
        <v>89.2</v>
      </c>
      <c r="H7896">
        <f>IFERROR(IF('SUIVI VENTES 403e'!$A7876&lt;&gt;"",YEAR('SUIVI VENTES 403e'!$G7876),""),"")</f>
        <v>2023</v>
      </c>
      <c r="I7896">
        <f>IFERROR(IF('SUIVI VENTES 403e'!$A7876&lt;&gt;"",MONTH('SUIVI VENTES 403e'!$G7876),""),"")</f>
        <v>3</v>
      </c>
    </row>
    <row r="7897" spans="1:9" x14ac:dyDescent="0.25">
      <c r="A7897">
        <f>IFERROR('SUIVI VENTES 403e'!B7877*(INDEX(traitement!$A$8:$B$16,MATCH('SUIVI VENTES 403e'!$H7877,traitement!$A$8:$A$16,0),2)),"")</f>
        <v>20</v>
      </c>
      <c r="B7897">
        <f>IFERROR('SUIVI VENTES 403e'!F7877,"")</f>
        <v>236.67</v>
      </c>
      <c r="C7897">
        <f>IFERROR(IF('SUIVI VENTES 403e'!$A7877&lt;&gt;"",ROUND($B7897/$A7897,2),""),"")</f>
        <v>11.83</v>
      </c>
      <c r="D7897" t="str">
        <f t="shared" si="185"/>
        <v/>
      </c>
      <c r="E7897">
        <f>IFERROR(INDEX($G$2:$S$15,MATCH($H7897,$G$2:$G$15,0),MATCH($I7897,$G$2:$S$2,0)),"")</f>
        <v>0.94</v>
      </c>
      <c r="F7897">
        <f>IFERROR(IF('SUIVI VENTES 403e'!$A7877&lt;&gt;"",ROUND((($C7897/1.2)-$E7897),2),""),"")</f>
        <v>8.92</v>
      </c>
      <c r="G7897">
        <f>IFERROR(IF('SUIVI VENTES 403e'!$A7877&lt;&gt;"",ROUND($F7897*$A7897,2),""),"")</f>
        <v>178.4</v>
      </c>
      <c r="H7897">
        <f>IFERROR(IF('SUIVI VENTES 403e'!$A7877&lt;&gt;"",YEAR('SUIVI VENTES 403e'!$G7877),""),"")</f>
        <v>2023</v>
      </c>
      <c r="I7897">
        <f>IFERROR(IF('SUIVI VENTES 403e'!$A7877&lt;&gt;"",MONTH('SUIVI VENTES 403e'!$G7877),""),"")</f>
        <v>3</v>
      </c>
    </row>
    <row r="7898" spans="1:9" x14ac:dyDescent="0.25">
      <c r="A7898">
        <f>IFERROR('SUIVI VENTES 403e'!B7878*(INDEX(traitement!$A$8:$B$16,MATCH('SUIVI VENTES 403e'!$H7878,traitement!$A$8:$A$16,0),2)),"")</f>
        <v>12</v>
      </c>
      <c r="B7898">
        <f>IFERROR('SUIVI VENTES 403e'!F7878,"")</f>
        <v>142</v>
      </c>
      <c r="C7898">
        <f>IFERROR(IF('SUIVI VENTES 403e'!$A7878&lt;&gt;"",ROUND($B7898/$A7898,2),""),"")</f>
        <v>11.83</v>
      </c>
      <c r="D7898" t="str">
        <f t="shared" si="185"/>
        <v/>
      </c>
      <c r="E7898">
        <f>IFERROR(INDEX($G$2:$S$15,MATCH($H7898,$G$2:$G$15,0),MATCH($I7898,$G$2:$S$2,0)),"")</f>
        <v>0.94</v>
      </c>
      <c r="F7898">
        <f>IFERROR(IF('SUIVI VENTES 403e'!$A7878&lt;&gt;"",ROUND((($C7898/1.2)-$E7898),2),""),"")</f>
        <v>8.92</v>
      </c>
      <c r="G7898">
        <f>IFERROR(IF('SUIVI VENTES 403e'!$A7878&lt;&gt;"",ROUND($F7898*$A7898,2),""),"")</f>
        <v>107.04</v>
      </c>
      <c r="H7898">
        <f>IFERROR(IF('SUIVI VENTES 403e'!$A7878&lt;&gt;"",YEAR('SUIVI VENTES 403e'!$G7878),""),"")</f>
        <v>2023</v>
      </c>
      <c r="I7898">
        <f>IFERROR(IF('SUIVI VENTES 403e'!$A7878&lt;&gt;"",MONTH('SUIVI VENTES 403e'!$G7878),""),"")</f>
        <v>3</v>
      </c>
    </row>
    <row r="7899" spans="1:9" x14ac:dyDescent="0.25">
      <c r="A7899">
        <f>IFERROR('SUIVI VENTES 403e'!B7879*(INDEX(traitement!$A$8:$B$16,MATCH('SUIVI VENTES 403e'!$H7879,traitement!$A$8:$A$16,0),2)),"")</f>
        <v>12</v>
      </c>
      <c r="B7899">
        <f>IFERROR('SUIVI VENTES 403e'!F7879,"")</f>
        <v>142</v>
      </c>
      <c r="C7899">
        <f>IFERROR(IF('SUIVI VENTES 403e'!$A7879&lt;&gt;"",ROUND($B7899/$A7899,2),""),"")</f>
        <v>11.83</v>
      </c>
      <c r="D7899" t="str">
        <f t="shared" si="185"/>
        <v/>
      </c>
      <c r="E7899">
        <f>IFERROR(INDEX($G$2:$S$15,MATCH($H7899,$G$2:$G$15,0),MATCH($I7899,$G$2:$S$2,0)),"")</f>
        <v>0.94</v>
      </c>
      <c r="F7899">
        <f>IFERROR(IF('SUIVI VENTES 403e'!$A7879&lt;&gt;"",ROUND((($C7899/1.2)-$E7899),2),""),"")</f>
        <v>8.92</v>
      </c>
      <c r="G7899">
        <f>IFERROR(IF('SUIVI VENTES 403e'!$A7879&lt;&gt;"",ROUND($F7899*$A7899,2),""),"")</f>
        <v>107.04</v>
      </c>
      <c r="H7899">
        <f>IFERROR(IF('SUIVI VENTES 403e'!$A7879&lt;&gt;"",YEAR('SUIVI VENTES 403e'!$G7879),""),"")</f>
        <v>2023</v>
      </c>
      <c r="I7899">
        <f>IFERROR(IF('SUIVI VENTES 403e'!$A7879&lt;&gt;"",MONTH('SUIVI VENTES 403e'!$G7879),""),"")</f>
        <v>3</v>
      </c>
    </row>
    <row r="7900" spans="1:9" x14ac:dyDescent="0.25">
      <c r="A7900">
        <f>IFERROR('SUIVI VENTES 403e'!B7880*(INDEX(traitement!$A$8:$B$16,MATCH('SUIVI VENTES 403e'!$H7880,traitement!$A$8:$A$16,0),2)),"")</f>
        <v>5</v>
      </c>
      <c r="B7900">
        <f>IFERROR('SUIVI VENTES 403e'!F7880,"")</f>
        <v>59.17</v>
      </c>
      <c r="C7900">
        <f>IFERROR(IF('SUIVI VENTES 403e'!$A7880&lt;&gt;"",ROUND($B7900/$A7900,2),""),"")</f>
        <v>11.83</v>
      </c>
      <c r="D7900" t="str">
        <f t="shared" si="185"/>
        <v/>
      </c>
      <c r="E7900">
        <f>IFERROR(INDEX($G$2:$S$15,MATCH($H7900,$G$2:$G$15,0),MATCH($I7900,$G$2:$S$2,0)),"")</f>
        <v>0.94</v>
      </c>
      <c r="F7900">
        <f>IFERROR(IF('SUIVI VENTES 403e'!$A7880&lt;&gt;"",ROUND((($C7900/1.2)-$E7900),2),""),"")</f>
        <v>8.92</v>
      </c>
      <c r="G7900">
        <f>IFERROR(IF('SUIVI VENTES 403e'!$A7880&lt;&gt;"",ROUND($F7900*$A7900,2),""),"")</f>
        <v>44.6</v>
      </c>
      <c r="H7900">
        <f>IFERROR(IF('SUIVI VENTES 403e'!$A7880&lt;&gt;"",YEAR('SUIVI VENTES 403e'!$G7880),""),"")</f>
        <v>2023</v>
      </c>
      <c r="I7900">
        <f>IFERROR(IF('SUIVI VENTES 403e'!$A7880&lt;&gt;"",MONTH('SUIVI VENTES 403e'!$G7880),""),"")</f>
        <v>3</v>
      </c>
    </row>
    <row r="7901" spans="1:9" x14ac:dyDescent="0.25">
      <c r="A7901">
        <f>IFERROR('SUIVI VENTES 403e'!B7881*(INDEX(traitement!$A$8:$B$16,MATCH('SUIVI VENTES 403e'!$H7881,traitement!$A$8:$A$16,0),2)),"")</f>
        <v>10</v>
      </c>
      <c r="B7901">
        <f>IFERROR('SUIVI VENTES 403e'!F7881,"")</f>
        <v>118.33</v>
      </c>
      <c r="C7901">
        <f>IFERROR(IF('SUIVI VENTES 403e'!$A7881&lt;&gt;"",ROUND($B7901/$A7901,2),""),"")</f>
        <v>11.83</v>
      </c>
      <c r="D7901" t="str">
        <f t="shared" si="185"/>
        <v/>
      </c>
      <c r="E7901">
        <f>IFERROR(INDEX($G$2:$S$15,MATCH($H7901,$G$2:$G$15,0),MATCH($I7901,$G$2:$S$2,0)),"")</f>
        <v>0.94</v>
      </c>
      <c r="F7901">
        <f>IFERROR(IF('SUIVI VENTES 403e'!$A7881&lt;&gt;"",ROUND((($C7901/1.2)-$E7901),2),""),"")</f>
        <v>8.92</v>
      </c>
      <c r="G7901">
        <f>IFERROR(IF('SUIVI VENTES 403e'!$A7881&lt;&gt;"",ROUND($F7901*$A7901,2),""),"")</f>
        <v>89.2</v>
      </c>
      <c r="H7901">
        <f>IFERROR(IF('SUIVI VENTES 403e'!$A7881&lt;&gt;"",YEAR('SUIVI VENTES 403e'!$G7881),""),"")</f>
        <v>2023</v>
      </c>
      <c r="I7901">
        <f>IFERROR(IF('SUIVI VENTES 403e'!$A7881&lt;&gt;"",MONTH('SUIVI VENTES 403e'!$G7881),""),"")</f>
        <v>3</v>
      </c>
    </row>
    <row r="7902" spans="1:9" x14ac:dyDescent="0.25">
      <c r="A7902">
        <f>IFERROR('SUIVI VENTES 403e'!B7882*(INDEX(traitement!$A$8:$B$16,MATCH('SUIVI VENTES 403e'!$H7882,traitement!$A$8:$A$16,0),2)),"")</f>
        <v>4</v>
      </c>
      <c r="B7902">
        <f>IFERROR('SUIVI VENTES 403e'!F7882,"")</f>
        <v>47.33</v>
      </c>
      <c r="C7902">
        <f>IFERROR(IF('SUIVI VENTES 403e'!$A7882&lt;&gt;"",ROUND($B7902/$A7902,2),""),"")</f>
        <v>11.83</v>
      </c>
      <c r="D7902" t="str">
        <f t="shared" si="185"/>
        <v/>
      </c>
      <c r="E7902">
        <f>IFERROR(INDEX($G$2:$S$15,MATCH($H7902,$G$2:$G$15,0),MATCH($I7902,$G$2:$S$2,0)),"")</f>
        <v>0.94</v>
      </c>
      <c r="F7902">
        <f>IFERROR(IF('SUIVI VENTES 403e'!$A7882&lt;&gt;"",ROUND((($C7902/1.2)-$E7902),2),""),"")</f>
        <v>8.92</v>
      </c>
      <c r="G7902">
        <f>IFERROR(IF('SUIVI VENTES 403e'!$A7882&lt;&gt;"",ROUND($F7902*$A7902,2),""),"")</f>
        <v>35.68</v>
      </c>
      <c r="H7902">
        <f>IFERROR(IF('SUIVI VENTES 403e'!$A7882&lt;&gt;"",YEAR('SUIVI VENTES 403e'!$G7882),""),"")</f>
        <v>2023</v>
      </c>
      <c r="I7902">
        <f>IFERROR(IF('SUIVI VENTES 403e'!$A7882&lt;&gt;"",MONTH('SUIVI VENTES 403e'!$G7882),""),"")</f>
        <v>3</v>
      </c>
    </row>
    <row r="7903" spans="1:9" x14ac:dyDescent="0.25">
      <c r="A7903">
        <f>IFERROR('SUIVI VENTES 403e'!B7883*(INDEX(traitement!$A$8:$B$16,MATCH('SUIVI VENTES 403e'!$H7883,traitement!$A$8:$A$16,0),2)),"")</f>
        <v>12</v>
      </c>
      <c r="B7903">
        <f>IFERROR('SUIVI VENTES 403e'!F7883,"")</f>
        <v>142</v>
      </c>
      <c r="C7903">
        <f>IFERROR(IF('SUIVI VENTES 403e'!$A7883&lt;&gt;"",ROUND($B7903/$A7903,2),""),"")</f>
        <v>11.83</v>
      </c>
      <c r="D7903" t="str">
        <f t="shared" si="185"/>
        <v/>
      </c>
      <c r="E7903">
        <f>IFERROR(INDEX($G$2:$S$15,MATCH($H7903,$G$2:$G$15,0),MATCH($I7903,$G$2:$S$2,0)),"")</f>
        <v>0.94</v>
      </c>
      <c r="F7903">
        <f>IFERROR(IF('SUIVI VENTES 403e'!$A7883&lt;&gt;"",ROUND((($C7903/1.2)-$E7903),2),""),"")</f>
        <v>8.92</v>
      </c>
      <c r="G7903">
        <f>IFERROR(IF('SUIVI VENTES 403e'!$A7883&lt;&gt;"",ROUND($F7903*$A7903,2),""),"")</f>
        <v>107.04</v>
      </c>
      <c r="H7903">
        <f>IFERROR(IF('SUIVI VENTES 403e'!$A7883&lt;&gt;"",YEAR('SUIVI VENTES 403e'!$G7883),""),"")</f>
        <v>2023</v>
      </c>
      <c r="I7903">
        <f>IFERROR(IF('SUIVI VENTES 403e'!$A7883&lt;&gt;"",MONTH('SUIVI VENTES 403e'!$G7883),""),"")</f>
        <v>3</v>
      </c>
    </row>
    <row r="7904" spans="1:9" x14ac:dyDescent="0.25">
      <c r="A7904">
        <f>IFERROR('SUIVI VENTES 403e'!B7884*(INDEX(traitement!$A$8:$B$16,MATCH('SUIVI VENTES 403e'!$H7884,traitement!$A$8:$A$16,0),2)),"")</f>
        <v>5</v>
      </c>
      <c r="B7904">
        <f>IFERROR('SUIVI VENTES 403e'!F7884,"")</f>
        <v>52.5</v>
      </c>
      <c r="C7904">
        <f>IFERROR(IF('SUIVI VENTES 403e'!$A7884&lt;&gt;"",ROUND($B7904/$A7904,2),""),"")</f>
        <v>10.5</v>
      </c>
      <c r="D7904" t="str">
        <f t="shared" si="185"/>
        <v/>
      </c>
      <c r="E7904">
        <f>IFERROR(INDEX($G$2:$S$15,MATCH($H7904,$G$2:$G$15,0),MATCH($I7904,$G$2:$S$2,0)),"")</f>
        <v>0.94</v>
      </c>
      <c r="F7904">
        <f>IFERROR(IF('SUIVI VENTES 403e'!$A7884&lt;&gt;"",ROUND((($C7904/1.2)-$E7904),2),""),"")</f>
        <v>7.81</v>
      </c>
      <c r="G7904">
        <f>IFERROR(IF('SUIVI VENTES 403e'!$A7884&lt;&gt;"",ROUND($F7904*$A7904,2),""),"")</f>
        <v>39.049999999999997</v>
      </c>
      <c r="H7904">
        <f>IFERROR(IF('SUIVI VENTES 403e'!$A7884&lt;&gt;"",YEAR('SUIVI VENTES 403e'!$G7884),""),"")</f>
        <v>2023</v>
      </c>
      <c r="I7904">
        <f>IFERROR(IF('SUIVI VENTES 403e'!$A7884&lt;&gt;"",MONTH('SUIVI VENTES 403e'!$G7884),""),"")</f>
        <v>3</v>
      </c>
    </row>
    <row r="7905" spans="1:9" x14ac:dyDescent="0.25">
      <c r="A7905">
        <f>IFERROR('SUIVI VENTES 403e'!B7885*(INDEX(traitement!$A$8:$B$16,MATCH('SUIVI VENTES 403e'!$H7885,traitement!$A$8:$A$16,0),2)),"")</f>
        <v>10</v>
      </c>
      <c r="B7905">
        <f>IFERROR('SUIVI VENTES 403e'!F7885,"")</f>
        <v>118.33</v>
      </c>
      <c r="C7905">
        <f>IFERROR(IF('SUIVI VENTES 403e'!$A7885&lt;&gt;"",ROUND($B7905/$A7905,2),""),"")</f>
        <v>11.83</v>
      </c>
      <c r="D7905" t="str">
        <f t="shared" si="185"/>
        <v/>
      </c>
      <c r="E7905">
        <f>IFERROR(INDEX($G$2:$S$15,MATCH($H7905,$G$2:$G$15,0),MATCH($I7905,$G$2:$S$2,0)),"")</f>
        <v>0.94</v>
      </c>
      <c r="F7905">
        <f>IFERROR(IF('SUIVI VENTES 403e'!$A7885&lt;&gt;"",ROUND((($C7905/1.2)-$E7905),2),""),"")</f>
        <v>8.92</v>
      </c>
      <c r="G7905">
        <f>IFERROR(IF('SUIVI VENTES 403e'!$A7885&lt;&gt;"",ROUND($F7905*$A7905,2),""),"")</f>
        <v>89.2</v>
      </c>
      <c r="H7905">
        <f>IFERROR(IF('SUIVI VENTES 403e'!$A7885&lt;&gt;"",YEAR('SUIVI VENTES 403e'!$G7885),""),"")</f>
        <v>2023</v>
      </c>
      <c r="I7905">
        <f>IFERROR(IF('SUIVI VENTES 403e'!$A7885&lt;&gt;"",MONTH('SUIVI VENTES 403e'!$G7885),""),"")</f>
        <v>3</v>
      </c>
    </row>
    <row r="7906" spans="1:9" x14ac:dyDescent="0.25">
      <c r="A7906">
        <f>IFERROR('SUIVI VENTES 403e'!B7886*(INDEX(traitement!$A$8:$B$16,MATCH('SUIVI VENTES 403e'!$H7886,traitement!$A$8:$A$16,0),2)),"")</f>
        <v>5</v>
      </c>
      <c r="B7906">
        <f>IFERROR('SUIVI VENTES 403e'!F7886,"")</f>
        <v>128.33000000000001</v>
      </c>
      <c r="C7906">
        <f>IFERROR(IF('SUIVI VENTES 403e'!$A7886&lt;&gt;"",ROUND($B7906/$A7906,2),""),"")</f>
        <v>25.67</v>
      </c>
      <c r="D7906" t="str">
        <f t="shared" si="185"/>
        <v/>
      </c>
      <c r="E7906">
        <f>IFERROR(INDEX($G$2:$S$15,MATCH($H7906,$G$2:$G$15,0),MATCH($I7906,$G$2:$S$2,0)),"")</f>
        <v>0.94</v>
      </c>
      <c r="F7906">
        <f>IFERROR(IF('SUIVI VENTES 403e'!$A7886&lt;&gt;"",ROUND((($C7906/1.2)-$E7906),2),""),"")</f>
        <v>20.45</v>
      </c>
      <c r="G7906">
        <f>IFERROR(IF('SUIVI VENTES 403e'!$A7886&lt;&gt;"",ROUND($F7906*$A7906,2),""),"")</f>
        <v>102.25</v>
      </c>
      <c r="H7906">
        <f>IFERROR(IF('SUIVI VENTES 403e'!$A7886&lt;&gt;"",YEAR('SUIVI VENTES 403e'!$G7886),""),"")</f>
        <v>2023</v>
      </c>
      <c r="I7906">
        <f>IFERROR(IF('SUIVI VENTES 403e'!$A7886&lt;&gt;"",MONTH('SUIVI VENTES 403e'!$G7886),""),"")</f>
        <v>3</v>
      </c>
    </row>
    <row r="7907" spans="1:9" x14ac:dyDescent="0.25">
      <c r="A7907">
        <f>IFERROR('SUIVI VENTES 403e'!B7887*(INDEX(traitement!$A$8:$B$16,MATCH('SUIVI VENTES 403e'!$H7887,traitement!$A$8:$A$16,0),2)),"")</f>
        <v>30</v>
      </c>
      <c r="B7907">
        <f>IFERROR('SUIVI VENTES 403e'!F7887,"")</f>
        <v>333</v>
      </c>
      <c r="C7907">
        <f>IFERROR(IF('SUIVI VENTES 403e'!$A7887&lt;&gt;"",ROUND($B7907/$A7907,2),""),"")</f>
        <v>11.1</v>
      </c>
      <c r="D7907" t="str">
        <f t="shared" si="185"/>
        <v/>
      </c>
      <c r="E7907">
        <f>IFERROR(INDEX($G$2:$S$15,MATCH($H7907,$G$2:$G$15,0),MATCH($I7907,$G$2:$S$2,0)),"")</f>
        <v>0.94</v>
      </c>
      <c r="F7907">
        <f>IFERROR(IF('SUIVI VENTES 403e'!$A7887&lt;&gt;"",ROUND((($C7907/1.2)-$E7907),2),""),"")</f>
        <v>8.31</v>
      </c>
      <c r="G7907">
        <f>IFERROR(IF('SUIVI VENTES 403e'!$A7887&lt;&gt;"",ROUND($F7907*$A7907,2),""),"")</f>
        <v>249.3</v>
      </c>
      <c r="H7907">
        <f>IFERROR(IF('SUIVI VENTES 403e'!$A7887&lt;&gt;"",YEAR('SUIVI VENTES 403e'!$G7887),""),"")</f>
        <v>2023</v>
      </c>
      <c r="I7907">
        <f>IFERROR(IF('SUIVI VENTES 403e'!$A7887&lt;&gt;"",MONTH('SUIVI VENTES 403e'!$G7887),""),"")</f>
        <v>3</v>
      </c>
    </row>
    <row r="7908" spans="1:9" x14ac:dyDescent="0.25">
      <c r="A7908">
        <f>IFERROR('SUIVI VENTES 403e'!B7888*(INDEX(traitement!$A$8:$B$16,MATCH('SUIVI VENTES 403e'!$H7888,traitement!$A$8:$A$16,0),2)),"")</f>
        <v>5</v>
      </c>
      <c r="B7908">
        <f>IFERROR('SUIVI VENTES 403e'!F7888,"")</f>
        <v>52.5</v>
      </c>
      <c r="C7908">
        <f>IFERROR(IF('SUIVI VENTES 403e'!$A7888&lt;&gt;"",ROUND($B7908/$A7908,2),""),"")</f>
        <v>10.5</v>
      </c>
      <c r="D7908" t="str">
        <f t="shared" si="185"/>
        <v/>
      </c>
      <c r="E7908">
        <f>IFERROR(INDEX($G$2:$S$15,MATCH($H7908,$G$2:$G$15,0),MATCH($I7908,$G$2:$S$2,0)),"")</f>
        <v>0.94</v>
      </c>
      <c r="F7908">
        <f>IFERROR(IF('SUIVI VENTES 403e'!$A7888&lt;&gt;"",ROUND((($C7908/1.2)-$E7908),2),""),"")</f>
        <v>7.81</v>
      </c>
      <c r="G7908">
        <f>IFERROR(IF('SUIVI VENTES 403e'!$A7888&lt;&gt;"",ROUND($F7908*$A7908,2),""),"")</f>
        <v>39.049999999999997</v>
      </c>
      <c r="H7908">
        <f>IFERROR(IF('SUIVI VENTES 403e'!$A7888&lt;&gt;"",YEAR('SUIVI VENTES 403e'!$G7888),""),"")</f>
        <v>2023</v>
      </c>
      <c r="I7908">
        <f>IFERROR(IF('SUIVI VENTES 403e'!$A7888&lt;&gt;"",MONTH('SUIVI VENTES 403e'!$G7888),""),"")</f>
        <v>3</v>
      </c>
    </row>
    <row r="7909" spans="1:9" x14ac:dyDescent="0.25">
      <c r="A7909">
        <f>IFERROR('SUIVI VENTES 403e'!B7889*(INDEX(traitement!$A$8:$B$16,MATCH('SUIVI VENTES 403e'!$H7889,traitement!$A$8:$A$16,0),2)),"")</f>
        <v>0.5</v>
      </c>
      <c r="B7909">
        <f>IFERROR('SUIVI VENTES 403e'!F7889,"")</f>
        <v>6.92</v>
      </c>
      <c r="C7909">
        <f>IFERROR(IF('SUIVI VENTES 403e'!$A7889&lt;&gt;"",ROUND($B7909/$A7909,2),""),"")</f>
        <v>13.84</v>
      </c>
      <c r="D7909" t="str">
        <f t="shared" si="185"/>
        <v/>
      </c>
      <c r="E7909">
        <f>IFERROR(INDEX($G$2:$S$15,MATCH($H7909,$G$2:$G$15,0),MATCH($I7909,$G$2:$S$2,0)),"")</f>
        <v>0.94</v>
      </c>
      <c r="F7909">
        <f>IFERROR(IF('SUIVI VENTES 403e'!$A7889&lt;&gt;"",ROUND((($C7909/1.2)-$E7909),2),""),"")</f>
        <v>10.59</v>
      </c>
      <c r="G7909">
        <f>IFERROR(IF('SUIVI VENTES 403e'!$A7889&lt;&gt;"",ROUND($F7909*$A7909,2),""),"")</f>
        <v>5.3</v>
      </c>
      <c r="H7909">
        <f>IFERROR(IF('SUIVI VENTES 403e'!$A7889&lt;&gt;"",YEAR('SUIVI VENTES 403e'!$G7889),""),"")</f>
        <v>2023</v>
      </c>
      <c r="I7909">
        <f>IFERROR(IF('SUIVI VENTES 403e'!$A7889&lt;&gt;"",MONTH('SUIVI VENTES 403e'!$G7889),""),"")</f>
        <v>3</v>
      </c>
    </row>
    <row r="7910" spans="1:9" x14ac:dyDescent="0.25">
      <c r="A7910">
        <f>IFERROR('SUIVI VENTES 403e'!B7890*(INDEX(traitement!$A$8:$B$16,MATCH('SUIVI VENTES 403e'!$H7890,traitement!$A$8:$A$16,0),2)),"")</f>
        <v>12</v>
      </c>
      <c r="B7910">
        <f>IFERROR('SUIVI VENTES 403e'!F7890,"")</f>
        <v>142</v>
      </c>
      <c r="C7910">
        <f>IFERROR(IF('SUIVI VENTES 403e'!$A7890&lt;&gt;"",ROUND($B7910/$A7910,2),""),"")</f>
        <v>11.83</v>
      </c>
      <c r="D7910" t="str">
        <f t="shared" si="185"/>
        <v/>
      </c>
      <c r="E7910">
        <f>IFERROR(INDEX($G$2:$S$15,MATCH($H7910,$G$2:$G$15,0),MATCH($I7910,$G$2:$S$2,0)),"")</f>
        <v>0.94</v>
      </c>
      <c r="F7910">
        <f>IFERROR(IF('SUIVI VENTES 403e'!$A7890&lt;&gt;"",ROUND((($C7910/1.2)-$E7910),2),""),"")</f>
        <v>8.92</v>
      </c>
      <c r="G7910">
        <f>IFERROR(IF('SUIVI VENTES 403e'!$A7890&lt;&gt;"",ROUND($F7910*$A7910,2),""),"")</f>
        <v>107.04</v>
      </c>
      <c r="H7910">
        <f>IFERROR(IF('SUIVI VENTES 403e'!$A7890&lt;&gt;"",YEAR('SUIVI VENTES 403e'!$G7890),""),"")</f>
        <v>2023</v>
      </c>
      <c r="I7910">
        <f>IFERROR(IF('SUIVI VENTES 403e'!$A7890&lt;&gt;"",MONTH('SUIVI VENTES 403e'!$G7890),""),"")</f>
        <v>3</v>
      </c>
    </row>
    <row r="7911" spans="1:9" x14ac:dyDescent="0.25">
      <c r="A7911">
        <f>IFERROR('SUIVI VENTES 403e'!B7891*(INDEX(traitement!$A$8:$B$16,MATCH('SUIVI VENTES 403e'!$H7891,traitement!$A$8:$A$16,0),2)),"")</f>
        <v>15</v>
      </c>
      <c r="B7911">
        <f>IFERROR('SUIVI VENTES 403e'!F7891,"")</f>
        <v>177.5</v>
      </c>
      <c r="C7911">
        <f>IFERROR(IF('SUIVI VENTES 403e'!$A7891&lt;&gt;"",ROUND($B7911/$A7911,2),""),"")</f>
        <v>11.83</v>
      </c>
      <c r="D7911" t="str">
        <f t="shared" si="185"/>
        <v/>
      </c>
      <c r="E7911">
        <f>IFERROR(INDEX($G$2:$S$15,MATCH($H7911,$G$2:$G$15,0),MATCH($I7911,$G$2:$S$2,0)),"")</f>
        <v>0.94</v>
      </c>
      <c r="F7911">
        <f>IFERROR(IF('SUIVI VENTES 403e'!$A7891&lt;&gt;"",ROUND((($C7911/1.2)-$E7911),2),""),"")</f>
        <v>8.92</v>
      </c>
      <c r="G7911">
        <f>IFERROR(IF('SUIVI VENTES 403e'!$A7891&lt;&gt;"",ROUND($F7911*$A7911,2),""),"")</f>
        <v>133.80000000000001</v>
      </c>
      <c r="H7911">
        <f>IFERROR(IF('SUIVI VENTES 403e'!$A7891&lt;&gt;"",YEAR('SUIVI VENTES 403e'!$G7891),""),"")</f>
        <v>2023</v>
      </c>
      <c r="I7911">
        <f>IFERROR(IF('SUIVI VENTES 403e'!$A7891&lt;&gt;"",MONTH('SUIVI VENTES 403e'!$G7891),""),"")</f>
        <v>3</v>
      </c>
    </row>
    <row r="7912" spans="1:9" x14ac:dyDescent="0.25">
      <c r="A7912">
        <f>IFERROR('SUIVI VENTES 403e'!B7892*(INDEX(traitement!$A$8:$B$16,MATCH('SUIVI VENTES 403e'!$H7892,traitement!$A$8:$A$16,0),2)),"")</f>
        <v>5</v>
      </c>
      <c r="B7912">
        <f>IFERROR('SUIVI VENTES 403e'!F7892,"")</f>
        <v>59.17</v>
      </c>
      <c r="C7912">
        <f>IFERROR(IF('SUIVI VENTES 403e'!$A7892&lt;&gt;"",ROUND($B7912/$A7912,2),""),"")</f>
        <v>11.83</v>
      </c>
      <c r="D7912" t="str">
        <f t="shared" si="185"/>
        <v/>
      </c>
      <c r="E7912">
        <f>IFERROR(INDEX($G$2:$S$15,MATCH($H7912,$G$2:$G$15,0),MATCH($I7912,$G$2:$S$2,0)),"")</f>
        <v>0.94</v>
      </c>
      <c r="F7912">
        <f>IFERROR(IF('SUIVI VENTES 403e'!$A7892&lt;&gt;"",ROUND((($C7912/1.2)-$E7912),2),""),"")</f>
        <v>8.92</v>
      </c>
      <c r="G7912">
        <f>IFERROR(IF('SUIVI VENTES 403e'!$A7892&lt;&gt;"",ROUND($F7912*$A7912,2),""),"")</f>
        <v>44.6</v>
      </c>
      <c r="H7912">
        <f>IFERROR(IF('SUIVI VENTES 403e'!$A7892&lt;&gt;"",YEAR('SUIVI VENTES 403e'!$G7892),""),"")</f>
        <v>2023</v>
      </c>
      <c r="I7912">
        <f>IFERROR(IF('SUIVI VENTES 403e'!$A7892&lt;&gt;"",MONTH('SUIVI VENTES 403e'!$G7892),""),"")</f>
        <v>3</v>
      </c>
    </row>
    <row r="7913" spans="1:9" x14ac:dyDescent="0.25">
      <c r="A7913">
        <f>IFERROR('SUIVI VENTES 403e'!B7893*(INDEX(traitement!$A$8:$B$16,MATCH('SUIVI VENTES 403e'!$H7893,traitement!$A$8:$A$16,0),2)),"")</f>
        <v>6</v>
      </c>
      <c r="B7913">
        <f>IFERROR('SUIVI VENTES 403e'!F7893,"")</f>
        <v>71</v>
      </c>
      <c r="C7913">
        <f>IFERROR(IF('SUIVI VENTES 403e'!$A7893&lt;&gt;"",ROUND($B7913/$A7913,2),""),"")</f>
        <v>11.83</v>
      </c>
      <c r="D7913" t="str">
        <f t="shared" si="185"/>
        <v/>
      </c>
      <c r="E7913">
        <f>IFERROR(INDEX($G$2:$S$15,MATCH($H7913,$G$2:$G$15,0),MATCH($I7913,$G$2:$S$2,0)),"")</f>
        <v>0.94</v>
      </c>
      <c r="F7913">
        <f>IFERROR(IF('SUIVI VENTES 403e'!$A7893&lt;&gt;"",ROUND((($C7913/1.2)-$E7913),2),""),"")</f>
        <v>8.92</v>
      </c>
      <c r="G7913">
        <f>IFERROR(IF('SUIVI VENTES 403e'!$A7893&lt;&gt;"",ROUND($F7913*$A7913,2),""),"")</f>
        <v>53.52</v>
      </c>
      <c r="H7913">
        <f>IFERROR(IF('SUIVI VENTES 403e'!$A7893&lt;&gt;"",YEAR('SUIVI VENTES 403e'!$G7893),""),"")</f>
        <v>2023</v>
      </c>
      <c r="I7913">
        <f>IFERROR(IF('SUIVI VENTES 403e'!$A7893&lt;&gt;"",MONTH('SUIVI VENTES 403e'!$G7893),""),"")</f>
        <v>3</v>
      </c>
    </row>
    <row r="7914" spans="1:9" x14ac:dyDescent="0.25">
      <c r="A7914">
        <f>IFERROR('SUIVI VENTES 403e'!B7894*(INDEX(traitement!$A$8:$B$16,MATCH('SUIVI VENTES 403e'!$H7894,traitement!$A$8:$A$16,0),2)),"")</f>
        <v>8</v>
      </c>
      <c r="B7914">
        <f>IFERROR('SUIVI VENTES 403e'!F7894,"")</f>
        <v>94.67</v>
      </c>
      <c r="C7914">
        <f>IFERROR(IF('SUIVI VENTES 403e'!$A7894&lt;&gt;"",ROUND($B7914/$A7914,2),""),"")</f>
        <v>11.83</v>
      </c>
      <c r="D7914" t="str">
        <f t="shared" si="185"/>
        <v/>
      </c>
      <c r="E7914">
        <f>IFERROR(INDEX($G$2:$S$15,MATCH($H7914,$G$2:$G$15,0),MATCH($I7914,$G$2:$S$2,0)),"")</f>
        <v>0.94</v>
      </c>
      <c r="F7914">
        <f>IFERROR(IF('SUIVI VENTES 403e'!$A7894&lt;&gt;"",ROUND((($C7914/1.2)-$E7914),2),""),"")</f>
        <v>8.92</v>
      </c>
      <c r="G7914">
        <f>IFERROR(IF('SUIVI VENTES 403e'!$A7894&lt;&gt;"",ROUND($F7914*$A7914,2),""),"")</f>
        <v>71.36</v>
      </c>
      <c r="H7914">
        <f>IFERROR(IF('SUIVI VENTES 403e'!$A7894&lt;&gt;"",YEAR('SUIVI VENTES 403e'!$G7894),""),"")</f>
        <v>2023</v>
      </c>
      <c r="I7914">
        <f>IFERROR(IF('SUIVI VENTES 403e'!$A7894&lt;&gt;"",MONTH('SUIVI VENTES 403e'!$G7894),""),"")</f>
        <v>3</v>
      </c>
    </row>
    <row r="7915" spans="1:9" x14ac:dyDescent="0.25">
      <c r="A7915">
        <f>IFERROR('SUIVI VENTES 403e'!B7895*(INDEX(traitement!$A$8:$B$16,MATCH('SUIVI VENTES 403e'!$H7895,traitement!$A$8:$A$16,0),2)),"")</f>
        <v>10</v>
      </c>
      <c r="B7915">
        <f>IFERROR('SUIVI VENTES 403e'!F7895,"")</f>
        <v>111</v>
      </c>
      <c r="C7915">
        <f>IFERROR(IF('SUIVI VENTES 403e'!$A7895&lt;&gt;"",ROUND($B7915/$A7915,2),""),"")</f>
        <v>11.1</v>
      </c>
      <c r="D7915" t="str">
        <f t="shared" si="185"/>
        <v/>
      </c>
      <c r="E7915">
        <f>IFERROR(INDEX($G$2:$S$15,MATCH($H7915,$G$2:$G$15,0),MATCH($I7915,$G$2:$S$2,0)),"")</f>
        <v>0.94</v>
      </c>
      <c r="F7915">
        <f>IFERROR(IF('SUIVI VENTES 403e'!$A7895&lt;&gt;"",ROUND((($C7915/1.2)-$E7915),2),""),"")</f>
        <v>8.31</v>
      </c>
      <c r="G7915">
        <f>IFERROR(IF('SUIVI VENTES 403e'!$A7895&lt;&gt;"",ROUND($F7915*$A7915,2),""),"")</f>
        <v>83.1</v>
      </c>
      <c r="H7915">
        <f>IFERROR(IF('SUIVI VENTES 403e'!$A7895&lt;&gt;"",YEAR('SUIVI VENTES 403e'!$G7895),""),"")</f>
        <v>2023</v>
      </c>
      <c r="I7915">
        <f>IFERROR(IF('SUIVI VENTES 403e'!$A7895&lt;&gt;"",MONTH('SUIVI VENTES 403e'!$G7895),""),"")</f>
        <v>3</v>
      </c>
    </row>
    <row r="7916" spans="1:9" x14ac:dyDescent="0.25">
      <c r="A7916">
        <f>IFERROR('SUIVI VENTES 403e'!B7896*(INDEX(traitement!$A$8:$B$16,MATCH('SUIVI VENTES 403e'!$H7896,traitement!$A$8:$A$16,0),2)),"")</f>
        <v>10</v>
      </c>
      <c r="B7916">
        <f>IFERROR('SUIVI VENTES 403e'!F7896,"")</f>
        <v>118.33</v>
      </c>
      <c r="C7916">
        <f>IFERROR(IF('SUIVI VENTES 403e'!$A7896&lt;&gt;"",ROUND($B7916/$A7916,2),""),"")</f>
        <v>11.83</v>
      </c>
      <c r="D7916" t="str">
        <f t="shared" si="185"/>
        <v/>
      </c>
      <c r="E7916">
        <f>IFERROR(INDEX($G$2:$S$15,MATCH($H7916,$G$2:$G$15,0),MATCH($I7916,$G$2:$S$2,0)),"")</f>
        <v>0.94</v>
      </c>
      <c r="F7916">
        <f>IFERROR(IF('SUIVI VENTES 403e'!$A7896&lt;&gt;"",ROUND((($C7916/1.2)-$E7916),2),""),"")</f>
        <v>8.92</v>
      </c>
      <c r="G7916">
        <f>IFERROR(IF('SUIVI VENTES 403e'!$A7896&lt;&gt;"",ROUND($F7916*$A7916,2),""),"")</f>
        <v>89.2</v>
      </c>
      <c r="H7916">
        <f>IFERROR(IF('SUIVI VENTES 403e'!$A7896&lt;&gt;"",YEAR('SUIVI VENTES 403e'!$G7896),""),"")</f>
        <v>2023</v>
      </c>
      <c r="I7916">
        <f>IFERROR(IF('SUIVI VENTES 403e'!$A7896&lt;&gt;"",MONTH('SUIVI VENTES 403e'!$G7896),""),"")</f>
        <v>3</v>
      </c>
    </row>
    <row r="7917" spans="1:9" x14ac:dyDescent="0.25">
      <c r="A7917">
        <f>IFERROR('SUIVI VENTES 403e'!B7897*(INDEX(traitement!$A$8:$B$16,MATCH('SUIVI VENTES 403e'!$H7897,traitement!$A$8:$A$16,0),2)),"")</f>
        <v>5</v>
      </c>
      <c r="B7917">
        <f>IFERROR('SUIVI VENTES 403e'!F7897,"")</f>
        <v>59.17</v>
      </c>
      <c r="C7917">
        <f>IFERROR(IF('SUIVI VENTES 403e'!$A7897&lt;&gt;"",ROUND($B7917/$A7917,2),""),"")</f>
        <v>11.83</v>
      </c>
      <c r="D7917" t="str">
        <f t="shared" si="185"/>
        <v/>
      </c>
      <c r="E7917">
        <f>IFERROR(INDEX($G$2:$S$15,MATCH($H7917,$G$2:$G$15,0),MATCH($I7917,$G$2:$S$2,0)),"")</f>
        <v>0.94</v>
      </c>
      <c r="F7917">
        <f>IFERROR(IF('SUIVI VENTES 403e'!$A7897&lt;&gt;"",ROUND((($C7917/1.2)-$E7917),2),""),"")</f>
        <v>8.92</v>
      </c>
      <c r="G7917">
        <f>IFERROR(IF('SUIVI VENTES 403e'!$A7897&lt;&gt;"",ROUND($F7917*$A7917,2),""),"")</f>
        <v>44.6</v>
      </c>
      <c r="H7917">
        <f>IFERROR(IF('SUIVI VENTES 403e'!$A7897&lt;&gt;"",YEAR('SUIVI VENTES 403e'!$G7897),""),"")</f>
        <v>2023</v>
      </c>
      <c r="I7917">
        <f>IFERROR(IF('SUIVI VENTES 403e'!$A7897&lt;&gt;"",MONTH('SUIVI VENTES 403e'!$G7897),""),"")</f>
        <v>3</v>
      </c>
    </row>
    <row r="7918" spans="1:9" x14ac:dyDescent="0.25">
      <c r="A7918">
        <f>IFERROR('SUIVI VENTES 403e'!B7898*(INDEX(traitement!$A$8:$B$16,MATCH('SUIVI VENTES 403e'!$H7898,traitement!$A$8:$A$16,0),2)),"")</f>
        <v>6</v>
      </c>
      <c r="B7918">
        <f>IFERROR('SUIVI VENTES 403e'!F7898,"")</f>
        <v>71</v>
      </c>
      <c r="C7918">
        <f>IFERROR(IF('SUIVI VENTES 403e'!$A7898&lt;&gt;"",ROUND($B7918/$A7918,2),""),"")</f>
        <v>11.83</v>
      </c>
      <c r="D7918" t="str">
        <f t="shared" si="185"/>
        <v/>
      </c>
      <c r="E7918">
        <f>IFERROR(INDEX($G$2:$S$15,MATCH($H7918,$G$2:$G$15,0),MATCH($I7918,$G$2:$S$2,0)),"")</f>
        <v>0.94</v>
      </c>
      <c r="F7918">
        <f>IFERROR(IF('SUIVI VENTES 403e'!$A7898&lt;&gt;"",ROUND((($C7918/1.2)-$E7918),2),""),"")</f>
        <v>8.92</v>
      </c>
      <c r="G7918">
        <f>IFERROR(IF('SUIVI VENTES 403e'!$A7898&lt;&gt;"",ROUND($F7918*$A7918,2),""),"")</f>
        <v>53.52</v>
      </c>
      <c r="H7918">
        <f>IFERROR(IF('SUIVI VENTES 403e'!$A7898&lt;&gt;"",YEAR('SUIVI VENTES 403e'!$G7898),""),"")</f>
        <v>2023</v>
      </c>
      <c r="I7918">
        <f>IFERROR(IF('SUIVI VENTES 403e'!$A7898&lt;&gt;"",MONTH('SUIVI VENTES 403e'!$G7898),""),"")</f>
        <v>3</v>
      </c>
    </row>
    <row r="7919" spans="1:9" x14ac:dyDescent="0.25">
      <c r="A7919">
        <f>IFERROR('SUIVI VENTES 403e'!B7899*(INDEX(traitement!$A$8:$B$16,MATCH('SUIVI VENTES 403e'!$H7899,traitement!$A$8:$A$16,0),2)),"")</f>
        <v>10</v>
      </c>
      <c r="B7919">
        <f>IFERROR('SUIVI VENTES 403e'!F7899,"")</f>
        <v>118.33</v>
      </c>
      <c r="C7919">
        <f>IFERROR(IF('SUIVI VENTES 403e'!$A7899&lt;&gt;"",ROUND($B7919/$A7919,2),""),"")</f>
        <v>11.83</v>
      </c>
      <c r="D7919" t="str">
        <f t="shared" si="185"/>
        <v/>
      </c>
      <c r="E7919">
        <f>IFERROR(INDEX($G$2:$S$15,MATCH($H7919,$G$2:$G$15,0),MATCH($I7919,$G$2:$S$2,0)),"")</f>
        <v>0.94</v>
      </c>
      <c r="F7919">
        <f>IFERROR(IF('SUIVI VENTES 403e'!$A7899&lt;&gt;"",ROUND((($C7919/1.2)-$E7919),2),""),"")</f>
        <v>8.92</v>
      </c>
      <c r="G7919">
        <f>IFERROR(IF('SUIVI VENTES 403e'!$A7899&lt;&gt;"",ROUND($F7919*$A7919,2),""),"")</f>
        <v>89.2</v>
      </c>
      <c r="H7919">
        <f>IFERROR(IF('SUIVI VENTES 403e'!$A7899&lt;&gt;"",YEAR('SUIVI VENTES 403e'!$G7899),""),"")</f>
        <v>2023</v>
      </c>
      <c r="I7919">
        <f>IFERROR(IF('SUIVI VENTES 403e'!$A7899&lt;&gt;"",MONTH('SUIVI VENTES 403e'!$G7899),""),"")</f>
        <v>3</v>
      </c>
    </row>
    <row r="7920" spans="1:9" x14ac:dyDescent="0.25">
      <c r="A7920">
        <f>IFERROR('SUIVI VENTES 403e'!B7900*(INDEX(traitement!$A$8:$B$16,MATCH('SUIVI VENTES 403e'!$H7900,traitement!$A$8:$A$16,0),2)),"")</f>
        <v>-10</v>
      </c>
      <c r="B7920">
        <f>IFERROR('SUIVI VENTES 403e'!F7900,"")</f>
        <v>-108.33</v>
      </c>
      <c r="C7920">
        <f>IFERROR(IF('SUIVI VENTES 403e'!$A7900&lt;&gt;"",ROUND($B7920/$A7920,2),""),"")</f>
        <v>10.83</v>
      </c>
      <c r="D7920" t="str">
        <f t="shared" si="185"/>
        <v/>
      </c>
      <c r="E7920">
        <f>IFERROR(INDEX($G$2:$S$15,MATCH($H7920,$G$2:$G$15,0),MATCH($I7920,$G$2:$S$2,0)),"")</f>
        <v>0.94</v>
      </c>
      <c r="F7920">
        <f>IFERROR(IF('SUIVI VENTES 403e'!$A7900&lt;&gt;"",ROUND((($C7920/1.2)-$E7920),2),""),"")</f>
        <v>8.09</v>
      </c>
      <c r="G7920">
        <f>IFERROR(IF('SUIVI VENTES 403e'!$A7900&lt;&gt;"",ROUND($F7920*$A7920,2),""),"")</f>
        <v>-80.900000000000006</v>
      </c>
      <c r="H7920">
        <f>IFERROR(IF('SUIVI VENTES 403e'!$A7900&lt;&gt;"",YEAR('SUIVI VENTES 403e'!$G7900),""),"")</f>
        <v>2023</v>
      </c>
      <c r="I7920">
        <f>IFERROR(IF('SUIVI VENTES 403e'!$A7900&lt;&gt;"",MONTH('SUIVI VENTES 403e'!$G7900),""),"")</f>
        <v>3</v>
      </c>
    </row>
    <row r="7921" spans="1:9" x14ac:dyDescent="0.25">
      <c r="A7921">
        <f>IFERROR('SUIVI VENTES 403e'!B7901*(INDEX(traitement!$A$8:$B$16,MATCH('SUIVI VENTES 403e'!$H7901,traitement!$A$8:$A$16,0),2)),"")</f>
        <v>10</v>
      </c>
      <c r="B7921">
        <f>IFERROR('SUIVI VENTES 403e'!F7901,"")</f>
        <v>108.33</v>
      </c>
      <c r="C7921">
        <f>IFERROR(IF('SUIVI VENTES 403e'!$A7901&lt;&gt;"",ROUND($B7921/$A7921,2),""),"")</f>
        <v>10.83</v>
      </c>
      <c r="D7921" t="str">
        <f t="shared" si="185"/>
        <v/>
      </c>
      <c r="E7921">
        <f>IFERROR(INDEX($G$2:$S$15,MATCH($H7921,$G$2:$G$15,0),MATCH($I7921,$G$2:$S$2,0)),"")</f>
        <v>0.94</v>
      </c>
      <c r="F7921">
        <f>IFERROR(IF('SUIVI VENTES 403e'!$A7901&lt;&gt;"",ROUND((($C7921/1.2)-$E7921),2),""),"")</f>
        <v>8.09</v>
      </c>
      <c r="G7921">
        <f>IFERROR(IF('SUIVI VENTES 403e'!$A7901&lt;&gt;"",ROUND($F7921*$A7921,2),""),"")</f>
        <v>80.900000000000006</v>
      </c>
      <c r="H7921">
        <f>IFERROR(IF('SUIVI VENTES 403e'!$A7901&lt;&gt;"",YEAR('SUIVI VENTES 403e'!$G7901),""),"")</f>
        <v>2023</v>
      </c>
      <c r="I7921">
        <f>IFERROR(IF('SUIVI VENTES 403e'!$A7901&lt;&gt;"",MONTH('SUIVI VENTES 403e'!$G7901),""),"")</f>
        <v>3</v>
      </c>
    </row>
    <row r="7922" spans="1:9" x14ac:dyDescent="0.25">
      <c r="A7922">
        <f>IFERROR('SUIVI VENTES 403e'!B7902*(INDEX(traitement!$A$8:$B$16,MATCH('SUIVI VENTES 403e'!$H7902,traitement!$A$8:$A$16,0),2)),"")</f>
        <v>12</v>
      </c>
      <c r="B7922">
        <f>IFERROR('SUIVI VENTES 403e'!F7902,"")</f>
        <v>142</v>
      </c>
      <c r="C7922">
        <f>IFERROR(IF('SUIVI VENTES 403e'!$A7902&lt;&gt;"",ROUND($B7922/$A7922,2),""),"")</f>
        <v>11.83</v>
      </c>
      <c r="D7922" t="str">
        <f t="shared" si="185"/>
        <v/>
      </c>
      <c r="E7922">
        <f>IFERROR(INDEX($G$2:$S$15,MATCH($H7922,$G$2:$G$15,0),MATCH($I7922,$G$2:$S$2,0)),"")</f>
        <v>0.94</v>
      </c>
      <c r="F7922">
        <f>IFERROR(IF('SUIVI VENTES 403e'!$A7902&lt;&gt;"",ROUND((($C7922/1.2)-$E7922),2),""),"")</f>
        <v>8.92</v>
      </c>
      <c r="G7922">
        <f>IFERROR(IF('SUIVI VENTES 403e'!$A7902&lt;&gt;"",ROUND($F7922*$A7922,2),""),"")</f>
        <v>107.04</v>
      </c>
      <c r="H7922">
        <f>IFERROR(IF('SUIVI VENTES 403e'!$A7902&lt;&gt;"",YEAR('SUIVI VENTES 403e'!$G7902),""),"")</f>
        <v>2023</v>
      </c>
      <c r="I7922">
        <f>IFERROR(IF('SUIVI VENTES 403e'!$A7902&lt;&gt;"",MONTH('SUIVI VENTES 403e'!$G7902),""),"")</f>
        <v>3</v>
      </c>
    </row>
    <row r="7923" spans="1:9" x14ac:dyDescent="0.25">
      <c r="A7923">
        <f>IFERROR('SUIVI VENTES 403e'!B7903*(INDEX(traitement!$A$8:$B$16,MATCH('SUIVI VENTES 403e'!$H7903,traitement!$A$8:$A$16,0),2)),"")</f>
        <v>12</v>
      </c>
      <c r="B7923">
        <f>IFERROR('SUIVI VENTES 403e'!F7903,"")</f>
        <v>142</v>
      </c>
      <c r="C7923">
        <f>IFERROR(IF('SUIVI VENTES 403e'!$A7903&lt;&gt;"",ROUND($B7923/$A7923,2),""),"")</f>
        <v>11.83</v>
      </c>
      <c r="D7923" t="str">
        <f t="shared" si="185"/>
        <v/>
      </c>
      <c r="E7923">
        <f>IFERROR(INDEX($G$2:$S$15,MATCH($H7923,$G$2:$G$15,0),MATCH($I7923,$G$2:$S$2,0)),"")</f>
        <v>0.94</v>
      </c>
      <c r="F7923">
        <f>IFERROR(IF('SUIVI VENTES 403e'!$A7903&lt;&gt;"",ROUND((($C7923/1.2)-$E7923),2),""),"")</f>
        <v>8.92</v>
      </c>
      <c r="G7923">
        <f>IFERROR(IF('SUIVI VENTES 403e'!$A7903&lt;&gt;"",ROUND($F7923*$A7923,2),""),"")</f>
        <v>107.04</v>
      </c>
      <c r="H7923">
        <f>IFERROR(IF('SUIVI VENTES 403e'!$A7903&lt;&gt;"",YEAR('SUIVI VENTES 403e'!$G7903),""),"")</f>
        <v>2023</v>
      </c>
      <c r="I7923">
        <f>IFERROR(IF('SUIVI VENTES 403e'!$A7903&lt;&gt;"",MONTH('SUIVI VENTES 403e'!$G7903),""),"")</f>
        <v>3</v>
      </c>
    </row>
    <row r="7924" spans="1:9" x14ac:dyDescent="0.25">
      <c r="A7924">
        <f>IFERROR('SUIVI VENTES 403e'!B7904*(INDEX(traitement!$A$8:$B$16,MATCH('SUIVI VENTES 403e'!$H7904,traitement!$A$8:$A$16,0),2)),"")</f>
        <v>15</v>
      </c>
      <c r="B7924">
        <f>IFERROR('SUIVI VENTES 403e'!F7904,"")</f>
        <v>177.5</v>
      </c>
      <c r="C7924">
        <f>IFERROR(IF('SUIVI VENTES 403e'!$A7904&lt;&gt;"",ROUND($B7924/$A7924,2),""),"")</f>
        <v>11.83</v>
      </c>
      <c r="D7924" t="str">
        <f t="shared" si="185"/>
        <v/>
      </c>
      <c r="E7924">
        <f>IFERROR(INDEX($G$2:$S$15,MATCH($H7924,$G$2:$G$15,0),MATCH($I7924,$G$2:$S$2,0)),"")</f>
        <v>0.94</v>
      </c>
      <c r="F7924">
        <f>IFERROR(IF('SUIVI VENTES 403e'!$A7904&lt;&gt;"",ROUND((($C7924/1.2)-$E7924),2),""),"")</f>
        <v>8.92</v>
      </c>
      <c r="G7924">
        <f>IFERROR(IF('SUIVI VENTES 403e'!$A7904&lt;&gt;"",ROUND($F7924*$A7924,2),""),"")</f>
        <v>133.80000000000001</v>
      </c>
      <c r="H7924">
        <f>IFERROR(IF('SUIVI VENTES 403e'!$A7904&lt;&gt;"",YEAR('SUIVI VENTES 403e'!$G7904),""),"")</f>
        <v>2023</v>
      </c>
      <c r="I7924">
        <f>IFERROR(IF('SUIVI VENTES 403e'!$A7904&lt;&gt;"",MONTH('SUIVI VENTES 403e'!$G7904),""),"")</f>
        <v>3</v>
      </c>
    </row>
    <row r="7925" spans="1:9" x14ac:dyDescent="0.25">
      <c r="A7925">
        <f>IFERROR('SUIVI VENTES 403e'!B7905*(INDEX(traitement!$A$8:$B$16,MATCH('SUIVI VENTES 403e'!$H7905,traitement!$A$8:$A$16,0),2)),"")</f>
        <v>12</v>
      </c>
      <c r="B7925">
        <f>IFERROR('SUIVI VENTES 403e'!F7905,"")</f>
        <v>142</v>
      </c>
      <c r="C7925">
        <f>IFERROR(IF('SUIVI VENTES 403e'!$A7905&lt;&gt;"",ROUND($B7925/$A7925,2),""),"")</f>
        <v>11.83</v>
      </c>
      <c r="D7925" t="str">
        <f t="shared" si="185"/>
        <v/>
      </c>
      <c r="E7925">
        <f>IFERROR(INDEX($G$2:$S$15,MATCH($H7925,$G$2:$G$15,0),MATCH($I7925,$G$2:$S$2,0)),"")</f>
        <v>0.94</v>
      </c>
      <c r="F7925">
        <f>IFERROR(IF('SUIVI VENTES 403e'!$A7905&lt;&gt;"",ROUND((($C7925/1.2)-$E7925),2),""),"")</f>
        <v>8.92</v>
      </c>
      <c r="G7925">
        <f>IFERROR(IF('SUIVI VENTES 403e'!$A7905&lt;&gt;"",ROUND($F7925*$A7925,2),""),"")</f>
        <v>107.04</v>
      </c>
      <c r="H7925">
        <f>IFERROR(IF('SUIVI VENTES 403e'!$A7905&lt;&gt;"",YEAR('SUIVI VENTES 403e'!$G7905),""),"")</f>
        <v>2023</v>
      </c>
      <c r="I7925">
        <f>IFERROR(IF('SUIVI VENTES 403e'!$A7905&lt;&gt;"",MONTH('SUIVI VENTES 403e'!$G7905),""),"")</f>
        <v>3</v>
      </c>
    </row>
    <row r="7926" spans="1:9" x14ac:dyDescent="0.25">
      <c r="A7926">
        <f>IFERROR('SUIVI VENTES 403e'!B7906*(INDEX(traitement!$A$8:$B$16,MATCH('SUIVI VENTES 403e'!$H7906,traitement!$A$8:$A$16,0),2)),"")</f>
        <v>2.5</v>
      </c>
      <c r="B7926">
        <f>IFERROR('SUIVI VENTES 403e'!F7906,"")</f>
        <v>36.25</v>
      </c>
      <c r="C7926">
        <f>IFERROR(IF('SUIVI VENTES 403e'!$A7906&lt;&gt;"",ROUND($B7926/$A7926,2),""),"")</f>
        <v>14.5</v>
      </c>
      <c r="D7926" t="str">
        <f t="shared" si="185"/>
        <v/>
      </c>
      <c r="E7926">
        <f>IFERROR(INDEX($G$2:$S$15,MATCH($H7926,$G$2:$G$15,0),MATCH($I7926,$G$2:$S$2,0)),"")</f>
        <v>0.94</v>
      </c>
      <c r="F7926">
        <f>IFERROR(IF('SUIVI VENTES 403e'!$A7906&lt;&gt;"",ROUND((($C7926/1.2)-$E7926),2),""),"")</f>
        <v>11.14</v>
      </c>
      <c r="G7926">
        <f>IFERROR(IF('SUIVI VENTES 403e'!$A7906&lt;&gt;"",ROUND($F7926*$A7926,2),""),"")</f>
        <v>27.85</v>
      </c>
      <c r="H7926">
        <f>IFERROR(IF('SUIVI VENTES 403e'!$A7906&lt;&gt;"",YEAR('SUIVI VENTES 403e'!$G7906),""),"")</f>
        <v>2023</v>
      </c>
      <c r="I7926">
        <f>IFERROR(IF('SUIVI VENTES 403e'!$A7906&lt;&gt;"",MONTH('SUIVI VENTES 403e'!$G7906),""),"")</f>
        <v>3</v>
      </c>
    </row>
    <row r="7927" spans="1:9" x14ac:dyDescent="0.25">
      <c r="A7927">
        <f>IFERROR('SUIVI VENTES 403e'!B7907*(INDEX(traitement!$A$8:$B$16,MATCH('SUIVI VENTES 403e'!$H7907,traitement!$A$8:$A$16,0),2)),"")</f>
        <v>4</v>
      </c>
      <c r="B7927">
        <f>IFERROR('SUIVI VENTES 403e'!F7907,"")</f>
        <v>55.33</v>
      </c>
      <c r="C7927">
        <f>IFERROR(IF('SUIVI VENTES 403e'!$A7907&lt;&gt;"",ROUND($B7927/$A7927,2),""),"")</f>
        <v>13.83</v>
      </c>
      <c r="D7927" t="str">
        <f t="shared" si="185"/>
        <v/>
      </c>
      <c r="E7927">
        <f>IFERROR(INDEX($G$2:$S$15,MATCH($H7927,$G$2:$G$15,0),MATCH($I7927,$G$2:$S$2,0)),"")</f>
        <v>0.94</v>
      </c>
      <c r="F7927">
        <f>IFERROR(IF('SUIVI VENTES 403e'!$A7907&lt;&gt;"",ROUND((($C7927/1.2)-$E7927),2),""),"")</f>
        <v>10.59</v>
      </c>
      <c r="G7927">
        <f>IFERROR(IF('SUIVI VENTES 403e'!$A7907&lt;&gt;"",ROUND($F7927*$A7927,2),""),"")</f>
        <v>42.36</v>
      </c>
      <c r="H7927">
        <f>IFERROR(IF('SUIVI VENTES 403e'!$A7907&lt;&gt;"",YEAR('SUIVI VENTES 403e'!$G7907),""),"")</f>
        <v>2023</v>
      </c>
      <c r="I7927">
        <f>IFERROR(IF('SUIVI VENTES 403e'!$A7907&lt;&gt;"",MONTH('SUIVI VENTES 403e'!$G7907),""),"")</f>
        <v>3</v>
      </c>
    </row>
    <row r="7928" spans="1:9" x14ac:dyDescent="0.25">
      <c r="A7928">
        <f>IFERROR('SUIVI VENTES 403e'!B7908*(INDEX(traitement!$A$8:$B$16,MATCH('SUIVI VENTES 403e'!$H7908,traitement!$A$8:$A$16,0),2)),"")</f>
        <v>2.5</v>
      </c>
      <c r="B7928">
        <f>IFERROR('SUIVI VENTES 403e'!F7908,"")</f>
        <v>36.25</v>
      </c>
      <c r="C7928">
        <f>IFERROR(IF('SUIVI VENTES 403e'!$A7908&lt;&gt;"",ROUND($B7928/$A7928,2),""),"")</f>
        <v>14.5</v>
      </c>
      <c r="D7928" t="str">
        <f t="shared" si="185"/>
        <v/>
      </c>
      <c r="E7928">
        <f>IFERROR(INDEX($G$2:$S$15,MATCH($H7928,$G$2:$G$15,0),MATCH($I7928,$G$2:$S$2,0)),"")</f>
        <v>0.94</v>
      </c>
      <c r="F7928">
        <f>IFERROR(IF('SUIVI VENTES 403e'!$A7908&lt;&gt;"",ROUND((($C7928/1.2)-$E7928),2),""),"")</f>
        <v>11.14</v>
      </c>
      <c r="G7928">
        <f>IFERROR(IF('SUIVI VENTES 403e'!$A7908&lt;&gt;"",ROUND($F7928*$A7928,2),""),"")</f>
        <v>27.85</v>
      </c>
      <c r="H7928">
        <f>IFERROR(IF('SUIVI VENTES 403e'!$A7908&lt;&gt;"",YEAR('SUIVI VENTES 403e'!$G7908),""),"")</f>
        <v>2023</v>
      </c>
      <c r="I7928">
        <f>IFERROR(IF('SUIVI VENTES 403e'!$A7908&lt;&gt;"",MONTH('SUIVI VENTES 403e'!$G7908),""),"")</f>
        <v>3</v>
      </c>
    </row>
    <row r="7929" spans="1:9" x14ac:dyDescent="0.25">
      <c r="A7929">
        <f>IFERROR('SUIVI VENTES 403e'!B7909*(INDEX(traitement!$A$8:$B$16,MATCH('SUIVI VENTES 403e'!$H7909,traitement!$A$8:$A$16,0),2)),"")</f>
        <v>25</v>
      </c>
      <c r="B7929">
        <f>IFERROR('SUIVI VENTES 403e'!F7909,"")</f>
        <v>295.83</v>
      </c>
      <c r="C7929">
        <f>IFERROR(IF('SUIVI VENTES 403e'!$A7909&lt;&gt;"",ROUND($B7929/$A7929,2),""),"")</f>
        <v>11.83</v>
      </c>
      <c r="D7929" t="str">
        <f t="shared" si="185"/>
        <v/>
      </c>
      <c r="E7929">
        <f>IFERROR(INDEX($G$2:$S$15,MATCH($H7929,$G$2:$G$15,0),MATCH($I7929,$G$2:$S$2,0)),"")</f>
        <v>0.94</v>
      </c>
      <c r="F7929">
        <f>IFERROR(IF('SUIVI VENTES 403e'!$A7909&lt;&gt;"",ROUND((($C7929/1.2)-$E7929),2),""),"")</f>
        <v>8.92</v>
      </c>
      <c r="G7929">
        <f>IFERROR(IF('SUIVI VENTES 403e'!$A7909&lt;&gt;"",ROUND($F7929*$A7929,2),""),"")</f>
        <v>223</v>
      </c>
      <c r="H7929">
        <f>IFERROR(IF('SUIVI VENTES 403e'!$A7909&lt;&gt;"",YEAR('SUIVI VENTES 403e'!$G7909),""),"")</f>
        <v>2023</v>
      </c>
      <c r="I7929">
        <f>IFERROR(IF('SUIVI VENTES 403e'!$A7909&lt;&gt;"",MONTH('SUIVI VENTES 403e'!$G7909),""),"")</f>
        <v>3</v>
      </c>
    </row>
    <row r="7930" spans="1:9" x14ac:dyDescent="0.25">
      <c r="A7930">
        <f>IFERROR('SUIVI VENTES 403e'!B7910*(INDEX(traitement!$A$8:$B$16,MATCH('SUIVI VENTES 403e'!$H7910,traitement!$A$8:$A$16,0),2)),"")</f>
        <v>2</v>
      </c>
      <c r="B7930">
        <f>IFERROR('SUIVI VENTES 403e'!F7910,"")</f>
        <v>0</v>
      </c>
      <c r="C7930">
        <f>IFERROR(IF('SUIVI VENTES 403e'!$A7910&lt;&gt;"",ROUND($B7930/$A7930,2),""),"")</f>
        <v>0</v>
      </c>
      <c r="D7930">
        <f t="shared" si="185"/>
        <v>2</v>
      </c>
      <c r="E7930">
        <f>IFERROR(INDEX($G$2:$S$15,MATCH($H7930,$G$2:$G$15,0),MATCH($I7930,$G$2:$S$2,0)),"")</f>
        <v>0.94</v>
      </c>
      <c r="F7930">
        <f>IFERROR(IF('SUIVI VENTES 403e'!$A7910&lt;&gt;"",ROUND((($C7930/1.2)-$E7930),2),""),"")</f>
        <v>-0.94</v>
      </c>
      <c r="G7930">
        <f>IFERROR(IF('SUIVI VENTES 403e'!$A7910&lt;&gt;"",ROUND($F7930*$A7930,2),""),"")</f>
        <v>-1.88</v>
      </c>
      <c r="H7930">
        <f>IFERROR(IF('SUIVI VENTES 403e'!$A7910&lt;&gt;"",YEAR('SUIVI VENTES 403e'!$G7910),""),"")</f>
        <v>2023</v>
      </c>
      <c r="I7930">
        <f>IFERROR(IF('SUIVI VENTES 403e'!$A7910&lt;&gt;"",MONTH('SUIVI VENTES 403e'!$G7910),""),"")</f>
        <v>3</v>
      </c>
    </row>
    <row r="7931" spans="1:9" x14ac:dyDescent="0.25">
      <c r="A7931">
        <f>IFERROR('SUIVI VENTES 403e'!B7911*(INDEX(traitement!$A$8:$B$16,MATCH('SUIVI VENTES 403e'!$H7911,traitement!$A$8:$A$16,0),2)),"")</f>
        <v>6</v>
      </c>
      <c r="B7931">
        <f>IFERROR('SUIVI VENTES 403e'!F7911,"")</f>
        <v>71</v>
      </c>
      <c r="C7931">
        <f>IFERROR(IF('SUIVI VENTES 403e'!$A7911&lt;&gt;"",ROUND($B7931/$A7931,2),""),"")</f>
        <v>11.83</v>
      </c>
      <c r="D7931" t="str">
        <f t="shared" si="185"/>
        <v/>
      </c>
      <c r="E7931">
        <f>IFERROR(INDEX($G$2:$S$15,MATCH($H7931,$G$2:$G$15,0),MATCH($I7931,$G$2:$S$2,0)),"")</f>
        <v>0.94</v>
      </c>
      <c r="F7931">
        <f>IFERROR(IF('SUIVI VENTES 403e'!$A7911&lt;&gt;"",ROUND((($C7931/1.2)-$E7931),2),""),"")</f>
        <v>8.92</v>
      </c>
      <c r="G7931">
        <f>IFERROR(IF('SUIVI VENTES 403e'!$A7911&lt;&gt;"",ROUND($F7931*$A7931,2),""),"")</f>
        <v>53.52</v>
      </c>
      <c r="H7931">
        <f>IFERROR(IF('SUIVI VENTES 403e'!$A7911&lt;&gt;"",YEAR('SUIVI VENTES 403e'!$G7911),""),"")</f>
        <v>2023</v>
      </c>
      <c r="I7931">
        <f>IFERROR(IF('SUIVI VENTES 403e'!$A7911&lt;&gt;"",MONTH('SUIVI VENTES 403e'!$G7911),""),"")</f>
        <v>3</v>
      </c>
    </row>
    <row r="7932" spans="1:9" x14ac:dyDescent="0.25">
      <c r="A7932">
        <f>IFERROR('SUIVI VENTES 403e'!B7912*(INDEX(traitement!$A$8:$B$16,MATCH('SUIVI VENTES 403e'!$H7912,traitement!$A$8:$A$16,0),2)),"")</f>
        <v>5</v>
      </c>
      <c r="B7932">
        <f>IFERROR('SUIVI VENTES 403e'!F7912,"")</f>
        <v>59.17</v>
      </c>
      <c r="C7932">
        <f>IFERROR(IF('SUIVI VENTES 403e'!$A7912&lt;&gt;"",ROUND($B7932/$A7932,2),""),"")</f>
        <v>11.83</v>
      </c>
      <c r="D7932" t="str">
        <f t="shared" si="185"/>
        <v/>
      </c>
      <c r="E7932">
        <f>IFERROR(INDEX($G$2:$S$15,MATCH($H7932,$G$2:$G$15,0),MATCH($I7932,$G$2:$S$2,0)),"")</f>
        <v>0.94</v>
      </c>
      <c r="F7932">
        <f>IFERROR(IF('SUIVI VENTES 403e'!$A7912&lt;&gt;"",ROUND((($C7932/1.2)-$E7932),2),""),"")</f>
        <v>8.92</v>
      </c>
      <c r="G7932">
        <f>IFERROR(IF('SUIVI VENTES 403e'!$A7912&lt;&gt;"",ROUND($F7932*$A7932,2),""),"")</f>
        <v>44.6</v>
      </c>
      <c r="H7932">
        <f>IFERROR(IF('SUIVI VENTES 403e'!$A7912&lt;&gt;"",YEAR('SUIVI VENTES 403e'!$G7912),""),"")</f>
        <v>2023</v>
      </c>
      <c r="I7932">
        <f>IFERROR(IF('SUIVI VENTES 403e'!$A7912&lt;&gt;"",MONTH('SUIVI VENTES 403e'!$G7912),""),"")</f>
        <v>3</v>
      </c>
    </row>
    <row r="7933" spans="1:9" x14ac:dyDescent="0.25">
      <c r="A7933">
        <f>IFERROR('SUIVI VENTES 403e'!B7913*(INDEX(traitement!$A$8:$B$16,MATCH('SUIVI VENTES 403e'!$H7913,traitement!$A$8:$A$16,0),2)),"")</f>
        <v>3</v>
      </c>
      <c r="B7933">
        <f>IFERROR('SUIVI VENTES 403e'!F7913,"")</f>
        <v>35.5</v>
      </c>
      <c r="C7933">
        <f>IFERROR(IF('SUIVI VENTES 403e'!$A7913&lt;&gt;"",ROUND($B7933/$A7933,2),""),"")</f>
        <v>11.83</v>
      </c>
      <c r="D7933" t="str">
        <f t="shared" si="185"/>
        <v/>
      </c>
      <c r="E7933">
        <f>IFERROR(INDEX($G$2:$S$15,MATCH($H7933,$G$2:$G$15,0),MATCH($I7933,$G$2:$S$2,0)),"")</f>
        <v>0.94</v>
      </c>
      <c r="F7933">
        <f>IFERROR(IF('SUIVI VENTES 403e'!$A7913&lt;&gt;"",ROUND((($C7933/1.2)-$E7933),2),""),"")</f>
        <v>8.92</v>
      </c>
      <c r="G7933">
        <f>IFERROR(IF('SUIVI VENTES 403e'!$A7913&lt;&gt;"",ROUND($F7933*$A7933,2),""),"")</f>
        <v>26.76</v>
      </c>
      <c r="H7933">
        <f>IFERROR(IF('SUIVI VENTES 403e'!$A7913&lt;&gt;"",YEAR('SUIVI VENTES 403e'!$G7913),""),"")</f>
        <v>2023</v>
      </c>
      <c r="I7933">
        <f>IFERROR(IF('SUIVI VENTES 403e'!$A7913&lt;&gt;"",MONTH('SUIVI VENTES 403e'!$G7913),""),"")</f>
        <v>3</v>
      </c>
    </row>
    <row r="7934" spans="1:9" x14ac:dyDescent="0.25">
      <c r="A7934">
        <f>IFERROR('SUIVI VENTES 403e'!B7914*(INDEX(traitement!$A$8:$B$16,MATCH('SUIVI VENTES 403e'!$H7914,traitement!$A$8:$A$16,0),2)),"")</f>
        <v>2</v>
      </c>
      <c r="B7934">
        <f>IFERROR('SUIVI VENTES 403e'!F7914,"")</f>
        <v>29.97</v>
      </c>
      <c r="C7934">
        <f>IFERROR(IF('SUIVI VENTES 403e'!$A7914&lt;&gt;"",ROUND($B7934/$A7934,2),""),"")</f>
        <v>14.99</v>
      </c>
      <c r="D7934" t="str">
        <f t="shared" si="185"/>
        <v/>
      </c>
      <c r="E7934">
        <f>IFERROR(INDEX($G$2:$S$15,MATCH($H7934,$G$2:$G$15,0),MATCH($I7934,$G$2:$S$2,0)),"")</f>
        <v>0.94</v>
      </c>
      <c r="F7934">
        <f>IFERROR(IF('SUIVI VENTES 403e'!$A7914&lt;&gt;"",ROUND((($C7934/1.2)-$E7934),2),""),"")</f>
        <v>11.55</v>
      </c>
      <c r="G7934">
        <f>IFERROR(IF('SUIVI VENTES 403e'!$A7914&lt;&gt;"",ROUND($F7934*$A7934,2),""),"")</f>
        <v>23.1</v>
      </c>
      <c r="H7934">
        <f>IFERROR(IF('SUIVI VENTES 403e'!$A7914&lt;&gt;"",YEAR('SUIVI VENTES 403e'!$G7914),""),"")</f>
        <v>2023</v>
      </c>
      <c r="I7934">
        <f>IFERROR(IF('SUIVI VENTES 403e'!$A7914&lt;&gt;"",MONTH('SUIVI VENTES 403e'!$G7914),""),"")</f>
        <v>3</v>
      </c>
    </row>
    <row r="7935" spans="1:9" x14ac:dyDescent="0.25">
      <c r="A7935">
        <f>IFERROR('SUIVI VENTES 403e'!B7915*(INDEX(traitement!$A$8:$B$16,MATCH('SUIVI VENTES 403e'!$H7915,traitement!$A$8:$A$16,0),2)),"")</f>
        <v>1</v>
      </c>
      <c r="B7935">
        <f>IFERROR('SUIVI VENTES 403e'!F7915,"")</f>
        <v>12.87</v>
      </c>
      <c r="C7935">
        <f>IFERROR(IF('SUIVI VENTES 403e'!$A7915&lt;&gt;"",ROUND($B7935/$A7935,2),""),"")</f>
        <v>12.87</v>
      </c>
      <c r="D7935" t="str">
        <f t="shared" si="185"/>
        <v/>
      </c>
      <c r="E7935">
        <f>IFERROR(INDEX($G$2:$S$15,MATCH($H7935,$G$2:$G$15,0),MATCH($I7935,$G$2:$S$2,0)),"")</f>
        <v>0.94</v>
      </c>
      <c r="F7935">
        <f>IFERROR(IF('SUIVI VENTES 403e'!$A7915&lt;&gt;"",ROUND((($C7935/1.2)-$E7935),2),""),"")</f>
        <v>9.7899999999999991</v>
      </c>
      <c r="G7935">
        <f>IFERROR(IF('SUIVI VENTES 403e'!$A7915&lt;&gt;"",ROUND($F7935*$A7935,2),""),"")</f>
        <v>9.7899999999999991</v>
      </c>
      <c r="H7935">
        <f>IFERROR(IF('SUIVI VENTES 403e'!$A7915&lt;&gt;"",YEAR('SUIVI VENTES 403e'!$G7915),""),"")</f>
        <v>2023</v>
      </c>
      <c r="I7935">
        <f>IFERROR(IF('SUIVI VENTES 403e'!$A7915&lt;&gt;"",MONTH('SUIVI VENTES 403e'!$G7915),""),"")</f>
        <v>3</v>
      </c>
    </row>
    <row r="7936" spans="1:9" x14ac:dyDescent="0.25">
      <c r="A7936">
        <f>IFERROR('SUIVI VENTES 403e'!B7916*(INDEX(traitement!$A$8:$B$16,MATCH('SUIVI VENTES 403e'!$H7916,traitement!$A$8:$A$16,0),2)),"")</f>
        <v>12</v>
      </c>
      <c r="B7936">
        <f>IFERROR('SUIVI VENTES 403e'!F7916,"")</f>
        <v>142</v>
      </c>
      <c r="C7936">
        <f>IFERROR(IF('SUIVI VENTES 403e'!$A7916&lt;&gt;"",ROUND($B7936/$A7936,2),""),"")</f>
        <v>11.83</v>
      </c>
      <c r="D7936" t="str">
        <f t="shared" si="185"/>
        <v/>
      </c>
      <c r="E7936">
        <f>IFERROR(INDEX($G$2:$S$15,MATCH($H7936,$G$2:$G$15,0),MATCH($I7936,$G$2:$S$2,0)),"")</f>
        <v>0.94</v>
      </c>
      <c r="F7936">
        <f>IFERROR(IF('SUIVI VENTES 403e'!$A7916&lt;&gt;"",ROUND((($C7936/1.2)-$E7936),2),""),"")</f>
        <v>8.92</v>
      </c>
      <c r="G7936">
        <f>IFERROR(IF('SUIVI VENTES 403e'!$A7916&lt;&gt;"",ROUND($F7936*$A7936,2),""),"")</f>
        <v>107.04</v>
      </c>
      <c r="H7936">
        <f>IFERROR(IF('SUIVI VENTES 403e'!$A7916&lt;&gt;"",YEAR('SUIVI VENTES 403e'!$G7916),""),"")</f>
        <v>2023</v>
      </c>
      <c r="I7936">
        <f>IFERROR(IF('SUIVI VENTES 403e'!$A7916&lt;&gt;"",MONTH('SUIVI VENTES 403e'!$G7916),""),"")</f>
        <v>3</v>
      </c>
    </row>
    <row r="7937" spans="1:9" x14ac:dyDescent="0.25">
      <c r="A7937">
        <f>IFERROR('SUIVI VENTES 403e'!B7917*(INDEX(traitement!$A$8:$B$16,MATCH('SUIVI VENTES 403e'!$H7917,traitement!$A$8:$A$16,0),2)),"")</f>
        <v>12</v>
      </c>
      <c r="B7937">
        <f>IFERROR('SUIVI VENTES 403e'!F7917,"")</f>
        <v>142</v>
      </c>
      <c r="C7937">
        <f>IFERROR(IF('SUIVI VENTES 403e'!$A7917&lt;&gt;"",ROUND($B7937/$A7937,2),""),"")</f>
        <v>11.83</v>
      </c>
      <c r="D7937" t="str">
        <f t="shared" si="185"/>
        <v/>
      </c>
      <c r="E7937">
        <f>IFERROR(INDEX($G$2:$S$15,MATCH($H7937,$G$2:$G$15,0),MATCH($I7937,$G$2:$S$2,0)),"")</f>
        <v>0.94</v>
      </c>
      <c r="F7937">
        <f>IFERROR(IF('SUIVI VENTES 403e'!$A7917&lt;&gt;"",ROUND((($C7937/1.2)-$E7937),2),""),"")</f>
        <v>8.92</v>
      </c>
      <c r="G7937">
        <f>IFERROR(IF('SUIVI VENTES 403e'!$A7917&lt;&gt;"",ROUND($F7937*$A7937,2),""),"")</f>
        <v>107.04</v>
      </c>
      <c r="H7937">
        <f>IFERROR(IF('SUIVI VENTES 403e'!$A7917&lt;&gt;"",YEAR('SUIVI VENTES 403e'!$G7917),""),"")</f>
        <v>2023</v>
      </c>
      <c r="I7937">
        <f>IFERROR(IF('SUIVI VENTES 403e'!$A7917&lt;&gt;"",MONTH('SUIVI VENTES 403e'!$G7917),""),"")</f>
        <v>3</v>
      </c>
    </row>
    <row r="7938" spans="1:9" x14ac:dyDescent="0.25">
      <c r="A7938">
        <f>IFERROR('SUIVI VENTES 403e'!B7918*(INDEX(traitement!$A$8:$B$16,MATCH('SUIVI VENTES 403e'!$H7918,traitement!$A$8:$A$16,0),2)),"")</f>
        <v>10</v>
      </c>
      <c r="B7938">
        <f>IFERROR('SUIVI VENTES 403e'!F7918,"")</f>
        <v>118.33</v>
      </c>
      <c r="C7938">
        <f>IFERROR(IF('SUIVI VENTES 403e'!$A7918&lt;&gt;"",ROUND($B7938/$A7938,2),""),"")</f>
        <v>11.83</v>
      </c>
      <c r="D7938" t="str">
        <f t="shared" si="185"/>
        <v/>
      </c>
      <c r="E7938">
        <f>IFERROR(INDEX($G$2:$S$15,MATCH($H7938,$G$2:$G$15,0),MATCH($I7938,$G$2:$S$2,0)),"")</f>
        <v>0.94</v>
      </c>
      <c r="F7938">
        <f>IFERROR(IF('SUIVI VENTES 403e'!$A7918&lt;&gt;"",ROUND((($C7938/1.2)-$E7938),2),""),"")</f>
        <v>8.92</v>
      </c>
      <c r="G7938">
        <f>IFERROR(IF('SUIVI VENTES 403e'!$A7918&lt;&gt;"",ROUND($F7938*$A7938,2),""),"")</f>
        <v>89.2</v>
      </c>
      <c r="H7938">
        <f>IFERROR(IF('SUIVI VENTES 403e'!$A7918&lt;&gt;"",YEAR('SUIVI VENTES 403e'!$G7918),""),"")</f>
        <v>2023</v>
      </c>
      <c r="I7938">
        <f>IFERROR(IF('SUIVI VENTES 403e'!$A7918&lt;&gt;"",MONTH('SUIVI VENTES 403e'!$G7918),""),"")</f>
        <v>3</v>
      </c>
    </row>
    <row r="7939" spans="1:9" x14ac:dyDescent="0.25">
      <c r="A7939">
        <f>IFERROR('SUIVI VENTES 403e'!B7919*(INDEX(traitement!$A$8:$B$16,MATCH('SUIVI VENTES 403e'!$H7919,traitement!$A$8:$A$16,0),2)),"")</f>
        <v>10</v>
      </c>
      <c r="B7939">
        <f>IFERROR('SUIVI VENTES 403e'!F7919,"")</f>
        <v>118.33</v>
      </c>
      <c r="C7939">
        <f>IFERROR(IF('SUIVI VENTES 403e'!$A7919&lt;&gt;"",ROUND($B7939/$A7939,2),""),"")</f>
        <v>11.83</v>
      </c>
      <c r="D7939" t="str">
        <f t="shared" si="185"/>
        <v/>
      </c>
      <c r="E7939">
        <f>IFERROR(INDEX($G$2:$S$15,MATCH($H7939,$G$2:$G$15,0),MATCH($I7939,$G$2:$S$2,0)),"")</f>
        <v>0.94</v>
      </c>
      <c r="F7939">
        <f>IFERROR(IF('SUIVI VENTES 403e'!$A7919&lt;&gt;"",ROUND((($C7939/1.2)-$E7939),2),""),"")</f>
        <v>8.92</v>
      </c>
      <c r="G7939">
        <f>IFERROR(IF('SUIVI VENTES 403e'!$A7919&lt;&gt;"",ROUND($F7939*$A7939,2),""),"")</f>
        <v>89.2</v>
      </c>
      <c r="H7939">
        <f>IFERROR(IF('SUIVI VENTES 403e'!$A7919&lt;&gt;"",YEAR('SUIVI VENTES 403e'!$G7919),""),"")</f>
        <v>2023</v>
      </c>
      <c r="I7939">
        <f>IFERROR(IF('SUIVI VENTES 403e'!$A7919&lt;&gt;"",MONTH('SUIVI VENTES 403e'!$G7919),""),"")</f>
        <v>3</v>
      </c>
    </row>
    <row r="7940" spans="1:9" x14ac:dyDescent="0.25">
      <c r="A7940">
        <f>IFERROR('SUIVI VENTES 403e'!B7920*(INDEX(traitement!$A$8:$B$16,MATCH('SUIVI VENTES 403e'!$H7920,traitement!$A$8:$A$16,0),2)),"")</f>
        <v>1</v>
      </c>
      <c r="B7940">
        <f>IFERROR('SUIVI VENTES 403e'!F7920,"")</f>
        <v>0</v>
      </c>
      <c r="C7940">
        <f>IFERROR(IF('SUIVI VENTES 403e'!$A7920&lt;&gt;"",ROUND($B7940/$A7940,2),""),"")</f>
        <v>0</v>
      </c>
      <c r="D7940">
        <f t="shared" si="185"/>
        <v>1</v>
      </c>
      <c r="E7940">
        <f>IFERROR(INDEX($G$2:$S$15,MATCH($H7940,$G$2:$G$15,0),MATCH($I7940,$G$2:$S$2,0)),"")</f>
        <v>0.94</v>
      </c>
      <c r="F7940">
        <f>IFERROR(IF('SUIVI VENTES 403e'!$A7920&lt;&gt;"",ROUND((($C7940/1.2)-$E7940),2),""),"")</f>
        <v>-0.94</v>
      </c>
      <c r="G7940">
        <f>IFERROR(IF('SUIVI VENTES 403e'!$A7920&lt;&gt;"",ROUND($F7940*$A7940,2),""),"")</f>
        <v>-0.94</v>
      </c>
      <c r="H7940">
        <f>IFERROR(IF('SUIVI VENTES 403e'!$A7920&lt;&gt;"",YEAR('SUIVI VENTES 403e'!$G7920),""),"")</f>
        <v>2023</v>
      </c>
      <c r="I7940">
        <f>IFERROR(IF('SUIVI VENTES 403e'!$A7920&lt;&gt;"",MONTH('SUIVI VENTES 403e'!$G7920),""),"")</f>
        <v>3</v>
      </c>
    </row>
    <row r="7941" spans="1:9" x14ac:dyDescent="0.25">
      <c r="A7941">
        <f>IFERROR('SUIVI VENTES 403e'!B7921*(INDEX(traitement!$A$8:$B$16,MATCH('SUIVI VENTES 403e'!$H7921,traitement!$A$8:$A$16,0),2)),"")</f>
        <v>10</v>
      </c>
      <c r="B7941">
        <f>IFERROR('SUIVI VENTES 403e'!F7921,"")</f>
        <v>118.33</v>
      </c>
      <c r="C7941">
        <f>IFERROR(IF('SUIVI VENTES 403e'!$A7921&lt;&gt;"",ROUND($B7941/$A7941,2),""),"")</f>
        <v>11.83</v>
      </c>
      <c r="D7941" t="str">
        <f t="shared" si="185"/>
        <v/>
      </c>
      <c r="E7941">
        <f>IFERROR(INDEX($G$2:$S$15,MATCH($H7941,$G$2:$G$15,0),MATCH($I7941,$G$2:$S$2,0)),"")</f>
        <v>0.94</v>
      </c>
      <c r="F7941">
        <f>IFERROR(IF('SUIVI VENTES 403e'!$A7921&lt;&gt;"",ROUND((($C7941/1.2)-$E7941),2),""),"")</f>
        <v>8.92</v>
      </c>
      <c r="G7941">
        <f>IFERROR(IF('SUIVI VENTES 403e'!$A7921&lt;&gt;"",ROUND($F7941*$A7941,2),""),"")</f>
        <v>89.2</v>
      </c>
      <c r="H7941">
        <f>IFERROR(IF('SUIVI VENTES 403e'!$A7921&lt;&gt;"",YEAR('SUIVI VENTES 403e'!$G7921),""),"")</f>
        <v>2023</v>
      </c>
      <c r="I7941">
        <f>IFERROR(IF('SUIVI VENTES 403e'!$A7921&lt;&gt;"",MONTH('SUIVI VENTES 403e'!$G7921),""),"")</f>
        <v>4</v>
      </c>
    </row>
    <row r="7942" spans="1:9" x14ac:dyDescent="0.25">
      <c r="A7942">
        <f>IFERROR('SUIVI VENTES 403e'!B7922*(INDEX(traitement!$A$8:$B$16,MATCH('SUIVI VENTES 403e'!$H7922,traitement!$A$8:$A$16,0),2)),"")</f>
        <v>6</v>
      </c>
      <c r="B7942">
        <f>IFERROR('SUIVI VENTES 403e'!F7922,"")</f>
        <v>71</v>
      </c>
      <c r="C7942">
        <f>IFERROR(IF('SUIVI VENTES 403e'!$A7922&lt;&gt;"",ROUND($B7942/$A7942,2),""),"")</f>
        <v>11.83</v>
      </c>
      <c r="D7942" t="str">
        <f t="shared" si="185"/>
        <v/>
      </c>
      <c r="E7942">
        <f>IFERROR(INDEX($G$2:$S$15,MATCH($H7942,$G$2:$G$15,0),MATCH($I7942,$G$2:$S$2,0)),"")</f>
        <v>0.94</v>
      </c>
      <c r="F7942">
        <f>IFERROR(IF('SUIVI VENTES 403e'!$A7922&lt;&gt;"",ROUND((($C7942/1.2)-$E7942),2),""),"")</f>
        <v>8.92</v>
      </c>
      <c r="G7942">
        <f>IFERROR(IF('SUIVI VENTES 403e'!$A7922&lt;&gt;"",ROUND($F7942*$A7942,2),""),"")</f>
        <v>53.52</v>
      </c>
      <c r="H7942">
        <f>IFERROR(IF('SUIVI VENTES 403e'!$A7922&lt;&gt;"",YEAR('SUIVI VENTES 403e'!$G7922),""),"")</f>
        <v>2023</v>
      </c>
      <c r="I7942">
        <f>IFERROR(IF('SUIVI VENTES 403e'!$A7922&lt;&gt;"",MONTH('SUIVI VENTES 403e'!$G7922),""),"")</f>
        <v>4</v>
      </c>
    </row>
    <row r="7943" spans="1:9" x14ac:dyDescent="0.25">
      <c r="A7943">
        <f>IFERROR('SUIVI VENTES 403e'!B7923*(INDEX(traitement!$A$8:$B$16,MATCH('SUIVI VENTES 403e'!$H7923,traitement!$A$8:$A$16,0),2)),"")</f>
        <v>5</v>
      </c>
      <c r="B7943">
        <f>IFERROR('SUIVI VENTES 403e'!F7923,"")</f>
        <v>60.5</v>
      </c>
      <c r="C7943">
        <f>IFERROR(IF('SUIVI VENTES 403e'!$A7923&lt;&gt;"",ROUND($B7943/$A7943,2),""),"")</f>
        <v>12.1</v>
      </c>
      <c r="D7943" t="str">
        <f t="shared" si="185"/>
        <v/>
      </c>
      <c r="E7943">
        <f>IFERROR(INDEX($G$2:$S$15,MATCH($H7943,$G$2:$G$15,0),MATCH($I7943,$G$2:$S$2,0)),"")</f>
        <v>0.94</v>
      </c>
      <c r="F7943">
        <f>IFERROR(IF('SUIVI VENTES 403e'!$A7923&lt;&gt;"",ROUND((($C7943/1.2)-$E7943),2),""),"")</f>
        <v>9.14</v>
      </c>
      <c r="G7943">
        <f>IFERROR(IF('SUIVI VENTES 403e'!$A7923&lt;&gt;"",ROUND($F7943*$A7943,2),""),"")</f>
        <v>45.7</v>
      </c>
      <c r="H7943">
        <f>IFERROR(IF('SUIVI VENTES 403e'!$A7923&lt;&gt;"",YEAR('SUIVI VENTES 403e'!$G7923),""),"")</f>
        <v>2023</v>
      </c>
      <c r="I7943">
        <f>IFERROR(IF('SUIVI VENTES 403e'!$A7923&lt;&gt;"",MONTH('SUIVI VENTES 403e'!$G7923),""),"")</f>
        <v>4</v>
      </c>
    </row>
    <row r="7944" spans="1:9" x14ac:dyDescent="0.25">
      <c r="A7944">
        <f>IFERROR('SUIVI VENTES 403e'!B7924*(INDEX(traitement!$A$8:$B$16,MATCH('SUIVI VENTES 403e'!$H7924,traitement!$A$8:$A$16,0),2)),"")</f>
        <v>15</v>
      </c>
      <c r="B7944">
        <f>IFERROR('SUIVI VENTES 403e'!F7924,"")</f>
        <v>177.5</v>
      </c>
      <c r="C7944">
        <f>IFERROR(IF('SUIVI VENTES 403e'!$A7924&lt;&gt;"",ROUND($B7944/$A7944,2),""),"")</f>
        <v>11.83</v>
      </c>
      <c r="D7944" t="str">
        <f t="shared" si="185"/>
        <v/>
      </c>
      <c r="E7944">
        <f>IFERROR(INDEX($G$2:$S$15,MATCH($H7944,$G$2:$G$15,0),MATCH($I7944,$G$2:$S$2,0)),"")</f>
        <v>0.94</v>
      </c>
      <c r="F7944">
        <f>IFERROR(IF('SUIVI VENTES 403e'!$A7924&lt;&gt;"",ROUND((($C7944/1.2)-$E7944),2),""),"")</f>
        <v>8.92</v>
      </c>
      <c r="G7944">
        <f>IFERROR(IF('SUIVI VENTES 403e'!$A7924&lt;&gt;"",ROUND($F7944*$A7944,2),""),"")</f>
        <v>133.80000000000001</v>
      </c>
      <c r="H7944">
        <f>IFERROR(IF('SUIVI VENTES 403e'!$A7924&lt;&gt;"",YEAR('SUIVI VENTES 403e'!$G7924),""),"")</f>
        <v>2023</v>
      </c>
      <c r="I7944">
        <f>IFERROR(IF('SUIVI VENTES 403e'!$A7924&lt;&gt;"",MONTH('SUIVI VENTES 403e'!$G7924),""),"")</f>
        <v>4</v>
      </c>
    </row>
    <row r="7945" spans="1:9" x14ac:dyDescent="0.25">
      <c r="A7945">
        <f>IFERROR('SUIVI VENTES 403e'!B7925*(INDEX(traitement!$A$8:$B$16,MATCH('SUIVI VENTES 403e'!$H7925,traitement!$A$8:$A$16,0),2)),"")</f>
        <v>12</v>
      </c>
      <c r="B7945">
        <f>IFERROR('SUIVI VENTES 403e'!F7925,"")</f>
        <v>142</v>
      </c>
      <c r="C7945">
        <f>IFERROR(IF('SUIVI VENTES 403e'!$A7925&lt;&gt;"",ROUND($B7945/$A7945,2),""),"")</f>
        <v>11.83</v>
      </c>
      <c r="D7945" t="str">
        <f t="shared" si="185"/>
        <v/>
      </c>
      <c r="E7945">
        <f>IFERROR(INDEX($G$2:$S$15,MATCH($H7945,$G$2:$G$15,0),MATCH($I7945,$G$2:$S$2,0)),"")</f>
        <v>0.94</v>
      </c>
      <c r="F7945">
        <f>IFERROR(IF('SUIVI VENTES 403e'!$A7925&lt;&gt;"",ROUND((($C7945/1.2)-$E7945),2),""),"")</f>
        <v>8.92</v>
      </c>
      <c r="G7945">
        <f>IFERROR(IF('SUIVI VENTES 403e'!$A7925&lt;&gt;"",ROUND($F7945*$A7945,2),""),"")</f>
        <v>107.04</v>
      </c>
      <c r="H7945">
        <f>IFERROR(IF('SUIVI VENTES 403e'!$A7925&lt;&gt;"",YEAR('SUIVI VENTES 403e'!$G7925),""),"")</f>
        <v>2023</v>
      </c>
      <c r="I7945">
        <f>IFERROR(IF('SUIVI VENTES 403e'!$A7925&lt;&gt;"",MONTH('SUIVI VENTES 403e'!$G7925),""),"")</f>
        <v>4</v>
      </c>
    </row>
    <row r="7946" spans="1:9" x14ac:dyDescent="0.25">
      <c r="A7946">
        <f>IFERROR('SUIVI VENTES 403e'!B7926*(INDEX(traitement!$A$8:$B$16,MATCH('SUIVI VENTES 403e'!$H7926,traitement!$A$8:$A$16,0),2)),"")</f>
        <v>0.25</v>
      </c>
      <c r="B7946">
        <f>IFERROR('SUIVI VENTES 403e'!F7926,"")</f>
        <v>6.42</v>
      </c>
      <c r="C7946">
        <f>IFERROR(IF('SUIVI VENTES 403e'!$A7926&lt;&gt;"",ROUND($B7946/$A7946,2),""),"")</f>
        <v>25.68</v>
      </c>
      <c r="D7946" t="str">
        <f t="shared" si="185"/>
        <v/>
      </c>
      <c r="E7946">
        <f>IFERROR(INDEX($G$2:$S$15,MATCH($H7946,$G$2:$G$15,0),MATCH($I7946,$G$2:$S$2,0)),"")</f>
        <v>0.94</v>
      </c>
      <c r="F7946">
        <f>IFERROR(IF('SUIVI VENTES 403e'!$A7926&lt;&gt;"",ROUND((($C7946/1.2)-$E7946),2),""),"")</f>
        <v>20.46</v>
      </c>
      <c r="G7946">
        <f>IFERROR(IF('SUIVI VENTES 403e'!$A7926&lt;&gt;"",ROUND($F7946*$A7946,2),""),"")</f>
        <v>5.12</v>
      </c>
      <c r="H7946">
        <f>IFERROR(IF('SUIVI VENTES 403e'!$A7926&lt;&gt;"",YEAR('SUIVI VENTES 403e'!$G7926),""),"")</f>
        <v>2023</v>
      </c>
      <c r="I7946">
        <f>IFERROR(IF('SUIVI VENTES 403e'!$A7926&lt;&gt;"",MONTH('SUIVI VENTES 403e'!$G7926),""),"")</f>
        <v>4</v>
      </c>
    </row>
    <row r="7947" spans="1:9" x14ac:dyDescent="0.25">
      <c r="A7947">
        <f>IFERROR('SUIVI VENTES 403e'!B7927*(INDEX(traitement!$A$8:$B$16,MATCH('SUIVI VENTES 403e'!$H7927,traitement!$A$8:$A$16,0),2)),"")</f>
        <v>1</v>
      </c>
      <c r="B7947">
        <f>IFERROR('SUIVI VENTES 403e'!F7927,"")</f>
        <v>11.83</v>
      </c>
      <c r="C7947">
        <f>IFERROR(IF('SUIVI VENTES 403e'!$A7927&lt;&gt;"",ROUND($B7947/$A7947,2),""),"")</f>
        <v>11.83</v>
      </c>
      <c r="D7947" t="str">
        <f t="shared" si="185"/>
        <v/>
      </c>
      <c r="E7947">
        <f>IFERROR(INDEX($G$2:$S$15,MATCH($H7947,$G$2:$G$15,0),MATCH($I7947,$G$2:$S$2,0)),"")</f>
        <v>0.94</v>
      </c>
      <c r="F7947">
        <f>IFERROR(IF('SUIVI VENTES 403e'!$A7927&lt;&gt;"",ROUND((($C7947/1.2)-$E7947),2),""),"")</f>
        <v>8.92</v>
      </c>
      <c r="G7947">
        <f>IFERROR(IF('SUIVI VENTES 403e'!$A7927&lt;&gt;"",ROUND($F7947*$A7947,2),""),"")</f>
        <v>8.92</v>
      </c>
      <c r="H7947">
        <f>IFERROR(IF('SUIVI VENTES 403e'!$A7927&lt;&gt;"",YEAR('SUIVI VENTES 403e'!$G7927),""),"")</f>
        <v>2023</v>
      </c>
      <c r="I7947">
        <f>IFERROR(IF('SUIVI VENTES 403e'!$A7927&lt;&gt;"",MONTH('SUIVI VENTES 403e'!$G7927),""),"")</f>
        <v>4</v>
      </c>
    </row>
    <row r="7948" spans="1:9" x14ac:dyDescent="0.25">
      <c r="A7948">
        <f>IFERROR('SUIVI VENTES 403e'!B7928*(INDEX(traitement!$A$8:$B$16,MATCH('SUIVI VENTES 403e'!$H7928,traitement!$A$8:$A$16,0),2)),"")</f>
        <v>11</v>
      </c>
      <c r="B7948">
        <f>IFERROR('SUIVI VENTES 403e'!F7928,"")</f>
        <v>130.16999999999999</v>
      </c>
      <c r="C7948">
        <f>IFERROR(IF('SUIVI VENTES 403e'!$A7928&lt;&gt;"",ROUND($B7948/$A7948,2),""),"")</f>
        <v>11.83</v>
      </c>
      <c r="D7948" t="str">
        <f t="shared" si="185"/>
        <v/>
      </c>
      <c r="E7948">
        <f>IFERROR(INDEX($G$2:$S$15,MATCH($H7948,$G$2:$G$15,0),MATCH($I7948,$G$2:$S$2,0)),"")</f>
        <v>0.94</v>
      </c>
      <c r="F7948">
        <f>IFERROR(IF('SUIVI VENTES 403e'!$A7928&lt;&gt;"",ROUND((($C7948/1.2)-$E7948),2),""),"")</f>
        <v>8.92</v>
      </c>
      <c r="G7948">
        <f>IFERROR(IF('SUIVI VENTES 403e'!$A7928&lt;&gt;"",ROUND($F7948*$A7948,2),""),"")</f>
        <v>98.12</v>
      </c>
      <c r="H7948">
        <f>IFERROR(IF('SUIVI VENTES 403e'!$A7928&lt;&gt;"",YEAR('SUIVI VENTES 403e'!$G7928),""),"")</f>
        <v>2023</v>
      </c>
      <c r="I7948">
        <f>IFERROR(IF('SUIVI VENTES 403e'!$A7928&lt;&gt;"",MONTH('SUIVI VENTES 403e'!$G7928),""),"")</f>
        <v>4</v>
      </c>
    </row>
    <row r="7949" spans="1:9" x14ac:dyDescent="0.25">
      <c r="A7949">
        <f>IFERROR('SUIVI VENTES 403e'!B7929*(INDEX(traitement!$A$8:$B$16,MATCH('SUIVI VENTES 403e'!$H7929,traitement!$A$8:$A$16,0),2)),"")</f>
        <v>1</v>
      </c>
      <c r="B7949">
        <f>IFERROR('SUIVI VENTES 403e'!F7929,"")</f>
        <v>11.83</v>
      </c>
      <c r="C7949">
        <f>IFERROR(IF('SUIVI VENTES 403e'!$A7929&lt;&gt;"",ROUND($B7949/$A7949,2),""),"")</f>
        <v>11.83</v>
      </c>
      <c r="D7949" t="str">
        <f t="shared" si="185"/>
        <v/>
      </c>
      <c r="E7949">
        <f>IFERROR(INDEX($G$2:$S$15,MATCH($H7949,$G$2:$G$15,0),MATCH($I7949,$G$2:$S$2,0)),"")</f>
        <v>0.94</v>
      </c>
      <c r="F7949">
        <f>IFERROR(IF('SUIVI VENTES 403e'!$A7929&lt;&gt;"",ROUND((($C7949/1.2)-$E7949),2),""),"")</f>
        <v>8.92</v>
      </c>
      <c r="G7949">
        <f>IFERROR(IF('SUIVI VENTES 403e'!$A7929&lt;&gt;"",ROUND($F7949*$A7949,2),""),"")</f>
        <v>8.92</v>
      </c>
      <c r="H7949">
        <f>IFERROR(IF('SUIVI VENTES 403e'!$A7929&lt;&gt;"",YEAR('SUIVI VENTES 403e'!$G7929),""),"")</f>
        <v>2023</v>
      </c>
      <c r="I7949">
        <f>IFERROR(IF('SUIVI VENTES 403e'!$A7929&lt;&gt;"",MONTH('SUIVI VENTES 403e'!$G7929),""),"")</f>
        <v>4</v>
      </c>
    </row>
    <row r="7950" spans="1:9" x14ac:dyDescent="0.25">
      <c r="A7950">
        <f>IFERROR('SUIVI VENTES 403e'!B7930*(INDEX(traitement!$A$8:$B$16,MATCH('SUIVI VENTES 403e'!$H7930,traitement!$A$8:$A$16,0),2)),"")</f>
        <v>10</v>
      </c>
      <c r="B7950">
        <f>IFERROR('SUIVI VENTES 403e'!F7930,"")</f>
        <v>111</v>
      </c>
      <c r="C7950">
        <f>IFERROR(IF('SUIVI VENTES 403e'!$A7930&lt;&gt;"",ROUND($B7950/$A7950,2),""),"")</f>
        <v>11.1</v>
      </c>
      <c r="D7950" t="str">
        <f t="shared" si="185"/>
        <v/>
      </c>
      <c r="E7950">
        <f>IFERROR(INDEX($G$2:$S$15,MATCH($H7950,$G$2:$G$15,0),MATCH($I7950,$G$2:$S$2,0)),"")</f>
        <v>0.94</v>
      </c>
      <c r="F7950">
        <f>IFERROR(IF('SUIVI VENTES 403e'!$A7930&lt;&gt;"",ROUND((($C7950/1.2)-$E7950),2),""),"")</f>
        <v>8.31</v>
      </c>
      <c r="G7950">
        <f>IFERROR(IF('SUIVI VENTES 403e'!$A7930&lt;&gt;"",ROUND($F7950*$A7950,2),""),"")</f>
        <v>83.1</v>
      </c>
      <c r="H7950">
        <f>IFERROR(IF('SUIVI VENTES 403e'!$A7930&lt;&gt;"",YEAR('SUIVI VENTES 403e'!$G7930),""),"")</f>
        <v>2023</v>
      </c>
      <c r="I7950">
        <f>IFERROR(IF('SUIVI VENTES 403e'!$A7930&lt;&gt;"",MONTH('SUIVI VENTES 403e'!$G7930),""),"")</f>
        <v>4</v>
      </c>
    </row>
    <row r="7951" spans="1:9" x14ac:dyDescent="0.25">
      <c r="A7951">
        <f>IFERROR('SUIVI VENTES 403e'!B7931*(INDEX(traitement!$A$8:$B$16,MATCH('SUIVI VENTES 403e'!$H7931,traitement!$A$8:$A$16,0),2)),"")</f>
        <v>12</v>
      </c>
      <c r="B7951">
        <f>IFERROR('SUIVI VENTES 403e'!F7931,"")</f>
        <v>142</v>
      </c>
      <c r="C7951">
        <f>IFERROR(IF('SUIVI VENTES 403e'!$A7931&lt;&gt;"",ROUND($B7951/$A7951,2),""),"")</f>
        <v>11.83</v>
      </c>
      <c r="D7951" t="str">
        <f t="shared" si="185"/>
        <v/>
      </c>
      <c r="E7951">
        <f>IFERROR(INDEX($G$2:$S$15,MATCH($H7951,$G$2:$G$15,0),MATCH($I7951,$G$2:$S$2,0)),"")</f>
        <v>0.94</v>
      </c>
      <c r="F7951">
        <f>IFERROR(IF('SUIVI VENTES 403e'!$A7931&lt;&gt;"",ROUND((($C7951/1.2)-$E7951),2),""),"")</f>
        <v>8.92</v>
      </c>
      <c r="G7951">
        <f>IFERROR(IF('SUIVI VENTES 403e'!$A7931&lt;&gt;"",ROUND($F7951*$A7951,2),""),"")</f>
        <v>107.04</v>
      </c>
      <c r="H7951">
        <f>IFERROR(IF('SUIVI VENTES 403e'!$A7931&lt;&gt;"",YEAR('SUIVI VENTES 403e'!$G7931),""),"")</f>
        <v>2023</v>
      </c>
      <c r="I7951">
        <f>IFERROR(IF('SUIVI VENTES 403e'!$A7931&lt;&gt;"",MONTH('SUIVI VENTES 403e'!$G7931),""),"")</f>
        <v>4</v>
      </c>
    </row>
    <row r="7952" spans="1:9" x14ac:dyDescent="0.25">
      <c r="A7952">
        <f>IFERROR('SUIVI VENTES 403e'!B7932*(INDEX(traitement!$A$8:$B$16,MATCH('SUIVI VENTES 403e'!$H7932,traitement!$A$8:$A$16,0),2)),"")</f>
        <v>1</v>
      </c>
      <c r="B7952">
        <f>IFERROR('SUIVI VENTES 403e'!F7932,"")</f>
        <v>11.83</v>
      </c>
      <c r="C7952">
        <f>IFERROR(IF('SUIVI VENTES 403e'!$A7932&lt;&gt;"",ROUND($B7952/$A7952,2),""),"")</f>
        <v>11.83</v>
      </c>
      <c r="D7952" t="str">
        <f t="shared" si="185"/>
        <v/>
      </c>
      <c r="E7952">
        <f>IFERROR(INDEX($G$2:$S$15,MATCH($H7952,$G$2:$G$15,0),MATCH($I7952,$G$2:$S$2,0)),"")</f>
        <v>0.94</v>
      </c>
      <c r="F7952">
        <f>IFERROR(IF('SUIVI VENTES 403e'!$A7932&lt;&gt;"",ROUND((($C7952/1.2)-$E7952),2),""),"")</f>
        <v>8.92</v>
      </c>
      <c r="G7952">
        <f>IFERROR(IF('SUIVI VENTES 403e'!$A7932&lt;&gt;"",ROUND($F7952*$A7952,2),""),"")</f>
        <v>8.92</v>
      </c>
      <c r="H7952">
        <f>IFERROR(IF('SUIVI VENTES 403e'!$A7932&lt;&gt;"",YEAR('SUIVI VENTES 403e'!$G7932),""),"")</f>
        <v>2023</v>
      </c>
      <c r="I7952">
        <f>IFERROR(IF('SUIVI VENTES 403e'!$A7932&lt;&gt;"",MONTH('SUIVI VENTES 403e'!$G7932),""),"")</f>
        <v>4</v>
      </c>
    </row>
    <row r="7953" spans="1:9" x14ac:dyDescent="0.25">
      <c r="A7953">
        <f>IFERROR('SUIVI VENTES 403e'!B7933*(INDEX(traitement!$A$8:$B$16,MATCH('SUIVI VENTES 403e'!$H7933,traitement!$A$8:$A$16,0),2)),"")</f>
        <v>5</v>
      </c>
      <c r="B7953">
        <f>IFERROR('SUIVI VENTES 403e'!F7933,"")</f>
        <v>55.5</v>
      </c>
      <c r="C7953">
        <f>IFERROR(IF('SUIVI VENTES 403e'!$A7933&lt;&gt;"",ROUND($B7953/$A7953,2),""),"")</f>
        <v>11.1</v>
      </c>
      <c r="D7953" t="str">
        <f t="shared" si="185"/>
        <v/>
      </c>
      <c r="E7953">
        <f>IFERROR(INDEX($G$2:$S$15,MATCH($H7953,$G$2:$G$15,0),MATCH($I7953,$G$2:$S$2,0)),"")</f>
        <v>0.94</v>
      </c>
      <c r="F7953">
        <f>IFERROR(IF('SUIVI VENTES 403e'!$A7933&lt;&gt;"",ROUND((($C7953/1.2)-$E7953),2),""),"")</f>
        <v>8.31</v>
      </c>
      <c r="G7953">
        <f>IFERROR(IF('SUIVI VENTES 403e'!$A7933&lt;&gt;"",ROUND($F7953*$A7953,2),""),"")</f>
        <v>41.55</v>
      </c>
      <c r="H7953">
        <f>IFERROR(IF('SUIVI VENTES 403e'!$A7933&lt;&gt;"",YEAR('SUIVI VENTES 403e'!$G7933),""),"")</f>
        <v>2023</v>
      </c>
      <c r="I7953">
        <f>IFERROR(IF('SUIVI VENTES 403e'!$A7933&lt;&gt;"",MONTH('SUIVI VENTES 403e'!$G7933),""),"")</f>
        <v>4</v>
      </c>
    </row>
    <row r="7954" spans="1:9" x14ac:dyDescent="0.25">
      <c r="A7954">
        <f>IFERROR('SUIVI VENTES 403e'!B7934*(INDEX(traitement!$A$8:$B$16,MATCH('SUIVI VENTES 403e'!$H7934,traitement!$A$8:$A$16,0),2)),"")</f>
        <v>6</v>
      </c>
      <c r="B7954">
        <f>IFERROR('SUIVI VENTES 403e'!F7934,"")</f>
        <v>71</v>
      </c>
      <c r="C7954">
        <f>IFERROR(IF('SUIVI VENTES 403e'!$A7934&lt;&gt;"",ROUND($B7954/$A7954,2),""),"")</f>
        <v>11.83</v>
      </c>
      <c r="D7954" t="str">
        <f t="shared" si="185"/>
        <v/>
      </c>
      <c r="E7954">
        <f>IFERROR(INDEX($G$2:$S$15,MATCH($H7954,$G$2:$G$15,0),MATCH($I7954,$G$2:$S$2,0)),"")</f>
        <v>0.94</v>
      </c>
      <c r="F7954">
        <f>IFERROR(IF('SUIVI VENTES 403e'!$A7934&lt;&gt;"",ROUND((($C7954/1.2)-$E7954),2),""),"")</f>
        <v>8.92</v>
      </c>
      <c r="G7954">
        <f>IFERROR(IF('SUIVI VENTES 403e'!$A7934&lt;&gt;"",ROUND($F7954*$A7954,2),""),"")</f>
        <v>53.52</v>
      </c>
      <c r="H7954">
        <f>IFERROR(IF('SUIVI VENTES 403e'!$A7934&lt;&gt;"",YEAR('SUIVI VENTES 403e'!$G7934),""),"")</f>
        <v>2023</v>
      </c>
      <c r="I7954">
        <f>IFERROR(IF('SUIVI VENTES 403e'!$A7934&lt;&gt;"",MONTH('SUIVI VENTES 403e'!$G7934),""),"")</f>
        <v>4</v>
      </c>
    </row>
    <row r="7955" spans="1:9" x14ac:dyDescent="0.25">
      <c r="A7955">
        <f>IFERROR('SUIVI VENTES 403e'!B7935*(INDEX(traitement!$A$8:$B$16,MATCH('SUIVI VENTES 403e'!$H7935,traitement!$A$8:$A$16,0),2)),"")</f>
        <v>0.5</v>
      </c>
      <c r="B7955">
        <f>IFERROR('SUIVI VENTES 403e'!F7935,"")</f>
        <v>10.029999999999999</v>
      </c>
      <c r="C7955">
        <f>IFERROR(IF('SUIVI VENTES 403e'!$A7935&lt;&gt;"",ROUND($B7955/$A7955,2),""),"")</f>
        <v>20.059999999999999</v>
      </c>
      <c r="D7955" t="str">
        <f t="shared" si="185"/>
        <v/>
      </c>
      <c r="E7955">
        <f>IFERROR(INDEX($G$2:$S$15,MATCH($H7955,$G$2:$G$15,0),MATCH($I7955,$G$2:$S$2,0)),"")</f>
        <v>0.94</v>
      </c>
      <c r="F7955">
        <f>IFERROR(IF('SUIVI VENTES 403e'!$A7935&lt;&gt;"",ROUND((($C7955/1.2)-$E7955),2),""),"")</f>
        <v>15.78</v>
      </c>
      <c r="G7955">
        <f>IFERROR(IF('SUIVI VENTES 403e'!$A7935&lt;&gt;"",ROUND($F7955*$A7955,2),""),"")</f>
        <v>7.89</v>
      </c>
      <c r="H7955">
        <f>IFERROR(IF('SUIVI VENTES 403e'!$A7935&lt;&gt;"",YEAR('SUIVI VENTES 403e'!$G7935),""),"")</f>
        <v>2023</v>
      </c>
      <c r="I7955">
        <f>IFERROR(IF('SUIVI VENTES 403e'!$A7935&lt;&gt;"",MONTH('SUIVI VENTES 403e'!$G7935),""),"")</f>
        <v>4</v>
      </c>
    </row>
    <row r="7956" spans="1:9" x14ac:dyDescent="0.25">
      <c r="A7956">
        <f>IFERROR('SUIVI VENTES 403e'!B7936*(INDEX(traitement!$A$8:$B$16,MATCH('SUIVI VENTES 403e'!$H7936,traitement!$A$8:$A$16,0),2)),"")</f>
        <v>5</v>
      </c>
      <c r="B7956">
        <f>IFERROR('SUIVI VENTES 403e'!F7936,"")</f>
        <v>60.5</v>
      </c>
      <c r="C7956">
        <f>IFERROR(IF('SUIVI VENTES 403e'!$A7936&lt;&gt;"",ROUND($B7956/$A7956,2),""),"")</f>
        <v>12.1</v>
      </c>
      <c r="D7956" t="str">
        <f t="shared" si="185"/>
        <v/>
      </c>
      <c r="E7956">
        <f>IFERROR(INDEX($G$2:$S$15,MATCH($H7956,$G$2:$G$15,0),MATCH($I7956,$G$2:$S$2,0)),"")</f>
        <v>0.94</v>
      </c>
      <c r="F7956">
        <f>IFERROR(IF('SUIVI VENTES 403e'!$A7936&lt;&gt;"",ROUND((($C7956/1.2)-$E7956),2),""),"")</f>
        <v>9.14</v>
      </c>
      <c r="G7956">
        <f>IFERROR(IF('SUIVI VENTES 403e'!$A7936&lt;&gt;"",ROUND($F7956*$A7956,2),""),"")</f>
        <v>45.7</v>
      </c>
      <c r="H7956">
        <f>IFERROR(IF('SUIVI VENTES 403e'!$A7936&lt;&gt;"",YEAR('SUIVI VENTES 403e'!$G7936),""),"")</f>
        <v>2023</v>
      </c>
      <c r="I7956">
        <f>IFERROR(IF('SUIVI VENTES 403e'!$A7936&lt;&gt;"",MONTH('SUIVI VENTES 403e'!$G7936),""),"")</f>
        <v>4</v>
      </c>
    </row>
    <row r="7957" spans="1:9" x14ac:dyDescent="0.25">
      <c r="A7957">
        <f>IFERROR('SUIVI VENTES 403e'!B7937*(INDEX(traitement!$A$8:$B$16,MATCH('SUIVI VENTES 403e'!$H7937,traitement!$A$8:$A$16,0),2)),"")</f>
        <v>11</v>
      </c>
      <c r="B7957">
        <f>IFERROR('SUIVI VENTES 403e'!F7937,"")</f>
        <v>130.13</v>
      </c>
      <c r="C7957">
        <f>IFERROR(IF('SUIVI VENTES 403e'!$A7937&lt;&gt;"",ROUND($B7957/$A7957,2),""),"")</f>
        <v>11.83</v>
      </c>
      <c r="D7957" t="str">
        <f t="shared" si="185"/>
        <v/>
      </c>
      <c r="E7957">
        <f>IFERROR(INDEX($G$2:$S$15,MATCH($H7957,$G$2:$G$15,0),MATCH($I7957,$G$2:$S$2,0)),"")</f>
        <v>0.94</v>
      </c>
      <c r="F7957">
        <f>IFERROR(IF('SUIVI VENTES 403e'!$A7937&lt;&gt;"",ROUND((($C7957/1.2)-$E7957),2),""),"")</f>
        <v>8.92</v>
      </c>
      <c r="G7957">
        <f>IFERROR(IF('SUIVI VENTES 403e'!$A7937&lt;&gt;"",ROUND($F7957*$A7957,2),""),"")</f>
        <v>98.12</v>
      </c>
      <c r="H7957">
        <f>IFERROR(IF('SUIVI VENTES 403e'!$A7937&lt;&gt;"",YEAR('SUIVI VENTES 403e'!$G7937),""),"")</f>
        <v>2023</v>
      </c>
      <c r="I7957">
        <f>IFERROR(IF('SUIVI VENTES 403e'!$A7937&lt;&gt;"",MONTH('SUIVI VENTES 403e'!$G7937),""),"")</f>
        <v>4</v>
      </c>
    </row>
    <row r="7958" spans="1:9" x14ac:dyDescent="0.25">
      <c r="A7958">
        <f>IFERROR('SUIVI VENTES 403e'!B7938*(INDEX(traitement!$A$8:$B$16,MATCH('SUIVI VENTES 403e'!$H7938,traitement!$A$8:$A$16,0),2)),"")</f>
        <v>6</v>
      </c>
      <c r="B7958">
        <f>IFERROR('SUIVI VENTES 403e'!F7938,"")</f>
        <v>71</v>
      </c>
      <c r="C7958">
        <f>IFERROR(IF('SUIVI VENTES 403e'!$A7938&lt;&gt;"",ROUND($B7958/$A7958,2),""),"")</f>
        <v>11.83</v>
      </c>
      <c r="D7958" t="str">
        <f t="shared" si="185"/>
        <v/>
      </c>
      <c r="E7958">
        <f>IFERROR(INDEX($G$2:$S$15,MATCH($H7958,$G$2:$G$15,0),MATCH($I7958,$G$2:$S$2,0)),"")</f>
        <v>0.94</v>
      </c>
      <c r="F7958">
        <f>IFERROR(IF('SUIVI VENTES 403e'!$A7938&lt;&gt;"",ROUND((($C7958/1.2)-$E7958),2),""),"")</f>
        <v>8.92</v>
      </c>
      <c r="G7958">
        <f>IFERROR(IF('SUIVI VENTES 403e'!$A7938&lt;&gt;"",ROUND($F7958*$A7958,2),""),"")</f>
        <v>53.52</v>
      </c>
      <c r="H7958">
        <f>IFERROR(IF('SUIVI VENTES 403e'!$A7938&lt;&gt;"",YEAR('SUIVI VENTES 403e'!$G7938),""),"")</f>
        <v>2023</v>
      </c>
      <c r="I7958">
        <f>IFERROR(IF('SUIVI VENTES 403e'!$A7938&lt;&gt;"",MONTH('SUIVI VENTES 403e'!$G7938),""),"")</f>
        <v>4</v>
      </c>
    </row>
    <row r="7959" spans="1:9" x14ac:dyDescent="0.25">
      <c r="A7959">
        <f>IFERROR('SUIVI VENTES 403e'!B7939*(INDEX(traitement!$A$8:$B$16,MATCH('SUIVI VENTES 403e'!$H7939,traitement!$A$8:$A$16,0),2)),"")</f>
        <v>1</v>
      </c>
      <c r="B7959">
        <f>IFERROR('SUIVI VENTES 403e'!F7939,"")</f>
        <v>0</v>
      </c>
      <c r="C7959">
        <f>IFERROR(IF('SUIVI VENTES 403e'!$A7939&lt;&gt;"",ROUND($B7959/$A7959,2),""),"")</f>
        <v>0</v>
      </c>
      <c r="D7959">
        <f t="shared" ref="D7959:D8022" si="186">IF(B7959&lt;&gt;0,"",IF(A7959&lt;&gt;"",A7959,""))</f>
        <v>1</v>
      </c>
      <c r="E7959">
        <f>IFERROR(INDEX($G$2:$S$15,MATCH($H7959,$G$2:$G$15,0),MATCH($I7959,$G$2:$S$2,0)),"")</f>
        <v>0.94</v>
      </c>
      <c r="F7959">
        <f>IFERROR(IF('SUIVI VENTES 403e'!$A7939&lt;&gt;"",ROUND((($C7959/1.2)-$E7959),2),""),"")</f>
        <v>-0.94</v>
      </c>
      <c r="G7959">
        <f>IFERROR(IF('SUIVI VENTES 403e'!$A7939&lt;&gt;"",ROUND($F7959*$A7959,2),""),"")</f>
        <v>-0.94</v>
      </c>
      <c r="H7959">
        <f>IFERROR(IF('SUIVI VENTES 403e'!$A7939&lt;&gt;"",YEAR('SUIVI VENTES 403e'!$G7939),""),"")</f>
        <v>2023</v>
      </c>
      <c r="I7959">
        <f>IFERROR(IF('SUIVI VENTES 403e'!$A7939&lt;&gt;"",MONTH('SUIVI VENTES 403e'!$G7939),""),"")</f>
        <v>4</v>
      </c>
    </row>
    <row r="7960" spans="1:9" x14ac:dyDescent="0.25">
      <c r="A7960">
        <f>IFERROR('SUIVI VENTES 403e'!B7940*(INDEX(traitement!$A$8:$B$16,MATCH('SUIVI VENTES 403e'!$H7940,traitement!$A$8:$A$16,0),2)),"")</f>
        <v>12</v>
      </c>
      <c r="B7960">
        <f>IFERROR('SUIVI VENTES 403e'!F7940,"")</f>
        <v>142</v>
      </c>
      <c r="C7960">
        <f>IFERROR(IF('SUIVI VENTES 403e'!$A7940&lt;&gt;"",ROUND($B7960/$A7960,2),""),"")</f>
        <v>11.83</v>
      </c>
      <c r="D7960" t="str">
        <f t="shared" si="186"/>
        <v/>
      </c>
      <c r="E7960">
        <f>IFERROR(INDEX($G$2:$S$15,MATCH($H7960,$G$2:$G$15,0),MATCH($I7960,$G$2:$S$2,0)),"")</f>
        <v>0.94</v>
      </c>
      <c r="F7960">
        <f>IFERROR(IF('SUIVI VENTES 403e'!$A7940&lt;&gt;"",ROUND((($C7960/1.2)-$E7960),2),""),"")</f>
        <v>8.92</v>
      </c>
      <c r="G7960">
        <f>IFERROR(IF('SUIVI VENTES 403e'!$A7940&lt;&gt;"",ROUND($F7960*$A7960,2),""),"")</f>
        <v>107.04</v>
      </c>
      <c r="H7960">
        <f>IFERROR(IF('SUIVI VENTES 403e'!$A7940&lt;&gt;"",YEAR('SUIVI VENTES 403e'!$G7940),""),"")</f>
        <v>2023</v>
      </c>
      <c r="I7960">
        <f>IFERROR(IF('SUIVI VENTES 403e'!$A7940&lt;&gt;"",MONTH('SUIVI VENTES 403e'!$G7940),""),"")</f>
        <v>4</v>
      </c>
    </row>
    <row r="7961" spans="1:9" x14ac:dyDescent="0.25">
      <c r="A7961">
        <f>IFERROR('SUIVI VENTES 403e'!B7941*(INDEX(traitement!$A$8:$B$16,MATCH('SUIVI VENTES 403e'!$H7941,traitement!$A$8:$A$16,0),2)),"")</f>
        <v>2</v>
      </c>
      <c r="B7961">
        <f>IFERROR('SUIVI VENTES 403e'!F7941,"")</f>
        <v>0</v>
      </c>
      <c r="C7961">
        <f>IFERROR(IF('SUIVI VENTES 403e'!$A7941&lt;&gt;"",ROUND($B7961/$A7961,2),""),"")</f>
        <v>0</v>
      </c>
      <c r="D7961">
        <f t="shared" si="186"/>
        <v>2</v>
      </c>
      <c r="E7961">
        <f>IFERROR(INDEX($G$2:$S$15,MATCH($H7961,$G$2:$G$15,0),MATCH($I7961,$G$2:$S$2,0)),"")</f>
        <v>0.94</v>
      </c>
      <c r="F7961">
        <f>IFERROR(IF('SUIVI VENTES 403e'!$A7941&lt;&gt;"",ROUND((($C7961/1.2)-$E7961),2),""),"")</f>
        <v>-0.94</v>
      </c>
      <c r="G7961">
        <f>IFERROR(IF('SUIVI VENTES 403e'!$A7941&lt;&gt;"",ROUND($F7961*$A7961,2),""),"")</f>
        <v>-1.88</v>
      </c>
      <c r="H7961">
        <f>IFERROR(IF('SUIVI VENTES 403e'!$A7941&lt;&gt;"",YEAR('SUIVI VENTES 403e'!$G7941),""),"")</f>
        <v>2023</v>
      </c>
      <c r="I7961">
        <f>IFERROR(IF('SUIVI VENTES 403e'!$A7941&lt;&gt;"",MONTH('SUIVI VENTES 403e'!$G7941),""),"")</f>
        <v>4</v>
      </c>
    </row>
    <row r="7962" spans="1:9" x14ac:dyDescent="0.25">
      <c r="A7962">
        <f>IFERROR('SUIVI VENTES 403e'!B7942*(INDEX(traitement!$A$8:$B$16,MATCH('SUIVI VENTES 403e'!$H7942,traitement!$A$8:$A$16,0),2)),"")</f>
        <v>11</v>
      </c>
      <c r="B7962">
        <f>IFERROR('SUIVI VENTES 403e'!F7942,"")</f>
        <v>130.16999999999999</v>
      </c>
      <c r="C7962">
        <f>IFERROR(IF('SUIVI VENTES 403e'!$A7942&lt;&gt;"",ROUND($B7962/$A7962,2),""),"")</f>
        <v>11.83</v>
      </c>
      <c r="D7962" t="str">
        <f t="shared" si="186"/>
        <v/>
      </c>
      <c r="E7962">
        <f>IFERROR(INDEX($G$2:$S$15,MATCH($H7962,$G$2:$G$15,0),MATCH($I7962,$G$2:$S$2,0)),"")</f>
        <v>0.94</v>
      </c>
      <c r="F7962">
        <f>IFERROR(IF('SUIVI VENTES 403e'!$A7942&lt;&gt;"",ROUND((($C7962/1.2)-$E7962),2),""),"")</f>
        <v>8.92</v>
      </c>
      <c r="G7962">
        <f>IFERROR(IF('SUIVI VENTES 403e'!$A7942&lt;&gt;"",ROUND($F7962*$A7962,2),""),"")</f>
        <v>98.12</v>
      </c>
      <c r="H7962">
        <f>IFERROR(IF('SUIVI VENTES 403e'!$A7942&lt;&gt;"",YEAR('SUIVI VENTES 403e'!$G7942),""),"")</f>
        <v>2023</v>
      </c>
      <c r="I7962">
        <f>IFERROR(IF('SUIVI VENTES 403e'!$A7942&lt;&gt;"",MONTH('SUIVI VENTES 403e'!$G7942),""),"")</f>
        <v>4</v>
      </c>
    </row>
    <row r="7963" spans="1:9" x14ac:dyDescent="0.25">
      <c r="A7963">
        <f>IFERROR('SUIVI VENTES 403e'!B7943*(INDEX(traitement!$A$8:$B$16,MATCH('SUIVI VENTES 403e'!$H7943,traitement!$A$8:$A$16,0),2)),"")</f>
        <v>15</v>
      </c>
      <c r="B7963">
        <f>IFERROR('SUIVI VENTES 403e'!F7943,"")</f>
        <v>177.5</v>
      </c>
      <c r="C7963">
        <f>IFERROR(IF('SUIVI VENTES 403e'!$A7943&lt;&gt;"",ROUND($B7963/$A7963,2),""),"")</f>
        <v>11.83</v>
      </c>
      <c r="D7963" t="str">
        <f t="shared" si="186"/>
        <v/>
      </c>
      <c r="E7963">
        <f>IFERROR(INDEX($G$2:$S$15,MATCH($H7963,$G$2:$G$15,0),MATCH($I7963,$G$2:$S$2,0)),"")</f>
        <v>0.94</v>
      </c>
      <c r="F7963">
        <f>IFERROR(IF('SUIVI VENTES 403e'!$A7943&lt;&gt;"",ROUND((($C7963/1.2)-$E7963),2),""),"")</f>
        <v>8.92</v>
      </c>
      <c r="G7963">
        <f>IFERROR(IF('SUIVI VENTES 403e'!$A7943&lt;&gt;"",ROUND($F7963*$A7963,2),""),"")</f>
        <v>133.80000000000001</v>
      </c>
      <c r="H7963">
        <f>IFERROR(IF('SUIVI VENTES 403e'!$A7943&lt;&gt;"",YEAR('SUIVI VENTES 403e'!$G7943),""),"")</f>
        <v>2023</v>
      </c>
      <c r="I7963">
        <f>IFERROR(IF('SUIVI VENTES 403e'!$A7943&lt;&gt;"",MONTH('SUIVI VENTES 403e'!$G7943),""),"")</f>
        <v>4</v>
      </c>
    </row>
    <row r="7964" spans="1:9" x14ac:dyDescent="0.25">
      <c r="A7964">
        <f>IFERROR('SUIVI VENTES 403e'!B7944*(INDEX(traitement!$A$8:$B$16,MATCH('SUIVI VENTES 403e'!$H7944,traitement!$A$8:$A$16,0),2)),"")</f>
        <v>1</v>
      </c>
      <c r="B7964">
        <f>IFERROR('SUIVI VENTES 403e'!F7944,"")</f>
        <v>0</v>
      </c>
      <c r="C7964">
        <f>IFERROR(IF('SUIVI VENTES 403e'!$A7944&lt;&gt;"",ROUND($B7964/$A7964,2),""),"")</f>
        <v>0</v>
      </c>
      <c r="D7964">
        <f t="shared" si="186"/>
        <v>1</v>
      </c>
      <c r="E7964">
        <f>IFERROR(INDEX($G$2:$S$15,MATCH($H7964,$G$2:$G$15,0),MATCH($I7964,$G$2:$S$2,0)),"")</f>
        <v>0.94</v>
      </c>
      <c r="F7964">
        <f>IFERROR(IF('SUIVI VENTES 403e'!$A7944&lt;&gt;"",ROUND((($C7964/1.2)-$E7964),2),""),"")</f>
        <v>-0.94</v>
      </c>
      <c r="G7964">
        <f>IFERROR(IF('SUIVI VENTES 403e'!$A7944&lt;&gt;"",ROUND($F7964*$A7964,2),""),"")</f>
        <v>-0.94</v>
      </c>
      <c r="H7964">
        <f>IFERROR(IF('SUIVI VENTES 403e'!$A7944&lt;&gt;"",YEAR('SUIVI VENTES 403e'!$G7944),""),"")</f>
        <v>2023</v>
      </c>
      <c r="I7964">
        <f>IFERROR(IF('SUIVI VENTES 403e'!$A7944&lt;&gt;"",MONTH('SUIVI VENTES 403e'!$G7944),""),"")</f>
        <v>4</v>
      </c>
    </row>
    <row r="7965" spans="1:9" x14ac:dyDescent="0.25">
      <c r="A7965">
        <f>IFERROR('SUIVI VENTES 403e'!B7945*(INDEX(traitement!$A$8:$B$16,MATCH('SUIVI VENTES 403e'!$H7945,traitement!$A$8:$A$16,0),2)),"")</f>
        <v>12</v>
      </c>
      <c r="B7965">
        <f>IFERROR('SUIVI VENTES 403e'!F7945,"")</f>
        <v>142</v>
      </c>
      <c r="C7965">
        <f>IFERROR(IF('SUIVI VENTES 403e'!$A7945&lt;&gt;"",ROUND($B7965/$A7965,2),""),"")</f>
        <v>11.83</v>
      </c>
      <c r="D7965" t="str">
        <f t="shared" si="186"/>
        <v/>
      </c>
      <c r="E7965">
        <f>IFERROR(INDEX($G$2:$S$15,MATCH($H7965,$G$2:$G$15,0),MATCH($I7965,$G$2:$S$2,0)),"")</f>
        <v>0.94</v>
      </c>
      <c r="F7965">
        <f>IFERROR(IF('SUIVI VENTES 403e'!$A7945&lt;&gt;"",ROUND((($C7965/1.2)-$E7965),2),""),"")</f>
        <v>8.92</v>
      </c>
      <c r="G7965">
        <f>IFERROR(IF('SUIVI VENTES 403e'!$A7945&lt;&gt;"",ROUND($F7965*$A7965,2),""),"")</f>
        <v>107.04</v>
      </c>
      <c r="H7965">
        <f>IFERROR(IF('SUIVI VENTES 403e'!$A7945&lt;&gt;"",YEAR('SUIVI VENTES 403e'!$G7945),""),"")</f>
        <v>2023</v>
      </c>
      <c r="I7965">
        <f>IFERROR(IF('SUIVI VENTES 403e'!$A7945&lt;&gt;"",MONTH('SUIVI VENTES 403e'!$G7945),""),"")</f>
        <v>4</v>
      </c>
    </row>
    <row r="7966" spans="1:9" x14ac:dyDescent="0.25">
      <c r="A7966">
        <f>IFERROR('SUIVI VENTES 403e'!B7946*(INDEX(traitement!$A$8:$B$16,MATCH('SUIVI VENTES 403e'!$H7946,traitement!$A$8:$A$16,0),2)),"")</f>
        <v>12</v>
      </c>
      <c r="B7966">
        <f>IFERROR('SUIVI VENTES 403e'!F7946,"")</f>
        <v>142</v>
      </c>
      <c r="C7966">
        <f>IFERROR(IF('SUIVI VENTES 403e'!$A7946&lt;&gt;"",ROUND($B7966/$A7966,2),""),"")</f>
        <v>11.83</v>
      </c>
      <c r="D7966" t="str">
        <f t="shared" si="186"/>
        <v/>
      </c>
      <c r="E7966">
        <f>IFERROR(INDEX($G$2:$S$15,MATCH($H7966,$G$2:$G$15,0),MATCH($I7966,$G$2:$S$2,0)),"")</f>
        <v>0.94</v>
      </c>
      <c r="F7966">
        <f>IFERROR(IF('SUIVI VENTES 403e'!$A7946&lt;&gt;"",ROUND((($C7966/1.2)-$E7966),2),""),"")</f>
        <v>8.92</v>
      </c>
      <c r="G7966">
        <f>IFERROR(IF('SUIVI VENTES 403e'!$A7946&lt;&gt;"",ROUND($F7966*$A7966,2),""),"")</f>
        <v>107.04</v>
      </c>
      <c r="H7966">
        <f>IFERROR(IF('SUIVI VENTES 403e'!$A7946&lt;&gt;"",YEAR('SUIVI VENTES 403e'!$G7946),""),"")</f>
        <v>2023</v>
      </c>
      <c r="I7966">
        <f>IFERROR(IF('SUIVI VENTES 403e'!$A7946&lt;&gt;"",MONTH('SUIVI VENTES 403e'!$G7946),""),"")</f>
        <v>4</v>
      </c>
    </row>
    <row r="7967" spans="1:9" x14ac:dyDescent="0.25">
      <c r="A7967">
        <f>IFERROR('SUIVI VENTES 403e'!B7947*(INDEX(traitement!$A$8:$B$16,MATCH('SUIVI VENTES 403e'!$H7947,traitement!$A$8:$A$16,0),2)),"")</f>
        <v>5</v>
      </c>
      <c r="B7967">
        <f>IFERROR('SUIVI VENTES 403e'!F7947,"")</f>
        <v>55.5</v>
      </c>
      <c r="C7967">
        <f>IFERROR(IF('SUIVI VENTES 403e'!$A7947&lt;&gt;"",ROUND($B7967/$A7967,2),""),"")</f>
        <v>11.1</v>
      </c>
      <c r="D7967" t="str">
        <f t="shared" si="186"/>
        <v/>
      </c>
      <c r="E7967">
        <f>IFERROR(INDEX($G$2:$S$15,MATCH($H7967,$G$2:$G$15,0),MATCH($I7967,$G$2:$S$2,0)),"")</f>
        <v>0.94</v>
      </c>
      <c r="F7967">
        <f>IFERROR(IF('SUIVI VENTES 403e'!$A7947&lt;&gt;"",ROUND((($C7967/1.2)-$E7967),2),""),"")</f>
        <v>8.31</v>
      </c>
      <c r="G7967">
        <f>IFERROR(IF('SUIVI VENTES 403e'!$A7947&lt;&gt;"",ROUND($F7967*$A7967,2),""),"")</f>
        <v>41.55</v>
      </c>
      <c r="H7967">
        <f>IFERROR(IF('SUIVI VENTES 403e'!$A7947&lt;&gt;"",YEAR('SUIVI VENTES 403e'!$G7947),""),"")</f>
        <v>2023</v>
      </c>
      <c r="I7967">
        <f>IFERROR(IF('SUIVI VENTES 403e'!$A7947&lt;&gt;"",MONTH('SUIVI VENTES 403e'!$G7947),""),"")</f>
        <v>4</v>
      </c>
    </row>
    <row r="7968" spans="1:9" x14ac:dyDescent="0.25">
      <c r="A7968">
        <f>IFERROR('SUIVI VENTES 403e'!B7948*(INDEX(traitement!$A$8:$B$16,MATCH('SUIVI VENTES 403e'!$H7948,traitement!$A$8:$A$16,0),2)),"")</f>
        <v>3</v>
      </c>
      <c r="B7968">
        <f>IFERROR('SUIVI VENTES 403e'!F7948,"")</f>
        <v>35.5</v>
      </c>
      <c r="C7968">
        <f>IFERROR(IF('SUIVI VENTES 403e'!$A7948&lt;&gt;"",ROUND($B7968/$A7968,2),""),"")</f>
        <v>11.83</v>
      </c>
      <c r="D7968" t="str">
        <f t="shared" si="186"/>
        <v/>
      </c>
      <c r="E7968">
        <f>IFERROR(INDEX($G$2:$S$15,MATCH($H7968,$G$2:$G$15,0),MATCH($I7968,$G$2:$S$2,0)),"")</f>
        <v>0.94</v>
      </c>
      <c r="F7968">
        <f>IFERROR(IF('SUIVI VENTES 403e'!$A7948&lt;&gt;"",ROUND((($C7968/1.2)-$E7968),2),""),"")</f>
        <v>8.92</v>
      </c>
      <c r="G7968">
        <f>IFERROR(IF('SUIVI VENTES 403e'!$A7948&lt;&gt;"",ROUND($F7968*$A7968,2),""),"")</f>
        <v>26.76</v>
      </c>
      <c r="H7968">
        <f>IFERROR(IF('SUIVI VENTES 403e'!$A7948&lt;&gt;"",YEAR('SUIVI VENTES 403e'!$G7948),""),"")</f>
        <v>2023</v>
      </c>
      <c r="I7968">
        <f>IFERROR(IF('SUIVI VENTES 403e'!$A7948&lt;&gt;"",MONTH('SUIVI VENTES 403e'!$G7948),""),"")</f>
        <v>4</v>
      </c>
    </row>
    <row r="7969" spans="1:9" x14ac:dyDescent="0.25">
      <c r="A7969">
        <f>IFERROR('SUIVI VENTES 403e'!B7949*(INDEX(traitement!$A$8:$B$16,MATCH('SUIVI VENTES 403e'!$H7949,traitement!$A$8:$A$16,0),2)),"")</f>
        <v>6</v>
      </c>
      <c r="B7969">
        <f>IFERROR('SUIVI VENTES 403e'!F7949,"")</f>
        <v>87</v>
      </c>
      <c r="C7969">
        <f>IFERROR(IF('SUIVI VENTES 403e'!$A7949&lt;&gt;"",ROUND($B7969/$A7969,2),""),"")</f>
        <v>14.5</v>
      </c>
      <c r="D7969" t="str">
        <f t="shared" si="186"/>
        <v/>
      </c>
      <c r="E7969">
        <f>IFERROR(INDEX($G$2:$S$15,MATCH($H7969,$G$2:$G$15,0),MATCH($I7969,$G$2:$S$2,0)),"")</f>
        <v>0.94</v>
      </c>
      <c r="F7969">
        <f>IFERROR(IF('SUIVI VENTES 403e'!$A7949&lt;&gt;"",ROUND((($C7969/1.2)-$E7969),2),""),"")</f>
        <v>11.14</v>
      </c>
      <c r="G7969">
        <f>IFERROR(IF('SUIVI VENTES 403e'!$A7949&lt;&gt;"",ROUND($F7969*$A7969,2),""),"")</f>
        <v>66.84</v>
      </c>
      <c r="H7969">
        <f>IFERROR(IF('SUIVI VENTES 403e'!$A7949&lt;&gt;"",YEAR('SUIVI VENTES 403e'!$G7949),""),"")</f>
        <v>2023</v>
      </c>
      <c r="I7969">
        <f>IFERROR(IF('SUIVI VENTES 403e'!$A7949&lt;&gt;"",MONTH('SUIVI VENTES 403e'!$G7949),""),"")</f>
        <v>4</v>
      </c>
    </row>
    <row r="7970" spans="1:9" x14ac:dyDescent="0.25">
      <c r="A7970">
        <f>IFERROR('SUIVI VENTES 403e'!B7950*(INDEX(traitement!$A$8:$B$16,MATCH('SUIVI VENTES 403e'!$H7950,traitement!$A$8:$A$16,0),2)),"")</f>
        <v>1</v>
      </c>
      <c r="B7970">
        <f>IFERROR('SUIVI VENTES 403e'!F7950,"")</f>
        <v>0</v>
      </c>
      <c r="C7970">
        <f>IFERROR(IF('SUIVI VENTES 403e'!$A7950&lt;&gt;"",ROUND($B7970/$A7970,2),""),"")</f>
        <v>0</v>
      </c>
      <c r="D7970">
        <f t="shared" si="186"/>
        <v>1</v>
      </c>
      <c r="E7970">
        <f>IFERROR(INDEX($G$2:$S$15,MATCH($H7970,$G$2:$G$15,0),MATCH($I7970,$G$2:$S$2,0)),"")</f>
        <v>0.94</v>
      </c>
      <c r="F7970">
        <f>IFERROR(IF('SUIVI VENTES 403e'!$A7950&lt;&gt;"",ROUND((($C7970/1.2)-$E7970),2),""),"")</f>
        <v>-0.94</v>
      </c>
      <c r="G7970">
        <f>IFERROR(IF('SUIVI VENTES 403e'!$A7950&lt;&gt;"",ROUND($F7970*$A7970,2),""),"")</f>
        <v>-0.94</v>
      </c>
      <c r="H7970">
        <f>IFERROR(IF('SUIVI VENTES 403e'!$A7950&lt;&gt;"",YEAR('SUIVI VENTES 403e'!$G7950),""),"")</f>
        <v>2023</v>
      </c>
      <c r="I7970">
        <f>IFERROR(IF('SUIVI VENTES 403e'!$A7950&lt;&gt;"",MONTH('SUIVI VENTES 403e'!$G7950),""),"")</f>
        <v>4</v>
      </c>
    </row>
    <row r="7971" spans="1:9" x14ac:dyDescent="0.25">
      <c r="A7971">
        <f>IFERROR('SUIVI VENTES 403e'!B7951*(INDEX(traitement!$A$8:$B$16,MATCH('SUIVI VENTES 403e'!$H7951,traitement!$A$8:$A$16,0),2)),"")</f>
        <v>4</v>
      </c>
      <c r="B7971">
        <f>IFERROR('SUIVI VENTES 403e'!F7951,"")</f>
        <v>47.33</v>
      </c>
      <c r="C7971">
        <f>IFERROR(IF('SUIVI VENTES 403e'!$A7951&lt;&gt;"",ROUND($B7971/$A7971,2),""),"")</f>
        <v>11.83</v>
      </c>
      <c r="D7971" t="str">
        <f t="shared" si="186"/>
        <v/>
      </c>
      <c r="E7971">
        <f>IFERROR(INDEX($G$2:$S$15,MATCH($H7971,$G$2:$G$15,0),MATCH($I7971,$G$2:$S$2,0)),"")</f>
        <v>0.94</v>
      </c>
      <c r="F7971">
        <f>IFERROR(IF('SUIVI VENTES 403e'!$A7951&lt;&gt;"",ROUND((($C7971/1.2)-$E7971),2),""),"")</f>
        <v>8.92</v>
      </c>
      <c r="G7971">
        <f>IFERROR(IF('SUIVI VENTES 403e'!$A7951&lt;&gt;"",ROUND($F7971*$A7971,2),""),"")</f>
        <v>35.68</v>
      </c>
      <c r="H7971">
        <f>IFERROR(IF('SUIVI VENTES 403e'!$A7951&lt;&gt;"",YEAR('SUIVI VENTES 403e'!$G7951),""),"")</f>
        <v>2023</v>
      </c>
      <c r="I7971">
        <f>IFERROR(IF('SUIVI VENTES 403e'!$A7951&lt;&gt;"",MONTH('SUIVI VENTES 403e'!$G7951),""),"")</f>
        <v>4</v>
      </c>
    </row>
    <row r="7972" spans="1:9" x14ac:dyDescent="0.25">
      <c r="A7972">
        <f>IFERROR('SUIVI VENTES 403e'!B7952*(INDEX(traitement!$A$8:$B$16,MATCH('SUIVI VENTES 403e'!$H7952,traitement!$A$8:$A$16,0),2)),"")</f>
        <v>5</v>
      </c>
      <c r="B7972">
        <f>IFERROR('SUIVI VENTES 403e'!F7952,"")</f>
        <v>59.17</v>
      </c>
      <c r="C7972">
        <f>IFERROR(IF('SUIVI VENTES 403e'!$A7952&lt;&gt;"",ROUND($B7972/$A7972,2),""),"")</f>
        <v>11.83</v>
      </c>
      <c r="D7972" t="str">
        <f t="shared" si="186"/>
        <v/>
      </c>
      <c r="E7972">
        <f>IFERROR(INDEX($G$2:$S$15,MATCH($H7972,$G$2:$G$15,0),MATCH($I7972,$G$2:$S$2,0)),"")</f>
        <v>0.94</v>
      </c>
      <c r="F7972">
        <f>IFERROR(IF('SUIVI VENTES 403e'!$A7952&lt;&gt;"",ROUND((($C7972/1.2)-$E7972),2),""),"")</f>
        <v>8.92</v>
      </c>
      <c r="G7972">
        <f>IFERROR(IF('SUIVI VENTES 403e'!$A7952&lt;&gt;"",ROUND($F7972*$A7972,2),""),"")</f>
        <v>44.6</v>
      </c>
      <c r="H7972">
        <f>IFERROR(IF('SUIVI VENTES 403e'!$A7952&lt;&gt;"",YEAR('SUIVI VENTES 403e'!$G7952),""),"")</f>
        <v>2023</v>
      </c>
      <c r="I7972">
        <f>IFERROR(IF('SUIVI VENTES 403e'!$A7952&lt;&gt;"",MONTH('SUIVI VENTES 403e'!$G7952),""),"")</f>
        <v>4</v>
      </c>
    </row>
    <row r="7973" spans="1:9" x14ac:dyDescent="0.25">
      <c r="A7973">
        <f>IFERROR('SUIVI VENTES 403e'!B7953*(INDEX(traitement!$A$8:$B$16,MATCH('SUIVI VENTES 403e'!$H7953,traitement!$A$8:$A$16,0),2)),"")</f>
        <v>5</v>
      </c>
      <c r="B7973">
        <f>IFERROR('SUIVI VENTES 403e'!F7953,"")</f>
        <v>55.5</v>
      </c>
      <c r="C7973">
        <f>IFERROR(IF('SUIVI VENTES 403e'!$A7953&lt;&gt;"",ROUND($B7973/$A7973,2),""),"")</f>
        <v>11.1</v>
      </c>
      <c r="D7973" t="str">
        <f t="shared" si="186"/>
        <v/>
      </c>
      <c r="E7973">
        <f>IFERROR(INDEX($G$2:$S$15,MATCH($H7973,$G$2:$G$15,0),MATCH($I7973,$G$2:$S$2,0)),"")</f>
        <v>0.94</v>
      </c>
      <c r="F7973">
        <f>IFERROR(IF('SUIVI VENTES 403e'!$A7953&lt;&gt;"",ROUND((($C7973/1.2)-$E7973),2),""),"")</f>
        <v>8.31</v>
      </c>
      <c r="G7973">
        <f>IFERROR(IF('SUIVI VENTES 403e'!$A7953&lt;&gt;"",ROUND($F7973*$A7973,2),""),"")</f>
        <v>41.55</v>
      </c>
      <c r="H7973">
        <f>IFERROR(IF('SUIVI VENTES 403e'!$A7953&lt;&gt;"",YEAR('SUIVI VENTES 403e'!$G7953),""),"")</f>
        <v>2023</v>
      </c>
      <c r="I7973">
        <f>IFERROR(IF('SUIVI VENTES 403e'!$A7953&lt;&gt;"",MONTH('SUIVI VENTES 403e'!$G7953),""),"")</f>
        <v>4</v>
      </c>
    </row>
    <row r="7974" spans="1:9" x14ac:dyDescent="0.25">
      <c r="A7974">
        <f>IFERROR('SUIVI VENTES 403e'!B7954*(INDEX(traitement!$A$8:$B$16,MATCH('SUIVI VENTES 403e'!$H7954,traitement!$A$8:$A$16,0),2)),"")</f>
        <v>2</v>
      </c>
      <c r="B7974">
        <f>IFERROR('SUIVI VENTES 403e'!F7954,"")</f>
        <v>23.67</v>
      </c>
      <c r="C7974">
        <f>IFERROR(IF('SUIVI VENTES 403e'!$A7954&lt;&gt;"",ROUND($B7974/$A7974,2),""),"")</f>
        <v>11.84</v>
      </c>
      <c r="D7974" t="str">
        <f t="shared" si="186"/>
        <v/>
      </c>
      <c r="E7974">
        <f>IFERROR(INDEX($G$2:$S$15,MATCH($H7974,$G$2:$G$15,0),MATCH($I7974,$G$2:$S$2,0)),"")</f>
        <v>0.94</v>
      </c>
      <c r="F7974">
        <f>IFERROR(IF('SUIVI VENTES 403e'!$A7954&lt;&gt;"",ROUND((($C7974/1.2)-$E7974),2),""),"")</f>
        <v>8.93</v>
      </c>
      <c r="G7974">
        <f>IFERROR(IF('SUIVI VENTES 403e'!$A7954&lt;&gt;"",ROUND($F7974*$A7974,2),""),"")</f>
        <v>17.86</v>
      </c>
      <c r="H7974">
        <f>IFERROR(IF('SUIVI VENTES 403e'!$A7954&lt;&gt;"",YEAR('SUIVI VENTES 403e'!$G7954),""),"")</f>
        <v>2023</v>
      </c>
      <c r="I7974">
        <f>IFERROR(IF('SUIVI VENTES 403e'!$A7954&lt;&gt;"",MONTH('SUIVI VENTES 403e'!$G7954),""),"")</f>
        <v>4</v>
      </c>
    </row>
    <row r="7975" spans="1:9" x14ac:dyDescent="0.25">
      <c r="A7975">
        <f>IFERROR('SUIVI VENTES 403e'!B7955*(INDEX(traitement!$A$8:$B$16,MATCH('SUIVI VENTES 403e'!$H7955,traitement!$A$8:$A$16,0),2)),"")</f>
        <v>5</v>
      </c>
      <c r="B7975">
        <f>IFERROR('SUIVI VENTES 403e'!F7955,"")</f>
        <v>60.17</v>
      </c>
      <c r="C7975">
        <f>IFERROR(IF('SUIVI VENTES 403e'!$A7955&lt;&gt;"",ROUND($B7975/$A7975,2),""),"")</f>
        <v>12.03</v>
      </c>
      <c r="D7975" t="str">
        <f t="shared" si="186"/>
        <v/>
      </c>
      <c r="E7975">
        <f>IFERROR(INDEX($G$2:$S$15,MATCH($H7975,$G$2:$G$15,0),MATCH($I7975,$G$2:$S$2,0)),"")</f>
        <v>0.94</v>
      </c>
      <c r="F7975">
        <f>IFERROR(IF('SUIVI VENTES 403e'!$A7955&lt;&gt;"",ROUND((($C7975/1.2)-$E7975),2),""),"")</f>
        <v>9.09</v>
      </c>
      <c r="G7975">
        <f>IFERROR(IF('SUIVI VENTES 403e'!$A7955&lt;&gt;"",ROUND($F7975*$A7975,2),""),"")</f>
        <v>45.45</v>
      </c>
      <c r="H7975">
        <f>IFERROR(IF('SUIVI VENTES 403e'!$A7955&lt;&gt;"",YEAR('SUIVI VENTES 403e'!$G7955),""),"")</f>
        <v>2023</v>
      </c>
      <c r="I7975">
        <f>IFERROR(IF('SUIVI VENTES 403e'!$A7955&lt;&gt;"",MONTH('SUIVI VENTES 403e'!$G7955),""),"")</f>
        <v>4</v>
      </c>
    </row>
    <row r="7976" spans="1:9" x14ac:dyDescent="0.25">
      <c r="A7976">
        <f>IFERROR('SUIVI VENTES 403e'!B7956*(INDEX(traitement!$A$8:$B$16,MATCH('SUIVI VENTES 403e'!$H7956,traitement!$A$8:$A$16,0),2)),"")</f>
        <v>12</v>
      </c>
      <c r="B7976">
        <f>IFERROR('SUIVI VENTES 403e'!F7956,"")</f>
        <v>142</v>
      </c>
      <c r="C7976">
        <f>IFERROR(IF('SUIVI VENTES 403e'!$A7956&lt;&gt;"",ROUND($B7976/$A7976,2),""),"")</f>
        <v>11.83</v>
      </c>
      <c r="D7976" t="str">
        <f t="shared" si="186"/>
        <v/>
      </c>
      <c r="E7976">
        <f>IFERROR(INDEX($G$2:$S$15,MATCH($H7976,$G$2:$G$15,0),MATCH($I7976,$G$2:$S$2,0)),"")</f>
        <v>0.94</v>
      </c>
      <c r="F7976">
        <f>IFERROR(IF('SUIVI VENTES 403e'!$A7956&lt;&gt;"",ROUND((($C7976/1.2)-$E7976),2),""),"")</f>
        <v>8.92</v>
      </c>
      <c r="G7976">
        <f>IFERROR(IF('SUIVI VENTES 403e'!$A7956&lt;&gt;"",ROUND($F7976*$A7976,2),""),"")</f>
        <v>107.04</v>
      </c>
      <c r="H7976">
        <f>IFERROR(IF('SUIVI VENTES 403e'!$A7956&lt;&gt;"",YEAR('SUIVI VENTES 403e'!$G7956),""),"")</f>
        <v>2023</v>
      </c>
      <c r="I7976">
        <f>IFERROR(IF('SUIVI VENTES 403e'!$A7956&lt;&gt;"",MONTH('SUIVI VENTES 403e'!$G7956),""),"")</f>
        <v>4</v>
      </c>
    </row>
    <row r="7977" spans="1:9" x14ac:dyDescent="0.25">
      <c r="A7977">
        <f>IFERROR('SUIVI VENTES 403e'!B7957*(INDEX(traitement!$A$8:$B$16,MATCH('SUIVI VENTES 403e'!$H7957,traitement!$A$8:$A$16,0),2)),"")</f>
        <v>5</v>
      </c>
      <c r="B7977">
        <f>IFERROR('SUIVI VENTES 403e'!F7957,"")</f>
        <v>59.17</v>
      </c>
      <c r="C7977">
        <f>IFERROR(IF('SUIVI VENTES 403e'!$A7957&lt;&gt;"",ROUND($B7977/$A7977,2),""),"")</f>
        <v>11.83</v>
      </c>
      <c r="D7977" t="str">
        <f t="shared" si="186"/>
        <v/>
      </c>
      <c r="E7977">
        <f>IFERROR(INDEX($G$2:$S$15,MATCH($H7977,$G$2:$G$15,0),MATCH($I7977,$G$2:$S$2,0)),"")</f>
        <v>0.94</v>
      </c>
      <c r="F7977">
        <f>IFERROR(IF('SUIVI VENTES 403e'!$A7957&lt;&gt;"",ROUND((($C7977/1.2)-$E7977),2),""),"")</f>
        <v>8.92</v>
      </c>
      <c r="G7977">
        <f>IFERROR(IF('SUIVI VENTES 403e'!$A7957&lt;&gt;"",ROUND($F7977*$A7977,2),""),"")</f>
        <v>44.6</v>
      </c>
      <c r="H7977">
        <f>IFERROR(IF('SUIVI VENTES 403e'!$A7957&lt;&gt;"",YEAR('SUIVI VENTES 403e'!$G7957),""),"")</f>
        <v>2023</v>
      </c>
      <c r="I7977">
        <f>IFERROR(IF('SUIVI VENTES 403e'!$A7957&lt;&gt;"",MONTH('SUIVI VENTES 403e'!$G7957),""),"")</f>
        <v>5</v>
      </c>
    </row>
    <row r="7978" spans="1:9" x14ac:dyDescent="0.25">
      <c r="A7978">
        <f>IFERROR('SUIVI VENTES 403e'!B7958*(INDEX(traitement!$A$8:$B$16,MATCH('SUIVI VENTES 403e'!$H7958,traitement!$A$8:$A$16,0),2)),"")</f>
        <v>15</v>
      </c>
      <c r="B7978">
        <f>IFERROR('SUIVI VENTES 403e'!F7958,"")</f>
        <v>166.5</v>
      </c>
      <c r="C7978">
        <f>IFERROR(IF('SUIVI VENTES 403e'!$A7958&lt;&gt;"",ROUND($B7978/$A7978,2),""),"")</f>
        <v>11.1</v>
      </c>
      <c r="D7978" t="str">
        <f t="shared" si="186"/>
        <v/>
      </c>
      <c r="E7978">
        <f>IFERROR(INDEX($G$2:$S$15,MATCH($H7978,$G$2:$G$15,0),MATCH($I7978,$G$2:$S$2,0)),"")</f>
        <v>0.94</v>
      </c>
      <c r="F7978">
        <f>IFERROR(IF('SUIVI VENTES 403e'!$A7958&lt;&gt;"",ROUND((($C7978/1.2)-$E7978),2),""),"")</f>
        <v>8.31</v>
      </c>
      <c r="G7978">
        <f>IFERROR(IF('SUIVI VENTES 403e'!$A7958&lt;&gt;"",ROUND($F7978*$A7978,2),""),"")</f>
        <v>124.65</v>
      </c>
      <c r="H7978">
        <f>IFERROR(IF('SUIVI VENTES 403e'!$A7958&lt;&gt;"",YEAR('SUIVI VENTES 403e'!$G7958),""),"")</f>
        <v>2023</v>
      </c>
      <c r="I7978">
        <f>IFERROR(IF('SUIVI VENTES 403e'!$A7958&lt;&gt;"",MONTH('SUIVI VENTES 403e'!$G7958),""),"")</f>
        <v>5</v>
      </c>
    </row>
    <row r="7979" spans="1:9" x14ac:dyDescent="0.25">
      <c r="A7979">
        <f>IFERROR('SUIVI VENTES 403e'!B7959*(INDEX(traitement!$A$8:$B$16,MATCH('SUIVI VENTES 403e'!$H7959,traitement!$A$8:$A$16,0),2)),"")</f>
        <v>12</v>
      </c>
      <c r="B7979">
        <f>IFERROR('SUIVI VENTES 403e'!F7959,"")</f>
        <v>142</v>
      </c>
      <c r="C7979">
        <f>IFERROR(IF('SUIVI VENTES 403e'!$A7959&lt;&gt;"",ROUND($B7979/$A7979,2),""),"")</f>
        <v>11.83</v>
      </c>
      <c r="D7979" t="str">
        <f t="shared" si="186"/>
        <v/>
      </c>
      <c r="E7979">
        <f>IFERROR(INDEX($G$2:$S$15,MATCH($H7979,$G$2:$G$15,0),MATCH($I7979,$G$2:$S$2,0)),"")</f>
        <v>0.94</v>
      </c>
      <c r="F7979">
        <f>IFERROR(IF('SUIVI VENTES 403e'!$A7959&lt;&gt;"",ROUND((($C7979/1.2)-$E7979),2),""),"")</f>
        <v>8.92</v>
      </c>
      <c r="G7979">
        <f>IFERROR(IF('SUIVI VENTES 403e'!$A7959&lt;&gt;"",ROUND($F7979*$A7979,2),""),"")</f>
        <v>107.04</v>
      </c>
      <c r="H7979">
        <f>IFERROR(IF('SUIVI VENTES 403e'!$A7959&lt;&gt;"",YEAR('SUIVI VENTES 403e'!$G7959),""),"")</f>
        <v>2023</v>
      </c>
      <c r="I7979">
        <f>IFERROR(IF('SUIVI VENTES 403e'!$A7959&lt;&gt;"",MONTH('SUIVI VENTES 403e'!$G7959),""),"")</f>
        <v>5</v>
      </c>
    </row>
    <row r="7980" spans="1:9" x14ac:dyDescent="0.25">
      <c r="A7980">
        <f>IFERROR('SUIVI VENTES 403e'!B7960*(INDEX(traitement!$A$8:$B$16,MATCH('SUIVI VENTES 403e'!$H7960,traitement!$A$8:$A$16,0),2)),"")</f>
        <v>1</v>
      </c>
      <c r="B7980">
        <f>IFERROR('SUIVI VENTES 403e'!F7960,"")</f>
        <v>11.83</v>
      </c>
      <c r="C7980">
        <f>IFERROR(IF('SUIVI VENTES 403e'!$A7960&lt;&gt;"",ROUND($B7980/$A7980,2),""),"")</f>
        <v>11.83</v>
      </c>
      <c r="D7980" t="str">
        <f t="shared" si="186"/>
        <v/>
      </c>
      <c r="E7980">
        <f>IFERROR(INDEX($G$2:$S$15,MATCH($H7980,$G$2:$G$15,0),MATCH($I7980,$G$2:$S$2,0)),"")</f>
        <v>0.94</v>
      </c>
      <c r="F7980">
        <f>IFERROR(IF('SUIVI VENTES 403e'!$A7960&lt;&gt;"",ROUND((($C7980/1.2)-$E7980),2),""),"")</f>
        <v>8.92</v>
      </c>
      <c r="G7980">
        <f>IFERROR(IF('SUIVI VENTES 403e'!$A7960&lt;&gt;"",ROUND($F7980*$A7980,2),""),"")</f>
        <v>8.92</v>
      </c>
      <c r="H7980">
        <f>IFERROR(IF('SUIVI VENTES 403e'!$A7960&lt;&gt;"",YEAR('SUIVI VENTES 403e'!$G7960),""),"")</f>
        <v>2023</v>
      </c>
      <c r="I7980">
        <f>IFERROR(IF('SUIVI VENTES 403e'!$A7960&lt;&gt;"",MONTH('SUIVI VENTES 403e'!$G7960),""),"")</f>
        <v>5</v>
      </c>
    </row>
    <row r="7981" spans="1:9" x14ac:dyDescent="0.25">
      <c r="A7981">
        <f>IFERROR('SUIVI VENTES 403e'!B7961*(INDEX(traitement!$A$8:$B$16,MATCH('SUIVI VENTES 403e'!$H7961,traitement!$A$8:$A$16,0),2)),"")</f>
        <v>6</v>
      </c>
      <c r="B7981">
        <f>IFERROR('SUIVI VENTES 403e'!F7961,"")</f>
        <v>70.98</v>
      </c>
      <c r="C7981">
        <f>IFERROR(IF('SUIVI VENTES 403e'!$A7961&lt;&gt;"",ROUND($B7981/$A7981,2),""),"")</f>
        <v>11.83</v>
      </c>
      <c r="D7981" t="str">
        <f t="shared" si="186"/>
        <v/>
      </c>
      <c r="E7981">
        <f>IFERROR(INDEX($G$2:$S$15,MATCH($H7981,$G$2:$G$15,0),MATCH($I7981,$G$2:$S$2,0)),"")</f>
        <v>0.94</v>
      </c>
      <c r="F7981">
        <f>IFERROR(IF('SUIVI VENTES 403e'!$A7961&lt;&gt;"",ROUND((($C7981/1.2)-$E7981),2),""),"")</f>
        <v>8.92</v>
      </c>
      <c r="G7981">
        <f>IFERROR(IF('SUIVI VENTES 403e'!$A7961&lt;&gt;"",ROUND($F7981*$A7981,2),""),"")</f>
        <v>53.52</v>
      </c>
      <c r="H7981">
        <f>IFERROR(IF('SUIVI VENTES 403e'!$A7961&lt;&gt;"",YEAR('SUIVI VENTES 403e'!$G7961),""),"")</f>
        <v>2023</v>
      </c>
      <c r="I7981">
        <f>IFERROR(IF('SUIVI VENTES 403e'!$A7961&lt;&gt;"",MONTH('SUIVI VENTES 403e'!$G7961),""),"")</f>
        <v>5</v>
      </c>
    </row>
    <row r="7982" spans="1:9" x14ac:dyDescent="0.25">
      <c r="A7982">
        <f>IFERROR('SUIVI VENTES 403e'!B7962*(INDEX(traitement!$A$8:$B$16,MATCH('SUIVI VENTES 403e'!$H7962,traitement!$A$8:$A$16,0),2)),"")</f>
        <v>12</v>
      </c>
      <c r="B7982">
        <f>IFERROR('SUIVI VENTES 403e'!F7962,"")</f>
        <v>142</v>
      </c>
      <c r="C7982">
        <f>IFERROR(IF('SUIVI VENTES 403e'!$A7962&lt;&gt;"",ROUND($B7982/$A7982,2),""),"")</f>
        <v>11.83</v>
      </c>
      <c r="D7982" t="str">
        <f t="shared" si="186"/>
        <v/>
      </c>
      <c r="E7982">
        <f>IFERROR(INDEX($G$2:$S$15,MATCH($H7982,$G$2:$G$15,0),MATCH($I7982,$G$2:$S$2,0)),"")</f>
        <v>0.94</v>
      </c>
      <c r="F7982">
        <f>IFERROR(IF('SUIVI VENTES 403e'!$A7962&lt;&gt;"",ROUND((($C7982/1.2)-$E7982),2),""),"")</f>
        <v>8.92</v>
      </c>
      <c r="G7982">
        <f>IFERROR(IF('SUIVI VENTES 403e'!$A7962&lt;&gt;"",ROUND($F7982*$A7982,2),""),"")</f>
        <v>107.04</v>
      </c>
      <c r="H7982">
        <f>IFERROR(IF('SUIVI VENTES 403e'!$A7962&lt;&gt;"",YEAR('SUIVI VENTES 403e'!$G7962),""),"")</f>
        <v>2023</v>
      </c>
      <c r="I7982">
        <f>IFERROR(IF('SUIVI VENTES 403e'!$A7962&lt;&gt;"",MONTH('SUIVI VENTES 403e'!$G7962),""),"")</f>
        <v>5</v>
      </c>
    </row>
    <row r="7983" spans="1:9" x14ac:dyDescent="0.25">
      <c r="A7983">
        <f>IFERROR('SUIVI VENTES 403e'!B7963*(INDEX(traitement!$A$8:$B$16,MATCH('SUIVI VENTES 403e'!$H7963,traitement!$A$8:$A$16,0),2)),"")</f>
        <v>11</v>
      </c>
      <c r="B7983">
        <f>IFERROR('SUIVI VENTES 403e'!F7963,"")</f>
        <v>130.16999999999999</v>
      </c>
      <c r="C7983">
        <f>IFERROR(IF('SUIVI VENTES 403e'!$A7963&lt;&gt;"",ROUND($B7983/$A7983,2),""),"")</f>
        <v>11.83</v>
      </c>
      <c r="D7983" t="str">
        <f t="shared" si="186"/>
        <v/>
      </c>
      <c r="E7983">
        <f>IFERROR(INDEX($G$2:$S$15,MATCH($H7983,$G$2:$G$15,0),MATCH($I7983,$G$2:$S$2,0)),"")</f>
        <v>0.94</v>
      </c>
      <c r="F7983">
        <f>IFERROR(IF('SUIVI VENTES 403e'!$A7963&lt;&gt;"",ROUND((($C7983/1.2)-$E7983),2),""),"")</f>
        <v>8.92</v>
      </c>
      <c r="G7983">
        <f>IFERROR(IF('SUIVI VENTES 403e'!$A7963&lt;&gt;"",ROUND($F7983*$A7983,2),""),"")</f>
        <v>98.12</v>
      </c>
      <c r="H7983">
        <f>IFERROR(IF('SUIVI VENTES 403e'!$A7963&lt;&gt;"",YEAR('SUIVI VENTES 403e'!$G7963),""),"")</f>
        <v>2023</v>
      </c>
      <c r="I7983">
        <f>IFERROR(IF('SUIVI VENTES 403e'!$A7963&lt;&gt;"",MONTH('SUIVI VENTES 403e'!$G7963),""),"")</f>
        <v>5</v>
      </c>
    </row>
    <row r="7984" spans="1:9" x14ac:dyDescent="0.25">
      <c r="A7984">
        <f>IFERROR('SUIVI VENTES 403e'!B7964*(INDEX(traitement!$A$8:$B$16,MATCH('SUIVI VENTES 403e'!$H7964,traitement!$A$8:$A$16,0),2)),"")</f>
        <v>20</v>
      </c>
      <c r="B7984">
        <f>IFERROR('SUIVI VENTES 403e'!F7964,"")</f>
        <v>222</v>
      </c>
      <c r="C7984">
        <f>IFERROR(IF('SUIVI VENTES 403e'!$A7964&lt;&gt;"",ROUND($B7984/$A7984,2),""),"")</f>
        <v>11.1</v>
      </c>
      <c r="D7984" t="str">
        <f t="shared" si="186"/>
        <v/>
      </c>
      <c r="E7984">
        <f>IFERROR(INDEX($G$2:$S$15,MATCH($H7984,$G$2:$G$15,0),MATCH($I7984,$G$2:$S$2,0)),"")</f>
        <v>0.94</v>
      </c>
      <c r="F7984">
        <f>IFERROR(IF('SUIVI VENTES 403e'!$A7964&lt;&gt;"",ROUND((($C7984/1.2)-$E7984),2),""),"")</f>
        <v>8.31</v>
      </c>
      <c r="G7984">
        <f>IFERROR(IF('SUIVI VENTES 403e'!$A7964&lt;&gt;"",ROUND($F7984*$A7984,2),""),"")</f>
        <v>166.2</v>
      </c>
      <c r="H7984">
        <f>IFERROR(IF('SUIVI VENTES 403e'!$A7964&lt;&gt;"",YEAR('SUIVI VENTES 403e'!$G7964),""),"")</f>
        <v>2023</v>
      </c>
      <c r="I7984">
        <f>IFERROR(IF('SUIVI VENTES 403e'!$A7964&lt;&gt;"",MONTH('SUIVI VENTES 403e'!$G7964),""),"")</f>
        <v>5</v>
      </c>
    </row>
    <row r="7985" spans="1:9" x14ac:dyDescent="0.25">
      <c r="A7985">
        <f>IFERROR('SUIVI VENTES 403e'!B7965*(INDEX(traitement!$A$8:$B$16,MATCH('SUIVI VENTES 403e'!$H7965,traitement!$A$8:$A$16,0),2)),"")</f>
        <v>11</v>
      </c>
      <c r="B7985">
        <f>IFERROR('SUIVI VENTES 403e'!F7965,"")</f>
        <v>130.16999999999999</v>
      </c>
      <c r="C7985">
        <f>IFERROR(IF('SUIVI VENTES 403e'!$A7965&lt;&gt;"",ROUND($B7985/$A7985,2),""),"")</f>
        <v>11.83</v>
      </c>
      <c r="D7985" t="str">
        <f t="shared" si="186"/>
        <v/>
      </c>
      <c r="E7985">
        <f>IFERROR(INDEX($G$2:$S$15,MATCH($H7985,$G$2:$G$15,0),MATCH($I7985,$G$2:$S$2,0)),"")</f>
        <v>0.94</v>
      </c>
      <c r="F7985">
        <f>IFERROR(IF('SUIVI VENTES 403e'!$A7965&lt;&gt;"",ROUND((($C7985/1.2)-$E7985),2),""),"")</f>
        <v>8.92</v>
      </c>
      <c r="G7985">
        <f>IFERROR(IF('SUIVI VENTES 403e'!$A7965&lt;&gt;"",ROUND($F7985*$A7985,2),""),"")</f>
        <v>98.12</v>
      </c>
      <c r="H7985">
        <f>IFERROR(IF('SUIVI VENTES 403e'!$A7965&lt;&gt;"",YEAR('SUIVI VENTES 403e'!$G7965),""),"")</f>
        <v>2023</v>
      </c>
      <c r="I7985">
        <f>IFERROR(IF('SUIVI VENTES 403e'!$A7965&lt;&gt;"",MONTH('SUIVI VENTES 403e'!$G7965),""),"")</f>
        <v>5</v>
      </c>
    </row>
    <row r="7986" spans="1:9" x14ac:dyDescent="0.25">
      <c r="A7986">
        <f>IFERROR('SUIVI VENTES 403e'!B7966*(INDEX(traitement!$A$8:$B$16,MATCH('SUIVI VENTES 403e'!$H7966,traitement!$A$8:$A$16,0),2)),"")</f>
        <v>15</v>
      </c>
      <c r="B7986">
        <f>IFERROR('SUIVI VENTES 403e'!F7966,"")</f>
        <v>177.5</v>
      </c>
      <c r="C7986">
        <f>IFERROR(IF('SUIVI VENTES 403e'!$A7966&lt;&gt;"",ROUND($B7986/$A7986,2),""),"")</f>
        <v>11.83</v>
      </c>
      <c r="D7986" t="str">
        <f t="shared" si="186"/>
        <v/>
      </c>
      <c r="E7986">
        <f>IFERROR(INDEX($G$2:$S$15,MATCH($H7986,$G$2:$G$15,0),MATCH($I7986,$G$2:$S$2,0)),"")</f>
        <v>0.94</v>
      </c>
      <c r="F7986">
        <f>IFERROR(IF('SUIVI VENTES 403e'!$A7966&lt;&gt;"",ROUND((($C7986/1.2)-$E7986),2),""),"")</f>
        <v>8.92</v>
      </c>
      <c r="G7986">
        <f>IFERROR(IF('SUIVI VENTES 403e'!$A7966&lt;&gt;"",ROUND($F7986*$A7986,2),""),"")</f>
        <v>133.80000000000001</v>
      </c>
      <c r="H7986">
        <f>IFERROR(IF('SUIVI VENTES 403e'!$A7966&lt;&gt;"",YEAR('SUIVI VENTES 403e'!$G7966),""),"")</f>
        <v>2023</v>
      </c>
      <c r="I7986">
        <f>IFERROR(IF('SUIVI VENTES 403e'!$A7966&lt;&gt;"",MONTH('SUIVI VENTES 403e'!$G7966),""),"")</f>
        <v>5</v>
      </c>
    </row>
    <row r="7987" spans="1:9" x14ac:dyDescent="0.25">
      <c r="A7987">
        <f>IFERROR('SUIVI VENTES 403e'!B7967*(INDEX(traitement!$A$8:$B$16,MATCH('SUIVI VENTES 403e'!$H7967,traitement!$A$8:$A$16,0),2)),"")</f>
        <v>1</v>
      </c>
      <c r="B7987">
        <f>IFERROR('SUIVI VENTES 403e'!F7967,"")</f>
        <v>0</v>
      </c>
      <c r="C7987">
        <f>IFERROR(IF('SUIVI VENTES 403e'!$A7967&lt;&gt;"",ROUND($B7987/$A7987,2),""),"")</f>
        <v>0</v>
      </c>
      <c r="D7987">
        <f t="shared" si="186"/>
        <v>1</v>
      </c>
      <c r="E7987">
        <f>IFERROR(INDEX($G$2:$S$15,MATCH($H7987,$G$2:$G$15,0),MATCH($I7987,$G$2:$S$2,0)),"")</f>
        <v>0.94</v>
      </c>
      <c r="F7987">
        <f>IFERROR(IF('SUIVI VENTES 403e'!$A7967&lt;&gt;"",ROUND((($C7987/1.2)-$E7987),2),""),"")</f>
        <v>-0.94</v>
      </c>
      <c r="G7987">
        <f>IFERROR(IF('SUIVI VENTES 403e'!$A7967&lt;&gt;"",ROUND($F7987*$A7987,2),""),"")</f>
        <v>-0.94</v>
      </c>
      <c r="H7987">
        <f>IFERROR(IF('SUIVI VENTES 403e'!$A7967&lt;&gt;"",YEAR('SUIVI VENTES 403e'!$G7967),""),"")</f>
        <v>2023</v>
      </c>
      <c r="I7987">
        <f>IFERROR(IF('SUIVI VENTES 403e'!$A7967&lt;&gt;"",MONTH('SUIVI VENTES 403e'!$G7967),""),"")</f>
        <v>5</v>
      </c>
    </row>
    <row r="7988" spans="1:9" x14ac:dyDescent="0.25">
      <c r="A7988">
        <f>IFERROR('SUIVI VENTES 403e'!B7968*(INDEX(traitement!$A$8:$B$16,MATCH('SUIVI VENTES 403e'!$H7968,traitement!$A$8:$A$16,0),2)),"")</f>
        <v>5</v>
      </c>
      <c r="B7988">
        <f>IFERROR('SUIVI VENTES 403e'!F7968,"")</f>
        <v>59.17</v>
      </c>
      <c r="C7988">
        <f>IFERROR(IF('SUIVI VENTES 403e'!$A7968&lt;&gt;"",ROUND($B7988/$A7988,2),""),"")</f>
        <v>11.83</v>
      </c>
      <c r="D7988" t="str">
        <f t="shared" si="186"/>
        <v/>
      </c>
      <c r="E7988">
        <f>IFERROR(INDEX($G$2:$S$15,MATCH($H7988,$G$2:$G$15,0),MATCH($I7988,$G$2:$S$2,0)),"")</f>
        <v>0.94</v>
      </c>
      <c r="F7988">
        <f>IFERROR(IF('SUIVI VENTES 403e'!$A7968&lt;&gt;"",ROUND((($C7988/1.2)-$E7988),2),""),"")</f>
        <v>8.92</v>
      </c>
      <c r="G7988">
        <f>IFERROR(IF('SUIVI VENTES 403e'!$A7968&lt;&gt;"",ROUND($F7988*$A7988,2),""),"")</f>
        <v>44.6</v>
      </c>
      <c r="H7988">
        <f>IFERROR(IF('SUIVI VENTES 403e'!$A7968&lt;&gt;"",YEAR('SUIVI VENTES 403e'!$G7968),""),"")</f>
        <v>2023</v>
      </c>
      <c r="I7988">
        <f>IFERROR(IF('SUIVI VENTES 403e'!$A7968&lt;&gt;"",MONTH('SUIVI VENTES 403e'!$G7968),""),"")</f>
        <v>5</v>
      </c>
    </row>
    <row r="7989" spans="1:9" x14ac:dyDescent="0.25">
      <c r="A7989">
        <f>IFERROR('SUIVI VENTES 403e'!B7969*(INDEX(traitement!$A$8:$B$16,MATCH('SUIVI VENTES 403e'!$H7969,traitement!$A$8:$A$16,0),2)),"")</f>
        <v>7</v>
      </c>
      <c r="B7989">
        <f>IFERROR('SUIVI VENTES 403e'!F7969,"")</f>
        <v>82.83</v>
      </c>
      <c r="C7989">
        <f>IFERROR(IF('SUIVI VENTES 403e'!$A7969&lt;&gt;"",ROUND($B7989/$A7989,2),""),"")</f>
        <v>11.83</v>
      </c>
      <c r="D7989" t="str">
        <f t="shared" si="186"/>
        <v/>
      </c>
      <c r="E7989">
        <f>IFERROR(INDEX($G$2:$S$15,MATCH($H7989,$G$2:$G$15,0),MATCH($I7989,$G$2:$S$2,0)),"")</f>
        <v>0.94</v>
      </c>
      <c r="F7989">
        <f>IFERROR(IF('SUIVI VENTES 403e'!$A7969&lt;&gt;"",ROUND((($C7989/1.2)-$E7989),2),""),"")</f>
        <v>8.92</v>
      </c>
      <c r="G7989">
        <f>IFERROR(IF('SUIVI VENTES 403e'!$A7969&lt;&gt;"",ROUND($F7989*$A7989,2),""),"")</f>
        <v>62.44</v>
      </c>
      <c r="H7989">
        <f>IFERROR(IF('SUIVI VENTES 403e'!$A7969&lt;&gt;"",YEAR('SUIVI VENTES 403e'!$G7969),""),"")</f>
        <v>2023</v>
      </c>
      <c r="I7989">
        <f>IFERROR(IF('SUIVI VENTES 403e'!$A7969&lt;&gt;"",MONTH('SUIVI VENTES 403e'!$G7969),""),"")</f>
        <v>5</v>
      </c>
    </row>
    <row r="7990" spans="1:9" x14ac:dyDescent="0.25">
      <c r="A7990">
        <f>IFERROR('SUIVI VENTES 403e'!B7970*(INDEX(traitement!$A$8:$B$16,MATCH('SUIVI VENTES 403e'!$H7970,traitement!$A$8:$A$16,0),2)),"")</f>
        <v>8</v>
      </c>
      <c r="B7990">
        <f>IFERROR('SUIVI VENTES 403e'!F7970,"")</f>
        <v>94.67</v>
      </c>
      <c r="C7990">
        <f>IFERROR(IF('SUIVI VENTES 403e'!$A7970&lt;&gt;"",ROUND($B7990/$A7990,2),""),"")</f>
        <v>11.83</v>
      </c>
      <c r="D7990" t="str">
        <f t="shared" si="186"/>
        <v/>
      </c>
      <c r="E7990">
        <f>IFERROR(INDEX($G$2:$S$15,MATCH($H7990,$G$2:$G$15,0),MATCH($I7990,$G$2:$S$2,0)),"")</f>
        <v>0.94</v>
      </c>
      <c r="F7990">
        <f>IFERROR(IF('SUIVI VENTES 403e'!$A7970&lt;&gt;"",ROUND((($C7990/1.2)-$E7990),2),""),"")</f>
        <v>8.92</v>
      </c>
      <c r="G7990">
        <f>IFERROR(IF('SUIVI VENTES 403e'!$A7970&lt;&gt;"",ROUND($F7990*$A7990,2),""),"")</f>
        <v>71.36</v>
      </c>
      <c r="H7990">
        <f>IFERROR(IF('SUIVI VENTES 403e'!$A7970&lt;&gt;"",YEAR('SUIVI VENTES 403e'!$G7970),""),"")</f>
        <v>2023</v>
      </c>
      <c r="I7990">
        <f>IFERROR(IF('SUIVI VENTES 403e'!$A7970&lt;&gt;"",MONTH('SUIVI VENTES 403e'!$G7970),""),"")</f>
        <v>5</v>
      </c>
    </row>
    <row r="7991" spans="1:9" x14ac:dyDescent="0.25">
      <c r="A7991">
        <f>IFERROR('SUIVI VENTES 403e'!B7971*(INDEX(traitement!$A$8:$B$16,MATCH('SUIVI VENTES 403e'!$H7971,traitement!$A$8:$A$16,0),2)),"")</f>
        <v>15</v>
      </c>
      <c r="B7991">
        <f>IFERROR('SUIVI VENTES 403e'!F7971,"")</f>
        <v>177.5</v>
      </c>
      <c r="C7991">
        <f>IFERROR(IF('SUIVI VENTES 403e'!$A7971&lt;&gt;"",ROUND($B7991/$A7991,2),""),"")</f>
        <v>11.83</v>
      </c>
      <c r="D7991" t="str">
        <f t="shared" si="186"/>
        <v/>
      </c>
      <c r="E7991">
        <f>IFERROR(INDEX($G$2:$S$15,MATCH($H7991,$G$2:$G$15,0),MATCH($I7991,$G$2:$S$2,0)),"")</f>
        <v>0.94</v>
      </c>
      <c r="F7991">
        <f>IFERROR(IF('SUIVI VENTES 403e'!$A7971&lt;&gt;"",ROUND((($C7991/1.2)-$E7991),2),""),"")</f>
        <v>8.92</v>
      </c>
      <c r="G7991">
        <f>IFERROR(IF('SUIVI VENTES 403e'!$A7971&lt;&gt;"",ROUND($F7991*$A7991,2),""),"")</f>
        <v>133.80000000000001</v>
      </c>
      <c r="H7991">
        <f>IFERROR(IF('SUIVI VENTES 403e'!$A7971&lt;&gt;"",YEAR('SUIVI VENTES 403e'!$G7971),""),"")</f>
        <v>2023</v>
      </c>
      <c r="I7991">
        <f>IFERROR(IF('SUIVI VENTES 403e'!$A7971&lt;&gt;"",MONTH('SUIVI VENTES 403e'!$G7971),""),"")</f>
        <v>5</v>
      </c>
    </row>
    <row r="7992" spans="1:9" x14ac:dyDescent="0.25">
      <c r="A7992">
        <f>IFERROR('SUIVI VENTES 403e'!B7972*(INDEX(traitement!$A$8:$B$16,MATCH('SUIVI VENTES 403e'!$H7972,traitement!$A$8:$A$16,0),2)),"")</f>
        <v>11</v>
      </c>
      <c r="B7992">
        <f>IFERROR('SUIVI VENTES 403e'!F7972,"")</f>
        <v>130.16999999999999</v>
      </c>
      <c r="C7992">
        <f>IFERROR(IF('SUIVI VENTES 403e'!$A7972&lt;&gt;"",ROUND($B7992/$A7992,2),""),"")</f>
        <v>11.83</v>
      </c>
      <c r="D7992" t="str">
        <f t="shared" si="186"/>
        <v/>
      </c>
      <c r="E7992">
        <f>IFERROR(INDEX($G$2:$S$15,MATCH($H7992,$G$2:$G$15,0),MATCH($I7992,$G$2:$S$2,0)),"")</f>
        <v>0.94</v>
      </c>
      <c r="F7992">
        <f>IFERROR(IF('SUIVI VENTES 403e'!$A7972&lt;&gt;"",ROUND((($C7992/1.2)-$E7992),2),""),"")</f>
        <v>8.92</v>
      </c>
      <c r="G7992">
        <f>IFERROR(IF('SUIVI VENTES 403e'!$A7972&lt;&gt;"",ROUND($F7992*$A7992,2),""),"")</f>
        <v>98.12</v>
      </c>
      <c r="H7992">
        <f>IFERROR(IF('SUIVI VENTES 403e'!$A7972&lt;&gt;"",YEAR('SUIVI VENTES 403e'!$G7972),""),"")</f>
        <v>2023</v>
      </c>
      <c r="I7992">
        <f>IFERROR(IF('SUIVI VENTES 403e'!$A7972&lt;&gt;"",MONTH('SUIVI VENTES 403e'!$G7972),""),"")</f>
        <v>5</v>
      </c>
    </row>
    <row r="7993" spans="1:9" x14ac:dyDescent="0.25">
      <c r="A7993">
        <f>IFERROR('SUIVI VENTES 403e'!B7973*(INDEX(traitement!$A$8:$B$16,MATCH('SUIVI VENTES 403e'!$H7973,traitement!$A$8:$A$16,0),2)),"")</f>
        <v>5</v>
      </c>
      <c r="B7993">
        <f>IFERROR('SUIVI VENTES 403e'!F7973,"")</f>
        <v>72.5</v>
      </c>
      <c r="C7993">
        <f>IFERROR(IF('SUIVI VENTES 403e'!$A7973&lt;&gt;"",ROUND($B7993/$A7993,2),""),"")</f>
        <v>14.5</v>
      </c>
      <c r="D7993" t="str">
        <f t="shared" si="186"/>
        <v/>
      </c>
      <c r="E7993">
        <f>IFERROR(INDEX($G$2:$S$15,MATCH($H7993,$G$2:$G$15,0),MATCH($I7993,$G$2:$S$2,0)),"")</f>
        <v>0.94</v>
      </c>
      <c r="F7993">
        <f>IFERROR(IF('SUIVI VENTES 403e'!$A7973&lt;&gt;"",ROUND((($C7993/1.2)-$E7993),2),""),"")</f>
        <v>11.14</v>
      </c>
      <c r="G7993">
        <f>IFERROR(IF('SUIVI VENTES 403e'!$A7973&lt;&gt;"",ROUND($F7993*$A7993,2),""),"")</f>
        <v>55.7</v>
      </c>
      <c r="H7993">
        <f>IFERROR(IF('SUIVI VENTES 403e'!$A7973&lt;&gt;"",YEAR('SUIVI VENTES 403e'!$G7973),""),"")</f>
        <v>2023</v>
      </c>
      <c r="I7993">
        <f>IFERROR(IF('SUIVI VENTES 403e'!$A7973&lt;&gt;"",MONTH('SUIVI VENTES 403e'!$G7973),""),"")</f>
        <v>5</v>
      </c>
    </row>
    <row r="7994" spans="1:9" x14ac:dyDescent="0.25">
      <c r="A7994">
        <f>IFERROR('SUIVI VENTES 403e'!B7974*(INDEX(traitement!$A$8:$B$16,MATCH('SUIVI VENTES 403e'!$H7974,traitement!$A$8:$A$16,0),2)),"")</f>
        <v>1</v>
      </c>
      <c r="B7994">
        <f>IFERROR('SUIVI VENTES 403e'!F7974,"")</f>
        <v>18.5</v>
      </c>
      <c r="C7994">
        <f>IFERROR(IF('SUIVI VENTES 403e'!$A7974&lt;&gt;"",ROUND($B7994/$A7994,2),""),"")</f>
        <v>18.5</v>
      </c>
      <c r="D7994" t="str">
        <f t="shared" si="186"/>
        <v/>
      </c>
      <c r="E7994">
        <f>IFERROR(INDEX($G$2:$S$15,MATCH($H7994,$G$2:$G$15,0),MATCH($I7994,$G$2:$S$2,0)),"")</f>
        <v>0.94</v>
      </c>
      <c r="F7994">
        <f>IFERROR(IF('SUIVI VENTES 403e'!$A7974&lt;&gt;"",ROUND((($C7994/1.2)-$E7994),2),""),"")</f>
        <v>14.48</v>
      </c>
      <c r="G7994">
        <f>IFERROR(IF('SUIVI VENTES 403e'!$A7974&lt;&gt;"",ROUND($F7994*$A7994,2),""),"")</f>
        <v>14.48</v>
      </c>
      <c r="H7994">
        <f>IFERROR(IF('SUIVI VENTES 403e'!$A7974&lt;&gt;"",YEAR('SUIVI VENTES 403e'!$G7974),""),"")</f>
        <v>2023</v>
      </c>
      <c r="I7994">
        <f>IFERROR(IF('SUIVI VENTES 403e'!$A7974&lt;&gt;"",MONTH('SUIVI VENTES 403e'!$G7974),""),"")</f>
        <v>5</v>
      </c>
    </row>
    <row r="7995" spans="1:9" x14ac:dyDescent="0.25">
      <c r="A7995">
        <f>IFERROR('SUIVI VENTES 403e'!B7975*(INDEX(traitement!$A$8:$B$16,MATCH('SUIVI VENTES 403e'!$H7975,traitement!$A$8:$A$16,0),2)),"")</f>
        <v>11</v>
      </c>
      <c r="B7995">
        <f>IFERROR('SUIVI VENTES 403e'!F7975,"")</f>
        <v>130.16999999999999</v>
      </c>
      <c r="C7995">
        <f>IFERROR(IF('SUIVI VENTES 403e'!$A7975&lt;&gt;"",ROUND($B7995/$A7995,2),""),"")</f>
        <v>11.83</v>
      </c>
      <c r="D7995" t="str">
        <f t="shared" si="186"/>
        <v/>
      </c>
      <c r="E7995">
        <f>IFERROR(INDEX($G$2:$S$15,MATCH($H7995,$G$2:$G$15,0),MATCH($I7995,$G$2:$S$2,0)),"")</f>
        <v>0.94</v>
      </c>
      <c r="F7995">
        <f>IFERROR(IF('SUIVI VENTES 403e'!$A7975&lt;&gt;"",ROUND((($C7995/1.2)-$E7995),2),""),"")</f>
        <v>8.92</v>
      </c>
      <c r="G7995">
        <f>IFERROR(IF('SUIVI VENTES 403e'!$A7975&lt;&gt;"",ROUND($F7995*$A7995,2),""),"")</f>
        <v>98.12</v>
      </c>
      <c r="H7995">
        <f>IFERROR(IF('SUIVI VENTES 403e'!$A7975&lt;&gt;"",YEAR('SUIVI VENTES 403e'!$G7975),""),"")</f>
        <v>2023</v>
      </c>
      <c r="I7995">
        <f>IFERROR(IF('SUIVI VENTES 403e'!$A7975&lt;&gt;"",MONTH('SUIVI VENTES 403e'!$G7975),""),"")</f>
        <v>5</v>
      </c>
    </row>
    <row r="7996" spans="1:9" x14ac:dyDescent="0.25">
      <c r="A7996">
        <f>IFERROR('SUIVI VENTES 403e'!B7976*(INDEX(traitement!$A$8:$B$16,MATCH('SUIVI VENTES 403e'!$H7976,traitement!$A$8:$A$16,0),2)),"")</f>
        <v>15</v>
      </c>
      <c r="B7996">
        <f>IFERROR('SUIVI VENTES 403e'!F7976,"")</f>
        <v>177.5</v>
      </c>
      <c r="C7996">
        <f>IFERROR(IF('SUIVI VENTES 403e'!$A7976&lt;&gt;"",ROUND($B7996/$A7996,2),""),"")</f>
        <v>11.83</v>
      </c>
      <c r="D7996" t="str">
        <f t="shared" si="186"/>
        <v/>
      </c>
      <c r="E7996">
        <f>IFERROR(INDEX($G$2:$S$15,MATCH($H7996,$G$2:$G$15,0),MATCH($I7996,$G$2:$S$2,0)),"")</f>
        <v>0.94</v>
      </c>
      <c r="F7996">
        <f>IFERROR(IF('SUIVI VENTES 403e'!$A7976&lt;&gt;"",ROUND((($C7996/1.2)-$E7996),2),""),"")</f>
        <v>8.92</v>
      </c>
      <c r="G7996">
        <f>IFERROR(IF('SUIVI VENTES 403e'!$A7976&lt;&gt;"",ROUND($F7996*$A7996,2),""),"")</f>
        <v>133.80000000000001</v>
      </c>
      <c r="H7996">
        <f>IFERROR(IF('SUIVI VENTES 403e'!$A7976&lt;&gt;"",YEAR('SUIVI VENTES 403e'!$G7976),""),"")</f>
        <v>2023</v>
      </c>
      <c r="I7996">
        <f>IFERROR(IF('SUIVI VENTES 403e'!$A7976&lt;&gt;"",MONTH('SUIVI VENTES 403e'!$G7976),""),"")</f>
        <v>5</v>
      </c>
    </row>
    <row r="7997" spans="1:9" x14ac:dyDescent="0.25">
      <c r="A7997">
        <f>IFERROR('SUIVI VENTES 403e'!B7977*(INDEX(traitement!$A$8:$B$16,MATCH('SUIVI VENTES 403e'!$H7977,traitement!$A$8:$A$16,0),2)),"")</f>
        <v>3</v>
      </c>
      <c r="B7997">
        <f>IFERROR('SUIVI VENTES 403e'!F7977,"")</f>
        <v>35.5</v>
      </c>
      <c r="C7997">
        <f>IFERROR(IF('SUIVI VENTES 403e'!$A7977&lt;&gt;"",ROUND($B7997/$A7997,2),""),"")</f>
        <v>11.83</v>
      </c>
      <c r="D7997" t="str">
        <f t="shared" si="186"/>
        <v/>
      </c>
      <c r="E7997">
        <f>IFERROR(INDEX($G$2:$S$15,MATCH($H7997,$G$2:$G$15,0),MATCH($I7997,$G$2:$S$2,0)),"")</f>
        <v>0.94</v>
      </c>
      <c r="F7997">
        <f>IFERROR(IF('SUIVI VENTES 403e'!$A7977&lt;&gt;"",ROUND((($C7997/1.2)-$E7997),2),""),"")</f>
        <v>8.92</v>
      </c>
      <c r="G7997">
        <f>IFERROR(IF('SUIVI VENTES 403e'!$A7977&lt;&gt;"",ROUND($F7997*$A7997,2),""),"")</f>
        <v>26.76</v>
      </c>
      <c r="H7997">
        <f>IFERROR(IF('SUIVI VENTES 403e'!$A7977&lt;&gt;"",YEAR('SUIVI VENTES 403e'!$G7977),""),"")</f>
        <v>2023</v>
      </c>
      <c r="I7997">
        <f>IFERROR(IF('SUIVI VENTES 403e'!$A7977&lt;&gt;"",MONTH('SUIVI VENTES 403e'!$G7977),""),"")</f>
        <v>5</v>
      </c>
    </row>
    <row r="7998" spans="1:9" x14ac:dyDescent="0.25">
      <c r="A7998">
        <f>IFERROR('SUIVI VENTES 403e'!B7978*(INDEX(traitement!$A$8:$B$16,MATCH('SUIVI VENTES 403e'!$H7978,traitement!$A$8:$A$16,0),2)),"")</f>
        <v>6</v>
      </c>
      <c r="B7998">
        <f>IFERROR('SUIVI VENTES 403e'!F7978,"")</f>
        <v>71</v>
      </c>
      <c r="C7998">
        <f>IFERROR(IF('SUIVI VENTES 403e'!$A7978&lt;&gt;"",ROUND($B7998/$A7998,2),""),"")</f>
        <v>11.83</v>
      </c>
      <c r="D7998" t="str">
        <f t="shared" si="186"/>
        <v/>
      </c>
      <c r="E7998">
        <f>IFERROR(INDEX($G$2:$S$15,MATCH($H7998,$G$2:$G$15,0),MATCH($I7998,$G$2:$S$2,0)),"")</f>
        <v>0.94</v>
      </c>
      <c r="F7998">
        <f>IFERROR(IF('SUIVI VENTES 403e'!$A7978&lt;&gt;"",ROUND((($C7998/1.2)-$E7998),2),""),"")</f>
        <v>8.92</v>
      </c>
      <c r="G7998">
        <f>IFERROR(IF('SUIVI VENTES 403e'!$A7978&lt;&gt;"",ROUND($F7998*$A7998,2),""),"")</f>
        <v>53.52</v>
      </c>
      <c r="H7998">
        <f>IFERROR(IF('SUIVI VENTES 403e'!$A7978&lt;&gt;"",YEAR('SUIVI VENTES 403e'!$G7978),""),"")</f>
        <v>2023</v>
      </c>
      <c r="I7998">
        <f>IFERROR(IF('SUIVI VENTES 403e'!$A7978&lt;&gt;"",MONTH('SUIVI VENTES 403e'!$G7978),""),"")</f>
        <v>5</v>
      </c>
    </row>
    <row r="7999" spans="1:9" x14ac:dyDescent="0.25">
      <c r="A7999">
        <f>IFERROR('SUIVI VENTES 403e'!B7979*(INDEX(traitement!$A$8:$B$16,MATCH('SUIVI VENTES 403e'!$H7979,traitement!$A$8:$A$16,0),2)),"")</f>
        <v>6</v>
      </c>
      <c r="B7999">
        <f>IFERROR('SUIVI VENTES 403e'!F7979,"")</f>
        <v>71</v>
      </c>
      <c r="C7999">
        <f>IFERROR(IF('SUIVI VENTES 403e'!$A7979&lt;&gt;"",ROUND($B7999/$A7999,2),""),"")</f>
        <v>11.83</v>
      </c>
      <c r="D7999" t="str">
        <f t="shared" si="186"/>
        <v/>
      </c>
      <c r="E7999">
        <f>IFERROR(INDEX($G$2:$S$15,MATCH($H7999,$G$2:$G$15,0),MATCH($I7999,$G$2:$S$2,0)),"")</f>
        <v>0.94</v>
      </c>
      <c r="F7999">
        <f>IFERROR(IF('SUIVI VENTES 403e'!$A7979&lt;&gt;"",ROUND((($C7999/1.2)-$E7999),2),""),"")</f>
        <v>8.92</v>
      </c>
      <c r="G7999">
        <f>IFERROR(IF('SUIVI VENTES 403e'!$A7979&lt;&gt;"",ROUND($F7999*$A7999,2),""),"")</f>
        <v>53.52</v>
      </c>
      <c r="H7999">
        <f>IFERROR(IF('SUIVI VENTES 403e'!$A7979&lt;&gt;"",YEAR('SUIVI VENTES 403e'!$G7979),""),"")</f>
        <v>2023</v>
      </c>
      <c r="I7999">
        <f>IFERROR(IF('SUIVI VENTES 403e'!$A7979&lt;&gt;"",MONTH('SUIVI VENTES 403e'!$G7979),""),"")</f>
        <v>5</v>
      </c>
    </row>
    <row r="8000" spans="1:9" x14ac:dyDescent="0.25">
      <c r="A8000">
        <f>IFERROR('SUIVI VENTES 403e'!B7980*(INDEX(traitement!$A$8:$B$16,MATCH('SUIVI VENTES 403e'!$H7980,traitement!$A$8:$A$16,0),2)),"")</f>
        <v>10</v>
      </c>
      <c r="B8000">
        <f>IFERROR('SUIVI VENTES 403e'!F7980,"")</f>
        <v>111</v>
      </c>
      <c r="C8000">
        <f>IFERROR(IF('SUIVI VENTES 403e'!$A7980&lt;&gt;"",ROUND($B8000/$A8000,2),""),"")</f>
        <v>11.1</v>
      </c>
      <c r="D8000" t="str">
        <f t="shared" si="186"/>
        <v/>
      </c>
      <c r="E8000">
        <f>IFERROR(INDEX($G$2:$S$15,MATCH($H8000,$G$2:$G$15,0),MATCH($I8000,$G$2:$S$2,0)),"")</f>
        <v>0.94</v>
      </c>
      <c r="F8000">
        <f>IFERROR(IF('SUIVI VENTES 403e'!$A7980&lt;&gt;"",ROUND((($C8000/1.2)-$E8000),2),""),"")</f>
        <v>8.31</v>
      </c>
      <c r="G8000">
        <f>IFERROR(IF('SUIVI VENTES 403e'!$A7980&lt;&gt;"",ROUND($F8000*$A8000,2),""),"")</f>
        <v>83.1</v>
      </c>
      <c r="H8000">
        <f>IFERROR(IF('SUIVI VENTES 403e'!$A7980&lt;&gt;"",YEAR('SUIVI VENTES 403e'!$G7980),""),"")</f>
        <v>2023</v>
      </c>
      <c r="I8000">
        <f>IFERROR(IF('SUIVI VENTES 403e'!$A7980&lt;&gt;"",MONTH('SUIVI VENTES 403e'!$G7980),""),"")</f>
        <v>5</v>
      </c>
    </row>
    <row r="8001" spans="1:9" x14ac:dyDescent="0.25">
      <c r="A8001">
        <f>IFERROR('SUIVI VENTES 403e'!B7981*(INDEX(traitement!$A$8:$B$16,MATCH('SUIVI VENTES 403e'!$H7981,traitement!$A$8:$A$16,0),2)),"")</f>
        <v>8</v>
      </c>
      <c r="B8001">
        <f>IFERROR('SUIVI VENTES 403e'!F7981,"")</f>
        <v>94.67</v>
      </c>
      <c r="C8001">
        <f>IFERROR(IF('SUIVI VENTES 403e'!$A7981&lt;&gt;"",ROUND($B8001/$A8001,2),""),"")</f>
        <v>11.83</v>
      </c>
      <c r="D8001" t="str">
        <f t="shared" si="186"/>
        <v/>
      </c>
      <c r="E8001">
        <f>IFERROR(INDEX($G$2:$S$15,MATCH($H8001,$G$2:$G$15,0),MATCH($I8001,$G$2:$S$2,0)),"")</f>
        <v>0.94</v>
      </c>
      <c r="F8001">
        <f>IFERROR(IF('SUIVI VENTES 403e'!$A7981&lt;&gt;"",ROUND((($C8001/1.2)-$E8001),2),""),"")</f>
        <v>8.92</v>
      </c>
      <c r="G8001">
        <f>IFERROR(IF('SUIVI VENTES 403e'!$A7981&lt;&gt;"",ROUND($F8001*$A8001,2),""),"")</f>
        <v>71.36</v>
      </c>
      <c r="H8001">
        <f>IFERROR(IF('SUIVI VENTES 403e'!$A7981&lt;&gt;"",YEAR('SUIVI VENTES 403e'!$G7981),""),"")</f>
        <v>2023</v>
      </c>
      <c r="I8001">
        <f>IFERROR(IF('SUIVI VENTES 403e'!$A7981&lt;&gt;"",MONTH('SUIVI VENTES 403e'!$G7981),""),"")</f>
        <v>5</v>
      </c>
    </row>
    <row r="8002" spans="1:9" x14ac:dyDescent="0.25">
      <c r="A8002">
        <f>IFERROR('SUIVI VENTES 403e'!B7982*(INDEX(traitement!$A$8:$B$16,MATCH('SUIVI VENTES 403e'!$H7982,traitement!$A$8:$A$16,0),2)),"")</f>
        <v>12</v>
      </c>
      <c r="B8002">
        <f>IFERROR('SUIVI VENTES 403e'!F7982,"")</f>
        <v>142</v>
      </c>
      <c r="C8002">
        <f>IFERROR(IF('SUIVI VENTES 403e'!$A7982&lt;&gt;"",ROUND($B8002/$A8002,2),""),"")</f>
        <v>11.83</v>
      </c>
      <c r="D8002" t="str">
        <f t="shared" si="186"/>
        <v/>
      </c>
      <c r="E8002">
        <f>IFERROR(INDEX($G$2:$S$15,MATCH($H8002,$G$2:$G$15,0),MATCH($I8002,$G$2:$S$2,0)),"")</f>
        <v>0.94</v>
      </c>
      <c r="F8002">
        <f>IFERROR(IF('SUIVI VENTES 403e'!$A7982&lt;&gt;"",ROUND((($C8002/1.2)-$E8002),2),""),"")</f>
        <v>8.92</v>
      </c>
      <c r="G8002">
        <f>IFERROR(IF('SUIVI VENTES 403e'!$A7982&lt;&gt;"",ROUND($F8002*$A8002,2),""),"")</f>
        <v>107.04</v>
      </c>
      <c r="H8002">
        <f>IFERROR(IF('SUIVI VENTES 403e'!$A7982&lt;&gt;"",YEAR('SUIVI VENTES 403e'!$G7982),""),"")</f>
        <v>2023</v>
      </c>
      <c r="I8002">
        <f>IFERROR(IF('SUIVI VENTES 403e'!$A7982&lt;&gt;"",MONTH('SUIVI VENTES 403e'!$G7982),""),"")</f>
        <v>5</v>
      </c>
    </row>
    <row r="8003" spans="1:9" x14ac:dyDescent="0.25">
      <c r="A8003">
        <f>IFERROR('SUIVI VENTES 403e'!B7983*(INDEX(traitement!$A$8:$B$16,MATCH('SUIVI VENTES 403e'!$H7983,traitement!$A$8:$A$16,0),2)),"")</f>
        <v>6</v>
      </c>
      <c r="B8003">
        <f>IFERROR('SUIVI VENTES 403e'!F7983,"")</f>
        <v>71</v>
      </c>
      <c r="C8003">
        <f>IFERROR(IF('SUIVI VENTES 403e'!$A7983&lt;&gt;"",ROUND($B8003/$A8003,2),""),"")</f>
        <v>11.83</v>
      </c>
      <c r="D8003" t="str">
        <f t="shared" si="186"/>
        <v/>
      </c>
      <c r="E8003">
        <f>IFERROR(INDEX($G$2:$S$15,MATCH($H8003,$G$2:$G$15,0),MATCH($I8003,$G$2:$S$2,0)),"")</f>
        <v>0.94</v>
      </c>
      <c r="F8003">
        <f>IFERROR(IF('SUIVI VENTES 403e'!$A7983&lt;&gt;"",ROUND((($C8003/1.2)-$E8003),2),""),"")</f>
        <v>8.92</v>
      </c>
      <c r="G8003">
        <f>IFERROR(IF('SUIVI VENTES 403e'!$A7983&lt;&gt;"",ROUND($F8003*$A8003,2),""),"")</f>
        <v>53.52</v>
      </c>
      <c r="H8003">
        <f>IFERROR(IF('SUIVI VENTES 403e'!$A7983&lt;&gt;"",YEAR('SUIVI VENTES 403e'!$G7983),""),"")</f>
        <v>2023</v>
      </c>
      <c r="I8003">
        <f>IFERROR(IF('SUIVI VENTES 403e'!$A7983&lt;&gt;"",MONTH('SUIVI VENTES 403e'!$G7983),""),"")</f>
        <v>5</v>
      </c>
    </row>
    <row r="8004" spans="1:9" x14ac:dyDescent="0.25">
      <c r="A8004">
        <f>IFERROR('SUIVI VENTES 403e'!B7984*(INDEX(traitement!$A$8:$B$16,MATCH('SUIVI VENTES 403e'!$H7984,traitement!$A$8:$A$16,0),2)),"")</f>
        <v>8</v>
      </c>
      <c r="B8004">
        <f>IFERROR('SUIVI VENTES 403e'!F7984,"")</f>
        <v>94.67</v>
      </c>
      <c r="C8004">
        <f>IFERROR(IF('SUIVI VENTES 403e'!$A7984&lt;&gt;"",ROUND($B8004/$A8004,2),""),"")</f>
        <v>11.83</v>
      </c>
      <c r="D8004" t="str">
        <f t="shared" si="186"/>
        <v/>
      </c>
      <c r="E8004">
        <f>IFERROR(INDEX($G$2:$S$15,MATCH($H8004,$G$2:$G$15,0),MATCH($I8004,$G$2:$S$2,0)),"")</f>
        <v>0.94</v>
      </c>
      <c r="F8004">
        <f>IFERROR(IF('SUIVI VENTES 403e'!$A7984&lt;&gt;"",ROUND((($C8004/1.2)-$E8004),2),""),"")</f>
        <v>8.92</v>
      </c>
      <c r="G8004">
        <f>IFERROR(IF('SUIVI VENTES 403e'!$A7984&lt;&gt;"",ROUND($F8004*$A8004,2),""),"")</f>
        <v>71.36</v>
      </c>
      <c r="H8004">
        <f>IFERROR(IF('SUIVI VENTES 403e'!$A7984&lt;&gt;"",YEAR('SUIVI VENTES 403e'!$G7984),""),"")</f>
        <v>2023</v>
      </c>
      <c r="I8004">
        <f>IFERROR(IF('SUIVI VENTES 403e'!$A7984&lt;&gt;"",MONTH('SUIVI VENTES 403e'!$G7984),""),"")</f>
        <v>5</v>
      </c>
    </row>
    <row r="8005" spans="1:9" x14ac:dyDescent="0.25">
      <c r="A8005">
        <f>IFERROR('SUIVI VENTES 403e'!B7985*(INDEX(traitement!$A$8:$B$16,MATCH('SUIVI VENTES 403e'!$H7985,traitement!$A$8:$A$16,0),2)),"")</f>
        <v>11</v>
      </c>
      <c r="B8005">
        <f>IFERROR('SUIVI VENTES 403e'!F7985,"")</f>
        <v>130.16999999999999</v>
      </c>
      <c r="C8005">
        <f>IFERROR(IF('SUIVI VENTES 403e'!$A7985&lt;&gt;"",ROUND($B8005/$A8005,2),""),"")</f>
        <v>11.83</v>
      </c>
      <c r="D8005" t="str">
        <f t="shared" si="186"/>
        <v/>
      </c>
      <c r="E8005">
        <f>IFERROR(INDEX($G$2:$S$15,MATCH($H8005,$G$2:$G$15,0),MATCH($I8005,$G$2:$S$2,0)),"")</f>
        <v>0.94</v>
      </c>
      <c r="F8005">
        <f>IFERROR(IF('SUIVI VENTES 403e'!$A7985&lt;&gt;"",ROUND((($C8005/1.2)-$E8005),2),""),"")</f>
        <v>8.92</v>
      </c>
      <c r="G8005">
        <f>IFERROR(IF('SUIVI VENTES 403e'!$A7985&lt;&gt;"",ROUND($F8005*$A8005,2),""),"")</f>
        <v>98.12</v>
      </c>
      <c r="H8005">
        <f>IFERROR(IF('SUIVI VENTES 403e'!$A7985&lt;&gt;"",YEAR('SUIVI VENTES 403e'!$G7985),""),"")</f>
        <v>2023</v>
      </c>
      <c r="I8005">
        <f>IFERROR(IF('SUIVI VENTES 403e'!$A7985&lt;&gt;"",MONTH('SUIVI VENTES 403e'!$G7985),""),"")</f>
        <v>5</v>
      </c>
    </row>
    <row r="8006" spans="1:9" x14ac:dyDescent="0.25">
      <c r="A8006">
        <f>IFERROR('SUIVI VENTES 403e'!B7986*(INDEX(traitement!$A$8:$B$16,MATCH('SUIVI VENTES 403e'!$H7986,traitement!$A$8:$A$16,0),2)),"")</f>
        <v>4</v>
      </c>
      <c r="B8006">
        <f>IFERROR('SUIVI VENTES 403e'!F7986,"")</f>
        <v>47.33</v>
      </c>
      <c r="C8006">
        <f>IFERROR(IF('SUIVI VENTES 403e'!$A7986&lt;&gt;"",ROUND($B8006/$A8006,2),""),"")</f>
        <v>11.83</v>
      </c>
      <c r="D8006" t="str">
        <f t="shared" si="186"/>
        <v/>
      </c>
      <c r="E8006">
        <f>IFERROR(INDEX($G$2:$S$15,MATCH($H8006,$G$2:$G$15,0),MATCH($I8006,$G$2:$S$2,0)),"")</f>
        <v>0.94</v>
      </c>
      <c r="F8006">
        <f>IFERROR(IF('SUIVI VENTES 403e'!$A7986&lt;&gt;"",ROUND((($C8006/1.2)-$E8006),2),""),"")</f>
        <v>8.92</v>
      </c>
      <c r="G8006">
        <f>IFERROR(IF('SUIVI VENTES 403e'!$A7986&lt;&gt;"",ROUND($F8006*$A8006,2),""),"")</f>
        <v>35.68</v>
      </c>
      <c r="H8006">
        <f>IFERROR(IF('SUIVI VENTES 403e'!$A7986&lt;&gt;"",YEAR('SUIVI VENTES 403e'!$G7986),""),"")</f>
        <v>2023</v>
      </c>
      <c r="I8006">
        <f>IFERROR(IF('SUIVI VENTES 403e'!$A7986&lt;&gt;"",MONTH('SUIVI VENTES 403e'!$G7986),""),"")</f>
        <v>5</v>
      </c>
    </row>
    <row r="8007" spans="1:9" x14ac:dyDescent="0.25">
      <c r="A8007">
        <f>IFERROR('SUIVI VENTES 403e'!B7987*(INDEX(traitement!$A$8:$B$16,MATCH('SUIVI VENTES 403e'!$H7987,traitement!$A$8:$A$16,0),2)),"")</f>
        <v>15</v>
      </c>
      <c r="B8007">
        <f>IFERROR('SUIVI VENTES 403e'!F7987,"")</f>
        <v>166.5</v>
      </c>
      <c r="C8007">
        <f>IFERROR(IF('SUIVI VENTES 403e'!$A7987&lt;&gt;"",ROUND($B8007/$A8007,2),""),"")</f>
        <v>11.1</v>
      </c>
      <c r="D8007" t="str">
        <f t="shared" si="186"/>
        <v/>
      </c>
      <c r="E8007">
        <f>IFERROR(INDEX($G$2:$S$15,MATCH($H8007,$G$2:$G$15,0),MATCH($I8007,$G$2:$S$2,0)),"")</f>
        <v>0.94</v>
      </c>
      <c r="F8007">
        <f>IFERROR(IF('SUIVI VENTES 403e'!$A7987&lt;&gt;"",ROUND((($C8007/1.2)-$E8007),2),""),"")</f>
        <v>8.31</v>
      </c>
      <c r="G8007">
        <f>IFERROR(IF('SUIVI VENTES 403e'!$A7987&lt;&gt;"",ROUND($F8007*$A8007,2),""),"")</f>
        <v>124.65</v>
      </c>
      <c r="H8007">
        <f>IFERROR(IF('SUIVI VENTES 403e'!$A7987&lt;&gt;"",YEAR('SUIVI VENTES 403e'!$G7987),""),"")</f>
        <v>2023</v>
      </c>
      <c r="I8007">
        <f>IFERROR(IF('SUIVI VENTES 403e'!$A7987&lt;&gt;"",MONTH('SUIVI VENTES 403e'!$G7987),""),"")</f>
        <v>5</v>
      </c>
    </row>
    <row r="8008" spans="1:9" x14ac:dyDescent="0.25">
      <c r="A8008">
        <f>IFERROR('SUIVI VENTES 403e'!B7988*(INDEX(traitement!$A$8:$B$16,MATCH('SUIVI VENTES 403e'!$H7988,traitement!$A$8:$A$16,0),2)),"")</f>
        <v>8</v>
      </c>
      <c r="B8008">
        <f>IFERROR('SUIVI VENTES 403e'!F7988,"")</f>
        <v>94.67</v>
      </c>
      <c r="C8008">
        <f>IFERROR(IF('SUIVI VENTES 403e'!$A7988&lt;&gt;"",ROUND($B8008/$A8008,2),""),"")</f>
        <v>11.83</v>
      </c>
      <c r="D8008" t="str">
        <f t="shared" si="186"/>
        <v/>
      </c>
      <c r="E8008">
        <f>IFERROR(INDEX($G$2:$S$15,MATCH($H8008,$G$2:$G$15,0),MATCH($I8008,$G$2:$S$2,0)),"")</f>
        <v>0.94</v>
      </c>
      <c r="F8008">
        <f>IFERROR(IF('SUIVI VENTES 403e'!$A7988&lt;&gt;"",ROUND((($C8008/1.2)-$E8008),2),""),"")</f>
        <v>8.92</v>
      </c>
      <c r="G8008">
        <f>IFERROR(IF('SUIVI VENTES 403e'!$A7988&lt;&gt;"",ROUND($F8008*$A8008,2),""),"")</f>
        <v>71.36</v>
      </c>
      <c r="H8008">
        <f>IFERROR(IF('SUIVI VENTES 403e'!$A7988&lt;&gt;"",YEAR('SUIVI VENTES 403e'!$G7988),""),"")</f>
        <v>2023</v>
      </c>
      <c r="I8008">
        <f>IFERROR(IF('SUIVI VENTES 403e'!$A7988&lt;&gt;"",MONTH('SUIVI VENTES 403e'!$G7988),""),"")</f>
        <v>5</v>
      </c>
    </row>
    <row r="8009" spans="1:9" x14ac:dyDescent="0.25">
      <c r="A8009">
        <f>IFERROR('SUIVI VENTES 403e'!B7989*(INDEX(traitement!$A$8:$B$16,MATCH('SUIVI VENTES 403e'!$H7989,traitement!$A$8:$A$16,0),2)),"")</f>
        <v>10</v>
      </c>
      <c r="B8009">
        <f>IFERROR('SUIVI VENTES 403e'!F7989,"")</f>
        <v>118.33</v>
      </c>
      <c r="C8009">
        <f>IFERROR(IF('SUIVI VENTES 403e'!$A7989&lt;&gt;"",ROUND($B8009/$A8009,2),""),"")</f>
        <v>11.83</v>
      </c>
      <c r="D8009" t="str">
        <f t="shared" si="186"/>
        <v/>
      </c>
      <c r="E8009">
        <f>IFERROR(INDEX($G$2:$S$15,MATCH($H8009,$G$2:$G$15,0),MATCH($I8009,$G$2:$S$2,0)),"")</f>
        <v>0.94</v>
      </c>
      <c r="F8009">
        <f>IFERROR(IF('SUIVI VENTES 403e'!$A7989&lt;&gt;"",ROUND((($C8009/1.2)-$E8009),2),""),"")</f>
        <v>8.92</v>
      </c>
      <c r="G8009">
        <f>IFERROR(IF('SUIVI VENTES 403e'!$A7989&lt;&gt;"",ROUND($F8009*$A8009,2),""),"")</f>
        <v>89.2</v>
      </c>
      <c r="H8009">
        <f>IFERROR(IF('SUIVI VENTES 403e'!$A7989&lt;&gt;"",YEAR('SUIVI VENTES 403e'!$G7989),""),"")</f>
        <v>2023</v>
      </c>
      <c r="I8009">
        <f>IFERROR(IF('SUIVI VENTES 403e'!$A7989&lt;&gt;"",MONTH('SUIVI VENTES 403e'!$G7989),""),"")</f>
        <v>5</v>
      </c>
    </row>
    <row r="8010" spans="1:9" x14ac:dyDescent="0.25">
      <c r="A8010">
        <f>IFERROR('SUIVI VENTES 403e'!B7990*(INDEX(traitement!$A$8:$B$16,MATCH('SUIVI VENTES 403e'!$H7990,traitement!$A$8:$A$16,0),2)),"")</f>
        <v>1</v>
      </c>
      <c r="B8010">
        <f>IFERROR('SUIVI VENTES 403e'!F7990,"")</f>
        <v>11.83</v>
      </c>
      <c r="C8010">
        <f>IFERROR(IF('SUIVI VENTES 403e'!$A7990&lt;&gt;"",ROUND($B8010/$A8010,2),""),"")</f>
        <v>11.83</v>
      </c>
      <c r="D8010" t="str">
        <f t="shared" si="186"/>
        <v/>
      </c>
      <c r="E8010">
        <f>IFERROR(INDEX($G$2:$S$15,MATCH($H8010,$G$2:$G$15,0),MATCH($I8010,$G$2:$S$2,0)),"")</f>
        <v>0.94</v>
      </c>
      <c r="F8010">
        <f>IFERROR(IF('SUIVI VENTES 403e'!$A7990&lt;&gt;"",ROUND((($C8010/1.2)-$E8010),2),""),"")</f>
        <v>8.92</v>
      </c>
      <c r="G8010">
        <f>IFERROR(IF('SUIVI VENTES 403e'!$A7990&lt;&gt;"",ROUND($F8010*$A8010,2),""),"")</f>
        <v>8.92</v>
      </c>
      <c r="H8010">
        <f>IFERROR(IF('SUIVI VENTES 403e'!$A7990&lt;&gt;"",YEAR('SUIVI VENTES 403e'!$G7990),""),"")</f>
        <v>2023</v>
      </c>
      <c r="I8010">
        <f>IFERROR(IF('SUIVI VENTES 403e'!$A7990&lt;&gt;"",MONTH('SUIVI VENTES 403e'!$G7990),""),"")</f>
        <v>5</v>
      </c>
    </row>
    <row r="8011" spans="1:9" x14ac:dyDescent="0.25">
      <c r="A8011">
        <f>IFERROR('SUIVI VENTES 403e'!B7991*(INDEX(traitement!$A$8:$B$16,MATCH('SUIVI VENTES 403e'!$H7991,traitement!$A$8:$A$16,0),2)),"")</f>
        <v>20</v>
      </c>
      <c r="B8011">
        <f>IFERROR('SUIVI VENTES 403e'!F7991,"")</f>
        <v>236.67</v>
      </c>
      <c r="C8011">
        <f>IFERROR(IF('SUIVI VENTES 403e'!$A7991&lt;&gt;"",ROUND($B8011/$A8011,2),""),"")</f>
        <v>11.83</v>
      </c>
      <c r="D8011" t="str">
        <f t="shared" si="186"/>
        <v/>
      </c>
      <c r="E8011">
        <f>IFERROR(INDEX($G$2:$S$15,MATCH($H8011,$G$2:$G$15,0),MATCH($I8011,$G$2:$S$2,0)),"")</f>
        <v>0.94</v>
      </c>
      <c r="F8011">
        <f>IFERROR(IF('SUIVI VENTES 403e'!$A7991&lt;&gt;"",ROUND((($C8011/1.2)-$E8011),2),""),"")</f>
        <v>8.92</v>
      </c>
      <c r="G8011">
        <f>IFERROR(IF('SUIVI VENTES 403e'!$A7991&lt;&gt;"",ROUND($F8011*$A8011,2),""),"")</f>
        <v>178.4</v>
      </c>
      <c r="H8011">
        <f>IFERROR(IF('SUIVI VENTES 403e'!$A7991&lt;&gt;"",YEAR('SUIVI VENTES 403e'!$G7991),""),"")</f>
        <v>2023</v>
      </c>
      <c r="I8011">
        <f>IFERROR(IF('SUIVI VENTES 403e'!$A7991&lt;&gt;"",MONTH('SUIVI VENTES 403e'!$G7991),""),"")</f>
        <v>5</v>
      </c>
    </row>
    <row r="8012" spans="1:9" x14ac:dyDescent="0.25">
      <c r="A8012">
        <f>IFERROR('SUIVI VENTES 403e'!B7992*(INDEX(traitement!$A$8:$B$16,MATCH('SUIVI VENTES 403e'!$H7992,traitement!$A$8:$A$16,0),2)),"")</f>
        <v>6</v>
      </c>
      <c r="B8012">
        <f>IFERROR('SUIVI VENTES 403e'!F7992,"")</f>
        <v>71</v>
      </c>
      <c r="C8012">
        <f>IFERROR(IF('SUIVI VENTES 403e'!$A7992&lt;&gt;"",ROUND($B8012/$A8012,2),""),"")</f>
        <v>11.83</v>
      </c>
      <c r="D8012" t="str">
        <f t="shared" si="186"/>
        <v/>
      </c>
      <c r="E8012">
        <f>IFERROR(INDEX($G$2:$S$15,MATCH($H8012,$G$2:$G$15,0),MATCH($I8012,$G$2:$S$2,0)),"")</f>
        <v>0.94</v>
      </c>
      <c r="F8012">
        <f>IFERROR(IF('SUIVI VENTES 403e'!$A7992&lt;&gt;"",ROUND((($C8012/1.2)-$E8012),2),""),"")</f>
        <v>8.92</v>
      </c>
      <c r="G8012">
        <f>IFERROR(IF('SUIVI VENTES 403e'!$A7992&lt;&gt;"",ROUND($F8012*$A8012,2),""),"")</f>
        <v>53.52</v>
      </c>
      <c r="H8012">
        <f>IFERROR(IF('SUIVI VENTES 403e'!$A7992&lt;&gt;"",YEAR('SUIVI VENTES 403e'!$G7992),""),"")</f>
        <v>2023</v>
      </c>
      <c r="I8012">
        <f>IFERROR(IF('SUIVI VENTES 403e'!$A7992&lt;&gt;"",MONTH('SUIVI VENTES 403e'!$G7992),""),"")</f>
        <v>5</v>
      </c>
    </row>
    <row r="8013" spans="1:9" x14ac:dyDescent="0.25">
      <c r="A8013">
        <f>IFERROR('SUIVI VENTES 403e'!B7993*(INDEX(traitement!$A$8:$B$16,MATCH('SUIVI VENTES 403e'!$H7993,traitement!$A$8:$A$16,0),2)),"")</f>
        <v>9</v>
      </c>
      <c r="B8013">
        <f>IFERROR('SUIVI VENTES 403e'!F7993,"")</f>
        <v>106.5</v>
      </c>
      <c r="C8013">
        <f>IFERROR(IF('SUIVI VENTES 403e'!$A7993&lt;&gt;"",ROUND($B8013/$A8013,2),""),"")</f>
        <v>11.83</v>
      </c>
      <c r="D8013" t="str">
        <f t="shared" si="186"/>
        <v/>
      </c>
      <c r="E8013">
        <f>IFERROR(INDEX($G$2:$S$15,MATCH($H8013,$G$2:$G$15,0),MATCH($I8013,$G$2:$S$2,0)),"")</f>
        <v>0.94</v>
      </c>
      <c r="F8013">
        <f>IFERROR(IF('SUIVI VENTES 403e'!$A7993&lt;&gt;"",ROUND((($C8013/1.2)-$E8013),2),""),"")</f>
        <v>8.92</v>
      </c>
      <c r="G8013">
        <f>IFERROR(IF('SUIVI VENTES 403e'!$A7993&lt;&gt;"",ROUND($F8013*$A8013,2),""),"")</f>
        <v>80.28</v>
      </c>
      <c r="H8013">
        <f>IFERROR(IF('SUIVI VENTES 403e'!$A7993&lt;&gt;"",YEAR('SUIVI VENTES 403e'!$G7993),""),"")</f>
        <v>2023</v>
      </c>
      <c r="I8013">
        <f>IFERROR(IF('SUIVI VENTES 403e'!$A7993&lt;&gt;"",MONTH('SUIVI VENTES 403e'!$G7993),""),"")</f>
        <v>5</v>
      </c>
    </row>
    <row r="8014" spans="1:9" x14ac:dyDescent="0.25">
      <c r="A8014">
        <f>IFERROR('SUIVI VENTES 403e'!B7994*(INDEX(traitement!$A$8:$B$16,MATCH('SUIVI VENTES 403e'!$H7994,traitement!$A$8:$A$16,0),2)),"")</f>
        <v>20</v>
      </c>
      <c r="B8014">
        <f>IFERROR('SUIVI VENTES 403e'!F7994,"")</f>
        <v>236.6</v>
      </c>
      <c r="C8014">
        <f>IFERROR(IF('SUIVI VENTES 403e'!$A7994&lt;&gt;"",ROUND($B8014/$A8014,2),""),"")</f>
        <v>11.83</v>
      </c>
      <c r="D8014" t="str">
        <f t="shared" si="186"/>
        <v/>
      </c>
      <c r="E8014">
        <f>IFERROR(INDEX($G$2:$S$15,MATCH($H8014,$G$2:$G$15,0),MATCH($I8014,$G$2:$S$2,0)),"")</f>
        <v>0.94</v>
      </c>
      <c r="F8014">
        <f>IFERROR(IF('SUIVI VENTES 403e'!$A7994&lt;&gt;"",ROUND((($C8014/1.2)-$E8014),2),""),"")</f>
        <v>8.92</v>
      </c>
      <c r="G8014">
        <f>IFERROR(IF('SUIVI VENTES 403e'!$A7994&lt;&gt;"",ROUND($F8014*$A8014,2),""),"")</f>
        <v>178.4</v>
      </c>
      <c r="H8014">
        <f>IFERROR(IF('SUIVI VENTES 403e'!$A7994&lt;&gt;"",YEAR('SUIVI VENTES 403e'!$G7994),""),"")</f>
        <v>2023</v>
      </c>
      <c r="I8014">
        <f>IFERROR(IF('SUIVI VENTES 403e'!$A7994&lt;&gt;"",MONTH('SUIVI VENTES 403e'!$G7994),""),"")</f>
        <v>5</v>
      </c>
    </row>
    <row r="8015" spans="1:9" x14ac:dyDescent="0.25">
      <c r="A8015">
        <f>IFERROR('SUIVI VENTES 403e'!B7995*(INDEX(traitement!$A$8:$B$16,MATCH('SUIVI VENTES 403e'!$H7995,traitement!$A$8:$A$16,0),2)),"")</f>
        <v>2</v>
      </c>
      <c r="B8015">
        <f>IFERROR('SUIVI VENTES 403e'!F7995,"")</f>
        <v>23.67</v>
      </c>
      <c r="C8015">
        <f>IFERROR(IF('SUIVI VENTES 403e'!$A7995&lt;&gt;"",ROUND($B8015/$A8015,2),""),"")</f>
        <v>11.84</v>
      </c>
      <c r="D8015" t="str">
        <f t="shared" si="186"/>
        <v/>
      </c>
      <c r="E8015">
        <f>IFERROR(INDEX($G$2:$S$15,MATCH($H8015,$G$2:$G$15,0),MATCH($I8015,$G$2:$S$2,0)),"")</f>
        <v>0.94</v>
      </c>
      <c r="F8015">
        <f>IFERROR(IF('SUIVI VENTES 403e'!$A7995&lt;&gt;"",ROUND((($C8015/1.2)-$E8015),2),""),"")</f>
        <v>8.93</v>
      </c>
      <c r="G8015">
        <f>IFERROR(IF('SUIVI VENTES 403e'!$A7995&lt;&gt;"",ROUND($F8015*$A8015,2),""),"")</f>
        <v>17.86</v>
      </c>
      <c r="H8015">
        <f>IFERROR(IF('SUIVI VENTES 403e'!$A7995&lt;&gt;"",YEAR('SUIVI VENTES 403e'!$G7995),""),"")</f>
        <v>2023</v>
      </c>
      <c r="I8015">
        <f>IFERROR(IF('SUIVI VENTES 403e'!$A7995&lt;&gt;"",MONTH('SUIVI VENTES 403e'!$G7995),""),"")</f>
        <v>5</v>
      </c>
    </row>
    <row r="8016" spans="1:9" x14ac:dyDescent="0.25">
      <c r="A8016">
        <f>IFERROR('SUIVI VENTES 403e'!B7996*(INDEX(traitement!$A$8:$B$16,MATCH('SUIVI VENTES 403e'!$H7996,traitement!$A$8:$A$16,0),2)),"")</f>
        <v>8</v>
      </c>
      <c r="B8016">
        <f>IFERROR('SUIVI VENTES 403e'!F7996,"")</f>
        <v>94.67</v>
      </c>
      <c r="C8016">
        <f>IFERROR(IF('SUIVI VENTES 403e'!$A7996&lt;&gt;"",ROUND($B8016/$A8016,2),""),"")</f>
        <v>11.83</v>
      </c>
      <c r="D8016" t="str">
        <f t="shared" si="186"/>
        <v/>
      </c>
      <c r="E8016">
        <f>IFERROR(INDEX($G$2:$S$15,MATCH($H8016,$G$2:$G$15,0),MATCH($I8016,$G$2:$S$2,0)),"")</f>
        <v>0.94</v>
      </c>
      <c r="F8016">
        <f>IFERROR(IF('SUIVI VENTES 403e'!$A7996&lt;&gt;"",ROUND((($C8016/1.2)-$E8016),2),""),"")</f>
        <v>8.92</v>
      </c>
      <c r="G8016">
        <f>IFERROR(IF('SUIVI VENTES 403e'!$A7996&lt;&gt;"",ROUND($F8016*$A8016,2),""),"")</f>
        <v>71.36</v>
      </c>
      <c r="H8016">
        <f>IFERROR(IF('SUIVI VENTES 403e'!$A7996&lt;&gt;"",YEAR('SUIVI VENTES 403e'!$G7996),""),"")</f>
        <v>2023</v>
      </c>
      <c r="I8016">
        <f>IFERROR(IF('SUIVI VENTES 403e'!$A7996&lt;&gt;"",MONTH('SUIVI VENTES 403e'!$G7996),""),"")</f>
        <v>5</v>
      </c>
    </row>
    <row r="8017" spans="1:9" x14ac:dyDescent="0.25">
      <c r="A8017">
        <f>IFERROR('SUIVI VENTES 403e'!B7997*(INDEX(traitement!$A$8:$B$16,MATCH('SUIVI VENTES 403e'!$H7997,traitement!$A$8:$A$16,0),2)),"")</f>
        <v>0.105</v>
      </c>
      <c r="B8017">
        <f>IFERROR('SUIVI VENTES 403e'!F7997,"")</f>
        <v>0</v>
      </c>
      <c r="C8017">
        <f>IFERROR(IF('SUIVI VENTES 403e'!$A7997&lt;&gt;"",ROUND($B8017/$A8017,2),""),"")</f>
        <v>0</v>
      </c>
      <c r="D8017">
        <f t="shared" si="186"/>
        <v>0.105</v>
      </c>
      <c r="E8017">
        <f>IFERROR(INDEX($G$2:$S$15,MATCH($H8017,$G$2:$G$15,0),MATCH($I8017,$G$2:$S$2,0)),"")</f>
        <v>0.94</v>
      </c>
      <c r="F8017">
        <f>IFERROR(IF('SUIVI VENTES 403e'!$A7997&lt;&gt;"",ROUND((($C8017/1.2)-$E8017),2),""),"")</f>
        <v>-0.94</v>
      </c>
      <c r="G8017">
        <f>IFERROR(IF('SUIVI VENTES 403e'!$A7997&lt;&gt;"",ROUND($F8017*$A8017,2),""),"")</f>
        <v>-0.1</v>
      </c>
      <c r="H8017">
        <f>IFERROR(IF('SUIVI VENTES 403e'!$A7997&lt;&gt;"",YEAR('SUIVI VENTES 403e'!$G7997),""),"")</f>
        <v>2023</v>
      </c>
      <c r="I8017">
        <f>IFERROR(IF('SUIVI VENTES 403e'!$A7997&lt;&gt;"",MONTH('SUIVI VENTES 403e'!$G7997),""),"")</f>
        <v>5</v>
      </c>
    </row>
    <row r="8018" spans="1:9" x14ac:dyDescent="0.25">
      <c r="A8018">
        <f>IFERROR('SUIVI VENTES 403e'!B7998*(INDEX(traitement!$A$8:$B$16,MATCH('SUIVI VENTES 403e'!$H7998,traitement!$A$8:$A$16,0),2)),"")</f>
        <v>1.25</v>
      </c>
      <c r="B8018">
        <f>IFERROR('SUIVI VENTES 403e'!F7998,"")</f>
        <v>35.03</v>
      </c>
      <c r="C8018">
        <f>IFERROR(IF('SUIVI VENTES 403e'!$A7998&lt;&gt;"",ROUND($B8018/$A8018,2),""),"")</f>
        <v>28.02</v>
      </c>
      <c r="D8018" t="str">
        <f t="shared" si="186"/>
        <v/>
      </c>
      <c r="E8018">
        <f>IFERROR(INDEX($G$2:$S$15,MATCH($H8018,$G$2:$G$15,0),MATCH($I8018,$G$2:$S$2,0)),"")</f>
        <v>0.94</v>
      </c>
      <c r="F8018">
        <f>IFERROR(IF('SUIVI VENTES 403e'!$A7998&lt;&gt;"",ROUND((($C8018/1.2)-$E8018),2),""),"")</f>
        <v>22.41</v>
      </c>
      <c r="G8018">
        <f>IFERROR(IF('SUIVI VENTES 403e'!$A7998&lt;&gt;"",ROUND($F8018*$A8018,2),""),"")</f>
        <v>28.01</v>
      </c>
      <c r="H8018">
        <f>IFERROR(IF('SUIVI VENTES 403e'!$A7998&lt;&gt;"",YEAR('SUIVI VENTES 403e'!$G7998),""),"")</f>
        <v>2023</v>
      </c>
      <c r="I8018">
        <f>IFERROR(IF('SUIVI VENTES 403e'!$A7998&lt;&gt;"",MONTH('SUIVI VENTES 403e'!$G7998),""),"")</f>
        <v>5</v>
      </c>
    </row>
    <row r="8019" spans="1:9" x14ac:dyDescent="0.25">
      <c r="A8019">
        <f>IFERROR('SUIVI VENTES 403e'!B7999*(INDEX(traitement!$A$8:$B$16,MATCH('SUIVI VENTES 403e'!$H7999,traitement!$A$8:$A$16,0),2)),"")</f>
        <v>6</v>
      </c>
      <c r="B8019">
        <f>IFERROR('SUIVI VENTES 403e'!F7999,"")</f>
        <v>71</v>
      </c>
      <c r="C8019">
        <f>IFERROR(IF('SUIVI VENTES 403e'!$A7999&lt;&gt;"",ROUND($B8019/$A8019,2),""),"")</f>
        <v>11.83</v>
      </c>
      <c r="D8019" t="str">
        <f t="shared" si="186"/>
        <v/>
      </c>
      <c r="E8019">
        <f>IFERROR(INDEX($G$2:$S$15,MATCH($H8019,$G$2:$G$15,0),MATCH($I8019,$G$2:$S$2,0)),"")</f>
        <v>0.94</v>
      </c>
      <c r="F8019">
        <f>IFERROR(IF('SUIVI VENTES 403e'!$A7999&lt;&gt;"",ROUND((($C8019/1.2)-$E8019),2),""),"")</f>
        <v>8.92</v>
      </c>
      <c r="G8019">
        <f>IFERROR(IF('SUIVI VENTES 403e'!$A7999&lt;&gt;"",ROUND($F8019*$A8019,2),""),"")</f>
        <v>53.52</v>
      </c>
      <c r="H8019">
        <f>IFERROR(IF('SUIVI VENTES 403e'!$A7999&lt;&gt;"",YEAR('SUIVI VENTES 403e'!$G7999),""),"")</f>
        <v>2023</v>
      </c>
      <c r="I8019">
        <f>IFERROR(IF('SUIVI VENTES 403e'!$A7999&lt;&gt;"",MONTH('SUIVI VENTES 403e'!$G7999),""),"")</f>
        <v>5</v>
      </c>
    </row>
    <row r="8020" spans="1:9" x14ac:dyDescent="0.25">
      <c r="A8020">
        <f>IFERROR('SUIVI VENTES 403e'!B8000*(INDEX(traitement!$A$8:$B$16,MATCH('SUIVI VENTES 403e'!$H8000,traitement!$A$8:$A$16,0),2)),"")</f>
        <v>6</v>
      </c>
      <c r="B8020">
        <f>IFERROR('SUIVI VENTES 403e'!F8000,"")</f>
        <v>71</v>
      </c>
      <c r="C8020">
        <f>IFERROR(IF('SUIVI VENTES 403e'!$A8000&lt;&gt;"",ROUND($B8020/$A8020,2),""),"")</f>
        <v>11.83</v>
      </c>
      <c r="D8020" t="str">
        <f t="shared" si="186"/>
        <v/>
      </c>
      <c r="E8020">
        <f>IFERROR(INDEX($G$2:$S$15,MATCH($H8020,$G$2:$G$15,0),MATCH($I8020,$G$2:$S$2,0)),"")</f>
        <v>0.94</v>
      </c>
      <c r="F8020">
        <f>IFERROR(IF('SUIVI VENTES 403e'!$A8000&lt;&gt;"",ROUND((($C8020/1.2)-$E8020),2),""),"")</f>
        <v>8.92</v>
      </c>
      <c r="G8020">
        <f>IFERROR(IF('SUIVI VENTES 403e'!$A8000&lt;&gt;"",ROUND($F8020*$A8020,2),""),"")</f>
        <v>53.52</v>
      </c>
      <c r="H8020">
        <f>IFERROR(IF('SUIVI VENTES 403e'!$A8000&lt;&gt;"",YEAR('SUIVI VENTES 403e'!$G8000),""),"")</f>
        <v>2023</v>
      </c>
      <c r="I8020">
        <f>IFERROR(IF('SUIVI VENTES 403e'!$A8000&lt;&gt;"",MONTH('SUIVI VENTES 403e'!$G8000),""),"")</f>
        <v>5</v>
      </c>
    </row>
    <row r="8021" spans="1:9" x14ac:dyDescent="0.25">
      <c r="A8021">
        <f>IFERROR('SUIVI VENTES 403e'!B8001*(INDEX(traitement!$A$8:$B$16,MATCH('SUIVI VENTES 403e'!$H8001,traitement!$A$8:$A$16,0),2)),"")</f>
        <v>0.5</v>
      </c>
      <c r="B8021">
        <f>IFERROR('SUIVI VENTES 403e'!F8001,"")</f>
        <v>12.83</v>
      </c>
      <c r="C8021">
        <f>IFERROR(IF('SUIVI VENTES 403e'!$A8001&lt;&gt;"",ROUND($B8021/$A8021,2),""),"")</f>
        <v>25.66</v>
      </c>
      <c r="D8021" t="str">
        <f t="shared" si="186"/>
        <v/>
      </c>
      <c r="E8021">
        <f>IFERROR(INDEX($G$2:$S$15,MATCH($H8021,$G$2:$G$15,0),MATCH($I8021,$G$2:$S$2,0)),"")</f>
        <v>0.94</v>
      </c>
      <c r="F8021">
        <f>IFERROR(IF('SUIVI VENTES 403e'!$A8001&lt;&gt;"",ROUND((($C8021/1.2)-$E8021),2),""),"")</f>
        <v>20.440000000000001</v>
      </c>
      <c r="G8021">
        <f>IFERROR(IF('SUIVI VENTES 403e'!$A8001&lt;&gt;"",ROUND($F8021*$A8021,2),""),"")</f>
        <v>10.220000000000001</v>
      </c>
      <c r="H8021">
        <f>IFERROR(IF('SUIVI VENTES 403e'!$A8001&lt;&gt;"",YEAR('SUIVI VENTES 403e'!$G8001),""),"")</f>
        <v>2023</v>
      </c>
      <c r="I8021">
        <f>IFERROR(IF('SUIVI VENTES 403e'!$A8001&lt;&gt;"",MONTH('SUIVI VENTES 403e'!$G8001),""),"")</f>
        <v>5</v>
      </c>
    </row>
    <row r="8022" spans="1:9" x14ac:dyDescent="0.25">
      <c r="A8022">
        <f>IFERROR('SUIVI VENTES 403e'!B8002*(INDEX(traitement!$A$8:$B$16,MATCH('SUIVI VENTES 403e'!$H8002,traitement!$A$8:$A$16,0),2)),"")</f>
        <v>10</v>
      </c>
      <c r="B8022">
        <f>IFERROR('SUIVI VENTES 403e'!F8002,"")</f>
        <v>118.33</v>
      </c>
      <c r="C8022">
        <f>IFERROR(IF('SUIVI VENTES 403e'!$A8002&lt;&gt;"",ROUND($B8022/$A8022,2),""),"")</f>
        <v>11.83</v>
      </c>
      <c r="D8022" t="str">
        <f t="shared" si="186"/>
        <v/>
      </c>
      <c r="E8022">
        <f>IFERROR(INDEX($G$2:$S$15,MATCH($H8022,$G$2:$G$15,0),MATCH($I8022,$G$2:$S$2,0)),"")</f>
        <v>0.94</v>
      </c>
      <c r="F8022">
        <f>IFERROR(IF('SUIVI VENTES 403e'!$A8002&lt;&gt;"",ROUND((($C8022/1.2)-$E8022),2),""),"")</f>
        <v>8.92</v>
      </c>
      <c r="G8022">
        <f>IFERROR(IF('SUIVI VENTES 403e'!$A8002&lt;&gt;"",ROUND($F8022*$A8022,2),""),"")</f>
        <v>89.2</v>
      </c>
      <c r="H8022">
        <f>IFERROR(IF('SUIVI VENTES 403e'!$A8002&lt;&gt;"",YEAR('SUIVI VENTES 403e'!$G8002),""),"")</f>
        <v>2023</v>
      </c>
      <c r="I8022">
        <f>IFERROR(IF('SUIVI VENTES 403e'!$A8002&lt;&gt;"",MONTH('SUIVI VENTES 403e'!$G8002),""),"")</f>
        <v>5</v>
      </c>
    </row>
    <row r="8023" spans="1:9" x14ac:dyDescent="0.25">
      <c r="A8023">
        <f>IFERROR('SUIVI VENTES 403e'!B8003*(INDEX(traitement!$A$8:$B$16,MATCH('SUIVI VENTES 403e'!$H8003,traitement!$A$8:$A$16,0),2)),"")</f>
        <v>6</v>
      </c>
      <c r="B8023">
        <f>IFERROR('SUIVI VENTES 403e'!F8003,"")</f>
        <v>71</v>
      </c>
      <c r="C8023">
        <f>IFERROR(IF('SUIVI VENTES 403e'!$A8003&lt;&gt;"",ROUND($B8023/$A8023,2),""),"")</f>
        <v>11.83</v>
      </c>
      <c r="D8023" t="str">
        <f t="shared" ref="D8023:D8086" si="187">IF(B8023&lt;&gt;0,"",IF(A8023&lt;&gt;"",A8023,""))</f>
        <v/>
      </c>
      <c r="E8023">
        <f>IFERROR(INDEX($G$2:$S$15,MATCH($H8023,$G$2:$G$15,0),MATCH($I8023,$G$2:$S$2,0)),"")</f>
        <v>0.94</v>
      </c>
      <c r="F8023">
        <f>IFERROR(IF('SUIVI VENTES 403e'!$A8003&lt;&gt;"",ROUND((($C8023/1.2)-$E8023),2),""),"")</f>
        <v>8.92</v>
      </c>
      <c r="G8023">
        <f>IFERROR(IF('SUIVI VENTES 403e'!$A8003&lt;&gt;"",ROUND($F8023*$A8023,2),""),"")</f>
        <v>53.52</v>
      </c>
      <c r="H8023">
        <f>IFERROR(IF('SUIVI VENTES 403e'!$A8003&lt;&gt;"",YEAR('SUIVI VENTES 403e'!$G8003),""),"")</f>
        <v>2023</v>
      </c>
      <c r="I8023">
        <f>IFERROR(IF('SUIVI VENTES 403e'!$A8003&lt;&gt;"",MONTH('SUIVI VENTES 403e'!$G8003),""),"")</f>
        <v>6</v>
      </c>
    </row>
    <row r="8024" spans="1:9" x14ac:dyDescent="0.25">
      <c r="A8024">
        <f>IFERROR('SUIVI VENTES 403e'!B8004*(INDEX(traitement!$A$8:$B$16,MATCH('SUIVI VENTES 403e'!$H8004,traitement!$A$8:$A$16,0),2)),"")</f>
        <v>1</v>
      </c>
      <c r="B8024">
        <f>IFERROR('SUIVI VENTES 403e'!F8004,"")</f>
        <v>14.5</v>
      </c>
      <c r="C8024">
        <f>IFERROR(IF('SUIVI VENTES 403e'!$A8004&lt;&gt;"",ROUND($B8024/$A8024,2),""),"")</f>
        <v>14.5</v>
      </c>
      <c r="D8024" t="str">
        <f t="shared" si="187"/>
        <v/>
      </c>
      <c r="E8024">
        <f>IFERROR(INDEX($G$2:$S$15,MATCH($H8024,$G$2:$G$15,0),MATCH($I8024,$G$2:$S$2,0)),"")</f>
        <v>0.94</v>
      </c>
      <c r="F8024">
        <f>IFERROR(IF('SUIVI VENTES 403e'!$A8004&lt;&gt;"",ROUND((($C8024/1.2)-$E8024),2),""),"")</f>
        <v>11.14</v>
      </c>
      <c r="G8024">
        <f>IFERROR(IF('SUIVI VENTES 403e'!$A8004&lt;&gt;"",ROUND($F8024*$A8024,2),""),"")</f>
        <v>11.14</v>
      </c>
      <c r="H8024">
        <f>IFERROR(IF('SUIVI VENTES 403e'!$A8004&lt;&gt;"",YEAR('SUIVI VENTES 403e'!$G8004),""),"")</f>
        <v>2023</v>
      </c>
      <c r="I8024">
        <f>IFERROR(IF('SUIVI VENTES 403e'!$A8004&lt;&gt;"",MONTH('SUIVI VENTES 403e'!$G8004),""),"")</f>
        <v>6</v>
      </c>
    </row>
    <row r="8025" spans="1:9" x14ac:dyDescent="0.25">
      <c r="A8025">
        <f>IFERROR('SUIVI VENTES 403e'!B8005*(INDEX(traitement!$A$8:$B$16,MATCH('SUIVI VENTES 403e'!$H8005,traitement!$A$8:$A$16,0),2)),"")</f>
        <v>11</v>
      </c>
      <c r="B8025">
        <f>IFERROR('SUIVI VENTES 403e'!F8005,"")</f>
        <v>130.16999999999999</v>
      </c>
      <c r="C8025">
        <f>IFERROR(IF('SUIVI VENTES 403e'!$A8005&lt;&gt;"",ROUND($B8025/$A8025,2),""),"")</f>
        <v>11.83</v>
      </c>
      <c r="D8025" t="str">
        <f t="shared" si="187"/>
        <v/>
      </c>
      <c r="E8025">
        <f>IFERROR(INDEX($G$2:$S$15,MATCH($H8025,$G$2:$G$15,0),MATCH($I8025,$G$2:$S$2,0)),"")</f>
        <v>0.94</v>
      </c>
      <c r="F8025">
        <f>IFERROR(IF('SUIVI VENTES 403e'!$A8005&lt;&gt;"",ROUND((($C8025/1.2)-$E8025),2),""),"")</f>
        <v>8.92</v>
      </c>
      <c r="G8025">
        <f>IFERROR(IF('SUIVI VENTES 403e'!$A8005&lt;&gt;"",ROUND($F8025*$A8025,2),""),"")</f>
        <v>98.12</v>
      </c>
      <c r="H8025">
        <f>IFERROR(IF('SUIVI VENTES 403e'!$A8005&lt;&gt;"",YEAR('SUIVI VENTES 403e'!$G8005),""),"")</f>
        <v>2023</v>
      </c>
      <c r="I8025">
        <f>IFERROR(IF('SUIVI VENTES 403e'!$A8005&lt;&gt;"",MONTH('SUIVI VENTES 403e'!$G8005),""),"")</f>
        <v>6</v>
      </c>
    </row>
    <row r="8026" spans="1:9" x14ac:dyDescent="0.25">
      <c r="A8026">
        <f>IFERROR('SUIVI VENTES 403e'!B8006*(INDEX(traitement!$A$8:$B$16,MATCH('SUIVI VENTES 403e'!$H8006,traitement!$A$8:$A$16,0),2)),"")</f>
        <v>20</v>
      </c>
      <c r="B8026">
        <f>IFERROR('SUIVI VENTES 403e'!F8006,"")</f>
        <v>236.67</v>
      </c>
      <c r="C8026">
        <f>IFERROR(IF('SUIVI VENTES 403e'!$A8006&lt;&gt;"",ROUND($B8026/$A8026,2),""),"")</f>
        <v>11.83</v>
      </c>
      <c r="D8026" t="str">
        <f t="shared" si="187"/>
        <v/>
      </c>
      <c r="E8026">
        <f>IFERROR(INDEX($G$2:$S$15,MATCH($H8026,$G$2:$G$15,0),MATCH($I8026,$G$2:$S$2,0)),"")</f>
        <v>0.94</v>
      </c>
      <c r="F8026">
        <f>IFERROR(IF('SUIVI VENTES 403e'!$A8006&lt;&gt;"",ROUND((($C8026/1.2)-$E8026),2),""),"")</f>
        <v>8.92</v>
      </c>
      <c r="G8026">
        <f>IFERROR(IF('SUIVI VENTES 403e'!$A8006&lt;&gt;"",ROUND($F8026*$A8026,2),""),"")</f>
        <v>178.4</v>
      </c>
      <c r="H8026">
        <f>IFERROR(IF('SUIVI VENTES 403e'!$A8006&lt;&gt;"",YEAR('SUIVI VENTES 403e'!$G8006),""),"")</f>
        <v>2023</v>
      </c>
      <c r="I8026">
        <f>IFERROR(IF('SUIVI VENTES 403e'!$A8006&lt;&gt;"",MONTH('SUIVI VENTES 403e'!$G8006),""),"")</f>
        <v>6</v>
      </c>
    </row>
    <row r="8027" spans="1:9" x14ac:dyDescent="0.25">
      <c r="A8027">
        <f>IFERROR('SUIVI VENTES 403e'!B8007*(INDEX(traitement!$A$8:$B$16,MATCH('SUIVI VENTES 403e'!$H8007,traitement!$A$8:$A$16,0),2)),"")</f>
        <v>2</v>
      </c>
      <c r="B8027">
        <f>IFERROR('SUIVI VENTES 403e'!F8007,"")</f>
        <v>0</v>
      </c>
      <c r="C8027">
        <f>IFERROR(IF('SUIVI VENTES 403e'!$A8007&lt;&gt;"",ROUND($B8027/$A8027,2),""),"")</f>
        <v>0</v>
      </c>
      <c r="D8027">
        <f t="shared" si="187"/>
        <v>2</v>
      </c>
      <c r="E8027">
        <f>IFERROR(INDEX($G$2:$S$15,MATCH($H8027,$G$2:$G$15,0),MATCH($I8027,$G$2:$S$2,0)),"")</f>
        <v>0.94</v>
      </c>
      <c r="F8027">
        <f>IFERROR(IF('SUIVI VENTES 403e'!$A8007&lt;&gt;"",ROUND((($C8027/1.2)-$E8027),2),""),"")</f>
        <v>-0.94</v>
      </c>
      <c r="G8027">
        <f>IFERROR(IF('SUIVI VENTES 403e'!$A8007&lt;&gt;"",ROUND($F8027*$A8027,2),""),"")</f>
        <v>-1.88</v>
      </c>
      <c r="H8027">
        <f>IFERROR(IF('SUIVI VENTES 403e'!$A8007&lt;&gt;"",YEAR('SUIVI VENTES 403e'!$G8007),""),"")</f>
        <v>2023</v>
      </c>
      <c r="I8027">
        <f>IFERROR(IF('SUIVI VENTES 403e'!$A8007&lt;&gt;"",MONTH('SUIVI VENTES 403e'!$G8007),""),"")</f>
        <v>6</v>
      </c>
    </row>
    <row r="8028" spans="1:9" x14ac:dyDescent="0.25">
      <c r="A8028">
        <f>IFERROR('SUIVI VENTES 403e'!B8008*(INDEX(traitement!$A$8:$B$16,MATCH('SUIVI VENTES 403e'!$H8008,traitement!$A$8:$A$16,0),2)),"")</f>
        <v>1</v>
      </c>
      <c r="B8028">
        <f>IFERROR('SUIVI VENTES 403e'!F8008,"")</f>
        <v>14.5</v>
      </c>
      <c r="C8028">
        <f>IFERROR(IF('SUIVI VENTES 403e'!$A8008&lt;&gt;"",ROUND($B8028/$A8028,2),""),"")</f>
        <v>14.5</v>
      </c>
      <c r="D8028" t="str">
        <f t="shared" si="187"/>
        <v/>
      </c>
      <c r="E8028">
        <f>IFERROR(INDEX($G$2:$S$15,MATCH($H8028,$G$2:$G$15,0),MATCH($I8028,$G$2:$S$2,0)),"")</f>
        <v>0.94</v>
      </c>
      <c r="F8028">
        <f>IFERROR(IF('SUIVI VENTES 403e'!$A8008&lt;&gt;"",ROUND((($C8028/1.2)-$E8028),2),""),"")</f>
        <v>11.14</v>
      </c>
      <c r="G8028">
        <f>IFERROR(IF('SUIVI VENTES 403e'!$A8008&lt;&gt;"",ROUND($F8028*$A8028,2),""),"")</f>
        <v>11.14</v>
      </c>
      <c r="H8028">
        <f>IFERROR(IF('SUIVI VENTES 403e'!$A8008&lt;&gt;"",YEAR('SUIVI VENTES 403e'!$G8008),""),"")</f>
        <v>2023</v>
      </c>
      <c r="I8028">
        <f>IFERROR(IF('SUIVI VENTES 403e'!$A8008&lt;&gt;"",MONTH('SUIVI VENTES 403e'!$G8008),""),"")</f>
        <v>6</v>
      </c>
    </row>
    <row r="8029" spans="1:9" x14ac:dyDescent="0.25">
      <c r="A8029">
        <f>IFERROR('SUIVI VENTES 403e'!B8009*(INDEX(traitement!$A$8:$B$16,MATCH('SUIVI VENTES 403e'!$H8009,traitement!$A$8:$A$16,0),2)),"")</f>
        <v>12</v>
      </c>
      <c r="B8029">
        <f>IFERROR('SUIVI VENTES 403e'!F8009,"")</f>
        <v>142</v>
      </c>
      <c r="C8029">
        <f>IFERROR(IF('SUIVI VENTES 403e'!$A8009&lt;&gt;"",ROUND($B8029/$A8029,2),""),"")</f>
        <v>11.83</v>
      </c>
      <c r="D8029" t="str">
        <f t="shared" si="187"/>
        <v/>
      </c>
      <c r="E8029">
        <f>IFERROR(INDEX($G$2:$S$15,MATCH($H8029,$G$2:$G$15,0),MATCH($I8029,$G$2:$S$2,0)),"")</f>
        <v>0.94</v>
      </c>
      <c r="F8029">
        <f>IFERROR(IF('SUIVI VENTES 403e'!$A8009&lt;&gt;"",ROUND((($C8029/1.2)-$E8029),2),""),"")</f>
        <v>8.92</v>
      </c>
      <c r="G8029">
        <f>IFERROR(IF('SUIVI VENTES 403e'!$A8009&lt;&gt;"",ROUND($F8029*$A8029,2),""),"")</f>
        <v>107.04</v>
      </c>
      <c r="H8029">
        <f>IFERROR(IF('SUIVI VENTES 403e'!$A8009&lt;&gt;"",YEAR('SUIVI VENTES 403e'!$G8009),""),"")</f>
        <v>2023</v>
      </c>
      <c r="I8029">
        <f>IFERROR(IF('SUIVI VENTES 403e'!$A8009&lt;&gt;"",MONTH('SUIVI VENTES 403e'!$G8009),""),"")</f>
        <v>6</v>
      </c>
    </row>
    <row r="8030" spans="1:9" x14ac:dyDescent="0.25">
      <c r="A8030">
        <f>IFERROR('SUIVI VENTES 403e'!B8010*(INDEX(traitement!$A$8:$B$16,MATCH('SUIVI VENTES 403e'!$H8010,traitement!$A$8:$A$16,0),2)),"")</f>
        <v>5</v>
      </c>
      <c r="B8030">
        <f>IFERROR('SUIVI VENTES 403e'!F8010,"")</f>
        <v>55.5</v>
      </c>
      <c r="C8030">
        <f>IFERROR(IF('SUIVI VENTES 403e'!$A8010&lt;&gt;"",ROUND($B8030/$A8030,2),""),"")</f>
        <v>11.1</v>
      </c>
      <c r="D8030" t="str">
        <f t="shared" si="187"/>
        <v/>
      </c>
      <c r="E8030">
        <f>IFERROR(INDEX($G$2:$S$15,MATCH($H8030,$G$2:$G$15,0),MATCH($I8030,$G$2:$S$2,0)),"")</f>
        <v>0.94</v>
      </c>
      <c r="F8030">
        <f>IFERROR(IF('SUIVI VENTES 403e'!$A8010&lt;&gt;"",ROUND((($C8030/1.2)-$E8030),2),""),"")</f>
        <v>8.31</v>
      </c>
      <c r="G8030">
        <f>IFERROR(IF('SUIVI VENTES 403e'!$A8010&lt;&gt;"",ROUND($F8030*$A8030,2),""),"")</f>
        <v>41.55</v>
      </c>
      <c r="H8030">
        <f>IFERROR(IF('SUIVI VENTES 403e'!$A8010&lt;&gt;"",YEAR('SUIVI VENTES 403e'!$G8010),""),"")</f>
        <v>2023</v>
      </c>
      <c r="I8030">
        <f>IFERROR(IF('SUIVI VENTES 403e'!$A8010&lt;&gt;"",MONTH('SUIVI VENTES 403e'!$G8010),""),"")</f>
        <v>6</v>
      </c>
    </row>
    <row r="8031" spans="1:9" x14ac:dyDescent="0.25">
      <c r="A8031">
        <f>IFERROR('SUIVI VENTES 403e'!B8011*(INDEX(traitement!$A$8:$B$16,MATCH('SUIVI VENTES 403e'!$H8011,traitement!$A$8:$A$16,0),2)),"")</f>
        <v>3</v>
      </c>
      <c r="B8031">
        <f>IFERROR('SUIVI VENTES 403e'!F8011,"")</f>
        <v>35.5</v>
      </c>
      <c r="C8031">
        <f>IFERROR(IF('SUIVI VENTES 403e'!$A8011&lt;&gt;"",ROUND($B8031/$A8031,2),""),"")</f>
        <v>11.83</v>
      </c>
      <c r="D8031" t="str">
        <f t="shared" si="187"/>
        <v/>
      </c>
      <c r="E8031">
        <f>IFERROR(INDEX($G$2:$S$15,MATCH($H8031,$G$2:$G$15,0),MATCH($I8031,$G$2:$S$2,0)),"")</f>
        <v>0.94</v>
      </c>
      <c r="F8031">
        <f>IFERROR(IF('SUIVI VENTES 403e'!$A8011&lt;&gt;"",ROUND((($C8031/1.2)-$E8031),2),""),"")</f>
        <v>8.92</v>
      </c>
      <c r="G8031">
        <f>IFERROR(IF('SUIVI VENTES 403e'!$A8011&lt;&gt;"",ROUND($F8031*$A8031,2),""),"")</f>
        <v>26.76</v>
      </c>
      <c r="H8031">
        <f>IFERROR(IF('SUIVI VENTES 403e'!$A8011&lt;&gt;"",YEAR('SUIVI VENTES 403e'!$G8011),""),"")</f>
        <v>2023</v>
      </c>
      <c r="I8031">
        <f>IFERROR(IF('SUIVI VENTES 403e'!$A8011&lt;&gt;"",MONTH('SUIVI VENTES 403e'!$G8011),""),"")</f>
        <v>6</v>
      </c>
    </row>
    <row r="8032" spans="1:9" x14ac:dyDescent="0.25">
      <c r="A8032">
        <f>IFERROR('SUIVI VENTES 403e'!B8012*(INDEX(traitement!$A$8:$B$16,MATCH('SUIVI VENTES 403e'!$H8012,traitement!$A$8:$A$16,0),2)),"")</f>
        <v>4</v>
      </c>
      <c r="B8032">
        <f>IFERROR('SUIVI VENTES 403e'!F8012,"")</f>
        <v>47.33</v>
      </c>
      <c r="C8032">
        <f>IFERROR(IF('SUIVI VENTES 403e'!$A8012&lt;&gt;"",ROUND($B8032/$A8032,2),""),"")</f>
        <v>11.83</v>
      </c>
      <c r="D8032" t="str">
        <f t="shared" si="187"/>
        <v/>
      </c>
      <c r="E8032">
        <f>IFERROR(INDEX($G$2:$S$15,MATCH($H8032,$G$2:$G$15,0),MATCH($I8032,$G$2:$S$2,0)),"")</f>
        <v>0.94</v>
      </c>
      <c r="F8032">
        <f>IFERROR(IF('SUIVI VENTES 403e'!$A8012&lt;&gt;"",ROUND((($C8032/1.2)-$E8032),2),""),"")</f>
        <v>8.92</v>
      </c>
      <c r="G8032">
        <f>IFERROR(IF('SUIVI VENTES 403e'!$A8012&lt;&gt;"",ROUND($F8032*$A8032,2),""),"")</f>
        <v>35.68</v>
      </c>
      <c r="H8032">
        <f>IFERROR(IF('SUIVI VENTES 403e'!$A8012&lt;&gt;"",YEAR('SUIVI VENTES 403e'!$G8012),""),"")</f>
        <v>2023</v>
      </c>
      <c r="I8032">
        <f>IFERROR(IF('SUIVI VENTES 403e'!$A8012&lt;&gt;"",MONTH('SUIVI VENTES 403e'!$G8012),""),"")</f>
        <v>6</v>
      </c>
    </row>
    <row r="8033" spans="1:9" x14ac:dyDescent="0.25">
      <c r="A8033">
        <f>IFERROR('SUIVI VENTES 403e'!B8013*(INDEX(traitement!$A$8:$B$16,MATCH('SUIVI VENTES 403e'!$H8013,traitement!$A$8:$A$16,0),2)),"")</f>
        <v>12</v>
      </c>
      <c r="B8033">
        <f>IFERROR('SUIVI VENTES 403e'!F8013,"")</f>
        <v>142</v>
      </c>
      <c r="C8033">
        <f>IFERROR(IF('SUIVI VENTES 403e'!$A8013&lt;&gt;"",ROUND($B8033/$A8033,2),""),"")</f>
        <v>11.83</v>
      </c>
      <c r="D8033" t="str">
        <f t="shared" si="187"/>
        <v/>
      </c>
      <c r="E8033">
        <f>IFERROR(INDEX($G$2:$S$15,MATCH($H8033,$G$2:$G$15,0),MATCH($I8033,$G$2:$S$2,0)),"")</f>
        <v>0.94</v>
      </c>
      <c r="F8033">
        <f>IFERROR(IF('SUIVI VENTES 403e'!$A8013&lt;&gt;"",ROUND((($C8033/1.2)-$E8033),2),""),"")</f>
        <v>8.92</v>
      </c>
      <c r="G8033">
        <f>IFERROR(IF('SUIVI VENTES 403e'!$A8013&lt;&gt;"",ROUND($F8033*$A8033,2),""),"")</f>
        <v>107.04</v>
      </c>
      <c r="H8033">
        <f>IFERROR(IF('SUIVI VENTES 403e'!$A8013&lt;&gt;"",YEAR('SUIVI VENTES 403e'!$G8013),""),"")</f>
        <v>2023</v>
      </c>
      <c r="I8033">
        <f>IFERROR(IF('SUIVI VENTES 403e'!$A8013&lt;&gt;"",MONTH('SUIVI VENTES 403e'!$G8013),""),"")</f>
        <v>6</v>
      </c>
    </row>
    <row r="8034" spans="1:9" x14ac:dyDescent="0.25">
      <c r="A8034">
        <f>IFERROR('SUIVI VENTES 403e'!B8014*(INDEX(traitement!$A$8:$B$16,MATCH('SUIVI VENTES 403e'!$H8014,traitement!$A$8:$A$16,0),2)),"")</f>
        <v>5</v>
      </c>
      <c r="B8034">
        <f>IFERROR('SUIVI VENTES 403e'!F8014,"")</f>
        <v>55.5</v>
      </c>
      <c r="C8034">
        <f>IFERROR(IF('SUIVI VENTES 403e'!$A8014&lt;&gt;"",ROUND($B8034/$A8034,2),""),"")</f>
        <v>11.1</v>
      </c>
      <c r="D8034" t="str">
        <f t="shared" si="187"/>
        <v/>
      </c>
      <c r="E8034">
        <f>IFERROR(INDEX($G$2:$S$15,MATCH($H8034,$G$2:$G$15,0),MATCH($I8034,$G$2:$S$2,0)),"")</f>
        <v>0.94</v>
      </c>
      <c r="F8034">
        <f>IFERROR(IF('SUIVI VENTES 403e'!$A8014&lt;&gt;"",ROUND((($C8034/1.2)-$E8034),2),""),"")</f>
        <v>8.31</v>
      </c>
      <c r="G8034">
        <f>IFERROR(IF('SUIVI VENTES 403e'!$A8014&lt;&gt;"",ROUND($F8034*$A8034,2),""),"")</f>
        <v>41.55</v>
      </c>
      <c r="H8034">
        <f>IFERROR(IF('SUIVI VENTES 403e'!$A8014&lt;&gt;"",YEAR('SUIVI VENTES 403e'!$G8014),""),"")</f>
        <v>2023</v>
      </c>
      <c r="I8034">
        <f>IFERROR(IF('SUIVI VENTES 403e'!$A8014&lt;&gt;"",MONTH('SUIVI VENTES 403e'!$G8014),""),"")</f>
        <v>6</v>
      </c>
    </row>
    <row r="8035" spans="1:9" x14ac:dyDescent="0.25">
      <c r="A8035">
        <f>IFERROR('SUIVI VENTES 403e'!B8015*(INDEX(traitement!$A$8:$B$16,MATCH('SUIVI VENTES 403e'!$H8015,traitement!$A$8:$A$16,0),2)),"")</f>
        <v>10</v>
      </c>
      <c r="B8035">
        <f>IFERROR('SUIVI VENTES 403e'!F8015,"")</f>
        <v>118.33</v>
      </c>
      <c r="C8035">
        <f>IFERROR(IF('SUIVI VENTES 403e'!$A8015&lt;&gt;"",ROUND($B8035/$A8035,2),""),"")</f>
        <v>11.83</v>
      </c>
      <c r="D8035" t="str">
        <f t="shared" si="187"/>
        <v/>
      </c>
      <c r="E8035">
        <f>IFERROR(INDEX($G$2:$S$15,MATCH($H8035,$G$2:$G$15,0),MATCH($I8035,$G$2:$S$2,0)),"")</f>
        <v>0.94</v>
      </c>
      <c r="F8035">
        <f>IFERROR(IF('SUIVI VENTES 403e'!$A8015&lt;&gt;"",ROUND((($C8035/1.2)-$E8035),2),""),"")</f>
        <v>8.92</v>
      </c>
      <c r="G8035">
        <f>IFERROR(IF('SUIVI VENTES 403e'!$A8015&lt;&gt;"",ROUND($F8035*$A8035,2),""),"")</f>
        <v>89.2</v>
      </c>
      <c r="H8035">
        <f>IFERROR(IF('SUIVI VENTES 403e'!$A8015&lt;&gt;"",YEAR('SUIVI VENTES 403e'!$G8015),""),"")</f>
        <v>2023</v>
      </c>
      <c r="I8035">
        <f>IFERROR(IF('SUIVI VENTES 403e'!$A8015&lt;&gt;"",MONTH('SUIVI VENTES 403e'!$G8015),""),"")</f>
        <v>6</v>
      </c>
    </row>
    <row r="8036" spans="1:9" x14ac:dyDescent="0.25">
      <c r="A8036">
        <f>IFERROR('SUIVI VENTES 403e'!B8016*(INDEX(traitement!$A$8:$B$16,MATCH('SUIVI VENTES 403e'!$H8016,traitement!$A$8:$A$16,0),2)),"")</f>
        <v>20</v>
      </c>
      <c r="B8036">
        <f>IFERROR('SUIVI VENTES 403e'!F8016,"")</f>
        <v>236.67</v>
      </c>
      <c r="C8036">
        <f>IFERROR(IF('SUIVI VENTES 403e'!$A8016&lt;&gt;"",ROUND($B8036/$A8036,2),""),"")</f>
        <v>11.83</v>
      </c>
      <c r="D8036" t="str">
        <f t="shared" si="187"/>
        <v/>
      </c>
      <c r="E8036">
        <f>IFERROR(INDEX($G$2:$S$15,MATCH($H8036,$G$2:$G$15,0),MATCH($I8036,$G$2:$S$2,0)),"")</f>
        <v>0.94</v>
      </c>
      <c r="F8036">
        <f>IFERROR(IF('SUIVI VENTES 403e'!$A8016&lt;&gt;"",ROUND((($C8036/1.2)-$E8036),2),""),"")</f>
        <v>8.92</v>
      </c>
      <c r="G8036">
        <f>IFERROR(IF('SUIVI VENTES 403e'!$A8016&lt;&gt;"",ROUND($F8036*$A8036,2),""),"")</f>
        <v>178.4</v>
      </c>
      <c r="H8036">
        <f>IFERROR(IF('SUIVI VENTES 403e'!$A8016&lt;&gt;"",YEAR('SUIVI VENTES 403e'!$G8016),""),"")</f>
        <v>2023</v>
      </c>
      <c r="I8036">
        <f>IFERROR(IF('SUIVI VENTES 403e'!$A8016&lt;&gt;"",MONTH('SUIVI VENTES 403e'!$G8016),""),"")</f>
        <v>6</v>
      </c>
    </row>
    <row r="8037" spans="1:9" x14ac:dyDescent="0.25">
      <c r="A8037">
        <f>IFERROR('SUIVI VENTES 403e'!B8017*(INDEX(traitement!$A$8:$B$16,MATCH('SUIVI VENTES 403e'!$H8017,traitement!$A$8:$A$16,0),2)),"")</f>
        <v>2</v>
      </c>
      <c r="B8037">
        <f>IFERROR('SUIVI VENTES 403e'!F8017,"")</f>
        <v>0</v>
      </c>
      <c r="C8037">
        <f>IFERROR(IF('SUIVI VENTES 403e'!$A8017&lt;&gt;"",ROUND($B8037/$A8037,2),""),"")</f>
        <v>0</v>
      </c>
      <c r="D8037">
        <f t="shared" si="187"/>
        <v>2</v>
      </c>
      <c r="E8037">
        <f>IFERROR(INDEX($G$2:$S$15,MATCH($H8037,$G$2:$G$15,0),MATCH($I8037,$G$2:$S$2,0)),"")</f>
        <v>0.94</v>
      </c>
      <c r="F8037">
        <f>IFERROR(IF('SUIVI VENTES 403e'!$A8017&lt;&gt;"",ROUND((($C8037/1.2)-$E8037),2),""),"")</f>
        <v>-0.94</v>
      </c>
      <c r="G8037">
        <f>IFERROR(IF('SUIVI VENTES 403e'!$A8017&lt;&gt;"",ROUND($F8037*$A8037,2),""),"")</f>
        <v>-1.88</v>
      </c>
      <c r="H8037">
        <f>IFERROR(IF('SUIVI VENTES 403e'!$A8017&lt;&gt;"",YEAR('SUIVI VENTES 403e'!$G8017),""),"")</f>
        <v>2023</v>
      </c>
      <c r="I8037">
        <f>IFERROR(IF('SUIVI VENTES 403e'!$A8017&lt;&gt;"",MONTH('SUIVI VENTES 403e'!$G8017),""),"")</f>
        <v>6</v>
      </c>
    </row>
    <row r="8038" spans="1:9" x14ac:dyDescent="0.25">
      <c r="A8038">
        <f>IFERROR('SUIVI VENTES 403e'!B8018*(INDEX(traitement!$A$8:$B$16,MATCH('SUIVI VENTES 403e'!$H8018,traitement!$A$8:$A$16,0),2)),"")</f>
        <v>10</v>
      </c>
      <c r="B8038">
        <f>IFERROR('SUIVI VENTES 403e'!F8018,"")</f>
        <v>118.33</v>
      </c>
      <c r="C8038">
        <f>IFERROR(IF('SUIVI VENTES 403e'!$A8018&lt;&gt;"",ROUND($B8038/$A8038,2),""),"")</f>
        <v>11.83</v>
      </c>
      <c r="D8038" t="str">
        <f t="shared" si="187"/>
        <v/>
      </c>
      <c r="E8038">
        <f>IFERROR(INDEX($G$2:$S$15,MATCH($H8038,$G$2:$G$15,0),MATCH($I8038,$G$2:$S$2,0)),"")</f>
        <v>0.94</v>
      </c>
      <c r="F8038">
        <f>IFERROR(IF('SUIVI VENTES 403e'!$A8018&lt;&gt;"",ROUND((($C8038/1.2)-$E8038),2),""),"")</f>
        <v>8.92</v>
      </c>
      <c r="G8038">
        <f>IFERROR(IF('SUIVI VENTES 403e'!$A8018&lt;&gt;"",ROUND($F8038*$A8038,2),""),"")</f>
        <v>89.2</v>
      </c>
      <c r="H8038">
        <f>IFERROR(IF('SUIVI VENTES 403e'!$A8018&lt;&gt;"",YEAR('SUIVI VENTES 403e'!$G8018),""),"")</f>
        <v>2023</v>
      </c>
      <c r="I8038">
        <f>IFERROR(IF('SUIVI VENTES 403e'!$A8018&lt;&gt;"",MONTH('SUIVI VENTES 403e'!$G8018),""),"")</f>
        <v>6</v>
      </c>
    </row>
    <row r="8039" spans="1:9" x14ac:dyDescent="0.25">
      <c r="A8039">
        <f>IFERROR('SUIVI VENTES 403e'!B8019*(INDEX(traitement!$A$8:$B$16,MATCH('SUIVI VENTES 403e'!$H8019,traitement!$A$8:$A$16,0),2)),"")</f>
        <v>10</v>
      </c>
      <c r="B8039">
        <f>IFERROR('SUIVI VENTES 403e'!F8019,"")</f>
        <v>118.33</v>
      </c>
      <c r="C8039">
        <f>IFERROR(IF('SUIVI VENTES 403e'!$A8019&lt;&gt;"",ROUND($B8039/$A8039,2),""),"")</f>
        <v>11.83</v>
      </c>
      <c r="D8039" t="str">
        <f t="shared" si="187"/>
        <v/>
      </c>
      <c r="E8039">
        <f>IFERROR(INDEX($G$2:$S$15,MATCH($H8039,$G$2:$G$15,0),MATCH($I8039,$G$2:$S$2,0)),"")</f>
        <v>0.94</v>
      </c>
      <c r="F8039">
        <f>IFERROR(IF('SUIVI VENTES 403e'!$A8019&lt;&gt;"",ROUND((($C8039/1.2)-$E8039),2),""),"")</f>
        <v>8.92</v>
      </c>
      <c r="G8039">
        <f>IFERROR(IF('SUIVI VENTES 403e'!$A8019&lt;&gt;"",ROUND($F8039*$A8039,2),""),"")</f>
        <v>89.2</v>
      </c>
      <c r="H8039">
        <f>IFERROR(IF('SUIVI VENTES 403e'!$A8019&lt;&gt;"",YEAR('SUIVI VENTES 403e'!$G8019),""),"")</f>
        <v>2023</v>
      </c>
      <c r="I8039">
        <f>IFERROR(IF('SUIVI VENTES 403e'!$A8019&lt;&gt;"",MONTH('SUIVI VENTES 403e'!$G8019),""),"")</f>
        <v>6</v>
      </c>
    </row>
    <row r="8040" spans="1:9" x14ac:dyDescent="0.25">
      <c r="A8040">
        <f>IFERROR('SUIVI VENTES 403e'!B8020*(INDEX(traitement!$A$8:$B$16,MATCH('SUIVI VENTES 403e'!$H8020,traitement!$A$8:$A$16,0),2)),"")</f>
        <v>1</v>
      </c>
      <c r="B8040">
        <f>IFERROR('SUIVI VENTES 403e'!F8020,"")</f>
        <v>0</v>
      </c>
      <c r="C8040">
        <f>IFERROR(IF('SUIVI VENTES 403e'!$A8020&lt;&gt;"",ROUND($B8040/$A8040,2),""),"")</f>
        <v>0</v>
      </c>
      <c r="D8040">
        <f t="shared" si="187"/>
        <v>1</v>
      </c>
      <c r="E8040">
        <f>IFERROR(INDEX($G$2:$S$15,MATCH($H8040,$G$2:$G$15,0),MATCH($I8040,$G$2:$S$2,0)),"")</f>
        <v>0.94</v>
      </c>
      <c r="F8040">
        <f>IFERROR(IF('SUIVI VENTES 403e'!$A8020&lt;&gt;"",ROUND((($C8040/1.2)-$E8040),2),""),"")</f>
        <v>-0.94</v>
      </c>
      <c r="G8040">
        <f>IFERROR(IF('SUIVI VENTES 403e'!$A8020&lt;&gt;"",ROUND($F8040*$A8040,2),""),"")</f>
        <v>-0.94</v>
      </c>
      <c r="H8040">
        <f>IFERROR(IF('SUIVI VENTES 403e'!$A8020&lt;&gt;"",YEAR('SUIVI VENTES 403e'!$G8020),""),"")</f>
        <v>2023</v>
      </c>
      <c r="I8040">
        <f>IFERROR(IF('SUIVI VENTES 403e'!$A8020&lt;&gt;"",MONTH('SUIVI VENTES 403e'!$G8020),""),"")</f>
        <v>6</v>
      </c>
    </row>
    <row r="8041" spans="1:9" x14ac:dyDescent="0.25">
      <c r="A8041">
        <f>IFERROR('SUIVI VENTES 403e'!B8021*(INDEX(traitement!$A$8:$B$16,MATCH('SUIVI VENTES 403e'!$H8021,traitement!$A$8:$A$16,0),2)),"")</f>
        <v>4</v>
      </c>
      <c r="B8041">
        <f>IFERROR('SUIVI VENTES 403e'!F8021,"")</f>
        <v>47.33</v>
      </c>
      <c r="C8041">
        <f>IFERROR(IF('SUIVI VENTES 403e'!$A8021&lt;&gt;"",ROUND($B8041/$A8041,2),""),"")</f>
        <v>11.83</v>
      </c>
      <c r="D8041" t="str">
        <f t="shared" si="187"/>
        <v/>
      </c>
      <c r="E8041">
        <f>IFERROR(INDEX($G$2:$S$15,MATCH($H8041,$G$2:$G$15,0),MATCH($I8041,$G$2:$S$2,0)),"")</f>
        <v>0.94</v>
      </c>
      <c r="F8041">
        <f>IFERROR(IF('SUIVI VENTES 403e'!$A8021&lt;&gt;"",ROUND((($C8041/1.2)-$E8041),2),""),"")</f>
        <v>8.92</v>
      </c>
      <c r="G8041">
        <f>IFERROR(IF('SUIVI VENTES 403e'!$A8021&lt;&gt;"",ROUND($F8041*$A8041,2),""),"")</f>
        <v>35.68</v>
      </c>
      <c r="H8041">
        <f>IFERROR(IF('SUIVI VENTES 403e'!$A8021&lt;&gt;"",YEAR('SUIVI VENTES 403e'!$G8021),""),"")</f>
        <v>2023</v>
      </c>
      <c r="I8041">
        <f>IFERROR(IF('SUIVI VENTES 403e'!$A8021&lt;&gt;"",MONTH('SUIVI VENTES 403e'!$G8021),""),"")</f>
        <v>6</v>
      </c>
    </row>
    <row r="8042" spans="1:9" x14ac:dyDescent="0.25">
      <c r="A8042">
        <f>IFERROR('SUIVI VENTES 403e'!B8022*(INDEX(traitement!$A$8:$B$16,MATCH('SUIVI VENTES 403e'!$H8022,traitement!$A$8:$A$16,0),2)),"")</f>
        <v>10</v>
      </c>
      <c r="B8042">
        <f>IFERROR('SUIVI VENTES 403e'!F8022,"")</f>
        <v>118.33</v>
      </c>
      <c r="C8042">
        <f>IFERROR(IF('SUIVI VENTES 403e'!$A8022&lt;&gt;"",ROUND($B8042/$A8042,2),""),"")</f>
        <v>11.83</v>
      </c>
      <c r="D8042" t="str">
        <f t="shared" si="187"/>
        <v/>
      </c>
      <c r="E8042">
        <f>IFERROR(INDEX($G$2:$S$15,MATCH($H8042,$G$2:$G$15,0),MATCH($I8042,$G$2:$S$2,0)),"")</f>
        <v>0.94</v>
      </c>
      <c r="F8042">
        <f>IFERROR(IF('SUIVI VENTES 403e'!$A8022&lt;&gt;"",ROUND((($C8042/1.2)-$E8042),2),""),"")</f>
        <v>8.92</v>
      </c>
      <c r="G8042">
        <f>IFERROR(IF('SUIVI VENTES 403e'!$A8022&lt;&gt;"",ROUND($F8042*$A8042,2),""),"")</f>
        <v>89.2</v>
      </c>
      <c r="H8042">
        <f>IFERROR(IF('SUIVI VENTES 403e'!$A8022&lt;&gt;"",YEAR('SUIVI VENTES 403e'!$G8022),""),"")</f>
        <v>2023</v>
      </c>
      <c r="I8042">
        <f>IFERROR(IF('SUIVI VENTES 403e'!$A8022&lt;&gt;"",MONTH('SUIVI VENTES 403e'!$G8022),""),"")</f>
        <v>6</v>
      </c>
    </row>
    <row r="8043" spans="1:9" x14ac:dyDescent="0.25">
      <c r="A8043">
        <f>IFERROR('SUIVI VENTES 403e'!B8023*(INDEX(traitement!$A$8:$B$16,MATCH('SUIVI VENTES 403e'!$H8023,traitement!$A$8:$A$16,0),2)),"")</f>
        <v>2.5</v>
      </c>
      <c r="B8043">
        <f>IFERROR('SUIVI VENTES 403e'!F8023,"")</f>
        <v>36.25</v>
      </c>
      <c r="C8043">
        <f>IFERROR(IF('SUIVI VENTES 403e'!$A8023&lt;&gt;"",ROUND($B8043/$A8043,2),""),"")</f>
        <v>14.5</v>
      </c>
      <c r="D8043" t="str">
        <f t="shared" si="187"/>
        <v/>
      </c>
      <c r="E8043">
        <f>IFERROR(INDEX($G$2:$S$15,MATCH($H8043,$G$2:$G$15,0),MATCH($I8043,$G$2:$S$2,0)),"")</f>
        <v>0.94</v>
      </c>
      <c r="F8043">
        <f>IFERROR(IF('SUIVI VENTES 403e'!$A8023&lt;&gt;"",ROUND((($C8043/1.2)-$E8043),2),""),"")</f>
        <v>11.14</v>
      </c>
      <c r="G8043">
        <f>IFERROR(IF('SUIVI VENTES 403e'!$A8023&lt;&gt;"",ROUND($F8043*$A8043,2),""),"")</f>
        <v>27.85</v>
      </c>
      <c r="H8043">
        <f>IFERROR(IF('SUIVI VENTES 403e'!$A8023&lt;&gt;"",YEAR('SUIVI VENTES 403e'!$G8023),""),"")</f>
        <v>2023</v>
      </c>
      <c r="I8043">
        <f>IFERROR(IF('SUIVI VENTES 403e'!$A8023&lt;&gt;"",MONTH('SUIVI VENTES 403e'!$G8023),""),"")</f>
        <v>6</v>
      </c>
    </row>
    <row r="8044" spans="1:9" x14ac:dyDescent="0.25">
      <c r="A8044">
        <f>IFERROR('SUIVI VENTES 403e'!B8024*(INDEX(traitement!$A$8:$B$16,MATCH('SUIVI VENTES 403e'!$H8024,traitement!$A$8:$A$16,0),2)),"")</f>
        <v>7.5</v>
      </c>
      <c r="B8044">
        <f>IFERROR('SUIVI VENTES 403e'!F8024,"")</f>
        <v>108.75</v>
      </c>
      <c r="C8044">
        <f>IFERROR(IF('SUIVI VENTES 403e'!$A8024&lt;&gt;"",ROUND($B8044/$A8044,2),""),"")</f>
        <v>14.5</v>
      </c>
      <c r="D8044" t="str">
        <f t="shared" si="187"/>
        <v/>
      </c>
      <c r="E8044">
        <f>IFERROR(INDEX($G$2:$S$15,MATCH($H8044,$G$2:$G$15,0),MATCH($I8044,$G$2:$S$2,0)),"")</f>
        <v>0.94</v>
      </c>
      <c r="F8044">
        <f>IFERROR(IF('SUIVI VENTES 403e'!$A8024&lt;&gt;"",ROUND((($C8044/1.2)-$E8044),2),""),"")</f>
        <v>11.14</v>
      </c>
      <c r="G8044">
        <f>IFERROR(IF('SUIVI VENTES 403e'!$A8024&lt;&gt;"",ROUND($F8044*$A8044,2),""),"")</f>
        <v>83.55</v>
      </c>
      <c r="H8044">
        <f>IFERROR(IF('SUIVI VENTES 403e'!$A8024&lt;&gt;"",YEAR('SUIVI VENTES 403e'!$G8024),""),"")</f>
        <v>2023</v>
      </c>
      <c r="I8044">
        <f>IFERROR(IF('SUIVI VENTES 403e'!$A8024&lt;&gt;"",MONTH('SUIVI VENTES 403e'!$G8024),""),"")</f>
        <v>6</v>
      </c>
    </row>
    <row r="8045" spans="1:9" x14ac:dyDescent="0.25">
      <c r="A8045">
        <f>IFERROR('SUIVI VENTES 403e'!B8025*(INDEX(traitement!$A$8:$B$16,MATCH('SUIVI VENTES 403e'!$H8025,traitement!$A$8:$A$16,0),2)),"")</f>
        <v>10</v>
      </c>
      <c r="B8045">
        <f>IFERROR('SUIVI VENTES 403e'!F8025,"")</f>
        <v>118.33</v>
      </c>
      <c r="C8045">
        <f>IFERROR(IF('SUIVI VENTES 403e'!$A8025&lt;&gt;"",ROUND($B8045/$A8045,2),""),"")</f>
        <v>11.83</v>
      </c>
      <c r="D8045" t="str">
        <f t="shared" si="187"/>
        <v/>
      </c>
      <c r="E8045">
        <f>IFERROR(INDEX($G$2:$S$15,MATCH($H8045,$G$2:$G$15,0),MATCH($I8045,$G$2:$S$2,0)),"")</f>
        <v>0.94</v>
      </c>
      <c r="F8045">
        <f>IFERROR(IF('SUIVI VENTES 403e'!$A8025&lt;&gt;"",ROUND((($C8045/1.2)-$E8045),2),""),"")</f>
        <v>8.92</v>
      </c>
      <c r="G8045">
        <f>IFERROR(IF('SUIVI VENTES 403e'!$A8025&lt;&gt;"",ROUND($F8045*$A8045,2),""),"")</f>
        <v>89.2</v>
      </c>
      <c r="H8045">
        <f>IFERROR(IF('SUIVI VENTES 403e'!$A8025&lt;&gt;"",YEAR('SUIVI VENTES 403e'!$G8025),""),"")</f>
        <v>2023</v>
      </c>
      <c r="I8045">
        <f>IFERROR(IF('SUIVI VENTES 403e'!$A8025&lt;&gt;"",MONTH('SUIVI VENTES 403e'!$G8025),""),"")</f>
        <v>6</v>
      </c>
    </row>
    <row r="8046" spans="1:9" x14ac:dyDescent="0.25">
      <c r="A8046">
        <f>IFERROR('SUIVI VENTES 403e'!B8026*(INDEX(traitement!$A$8:$B$16,MATCH('SUIVI VENTES 403e'!$H8026,traitement!$A$8:$A$16,0),2)),"")</f>
        <v>2</v>
      </c>
      <c r="B8046">
        <f>IFERROR('SUIVI VENTES 403e'!F8026,"")</f>
        <v>29</v>
      </c>
      <c r="C8046">
        <f>IFERROR(IF('SUIVI VENTES 403e'!$A8026&lt;&gt;"",ROUND($B8046/$A8046,2),""),"")</f>
        <v>14.5</v>
      </c>
      <c r="D8046" t="str">
        <f t="shared" si="187"/>
        <v/>
      </c>
      <c r="E8046">
        <f>IFERROR(INDEX($G$2:$S$15,MATCH($H8046,$G$2:$G$15,0),MATCH($I8046,$G$2:$S$2,0)),"")</f>
        <v>0.94</v>
      </c>
      <c r="F8046">
        <f>IFERROR(IF('SUIVI VENTES 403e'!$A8026&lt;&gt;"",ROUND((($C8046/1.2)-$E8046),2),""),"")</f>
        <v>11.14</v>
      </c>
      <c r="G8046">
        <f>IFERROR(IF('SUIVI VENTES 403e'!$A8026&lt;&gt;"",ROUND($F8046*$A8046,2),""),"")</f>
        <v>22.28</v>
      </c>
      <c r="H8046">
        <f>IFERROR(IF('SUIVI VENTES 403e'!$A8026&lt;&gt;"",YEAR('SUIVI VENTES 403e'!$G8026),""),"")</f>
        <v>2023</v>
      </c>
      <c r="I8046">
        <f>IFERROR(IF('SUIVI VENTES 403e'!$A8026&lt;&gt;"",MONTH('SUIVI VENTES 403e'!$G8026),""),"")</f>
        <v>6</v>
      </c>
    </row>
    <row r="8047" spans="1:9" x14ac:dyDescent="0.25">
      <c r="A8047">
        <f>IFERROR('SUIVI VENTES 403e'!B8027*(INDEX(traitement!$A$8:$B$16,MATCH('SUIVI VENTES 403e'!$H8027,traitement!$A$8:$A$16,0),2)),"")</f>
        <v>15</v>
      </c>
      <c r="B8047">
        <f>IFERROR('SUIVI VENTES 403e'!F8027,"")</f>
        <v>177.5</v>
      </c>
      <c r="C8047">
        <f>IFERROR(IF('SUIVI VENTES 403e'!$A8027&lt;&gt;"",ROUND($B8047/$A8047,2),""),"")</f>
        <v>11.83</v>
      </c>
      <c r="D8047" t="str">
        <f t="shared" si="187"/>
        <v/>
      </c>
      <c r="E8047">
        <f>IFERROR(INDEX($G$2:$S$15,MATCH($H8047,$G$2:$G$15,0),MATCH($I8047,$G$2:$S$2,0)),"")</f>
        <v>0.94</v>
      </c>
      <c r="F8047">
        <f>IFERROR(IF('SUIVI VENTES 403e'!$A8027&lt;&gt;"",ROUND((($C8047/1.2)-$E8047),2),""),"")</f>
        <v>8.92</v>
      </c>
      <c r="G8047">
        <f>IFERROR(IF('SUIVI VENTES 403e'!$A8027&lt;&gt;"",ROUND($F8047*$A8047,2),""),"")</f>
        <v>133.80000000000001</v>
      </c>
      <c r="H8047">
        <f>IFERROR(IF('SUIVI VENTES 403e'!$A8027&lt;&gt;"",YEAR('SUIVI VENTES 403e'!$G8027),""),"")</f>
        <v>2023</v>
      </c>
      <c r="I8047">
        <f>IFERROR(IF('SUIVI VENTES 403e'!$A8027&lt;&gt;"",MONTH('SUIVI VENTES 403e'!$G8027),""),"")</f>
        <v>6</v>
      </c>
    </row>
    <row r="8048" spans="1:9" x14ac:dyDescent="0.25">
      <c r="A8048">
        <f>IFERROR('SUIVI VENTES 403e'!B8028*(INDEX(traitement!$A$8:$B$16,MATCH('SUIVI VENTES 403e'!$H8028,traitement!$A$8:$A$16,0),2)),"")</f>
        <v>10</v>
      </c>
      <c r="B8048">
        <f>IFERROR('SUIVI VENTES 403e'!F8028,"")</f>
        <v>111</v>
      </c>
      <c r="C8048">
        <f>IFERROR(IF('SUIVI VENTES 403e'!$A8028&lt;&gt;"",ROUND($B8048/$A8048,2),""),"")</f>
        <v>11.1</v>
      </c>
      <c r="D8048" t="str">
        <f t="shared" si="187"/>
        <v/>
      </c>
      <c r="E8048">
        <f>IFERROR(INDEX($G$2:$S$15,MATCH($H8048,$G$2:$G$15,0),MATCH($I8048,$G$2:$S$2,0)),"")</f>
        <v>0.94</v>
      </c>
      <c r="F8048">
        <f>IFERROR(IF('SUIVI VENTES 403e'!$A8028&lt;&gt;"",ROUND((($C8048/1.2)-$E8048),2),""),"")</f>
        <v>8.31</v>
      </c>
      <c r="G8048">
        <f>IFERROR(IF('SUIVI VENTES 403e'!$A8028&lt;&gt;"",ROUND($F8048*$A8048,2),""),"")</f>
        <v>83.1</v>
      </c>
      <c r="H8048">
        <f>IFERROR(IF('SUIVI VENTES 403e'!$A8028&lt;&gt;"",YEAR('SUIVI VENTES 403e'!$G8028),""),"")</f>
        <v>2023</v>
      </c>
      <c r="I8048">
        <f>IFERROR(IF('SUIVI VENTES 403e'!$A8028&lt;&gt;"",MONTH('SUIVI VENTES 403e'!$G8028),""),"")</f>
        <v>6</v>
      </c>
    </row>
    <row r="8049" spans="1:9" x14ac:dyDescent="0.25">
      <c r="A8049">
        <f>IFERROR('SUIVI VENTES 403e'!B8029*(INDEX(traitement!$A$8:$B$16,MATCH('SUIVI VENTES 403e'!$H8029,traitement!$A$8:$A$16,0),2)),"")</f>
        <v>15</v>
      </c>
      <c r="B8049">
        <f>IFERROR('SUIVI VENTES 403e'!F8029,"")</f>
        <v>166.5</v>
      </c>
      <c r="C8049">
        <f>IFERROR(IF('SUIVI VENTES 403e'!$A8029&lt;&gt;"",ROUND($B8049/$A8049,2),""),"")</f>
        <v>11.1</v>
      </c>
      <c r="D8049" t="str">
        <f t="shared" si="187"/>
        <v/>
      </c>
      <c r="E8049">
        <f>IFERROR(INDEX($G$2:$S$15,MATCH($H8049,$G$2:$G$15,0),MATCH($I8049,$G$2:$S$2,0)),"")</f>
        <v>0.94</v>
      </c>
      <c r="F8049">
        <f>IFERROR(IF('SUIVI VENTES 403e'!$A8029&lt;&gt;"",ROUND((($C8049/1.2)-$E8049),2),""),"")</f>
        <v>8.31</v>
      </c>
      <c r="G8049">
        <f>IFERROR(IF('SUIVI VENTES 403e'!$A8029&lt;&gt;"",ROUND($F8049*$A8049,2),""),"")</f>
        <v>124.65</v>
      </c>
      <c r="H8049">
        <f>IFERROR(IF('SUIVI VENTES 403e'!$A8029&lt;&gt;"",YEAR('SUIVI VENTES 403e'!$G8029),""),"")</f>
        <v>2023</v>
      </c>
      <c r="I8049">
        <f>IFERROR(IF('SUIVI VENTES 403e'!$A8029&lt;&gt;"",MONTH('SUIVI VENTES 403e'!$G8029),""),"")</f>
        <v>6</v>
      </c>
    </row>
    <row r="8050" spans="1:9" x14ac:dyDescent="0.25">
      <c r="A8050">
        <f>IFERROR('SUIVI VENTES 403e'!B8030*(INDEX(traitement!$A$8:$B$16,MATCH('SUIVI VENTES 403e'!$H8030,traitement!$A$8:$A$16,0),2)),"")</f>
        <v>5</v>
      </c>
      <c r="B8050">
        <f>IFERROR('SUIVI VENTES 403e'!F8030,"")</f>
        <v>59.17</v>
      </c>
      <c r="C8050">
        <f>IFERROR(IF('SUIVI VENTES 403e'!$A8030&lt;&gt;"",ROUND($B8050/$A8050,2),""),"")</f>
        <v>11.83</v>
      </c>
      <c r="D8050" t="str">
        <f t="shared" si="187"/>
        <v/>
      </c>
      <c r="E8050">
        <f>IFERROR(INDEX($G$2:$S$15,MATCH($H8050,$G$2:$G$15,0),MATCH($I8050,$G$2:$S$2,0)),"")</f>
        <v>0.94</v>
      </c>
      <c r="F8050">
        <f>IFERROR(IF('SUIVI VENTES 403e'!$A8030&lt;&gt;"",ROUND((($C8050/1.2)-$E8050),2),""),"")</f>
        <v>8.92</v>
      </c>
      <c r="G8050">
        <f>IFERROR(IF('SUIVI VENTES 403e'!$A8030&lt;&gt;"",ROUND($F8050*$A8050,2),""),"")</f>
        <v>44.6</v>
      </c>
      <c r="H8050">
        <f>IFERROR(IF('SUIVI VENTES 403e'!$A8030&lt;&gt;"",YEAR('SUIVI VENTES 403e'!$G8030),""),"")</f>
        <v>2023</v>
      </c>
      <c r="I8050">
        <f>IFERROR(IF('SUIVI VENTES 403e'!$A8030&lt;&gt;"",MONTH('SUIVI VENTES 403e'!$G8030),""),"")</f>
        <v>6</v>
      </c>
    </row>
    <row r="8051" spans="1:9" x14ac:dyDescent="0.25">
      <c r="A8051">
        <f>IFERROR('SUIVI VENTES 403e'!B8031*(INDEX(traitement!$A$8:$B$16,MATCH('SUIVI VENTES 403e'!$H8031,traitement!$A$8:$A$16,0),2)),"")</f>
        <v>6</v>
      </c>
      <c r="B8051">
        <f>IFERROR('SUIVI VENTES 403e'!F8031,"")</f>
        <v>87</v>
      </c>
      <c r="C8051">
        <f>IFERROR(IF('SUIVI VENTES 403e'!$A8031&lt;&gt;"",ROUND($B8051/$A8051,2),""),"")</f>
        <v>14.5</v>
      </c>
      <c r="D8051" t="str">
        <f t="shared" si="187"/>
        <v/>
      </c>
      <c r="E8051">
        <f>IFERROR(INDEX($G$2:$S$15,MATCH($H8051,$G$2:$G$15,0),MATCH($I8051,$G$2:$S$2,0)),"")</f>
        <v>0.94</v>
      </c>
      <c r="F8051">
        <f>IFERROR(IF('SUIVI VENTES 403e'!$A8031&lt;&gt;"",ROUND((($C8051/1.2)-$E8051),2),""),"")</f>
        <v>11.14</v>
      </c>
      <c r="G8051">
        <f>IFERROR(IF('SUIVI VENTES 403e'!$A8031&lt;&gt;"",ROUND($F8051*$A8051,2),""),"")</f>
        <v>66.84</v>
      </c>
      <c r="H8051">
        <f>IFERROR(IF('SUIVI VENTES 403e'!$A8031&lt;&gt;"",YEAR('SUIVI VENTES 403e'!$G8031),""),"")</f>
        <v>2023</v>
      </c>
      <c r="I8051">
        <f>IFERROR(IF('SUIVI VENTES 403e'!$A8031&lt;&gt;"",MONTH('SUIVI VENTES 403e'!$G8031),""),"")</f>
        <v>6</v>
      </c>
    </row>
    <row r="8052" spans="1:9" x14ac:dyDescent="0.25">
      <c r="A8052">
        <f>IFERROR('SUIVI VENTES 403e'!B8032*(INDEX(traitement!$A$8:$B$16,MATCH('SUIVI VENTES 403e'!$H8032,traitement!$A$8:$A$16,0),2)),"")</f>
        <v>4</v>
      </c>
      <c r="B8052">
        <f>IFERROR('SUIVI VENTES 403e'!F8032,"")</f>
        <v>47.33</v>
      </c>
      <c r="C8052">
        <f>IFERROR(IF('SUIVI VENTES 403e'!$A8032&lt;&gt;"",ROUND($B8052/$A8052,2),""),"")</f>
        <v>11.83</v>
      </c>
      <c r="D8052" t="str">
        <f t="shared" si="187"/>
        <v/>
      </c>
      <c r="E8052">
        <f>IFERROR(INDEX($G$2:$S$15,MATCH($H8052,$G$2:$G$15,0),MATCH($I8052,$G$2:$S$2,0)),"")</f>
        <v>0.94</v>
      </c>
      <c r="F8052">
        <f>IFERROR(IF('SUIVI VENTES 403e'!$A8032&lt;&gt;"",ROUND((($C8052/1.2)-$E8052),2),""),"")</f>
        <v>8.92</v>
      </c>
      <c r="G8052">
        <f>IFERROR(IF('SUIVI VENTES 403e'!$A8032&lt;&gt;"",ROUND($F8052*$A8052,2),""),"")</f>
        <v>35.68</v>
      </c>
      <c r="H8052">
        <f>IFERROR(IF('SUIVI VENTES 403e'!$A8032&lt;&gt;"",YEAR('SUIVI VENTES 403e'!$G8032),""),"")</f>
        <v>2023</v>
      </c>
      <c r="I8052">
        <f>IFERROR(IF('SUIVI VENTES 403e'!$A8032&lt;&gt;"",MONTH('SUIVI VENTES 403e'!$G8032),""),"")</f>
        <v>6</v>
      </c>
    </row>
    <row r="8053" spans="1:9" x14ac:dyDescent="0.25">
      <c r="A8053">
        <f>IFERROR('SUIVI VENTES 403e'!B8033*(INDEX(traitement!$A$8:$B$16,MATCH('SUIVI VENTES 403e'!$H8033,traitement!$A$8:$A$16,0),2)),"")</f>
        <v>2.5</v>
      </c>
      <c r="B8053">
        <f>IFERROR('SUIVI VENTES 403e'!F8033,"")</f>
        <v>64.17</v>
      </c>
      <c r="C8053">
        <f>IFERROR(IF('SUIVI VENTES 403e'!$A8033&lt;&gt;"",ROUND($B8053/$A8053,2),""),"")</f>
        <v>25.67</v>
      </c>
      <c r="D8053" t="str">
        <f t="shared" si="187"/>
        <v/>
      </c>
      <c r="E8053">
        <f>IFERROR(INDEX($G$2:$S$15,MATCH($H8053,$G$2:$G$15,0),MATCH($I8053,$G$2:$S$2,0)),"")</f>
        <v>0.94</v>
      </c>
      <c r="F8053">
        <f>IFERROR(IF('SUIVI VENTES 403e'!$A8033&lt;&gt;"",ROUND((($C8053/1.2)-$E8053),2),""),"")</f>
        <v>20.45</v>
      </c>
      <c r="G8053">
        <f>IFERROR(IF('SUIVI VENTES 403e'!$A8033&lt;&gt;"",ROUND($F8053*$A8053,2),""),"")</f>
        <v>51.13</v>
      </c>
      <c r="H8053">
        <f>IFERROR(IF('SUIVI VENTES 403e'!$A8033&lt;&gt;"",YEAR('SUIVI VENTES 403e'!$G8033),""),"")</f>
        <v>2023</v>
      </c>
      <c r="I8053">
        <f>IFERROR(IF('SUIVI VENTES 403e'!$A8033&lt;&gt;"",MONTH('SUIVI VENTES 403e'!$G8033),""),"")</f>
        <v>6</v>
      </c>
    </row>
    <row r="8054" spans="1:9" x14ac:dyDescent="0.25">
      <c r="A8054">
        <f>IFERROR('SUIVI VENTES 403e'!B8034*(INDEX(traitement!$A$8:$B$16,MATCH('SUIVI VENTES 403e'!$H8034,traitement!$A$8:$A$16,0),2)),"")</f>
        <v>15</v>
      </c>
      <c r="B8054">
        <f>IFERROR('SUIVI VENTES 403e'!F8034,"")</f>
        <v>177.5</v>
      </c>
      <c r="C8054">
        <f>IFERROR(IF('SUIVI VENTES 403e'!$A8034&lt;&gt;"",ROUND($B8054/$A8054,2),""),"")</f>
        <v>11.83</v>
      </c>
      <c r="D8054" t="str">
        <f t="shared" si="187"/>
        <v/>
      </c>
      <c r="E8054">
        <f>IFERROR(INDEX($G$2:$S$15,MATCH($H8054,$G$2:$G$15,0),MATCH($I8054,$G$2:$S$2,0)),"")</f>
        <v>0.94</v>
      </c>
      <c r="F8054">
        <f>IFERROR(IF('SUIVI VENTES 403e'!$A8034&lt;&gt;"",ROUND((($C8054/1.2)-$E8054),2),""),"")</f>
        <v>8.92</v>
      </c>
      <c r="G8054">
        <f>IFERROR(IF('SUIVI VENTES 403e'!$A8034&lt;&gt;"",ROUND($F8054*$A8054,2),""),"")</f>
        <v>133.80000000000001</v>
      </c>
      <c r="H8054">
        <f>IFERROR(IF('SUIVI VENTES 403e'!$A8034&lt;&gt;"",YEAR('SUIVI VENTES 403e'!$G8034),""),"")</f>
        <v>2023</v>
      </c>
      <c r="I8054">
        <f>IFERROR(IF('SUIVI VENTES 403e'!$A8034&lt;&gt;"",MONTH('SUIVI VENTES 403e'!$G8034),""),"")</f>
        <v>6</v>
      </c>
    </row>
    <row r="8055" spans="1:9" x14ac:dyDescent="0.25">
      <c r="A8055">
        <f>IFERROR('SUIVI VENTES 403e'!B8035*(INDEX(traitement!$A$8:$B$16,MATCH('SUIVI VENTES 403e'!$H8035,traitement!$A$8:$A$16,0),2)),"")</f>
        <v>8</v>
      </c>
      <c r="B8055">
        <f>IFERROR('SUIVI VENTES 403e'!F8035,"")</f>
        <v>94.67</v>
      </c>
      <c r="C8055">
        <f>IFERROR(IF('SUIVI VENTES 403e'!$A8035&lt;&gt;"",ROUND($B8055/$A8055,2),""),"")</f>
        <v>11.83</v>
      </c>
      <c r="D8055" t="str">
        <f t="shared" si="187"/>
        <v/>
      </c>
      <c r="E8055">
        <f>IFERROR(INDEX($G$2:$S$15,MATCH($H8055,$G$2:$G$15,0),MATCH($I8055,$G$2:$S$2,0)),"")</f>
        <v>0.94</v>
      </c>
      <c r="F8055">
        <f>IFERROR(IF('SUIVI VENTES 403e'!$A8035&lt;&gt;"",ROUND((($C8055/1.2)-$E8055),2),""),"")</f>
        <v>8.92</v>
      </c>
      <c r="G8055">
        <f>IFERROR(IF('SUIVI VENTES 403e'!$A8035&lt;&gt;"",ROUND($F8055*$A8055,2),""),"")</f>
        <v>71.36</v>
      </c>
      <c r="H8055">
        <f>IFERROR(IF('SUIVI VENTES 403e'!$A8035&lt;&gt;"",YEAR('SUIVI VENTES 403e'!$G8035),""),"")</f>
        <v>2023</v>
      </c>
      <c r="I8055">
        <f>IFERROR(IF('SUIVI VENTES 403e'!$A8035&lt;&gt;"",MONTH('SUIVI VENTES 403e'!$G8035),""),"")</f>
        <v>6</v>
      </c>
    </row>
    <row r="8056" spans="1:9" x14ac:dyDescent="0.25">
      <c r="A8056">
        <f>IFERROR('SUIVI VENTES 403e'!B8036*(INDEX(traitement!$A$8:$B$16,MATCH('SUIVI VENTES 403e'!$H8036,traitement!$A$8:$A$16,0),2)),"")</f>
        <v>2</v>
      </c>
      <c r="B8056">
        <f>IFERROR('SUIVI VENTES 403e'!F8036,"")</f>
        <v>23.67</v>
      </c>
      <c r="C8056">
        <f>IFERROR(IF('SUIVI VENTES 403e'!$A8036&lt;&gt;"",ROUND($B8056/$A8056,2),""),"")</f>
        <v>11.84</v>
      </c>
      <c r="D8056" t="str">
        <f t="shared" si="187"/>
        <v/>
      </c>
      <c r="E8056">
        <f>IFERROR(INDEX($G$2:$S$15,MATCH($H8056,$G$2:$G$15,0),MATCH($I8056,$G$2:$S$2,0)),"")</f>
        <v>0.94</v>
      </c>
      <c r="F8056">
        <f>IFERROR(IF('SUIVI VENTES 403e'!$A8036&lt;&gt;"",ROUND((($C8056/1.2)-$E8056),2),""),"")</f>
        <v>8.93</v>
      </c>
      <c r="G8056">
        <f>IFERROR(IF('SUIVI VENTES 403e'!$A8036&lt;&gt;"",ROUND($F8056*$A8056,2),""),"")</f>
        <v>17.86</v>
      </c>
      <c r="H8056">
        <f>IFERROR(IF('SUIVI VENTES 403e'!$A8036&lt;&gt;"",YEAR('SUIVI VENTES 403e'!$G8036),""),"")</f>
        <v>2023</v>
      </c>
      <c r="I8056">
        <f>IFERROR(IF('SUIVI VENTES 403e'!$A8036&lt;&gt;"",MONTH('SUIVI VENTES 403e'!$G8036),""),"")</f>
        <v>6</v>
      </c>
    </row>
    <row r="8057" spans="1:9" x14ac:dyDescent="0.25">
      <c r="A8057">
        <f>IFERROR('SUIVI VENTES 403e'!B8037*(INDEX(traitement!$A$8:$B$16,MATCH('SUIVI VENTES 403e'!$H8037,traitement!$A$8:$A$16,0),2)),"")</f>
        <v>6</v>
      </c>
      <c r="B8057">
        <f>IFERROR('SUIVI VENTES 403e'!F8037,"")</f>
        <v>71</v>
      </c>
      <c r="C8057">
        <f>IFERROR(IF('SUIVI VENTES 403e'!$A8037&lt;&gt;"",ROUND($B8057/$A8057,2),""),"")</f>
        <v>11.83</v>
      </c>
      <c r="D8057" t="str">
        <f t="shared" si="187"/>
        <v/>
      </c>
      <c r="E8057">
        <f>IFERROR(INDEX($G$2:$S$15,MATCH($H8057,$G$2:$G$15,0),MATCH($I8057,$G$2:$S$2,0)),"")</f>
        <v>0.94</v>
      </c>
      <c r="F8057">
        <f>IFERROR(IF('SUIVI VENTES 403e'!$A8037&lt;&gt;"",ROUND((($C8057/1.2)-$E8057),2),""),"")</f>
        <v>8.92</v>
      </c>
      <c r="G8057">
        <f>IFERROR(IF('SUIVI VENTES 403e'!$A8037&lt;&gt;"",ROUND($F8057*$A8057,2),""),"")</f>
        <v>53.52</v>
      </c>
      <c r="H8057">
        <f>IFERROR(IF('SUIVI VENTES 403e'!$A8037&lt;&gt;"",YEAR('SUIVI VENTES 403e'!$G8037),""),"")</f>
        <v>2023</v>
      </c>
      <c r="I8057">
        <f>IFERROR(IF('SUIVI VENTES 403e'!$A8037&lt;&gt;"",MONTH('SUIVI VENTES 403e'!$G8037),""),"")</f>
        <v>6</v>
      </c>
    </row>
    <row r="8058" spans="1:9" x14ac:dyDescent="0.25">
      <c r="A8058">
        <f>IFERROR('SUIVI VENTES 403e'!B8038*(INDEX(traitement!$A$8:$B$16,MATCH('SUIVI VENTES 403e'!$H8038,traitement!$A$8:$A$16,0),2)),"")</f>
        <v>12</v>
      </c>
      <c r="B8058">
        <f>IFERROR('SUIVI VENTES 403e'!F8038,"")</f>
        <v>142</v>
      </c>
      <c r="C8058">
        <f>IFERROR(IF('SUIVI VENTES 403e'!$A8038&lt;&gt;"",ROUND($B8058/$A8058,2),""),"")</f>
        <v>11.83</v>
      </c>
      <c r="D8058" t="str">
        <f t="shared" si="187"/>
        <v/>
      </c>
      <c r="E8058">
        <f>IFERROR(INDEX($G$2:$S$15,MATCH($H8058,$G$2:$G$15,0),MATCH($I8058,$G$2:$S$2,0)),"")</f>
        <v>0.94</v>
      </c>
      <c r="F8058">
        <f>IFERROR(IF('SUIVI VENTES 403e'!$A8038&lt;&gt;"",ROUND((($C8058/1.2)-$E8058),2),""),"")</f>
        <v>8.92</v>
      </c>
      <c r="G8058">
        <f>IFERROR(IF('SUIVI VENTES 403e'!$A8038&lt;&gt;"",ROUND($F8058*$A8058,2),""),"")</f>
        <v>107.04</v>
      </c>
      <c r="H8058">
        <f>IFERROR(IF('SUIVI VENTES 403e'!$A8038&lt;&gt;"",YEAR('SUIVI VENTES 403e'!$G8038),""),"")</f>
        <v>2023</v>
      </c>
      <c r="I8058">
        <f>IFERROR(IF('SUIVI VENTES 403e'!$A8038&lt;&gt;"",MONTH('SUIVI VENTES 403e'!$G8038),""),"")</f>
        <v>6</v>
      </c>
    </row>
    <row r="8059" spans="1:9" x14ac:dyDescent="0.25">
      <c r="A8059">
        <f>IFERROR('SUIVI VENTES 403e'!B8039*(INDEX(traitement!$A$8:$B$16,MATCH('SUIVI VENTES 403e'!$H8039,traitement!$A$8:$A$16,0),2)),"")</f>
        <v>12</v>
      </c>
      <c r="B8059">
        <f>IFERROR('SUIVI VENTES 403e'!F8039,"")</f>
        <v>142</v>
      </c>
      <c r="C8059">
        <f>IFERROR(IF('SUIVI VENTES 403e'!$A8039&lt;&gt;"",ROUND($B8059/$A8059,2),""),"")</f>
        <v>11.83</v>
      </c>
      <c r="D8059" t="str">
        <f t="shared" si="187"/>
        <v/>
      </c>
      <c r="E8059">
        <f>IFERROR(INDEX($G$2:$S$15,MATCH($H8059,$G$2:$G$15,0),MATCH($I8059,$G$2:$S$2,0)),"")</f>
        <v>0.94</v>
      </c>
      <c r="F8059">
        <f>IFERROR(IF('SUIVI VENTES 403e'!$A8039&lt;&gt;"",ROUND((($C8059/1.2)-$E8059),2),""),"")</f>
        <v>8.92</v>
      </c>
      <c r="G8059">
        <f>IFERROR(IF('SUIVI VENTES 403e'!$A8039&lt;&gt;"",ROUND($F8059*$A8059,2),""),"")</f>
        <v>107.04</v>
      </c>
      <c r="H8059">
        <f>IFERROR(IF('SUIVI VENTES 403e'!$A8039&lt;&gt;"",YEAR('SUIVI VENTES 403e'!$G8039),""),"")</f>
        <v>2023</v>
      </c>
      <c r="I8059">
        <f>IFERROR(IF('SUIVI VENTES 403e'!$A8039&lt;&gt;"",MONTH('SUIVI VENTES 403e'!$G8039),""),"")</f>
        <v>6</v>
      </c>
    </row>
    <row r="8060" spans="1:9" x14ac:dyDescent="0.25">
      <c r="A8060">
        <f>IFERROR('SUIVI VENTES 403e'!B8040*(INDEX(traitement!$A$8:$B$16,MATCH('SUIVI VENTES 403e'!$H8040,traitement!$A$8:$A$16,0),2)),"")</f>
        <v>0.25</v>
      </c>
      <c r="B8060">
        <f>IFERROR('SUIVI VENTES 403e'!F8040,"")</f>
        <v>6.42</v>
      </c>
      <c r="C8060">
        <f>IFERROR(IF('SUIVI VENTES 403e'!$A8040&lt;&gt;"",ROUND($B8060/$A8060,2),""),"")</f>
        <v>25.68</v>
      </c>
      <c r="D8060" t="str">
        <f t="shared" si="187"/>
        <v/>
      </c>
      <c r="E8060">
        <f>IFERROR(INDEX($G$2:$S$15,MATCH($H8060,$G$2:$G$15,0),MATCH($I8060,$G$2:$S$2,0)),"")</f>
        <v>0.94</v>
      </c>
      <c r="F8060">
        <f>IFERROR(IF('SUIVI VENTES 403e'!$A8040&lt;&gt;"",ROUND((($C8060/1.2)-$E8060),2),""),"")</f>
        <v>20.46</v>
      </c>
      <c r="G8060">
        <f>IFERROR(IF('SUIVI VENTES 403e'!$A8040&lt;&gt;"",ROUND($F8060*$A8060,2),""),"")</f>
        <v>5.12</v>
      </c>
      <c r="H8060">
        <f>IFERROR(IF('SUIVI VENTES 403e'!$A8040&lt;&gt;"",YEAR('SUIVI VENTES 403e'!$G8040),""),"")</f>
        <v>2023</v>
      </c>
      <c r="I8060">
        <f>IFERROR(IF('SUIVI VENTES 403e'!$A8040&lt;&gt;"",MONTH('SUIVI VENTES 403e'!$G8040),""),"")</f>
        <v>6</v>
      </c>
    </row>
    <row r="8061" spans="1:9" x14ac:dyDescent="0.25">
      <c r="A8061">
        <f>IFERROR('SUIVI VENTES 403e'!B8041*(INDEX(traitement!$A$8:$B$16,MATCH('SUIVI VENTES 403e'!$H8041,traitement!$A$8:$A$16,0),2)),"")</f>
        <v>5</v>
      </c>
      <c r="B8061">
        <f>IFERROR('SUIVI VENTES 403e'!F8041,"")</f>
        <v>59.17</v>
      </c>
      <c r="C8061">
        <f>IFERROR(IF('SUIVI VENTES 403e'!$A8041&lt;&gt;"",ROUND($B8061/$A8061,2),""),"")</f>
        <v>11.83</v>
      </c>
      <c r="D8061" t="str">
        <f t="shared" si="187"/>
        <v/>
      </c>
      <c r="E8061">
        <f>IFERROR(INDEX($G$2:$S$15,MATCH($H8061,$G$2:$G$15,0),MATCH($I8061,$G$2:$S$2,0)),"")</f>
        <v>0.94</v>
      </c>
      <c r="F8061">
        <f>IFERROR(IF('SUIVI VENTES 403e'!$A8041&lt;&gt;"",ROUND((($C8061/1.2)-$E8061),2),""),"")</f>
        <v>8.92</v>
      </c>
      <c r="G8061">
        <f>IFERROR(IF('SUIVI VENTES 403e'!$A8041&lt;&gt;"",ROUND($F8061*$A8061,2),""),"")</f>
        <v>44.6</v>
      </c>
      <c r="H8061">
        <f>IFERROR(IF('SUIVI VENTES 403e'!$A8041&lt;&gt;"",YEAR('SUIVI VENTES 403e'!$G8041),""),"")</f>
        <v>2023</v>
      </c>
      <c r="I8061">
        <f>IFERROR(IF('SUIVI VENTES 403e'!$A8041&lt;&gt;"",MONTH('SUIVI VENTES 403e'!$G8041),""),"")</f>
        <v>6</v>
      </c>
    </row>
    <row r="8062" spans="1:9" x14ac:dyDescent="0.25">
      <c r="A8062">
        <f>IFERROR('SUIVI VENTES 403e'!B8042*(INDEX(traitement!$A$8:$B$16,MATCH('SUIVI VENTES 403e'!$H8042,traitement!$A$8:$A$16,0),2)),"")</f>
        <v>12</v>
      </c>
      <c r="B8062">
        <f>IFERROR('SUIVI VENTES 403e'!F8042,"")</f>
        <v>142</v>
      </c>
      <c r="C8062">
        <f>IFERROR(IF('SUIVI VENTES 403e'!$A8042&lt;&gt;"",ROUND($B8062/$A8062,2),""),"")</f>
        <v>11.83</v>
      </c>
      <c r="D8062" t="str">
        <f t="shared" si="187"/>
        <v/>
      </c>
      <c r="E8062">
        <f>IFERROR(INDEX($G$2:$S$15,MATCH($H8062,$G$2:$G$15,0),MATCH($I8062,$G$2:$S$2,0)),"")</f>
        <v>0.94</v>
      </c>
      <c r="F8062">
        <f>IFERROR(IF('SUIVI VENTES 403e'!$A8042&lt;&gt;"",ROUND((($C8062/1.2)-$E8062),2),""),"")</f>
        <v>8.92</v>
      </c>
      <c r="G8062">
        <f>IFERROR(IF('SUIVI VENTES 403e'!$A8042&lt;&gt;"",ROUND($F8062*$A8062,2),""),"")</f>
        <v>107.04</v>
      </c>
      <c r="H8062">
        <f>IFERROR(IF('SUIVI VENTES 403e'!$A8042&lt;&gt;"",YEAR('SUIVI VENTES 403e'!$G8042),""),"")</f>
        <v>2023</v>
      </c>
      <c r="I8062">
        <f>IFERROR(IF('SUIVI VENTES 403e'!$A8042&lt;&gt;"",MONTH('SUIVI VENTES 403e'!$G8042),""),"")</f>
        <v>6</v>
      </c>
    </row>
    <row r="8063" spans="1:9" x14ac:dyDescent="0.25">
      <c r="A8063">
        <f>IFERROR('SUIVI VENTES 403e'!B8043*(INDEX(traitement!$A$8:$B$16,MATCH('SUIVI VENTES 403e'!$H8043,traitement!$A$8:$A$16,0),2)),"")</f>
        <v>12</v>
      </c>
      <c r="B8063">
        <f>IFERROR('SUIVI VENTES 403e'!F8043,"")</f>
        <v>142</v>
      </c>
      <c r="C8063">
        <f>IFERROR(IF('SUIVI VENTES 403e'!$A8043&lt;&gt;"",ROUND($B8063/$A8063,2),""),"")</f>
        <v>11.83</v>
      </c>
      <c r="D8063" t="str">
        <f t="shared" si="187"/>
        <v/>
      </c>
      <c r="E8063">
        <f>IFERROR(INDEX($G$2:$S$15,MATCH($H8063,$G$2:$G$15,0),MATCH($I8063,$G$2:$S$2,0)),"")</f>
        <v>0.94</v>
      </c>
      <c r="F8063">
        <f>IFERROR(IF('SUIVI VENTES 403e'!$A8043&lt;&gt;"",ROUND((($C8063/1.2)-$E8063),2),""),"")</f>
        <v>8.92</v>
      </c>
      <c r="G8063">
        <f>IFERROR(IF('SUIVI VENTES 403e'!$A8043&lt;&gt;"",ROUND($F8063*$A8063,2),""),"")</f>
        <v>107.04</v>
      </c>
      <c r="H8063">
        <f>IFERROR(IF('SUIVI VENTES 403e'!$A8043&lt;&gt;"",YEAR('SUIVI VENTES 403e'!$G8043),""),"")</f>
        <v>2023</v>
      </c>
      <c r="I8063">
        <f>IFERROR(IF('SUIVI VENTES 403e'!$A8043&lt;&gt;"",MONTH('SUIVI VENTES 403e'!$G8043),""),"")</f>
        <v>6</v>
      </c>
    </row>
    <row r="8064" spans="1:9" x14ac:dyDescent="0.25">
      <c r="A8064">
        <f>IFERROR('SUIVI VENTES 403e'!B8044*(INDEX(traitement!$A$8:$B$16,MATCH('SUIVI VENTES 403e'!$H8044,traitement!$A$8:$A$16,0),2)),"")</f>
        <v>12</v>
      </c>
      <c r="B8064">
        <f>IFERROR('SUIVI VENTES 403e'!F8044,"")</f>
        <v>142</v>
      </c>
      <c r="C8064">
        <f>IFERROR(IF('SUIVI VENTES 403e'!$A8044&lt;&gt;"",ROUND($B8064/$A8064,2),""),"")</f>
        <v>11.83</v>
      </c>
      <c r="D8064" t="str">
        <f t="shared" si="187"/>
        <v/>
      </c>
      <c r="E8064">
        <f>IFERROR(INDEX($G$2:$S$15,MATCH($H8064,$G$2:$G$15,0),MATCH($I8064,$G$2:$S$2,0)),"")</f>
        <v>0.94</v>
      </c>
      <c r="F8064">
        <f>IFERROR(IF('SUIVI VENTES 403e'!$A8044&lt;&gt;"",ROUND((($C8064/1.2)-$E8064),2),""),"")</f>
        <v>8.92</v>
      </c>
      <c r="G8064">
        <f>IFERROR(IF('SUIVI VENTES 403e'!$A8044&lt;&gt;"",ROUND($F8064*$A8064,2),""),"")</f>
        <v>107.04</v>
      </c>
      <c r="H8064">
        <f>IFERROR(IF('SUIVI VENTES 403e'!$A8044&lt;&gt;"",YEAR('SUIVI VENTES 403e'!$G8044),""),"")</f>
        <v>2023</v>
      </c>
      <c r="I8064">
        <f>IFERROR(IF('SUIVI VENTES 403e'!$A8044&lt;&gt;"",MONTH('SUIVI VENTES 403e'!$G8044),""),"")</f>
        <v>6</v>
      </c>
    </row>
    <row r="8065" spans="1:9" x14ac:dyDescent="0.25">
      <c r="A8065">
        <f>IFERROR('SUIVI VENTES 403e'!B8045*(INDEX(traitement!$A$8:$B$16,MATCH('SUIVI VENTES 403e'!$H8045,traitement!$A$8:$A$16,0),2)),"")</f>
        <v>1</v>
      </c>
      <c r="B8065">
        <f>IFERROR('SUIVI VENTES 403e'!F8045,"")</f>
        <v>11.83</v>
      </c>
      <c r="C8065">
        <f>IFERROR(IF('SUIVI VENTES 403e'!$A8045&lt;&gt;"",ROUND($B8065/$A8065,2),""),"")</f>
        <v>11.83</v>
      </c>
      <c r="D8065" t="str">
        <f t="shared" si="187"/>
        <v/>
      </c>
      <c r="E8065">
        <f>IFERROR(INDEX($G$2:$S$15,MATCH($H8065,$G$2:$G$15,0),MATCH($I8065,$G$2:$S$2,0)),"")</f>
        <v>0.94</v>
      </c>
      <c r="F8065">
        <f>IFERROR(IF('SUIVI VENTES 403e'!$A8045&lt;&gt;"",ROUND((($C8065/1.2)-$E8065),2),""),"")</f>
        <v>8.92</v>
      </c>
      <c r="G8065">
        <f>IFERROR(IF('SUIVI VENTES 403e'!$A8045&lt;&gt;"",ROUND($F8065*$A8065,2),""),"")</f>
        <v>8.92</v>
      </c>
      <c r="H8065">
        <f>IFERROR(IF('SUIVI VENTES 403e'!$A8045&lt;&gt;"",YEAR('SUIVI VENTES 403e'!$G8045),""),"")</f>
        <v>2023</v>
      </c>
      <c r="I8065">
        <f>IFERROR(IF('SUIVI VENTES 403e'!$A8045&lt;&gt;"",MONTH('SUIVI VENTES 403e'!$G8045),""),"")</f>
        <v>6</v>
      </c>
    </row>
    <row r="8066" spans="1:9" x14ac:dyDescent="0.25">
      <c r="A8066">
        <f>IFERROR('SUIVI VENTES 403e'!B8046*(INDEX(traitement!$A$8:$B$16,MATCH('SUIVI VENTES 403e'!$H8046,traitement!$A$8:$A$16,0),2)),"")</f>
        <v>12</v>
      </c>
      <c r="B8066">
        <f>IFERROR('SUIVI VENTES 403e'!F8046,"")</f>
        <v>142</v>
      </c>
      <c r="C8066">
        <f>IFERROR(IF('SUIVI VENTES 403e'!$A8046&lt;&gt;"",ROUND($B8066/$A8066,2),""),"")</f>
        <v>11.83</v>
      </c>
      <c r="D8066" t="str">
        <f t="shared" si="187"/>
        <v/>
      </c>
      <c r="E8066">
        <f>IFERROR(INDEX($G$2:$S$15,MATCH($H8066,$G$2:$G$15,0),MATCH($I8066,$G$2:$S$2,0)),"")</f>
        <v>0.94</v>
      </c>
      <c r="F8066">
        <f>IFERROR(IF('SUIVI VENTES 403e'!$A8046&lt;&gt;"",ROUND((($C8066/1.2)-$E8066),2),""),"")</f>
        <v>8.92</v>
      </c>
      <c r="G8066">
        <f>IFERROR(IF('SUIVI VENTES 403e'!$A8046&lt;&gt;"",ROUND($F8066*$A8066,2),""),"")</f>
        <v>107.04</v>
      </c>
      <c r="H8066">
        <f>IFERROR(IF('SUIVI VENTES 403e'!$A8046&lt;&gt;"",YEAR('SUIVI VENTES 403e'!$G8046),""),"")</f>
        <v>2023</v>
      </c>
      <c r="I8066">
        <f>IFERROR(IF('SUIVI VENTES 403e'!$A8046&lt;&gt;"",MONTH('SUIVI VENTES 403e'!$G8046),""),"")</f>
        <v>6</v>
      </c>
    </row>
    <row r="8067" spans="1:9" x14ac:dyDescent="0.25">
      <c r="A8067">
        <f>IFERROR('SUIVI VENTES 403e'!B8047*(INDEX(traitement!$A$8:$B$16,MATCH('SUIVI VENTES 403e'!$H8047,traitement!$A$8:$A$16,0),2)),"")</f>
        <v>10</v>
      </c>
      <c r="B8067">
        <f>IFERROR('SUIVI VENTES 403e'!F8047,"")</f>
        <v>118.33</v>
      </c>
      <c r="C8067">
        <f>IFERROR(IF('SUIVI VENTES 403e'!$A8047&lt;&gt;"",ROUND($B8067/$A8067,2),""),"")</f>
        <v>11.83</v>
      </c>
      <c r="D8067" t="str">
        <f t="shared" si="187"/>
        <v/>
      </c>
      <c r="E8067">
        <f>IFERROR(INDEX($G$2:$S$15,MATCH($H8067,$G$2:$G$15,0),MATCH($I8067,$G$2:$S$2,0)),"")</f>
        <v>0.94</v>
      </c>
      <c r="F8067">
        <f>IFERROR(IF('SUIVI VENTES 403e'!$A8047&lt;&gt;"",ROUND((($C8067/1.2)-$E8067),2),""),"")</f>
        <v>8.92</v>
      </c>
      <c r="G8067">
        <f>IFERROR(IF('SUIVI VENTES 403e'!$A8047&lt;&gt;"",ROUND($F8067*$A8067,2),""),"")</f>
        <v>89.2</v>
      </c>
      <c r="H8067">
        <f>IFERROR(IF('SUIVI VENTES 403e'!$A8047&lt;&gt;"",YEAR('SUIVI VENTES 403e'!$G8047),""),"")</f>
        <v>2023</v>
      </c>
      <c r="I8067">
        <f>IFERROR(IF('SUIVI VENTES 403e'!$A8047&lt;&gt;"",MONTH('SUIVI VENTES 403e'!$G8047),""),"")</f>
        <v>6</v>
      </c>
    </row>
    <row r="8068" spans="1:9" x14ac:dyDescent="0.25">
      <c r="A8068">
        <f>IFERROR('SUIVI VENTES 403e'!B8048*(INDEX(traitement!$A$8:$B$16,MATCH('SUIVI VENTES 403e'!$H8048,traitement!$A$8:$A$16,0),2)),"")</f>
        <v>0.5</v>
      </c>
      <c r="B8068">
        <f>IFERROR('SUIVI VENTES 403e'!F8048,"")</f>
        <v>7.25</v>
      </c>
      <c r="C8068">
        <f>IFERROR(IF('SUIVI VENTES 403e'!$A8048&lt;&gt;"",ROUND($B8068/$A8068,2),""),"")</f>
        <v>14.5</v>
      </c>
      <c r="D8068" t="str">
        <f t="shared" si="187"/>
        <v/>
      </c>
      <c r="E8068">
        <f>IFERROR(INDEX($G$2:$S$15,MATCH($H8068,$G$2:$G$15,0),MATCH($I8068,$G$2:$S$2,0)),"")</f>
        <v>0.94</v>
      </c>
      <c r="F8068">
        <f>IFERROR(IF('SUIVI VENTES 403e'!$A8048&lt;&gt;"",ROUND((($C8068/1.2)-$E8068),2),""),"")</f>
        <v>11.14</v>
      </c>
      <c r="G8068">
        <f>IFERROR(IF('SUIVI VENTES 403e'!$A8048&lt;&gt;"",ROUND($F8068*$A8068,2),""),"")</f>
        <v>5.57</v>
      </c>
      <c r="H8068">
        <f>IFERROR(IF('SUIVI VENTES 403e'!$A8048&lt;&gt;"",YEAR('SUIVI VENTES 403e'!$G8048),""),"")</f>
        <v>2023</v>
      </c>
      <c r="I8068">
        <f>IFERROR(IF('SUIVI VENTES 403e'!$A8048&lt;&gt;"",MONTH('SUIVI VENTES 403e'!$G8048),""),"")</f>
        <v>6</v>
      </c>
    </row>
    <row r="8069" spans="1:9" x14ac:dyDescent="0.25">
      <c r="A8069">
        <f>IFERROR('SUIVI VENTES 403e'!B8049*(INDEX(traitement!$A$8:$B$16,MATCH('SUIVI VENTES 403e'!$H8049,traitement!$A$8:$A$16,0),2)),"")</f>
        <v>12</v>
      </c>
      <c r="B8069">
        <f>IFERROR('SUIVI VENTES 403e'!F8049,"")</f>
        <v>142</v>
      </c>
      <c r="C8069">
        <f>IFERROR(IF('SUIVI VENTES 403e'!$A8049&lt;&gt;"",ROUND($B8069/$A8069,2),""),"")</f>
        <v>11.83</v>
      </c>
      <c r="D8069" t="str">
        <f t="shared" si="187"/>
        <v/>
      </c>
      <c r="E8069">
        <f>IFERROR(INDEX($G$2:$S$15,MATCH($H8069,$G$2:$G$15,0),MATCH($I8069,$G$2:$S$2,0)),"")</f>
        <v>0.94</v>
      </c>
      <c r="F8069">
        <f>IFERROR(IF('SUIVI VENTES 403e'!$A8049&lt;&gt;"",ROUND((($C8069/1.2)-$E8069),2),""),"")</f>
        <v>8.92</v>
      </c>
      <c r="G8069">
        <f>IFERROR(IF('SUIVI VENTES 403e'!$A8049&lt;&gt;"",ROUND($F8069*$A8069,2),""),"")</f>
        <v>107.04</v>
      </c>
      <c r="H8069">
        <f>IFERROR(IF('SUIVI VENTES 403e'!$A8049&lt;&gt;"",YEAR('SUIVI VENTES 403e'!$G8049),""),"")</f>
        <v>2023</v>
      </c>
      <c r="I8069">
        <f>IFERROR(IF('SUIVI VENTES 403e'!$A8049&lt;&gt;"",MONTH('SUIVI VENTES 403e'!$G8049),""),"")</f>
        <v>6</v>
      </c>
    </row>
    <row r="8070" spans="1:9" x14ac:dyDescent="0.25">
      <c r="A8070">
        <f>IFERROR('SUIVI VENTES 403e'!B8050*(INDEX(traitement!$A$8:$B$16,MATCH('SUIVI VENTES 403e'!$H8050,traitement!$A$8:$A$16,0),2)),"")</f>
        <v>5</v>
      </c>
      <c r="B8070">
        <f>IFERROR('SUIVI VENTES 403e'!F8050,"")</f>
        <v>59.17</v>
      </c>
      <c r="C8070">
        <f>IFERROR(IF('SUIVI VENTES 403e'!$A8050&lt;&gt;"",ROUND($B8070/$A8070,2),""),"")</f>
        <v>11.83</v>
      </c>
      <c r="D8070" t="str">
        <f t="shared" si="187"/>
        <v/>
      </c>
      <c r="E8070">
        <f>IFERROR(INDEX($G$2:$S$15,MATCH($H8070,$G$2:$G$15,0),MATCH($I8070,$G$2:$S$2,0)),"")</f>
        <v>0.94</v>
      </c>
      <c r="F8070">
        <f>IFERROR(IF('SUIVI VENTES 403e'!$A8050&lt;&gt;"",ROUND((($C8070/1.2)-$E8070),2),""),"")</f>
        <v>8.92</v>
      </c>
      <c r="G8070">
        <f>IFERROR(IF('SUIVI VENTES 403e'!$A8050&lt;&gt;"",ROUND($F8070*$A8070,2),""),"")</f>
        <v>44.6</v>
      </c>
      <c r="H8070">
        <f>IFERROR(IF('SUIVI VENTES 403e'!$A8050&lt;&gt;"",YEAR('SUIVI VENTES 403e'!$G8050),""),"")</f>
        <v>2023</v>
      </c>
      <c r="I8070">
        <f>IFERROR(IF('SUIVI VENTES 403e'!$A8050&lt;&gt;"",MONTH('SUIVI VENTES 403e'!$G8050),""),"")</f>
        <v>6</v>
      </c>
    </row>
    <row r="8071" spans="1:9" x14ac:dyDescent="0.25">
      <c r="A8071">
        <f>IFERROR('SUIVI VENTES 403e'!B8051*(INDEX(traitement!$A$8:$B$16,MATCH('SUIVI VENTES 403e'!$H8051,traitement!$A$8:$A$16,0),2)),"")</f>
        <v>10</v>
      </c>
      <c r="B8071">
        <f>IFERROR('SUIVI VENTES 403e'!F8051,"")</f>
        <v>118.33</v>
      </c>
      <c r="C8071">
        <f>IFERROR(IF('SUIVI VENTES 403e'!$A8051&lt;&gt;"",ROUND($B8071/$A8071,2),""),"")</f>
        <v>11.83</v>
      </c>
      <c r="D8071" t="str">
        <f t="shared" si="187"/>
        <v/>
      </c>
      <c r="E8071">
        <f>IFERROR(INDEX($G$2:$S$15,MATCH($H8071,$G$2:$G$15,0),MATCH($I8071,$G$2:$S$2,0)),"")</f>
        <v>0.94</v>
      </c>
      <c r="F8071">
        <f>IFERROR(IF('SUIVI VENTES 403e'!$A8051&lt;&gt;"",ROUND((($C8071/1.2)-$E8071),2),""),"")</f>
        <v>8.92</v>
      </c>
      <c r="G8071">
        <f>IFERROR(IF('SUIVI VENTES 403e'!$A8051&lt;&gt;"",ROUND($F8071*$A8071,2),""),"")</f>
        <v>89.2</v>
      </c>
      <c r="H8071">
        <f>IFERROR(IF('SUIVI VENTES 403e'!$A8051&lt;&gt;"",YEAR('SUIVI VENTES 403e'!$G8051),""),"")</f>
        <v>2023</v>
      </c>
      <c r="I8071">
        <f>IFERROR(IF('SUIVI VENTES 403e'!$A8051&lt;&gt;"",MONTH('SUIVI VENTES 403e'!$G8051),""),"")</f>
        <v>6</v>
      </c>
    </row>
    <row r="8072" spans="1:9" x14ac:dyDescent="0.25">
      <c r="A8072">
        <f>IFERROR('SUIVI VENTES 403e'!B8052*(INDEX(traitement!$A$8:$B$16,MATCH('SUIVI VENTES 403e'!$H8052,traitement!$A$8:$A$16,0),2)),"")</f>
        <v>12</v>
      </c>
      <c r="B8072">
        <f>IFERROR('SUIVI VENTES 403e'!F8052,"")</f>
        <v>142</v>
      </c>
      <c r="C8072">
        <f>IFERROR(IF('SUIVI VENTES 403e'!$A8052&lt;&gt;"",ROUND($B8072/$A8072,2),""),"")</f>
        <v>11.83</v>
      </c>
      <c r="D8072" t="str">
        <f t="shared" si="187"/>
        <v/>
      </c>
      <c r="E8072">
        <f>IFERROR(INDEX($G$2:$S$15,MATCH($H8072,$G$2:$G$15,0),MATCH($I8072,$G$2:$S$2,0)),"")</f>
        <v>0.94</v>
      </c>
      <c r="F8072">
        <f>IFERROR(IF('SUIVI VENTES 403e'!$A8052&lt;&gt;"",ROUND((($C8072/1.2)-$E8072),2),""),"")</f>
        <v>8.92</v>
      </c>
      <c r="G8072">
        <f>IFERROR(IF('SUIVI VENTES 403e'!$A8052&lt;&gt;"",ROUND($F8072*$A8072,2),""),"")</f>
        <v>107.04</v>
      </c>
      <c r="H8072">
        <f>IFERROR(IF('SUIVI VENTES 403e'!$A8052&lt;&gt;"",YEAR('SUIVI VENTES 403e'!$G8052),""),"")</f>
        <v>2023</v>
      </c>
      <c r="I8072">
        <f>IFERROR(IF('SUIVI VENTES 403e'!$A8052&lt;&gt;"",MONTH('SUIVI VENTES 403e'!$G8052),""),"")</f>
        <v>6</v>
      </c>
    </row>
    <row r="8073" spans="1:9" x14ac:dyDescent="0.25">
      <c r="A8073">
        <f>IFERROR('SUIVI VENTES 403e'!B8053*(INDEX(traitement!$A$8:$B$16,MATCH('SUIVI VENTES 403e'!$H8053,traitement!$A$8:$A$16,0),2)),"")</f>
        <v>12</v>
      </c>
      <c r="B8073">
        <f>IFERROR('SUIVI VENTES 403e'!F8053,"")</f>
        <v>142</v>
      </c>
      <c r="C8073">
        <f>IFERROR(IF('SUIVI VENTES 403e'!$A8053&lt;&gt;"",ROUND($B8073/$A8073,2),""),"")</f>
        <v>11.83</v>
      </c>
      <c r="D8073" t="str">
        <f t="shared" si="187"/>
        <v/>
      </c>
      <c r="E8073">
        <f>IFERROR(INDEX($G$2:$S$15,MATCH($H8073,$G$2:$G$15,0),MATCH($I8073,$G$2:$S$2,0)),"")</f>
        <v>0.94</v>
      </c>
      <c r="F8073">
        <f>IFERROR(IF('SUIVI VENTES 403e'!$A8053&lt;&gt;"",ROUND((($C8073/1.2)-$E8073),2),""),"")</f>
        <v>8.92</v>
      </c>
      <c r="G8073">
        <f>IFERROR(IF('SUIVI VENTES 403e'!$A8053&lt;&gt;"",ROUND($F8073*$A8073,2),""),"")</f>
        <v>107.04</v>
      </c>
      <c r="H8073">
        <f>IFERROR(IF('SUIVI VENTES 403e'!$A8053&lt;&gt;"",YEAR('SUIVI VENTES 403e'!$G8053),""),"")</f>
        <v>2023</v>
      </c>
      <c r="I8073">
        <f>IFERROR(IF('SUIVI VENTES 403e'!$A8053&lt;&gt;"",MONTH('SUIVI VENTES 403e'!$G8053),""),"")</f>
        <v>6</v>
      </c>
    </row>
    <row r="8074" spans="1:9" x14ac:dyDescent="0.25">
      <c r="A8074">
        <f>IFERROR('SUIVI VENTES 403e'!B8054*(INDEX(traitement!$A$8:$B$16,MATCH('SUIVI VENTES 403e'!$H8054,traitement!$A$8:$A$16,0),2)),"")</f>
        <v>1</v>
      </c>
      <c r="B8074">
        <f>IFERROR('SUIVI VENTES 403e'!F8054,"")</f>
        <v>11.83</v>
      </c>
      <c r="C8074">
        <f>IFERROR(IF('SUIVI VENTES 403e'!$A8054&lt;&gt;"",ROUND($B8074/$A8074,2),""),"")</f>
        <v>11.83</v>
      </c>
      <c r="D8074" t="str">
        <f t="shared" si="187"/>
        <v/>
      </c>
      <c r="E8074">
        <f>IFERROR(INDEX($G$2:$S$15,MATCH($H8074,$G$2:$G$15,0),MATCH($I8074,$G$2:$S$2,0)),"")</f>
        <v>0.94</v>
      </c>
      <c r="F8074">
        <f>IFERROR(IF('SUIVI VENTES 403e'!$A8054&lt;&gt;"",ROUND((($C8074/1.2)-$E8074),2),""),"")</f>
        <v>8.92</v>
      </c>
      <c r="G8074">
        <f>IFERROR(IF('SUIVI VENTES 403e'!$A8054&lt;&gt;"",ROUND($F8074*$A8074,2),""),"")</f>
        <v>8.92</v>
      </c>
      <c r="H8074">
        <f>IFERROR(IF('SUIVI VENTES 403e'!$A8054&lt;&gt;"",YEAR('SUIVI VENTES 403e'!$G8054),""),"")</f>
        <v>2023</v>
      </c>
      <c r="I8074">
        <f>IFERROR(IF('SUIVI VENTES 403e'!$A8054&lt;&gt;"",MONTH('SUIVI VENTES 403e'!$G8054),""),"")</f>
        <v>6</v>
      </c>
    </row>
    <row r="8075" spans="1:9" x14ac:dyDescent="0.25">
      <c r="A8075">
        <f>IFERROR('SUIVI VENTES 403e'!B8055*(INDEX(traitement!$A$8:$B$16,MATCH('SUIVI VENTES 403e'!$H8055,traitement!$A$8:$A$16,0),2)),"")</f>
        <v>0.75</v>
      </c>
      <c r="B8075">
        <f>IFERROR('SUIVI VENTES 403e'!F8055,"")</f>
        <v>19.25</v>
      </c>
      <c r="C8075">
        <f>IFERROR(IF('SUIVI VENTES 403e'!$A8055&lt;&gt;"",ROUND($B8075/$A8075,2),""),"")</f>
        <v>25.67</v>
      </c>
      <c r="D8075" t="str">
        <f t="shared" si="187"/>
        <v/>
      </c>
      <c r="E8075">
        <f>IFERROR(INDEX($G$2:$S$15,MATCH($H8075,$G$2:$G$15,0),MATCH($I8075,$G$2:$S$2,0)),"")</f>
        <v>0.94</v>
      </c>
      <c r="F8075">
        <f>IFERROR(IF('SUIVI VENTES 403e'!$A8055&lt;&gt;"",ROUND((($C8075/1.2)-$E8075),2),""),"")</f>
        <v>20.45</v>
      </c>
      <c r="G8075">
        <f>IFERROR(IF('SUIVI VENTES 403e'!$A8055&lt;&gt;"",ROUND($F8075*$A8075,2),""),"")</f>
        <v>15.34</v>
      </c>
      <c r="H8075">
        <f>IFERROR(IF('SUIVI VENTES 403e'!$A8055&lt;&gt;"",YEAR('SUIVI VENTES 403e'!$G8055),""),"")</f>
        <v>2023</v>
      </c>
      <c r="I8075">
        <f>IFERROR(IF('SUIVI VENTES 403e'!$A8055&lt;&gt;"",MONTH('SUIVI VENTES 403e'!$G8055),""),"")</f>
        <v>6</v>
      </c>
    </row>
    <row r="8076" spans="1:9" x14ac:dyDescent="0.25">
      <c r="A8076">
        <f>IFERROR('SUIVI VENTES 403e'!B8056*(INDEX(traitement!$A$8:$B$16,MATCH('SUIVI VENTES 403e'!$H8056,traitement!$A$8:$A$16,0),2)),"")</f>
        <v>2</v>
      </c>
      <c r="B8076">
        <f>IFERROR('SUIVI VENTES 403e'!F8056,"")</f>
        <v>23.67</v>
      </c>
      <c r="C8076">
        <f>IFERROR(IF('SUIVI VENTES 403e'!$A8056&lt;&gt;"",ROUND($B8076/$A8076,2),""),"")</f>
        <v>11.84</v>
      </c>
      <c r="D8076" t="str">
        <f t="shared" si="187"/>
        <v/>
      </c>
      <c r="E8076">
        <f>IFERROR(INDEX($G$2:$S$15,MATCH($H8076,$G$2:$G$15,0),MATCH($I8076,$G$2:$S$2,0)),"")</f>
        <v>0.94</v>
      </c>
      <c r="F8076">
        <f>IFERROR(IF('SUIVI VENTES 403e'!$A8056&lt;&gt;"",ROUND((($C8076/1.2)-$E8076),2),""),"")</f>
        <v>8.93</v>
      </c>
      <c r="G8076">
        <f>IFERROR(IF('SUIVI VENTES 403e'!$A8056&lt;&gt;"",ROUND($F8076*$A8076,2),""),"")</f>
        <v>17.86</v>
      </c>
      <c r="H8076">
        <f>IFERROR(IF('SUIVI VENTES 403e'!$A8056&lt;&gt;"",YEAR('SUIVI VENTES 403e'!$G8056),""),"")</f>
        <v>2023</v>
      </c>
      <c r="I8076">
        <f>IFERROR(IF('SUIVI VENTES 403e'!$A8056&lt;&gt;"",MONTH('SUIVI VENTES 403e'!$G8056),""),"")</f>
        <v>6</v>
      </c>
    </row>
    <row r="8077" spans="1:9" x14ac:dyDescent="0.25">
      <c r="A8077">
        <f>IFERROR('SUIVI VENTES 403e'!B8057*(INDEX(traitement!$A$8:$B$16,MATCH('SUIVI VENTES 403e'!$H8057,traitement!$A$8:$A$16,0),2)),"")</f>
        <v>11</v>
      </c>
      <c r="B8077">
        <f>IFERROR('SUIVI VENTES 403e'!F8057,"")</f>
        <v>130.16999999999999</v>
      </c>
      <c r="C8077">
        <f>IFERROR(IF('SUIVI VENTES 403e'!$A8057&lt;&gt;"",ROUND($B8077/$A8077,2),""),"")</f>
        <v>11.83</v>
      </c>
      <c r="D8077" t="str">
        <f t="shared" si="187"/>
        <v/>
      </c>
      <c r="E8077">
        <f>IFERROR(INDEX($G$2:$S$15,MATCH($H8077,$G$2:$G$15,0),MATCH($I8077,$G$2:$S$2,0)),"")</f>
        <v>0.94</v>
      </c>
      <c r="F8077">
        <f>IFERROR(IF('SUIVI VENTES 403e'!$A8057&lt;&gt;"",ROUND((($C8077/1.2)-$E8077),2),""),"")</f>
        <v>8.92</v>
      </c>
      <c r="G8077">
        <f>IFERROR(IF('SUIVI VENTES 403e'!$A8057&lt;&gt;"",ROUND($F8077*$A8077,2),""),"")</f>
        <v>98.12</v>
      </c>
      <c r="H8077">
        <f>IFERROR(IF('SUIVI VENTES 403e'!$A8057&lt;&gt;"",YEAR('SUIVI VENTES 403e'!$G8057),""),"")</f>
        <v>2023</v>
      </c>
      <c r="I8077">
        <f>IFERROR(IF('SUIVI VENTES 403e'!$A8057&lt;&gt;"",MONTH('SUIVI VENTES 403e'!$G8057),""),"")</f>
        <v>6</v>
      </c>
    </row>
    <row r="8078" spans="1:9" x14ac:dyDescent="0.25">
      <c r="A8078">
        <f>IFERROR('SUIVI VENTES 403e'!B8058*(INDEX(traitement!$A$8:$B$16,MATCH('SUIVI VENTES 403e'!$H8058,traitement!$A$8:$A$16,0),2)),"")</f>
        <v>5</v>
      </c>
      <c r="B8078">
        <f>IFERROR('SUIVI VENTES 403e'!F8058,"")</f>
        <v>55.5</v>
      </c>
      <c r="C8078">
        <f>IFERROR(IF('SUIVI VENTES 403e'!$A8058&lt;&gt;"",ROUND($B8078/$A8078,2),""),"")</f>
        <v>11.1</v>
      </c>
      <c r="D8078" t="str">
        <f t="shared" si="187"/>
        <v/>
      </c>
      <c r="E8078">
        <f>IFERROR(INDEX($G$2:$S$15,MATCH($H8078,$G$2:$G$15,0),MATCH($I8078,$G$2:$S$2,0)),"")</f>
        <v>0.94</v>
      </c>
      <c r="F8078">
        <f>IFERROR(IF('SUIVI VENTES 403e'!$A8058&lt;&gt;"",ROUND((($C8078/1.2)-$E8078),2),""),"")</f>
        <v>8.31</v>
      </c>
      <c r="G8078">
        <f>IFERROR(IF('SUIVI VENTES 403e'!$A8058&lt;&gt;"",ROUND($F8078*$A8078,2),""),"")</f>
        <v>41.55</v>
      </c>
      <c r="H8078">
        <f>IFERROR(IF('SUIVI VENTES 403e'!$A8058&lt;&gt;"",YEAR('SUIVI VENTES 403e'!$G8058),""),"")</f>
        <v>2023</v>
      </c>
      <c r="I8078">
        <f>IFERROR(IF('SUIVI VENTES 403e'!$A8058&lt;&gt;"",MONTH('SUIVI VENTES 403e'!$G8058),""),"")</f>
        <v>6</v>
      </c>
    </row>
    <row r="8079" spans="1:9" x14ac:dyDescent="0.25">
      <c r="A8079">
        <f>IFERROR('SUIVI VENTES 403e'!B8059*(INDEX(traitement!$A$8:$B$16,MATCH('SUIVI VENTES 403e'!$H8059,traitement!$A$8:$A$16,0),2)),"")</f>
        <v>1</v>
      </c>
      <c r="B8079">
        <f>IFERROR('SUIVI VENTES 403e'!F8059,"")</f>
        <v>11.83</v>
      </c>
      <c r="C8079">
        <f>IFERROR(IF('SUIVI VENTES 403e'!$A8059&lt;&gt;"",ROUND($B8079/$A8079,2),""),"")</f>
        <v>11.83</v>
      </c>
      <c r="D8079" t="str">
        <f t="shared" si="187"/>
        <v/>
      </c>
      <c r="E8079">
        <f>IFERROR(INDEX($G$2:$S$15,MATCH($H8079,$G$2:$G$15,0),MATCH($I8079,$G$2:$S$2,0)),"")</f>
        <v>0.94</v>
      </c>
      <c r="F8079">
        <f>IFERROR(IF('SUIVI VENTES 403e'!$A8059&lt;&gt;"",ROUND((($C8079/1.2)-$E8079),2),""),"")</f>
        <v>8.92</v>
      </c>
      <c r="G8079">
        <f>IFERROR(IF('SUIVI VENTES 403e'!$A8059&lt;&gt;"",ROUND($F8079*$A8079,2),""),"")</f>
        <v>8.92</v>
      </c>
      <c r="H8079">
        <f>IFERROR(IF('SUIVI VENTES 403e'!$A8059&lt;&gt;"",YEAR('SUIVI VENTES 403e'!$G8059),""),"")</f>
        <v>2023</v>
      </c>
      <c r="I8079">
        <f>IFERROR(IF('SUIVI VENTES 403e'!$A8059&lt;&gt;"",MONTH('SUIVI VENTES 403e'!$G8059),""),"")</f>
        <v>6</v>
      </c>
    </row>
    <row r="8080" spans="1:9" x14ac:dyDescent="0.25">
      <c r="A8080">
        <f>IFERROR('SUIVI VENTES 403e'!B8060*(INDEX(traitement!$A$8:$B$16,MATCH('SUIVI VENTES 403e'!$H8060,traitement!$A$8:$A$16,0),2)),"")</f>
        <v>3</v>
      </c>
      <c r="B8080">
        <f>IFERROR('SUIVI VENTES 403e'!F8060,"")</f>
        <v>35.5</v>
      </c>
      <c r="C8080">
        <f>IFERROR(IF('SUIVI VENTES 403e'!$A8060&lt;&gt;"",ROUND($B8080/$A8080,2),""),"")</f>
        <v>11.83</v>
      </c>
      <c r="D8080" t="str">
        <f t="shared" si="187"/>
        <v/>
      </c>
      <c r="E8080">
        <f>IFERROR(INDEX($G$2:$S$15,MATCH($H8080,$G$2:$G$15,0),MATCH($I8080,$G$2:$S$2,0)),"")</f>
        <v>0.94</v>
      </c>
      <c r="F8080">
        <f>IFERROR(IF('SUIVI VENTES 403e'!$A8060&lt;&gt;"",ROUND((($C8080/1.2)-$E8080),2),""),"")</f>
        <v>8.92</v>
      </c>
      <c r="G8080">
        <f>IFERROR(IF('SUIVI VENTES 403e'!$A8060&lt;&gt;"",ROUND($F8080*$A8080,2),""),"")</f>
        <v>26.76</v>
      </c>
      <c r="H8080">
        <f>IFERROR(IF('SUIVI VENTES 403e'!$A8060&lt;&gt;"",YEAR('SUIVI VENTES 403e'!$G8060),""),"")</f>
        <v>2023</v>
      </c>
      <c r="I8080">
        <f>IFERROR(IF('SUIVI VENTES 403e'!$A8060&lt;&gt;"",MONTH('SUIVI VENTES 403e'!$G8060),""),"")</f>
        <v>6</v>
      </c>
    </row>
    <row r="8081" spans="1:9" x14ac:dyDescent="0.25">
      <c r="A8081">
        <f>IFERROR('SUIVI VENTES 403e'!B8061*(INDEX(traitement!$A$8:$B$16,MATCH('SUIVI VENTES 403e'!$H8061,traitement!$A$8:$A$16,0),2)),"")</f>
        <v>4</v>
      </c>
      <c r="B8081">
        <f>IFERROR('SUIVI VENTES 403e'!F8061,"")</f>
        <v>47.33</v>
      </c>
      <c r="C8081">
        <f>IFERROR(IF('SUIVI VENTES 403e'!$A8061&lt;&gt;"",ROUND($B8081/$A8081,2),""),"")</f>
        <v>11.83</v>
      </c>
      <c r="D8081" t="str">
        <f t="shared" si="187"/>
        <v/>
      </c>
      <c r="E8081">
        <f>IFERROR(INDEX($G$2:$S$15,MATCH($H8081,$G$2:$G$15,0),MATCH($I8081,$G$2:$S$2,0)),"")</f>
        <v>0.94</v>
      </c>
      <c r="F8081">
        <f>IFERROR(IF('SUIVI VENTES 403e'!$A8061&lt;&gt;"",ROUND((($C8081/1.2)-$E8081),2),""),"")</f>
        <v>8.92</v>
      </c>
      <c r="G8081">
        <f>IFERROR(IF('SUIVI VENTES 403e'!$A8061&lt;&gt;"",ROUND($F8081*$A8081,2),""),"")</f>
        <v>35.68</v>
      </c>
      <c r="H8081">
        <f>IFERROR(IF('SUIVI VENTES 403e'!$A8061&lt;&gt;"",YEAR('SUIVI VENTES 403e'!$G8061),""),"")</f>
        <v>2023</v>
      </c>
      <c r="I8081">
        <f>IFERROR(IF('SUIVI VENTES 403e'!$A8061&lt;&gt;"",MONTH('SUIVI VENTES 403e'!$G8061),""),"")</f>
        <v>6</v>
      </c>
    </row>
    <row r="8082" spans="1:9" x14ac:dyDescent="0.25">
      <c r="A8082">
        <f>IFERROR('SUIVI VENTES 403e'!B8062*(INDEX(traitement!$A$8:$B$16,MATCH('SUIVI VENTES 403e'!$H8062,traitement!$A$8:$A$16,0),2)),"")</f>
        <v>10</v>
      </c>
      <c r="B8082">
        <f>IFERROR('SUIVI VENTES 403e'!F8062,"")</f>
        <v>118.33</v>
      </c>
      <c r="C8082">
        <f>IFERROR(IF('SUIVI VENTES 403e'!$A8062&lt;&gt;"",ROUND($B8082/$A8082,2),""),"")</f>
        <v>11.83</v>
      </c>
      <c r="D8082" t="str">
        <f t="shared" si="187"/>
        <v/>
      </c>
      <c r="E8082">
        <f>IFERROR(INDEX($G$2:$S$15,MATCH($H8082,$G$2:$G$15,0),MATCH($I8082,$G$2:$S$2,0)),"")</f>
        <v>0.94</v>
      </c>
      <c r="F8082">
        <f>IFERROR(IF('SUIVI VENTES 403e'!$A8062&lt;&gt;"",ROUND((($C8082/1.2)-$E8082),2),""),"")</f>
        <v>8.92</v>
      </c>
      <c r="G8082">
        <f>IFERROR(IF('SUIVI VENTES 403e'!$A8062&lt;&gt;"",ROUND($F8082*$A8082,2),""),"")</f>
        <v>89.2</v>
      </c>
      <c r="H8082">
        <f>IFERROR(IF('SUIVI VENTES 403e'!$A8062&lt;&gt;"",YEAR('SUIVI VENTES 403e'!$G8062),""),"")</f>
        <v>2023</v>
      </c>
      <c r="I8082">
        <f>IFERROR(IF('SUIVI VENTES 403e'!$A8062&lt;&gt;"",MONTH('SUIVI VENTES 403e'!$G8062),""),"")</f>
        <v>6</v>
      </c>
    </row>
    <row r="8083" spans="1:9" x14ac:dyDescent="0.25">
      <c r="A8083">
        <f>IFERROR('SUIVI VENTES 403e'!B8063*(INDEX(traitement!$A$8:$B$16,MATCH('SUIVI VENTES 403e'!$H8063,traitement!$A$8:$A$16,0),2)),"")</f>
        <v>12</v>
      </c>
      <c r="B8083">
        <f>IFERROR('SUIVI VENTES 403e'!F8063,"")</f>
        <v>142</v>
      </c>
      <c r="C8083">
        <f>IFERROR(IF('SUIVI VENTES 403e'!$A8063&lt;&gt;"",ROUND($B8083/$A8083,2),""),"")</f>
        <v>11.83</v>
      </c>
      <c r="D8083" t="str">
        <f t="shared" si="187"/>
        <v/>
      </c>
      <c r="E8083">
        <f>IFERROR(INDEX($G$2:$S$15,MATCH($H8083,$G$2:$G$15,0),MATCH($I8083,$G$2:$S$2,0)),"")</f>
        <v>0.94</v>
      </c>
      <c r="F8083">
        <f>IFERROR(IF('SUIVI VENTES 403e'!$A8063&lt;&gt;"",ROUND((($C8083/1.2)-$E8083),2),""),"")</f>
        <v>8.92</v>
      </c>
      <c r="G8083">
        <f>IFERROR(IF('SUIVI VENTES 403e'!$A8063&lt;&gt;"",ROUND($F8083*$A8083,2),""),"")</f>
        <v>107.04</v>
      </c>
      <c r="H8083">
        <f>IFERROR(IF('SUIVI VENTES 403e'!$A8063&lt;&gt;"",YEAR('SUIVI VENTES 403e'!$G8063),""),"")</f>
        <v>2023</v>
      </c>
      <c r="I8083">
        <f>IFERROR(IF('SUIVI VENTES 403e'!$A8063&lt;&gt;"",MONTH('SUIVI VENTES 403e'!$G8063),""),"")</f>
        <v>6</v>
      </c>
    </row>
    <row r="8084" spans="1:9" x14ac:dyDescent="0.25">
      <c r="A8084">
        <f>IFERROR('SUIVI VENTES 403e'!B8064*(INDEX(traitement!$A$8:$B$16,MATCH('SUIVI VENTES 403e'!$H8064,traitement!$A$8:$A$16,0),2)),"")</f>
        <v>12</v>
      </c>
      <c r="B8084">
        <f>IFERROR('SUIVI VENTES 403e'!F8064,"")</f>
        <v>142</v>
      </c>
      <c r="C8084">
        <f>IFERROR(IF('SUIVI VENTES 403e'!$A8064&lt;&gt;"",ROUND($B8084/$A8084,2),""),"")</f>
        <v>11.83</v>
      </c>
      <c r="D8084" t="str">
        <f t="shared" si="187"/>
        <v/>
      </c>
      <c r="E8084">
        <f>IFERROR(INDEX($G$2:$S$15,MATCH($H8084,$G$2:$G$15,0),MATCH($I8084,$G$2:$S$2,0)),"")</f>
        <v>0.94</v>
      </c>
      <c r="F8084">
        <f>IFERROR(IF('SUIVI VENTES 403e'!$A8064&lt;&gt;"",ROUND((($C8084/1.2)-$E8084),2),""),"")</f>
        <v>8.92</v>
      </c>
      <c r="G8084">
        <f>IFERROR(IF('SUIVI VENTES 403e'!$A8064&lt;&gt;"",ROUND($F8084*$A8084,2),""),"")</f>
        <v>107.04</v>
      </c>
      <c r="H8084">
        <f>IFERROR(IF('SUIVI VENTES 403e'!$A8064&lt;&gt;"",YEAR('SUIVI VENTES 403e'!$G8064),""),"")</f>
        <v>2023</v>
      </c>
      <c r="I8084">
        <f>IFERROR(IF('SUIVI VENTES 403e'!$A8064&lt;&gt;"",MONTH('SUIVI VENTES 403e'!$G8064),""),"")</f>
        <v>6</v>
      </c>
    </row>
    <row r="8085" spans="1:9" x14ac:dyDescent="0.25">
      <c r="A8085">
        <f>IFERROR('SUIVI VENTES 403e'!B8065*(INDEX(traitement!$A$8:$B$16,MATCH('SUIVI VENTES 403e'!$H8065,traitement!$A$8:$A$16,0),2)),"")</f>
        <v>4</v>
      </c>
      <c r="B8085">
        <f>IFERROR('SUIVI VENTES 403e'!F8065,"")</f>
        <v>47.33</v>
      </c>
      <c r="C8085">
        <f>IFERROR(IF('SUIVI VENTES 403e'!$A8065&lt;&gt;"",ROUND($B8085/$A8085,2),""),"")</f>
        <v>11.83</v>
      </c>
      <c r="D8085" t="str">
        <f t="shared" si="187"/>
        <v/>
      </c>
      <c r="E8085">
        <f>IFERROR(INDEX($G$2:$S$15,MATCH($H8085,$G$2:$G$15,0),MATCH($I8085,$G$2:$S$2,0)),"")</f>
        <v>0.94</v>
      </c>
      <c r="F8085">
        <f>IFERROR(IF('SUIVI VENTES 403e'!$A8065&lt;&gt;"",ROUND((($C8085/1.2)-$E8085),2),""),"")</f>
        <v>8.92</v>
      </c>
      <c r="G8085">
        <f>IFERROR(IF('SUIVI VENTES 403e'!$A8065&lt;&gt;"",ROUND($F8085*$A8085,2),""),"")</f>
        <v>35.68</v>
      </c>
      <c r="H8085">
        <f>IFERROR(IF('SUIVI VENTES 403e'!$A8065&lt;&gt;"",YEAR('SUIVI VENTES 403e'!$G8065),""),"")</f>
        <v>2023</v>
      </c>
      <c r="I8085">
        <f>IFERROR(IF('SUIVI VENTES 403e'!$A8065&lt;&gt;"",MONTH('SUIVI VENTES 403e'!$G8065),""),"")</f>
        <v>6</v>
      </c>
    </row>
    <row r="8086" spans="1:9" x14ac:dyDescent="0.25">
      <c r="A8086">
        <f>IFERROR('SUIVI VENTES 403e'!B8066*(INDEX(traitement!$A$8:$B$16,MATCH('SUIVI VENTES 403e'!$H8066,traitement!$A$8:$A$16,0),2)),"")</f>
        <v>2</v>
      </c>
      <c r="B8086">
        <f>IFERROR('SUIVI VENTES 403e'!F8066,"")</f>
        <v>23.67</v>
      </c>
      <c r="C8086">
        <f>IFERROR(IF('SUIVI VENTES 403e'!$A8066&lt;&gt;"",ROUND($B8086/$A8086,2),""),"")</f>
        <v>11.84</v>
      </c>
      <c r="D8086" t="str">
        <f t="shared" si="187"/>
        <v/>
      </c>
      <c r="E8086">
        <f>IFERROR(INDEX($G$2:$S$15,MATCH($H8086,$G$2:$G$15,0),MATCH($I8086,$G$2:$S$2,0)),"")</f>
        <v>0.94</v>
      </c>
      <c r="F8086">
        <f>IFERROR(IF('SUIVI VENTES 403e'!$A8066&lt;&gt;"",ROUND((($C8086/1.2)-$E8086),2),""),"")</f>
        <v>8.93</v>
      </c>
      <c r="G8086">
        <f>IFERROR(IF('SUIVI VENTES 403e'!$A8066&lt;&gt;"",ROUND($F8086*$A8086,2),""),"")</f>
        <v>17.86</v>
      </c>
      <c r="H8086">
        <f>IFERROR(IF('SUIVI VENTES 403e'!$A8066&lt;&gt;"",YEAR('SUIVI VENTES 403e'!$G8066),""),"")</f>
        <v>2023</v>
      </c>
      <c r="I8086">
        <f>IFERROR(IF('SUIVI VENTES 403e'!$A8066&lt;&gt;"",MONTH('SUIVI VENTES 403e'!$G8066),""),"")</f>
        <v>6</v>
      </c>
    </row>
    <row r="8087" spans="1:9" x14ac:dyDescent="0.25">
      <c r="A8087">
        <f>IFERROR('SUIVI VENTES 403e'!B8067*(INDEX(traitement!$A$8:$B$16,MATCH('SUIVI VENTES 403e'!$H8067,traitement!$A$8:$A$16,0),2)),"")</f>
        <v>3</v>
      </c>
      <c r="B8087">
        <f>IFERROR('SUIVI VENTES 403e'!F8067,"")</f>
        <v>35.5</v>
      </c>
      <c r="C8087">
        <f>IFERROR(IF('SUIVI VENTES 403e'!$A8067&lt;&gt;"",ROUND($B8087/$A8087,2),""),"")</f>
        <v>11.83</v>
      </c>
      <c r="D8087" t="str">
        <f t="shared" ref="D8087:D8150" si="188">IF(B8087&lt;&gt;0,"",IF(A8087&lt;&gt;"",A8087,""))</f>
        <v/>
      </c>
      <c r="E8087">
        <f>IFERROR(INDEX($G$2:$S$15,MATCH($H8087,$G$2:$G$15,0),MATCH($I8087,$G$2:$S$2,0)),"")</f>
        <v>0.94</v>
      </c>
      <c r="F8087">
        <f>IFERROR(IF('SUIVI VENTES 403e'!$A8067&lt;&gt;"",ROUND((($C8087/1.2)-$E8087),2),""),"")</f>
        <v>8.92</v>
      </c>
      <c r="G8087">
        <f>IFERROR(IF('SUIVI VENTES 403e'!$A8067&lt;&gt;"",ROUND($F8087*$A8087,2),""),"")</f>
        <v>26.76</v>
      </c>
      <c r="H8087">
        <f>IFERROR(IF('SUIVI VENTES 403e'!$A8067&lt;&gt;"",YEAR('SUIVI VENTES 403e'!$G8067),""),"")</f>
        <v>2023</v>
      </c>
      <c r="I8087">
        <f>IFERROR(IF('SUIVI VENTES 403e'!$A8067&lt;&gt;"",MONTH('SUIVI VENTES 403e'!$G8067),""),"")</f>
        <v>6</v>
      </c>
    </row>
    <row r="8088" spans="1:9" x14ac:dyDescent="0.25">
      <c r="A8088">
        <f>IFERROR('SUIVI VENTES 403e'!B8068*(INDEX(traitement!$A$8:$B$16,MATCH('SUIVI VENTES 403e'!$H8068,traitement!$A$8:$A$16,0),2)),"")</f>
        <v>1</v>
      </c>
      <c r="B8088">
        <f>IFERROR('SUIVI VENTES 403e'!F8068,"")</f>
        <v>11.83</v>
      </c>
      <c r="C8088">
        <f>IFERROR(IF('SUIVI VENTES 403e'!$A8068&lt;&gt;"",ROUND($B8088/$A8088,2),""),"")</f>
        <v>11.83</v>
      </c>
      <c r="D8088" t="str">
        <f t="shared" si="188"/>
        <v/>
      </c>
      <c r="E8088">
        <f>IFERROR(INDEX($G$2:$S$15,MATCH($H8088,$G$2:$G$15,0),MATCH($I8088,$G$2:$S$2,0)),"")</f>
        <v>0.94</v>
      </c>
      <c r="F8088">
        <f>IFERROR(IF('SUIVI VENTES 403e'!$A8068&lt;&gt;"",ROUND((($C8088/1.2)-$E8088),2),""),"")</f>
        <v>8.92</v>
      </c>
      <c r="G8088">
        <f>IFERROR(IF('SUIVI VENTES 403e'!$A8068&lt;&gt;"",ROUND($F8088*$A8088,2),""),"")</f>
        <v>8.92</v>
      </c>
      <c r="H8088">
        <f>IFERROR(IF('SUIVI VENTES 403e'!$A8068&lt;&gt;"",YEAR('SUIVI VENTES 403e'!$G8068),""),"")</f>
        <v>2023</v>
      </c>
      <c r="I8088">
        <f>IFERROR(IF('SUIVI VENTES 403e'!$A8068&lt;&gt;"",MONTH('SUIVI VENTES 403e'!$G8068),""),"")</f>
        <v>6</v>
      </c>
    </row>
    <row r="8089" spans="1:9" x14ac:dyDescent="0.25">
      <c r="A8089">
        <f>IFERROR('SUIVI VENTES 403e'!B8069*(INDEX(traitement!$A$8:$B$16,MATCH('SUIVI VENTES 403e'!$H8069,traitement!$A$8:$A$16,0),2)),"")</f>
        <v>12</v>
      </c>
      <c r="B8089">
        <f>IFERROR('SUIVI VENTES 403e'!F8069,"")</f>
        <v>142</v>
      </c>
      <c r="C8089">
        <f>IFERROR(IF('SUIVI VENTES 403e'!$A8069&lt;&gt;"",ROUND($B8089/$A8089,2),""),"")</f>
        <v>11.83</v>
      </c>
      <c r="D8089" t="str">
        <f t="shared" si="188"/>
        <v/>
      </c>
      <c r="E8089">
        <f>IFERROR(INDEX($G$2:$S$15,MATCH($H8089,$G$2:$G$15,0),MATCH($I8089,$G$2:$S$2,0)),"")</f>
        <v>0.94</v>
      </c>
      <c r="F8089">
        <f>IFERROR(IF('SUIVI VENTES 403e'!$A8069&lt;&gt;"",ROUND((($C8089/1.2)-$E8089),2),""),"")</f>
        <v>8.92</v>
      </c>
      <c r="G8089">
        <f>IFERROR(IF('SUIVI VENTES 403e'!$A8069&lt;&gt;"",ROUND($F8089*$A8089,2),""),"")</f>
        <v>107.04</v>
      </c>
      <c r="H8089">
        <f>IFERROR(IF('SUIVI VENTES 403e'!$A8069&lt;&gt;"",YEAR('SUIVI VENTES 403e'!$G8069),""),"")</f>
        <v>2023</v>
      </c>
      <c r="I8089">
        <f>IFERROR(IF('SUIVI VENTES 403e'!$A8069&lt;&gt;"",MONTH('SUIVI VENTES 403e'!$G8069),""),"")</f>
        <v>6</v>
      </c>
    </row>
    <row r="8090" spans="1:9" x14ac:dyDescent="0.25">
      <c r="A8090">
        <f>IFERROR('SUIVI VENTES 403e'!B8070*(INDEX(traitement!$A$8:$B$16,MATCH('SUIVI VENTES 403e'!$H8070,traitement!$A$8:$A$16,0),2)),"")</f>
        <v>10</v>
      </c>
      <c r="B8090">
        <f>IFERROR('SUIVI VENTES 403e'!F8070,"")</f>
        <v>118.33</v>
      </c>
      <c r="C8090">
        <f>IFERROR(IF('SUIVI VENTES 403e'!$A8070&lt;&gt;"",ROUND($B8090/$A8090,2),""),"")</f>
        <v>11.83</v>
      </c>
      <c r="D8090" t="str">
        <f t="shared" si="188"/>
        <v/>
      </c>
      <c r="E8090">
        <f>IFERROR(INDEX($G$2:$S$15,MATCH($H8090,$G$2:$G$15,0),MATCH($I8090,$G$2:$S$2,0)),"")</f>
        <v>0.94</v>
      </c>
      <c r="F8090">
        <f>IFERROR(IF('SUIVI VENTES 403e'!$A8070&lt;&gt;"",ROUND((($C8090/1.2)-$E8090),2),""),"")</f>
        <v>8.92</v>
      </c>
      <c r="G8090">
        <f>IFERROR(IF('SUIVI VENTES 403e'!$A8070&lt;&gt;"",ROUND($F8090*$A8090,2),""),"")</f>
        <v>89.2</v>
      </c>
      <c r="H8090">
        <f>IFERROR(IF('SUIVI VENTES 403e'!$A8070&lt;&gt;"",YEAR('SUIVI VENTES 403e'!$G8070),""),"")</f>
        <v>2023</v>
      </c>
      <c r="I8090">
        <f>IFERROR(IF('SUIVI VENTES 403e'!$A8070&lt;&gt;"",MONTH('SUIVI VENTES 403e'!$G8070),""),"")</f>
        <v>7</v>
      </c>
    </row>
    <row r="8091" spans="1:9" x14ac:dyDescent="0.25">
      <c r="A8091">
        <f>IFERROR('SUIVI VENTES 403e'!B8071*(INDEX(traitement!$A$8:$B$16,MATCH('SUIVI VENTES 403e'!$H8071,traitement!$A$8:$A$16,0),2)),"")</f>
        <v>10</v>
      </c>
      <c r="B8091">
        <f>IFERROR('SUIVI VENTES 403e'!F8071,"")</f>
        <v>118.33</v>
      </c>
      <c r="C8091">
        <f>IFERROR(IF('SUIVI VENTES 403e'!$A8071&lt;&gt;"",ROUND($B8091/$A8091,2),""),"")</f>
        <v>11.83</v>
      </c>
      <c r="D8091" t="str">
        <f t="shared" si="188"/>
        <v/>
      </c>
      <c r="E8091">
        <f>IFERROR(INDEX($G$2:$S$15,MATCH($H8091,$G$2:$G$15,0),MATCH($I8091,$G$2:$S$2,0)),"")</f>
        <v>0.94</v>
      </c>
      <c r="F8091">
        <f>IFERROR(IF('SUIVI VENTES 403e'!$A8071&lt;&gt;"",ROUND((($C8091/1.2)-$E8091),2),""),"")</f>
        <v>8.92</v>
      </c>
      <c r="G8091">
        <f>IFERROR(IF('SUIVI VENTES 403e'!$A8071&lt;&gt;"",ROUND($F8091*$A8091,2),""),"")</f>
        <v>89.2</v>
      </c>
      <c r="H8091">
        <f>IFERROR(IF('SUIVI VENTES 403e'!$A8071&lt;&gt;"",YEAR('SUIVI VENTES 403e'!$G8071),""),"")</f>
        <v>2023</v>
      </c>
      <c r="I8091">
        <f>IFERROR(IF('SUIVI VENTES 403e'!$A8071&lt;&gt;"",MONTH('SUIVI VENTES 403e'!$G8071),""),"")</f>
        <v>7</v>
      </c>
    </row>
    <row r="8092" spans="1:9" x14ac:dyDescent="0.25">
      <c r="A8092">
        <f>IFERROR('SUIVI VENTES 403e'!B8072*(INDEX(traitement!$A$8:$B$16,MATCH('SUIVI VENTES 403e'!$H8072,traitement!$A$8:$A$16,0),2)),"")</f>
        <v>1.5</v>
      </c>
      <c r="B8092">
        <f>IFERROR('SUIVI VENTES 403e'!F8072,"")</f>
        <v>21.75</v>
      </c>
      <c r="C8092">
        <f>IFERROR(IF('SUIVI VENTES 403e'!$A8072&lt;&gt;"",ROUND($B8092/$A8092,2),""),"")</f>
        <v>14.5</v>
      </c>
      <c r="D8092" t="str">
        <f t="shared" si="188"/>
        <v/>
      </c>
      <c r="E8092">
        <f>IFERROR(INDEX($G$2:$S$15,MATCH($H8092,$G$2:$G$15,0),MATCH($I8092,$G$2:$S$2,0)),"")</f>
        <v>0.94</v>
      </c>
      <c r="F8092">
        <f>IFERROR(IF('SUIVI VENTES 403e'!$A8072&lt;&gt;"",ROUND((($C8092/1.2)-$E8092),2),""),"")</f>
        <v>11.14</v>
      </c>
      <c r="G8092">
        <f>IFERROR(IF('SUIVI VENTES 403e'!$A8072&lt;&gt;"",ROUND($F8092*$A8092,2),""),"")</f>
        <v>16.71</v>
      </c>
      <c r="H8092">
        <f>IFERROR(IF('SUIVI VENTES 403e'!$A8072&lt;&gt;"",YEAR('SUIVI VENTES 403e'!$G8072),""),"")</f>
        <v>2023</v>
      </c>
      <c r="I8092">
        <f>IFERROR(IF('SUIVI VENTES 403e'!$A8072&lt;&gt;"",MONTH('SUIVI VENTES 403e'!$G8072),""),"")</f>
        <v>7</v>
      </c>
    </row>
    <row r="8093" spans="1:9" x14ac:dyDescent="0.25">
      <c r="A8093">
        <f>IFERROR('SUIVI VENTES 403e'!B8073*(INDEX(traitement!$A$8:$B$16,MATCH('SUIVI VENTES 403e'!$H8073,traitement!$A$8:$A$16,0),2)),"")</f>
        <v>9</v>
      </c>
      <c r="B8093">
        <f>IFERROR('SUIVI VENTES 403e'!F8073,"")</f>
        <v>106.5</v>
      </c>
      <c r="C8093">
        <f>IFERROR(IF('SUIVI VENTES 403e'!$A8073&lt;&gt;"",ROUND($B8093/$A8093,2),""),"")</f>
        <v>11.83</v>
      </c>
      <c r="D8093" t="str">
        <f t="shared" si="188"/>
        <v/>
      </c>
      <c r="E8093">
        <f>IFERROR(INDEX($G$2:$S$15,MATCH($H8093,$G$2:$G$15,0),MATCH($I8093,$G$2:$S$2,0)),"")</f>
        <v>0.94</v>
      </c>
      <c r="F8093">
        <f>IFERROR(IF('SUIVI VENTES 403e'!$A8073&lt;&gt;"",ROUND((($C8093/1.2)-$E8093),2),""),"")</f>
        <v>8.92</v>
      </c>
      <c r="G8093">
        <f>IFERROR(IF('SUIVI VENTES 403e'!$A8073&lt;&gt;"",ROUND($F8093*$A8093,2),""),"")</f>
        <v>80.28</v>
      </c>
      <c r="H8093">
        <f>IFERROR(IF('SUIVI VENTES 403e'!$A8073&lt;&gt;"",YEAR('SUIVI VENTES 403e'!$G8073),""),"")</f>
        <v>2023</v>
      </c>
      <c r="I8093">
        <f>IFERROR(IF('SUIVI VENTES 403e'!$A8073&lt;&gt;"",MONTH('SUIVI VENTES 403e'!$G8073),""),"")</f>
        <v>7</v>
      </c>
    </row>
    <row r="8094" spans="1:9" x14ac:dyDescent="0.25">
      <c r="A8094">
        <f>IFERROR('SUIVI VENTES 403e'!B8074*(INDEX(traitement!$A$8:$B$16,MATCH('SUIVI VENTES 403e'!$H8074,traitement!$A$8:$A$16,0),2)),"")</f>
        <v>5</v>
      </c>
      <c r="B8094">
        <f>IFERROR('SUIVI VENTES 403e'!F8074,"")</f>
        <v>59.17</v>
      </c>
      <c r="C8094">
        <f>IFERROR(IF('SUIVI VENTES 403e'!$A8074&lt;&gt;"",ROUND($B8094/$A8094,2),""),"")</f>
        <v>11.83</v>
      </c>
      <c r="D8094" t="str">
        <f t="shared" si="188"/>
        <v/>
      </c>
      <c r="E8094">
        <f>IFERROR(INDEX($G$2:$S$15,MATCH($H8094,$G$2:$G$15,0),MATCH($I8094,$G$2:$S$2,0)),"")</f>
        <v>0.94</v>
      </c>
      <c r="F8094">
        <f>IFERROR(IF('SUIVI VENTES 403e'!$A8074&lt;&gt;"",ROUND((($C8094/1.2)-$E8094),2),""),"")</f>
        <v>8.92</v>
      </c>
      <c r="G8094">
        <f>IFERROR(IF('SUIVI VENTES 403e'!$A8074&lt;&gt;"",ROUND($F8094*$A8094,2),""),"")</f>
        <v>44.6</v>
      </c>
      <c r="H8094">
        <f>IFERROR(IF('SUIVI VENTES 403e'!$A8074&lt;&gt;"",YEAR('SUIVI VENTES 403e'!$G8074),""),"")</f>
        <v>2023</v>
      </c>
      <c r="I8094">
        <f>IFERROR(IF('SUIVI VENTES 403e'!$A8074&lt;&gt;"",MONTH('SUIVI VENTES 403e'!$G8074),""),"")</f>
        <v>7</v>
      </c>
    </row>
    <row r="8095" spans="1:9" x14ac:dyDescent="0.25">
      <c r="A8095">
        <f>IFERROR('SUIVI VENTES 403e'!B8075*(INDEX(traitement!$A$8:$B$16,MATCH('SUIVI VENTES 403e'!$H8075,traitement!$A$8:$A$16,0),2)),"")</f>
        <v>20</v>
      </c>
      <c r="B8095">
        <f>IFERROR('SUIVI VENTES 403e'!F8075,"")</f>
        <v>236.67</v>
      </c>
      <c r="C8095">
        <f>IFERROR(IF('SUIVI VENTES 403e'!$A8075&lt;&gt;"",ROUND($B8095/$A8095,2),""),"")</f>
        <v>11.83</v>
      </c>
      <c r="D8095" t="str">
        <f t="shared" si="188"/>
        <v/>
      </c>
      <c r="E8095">
        <f>IFERROR(INDEX($G$2:$S$15,MATCH($H8095,$G$2:$G$15,0),MATCH($I8095,$G$2:$S$2,0)),"")</f>
        <v>0.94</v>
      </c>
      <c r="F8095">
        <f>IFERROR(IF('SUIVI VENTES 403e'!$A8075&lt;&gt;"",ROUND((($C8095/1.2)-$E8095),2),""),"")</f>
        <v>8.92</v>
      </c>
      <c r="G8095">
        <f>IFERROR(IF('SUIVI VENTES 403e'!$A8075&lt;&gt;"",ROUND($F8095*$A8095,2),""),"")</f>
        <v>178.4</v>
      </c>
      <c r="H8095">
        <f>IFERROR(IF('SUIVI VENTES 403e'!$A8075&lt;&gt;"",YEAR('SUIVI VENTES 403e'!$G8075),""),"")</f>
        <v>2023</v>
      </c>
      <c r="I8095">
        <f>IFERROR(IF('SUIVI VENTES 403e'!$A8075&lt;&gt;"",MONTH('SUIVI VENTES 403e'!$G8075),""),"")</f>
        <v>7</v>
      </c>
    </row>
    <row r="8096" spans="1:9" x14ac:dyDescent="0.25">
      <c r="A8096">
        <f>IFERROR('SUIVI VENTES 403e'!B8076*(INDEX(traitement!$A$8:$B$16,MATCH('SUIVI VENTES 403e'!$H8076,traitement!$A$8:$A$16,0),2)),"")</f>
        <v>12</v>
      </c>
      <c r="B8096">
        <f>IFERROR('SUIVI VENTES 403e'!F8076,"")</f>
        <v>142</v>
      </c>
      <c r="C8096">
        <f>IFERROR(IF('SUIVI VENTES 403e'!$A8076&lt;&gt;"",ROUND($B8096/$A8096,2),""),"")</f>
        <v>11.83</v>
      </c>
      <c r="D8096" t="str">
        <f t="shared" si="188"/>
        <v/>
      </c>
      <c r="E8096">
        <f>IFERROR(INDEX($G$2:$S$15,MATCH($H8096,$G$2:$G$15,0),MATCH($I8096,$G$2:$S$2,0)),"")</f>
        <v>0.94</v>
      </c>
      <c r="F8096">
        <f>IFERROR(IF('SUIVI VENTES 403e'!$A8076&lt;&gt;"",ROUND((($C8096/1.2)-$E8096),2),""),"")</f>
        <v>8.92</v>
      </c>
      <c r="G8096">
        <f>IFERROR(IF('SUIVI VENTES 403e'!$A8076&lt;&gt;"",ROUND($F8096*$A8096,2),""),"")</f>
        <v>107.04</v>
      </c>
      <c r="H8096">
        <f>IFERROR(IF('SUIVI VENTES 403e'!$A8076&lt;&gt;"",YEAR('SUIVI VENTES 403e'!$G8076),""),"")</f>
        <v>2023</v>
      </c>
      <c r="I8096">
        <f>IFERROR(IF('SUIVI VENTES 403e'!$A8076&lt;&gt;"",MONTH('SUIVI VENTES 403e'!$G8076),""),"")</f>
        <v>7</v>
      </c>
    </row>
    <row r="8097" spans="1:9" x14ac:dyDescent="0.25">
      <c r="A8097">
        <f>IFERROR('SUIVI VENTES 403e'!B8077*(INDEX(traitement!$A$8:$B$16,MATCH('SUIVI VENTES 403e'!$H8077,traitement!$A$8:$A$16,0),2)),"")</f>
        <v>15</v>
      </c>
      <c r="B8097">
        <f>IFERROR('SUIVI VENTES 403e'!F8077,"")</f>
        <v>166.5</v>
      </c>
      <c r="C8097">
        <f>IFERROR(IF('SUIVI VENTES 403e'!$A8077&lt;&gt;"",ROUND($B8097/$A8097,2),""),"")</f>
        <v>11.1</v>
      </c>
      <c r="D8097" t="str">
        <f t="shared" si="188"/>
        <v/>
      </c>
      <c r="E8097">
        <f>IFERROR(INDEX($G$2:$S$15,MATCH($H8097,$G$2:$G$15,0),MATCH($I8097,$G$2:$S$2,0)),"")</f>
        <v>0.94</v>
      </c>
      <c r="F8097">
        <f>IFERROR(IF('SUIVI VENTES 403e'!$A8077&lt;&gt;"",ROUND((($C8097/1.2)-$E8097),2),""),"")</f>
        <v>8.31</v>
      </c>
      <c r="G8097">
        <f>IFERROR(IF('SUIVI VENTES 403e'!$A8077&lt;&gt;"",ROUND($F8097*$A8097,2),""),"")</f>
        <v>124.65</v>
      </c>
      <c r="H8097">
        <f>IFERROR(IF('SUIVI VENTES 403e'!$A8077&lt;&gt;"",YEAR('SUIVI VENTES 403e'!$G8077),""),"")</f>
        <v>2023</v>
      </c>
      <c r="I8097">
        <f>IFERROR(IF('SUIVI VENTES 403e'!$A8077&lt;&gt;"",MONTH('SUIVI VENTES 403e'!$G8077),""),"")</f>
        <v>7</v>
      </c>
    </row>
    <row r="8098" spans="1:9" x14ac:dyDescent="0.25">
      <c r="A8098">
        <f>IFERROR('SUIVI VENTES 403e'!B8078*(INDEX(traitement!$A$8:$B$16,MATCH('SUIVI VENTES 403e'!$H8078,traitement!$A$8:$A$16,0),2)),"")</f>
        <v>12</v>
      </c>
      <c r="B8098">
        <f>IFERROR('SUIVI VENTES 403e'!F8078,"")</f>
        <v>142</v>
      </c>
      <c r="C8098">
        <f>IFERROR(IF('SUIVI VENTES 403e'!$A8078&lt;&gt;"",ROUND($B8098/$A8098,2),""),"")</f>
        <v>11.83</v>
      </c>
      <c r="D8098" t="str">
        <f t="shared" si="188"/>
        <v/>
      </c>
      <c r="E8098">
        <f>IFERROR(INDEX($G$2:$S$15,MATCH($H8098,$G$2:$G$15,0),MATCH($I8098,$G$2:$S$2,0)),"")</f>
        <v>0.94</v>
      </c>
      <c r="F8098">
        <f>IFERROR(IF('SUIVI VENTES 403e'!$A8078&lt;&gt;"",ROUND((($C8098/1.2)-$E8098),2),""),"")</f>
        <v>8.92</v>
      </c>
      <c r="G8098">
        <f>IFERROR(IF('SUIVI VENTES 403e'!$A8078&lt;&gt;"",ROUND($F8098*$A8098,2),""),"")</f>
        <v>107.04</v>
      </c>
      <c r="H8098">
        <f>IFERROR(IF('SUIVI VENTES 403e'!$A8078&lt;&gt;"",YEAR('SUIVI VENTES 403e'!$G8078),""),"")</f>
        <v>2023</v>
      </c>
      <c r="I8098">
        <f>IFERROR(IF('SUIVI VENTES 403e'!$A8078&lt;&gt;"",MONTH('SUIVI VENTES 403e'!$G8078),""),"")</f>
        <v>7</v>
      </c>
    </row>
    <row r="8099" spans="1:9" x14ac:dyDescent="0.25">
      <c r="A8099">
        <f>IFERROR('SUIVI VENTES 403e'!B8079*(INDEX(traitement!$A$8:$B$16,MATCH('SUIVI VENTES 403e'!$H8079,traitement!$A$8:$A$16,0),2)),"")</f>
        <v>12</v>
      </c>
      <c r="B8099">
        <f>IFERROR('SUIVI VENTES 403e'!F8079,"")</f>
        <v>142</v>
      </c>
      <c r="C8099">
        <f>IFERROR(IF('SUIVI VENTES 403e'!$A8079&lt;&gt;"",ROUND($B8099/$A8099,2),""),"")</f>
        <v>11.83</v>
      </c>
      <c r="D8099" t="str">
        <f t="shared" si="188"/>
        <v/>
      </c>
      <c r="E8099">
        <f>IFERROR(INDEX($G$2:$S$15,MATCH($H8099,$G$2:$G$15,0),MATCH($I8099,$G$2:$S$2,0)),"")</f>
        <v>0.94</v>
      </c>
      <c r="F8099">
        <f>IFERROR(IF('SUIVI VENTES 403e'!$A8079&lt;&gt;"",ROUND((($C8099/1.2)-$E8099),2),""),"")</f>
        <v>8.92</v>
      </c>
      <c r="G8099">
        <f>IFERROR(IF('SUIVI VENTES 403e'!$A8079&lt;&gt;"",ROUND($F8099*$A8099,2),""),"")</f>
        <v>107.04</v>
      </c>
      <c r="H8099">
        <f>IFERROR(IF('SUIVI VENTES 403e'!$A8079&lt;&gt;"",YEAR('SUIVI VENTES 403e'!$G8079),""),"")</f>
        <v>2023</v>
      </c>
      <c r="I8099">
        <f>IFERROR(IF('SUIVI VENTES 403e'!$A8079&lt;&gt;"",MONTH('SUIVI VENTES 403e'!$G8079),""),"")</f>
        <v>7</v>
      </c>
    </row>
    <row r="8100" spans="1:9" x14ac:dyDescent="0.25">
      <c r="A8100">
        <f>IFERROR('SUIVI VENTES 403e'!B8080*(INDEX(traitement!$A$8:$B$16,MATCH('SUIVI VENTES 403e'!$H8080,traitement!$A$8:$A$16,0),2)),"")</f>
        <v>12</v>
      </c>
      <c r="B8100">
        <f>IFERROR('SUIVI VENTES 403e'!F8080,"")</f>
        <v>142</v>
      </c>
      <c r="C8100">
        <f>IFERROR(IF('SUIVI VENTES 403e'!$A8080&lt;&gt;"",ROUND($B8100/$A8100,2),""),"")</f>
        <v>11.83</v>
      </c>
      <c r="D8100" t="str">
        <f t="shared" si="188"/>
        <v/>
      </c>
      <c r="E8100">
        <f>IFERROR(INDEX($G$2:$S$15,MATCH($H8100,$G$2:$G$15,0),MATCH($I8100,$G$2:$S$2,0)),"")</f>
        <v>0.94</v>
      </c>
      <c r="F8100">
        <f>IFERROR(IF('SUIVI VENTES 403e'!$A8080&lt;&gt;"",ROUND((($C8100/1.2)-$E8100),2),""),"")</f>
        <v>8.92</v>
      </c>
      <c r="G8100">
        <f>IFERROR(IF('SUIVI VENTES 403e'!$A8080&lt;&gt;"",ROUND($F8100*$A8100,2),""),"")</f>
        <v>107.04</v>
      </c>
      <c r="H8100">
        <f>IFERROR(IF('SUIVI VENTES 403e'!$A8080&lt;&gt;"",YEAR('SUIVI VENTES 403e'!$G8080),""),"")</f>
        <v>2023</v>
      </c>
      <c r="I8100">
        <f>IFERROR(IF('SUIVI VENTES 403e'!$A8080&lt;&gt;"",MONTH('SUIVI VENTES 403e'!$G8080),""),"")</f>
        <v>7</v>
      </c>
    </row>
    <row r="8101" spans="1:9" x14ac:dyDescent="0.25">
      <c r="A8101">
        <f>IFERROR('SUIVI VENTES 403e'!B8081*(INDEX(traitement!$A$8:$B$16,MATCH('SUIVI VENTES 403e'!$H8081,traitement!$A$8:$A$16,0),2)),"")</f>
        <v>12</v>
      </c>
      <c r="B8101">
        <f>IFERROR('SUIVI VENTES 403e'!F8081,"")</f>
        <v>142</v>
      </c>
      <c r="C8101">
        <f>IFERROR(IF('SUIVI VENTES 403e'!$A8081&lt;&gt;"",ROUND($B8101/$A8101,2),""),"")</f>
        <v>11.83</v>
      </c>
      <c r="D8101" t="str">
        <f t="shared" si="188"/>
        <v/>
      </c>
      <c r="E8101">
        <f>IFERROR(INDEX($G$2:$S$15,MATCH($H8101,$G$2:$G$15,0),MATCH($I8101,$G$2:$S$2,0)),"")</f>
        <v>0.94</v>
      </c>
      <c r="F8101">
        <f>IFERROR(IF('SUIVI VENTES 403e'!$A8081&lt;&gt;"",ROUND((($C8101/1.2)-$E8101),2),""),"")</f>
        <v>8.92</v>
      </c>
      <c r="G8101">
        <f>IFERROR(IF('SUIVI VENTES 403e'!$A8081&lt;&gt;"",ROUND($F8101*$A8101,2),""),"")</f>
        <v>107.04</v>
      </c>
      <c r="H8101">
        <f>IFERROR(IF('SUIVI VENTES 403e'!$A8081&lt;&gt;"",YEAR('SUIVI VENTES 403e'!$G8081),""),"")</f>
        <v>2023</v>
      </c>
      <c r="I8101">
        <f>IFERROR(IF('SUIVI VENTES 403e'!$A8081&lt;&gt;"",MONTH('SUIVI VENTES 403e'!$G8081),""),"")</f>
        <v>7</v>
      </c>
    </row>
    <row r="8102" spans="1:9" x14ac:dyDescent="0.25">
      <c r="A8102">
        <f>IFERROR('SUIVI VENTES 403e'!B8082*(INDEX(traitement!$A$8:$B$16,MATCH('SUIVI VENTES 403e'!$H8082,traitement!$A$8:$A$16,0),2)),"")</f>
        <v>12</v>
      </c>
      <c r="B8102">
        <f>IFERROR('SUIVI VENTES 403e'!F8082,"")</f>
        <v>142</v>
      </c>
      <c r="C8102">
        <f>IFERROR(IF('SUIVI VENTES 403e'!$A8082&lt;&gt;"",ROUND($B8102/$A8102,2),""),"")</f>
        <v>11.83</v>
      </c>
      <c r="D8102" t="str">
        <f t="shared" si="188"/>
        <v/>
      </c>
      <c r="E8102">
        <f>IFERROR(INDEX($G$2:$S$15,MATCH($H8102,$G$2:$G$15,0),MATCH($I8102,$G$2:$S$2,0)),"")</f>
        <v>0.94</v>
      </c>
      <c r="F8102">
        <f>IFERROR(IF('SUIVI VENTES 403e'!$A8082&lt;&gt;"",ROUND((($C8102/1.2)-$E8102),2),""),"")</f>
        <v>8.92</v>
      </c>
      <c r="G8102">
        <f>IFERROR(IF('SUIVI VENTES 403e'!$A8082&lt;&gt;"",ROUND($F8102*$A8102,2),""),"")</f>
        <v>107.04</v>
      </c>
      <c r="H8102">
        <f>IFERROR(IF('SUIVI VENTES 403e'!$A8082&lt;&gt;"",YEAR('SUIVI VENTES 403e'!$G8082),""),"")</f>
        <v>2023</v>
      </c>
      <c r="I8102">
        <f>IFERROR(IF('SUIVI VENTES 403e'!$A8082&lt;&gt;"",MONTH('SUIVI VENTES 403e'!$G8082),""),"")</f>
        <v>7</v>
      </c>
    </row>
    <row r="8103" spans="1:9" x14ac:dyDescent="0.25">
      <c r="A8103">
        <f>IFERROR('SUIVI VENTES 403e'!B8083*(INDEX(traitement!$A$8:$B$16,MATCH('SUIVI VENTES 403e'!$H8083,traitement!$A$8:$A$16,0),2)),"")</f>
        <v>12</v>
      </c>
      <c r="B8103">
        <f>IFERROR('SUIVI VENTES 403e'!F8083,"")</f>
        <v>142</v>
      </c>
      <c r="C8103">
        <f>IFERROR(IF('SUIVI VENTES 403e'!$A8083&lt;&gt;"",ROUND($B8103/$A8103,2),""),"")</f>
        <v>11.83</v>
      </c>
      <c r="D8103" t="str">
        <f t="shared" si="188"/>
        <v/>
      </c>
      <c r="E8103">
        <f>IFERROR(INDEX($G$2:$S$15,MATCH($H8103,$G$2:$G$15,0),MATCH($I8103,$G$2:$S$2,0)),"")</f>
        <v>0.94</v>
      </c>
      <c r="F8103">
        <f>IFERROR(IF('SUIVI VENTES 403e'!$A8083&lt;&gt;"",ROUND((($C8103/1.2)-$E8103),2),""),"")</f>
        <v>8.92</v>
      </c>
      <c r="G8103">
        <f>IFERROR(IF('SUIVI VENTES 403e'!$A8083&lt;&gt;"",ROUND($F8103*$A8103,2),""),"")</f>
        <v>107.04</v>
      </c>
      <c r="H8103">
        <f>IFERROR(IF('SUIVI VENTES 403e'!$A8083&lt;&gt;"",YEAR('SUIVI VENTES 403e'!$G8083),""),"")</f>
        <v>2023</v>
      </c>
      <c r="I8103">
        <f>IFERROR(IF('SUIVI VENTES 403e'!$A8083&lt;&gt;"",MONTH('SUIVI VENTES 403e'!$G8083),""),"")</f>
        <v>7</v>
      </c>
    </row>
    <row r="8104" spans="1:9" x14ac:dyDescent="0.25">
      <c r="A8104">
        <f>IFERROR('SUIVI VENTES 403e'!B8084*(INDEX(traitement!$A$8:$B$16,MATCH('SUIVI VENTES 403e'!$H8084,traitement!$A$8:$A$16,0),2)),"")</f>
        <v>0.5</v>
      </c>
      <c r="B8104">
        <f>IFERROR('SUIVI VENTES 403e'!F8084,"")</f>
        <v>7.25</v>
      </c>
      <c r="C8104">
        <f>IFERROR(IF('SUIVI VENTES 403e'!$A8084&lt;&gt;"",ROUND($B8104/$A8104,2),""),"")</f>
        <v>14.5</v>
      </c>
      <c r="D8104" t="str">
        <f t="shared" si="188"/>
        <v/>
      </c>
      <c r="E8104">
        <f>IFERROR(INDEX($G$2:$S$15,MATCH($H8104,$G$2:$G$15,0),MATCH($I8104,$G$2:$S$2,0)),"")</f>
        <v>0.94</v>
      </c>
      <c r="F8104">
        <f>IFERROR(IF('SUIVI VENTES 403e'!$A8084&lt;&gt;"",ROUND((($C8104/1.2)-$E8104),2),""),"")</f>
        <v>11.14</v>
      </c>
      <c r="G8104">
        <f>IFERROR(IF('SUIVI VENTES 403e'!$A8084&lt;&gt;"",ROUND($F8104*$A8104,2),""),"")</f>
        <v>5.57</v>
      </c>
      <c r="H8104">
        <f>IFERROR(IF('SUIVI VENTES 403e'!$A8084&lt;&gt;"",YEAR('SUIVI VENTES 403e'!$G8084),""),"")</f>
        <v>2023</v>
      </c>
      <c r="I8104">
        <f>IFERROR(IF('SUIVI VENTES 403e'!$A8084&lt;&gt;"",MONTH('SUIVI VENTES 403e'!$G8084),""),"")</f>
        <v>7</v>
      </c>
    </row>
    <row r="8105" spans="1:9" x14ac:dyDescent="0.25">
      <c r="A8105">
        <f>IFERROR('SUIVI VENTES 403e'!B8085*(INDEX(traitement!$A$8:$B$16,MATCH('SUIVI VENTES 403e'!$H8085,traitement!$A$8:$A$16,0),2)),"")</f>
        <v>12</v>
      </c>
      <c r="B8105">
        <f>IFERROR('SUIVI VENTES 403e'!F8085,"")</f>
        <v>142</v>
      </c>
      <c r="C8105">
        <f>IFERROR(IF('SUIVI VENTES 403e'!$A8085&lt;&gt;"",ROUND($B8105/$A8105,2),""),"")</f>
        <v>11.83</v>
      </c>
      <c r="D8105" t="str">
        <f t="shared" si="188"/>
        <v/>
      </c>
      <c r="E8105">
        <f>IFERROR(INDEX($G$2:$S$15,MATCH($H8105,$G$2:$G$15,0),MATCH($I8105,$G$2:$S$2,0)),"")</f>
        <v>0.94</v>
      </c>
      <c r="F8105">
        <f>IFERROR(IF('SUIVI VENTES 403e'!$A8085&lt;&gt;"",ROUND((($C8105/1.2)-$E8105),2),""),"")</f>
        <v>8.92</v>
      </c>
      <c r="G8105">
        <f>IFERROR(IF('SUIVI VENTES 403e'!$A8085&lt;&gt;"",ROUND($F8105*$A8105,2),""),"")</f>
        <v>107.04</v>
      </c>
      <c r="H8105">
        <f>IFERROR(IF('SUIVI VENTES 403e'!$A8085&lt;&gt;"",YEAR('SUIVI VENTES 403e'!$G8085),""),"")</f>
        <v>2023</v>
      </c>
      <c r="I8105">
        <f>IFERROR(IF('SUIVI VENTES 403e'!$A8085&lt;&gt;"",MONTH('SUIVI VENTES 403e'!$G8085),""),"")</f>
        <v>7</v>
      </c>
    </row>
    <row r="8106" spans="1:9" x14ac:dyDescent="0.25">
      <c r="A8106">
        <f>IFERROR('SUIVI VENTES 403e'!B8086*(INDEX(traitement!$A$8:$B$16,MATCH('SUIVI VENTES 403e'!$H8086,traitement!$A$8:$A$16,0),2)),"")</f>
        <v>15</v>
      </c>
      <c r="B8106">
        <f>IFERROR('SUIVI VENTES 403e'!F8086,"")</f>
        <v>177.5</v>
      </c>
      <c r="C8106">
        <f>IFERROR(IF('SUIVI VENTES 403e'!$A8086&lt;&gt;"",ROUND($B8106/$A8106,2),""),"")</f>
        <v>11.83</v>
      </c>
      <c r="D8106" t="str">
        <f t="shared" si="188"/>
        <v/>
      </c>
      <c r="E8106">
        <f>IFERROR(INDEX($G$2:$S$15,MATCH($H8106,$G$2:$G$15,0),MATCH($I8106,$G$2:$S$2,0)),"")</f>
        <v>0.94</v>
      </c>
      <c r="F8106">
        <f>IFERROR(IF('SUIVI VENTES 403e'!$A8086&lt;&gt;"",ROUND((($C8106/1.2)-$E8106),2),""),"")</f>
        <v>8.92</v>
      </c>
      <c r="G8106">
        <f>IFERROR(IF('SUIVI VENTES 403e'!$A8086&lt;&gt;"",ROUND($F8106*$A8106,2),""),"")</f>
        <v>133.80000000000001</v>
      </c>
      <c r="H8106">
        <f>IFERROR(IF('SUIVI VENTES 403e'!$A8086&lt;&gt;"",YEAR('SUIVI VENTES 403e'!$G8086),""),"")</f>
        <v>2023</v>
      </c>
      <c r="I8106">
        <f>IFERROR(IF('SUIVI VENTES 403e'!$A8086&lt;&gt;"",MONTH('SUIVI VENTES 403e'!$G8086),""),"")</f>
        <v>7</v>
      </c>
    </row>
    <row r="8107" spans="1:9" x14ac:dyDescent="0.25">
      <c r="A8107">
        <f>IFERROR('SUIVI VENTES 403e'!B8087*(INDEX(traitement!$A$8:$B$16,MATCH('SUIVI VENTES 403e'!$H8087,traitement!$A$8:$A$16,0),2)),"")</f>
        <v>12</v>
      </c>
      <c r="B8107">
        <f>IFERROR('SUIVI VENTES 403e'!F8087,"")</f>
        <v>142</v>
      </c>
      <c r="C8107">
        <f>IFERROR(IF('SUIVI VENTES 403e'!$A8087&lt;&gt;"",ROUND($B8107/$A8107,2),""),"")</f>
        <v>11.83</v>
      </c>
      <c r="D8107" t="str">
        <f t="shared" si="188"/>
        <v/>
      </c>
      <c r="E8107">
        <f>IFERROR(INDEX($G$2:$S$15,MATCH($H8107,$G$2:$G$15,0),MATCH($I8107,$G$2:$S$2,0)),"")</f>
        <v>0.94</v>
      </c>
      <c r="F8107">
        <f>IFERROR(IF('SUIVI VENTES 403e'!$A8087&lt;&gt;"",ROUND((($C8107/1.2)-$E8107),2),""),"")</f>
        <v>8.92</v>
      </c>
      <c r="G8107">
        <f>IFERROR(IF('SUIVI VENTES 403e'!$A8087&lt;&gt;"",ROUND($F8107*$A8107,2),""),"")</f>
        <v>107.04</v>
      </c>
      <c r="H8107">
        <f>IFERROR(IF('SUIVI VENTES 403e'!$A8087&lt;&gt;"",YEAR('SUIVI VENTES 403e'!$G8087),""),"")</f>
        <v>2023</v>
      </c>
      <c r="I8107">
        <f>IFERROR(IF('SUIVI VENTES 403e'!$A8087&lt;&gt;"",MONTH('SUIVI VENTES 403e'!$G8087),""),"")</f>
        <v>7</v>
      </c>
    </row>
    <row r="8108" spans="1:9" x14ac:dyDescent="0.25">
      <c r="A8108">
        <f>IFERROR('SUIVI VENTES 403e'!B8088*(INDEX(traitement!$A$8:$B$16,MATCH('SUIVI VENTES 403e'!$H8088,traitement!$A$8:$A$16,0),2)),"")</f>
        <v>1</v>
      </c>
      <c r="B8108">
        <f>IFERROR('SUIVI VENTES 403e'!F8088,"")</f>
        <v>0</v>
      </c>
      <c r="C8108">
        <f>IFERROR(IF('SUIVI VENTES 403e'!$A8088&lt;&gt;"",ROUND($B8108/$A8108,2),""),"")</f>
        <v>0</v>
      </c>
      <c r="D8108">
        <f t="shared" si="188"/>
        <v>1</v>
      </c>
      <c r="E8108">
        <f>IFERROR(INDEX($G$2:$S$15,MATCH($H8108,$G$2:$G$15,0),MATCH($I8108,$G$2:$S$2,0)),"")</f>
        <v>0.94</v>
      </c>
      <c r="F8108">
        <f>IFERROR(IF('SUIVI VENTES 403e'!$A8088&lt;&gt;"",ROUND((($C8108/1.2)-$E8108),2),""),"")</f>
        <v>-0.94</v>
      </c>
      <c r="G8108">
        <f>IFERROR(IF('SUIVI VENTES 403e'!$A8088&lt;&gt;"",ROUND($F8108*$A8108,2),""),"")</f>
        <v>-0.94</v>
      </c>
      <c r="H8108">
        <f>IFERROR(IF('SUIVI VENTES 403e'!$A8088&lt;&gt;"",YEAR('SUIVI VENTES 403e'!$G8088),""),"")</f>
        <v>2023</v>
      </c>
      <c r="I8108">
        <f>IFERROR(IF('SUIVI VENTES 403e'!$A8088&lt;&gt;"",MONTH('SUIVI VENTES 403e'!$G8088),""),"")</f>
        <v>7</v>
      </c>
    </row>
    <row r="8109" spans="1:9" x14ac:dyDescent="0.25">
      <c r="A8109">
        <f>IFERROR('SUIVI VENTES 403e'!B8089*(INDEX(traitement!$A$8:$B$16,MATCH('SUIVI VENTES 403e'!$H8089,traitement!$A$8:$A$16,0),2)),"")</f>
        <v>1</v>
      </c>
      <c r="B8109">
        <f>IFERROR('SUIVI VENTES 403e'!F8089,"")</f>
        <v>25.67</v>
      </c>
      <c r="C8109">
        <f>IFERROR(IF('SUIVI VENTES 403e'!$A8089&lt;&gt;"",ROUND($B8109/$A8109,2),""),"")</f>
        <v>25.67</v>
      </c>
      <c r="D8109" t="str">
        <f t="shared" si="188"/>
        <v/>
      </c>
      <c r="E8109">
        <f>IFERROR(INDEX($G$2:$S$15,MATCH($H8109,$G$2:$G$15,0),MATCH($I8109,$G$2:$S$2,0)),"")</f>
        <v>0.94</v>
      </c>
      <c r="F8109">
        <f>IFERROR(IF('SUIVI VENTES 403e'!$A8089&lt;&gt;"",ROUND((($C8109/1.2)-$E8109),2),""),"")</f>
        <v>20.45</v>
      </c>
      <c r="G8109">
        <f>IFERROR(IF('SUIVI VENTES 403e'!$A8089&lt;&gt;"",ROUND($F8109*$A8109,2),""),"")</f>
        <v>20.45</v>
      </c>
      <c r="H8109">
        <f>IFERROR(IF('SUIVI VENTES 403e'!$A8089&lt;&gt;"",YEAR('SUIVI VENTES 403e'!$G8089),""),"")</f>
        <v>2023</v>
      </c>
      <c r="I8109">
        <f>IFERROR(IF('SUIVI VENTES 403e'!$A8089&lt;&gt;"",MONTH('SUIVI VENTES 403e'!$G8089),""),"")</f>
        <v>7</v>
      </c>
    </row>
    <row r="8110" spans="1:9" x14ac:dyDescent="0.25">
      <c r="A8110">
        <f>IFERROR('SUIVI VENTES 403e'!B8090*(INDEX(traitement!$A$8:$B$16,MATCH('SUIVI VENTES 403e'!$H8090,traitement!$A$8:$A$16,0),2)),"")</f>
        <v>12</v>
      </c>
      <c r="B8110">
        <f>IFERROR('SUIVI VENTES 403e'!F8090,"")</f>
        <v>142</v>
      </c>
      <c r="C8110">
        <f>IFERROR(IF('SUIVI VENTES 403e'!$A8090&lt;&gt;"",ROUND($B8110/$A8110,2),""),"")</f>
        <v>11.83</v>
      </c>
      <c r="D8110" t="str">
        <f t="shared" si="188"/>
        <v/>
      </c>
      <c r="E8110">
        <f>IFERROR(INDEX($G$2:$S$15,MATCH($H8110,$G$2:$G$15,0),MATCH($I8110,$G$2:$S$2,0)),"")</f>
        <v>0.94</v>
      </c>
      <c r="F8110">
        <f>IFERROR(IF('SUIVI VENTES 403e'!$A8090&lt;&gt;"",ROUND((($C8110/1.2)-$E8110),2),""),"")</f>
        <v>8.92</v>
      </c>
      <c r="G8110">
        <f>IFERROR(IF('SUIVI VENTES 403e'!$A8090&lt;&gt;"",ROUND($F8110*$A8110,2),""),"")</f>
        <v>107.04</v>
      </c>
      <c r="H8110">
        <f>IFERROR(IF('SUIVI VENTES 403e'!$A8090&lt;&gt;"",YEAR('SUIVI VENTES 403e'!$G8090),""),"")</f>
        <v>2023</v>
      </c>
      <c r="I8110">
        <f>IFERROR(IF('SUIVI VENTES 403e'!$A8090&lt;&gt;"",MONTH('SUIVI VENTES 403e'!$G8090),""),"")</f>
        <v>7</v>
      </c>
    </row>
    <row r="8111" spans="1:9" x14ac:dyDescent="0.25">
      <c r="A8111">
        <f>IFERROR('SUIVI VENTES 403e'!B8091*(INDEX(traitement!$A$8:$B$16,MATCH('SUIVI VENTES 403e'!$H8091,traitement!$A$8:$A$16,0),2)),"")</f>
        <v>15</v>
      </c>
      <c r="B8111">
        <f>IFERROR('SUIVI VENTES 403e'!F8091,"")</f>
        <v>166.5</v>
      </c>
      <c r="C8111">
        <f>IFERROR(IF('SUIVI VENTES 403e'!$A8091&lt;&gt;"",ROUND($B8111/$A8111,2),""),"")</f>
        <v>11.1</v>
      </c>
      <c r="D8111" t="str">
        <f t="shared" si="188"/>
        <v/>
      </c>
      <c r="E8111">
        <f>IFERROR(INDEX($G$2:$S$15,MATCH($H8111,$G$2:$G$15,0),MATCH($I8111,$G$2:$S$2,0)),"")</f>
        <v>0.94</v>
      </c>
      <c r="F8111">
        <f>IFERROR(IF('SUIVI VENTES 403e'!$A8091&lt;&gt;"",ROUND((($C8111/1.2)-$E8111),2),""),"")</f>
        <v>8.31</v>
      </c>
      <c r="G8111">
        <f>IFERROR(IF('SUIVI VENTES 403e'!$A8091&lt;&gt;"",ROUND($F8111*$A8111,2),""),"")</f>
        <v>124.65</v>
      </c>
      <c r="H8111">
        <f>IFERROR(IF('SUIVI VENTES 403e'!$A8091&lt;&gt;"",YEAR('SUIVI VENTES 403e'!$G8091),""),"")</f>
        <v>2023</v>
      </c>
      <c r="I8111">
        <f>IFERROR(IF('SUIVI VENTES 403e'!$A8091&lt;&gt;"",MONTH('SUIVI VENTES 403e'!$G8091),""),"")</f>
        <v>7</v>
      </c>
    </row>
    <row r="8112" spans="1:9" x14ac:dyDescent="0.25">
      <c r="A8112">
        <f>IFERROR('SUIVI VENTES 403e'!B8092*(INDEX(traitement!$A$8:$B$16,MATCH('SUIVI VENTES 403e'!$H8092,traitement!$A$8:$A$16,0),2)),"")</f>
        <v>5</v>
      </c>
      <c r="B8112">
        <f>IFERROR('SUIVI VENTES 403e'!F8092,"")</f>
        <v>55.5</v>
      </c>
      <c r="C8112">
        <f>IFERROR(IF('SUIVI VENTES 403e'!$A8092&lt;&gt;"",ROUND($B8112/$A8112,2),""),"")</f>
        <v>11.1</v>
      </c>
      <c r="D8112" t="str">
        <f t="shared" si="188"/>
        <v/>
      </c>
      <c r="E8112">
        <f>IFERROR(INDEX($G$2:$S$15,MATCH($H8112,$G$2:$G$15,0),MATCH($I8112,$G$2:$S$2,0)),"")</f>
        <v>0.94</v>
      </c>
      <c r="F8112">
        <f>IFERROR(IF('SUIVI VENTES 403e'!$A8092&lt;&gt;"",ROUND((($C8112/1.2)-$E8112),2),""),"")</f>
        <v>8.31</v>
      </c>
      <c r="G8112">
        <f>IFERROR(IF('SUIVI VENTES 403e'!$A8092&lt;&gt;"",ROUND($F8112*$A8112,2),""),"")</f>
        <v>41.55</v>
      </c>
      <c r="H8112">
        <f>IFERROR(IF('SUIVI VENTES 403e'!$A8092&lt;&gt;"",YEAR('SUIVI VENTES 403e'!$G8092),""),"")</f>
        <v>2023</v>
      </c>
      <c r="I8112">
        <f>IFERROR(IF('SUIVI VENTES 403e'!$A8092&lt;&gt;"",MONTH('SUIVI VENTES 403e'!$G8092),""),"")</f>
        <v>7</v>
      </c>
    </row>
    <row r="8113" spans="1:9" x14ac:dyDescent="0.25">
      <c r="A8113">
        <f>IFERROR('SUIVI VENTES 403e'!B8093*(INDEX(traitement!$A$8:$B$16,MATCH('SUIVI VENTES 403e'!$H8093,traitement!$A$8:$A$16,0),2)),"")</f>
        <v>10</v>
      </c>
      <c r="B8113">
        <f>IFERROR('SUIVI VENTES 403e'!F8093,"")</f>
        <v>111</v>
      </c>
      <c r="C8113">
        <f>IFERROR(IF('SUIVI VENTES 403e'!$A8093&lt;&gt;"",ROUND($B8113/$A8113,2),""),"")</f>
        <v>11.1</v>
      </c>
      <c r="D8113" t="str">
        <f t="shared" si="188"/>
        <v/>
      </c>
      <c r="E8113">
        <f>IFERROR(INDEX($G$2:$S$15,MATCH($H8113,$G$2:$G$15,0),MATCH($I8113,$G$2:$S$2,0)),"")</f>
        <v>0.94</v>
      </c>
      <c r="F8113">
        <f>IFERROR(IF('SUIVI VENTES 403e'!$A8093&lt;&gt;"",ROUND((($C8113/1.2)-$E8113),2),""),"")</f>
        <v>8.31</v>
      </c>
      <c r="G8113">
        <f>IFERROR(IF('SUIVI VENTES 403e'!$A8093&lt;&gt;"",ROUND($F8113*$A8113,2),""),"")</f>
        <v>83.1</v>
      </c>
      <c r="H8113">
        <f>IFERROR(IF('SUIVI VENTES 403e'!$A8093&lt;&gt;"",YEAR('SUIVI VENTES 403e'!$G8093),""),"")</f>
        <v>2023</v>
      </c>
      <c r="I8113">
        <f>IFERROR(IF('SUIVI VENTES 403e'!$A8093&lt;&gt;"",MONTH('SUIVI VENTES 403e'!$G8093),""),"")</f>
        <v>7</v>
      </c>
    </row>
    <row r="8114" spans="1:9" x14ac:dyDescent="0.25">
      <c r="A8114">
        <f>IFERROR('SUIVI VENTES 403e'!B8094*(INDEX(traitement!$A$8:$B$16,MATCH('SUIVI VENTES 403e'!$H8094,traitement!$A$8:$A$16,0),2)),"")</f>
        <v>2</v>
      </c>
      <c r="B8114">
        <f>IFERROR('SUIVI VENTES 403e'!F8094,"")</f>
        <v>23.67</v>
      </c>
      <c r="C8114">
        <f>IFERROR(IF('SUIVI VENTES 403e'!$A8094&lt;&gt;"",ROUND($B8114/$A8114,2),""),"")</f>
        <v>11.84</v>
      </c>
      <c r="D8114" t="str">
        <f t="shared" si="188"/>
        <v/>
      </c>
      <c r="E8114">
        <f>IFERROR(INDEX($G$2:$S$15,MATCH($H8114,$G$2:$G$15,0),MATCH($I8114,$G$2:$S$2,0)),"")</f>
        <v>0.94</v>
      </c>
      <c r="F8114">
        <f>IFERROR(IF('SUIVI VENTES 403e'!$A8094&lt;&gt;"",ROUND((($C8114/1.2)-$E8114),2),""),"")</f>
        <v>8.93</v>
      </c>
      <c r="G8114">
        <f>IFERROR(IF('SUIVI VENTES 403e'!$A8094&lt;&gt;"",ROUND($F8114*$A8114,2),""),"")</f>
        <v>17.86</v>
      </c>
      <c r="H8114">
        <f>IFERROR(IF('SUIVI VENTES 403e'!$A8094&lt;&gt;"",YEAR('SUIVI VENTES 403e'!$G8094),""),"")</f>
        <v>2023</v>
      </c>
      <c r="I8114">
        <f>IFERROR(IF('SUIVI VENTES 403e'!$A8094&lt;&gt;"",MONTH('SUIVI VENTES 403e'!$G8094),""),"")</f>
        <v>7</v>
      </c>
    </row>
    <row r="8115" spans="1:9" x14ac:dyDescent="0.25">
      <c r="A8115">
        <f>IFERROR('SUIVI VENTES 403e'!B8095*(INDEX(traitement!$A$8:$B$16,MATCH('SUIVI VENTES 403e'!$H8095,traitement!$A$8:$A$16,0),2)),"")</f>
        <v>10</v>
      </c>
      <c r="B8115">
        <f>IFERROR('SUIVI VENTES 403e'!F8095,"")</f>
        <v>118.33</v>
      </c>
      <c r="C8115">
        <f>IFERROR(IF('SUIVI VENTES 403e'!$A8095&lt;&gt;"",ROUND($B8115/$A8115,2),""),"")</f>
        <v>11.83</v>
      </c>
      <c r="D8115" t="str">
        <f t="shared" si="188"/>
        <v/>
      </c>
      <c r="E8115">
        <f>IFERROR(INDEX($G$2:$S$15,MATCH($H8115,$G$2:$G$15,0),MATCH($I8115,$G$2:$S$2,0)),"")</f>
        <v>0.94</v>
      </c>
      <c r="F8115">
        <f>IFERROR(IF('SUIVI VENTES 403e'!$A8095&lt;&gt;"",ROUND((($C8115/1.2)-$E8115),2),""),"")</f>
        <v>8.92</v>
      </c>
      <c r="G8115">
        <f>IFERROR(IF('SUIVI VENTES 403e'!$A8095&lt;&gt;"",ROUND($F8115*$A8115,2),""),"")</f>
        <v>89.2</v>
      </c>
      <c r="H8115">
        <f>IFERROR(IF('SUIVI VENTES 403e'!$A8095&lt;&gt;"",YEAR('SUIVI VENTES 403e'!$G8095),""),"")</f>
        <v>2023</v>
      </c>
      <c r="I8115">
        <f>IFERROR(IF('SUIVI VENTES 403e'!$A8095&lt;&gt;"",MONTH('SUIVI VENTES 403e'!$G8095),""),"")</f>
        <v>7</v>
      </c>
    </row>
    <row r="8116" spans="1:9" x14ac:dyDescent="0.25">
      <c r="A8116">
        <f>IFERROR('SUIVI VENTES 403e'!B8096*(INDEX(traitement!$A$8:$B$16,MATCH('SUIVI VENTES 403e'!$H8096,traitement!$A$8:$A$16,0),2)),"")</f>
        <v>10</v>
      </c>
      <c r="B8116">
        <f>IFERROR('SUIVI VENTES 403e'!F8096,"")</f>
        <v>118.33</v>
      </c>
      <c r="C8116">
        <f>IFERROR(IF('SUIVI VENTES 403e'!$A8096&lt;&gt;"",ROUND($B8116/$A8116,2),""),"")</f>
        <v>11.83</v>
      </c>
      <c r="D8116" t="str">
        <f t="shared" si="188"/>
        <v/>
      </c>
      <c r="E8116">
        <f>IFERROR(INDEX($G$2:$S$15,MATCH($H8116,$G$2:$G$15,0),MATCH($I8116,$G$2:$S$2,0)),"")</f>
        <v>0.94</v>
      </c>
      <c r="F8116">
        <f>IFERROR(IF('SUIVI VENTES 403e'!$A8096&lt;&gt;"",ROUND((($C8116/1.2)-$E8116),2),""),"")</f>
        <v>8.92</v>
      </c>
      <c r="G8116">
        <f>IFERROR(IF('SUIVI VENTES 403e'!$A8096&lt;&gt;"",ROUND($F8116*$A8116,2),""),"")</f>
        <v>89.2</v>
      </c>
      <c r="H8116">
        <f>IFERROR(IF('SUIVI VENTES 403e'!$A8096&lt;&gt;"",YEAR('SUIVI VENTES 403e'!$G8096),""),"")</f>
        <v>2023</v>
      </c>
      <c r="I8116">
        <f>IFERROR(IF('SUIVI VENTES 403e'!$A8096&lt;&gt;"",MONTH('SUIVI VENTES 403e'!$G8096),""),"")</f>
        <v>7</v>
      </c>
    </row>
    <row r="8117" spans="1:9" x14ac:dyDescent="0.25">
      <c r="A8117">
        <f>IFERROR('SUIVI VENTES 403e'!B8097*(INDEX(traitement!$A$8:$B$16,MATCH('SUIVI VENTES 403e'!$H8097,traitement!$A$8:$A$16,0),2)),"")</f>
        <v>12</v>
      </c>
      <c r="B8117">
        <f>IFERROR('SUIVI VENTES 403e'!F8097,"")</f>
        <v>142</v>
      </c>
      <c r="C8117">
        <f>IFERROR(IF('SUIVI VENTES 403e'!$A8097&lt;&gt;"",ROUND($B8117/$A8117,2),""),"")</f>
        <v>11.83</v>
      </c>
      <c r="D8117" t="str">
        <f t="shared" si="188"/>
        <v/>
      </c>
      <c r="E8117">
        <f>IFERROR(INDEX($G$2:$S$15,MATCH($H8117,$G$2:$G$15,0),MATCH($I8117,$G$2:$S$2,0)),"")</f>
        <v>0.94</v>
      </c>
      <c r="F8117">
        <f>IFERROR(IF('SUIVI VENTES 403e'!$A8097&lt;&gt;"",ROUND((($C8117/1.2)-$E8117),2),""),"")</f>
        <v>8.92</v>
      </c>
      <c r="G8117">
        <f>IFERROR(IF('SUIVI VENTES 403e'!$A8097&lt;&gt;"",ROUND($F8117*$A8117,2),""),"")</f>
        <v>107.04</v>
      </c>
      <c r="H8117">
        <f>IFERROR(IF('SUIVI VENTES 403e'!$A8097&lt;&gt;"",YEAR('SUIVI VENTES 403e'!$G8097),""),"")</f>
        <v>2023</v>
      </c>
      <c r="I8117">
        <f>IFERROR(IF('SUIVI VENTES 403e'!$A8097&lt;&gt;"",MONTH('SUIVI VENTES 403e'!$G8097),""),"")</f>
        <v>7</v>
      </c>
    </row>
    <row r="8118" spans="1:9" x14ac:dyDescent="0.25">
      <c r="A8118">
        <f>IFERROR('SUIVI VENTES 403e'!B8098*(INDEX(traitement!$A$8:$B$16,MATCH('SUIVI VENTES 403e'!$H8098,traitement!$A$8:$A$16,0),2)),"")</f>
        <v>2</v>
      </c>
      <c r="B8118">
        <f>IFERROR('SUIVI VENTES 403e'!F8098,"")</f>
        <v>23.67</v>
      </c>
      <c r="C8118">
        <f>IFERROR(IF('SUIVI VENTES 403e'!$A8098&lt;&gt;"",ROUND($B8118/$A8118,2),""),"")</f>
        <v>11.84</v>
      </c>
      <c r="D8118" t="str">
        <f t="shared" si="188"/>
        <v/>
      </c>
      <c r="E8118">
        <f>IFERROR(INDEX($G$2:$S$15,MATCH($H8118,$G$2:$G$15,0),MATCH($I8118,$G$2:$S$2,0)),"")</f>
        <v>0.94</v>
      </c>
      <c r="F8118">
        <f>IFERROR(IF('SUIVI VENTES 403e'!$A8098&lt;&gt;"",ROUND((($C8118/1.2)-$E8118),2),""),"")</f>
        <v>8.93</v>
      </c>
      <c r="G8118">
        <f>IFERROR(IF('SUIVI VENTES 403e'!$A8098&lt;&gt;"",ROUND($F8118*$A8118,2),""),"")</f>
        <v>17.86</v>
      </c>
      <c r="H8118">
        <f>IFERROR(IF('SUIVI VENTES 403e'!$A8098&lt;&gt;"",YEAR('SUIVI VENTES 403e'!$G8098),""),"")</f>
        <v>2023</v>
      </c>
      <c r="I8118">
        <f>IFERROR(IF('SUIVI VENTES 403e'!$A8098&lt;&gt;"",MONTH('SUIVI VENTES 403e'!$G8098),""),"")</f>
        <v>7</v>
      </c>
    </row>
    <row r="8119" spans="1:9" x14ac:dyDescent="0.25">
      <c r="A8119">
        <f>IFERROR('SUIVI VENTES 403e'!B8099*(INDEX(traitement!$A$8:$B$16,MATCH('SUIVI VENTES 403e'!$H8099,traitement!$A$8:$A$16,0),2)),"")</f>
        <v>12</v>
      </c>
      <c r="B8119">
        <f>IFERROR('SUIVI VENTES 403e'!F8099,"")</f>
        <v>142</v>
      </c>
      <c r="C8119">
        <f>IFERROR(IF('SUIVI VENTES 403e'!$A8099&lt;&gt;"",ROUND($B8119/$A8119,2),""),"")</f>
        <v>11.83</v>
      </c>
      <c r="D8119" t="str">
        <f t="shared" si="188"/>
        <v/>
      </c>
      <c r="E8119">
        <f>IFERROR(INDEX($G$2:$S$15,MATCH($H8119,$G$2:$G$15,0),MATCH($I8119,$G$2:$S$2,0)),"")</f>
        <v>0.94</v>
      </c>
      <c r="F8119">
        <f>IFERROR(IF('SUIVI VENTES 403e'!$A8099&lt;&gt;"",ROUND((($C8119/1.2)-$E8119),2),""),"")</f>
        <v>8.92</v>
      </c>
      <c r="G8119">
        <f>IFERROR(IF('SUIVI VENTES 403e'!$A8099&lt;&gt;"",ROUND($F8119*$A8119,2),""),"")</f>
        <v>107.04</v>
      </c>
      <c r="H8119">
        <f>IFERROR(IF('SUIVI VENTES 403e'!$A8099&lt;&gt;"",YEAR('SUIVI VENTES 403e'!$G8099),""),"")</f>
        <v>2023</v>
      </c>
      <c r="I8119">
        <f>IFERROR(IF('SUIVI VENTES 403e'!$A8099&lt;&gt;"",MONTH('SUIVI VENTES 403e'!$G8099),""),"")</f>
        <v>7</v>
      </c>
    </row>
    <row r="8120" spans="1:9" x14ac:dyDescent="0.25">
      <c r="A8120">
        <f>IFERROR('SUIVI VENTES 403e'!B8100*(INDEX(traitement!$A$8:$B$16,MATCH('SUIVI VENTES 403e'!$H8100,traitement!$A$8:$A$16,0),2)),"")</f>
        <v>5</v>
      </c>
      <c r="B8120">
        <f>IFERROR('SUIVI VENTES 403e'!F8100,"")</f>
        <v>59.17</v>
      </c>
      <c r="C8120">
        <f>IFERROR(IF('SUIVI VENTES 403e'!$A8100&lt;&gt;"",ROUND($B8120/$A8120,2),""),"")</f>
        <v>11.83</v>
      </c>
      <c r="D8120" t="str">
        <f t="shared" si="188"/>
        <v/>
      </c>
      <c r="E8120">
        <f>IFERROR(INDEX($G$2:$S$15,MATCH($H8120,$G$2:$G$15,0),MATCH($I8120,$G$2:$S$2,0)),"")</f>
        <v>0.94</v>
      </c>
      <c r="F8120">
        <f>IFERROR(IF('SUIVI VENTES 403e'!$A8100&lt;&gt;"",ROUND((($C8120/1.2)-$E8120),2),""),"")</f>
        <v>8.92</v>
      </c>
      <c r="G8120">
        <f>IFERROR(IF('SUIVI VENTES 403e'!$A8100&lt;&gt;"",ROUND($F8120*$A8120,2),""),"")</f>
        <v>44.6</v>
      </c>
      <c r="H8120">
        <f>IFERROR(IF('SUIVI VENTES 403e'!$A8100&lt;&gt;"",YEAR('SUIVI VENTES 403e'!$G8100),""),"")</f>
        <v>2023</v>
      </c>
      <c r="I8120">
        <f>IFERROR(IF('SUIVI VENTES 403e'!$A8100&lt;&gt;"",MONTH('SUIVI VENTES 403e'!$G8100),""),"")</f>
        <v>7</v>
      </c>
    </row>
    <row r="8121" spans="1:9" x14ac:dyDescent="0.25">
      <c r="A8121">
        <f>IFERROR('SUIVI VENTES 403e'!B8101*(INDEX(traitement!$A$8:$B$16,MATCH('SUIVI VENTES 403e'!$H8101,traitement!$A$8:$A$16,0),2)),"")</f>
        <v>-12</v>
      </c>
      <c r="B8121">
        <f>IFERROR('SUIVI VENTES 403e'!F8101,"")</f>
        <v>-142</v>
      </c>
      <c r="C8121">
        <f>IFERROR(IF('SUIVI VENTES 403e'!$A8101&lt;&gt;"",ROUND($B8121/$A8121,2),""),"")</f>
        <v>11.83</v>
      </c>
      <c r="D8121" t="str">
        <f t="shared" si="188"/>
        <v/>
      </c>
      <c r="E8121">
        <f>IFERROR(INDEX($G$2:$S$15,MATCH($H8121,$G$2:$G$15,0),MATCH($I8121,$G$2:$S$2,0)),"")</f>
        <v>0.94</v>
      </c>
      <c r="F8121">
        <f>IFERROR(IF('SUIVI VENTES 403e'!$A8101&lt;&gt;"",ROUND((($C8121/1.2)-$E8121),2),""),"")</f>
        <v>8.92</v>
      </c>
      <c r="G8121">
        <f>IFERROR(IF('SUIVI VENTES 403e'!$A8101&lt;&gt;"",ROUND($F8121*$A8121,2),""),"")</f>
        <v>-107.04</v>
      </c>
      <c r="H8121">
        <f>IFERROR(IF('SUIVI VENTES 403e'!$A8101&lt;&gt;"",YEAR('SUIVI VENTES 403e'!$G8101),""),"")</f>
        <v>2023</v>
      </c>
      <c r="I8121">
        <f>IFERROR(IF('SUIVI VENTES 403e'!$A8101&lt;&gt;"",MONTH('SUIVI VENTES 403e'!$G8101),""),"")</f>
        <v>7</v>
      </c>
    </row>
    <row r="8122" spans="1:9" x14ac:dyDescent="0.25">
      <c r="A8122">
        <f>IFERROR('SUIVI VENTES 403e'!B8102*(INDEX(traitement!$A$8:$B$16,MATCH('SUIVI VENTES 403e'!$H8102,traitement!$A$8:$A$16,0),2)),"")</f>
        <v>12</v>
      </c>
      <c r="B8122">
        <f>IFERROR('SUIVI VENTES 403e'!F8102,"")</f>
        <v>142</v>
      </c>
      <c r="C8122">
        <f>IFERROR(IF('SUIVI VENTES 403e'!$A8102&lt;&gt;"",ROUND($B8122/$A8122,2),""),"")</f>
        <v>11.83</v>
      </c>
      <c r="D8122" t="str">
        <f t="shared" si="188"/>
        <v/>
      </c>
      <c r="E8122">
        <f>IFERROR(INDEX($G$2:$S$15,MATCH($H8122,$G$2:$G$15,0),MATCH($I8122,$G$2:$S$2,0)),"")</f>
        <v>0.94</v>
      </c>
      <c r="F8122">
        <f>IFERROR(IF('SUIVI VENTES 403e'!$A8102&lt;&gt;"",ROUND((($C8122/1.2)-$E8122),2),""),"")</f>
        <v>8.92</v>
      </c>
      <c r="G8122">
        <f>IFERROR(IF('SUIVI VENTES 403e'!$A8102&lt;&gt;"",ROUND($F8122*$A8122,2),""),"")</f>
        <v>107.04</v>
      </c>
      <c r="H8122">
        <f>IFERROR(IF('SUIVI VENTES 403e'!$A8102&lt;&gt;"",YEAR('SUIVI VENTES 403e'!$G8102),""),"")</f>
        <v>2023</v>
      </c>
      <c r="I8122">
        <f>IFERROR(IF('SUIVI VENTES 403e'!$A8102&lt;&gt;"",MONTH('SUIVI VENTES 403e'!$G8102),""),"")</f>
        <v>7</v>
      </c>
    </row>
    <row r="8123" spans="1:9" x14ac:dyDescent="0.25">
      <c r="A8123">
        <f>IFERROR('SUIVI VENTES 403e'!B8103*(INDEX(traitement!$A$8:$B$16,MATCH('SUIVI VENTES 403e'!$H8103,traitement!$A$8:$A$16,0),2)),"")</f>
        <v>12</v>
      </c>
      <c r="B8123">
        <f>IFERROR('SUIVI VENTES 403e'!F8103,"")</f>
        <v>142</v>
      </c>
      <c r="C8123">
        <f>IFERROR(IF('SUIVI VENTES 403e'!$A8103&lt;&gt;"",ROUND($B8123/$A8123,2),""),"")</f>
        <v>11.83</v>
      </c>
      <c r="D8123" t="str">
        <f t="shared" si="188"/>
        <v/>
      </c>
      <c r="E8123">
        <f>IFERROR(INDEX($G$2:$S$15,MATCH($H8123,$G$2:$G$15,0),MATCH($I8123,$G$2:$S$2,0)),"")</f>
        <v>0.94</v>
      </c>
      <c r="F8123">
        <f>IFERROR(IF('SUIVI VENTES 403e'!$A8103&lt;&gt;"",ROUND((($C8123/1.2)-$E8123),2),""),"")</f>
        <v>8.92</v>
      </c>
      <c r="G8123">
        <f>IFERROR(IF('SUIVI VENTES 403e'!$A8103&lt;&gt;"",ROUND($F8123*$A8123,2),""),"")</f>
        <v>107.04</v>
      </c>
      <c r="H8123">
        <f>IFERROR(IF('SUIVI VENTES 403e'!$A8103&lt;&gt;"",YEAR('SUIVI VENTES 403e'!$G8103),""),"")</f>
        <v>2023</v>
      </c>
      <c r="I8123">
        <f>IFERROR(IF('SUIVI VENTES 403e'!$A8103&lt;&gt;"",MONTH('SUIVI VENTES 403e'!$G8103),""),"")</f>
        <v>7</v>
      </c>
    </row>
    <row r="8124" spans="1:9" x14ac:dyDescent="0.25">
      <c r="A8124">
        <f>IFERROR('SUIVI VENTES 403e'!B8104*(INDEX(traitement!$A$8:$B$16,MATCH('SUIVI VENTES 403e'!$H8104,traitement!$A$8:$A$16,0),2)),"")</f>
        <v>11</v>
      </c>
      <c r="B8124">
        <f>IFERROR('SUIVI VENTES 403e'!F8104,"")</f>
        <v>130.16999999999999</v>
      </c>
      <c r="C8124">
        <f>IFERROR(IF('SUIVI VENTES 403e'!$A8104&lt;&gt;"",ROUND($B8124/$A8124,2),""),"")</f>
        <v>11.83</v>
      </c>
      <c r="D8124" t="str">
        <f t="shared" si="188"/>
        <v/>
      </c>
      <c r="E8124">
        <f>IFERROR(INDEX($G$2:$S$15,MATCH($H8124,$G$2:$G$15,0),MATCH($I8124,$G$2:$S$2,0)),"")</f>
        <v>0.94</v>
      </c>
      <c r="F8124">
        <f>IFERROR(IF('SUIVI VENTES 403e'!$A8104&lt;&gt;"",ROUND((($C8124/1.2)-$E8124),2),""),"")</f>
        <v>8.92</v>
      </c>
      <c r="G8124">
        <f>IFERROR(IF('SUIVI VENTES 403e'!$A8104&lt;&gt;"",ROUND($F8124*$A8124,2),""),"")</f>
        <v>98.12</v>
      </c>
      <c r="H8124">
        <f>IFERROR(IF('SUIVI VENTES 403e'!$A8104&lt;&gt;"",YEAR('SUIVI VENTES 403e'!$G8104),""),"")</f>
        <v>2023</v>
      </c>
      <c r="I8124">
        <f>IFERROR(IF('SUIVI VENTES 403e'!$A8104&lt;&gt;"",MONTH('SUIVI VENTES 403e'!$G8104),""),"")</f>
        <v>7</v>
      </c>
    </row>
    <row r="8125" spans="1:9" x14ac:dyDescent="0.25">
      <c r="A8125">
        <f>IFERROR('SUIVI VENTES 403e'!B8105*(INDEX(traitement!$A$8:$B$16,MATCH('SUIVI VENTES 403e'!$H8105,traitement!$A$8:$A$16,0),2)),"")</f>
        <v>4</v>
      </c>
      <c r="B8125">
        <f>IFERROR('SUIVI VENTES 403e'!F8105,"")</f>
        <v>47.33</v>
      </c>
      <c r="C8125">
        <f>IFERROR(IF('SUIVI VENTES 403e'!$A8105&lt;&gt;"",ROUND($B8125/$A8125,2),""),"")</f>
        <v>11.83</v>
      </c>
      <c r="D8125" t="str">
        <f t="shared" si="188"/>
        <v/>
      </c>
      <c r="E8125">
        <f>IFERROR(INDEX($G$2:$S$15,MATCH($H8125,$G$2:$G$15,0),MATCH($I8125,$G$2:$S$2,0)),"")</f>
        <v>0.94</v>
      </c>
      <c r="F8125">
        <f>IFERROR(IF('SUIVI VENTES 403e'!$A8105&lt;&gt;"",ROUND((($C8125/1.2)-$E8125),2),""),"")</f>
        <v>8.92</v>
      </c>
      <c r="G8125">
        <f>IFERROR(IF('SUIVI VENTES 403e'!$A8105&lt;&gt;"",ROUND($F8125*$A8125,2),""),"")</f>
        <v>35.68</v>
      </c>
      <c r="H8125">
        <f>IFERROR(IF('SUIVI VENTES 403e'!$A8105&lt;&gt;"",YEAR('SUIVI VENTES 403e'!$G8105),""),"")</f>
        <v>2023</v>
      </c>
      <c r="I8125">
        <f>IFERROR(IF('SUIVI VENTES 403e'!$A8105&lt;&gt;"",MONTH('SUIVI VENTES 403e'!$G8105),""),"")</f>
        <v>7</v>
      </c>
    </row>
    <row r="8126" spans="1:9" x14ac:dyDescent="0.25">
      <c r="A8126">
        <f>IFERROR('SUIVI VENTES 403e'!B8106*(INDEX(traitement!$A$8:$B$16,MATCH('SUIVI VENTES 403e'!$H8106,traitement!$A$8:$A$16,0),2)),"")</f>
        <v>2</v>
      </c>
      <c r="B8126">
        <f>IFERROR('SUIVI VENTES 403e'!F8106,"")</f>
        <v>23.67</v>
      </c>
      <c r="C8126">
        <f>IFERROR(IF('SUIVI VENTES 403e'!$A8106&lt;&gt;"",ROUND($B8126/$A8126,2),""),"")</f>
        <v>11.84</v>
      </c>
      <c r="D8126" t="str">
        <f t="shared" si="188"/>
        <v/>
      </c>
      <c r="E8126">
        <f>IFERROR(INDEX($G$2:$S$15,MATCH($H8126,$G$2:$G$15,0),MATCH($I8126,$G$2:$S$2,0)),"")</f>
        <v>0.94</v>
      </c>
      <c r="F8126">
        <f>IFERROR(IF('SUIVI VENTES 403e'!$A8106&lt;&gt;"",ROUND((($C8126/1.2)-$E8126),2),""),"")</f>
        <v>8.93</v>
      </c>
      <c r="G8126">
        <f>IFERROR(IF('SUIVI VENTES 403e'!$A8106&lt;&gt;"",ROUND($F8126*$A8126,2),""),"")</f>
        <v>17.86</v>
      </c>
      <c r="H8126">
        <f>IFERROR(IF('SUIVI VENTES 403e'!$A8106&lt;&gt;"",YEAR('SUIVI VENTES 403e'!$G8106),""),"")</f>
        <v>2023</v>
      </c>
      <c r="I8126">
        <f>IFERROR(IF('SUIVI VENTES 403e'!$A8106&lt;&gt;"",MONTH('SUIVI VENTES 403e'!$G8106),""),"")</f>
        <v>7</v>
      </c>
    </row>
    <row r="8127" spans="1:9" x14ac:dyDescent="0.25">
      <c r="A8127">
        <f>IFERROR('SUIVI VENTES 403e'!B8107*(INDEX(traitement!$A$8:$B$16,MATCH('SUIVI VENTES 403e'!$H8107,traitement!$A$8:$A$16,0),2)),"")</f>
        <v>8</v>
      </c>
      <c r="B8127">
        <f>IFERROR('SUIVI VENTES 403e'!F8107,"")</f>
        <v>94.67</v>
      </c>
      <c r="C8127">
        <f>IFERROR(IF('SUIVI VENTES 403e'!$A8107&lt;&gt;"",ROUND($B8127/$A8127,2),""),"")</f>
        <v>11.83</v>
      </c>
      <c r="D8127" t="str">
        <f t="shared" si="188"/>
        <v/>
      </c>
      <c r="E8127">
        <f>IFERROR(INDEX($G$2:$S$15,MATCH($H8127,$G$2:$G$15,0),MATCH($I8127,$G$2:$S$2,0)),"")</f>
        <v>0.94</v>
      </c>
      <c r="F8127">
        <f>IFERROR(IF('SUIVI VENTES 403e'!$A8107&lt;&gt;"",ROUND((($C8127/1.2)-$E8127),2),""),"")</f>
        <v>8.92</v>
      </c>
      <c r="G8127">
        <f>IFERROR(IF('SUIVI VENTES 403e'!$A8107&lt;&gt;"",ROUND($F8127*$A8127,2),""),"")</f>
        <v>71.36</v>
      </c>
      <c r="H8127">
        <f>IFERROR(IF('SUIVI VENTES 403e'!$A8107&lt;&gt;"",YEAR('SUIVI VENTES 403e'!$G8107),""),"")</f>
        <v>2023</v>
      </c>
      <c r="I8127">
        <f>IFERROR(IF('SUIVI VENTES 403e'!$A8107&lt;&gt;"",MONTH('SUIVI VENTES 403e'!$G8107),""),"")</f>
        <v>7</v>
      </c>
    </row>
    <row r="8128" spans="1:9" x14ac:dyDescent="0.25">
      <c r="A8128">
        <f>IFERROR('SUIVI VENTES 403e'!B8108*(INDEX(traitement!$A$8:$B$16,MATCH('SUIVI VENTES 403e'!$H8108,traitement!$A$8:$A$16,0),2)),"")</f>
        <v>15</v>
      </c>
      <c r="B8128">
        <f>IFERROR('SUIVI VENTES 403e'!F8108,"")</f>
        <v>166.5</v>
      </c>
      <c r="C8128">
        <f>IFERROR(IF('SUIVI VENTES 403e'!$A8108&lt;&gt;"",ROUND($B8128/$A8128,2),""),"")</f>
        <v>11.1</v>
      </c>
      <c r="D8128" t="str">
        <f t="shared" si="188"/>
        <v/>
      </c>
      <c r="E8128">
        <f>IFERROR(INDEX($G$2:$S$15,MATCH($H8128,$G$2:$G$15,0),MATCH($I8128,$G$2:$S$2,0)),"")</f>
        <v>0.94</v>
      </c>
      <c r="F8128">
        <f>IFERROR(IF('SUIVI VENTES 403e'!$A8108&lt;&gt;"",ROUND((($C8128/1.2)-$E8128),2),""),"")</f>
        <v>8.31</v>
      </c>
      <c r="G8128">
        <f>IFERROR(IF('SUIVI VENTES 403e'!$A8108&lt;&gt;"",ROUND($F8128*$A8128,2),""),"")</f>
        <v>124.65</v>
      </c>
      <c r="H8128">
        <f>IFERROR(IF('SUIVI VENTES 403e'!$A8108&lt;&gt;"",YEAR('SUIVI VENTES 403e'!$G8108),""),"")</f>
        <v>2023</v>
      </c>
      <c r="I8128">
        <f>IFERROR(IF('SUIVI VENTES 403e'!$A8108&lt;&gt;"",MONTH('SUIVI VENTES 403e'!$G8108),""),"")</f>
        <v>7</v>
      </c>
    </row>
    <row r="8129" spans="1:9" x14ac:dyDescent="0.25">
      <c r="A8129">
        <f>IFERROR('SUIVI VENTES 403e'!B8109*(INDEX(traitement!$A$8:$B$16,MATCH('SUIVI VENTES 403e'!$H8109,traitement!$A$8:$A$16,0),2)),"")</f>
        <v>0.25</v>
      </c>
      <c r="B8129">
        <f>IFERROR('SUIVI VENTES 403e'!F8109,"")</f>
        <v>6.42</v>
      </c>
      <c r="C8129">
        <f>IFERROR(IF('SUIVI VENTES 403e'!$A8109&lt;&gt;"",ROUND($B8129/$A8129,2),""),"")</f>
        <v>25.68</v>
      </c>
      <c r="D8129" t="str">
        <f t="shared" si="188"/>
        <v/>
      </c>
      <c r="E8129">
        <f>IFERROR(INDEX($G$2:$S$15,MATCH($H8129,$G$2:$G$15,0),MATCH($I8129,$G$2:$S$2,0)),"")</f>
        <v>0.94</v>
      </c>
      <c r="F8129">
        <f>IFERROR(IF('SUIVI VENTES 403e'!$A8109&lt;&gt;"",ROUND((($C8129/1.2)-$E8129),2),""),"")</f>
        <v>20.46</v>
      </c>
      <c r="G8129">
        <f>IFERROR(IF('SUIVI VENTES 403e'!$A8109&lt;&gt;"",ROUND($F8129*$A8129,2),""),"")</f>
        <v>5.12</v>
      </c>
      <c r="H8129">
        <f>IFERROR(IF('SUIVI VENTES 403e'!$A8109&lt;&gt;"",YEAR('SUIVI VENTES 403e'!$G8109),""),"")</f>
        <v>2023</v>
      </c>
      <c r="I8129">
        <f>IFERROR(IF('SUIVI VENTES 403e'!$A8109&lt;&gt;"",MONTH('SUIVI VENTES 403e'!$G8109),""),"")</f>
        <v>7</v>
      </c>
    </row>
    <row r="8130" spans="1:9" x14ac:dyDescent="0.25">
      <c r="A8130">
        <f>IFERROR('SUIVI VENTES 403e'!B8110*(INDEX(traitement!$A$8:$B$16,MATCH('SUIVI VENTES 403e'!$H8110,traitement!$A$8:$A$16,0),2)),"")</f>
        <v>1</v>
      </c>
      <c r="B8130">
        <f>IFERROR('SUIVI VENTES 403e'!F8110,"")</f>
        <v>11.83</v>
      </c>
      <c r="C8130">
        <f>IFERROR(IF('SUIVI VENTES 403e'!$A8110&lt;&gt;"",ROUND($B8130/$A8130,2),""),"")</f>
        <v>11.83</v>
      </c>
      <c r="D8130" t="str">
        <f t="shared" si="188"/>
        <v/>
      </c>
      <c r="E8130">
        <f>IFERROR(INDEX($G$2:$S$15,MATCH($H8130,$G$2:$G$15,0),MATCH($I8130,$G$2:$S$2,0)),"")</f>
        <v>0.94</v>
      </c>
      <c r="F8130">
        <f>IFERROR(IF('SUIVI VENTES 403e'!$A8110&lt;&gt;"",ROUND((($C8130/1.2)-$E8130),2),""),"")</f>
        <v>8.92</v>
      </c>
      <c r="G8130">
        <f>IFERROR(IF('SUIVI VENTES 403e'!$A8110&lt;&gt;"",ROUND($F8130*$A8130,2),""),"")</f>
        <v>8.92</v>
      </c>
      <c r="H8130">
        <f>IFERROR(IF('SUIVI VENTES 403e'!$A8110&lt;&gt;"",YEAR('SUIVI VENTES 403e'!$G8110),""),"")</f>
        <v>2023</v>
      </c>
      <c r="I8130">
        <f>IFERROR(IF('SUIVI VENTES 403e'!$A8110&lt;&gt;"",MONTH('SUIVI VENTES 403e'!$G8110),""),"")</f>
        <v>7</v>
      </c>
    </row>
    <row r="8131" spans="1:9" x14ac:dyDescent="0.25">
      <c r="A8131">
        <f>IFERROR('SUIVI VENTES 403e'!B8111*(INDEX(traitement!$A$8:$B$16,MATCH('SUIVI VENTES 403e'!$H8111,traitement!$A$8:$A$16,0),2)),"")</f>
        <v>10</v>
      </c>
      <c r="B8131">
        <f>IFERROR('SUIVI VENTES 403e'!F8111,"")</f>
        <v>111</v>
      </c>
      <c r="C8131">
        <f>IFERROR(IF('SUIVI VENTES 403e'!$A8111&lt;&gt;"",ROUND($B8131/$A8131,2),""),"")</f>
        <v>11.1</v>
      </c>
      <c r="D8131" t="str">
        <f t="shared" si="188"/>
        <v/>
      </c>
      <c r="E8131">
        <f>IFERROR(INDEX($G$2:$S$15,MATCH($H8131,$G$2:$G$15,0),MATCH($I8131,$G$2:$S$2,0)),"")</f>
        <v>0.94</v>
      </c>
      <c r="F8131">
        <f>IFERROR(IF('SUIVI VENTES 403e'!$A8111&lt;&gt;"",ROUND((($C8131/1.2)-$E8131),2),""),"")</f>
        <v>8.31</v>
      </c>
      <c r="G8131">
        <f>IFERROR(IF('SUIVI VENTES 403e'!$A8111&lt;&gt;"",ROUND($F8131*$A8131,2),""),"")</f>
        <v>83.1</v>
      </c>
      <c r="H8131">
        <f>IFERROR(IF('SUIVI VENTES 403e'!$A8111&lt;&gt;"",YEAR('SUIVI VENTES 403e'!$G8111),""),"")</f>
        <v>2023</v>
      </c>
      <c r="I8131">
        <f>IFERROR(IF('SUIVI VENTES 403e'!$A8111&lt;&gt;"",MONTH('SUIVI VENTES 403e'!$G8111),""),"")</f>
        <v>7</v>
      </c>
    </row>
    <row r="8132" spans="1:9" x14ac:dyDescent="0.25">
      <c r="A8132">
        <f>IFERROR('SUIVI VENTES 403e'!B8112*(INDEX(traitement!$A$8:$B$16,MATCH('SUIVI VENTES 403e'!$H8112,traitement!$A$8:$A$16,0),2)),"")</f>
        <v>12</v>
      </c>
      <c r="B8132">
        <f>IFERROR('SUIVI VENTES 403e'!F8112,"")</f>
        <v>142</v>
      </c>
      <c r="C8132">
        <f>IFERROR(IF('SUIVI VENTES 403e'!$A8112&lt;&gt;"",ROUND($B8132/$A8132,2),""),"")</f>
        <v>11.83</v>
      </c>
      <c r="D8132" t="str">
        <f t="shared" si="188"/>
        <v/>
      </c>
      <c r="E8132">
        <f>IFERROR(INDEX($G$2:$S$15,MATCH($H8132,$G$2:$G$15,0),MATCH($I8132,$G$2:$S$2,0)),"")</f>
        <v>0.94</v>
      </c>
      <c r="F8132">
        <f>IFERROR(IF('SUIVI VENTES 403e'!$A8112&lt;&gt;"",ROUND((($C8132/1.2)-$E8132),2),""),"")</f>
        <v>8.92</v>
      </c>
      <c r="G8132">
        <f>IFERROR(IF('SUIVI VENTES 403e'!$A8112&lt;&gt;"",ROUND($F8132*$A8132,2),""),"")</f>
        <v>107.04</v>
      </c>
      <c r="H8132">
        <f>IFERROR(IF('SUIVI VENTES 403e'!$A8112&lt;&gt;"",YEAR('SUIVI VENTES 403e'!$G8112),""),"")</f>
        <v>2023</v>
      </c>
      <c r="I8132">
        <f>IFERROR(IF('SUIVI VENTES 403e'!$A8112&lt;&gt;"",MONTH('SUIVI VENTES 403e'!$G8112),""),"")</f>
        <v>7</v>
      </c>
    </row>
    <row r="8133" spans="1:9" x14ac:dyDescent="0.25">
      <c r="A8133">
        <f>IFERROR('SUIVI VENTES 403e'!B8113*(INDEX(traitement!$A$8:$B$16,MATCH('SUIVI VENTES 403e'!$H8113,traitement!$A$8:$A$16,0),2)),"")</f>
        <v>2</v>
      </c>
      <c r="B8133">
        <f>IFERROR('SUIVI VENTES 403e'!F8113,"")</f>
        <v>23.67</v>
      </c>
      <c r="C8133">
        <f>IFERROR(IF('SUIVI VENTES 403e'!$A8113&lt;&gt;"",ROUND($B8133/$A8133,2),""),"")</f>
        <v>11.84</v>
      </c>
      <c r="D8133" t="str">
        <f t="shared" si="188"/>
        <v/>
      </c>
      <c r="E8133">
        <f>IFERROR(INDEX($G$2:$S$15,MATCH($H8133,$G$2:$G$15,0),MATCH($I8133,$G$2:$S$2,0)),"")</f>
        <v>0.94</v>
      </c>
      <c r="F8133">
        <f>IFERROR(IF('SUIVI VENTES 403e'!$A8113&lt;&gt;"",ROUND((($C8133/1.2)-$E8133),2),""),"")</f>
        <v>8.93</v>
      </c>
      <c r="G8133">
        <f>IFERROR(IF('SUIVI VENTES 403e'!$A8113&lt;&gt;"",ROUND($F8133*$A8133,2),""),"")</f>
        <v>17.86</v>
      </c>
      <c r="H8133">
        <f>IFERROR(IF('SUIVI VENTES 403e'!$A8113&lt;&gt;"",YEAR('SUIVI VENTES 403e'!$G8113),""),"")</f>
        <v>2023</v>
      </c>
      <c r="I8133">
        <f>IFERROR(IF('SUIVI VENTES 403e'!$A8113&lt;&gt;"",MONTH('SUIVI VENTES 403e'!$G8113),""),"")</f>
        <v>7</v>
      </c>
    </row>
    <row r="8134" spans="1:9" x14ac:dyDescent="0.25">
      <c r="A8134">
        <f>IFERROR('SUIVI VENTES 403e'!B8114*(INDEX(traitement!$A$8:$B$16,MATCH('SUIVI VENTES 403e'!$H8114,traitement!$A$8:$A$16,0),2)),"")</f>
        <v>5</v>
      </c>
      <c r="B8134">
        <f>IFERROR('SUIVI VENTES 403e'!F8114,"")</f>
        <v>59.15</v>
      </c>
      <c r="C8134">
        <f>IFERROR(IF('SUIVI VENTES 403e'!$A8114&lt;&gt;"",ROUND($B8134/$A8134,2),""),"")</f>
        <v>11.83</v>
      </c>
      <c r="D8134" t="str">
        <f t="shared" si="188"/>
        <v/>
      </c>
      <c r="E8134">
        <f>IFERROR(INDEX($G$2:$S$15,MATCH($H8134,$G$2:$G$15,0),MATCH($I8134,$G$2:$S$2,0)),"")</f>
        <v>0.94</v>
      </c>
      <c r="F8134">
        <f>IFERROR(IF('SUIVI VENTES 403e'!$A8114&lt;&gt;"",ROUND((($C8134/1.2)-$E8134),2),""),"")</f>
        <v>8.92</v>
      </c>
      <c r="G8134">
        <f>IFERROR(IF('SUIVI VENTES 403e'!$A8114&lt;&gt;"",ROUND($F8134*$A8134,2),""),"")</f>
        <v>44.6</v>
      </c>
      <c r="H8134">
        <f>IFERROR(IF('SUIVI VENTES 403e'!$A8114&lt;&gt;"",YEAR('SUIVI VENTES 403e'!$G8114),""),"")</f>
        <v>2023</v>
      </c>
      <c r="I8134">
        <f>IFERROR(IF('SUIVI VENTES 403e'!$A8114&lt;&gt;"",MONTH('SUIVI VENTES 403e'!$G8114),""),"")</f>
        <v>7</v>
      </c>
    </row>
    <row r="8135" spans="1:9" x14ac:dyDescent="0.25">
      <c r="A8135">
        <f>IFERROR('SUIVI VENTES 403e'!B8115*(INDEX(traitement!$A$8:$B$16,MATCH('SUIVI VENTES 403e'!$H8115,traitement!$A$8:$A$16,0),2)),"")</f>
        <v>10</v>
      </c>
      <c r="B8135">
        <f>IFERROR('SUIVI VENTES 403e'!F8115,"")</f>
        <v>118.3</v>
      </c>
      <c r="C8135">
        <f>IFERROR(IF('SUIVI VENTES 403e'!$A8115&lt;&gt;"",ROUND($B8135/$A8135,2),""),"")</f>
        <v>11.83</v>
      </c>
      <c r="D8135" t="str">
        <f t="shared" si="188"/>
        <v/>
      </c>
      <c r="E8135">
        <f>IFERROR(INDEX($G$2:$S$15,MATCH($H8135,$G$2:$G$15,0),MATCH($I8135,$G$2:$S$2,0)),"")</f>
        <v>0.94</v>
      </c>
      <c r="F8135">
        <f>IFERROR(IF('SUIVI VENTES 403e'!$A8115&lt;&gt;"",ROUND((($C8135/1.2)-$E8135),2),""),"")</f>
        <v>8.92</v>
      </c>
      <c r="G8135">
        <f>IFERROR(IF('SUIVI VENTES 403e'!$A8115&lt;&gt;"",ROUND($F8135*$A8135,2),""),"")</f>
        <v>89.2</v>
      </c>
      <c r="H8135">
        <f>IFERROR(IF('SUIVI VENTES 403e'!$A8115&lt;&gt;"",YEAR('SUIVI VENTES 403e'!$G8115),""),"")</f>
        <v>2023</v>
      </c>
      <c r="I8135">
        <f>IFERROR(IF('SUIVI VENTES 403e'!$A8115&lt;&gt;"",MONTH('SUIVI VENTES 403e'!$G8115),""),"")</f>
        <v>7</v>
      </c>
    </row>
    <row r="8136" spans="1:9" x14ac:dyDescent="0.25">
      <c r="A8136">
        <f>IFERROR('SUIVI VENTES 403e'!B8116*(INDEX(traitement!$A$8:$B$16,MATCH('SUIVI VENTES 403e'!$H8116,traitement!$A$8:$A$16,0),2)),"")</f>
        <v>15</v>
      </c>
      <c r="B8136">
        <f>IFERROR('SUIVI VENTES 403e'!F8116,"")</f>
        <v>166.5</v>
      </c>
      <c r="C8136">
        <f>IFERROR(IF('SUIVI VENTES 403e'!$A8116&lt;&gt;"",ROUND($B8136/$A8136,2),""),"")</f>
        <v>11.1</v>
      </c>
      <c r="D8136" t="str">
        <f t="shared" si="188"/>
        <v/>
      </c>
      <c r="E8136">
        <f>IFERROR(INDEX($G$2:$S$15,MATCH($H8136,$G$2:$G$15,0),MATCH($I8136,$G$2:$S$2,0)),"")</f>
        <v>0.94</v>
      </c>
      <c r="F8136">
        <f>IFERROR(IF('SUIVI VENTES 403e'!$A8116&lt;&gt;"",ROUND((($C8136/1.2)-$E8136),2),""),"")</f>
        <v>8.31</v>
      </c>
      <c r="G8136">
        <f>IFERROR(IF('SUIVI VENTES 403e'!$A8116&lt;&gt;"",ROUND($F8136*$A8136,2),""),"")</f>
        <v>124.65</v>
      </c>
      <c r="H8136">
        <f>IFERROR(IF('SUIVI VENTES 403e'!$A8116&lt;&gt;"",YEAR('SUIVI VENTES 403e'!$G8116),""),"")</f>
        <v>2023</v>
      </c>
      <c r="I8136">
        <f>IFERROR(IF('SUIVI VENTES 403e'!$A8116&lt;&gt;"",MONTH('SUIVI VENTES 403e'!$G8116),""),"")</f>
        <v>7</v>
      </c>
    </row>
    <row r="8137" spans="1:9" x14ac:dyDescent="0.25">
      <c r="A8137">
        <f>IFERROR('SUIVI VENTES 403e'!B8117*(INDEX(traitement!$A$8:$B$16,MATCH('SUIVI VENTES 403e'!$H8117,traitement!$A$8:$A$16,0),2)),"")</f>
        <v>1</v>
      </c>
      <c r="B8137">
        <f>IFERROR('SUIVI VENTES 403e'!F8117,"")</f>
        <v>11.83</v>
      </c>
      <c r="C8137">
        <f>IFERROR(IF('SUIVI VENTES 403e'!$A8117&lt;&gt;"",ROUND($B8137/$A8137,2),""),"")</f>
        <v>11.83</v>
      </c>
      <c r="D8137" t="str">
        <f t="shared" si="188"/>
        <v/>
      </c>
      <c r="E8137">
        <f>IFERROR(INDEX($G$2:$S$15,MATCH($H8137,$G$2:$G$15,0),MATCH($I8137,$G$2:$S$2,0)),"")</f>
        <v>0.94</v>
      </c>
      <c r="F8137">
        <f>IFERROR(IF('SUIVI VENTES 403e'!$A8117&lt;&gt;"",ROUND((($C8137/1.2)-$E8137),2),""),"")</f>
        <v>8.92</v>
      </c>
      <c r="G8137">
        <f>IFERROR(IF('SUIVI VENTES 403e'!$A8117&lt;&gt;"",ROUND($F8137*$A8137,2),""),"")</f>
        <v>8.92</v>
      </c>
      <c r="H8137">
        <f>IFERROR(IF('SUIVI VENTES 403e'!$A8117&lt;&gt;"",YEAR('SUIVI VENTES 403e'!$G8117),""),"")</f>
        <v>2023</v>
      </c>
      <c r="I8137">
        <f>IFERROR(IF('SUIVI VENTES 403e'!$A8117&lt;&gt;"",MONTH('SUIVI VENTES 403e'!$G8117),""),"")</f>
        <v>7</v>
      </c>
    </row>
    <row r="8138" spans="1:9" x14ac:dyDescent="0.25">
      <c r="A8138">
        <f>IFERROR('SUIVI VENTES 403e'!B8118*(INDEX(traitement!$A$8:$B$16,MATCH('SUIVI VENTES 403e'!$H8118,traitement!$A$8:$A$16,0),2)),"")</f>
        <v>9</v>
      </c>
      <c r="B8138">
        <f>IFERROR('SUIVI VENTES 403e'!F8118,"")</f>
        <v>106.47</v>
      </c>
      <c r="C8138">
        <f>IFERROR(IF('SUIVI VENTES 403e'!$A8118&lt;&gt;"",ROUND($B8138/$A8138,2),""),"")</f>
        <v>11.83</v>
      </c>
      <c r="D8138" t="str">
        <f t="shared" si="188"/>
        <v/>
      </c>
      <c r="E8138">
        <f>IFERROR(INDEX($G$2:$S$15,MATCH($H8138,$G$2:$G$15,0),MATCH($I8138,$G$2:$S$2,0)),"")</f>
        <v>0.94</v>
      </c>
      <c r="F8138">
        <f>IFERROR(IF('SUIVI VENTES 403e'!$A8118&lt;&gt;"",ROUND((($C8138/1.2)-$E8138),2),""),"")</f>
        <v>8.92</v>
      </c>
      <c r="G8138">
        <f>IFERROR(IF('SUIVI VENTES 403e'!$A8118&lt;&gt;"",ROUND($F8138*$A8138,2),""),"")</f>
        <v>80.28</v>
      </c>
      <c r="H8138">
        <f>IFERROR(IF('SUIVI VENTES 403e'!$A8118&lt;&gt;"",YEAR('SUIVI VENTES 403e'!$G8118),""),"")</f>
        <v>2023</v>
      </c>
      <c r="I8138">
        <f>IFERROR(IF('SUIVI VENTES 403e'!$A8118&lt;&gt;"",MONTH('SUIVI VENTES 403e'!$G8118),""),"")</f>
        <v>7</v>
      </c>
    </row>
    <row r="8139" spans="1:9" x14ac:dyDescent="0.25">
      <c r="A8139">
        <f>IFERROR('SUIVI VENTES 403e'!B8119*(INDEX(traitement!$A$8:$B$16,MATCH('SUIVI VENTES 403e'!$H8119,traitement!$A$8:$A$16,0),2)),"")</f>
        <v>10</v>
      </c>
      <c r="B8139">
        <f>IFERROR('SUIVI VENTES 403e'!F8119,"")</f>
        <v>108.33</v>
      </c>
      <c r="C8139">
        <f>IFERROR(IF('SUIVI VENTES 403e'!$A8119&lt;&gt;"",ROUND($B8139/$A8139,2),""),"")</f>
        <v>10.83</v>
      </c>
      <c r="D8139" t="str">
        <f t="shared" si="188"/>
        <v/>
      </c>
      <c r="E8139">
        <f>IFERROR(INDEX($G$2:$S$15,MATCH($H8139,$G$2:$G$15,0),MATCH($I8139,$G$2:$S$2,0)),"")</f>
        <v>0.94</v>
      </c>
      <c r="F8139">
        <f>IFERROR(IF('SUIVI VENTES 403e'!$A8119&lt;&gt;"",ROUND((($C8139/1.2)-$E8139),2),""),"")</f>
        <v>8.09</v>
      </c>
      <c r="G8139">
        <f>IFERROR(IF('SUIVI VENTES 403e'!$A8119&lt;&gt;"",ROUND($F8139*$A8139,2),""),"")</f>
        <v>80.900000000000006</v>
      </c>
      <c r="H8139">
        <f>IFERROR(IF('SUIVI VENTES 403e'!$A8119&lt;&gt;"",YEAR('SUIVI VENTES 403e'!$G8119),""),"")</f>
        <v>2023</v>
      </c>
      <c r="I8139">
        <f>IFERROR(IF('SUIVI VENTES 403e'!$A8119&lt;&gt;"",MONTH('SUIVI VENTES 403e'!$G8119),""),"")</f>
        <v>7</v>
      </c>
    </row>
    <row r="8140" spans="1:9" x14ac:dyDescent="0.25">
      <c r="A8140">
        <f>IFERROR('SUIVI VENTES 403e'!B8120*(INDEX(traitement!$A$8:$B$16,MATCH('SUIVI VENTES 403e'!$H8120,traitement!$A$8:$A$16,0),2)),"")</f>
        <v>2</v>
      </c>
      <c r="B8140">
        <f>IFERROR('SUIVI VENTES 403e'!F8120,"")</f>
        <v>25</v>
      </c>
      <c r="C8140">
        <f>IFERROR(IF('SUIVI VENTES 403e'!$A8120&lt;&gt;"",ROUND($B8140/$A8140,2),""),"")</f>
        <v>12.5</v>
      </c>
      <c r="D8140" t="str">
        <f t="shared" si="188"/>
        <v/>
      </c>
      <c r="E8140">
        <f>IFERROR(INDEX($G$2:$S$15,MATCH($H8140,$G$2:$G$15,0),MATCH($I8140,$G$2:$S$2,0)),"")</f>
        <v>0.94</v>
      </c>
      <c r="F8140">
        <f>IFERROR(IF('SUIVI VENTES 403e'!$A8120&lt;&gt;"",ROUND((($C8140/1.2)-$E8140),2),""),"")</f>
        <v>9.48</v>
      </c>
      <c r="G8140">
        <f>IFERROR(IF('SUIVI VENTES 403e'!$A8120&lt;&gt;"",ROUND($F8140*$A8140,2),""),"")</f>
        <v>18.96</v>
      </c>
      <c r="H8140">
        <f>IFERROR(IF('SUIVI VENTES 403e'!$A8120&lt;&gt;"",YEAR('SUIVI VENTES 403e'!$G8120),""),"")</f>
        <v>2023</v>
      </c>
      <c r="I8140">
        <f>IFERROR(IF('SUIVI VENTES 403e'!$A8120&lt;&gt;"",MONTH('SUIVI VENTES 403e'!$G8120),""),"")</f>
        <v>7</v>
      </c>
    </row>
    <row r="8141" spans="1:9" x14ac:dyDescent="0.25">
      <c r="A8141">
        <f>IFERROR('SUIVI VENTES 403e'!B8121*(INDEX(traitement!$A$8:$B$16,MATCH('SUIVI VENTES 403e'!$H8121,traitement!$A$8:$A$16,0),2)),"")</f>
        <v>4</v>
      </c>
      <c r="B8141">
        <f>IFERROR('SUIVI VENTES 403e'!F8121,"")</f>
        <v>47.32</v>
      </c>
      <c r="C8141">
        <f>IFERROR(IF('SUIVI VENTES 403e'!$A8121&lt;&gt;"",ROUND($B8141/$A8141,2),""),"")</f>
        <v>11.83</v>
      </c>
      <c r="D8141" t="str">
        <f t="shared" si="188"/>
        <v/>
      </c>
      <c r="E8141">
        <f>IFERROR(INDEX($G$2:$S$15,MATCH($H8141,$G$2:$G$15,0),MATCH($I8141,$G$2:$S$2,0)),"")</f>
        <v>0.94</v>
      </c>
      <c r="F8141">
        <f>IFERROR(IF('SUIVI VENTES 403e'!$A8121&lt;&gt;"",ROUND((($C8141/1.2)-$E8141),2),""),"")</f>
        <v>8.92</v>
      </c>
      <c r="G8141">
        <f>IFERROR(IF('SUIVI VENTES 403e'!$A8121&lt;&gt;"",ROUND($F8141*$A8141,2),""),"")</f>
        <v>35.68</v>
      </c>
      <c r="H8141">
        <f>IFERROR(IF('SUIVI VENTES 403e'!$A8121&lt;&gt;"",YEAR('SUIVI VENTES 403e'!$G8121),""),"")</f>
        <v>2023</v>
      </c>
      <c r="I8141">
        <f>IFERROR(IF('SUIVI VENTES 403e'!$A8121&lt;&gt;"",MONTH('SUIVI VENTES 403e'!$G8121),""),"")</f>
        <v>8</v>
      </c>
    </row>
    <row r="8142" spans="1:9" x14ac:dyDescent="0.25">
      <c r="A8142">
        <f>IFERROR('SUIVI VENTES 403e'!B8122*(INDEX(traitement!$A$8:$B$16,MATCH('SUIVI VENTES 403e'!$H8122,traitement!$A$8:$A$16,0),2)),"")</f>
        <v>4</v>
      </c>
      <c r="B8142">
        <f>IFERROR('SUIVI VENTES 403e'!F8122,"")</f>
        <v>58</v>
      </c>
      <c r="C8142">
        <f>IFERROR(IF('SUIVI VENTES 403e'!$A8122&lt;&gt;"",ROUND($B8142/$A8142,2),""),"")</f>
        <v>14.5</v>
      </c>
      <c r="D8142" t="str">
        <f t="shared" si="188"/>
        <v/>
      </c>
      <c r="E8142">
        <f>IFERROR(INDEX($G$2:$S$15,MATCH($H8142,$G$2:$G$15,0),MATCH($I8142,$G$2:$S$2,0)),"")</f>
        <v>0.94</v>
      </c>
      <c r="F8142">
        <f>IFERROR(IF('SUIVI VENTES 403e'!$A8122&lt;&gt;"",ROUND((($C8142/1.2)-$E8142),2),""),"")</f>
        <v>11.14</v>
      </c>
      <c r="G8142">
        <f>IFERROR(IF('SUIVI VENTES 403e'!$A8122&lt;&gt;"",ROUND($F8142*$A8142,2),""),"")</f>
        <v>44.56</v>
      </c>
      <c r="H8142">
        <f>IFERROR(IF('SUIVI VENTES 403e'!$A8122&lt;&gt;"",YEAR('SUIVI VENTES 403e'!$G8122),""),"")</f>
        <v>2023</v>
      </c>
      <c r="I8142">
        <f>IFERROR(IF('SUIVI VENTES 403e'!$A8122&lt;&gt;"",MONTH('SUIVI VENTES 403e'!$G8122),""),"")</f>
        <v>8</v>
      </c>
    </row>
    <row r="8143" spans="1:9" x14ac:dyDescent="0.25">
      <c r="A8143">
        <f>IFERROR('SUIVI VENTES 403e'!B8123*(INDEX(traitement!$A$8:$B$16,MATCH('SUIVI VENTES 403e'!$H8123,traitement!$A$8:$A$16,0),2)),"")</f>
        <v>6</v>
      </c>
      <c r="B8143">
        <f>IFERROR('SUIVI VENTES 403e'!F8123,"")</f>
        <v>70.98</v>
      </c>
      <c r="C8143">
        <f>IFERROR(IF('SUIVI VENTES 403e'!$A8123&lt;&gt;"",ROUND($B8143/$A8143,2),""),"")</f>
        <v>11.83</v>
      </c>
      <c r="D8143" t="str">
        <f t="shared" si="188"/>
        <v/>
      </c>
      <c r="E8143">
        <f>IFERROR(INDEX($G$2:$S$15,MATCH($H8143,$G$2:$G$15,0),MATCH($I8143,$G$2:$S$2,0)),"")</f>
        <v>0.94</v>
      </c>
      <c r="F8143">
        <f>IFERROR(IF('SUIVI VENTES 403e'!$A8123&lt;&gt;"",ROUND((($C8143/1.2)-$E8143),2),""),"")</f>
        <v>8.92</v>
      </c>
      <c r="G8143">
        <f>IFERROR(IF('SUIVI VENTES 403e'!$A8123&lt;&gt;"",ROUND($F8143*$A8143,2),""),"")</f>
        <v>53.52</v>
      </c>
      <c r="H8143">
        <f>IFERROR(IF('SUIVI VENTES 403e'!$A8123&lt;&gt;"",YEAR('SUIVI VENTES 403e'!$G8123),""),"")</f>
        <v>2023</v>
      </c>
      <c r="I8143">
        <f>IFERROR(IF('SUIVI VENTES 403e'!$A8123&lt;&gt;"",MONTH('SUIVI VENTES 403e'!$G8123),""),"")</f>
        <v>8</v>
      </c>
    </row>
    <row r="8144" spans="1:9" x14ac:dyDescent="0.25">
      <c r="A8144">
        <f>IFERROR('SUIVI VENTES 403e'!B8124*(INDEX(traitement!$A$8:$B$16,MATCH('SUIVI VENTES 403e'!$H8124,traitement!$A$8:$A$16,0),2)),"")</f>
        <v>5</v>
      </c>
      <c r="B8144">
        <f>IFERROR('SUIVI VENTES 403e'!F8124,"")</f>
        <v>55.5</v>
      </c>
      <c r="C8144">
        <f>IFERROR(IF('SUIVI VENTES 403e'!$A8124&lt;&gt;"",ROUND($B8144/$A8144,2),""),"")</f>
        <v>11.1</v>
      </c>
      <c r="D8144" t="str">
        <f t="shared" si="188"/>
        <v/>
      </c>
      <c r="E8144">
        <f>IFERROR(INDEX($G$2:$S$15,MATCH($H8144,$G$2:$G$15,0),MATCH($I8144,$G$2:$S$2,0)),"")</f>
        <v>0.94</v>
      </c>
      <c r="F8144">
        <f>IFERROR(IF('SUIVI VENTES 403e'!$A8124&lt;&gt;"",ROUND((($C8144/1.2)-$E8144),2),""),"")</f>
        <v>8.31</v>
      </c>
      <c r="G8144">
        <f>IFERROR(IF('SUIVI VENTES 403e'!$A8124&lt;&gt;"",ROUND($F8144*$A8144,2),""),"")</f>
        <v>41.55</v>
      </c>
      <c r="H8144">
        <f>IFERROR(IF('SUIVI VENTES 403e'!$A8124&lt;&gt;"",YEAR('SUIVI VENTES 403e'!$G8124),""),"")</f>
        <v>2023</v>
      </c>
      <c r="I8144">
        <f>IFERROR(IF('SUIVI VENTES 403e'!$A8124&lt;&gt;"",MONTH('SUIVI VENTES 403e'!$G8124),""),"")</f>
        <v>8</v>
      </c>
    </row>
    <row r="8145" spans="1:9" x14ac:dyDescent="0.25">
      <c r="A8145">
        <f>IFERROR('SUIVI VENTES 403e'!B8125*(INDEX(traitement!$A$8:$B$16,MATCH('SUIVI VENTES 403e'!$H8125,traitement!$A$8:$A$16,0),2)),"")</f>
        <v>5</v>
      </c>
      <c r="B8145">
        <f>IFERROR('SUIVI VENTES 403e'!F8125,"")</f>
        <v>59.15</v>
      </c>
      <c r="C8145">
        <f>IFERROR(IF('SUIVI VENTES 403e'!$A8125&lt;&gt;"",ROUND($B8145/$A8145,2),""),"")</f>
        <v>11.83</v>
      </c>
      <c r="D8145" t="str">
        <f t="shared" si="188"/>
        <v/>
      </c>
      <c r="E8145">
        <f>IFERROR(INDEX($G$2:$S$15,MATCH($H8145,$G$2:$G$15,0),MATCH($I8145,$G$2:$S$2,0)),"")</f>
        <v>0.94</v>
      </c>
      <c r="F8145">
        <f>IFERROR(IF('SUIVI VENTES 403e'!$A8125&lt;&gt;"",ROUND((($C8145/1.2)-$E8145),2),""),"")</f>
        <v>8.92</v>
      </c>
      <c r="G8145">
        <f>IFERROR(IF('SUIVI VENTES 403e'!$A8125&lt;&gt;"",ROUND($F8145*$A8145,2),""),"")</f>
        <v>44.6</v>
      </c>
      <c r="H8145">
        <f>IFERROR(IF('SUIVI VENTES 403e'!$A8125&lt;&gt;"",YEAR('SUIVI VENTES 403e'!$G8125),""),"")</f>
        <v>2023</v>
      </c>
      <c r="I8145">
        <f>IFERROR(IF('SUIVI VENTES 403e'!$A8125&lt;&gt;"",MONTH('SUIVI VENTES 403e'!$G8125),""),"")</f>
        <v>8</v>
      </c>
    </row>
    <row r="8146" spans="1:9" x14ac:dyDescent="0.25">
      <c r="A8146">
        <f>IFERROR('SUIVI VENTES 403e'!B8126*(INDEX(traitement!$A$8:$B$16,MATCH('SUIVI VENTES 403e'!$H8126,traitement!$A$8:$A$16,0),2)),"")</f>
        <v>3</v>
      </c>
      <c r="B8146">
        <f>IFERROR('SUIVI VENTES 403e'!F8126,"")</f>
        <v>35.49</v>
      </c>
      <c r="C8146">
        <f>IFERROR(IF('SUIVI VENTES 403e'!$A8126&lt;&gt;"",ROUND($B8146/$A8146,2),""),"")</f>
        <v>11.83</v>
      </c>
      <c r="D8146" t="str">
        <f t="shared" si="188"/>
        <v/>
      </c>
      <c r="E8146">
        <f>IFERROR(INDEX($G$2:$S$15,MATCH($H8146,$G$2:$G$15,0),MATCH($I8146,$G$2:$S$2,0)),"")</f>
        <v>0.94</v>
      </c>
      <c r="F8146">
        <f>IFERROR(IF('SUIVI VENTES 403e'!$A8126&lt;&gt;"",ROUND((($C8146/1.2)-$E8146),2),""),"")</f>
        <v>8.92</v>
      </c>
      <c r="G8146">
        <f>IFERROR(IF('SUIVI VENTES 403e'!$A8126&lt;&gt;"",ROUND($F8146*$A8146,2),""),"")</f>
        <v>26.76</v>
      </c>
      <c r="H8146">
        <f>IFERROR(IF('SUIVI VENTES 403e'!$A8126&lt;&gt;"",YEAR('SUIVI VENTES 403e'!$G8126),""),"")</f>
        <v>2023</v>
      </c>
      <c r="I8146">
        <f>IFERROR(IF('SUIVI VENTES 403e'!$A8126&lt;&gt;"",MONTH('SUIVI VENTES 403e'!$G8126),""),"")</f>
        <v>8</v>
      </c>
    </row>
    <row r="8147" spans="1:9" x14ac:dyDescent="0.25">
      <c r="A8147">
        <f>IFERROR('SUIVI VENTES 403e'!B8127*(INDEX(traitement!$A$8:$B$16,MATCH('SUIVI VENTES 403e'!$H8127,traitement!$A$8:$A$16,0),2)),"")</f>
        <v>5</v>
      </c>
      <c r="B8147">
        <f>IFERROR('SUIVI VENTES 403e'!F8127,"")</f>
        <v>59.15</v>
      </c>
      <c r="C8147">
        <f>IFERROR(IF('SUIVI VENTES 403e'!$A8127&lt;&gt;"",ROUND($B8147/$A8147,2),""),"")</f>
        <v>11.83</v>
      </c>
      <c r="D8147" t="str">
        <f t="shared" si="188"/>
        <v/>
      </c>
      <c r="E8147">
        <f>IFERROR(INDEX($G$2:$S$15,MATCH($H8147,$G$2:$G$15,0),MATCH($I8147,$G$2:$S$2,0)),"")</f>
        <v>0.94</v>
      </c>
      <c r="F8147">
        <f>IFERROR(IF('SUIVI VENTES 403e'!$A8127&lt;&gt;"",ROUND((($C8147/1.2)-$E8147),2),""),"")</f>
        <v>8.92</v>
      </c>
      <c r="G8147">
        <f>IFERROR(IF('SUIVI VENTES 403e'!$A8127&lt;&gt;"",ROUND($F8147*$A8147,2),""),"")</f>
        <v>44.6</v>
      </c>
      <c r="H8147">
        <f>IFERROR(IF('SUIVI VENTES 403e'!$A8127&lt;&gt;"",YEAR('SUIVI VENTES 403e'!$G8127),""),"")</f>
        <v>2023</v>
      </c>
      <c r="I8147">
        <f>IFERROR(IF('SUIVI VENTES 403e'!$A8127&lt;&gt;"",MONTH('SUIVI VENTES 403e'!$G8127),""),"")</f>
        <v>8</v>
      </c>
    </row>
    <row r="8148" spans="1:9" x14ac:dyDescent="0.25">
      <c r="A8148">
        <f>IFERROR('SUIVI VENTES 403e'!B8128*(INDEX(traitement!$A$8:$B$16,MATCH('SUIVI VENTES 403e'!$H8128,traitement!$A$8:$A$16,0),2)),"")</f>
        <v>6</v>
      </c>
      <c r="B8148">
        <f>IFERROR('SUIVI VENTES 403e'!F8128,"")</f>
        <v>113</v>
      </c>
      <c r="C8148">
        <f>IFERROR(IF('SUIVI VENTES 403e'!$A8128&lt;&gt;"",ROUND($B8148/$A8148,2),""),"")</f>
        <v>18.829999999999998</v>
      </c>
      <c r="D8148" t="str">
        <f t="shared" si="188"/>
        <v/>
      </c>
      <c r="E8148">
        <f>IFERROR(INDEX($G$2:$S$15,MATCH($H8148,$G$2:$G$15,0),MATCH($I8148,$G$2:$S$2,0)),"")</f>
        <v>0.94</v>
      </c>
      <c r="F8148">
        <f>IFERROR(IF('SUIVI VENTES 403e'!$A8128&lt;&gt;"",ROUND((($C8148/1.2)-$E8148),2),""),"")</f>
        <v>14.75</v>
      </c>
      <c r="G8148">
        <f>IFERROR(IF('SUIVI VENTES 403e'!$A8128&lt;&gt;"",ROUND($F8148*$A8148,2),""),"")</f>
        <v>88.5</v>
      </c>
      <c r="H8148">
        <f>IFERROR(IF('SUIVI VENTES 403e'!$A8128&lt;&gt;"",YEAR('SUIVI VENTES 403e'!$G8128),""),"")</f>
        <v>2023</v>
      </c>
      <c r="I8148">
        <f>IFERROR(IF('SUIVI VENTES 403e'!$A8128&lt;&gt;"",MONTH('SUIVI VENTES 403e'!$G8128),""),"")</f>
        <v>8</v>
      </c>
    </row>
    <row r="8149" spans="1:9" x14ac:dyDescent="0.25">
      <c r="A8149">
        <f>IFERROR('SUIVI VENTES 403e'!B8129*(INDEX(traitement!$A$8:$B$16,MATCH('SUIVI VENTES 403e'!$H8129,traitement!$A$8:$A$16,0),2)),"")</f>
        <v>5</v>
      </c>
      <c r="B8149">
        <f>IFERROR('SUIVI VENTES 403e'!F8129,"")</f>
        <v>59.15</v>
      </c>
      <c r="C8149">
        <f>IFERROR(IF('SUIVI VENTES 403e'!$A8129&lt;&gt;"",ROUND($B8149/$A8149,2),""),"")</f>
        <v>11.83</v>
      </c>
      <c r="D8149" t="str">
        <f t="shared" si="188"/>
        <v/>
      </c>
      <c r="E8149">
        <f>IFERROR(INDEX($G$2:$S$15,MATCH($H8149,$G$2:$G$15,0),MATCH($I8149,$G$2:$S$2,0)),"")</f>
        <v>0.94</v>
      </c>
      <c r="F8149">
        <f>IFERROR(IF('SUIVI VENTES 403e'!$A8129&lt;&gt;"",ROUND((($C8149/1.2)-$E8149),2),""),"")</f>
        <v>8.92</v>
      </c>
      <c r="G8149">
        <f>IFERROR(IF('SUIVI VENTES 403e'!$A8129&lt;&gt;"",ROUND($F8149*$A8149,2),""),"")</f>
        <v>44.6</v>
      </c>
      <c r="H8149">
        <f>IFERROR(IF('SUIVI VENTES 403e'!$A8129&lt;&gt;"",YEAR('SUIVI VENTES 403e'!$G8129),""),"")</f>
        <v>2023</v>
      </c>
      <c r="I8149">
        <f>IFERROR(IF('SUIVI VENTES 403e'!$A8129&lt;&gt;"",MONTH('SUIVI VENTES 403e'!$G8129),""),"")</f>
        <v>8</v>
      </c>
    </row>
    <row r="8150" spans="1:9" x14ac:dyDescent="0.25">
      <c r="A8150">
        <f>IFERROR('SUIVI VENTES 403e'!B8130*(INDEX(traitement!$A$8:$B$16,MATCH('SUIVI VENTES 403e'!$H8130,traitement!$A$8:$A$16,0),2)),"")</f>
        <v>4</v>
      </c>
      <c r="B8150">
        <f>IFERROR('SUIVI VENTES 403e'!F8130,"")</f>
        <v>47.33</v>
      </c>
      <c r="C8150">
        <f>IFERROR(IF('SUIVI VENTES 403e'!$A8130&lt;&gt;"",ROUND($B8150/$A8150,2),""),"")</f>
        <v>11.83</v>
      </c>
      <c r="D8150" t="str">
        <f t="shared" si="188"/>
        <v/>
      </c>
      <c r="E8150">
        <f>IFERROR(INDEX($G$2:$S$15,MATCH($H8150,$G$2:$G$15,0),MATCH($I8150,$G$2:$S$2,0)),"")</f>
        <v>0.94</v>
      </c>
      <c r="F8150">
        <f>IFERROR(IF('SUIVI VENTES 403e'!$A8130&lt;&gt;"",ROUND((($C8150/1.2)-$E8150),2),""),"")</f>
        <v>8.92</v>
      </c>
      <c r="G8150">
        <f>IFERROR(IF('SUIVI VENTES 403e'!$A8130&lt;&gt;"",ROUND($F8150*$A8150,2),""),"")</f>
        <v>35.68</v>
      </c>
      <c r="H8150">
        <f>IFERROR(IF('SUIVI VENTES 403e'!$A8130&lt;&gt;"",YEAR('SUIVI VENTES 403e'!$G8130),""),"")</f>
        <v>2023</v>
      </c>
      <c r="I8150">
        <f>IFERROR(IF('SUIVI VENTES 403e'!$A8130&lt;&gt;"",MONTH('SUIVI VENTES 403e'!$G8130),""),"")</f>
        <v>8</v>
      </c>
    </row>
    <row r="8151" spans="1:9" x14ac:dyDescent="0.25">
      <c r="A8151">
        <f>IFERROR('SUIVI VENTES 403e'!B8131*(INDEX(traitement!$A$8:$B$16,MATCH('SUIVI VENTES 403e'!$H8131,traitement!$A$8:$A$16,0),2)),"")</f>
        <v>2</v>
      </c>
      <c r="B8151">
        <f>IFERROR('SUIVI VENTES 403e'!F8131,"")</f>
        <v>23.67</v>
      </c>
      <c r="C8151">
        <f>IFERROR(IF('SUIVI VENTES 403e'!$A8131&lt;&gt;"",ROUND($B8151/$A8151,2),""),"")</f>
        <v>11.84</v>
      </c>
      <c r="D8151" t="str">
        <f t="shared" ref="D8151:D8214" si="189">IF(B8151&lt;&gt;0,"",IF(A8151&lt;&gt;"",A8151,""))</f>
        <v/>
      </c>
      <c r="E8151">
        <f>IFERROR(INDEX($G$2:$S$15,MATCH($H8151,$G$2:$G$15,0),MATCH($I8151,$G$2:$S$2,0)),"")</f>
        <v>0.94</v>
      </c>
      <c r="F8151">
        <f>IFERROR(IF('SUIVI VENTES 403e'!$A8131&lt;&gt;"",ROUND((($C8151/1.2)-$E8151),2),""),"")</f>
        <v>8.93</v>
      </c>
      <c r="G8151">
        <f>IFERROR(IF('SUIVI VENTES 403e'!$A8131&lt;&gt;"",ROUND($F8151*$A8151,2),""),"")</f>
        <v>17.86</v>
      </c>
      <c r="H8151">
        <f>IFERROR(IF('SUIVI VENTES 403e'!$A8131&lt;&gt;"",YEAR('SUIVI VENTES 403e'!$G8131),""),"")</f>
        <v>2023</v>
      </c>
      <c r="I8151">
        <f>IFERROR(IF('SUIVI VENTES 403e'!$A8131&lt;&gt;"",MONTH('SUIVI VENTES 403e'!$G8131),""),"")</f>
        <v>8</v>
      </c>
    </row>
    <row r="8152" spans="1:9" x14ac:dyDescent="0.25">
      <c r="A8152">
        <f>IFERROR('SUIVI VENTES 403e'!B8132*(INDEX(traitement!$A$8:$B$16,MATCH('SUIVI VENTES 403e'!$H8132,traitement!$A$8:$A$16,0),2)),"")</f>
        <v>12</v>
      </c>
      <c r="B8152">
        <f>IFERROR('SUIVI VENTES 403e'!F8132,"")</f>
        <v>142</v>
      </c>
      <c r="C8152">
        <f>IFERROR(IF('SUIVI VENTES 403e'!$A8132&lt;&gt;"",ROUND($B8152/$A8152,2),""),"")</f>
        <v>11.83</v>
      </c>
      <c r="D8152" t="str">
        <f t="shared" si="189"/>
        <v/>
      </c>
      <c r="E8152">
        <f>IFERROR(INDEX($G$2:$S$15,MATCH($H8152,$G$2:$G$15,0),MATCH($I8152,$G$2:$S$2,0)),"")</f>
        <v>0.94</v>
      </c>
      <c r="F8152">
        <f>IFERROR(IF('SUIVI VENTES 403e'!$A8132&lt;&gt;"",ROUND((($C8152/1.2)-$E8152),2),""),"")</f>
        <v>8.92</v>
      </c>
      <c r="G8152">
        <f>IFERROR(IF('SUIVI VENTES 403e'!$A8132&lt;&gt;"",ROUND($F8152*$A8152,2),""),"")</f>
        <v>107.04</v>
      </c>
      <c r="H8152">
        <f>IFERROR(IF('SUIVI VENTES 403e'!$A8132&lt;&gt;"",YEAR('SUIVI VENTES 403e'!$G8132),""),"")</f>
        <v>2023</v>
      </c>
      <c r="I8152">
        <f>IFERROR(IF('SUIVI VENTES 403e'!$A8132&lt;&gt;"",MONTH('SUIVI VENTES 403e'!$G8132),""),"")</f>
        <v>8</v>
      </c>
    </row>
    <row r="8153" spans="1:9" x14ac:dyDescent="0.25">
      <c r="A8153">
        <f>IFERROR('SUIVI VENTES 403e'!B8133*(INDEX(traitement!$A$8:$B$16,MATCH('SUIVI VENTES 403e'!$H8133,traitement!$A$8:$A$16,0),2)),"")</f>
        <v>12</v>
      </c>
      <c r="B8153">
        <f>IFERROR('SUIVI VENTES 403e'!F8133,"")</f>
        <v>142</v>
      </c>
      <c r="C8153">
        <f>IFERROR(IF('SUIVI VENTES 403e'!$A8133&lt;&gt;"",ROUND($B8153/$A8153,2),""),"")</f>
        <v>11.83</v>
      </c>
      <c r="D8153" t="str">
        <f t="shared" si="189"/>
        <v/>
      </c>
      <c r="E8153">
        <f>IFERROR(INDEX($G$2:$S$15,MATCH($H8153,$G$2:$G$15,0),MATCH($I8153,$G$2:$S$2,0)),"")</f>
        <v>0.94</v>
      </c>
      <c r="F8153">
        <f>IFERROR(IF('SUIVI VENTES 403e'!$A8133&lt;&gt;"",ROUND((($C8153/1.2)-$E8153),2),""),"")</f>
        <v>8.92</v>
      </c>
      <c r="G8153">
        <f>IFERROR(IF('SUIVI VENTES 403e'!$A8133&lt;&gt;"",ROUND($F8153*$A8153,2),""),"")</f>
        <v>107.04</v>
      </c>
      <c r="H8153">
        <f>IFERROR(IF('SUIVI VENTES 403e'!$A8133&lt;&gt;"",YEAR('SUIVI VENTES 403e'!$G8133),""),"")</f>
        <v>2023</v>
      </c>
      <c r="I8153">
        <f>IFERROR(IF('SUIVI VENTES 403e'!$A8133&lt;&gt;"",MONTH('SUIVI VENTES 403e'!$G8133),""),"")</f>
        <v>8</v>
      </c>
    </row>
    <row r="8154" spans="1:9" x14ac:dyDescent="0.25">
      <c r="A8154">
        <f>IFERROR('SUIVI VENTES 403e'!B8134*(INDEX(traitement!$A$8:$B$16,MATCH('SUIVI VENTES 403e'!$H8134,traitement!$A$8:$A$16,0),2)),"")</f>
        <v>-15</v>
      </c>
      <c r="B8154">
        <f>IFERROR('SUIVI VENTES 403e'!F8134,"")</f>
        <v>-166.5</v>
      </c>
      <c r="C8154">
        <f>IFERROR(IF('SUIVI VENTES 403e'!$A8134&lt;&gt;"",ROUND($B8154/$A8154,2),""),"")</f>
        <v>11.1</v>
      </c>
      <c r="D8154" t="str">
        <f t="shared" si="189"/>
        <v/>
      </c>
      <c r="E8154">
        <f>IFERROR(INDEX($G$2:$S$15,MATCH($H8154,$G$2:$G$15,0),MATCH($I8154,$G$2:$S$2,0)),"")</f>
        <v>0.94</v>
      </c>
      <c r="F8154">
        <f>IFERROR(IF('SUIVI VENTES 403e'!$A8134&lt;&gt;"",ROUND((($C8154/1.2)-$E8154),2),""),"")</f>
        <v>8.31</v>
      </c>
      <c r="G8154">
        <f>IFERROR(IF('SUIVI VENTES 403e'!$A8134&lt;&gt;"",ROUND($F8154*$A8154,2),""),"")</f>
        <v>-124.65</v>
      </c>
      <c r="H8154">
        <f>IFERROR(IF('SUIVI VENTES 403e'!$A8134&lt;&gt;"",YEAR('SUIVI VENTES 403e'!$G8134),""),"")</f>
        <v>2023</v>
      </c>
      <c r="I8154">
        <f>IFERROR(IF('SUIVI VENTES 403e'!$A8134&lt;&gt;"",MONTH('SUIVI VENTES 403e'!$G8134),""),"")</f>
        <v>8</v>
      </c>
    </row>
    <row r="8155" spans="1:9" x14ac:dyDescent="0.25">
      <c r="A8155">
        <f>IFERROR('SUIVI VENTES 403e'!B8135*(INDEX(traitement!$A$8:$B$16,MATCH('SUIVI VENTES 403e'!$H8135,traitement!$A$8:$A$16,0),2)),"")</f>
        <v>4</v>
      </c>
      <c r="B8155">
        <f>IFERROR('SUIVI VENTES 403e'!F8135,"")</f>
        <v>47.33</v>
      </c>
      <c r="C8155">
        <f>IFERROR(IF('SUIVI VENTES 403e'!$A8135&lt;&gt;"",ROUND($B8155/$A8155,2),""),"")</f>
        <v>11.83</v>
      </c>
      <c r="D8155" t="str">
        <f t="shared" si="189"/>
        <v/>
      </c>
      <c r="E8155">
        <f>IFERROR(INDEX($G$2:$S$15,MATCH($H8155,$G$2:$G$15,0),MATCH($I8155,$G$2:$S$2,0)),"")</f>
        <v>0.94</v>
      </c>
      <c r="F8155">
        <f>IFERROR(IF('SUIVI VENTES 403e'!$A8135&lt;&gt;"",ROUND((($C8155/1.2)-$E8155),2),""),"")</f>
        <v>8.92</v>
      </c>
      <c r="G8155">
        <f>IFERROR(IF('SUIVI VENTES 403e'!$A8135&lt;&gt;"",ROUND($F8155*$A8155,2),""),"")</f>
        <v>35.68</v>
      </c>
      <c r="H8155">
        <f>IFERROR(IF('SUIVI VENTES 403e'!$A8135&lt;&gt;"",YEAR('SUIVI VENTES 403e'!$G8135),""),"")</f>
        <v>2023</v>
      </c>
      <c r="I8155">
        <f>IFERROR(IF('SUIVI VENTES 403e'!$A8135&lt;&gt;"",MONTH('SUIVI VENTES 403e'!$G8135),""),"")</f>
        <v>8</v>
      </c>
    </row>
    <row r="8156" spans="1:9" x14ac:dyDescent="0.25">
      <c r="A8156">
        <f>IFERROR('SUIVI VENTES 403e'!B8136*(INDEX(traitement!$A$8:$B$16,MATCH('SUIVI VENTES 403e'!$H8136,traitement!$A$8:$A$16,0),2)),"")</f>
        <v>12</v>
      </c>
      <c r="B8156">
        <f>IFERROR('SUIVI VENTES 403e'!F8136,"")</f>
        <v>142</v>
      </c>
      <c r="C8156">
        <f>IFERROR(IF('SUIVI VENTES 403e'!$A8136&lt;&gt;"",ROUND($B8156/$A8156,2),""),"")</f>
        <v>11.83</v>
      </c>
      <c r="D8156" t="str">
        <f t="shared" si="189"/>
        <v/>
      </c>
      <c r="E8156">
        <f>IFERROR(INDEX($G$2:$S$15,MATCH($H8156,$G$2:$G$15,0),MATCH($I8156,$G$2:$S$2,0)),"")</f>
        <v>0.94</v>
      </c>
      <c r="F8156">
        <f>IFERROR(IF('SUIVI VENTES 403e'!$A8136&lt;&gt;"",ROUND((($C8156/1.2)-$E8156),2),""),"")</f>
        <v>8.92</v>
      </c>
      <c r="G8156">
        <f>IFERROR(IF('SUIVI VENTES 403e'!$A8136&lt;&gt;"",ROUND($F8156*$A8156,2),""),"")</f>
        <v>107.04</v>
      </c>
      <c r="H8156">
        <f>IFERROR(IF('SUIVI VENTES 403e'!$A8136&lt;&gt;"",YEAR('SUIVI VENTES 403e'!$G8136),""),"")</f>
        <v>2023</v>
      </c>
      <c r="I8156">
        <f>IFERROR(IF('SUIVI VENTES 403e'!$A8136&lt;&gt;"",MONTH('SUIVI VENTES 403e'!$G8136),""),"")</f>
        <v>8</v>
      </c>
    </row>
    <row r="8157" spans="1:9" x14ac:dyDescent="0.25">
      <c r="A8157">
        <f>IFERROR('SUIVI VENTES 403e'!B8137*(INDEX(traitement!$A$8:$B$16,MATCH('SUIVI VENTES 403e'!$H8137,traitement!$A$8:$A$16,0),2)),"")</f>
        <v>12</v>
      </c>
      <c r="B8157">
        <f>IFERROR('SUIVI VENTES 403e'!F8137,"")</f>
        <v>142</v>
      </c>
      <c r="C8157">
        <f>IFERROR(IF('SUIVI VENTES 403e'!$A8137&lt;&gt;"",ROUND($B8157/$A8157,2),""),"")</f>
        <v>11.83</v>
      </c>
      <c r="D8157" t="str">
        <f t="shared" si="189"/>
        <v/>
      </c>
      <c r="E8157">
        <f>IFERROR(INDEX($G$2:$S$15,MATCH($H8157,$G$2:$G$15,0),MATCH($I8157,$G$2:$S$2,0)),"")</f>
        <v>0.94</v>
      </c>
      <c r="F8157">
        <f>IFERROR(IF('SUIVI VENTES 403e'!$A8137&lt;&gt;"",ROUND((($C8157/1.2)-$E8157),2),""),"")</f>
        <v>8.92</v>
      </c>
      <c r="G8157">
        <f>IFERROR(IF('SUIVI VENTES 403e'!$A8137&lt;&gt;"",ROUND($F8157*$A8157,2),""),"")</f>
        <v>107.04</v>
      </c>
      <c r="H8157">
        <f>IFERROR(IF('SUIVI VENTES 403e'!$A8137&lt;&gt;"",YEAR('SUIVI VENTES 403e'!$G8137),""),"")</f>
        <v>2023</v>
      </c>
      <c r="I8157">
        <f>IFERROR(IF('SUIVI VENTES 403e'!$A8137&lt;&gt;"",MONTH('SUIVI VENTES 403e'!$G8137),""),"")</f>
        <v>8</v>
      </c>
    </row>
    <row r="8158" spans="1:9" x14ac:dyDescent="0.25">
      <c r="A8158">
        <f>IFERROR('SUIVI VENTES 403e'!B8138*(INDEX(traitement!$A$8:$B$16,MATCH('SUIVI VENTES 403e'!$H8138,traitement!$A$8:$A$16,0),2)),"")</f>
        <v>30</v>
      </c>
      <c r="B8158">
        <f>IFERROR('SUIVI VENTES 403e'!F8138,"")</f>
        <v>355</v>
      </c>
      <c r="C8158">
        <f>IFERROR(IF('SUIVI VENTES 403e'!$A8138&lt;&gt;"",ROUND($B8158/$A8158,2),""),"")</f>
        <v>11.83</v>
      </c>
      <c r="D8158" t="str">
        <f t="shared" si="189"/>
        <v/>
      </c>
      <c r="E8158">
        <f>IFERROR(INDEX($G$2:$S$15,MATCH($H8158,$G$2:$G$15,0),MATCH($I8158,$G$2:$S$2,0)),"")</f>
        <v>0.94</v>
      </c>
      <c r="F8158">
        <f>IFERROR(IF('SUIVI VENTES 403e'!$A8138&lt;&gt;"",ROUND((($C8158/1.2)-$E8158),2),""),"")</f>
        <v>8.92</v>
      </c>
      <c r="G8158">
        <f>IFERROR(IF('SUIVI VENTES 403e'!$A8138&lt;&gt;"",ROUND($F8158*$A8158,2),""),"")</f>
        <v>267.60000000000002</v>
      </c>
      <c r="H8158">
        <f>IFERROR(IF('SUIVI VENTES 403e'!$A8138&lt;&gt;"",YEAR('SUIVI VENTES 403e'!$G8138),""),"")</f>
        <v>2023</v>
      </c>
      <c r="I8158">
        <f>IFERROR(IF('SUIVI VENTES 403e'!$A8138&lt;&gt;"",MONTH('SUIVI VENTES 403e'!$G8138),""),"")</f>
        <v>8</v>
      </c>
    </row>
    <row r="8159" spans="1:9" x14ac:dyDescent="0.25">
      <c r="A8159">
        <f>IFERROR('SUIVI VENTES 403e'!B8139*(INDEX(traitement!$A$8:$B$16,MATCH('SUIVI VENTES 403e'!$H8139,traitement!$A$8:$A$16,0),2)),"")</f>
        <v>6</v>
      </c>
      <c r="B8159">
        <f>IFERROR('SUIVI VENTES 403e'!F8139,"")</f>
        <v>0</v>
      </c>
      <c r="C8159">
        <f>IFERROR(IF('SUIVI VENTES 403e'!$A8139&lt;&gt;"",ROUND($B8159/$A8159,2),""),"")</f>
        <v>0</v>
      </c>
      <c r="D8159">
        <f t="shared" si="189"/>
        <v>6</v>
      </c>
      <c r="E8159">
        <f>IFERROR(INDEX($G$2:$S$15,MATCH($H8159,$G$2:$G$15,0),MATCH($I8159,$G$2:$S$2,0)),"")</f>
        <v>0.94</v>
      </c>
      <c r="F8159">
        <f>IFERROR(IF('SUIVI VENTES 403e'!$A8139&lt;&gt;"",ROUND((($C8159/1.2)-$E8159),2),""),"")</f>
        <v>-0.94</v>
      </c>
      <c r="G8159">
        <f>IFERROR(IF('SUIVI VENTES 403e'!$A8139&lt;&gt;"",ROUND($F8159*$A8159,2),""),"")</f>
        <v>-5.64</v>
      </c>
      <c r="H8159">
        <f>IFERROR(IF('SUIVI VENTES 403e'!$A8139&lt;&gt;"",YEAR('SUIVI VENTES 403e'!$G8139),""),"")</f>
        <v>2023</v>
      </c>
      <c r="I8159">
        <f>IFERROR(IF('SUIVI VENTES 403e'!$A8139&lt;&gt;"",MONTH('SUIVI VENTES 403e'!$G8139),""),"")</f>
        <v>8</v>
      </c>
    </row>
    <row r="8160" spans="1:9" x14ac:dyDescent="0.25">
      <c r="A8160">
        <f>IFERROR('SUIVI VENTES 403e'!B8140*(INDEX(traitement!$A$8:$B$16,MATCH('SUIVI VENTES 403e'!$H8140,traitement!$A$8:$A$16,0),2)),"")</f>
        <v>12</v>
      </c>
      <c r="B8160">
        <f>IFERROR('SUIVI VENTES 403e'!F8140,"")</f>
        <v>141.96</v>
      </c>
      <c r="C8160">
        <f>IFERROR(IF('SUIVI VENTES 403e'!$A8140&lt;&gt;"",ROUND($B8160/$A8160,2),""),"")</f>
        <v>11.83</v>
      </c>
      <c r="D8160" t="str">
        <f t="shared" si="189"/>
        <v/>
      </c>
      <c r="E8160">
        <f>IFERROR(INDEX($G$2:$S$15,MATCH($H8160,$G$2:$G$15,0),MATCH($I8160,$G$2:$S$2,0)),"")</f>
        <v>0.94</v>
      </c>
      <c r="F8160">
        <f>IFERROR(IF('SUIVI VENTES 403e'!$A8140&lt;&gt;"",ROUND((($C8160/1.2)-$E8160),2),""),"")</f>
        <v>8.92</v>
      </c>
      <c r="G8160">
        <f>IFERROR(IF('SUIVI VENTES 403e'!$A8140&lt;&gt;"",ROUND($F8160*$A8160,2),""),"")</f>
        <v>107.04</v>
      </c>
      <c r="H8160">
        <f>IFERROR(IF('SUIVI VENTES 403e'!$A8140&lt;&gt;"",YEAR('SUIVI VENTES 403e'!$G8140),""),"")</f>
        <v>2023</v>
      </c>
      <c r="I8160">
        <f>IFERROR(IF('SUIVI VENTES 403e'!$A8140&lt;&gt;"",MONTH('SUIVI VENTES 403e'!$G8140),""),"")</f>
        <v>8</v>
      </c>
    </row>
    <row r="8161" spans="1:9" x14ac:dyDescent="0.25">
      <c r="A8161">
        <f>IFERROR('SUIVI VENTES 403e'!B8141*(INDEX(traitement!$A$8:$B$16,MATCH('SUIVI VENTES 403e'!$H8141,traitement!$A$8:$A$16,0),2)),"")</f>
        <v>5</v>
      </c>
      <c r="B8161">
        <f>IFERROR('SUIVI VENTES 403e'!F8141,"")</f>
        <v>59.17</v>
      </c>
      <c r="C8161">
        <f>IFERROR(IF('SUIVI VENTES 403e'!$A8141&lt;&gt;"",ROUND($B8161/$A8161,2),""),"")</f>
        <v>11.83</v>
      </c>
      <c r="D8161" t="str">
        <f t="shared" si="189"/>
        <v/>
      </c>
      <c r="E8161">
        <f>IFERROR(INDEX($G$2:$S$15,MATCH($H8161,$G$2:$G$15,0),MATCH($I8161,$G$2:$S$2,0)),"")</f>
        <v>0.94</v>
      </c>
      <c r="F8161">
        <f>IFERROR(IF('SUIVI VENTES 403e'!$A8141&lt;&gt;"",ROUND((($C8161/1.2)-$E8161),2),""),"")</f>
        <v>8.92</v>
      </c>
      <c r="G8161">
        <f>IFERROR(IF('SUIVI VENTES 403e'!$A8141&lt;&gt;"",ROUND($F8161*$A8161,2),""),"")</f>
        <v>44.6</v>
      </c>
      <c r="H8161">
        <f>IFERROR(IF('SUIVI VENTES 403e'!$A8141&lt;&gt;"",YEAR('SUIVI VENTES 403e'!$G8141),""),"")</f>
        <v>2023</v>
      </c>
      <c r="I8161">
        <f>IFERROR(IF('SUIVI VENTES 403e'!$A8141&lt;&gt;"",MONTH('SUIVI VENTES 403e'!$G8141),""),"")</f>
        <v>8</v>
      </c>
    </row>
    <row r="8162" spans="1:9" x14ac:dyDescent="0.25">
      <c r="A8162">
        <f>IFERROR('SUIVI VENTES 403e'!B8142*(INDEX(traitement!$A$8:$B$16,MATCH('SUIVI VENTES 403e'!$H8142,traitement!$A$8:$A$16,0),2)),"")</f>
        <v>0.25</v>
      </c>
      <c r="B8162">
        <f>IFERROR('SUIVI VENTES 403e'!F8142,"")</f>
        <v>8.33</v>
      </c>
      <c r="C8162">
        <f>IFERROR(IF('SUIVI VENTES 403e'!$A8142&lt;&gt;"",ROUND($B8162/$A8162,2),""),"")</f>
        <v>33.32</v>
      </c>
      <c r="D8162" t="str">
        <f t="shared" si="189"/>
        <v/>
      </c>
      <c r="E8162">
        <f>IFERROR(INDEX($G$2:$S$15,MATCH($H8162,$G$2:$G$15,0),MATCH($I8162,$G$2:$S$2,0)),"")</f>
        <v>0.94</v>
      </c>
      <c r="F8162">
        <f>IFERROR(IF('SUIVI VENTES 403e'!$A8142&lt;&gt;"",ROUND((($C8162/1.2)-$E8162),2),""),"")</f>
        <v>26.83</v>
      </c>
      <c r="G8162">
        <f>IFERROR(IF('SUIVI VENTES 403e'!$A8142&lt;&gt;"",ROUND($F8162*$A8162,2),""),"")</f>
        <v>6.71</v>
      </c>
      <c r="H8162">
        <f>IFERROR(IF('SUIVI VENTES 403e'!$A8142&lt;&gt;"",YEAR('SUIVI VENTES 403e'!$G8142),""),"")</f>
        <v>2023</v>
      </c>
      <c r="I8162">
        <f>IFERROR(IF('SUIVI VENTES 403e'!$A8142&lt;&gt;"",MONTH('SUIVI VENTES 403e'!$G8142),""),"")</f>
        <v>8</v>
      </c>
    </row>
    <row r="8163" spans="1:9" x14ac:dyDescent="0.25">
      <c r="A8163">
        <f>IFERROR('SUIVI VENTES 403e'!B8143*(INDEX(traitement!$A$8:$B$16,MATCH('SUIVI VENTES 403e'!$H8143,traitement!$A$8:$A$16,0),2)),"")</f>
        <v>15</v>
      </c>
      <c r="B8163">
        <f>IFERROR('SUIVI VENTES 403e'!F8143,"")</f>
        <v>177.45</v>
      </c>
      <c r="C8163">
        <f>IFERROR(IF('SUIVI VENTES 403e'!$A8143&lt;&gt;"",ROUND($B8163/$A8163,2),""),"")</f>
        <v>11.83</v>
      </c>
      <c r="D8163" t="str">
        <f t="shared" si="189"/>
        <v/>
      </c>
      <c r="E8163">
        <f>IFERROR(INDEX($G$2:$S$15,MATCH($H8163,$G$2:$G$15,0),MATCH($I8163,$G$2:$S$2,0)),"")</f>
        <v>0.94</v>
      </c>
      <c r="F8163">
        <f>IFERROR(IF('SUIVI VENTES 403e'!$A8143&lt;&gt;"",ROUND((($C8163/1.2)-$E8163),2),""),"")</f>
        <v>8.92</v>
      </c>
      <c r="G8163">
        <f>IFERROR(IF('SUIVI VENTES 403e'!$A8143&lt;&gt;"",ROUND($F8163*$A8163,2),""),"")</f>
        <v>133.80000000000001</v>
      </c>
      <c r="H8163">
        <f>IFERROR(IF('SUIVI VENTES 403e'!$A8143&lt;&gt;"",YEAR('SUIVI VENTES 403e'!$G8143),""),"")</f>
        <v>2023</v>
      </c>
      <c r="I8163">
        <f>IFERROR(IF('SUIVI VENTES 403e'!$A8143&lt;&gt;"",MONTH('SUIVI VENTES 403e'!$G8143),""),"")</f>
        <v>9</v>
      </c>
    </row>
    <row r="8164" spans="1:9" x14ac:dyDescent="0.25">
      <c r="A8164">
        <f>IFERROR('SUIVI VENTES 403e'!B8144*(INDEX(traitement!$A$8:$B$16,MATCH('SUIVI VENTES 403e'!$H8144,traitement!$A$8:$A$16,0),2)),"")</f>
        <v>3</v>
      </c>
      <c r="B8164">
        <f>IFERROR('SUIVI VENTES 403e'!F8144,"")</f>
        <v>0</v>
      </c>
      <c r="C8164">
        <f>IFERROR(IF('SUIVI VENTES 403e'!$A8144&lt;&gt;"",ROUND($B8164/$A8164,2),""),"")</f>
        <v>0</v>
      </c>
      <c r="D8164">
        <f t="shared" si="189"/>
        <v>3</v>
      </c>
      <c r="E8164">
        <f>IFERROR(INDEX($G$2:$S$15,MATCH($H8164,$G$2:$G$15,0),MATCH($I8164,$G$2:$S$2,0)),"")</f>
        <v>0.94</v>
      </c>
      <c r="F8164">
        <f>IFERROR(IF('SUIVI VENTES 403e'!$A8144&lt;&gt;"",ROUND((($C8164/1.2)-$E8164),2),""),"")</f>
        <v>-0.94</v>
      </c>
      <c r="G8164">
        <f>IFERROR(IF('SUIVI VENTES 403e'!$A8144&lt;&gt;"",ROUND($F8164*$A8164,2),""),"")</f>
        <v>-2.82</v>
      </c>
      <c r="H8164">
        <f>IFERROR(IF('SUIVI VENTES 403e'!$A8144&lt;&gt;"",YEAR('SUIVI VENTES 403e'!$G8144),""),"")</f>
        <v>2023</v>
      </c>
      <c r="I8164">
        <f>IFERROR(IF('SUIVI VENTES 403e'!$A8144&lt;&gt;"",MONTH('SUIVI VENTES 403e'!$G8144),""),"")</f>
        <v>9</v>
      </c>
    </row>
    <row r="8165" spans="1:9" x14ac:dyDescent="0.25">
      <c r="A8165">
        <f>IFERROR('SUIVI VENTES 403e'!B8145*(INDEX(traitement!$A$8:$B$16,MATCH('SUIVI VENTES 403e'!$H8145,traitement!$A$8:$A$16,0),2)),"")</f>
        <v>5</v>
      </c>
      <c r="B8165">
        <f>IFERROR('SUIVI VENTES 403e'!F8145,"")</f>
        <v>59.17</v>
      </c>
      <c r="C8165">
        <f>IFERROR(IF('SUIVI VENTES 403e'!$A8145&lt;&gt;"",ROUND($B8165/$A8165,2),""),"")</f>
        <v>11.83</v>
      </c>
      <c r="D8165" t="str">
        <f t="shared" si="189"/>
        <v/>
      </c>
      <c r="E8165">
        <f>IFERROR(INDEX($G$2:$S$15,MATCH($H8165,$G$2:$G$15,0),MATCH($I8165,$G$2:$S$2,0)),"")</f>
        <v>0.94</v>
      </c>
      <c r="F8165">
        <f>IFERROR(IF('SUIVI VENTES 403e'!$A8145&lt;&gt;"",ROUND((($C8165/1.2)-$E8165),2),""),"")</f>
        <v>8.92</v>
      </c>
      <c r="G8165">
        <f>IFERROR(IF('SUIVI VENTES 403e'!$A8145&lt;&gt;"",ROUND($F8165*$A8165,2),""),"")</f>
        <v>44.6</v>
      </c>
      <c r="H8165">
        <f>IFERROR(IF('SUIVI VENTES 403e'!$A8145&lt;&gt;"",YEAR('SUIVI VENTES 403e'!$G8145),""),"")</f>
        <v>2023</v>
      </c>
      <c r="I8165">
        <f>IFERROR(IF('SUIVI VENTES 403e'!$A8145&lt;&gt;"",MONTH('SUIVI VENTES 403e'!$G8145),""),"")</f>
        <v>9</v>
      </c>
    </row>
    <row r="8166" spans="1:9" x14ac:dyDescent="0.25">
      <c r="A8166">
        <f>IFERROR('SUIVI VENTES 403e'!B8146*(INDEX(traitement!$A$8:$B$16,MATCH('SUIVI VENTES 403e'!$H8146,traitement!$A$8:$A$16,0),2)),"")</f>
        <v>1</v>
      </c>
      <c r="B8166">
        <f>IFERROR('SUIVI VENTES 403e'!F8146,"")</f>
        <v>0</v>
      </c>
      <c r="C8166">
        <f>IFERROR(IF('SUIVI VENTES 403e'!$A8146&lt;&gt;"",ROUND($B8166/$A8166,2),""),"")</f>
        <v>0</v>
      </c>
      <c r="D8166">
        <f t="shared" si="189"/>
        <v>1</v>
      </c>
      <c r="E8166">
        <f>IFERROR(INDEX($G$2:$S$15,MATCH($H8166,$G$2:$G$15,0),MATCH($I8166,$G$2:$S$2,0)),"")</f>
        <v>0.94</v>
      </c>
      <c r="F8166">
        <f>IFERROR(IF('SUIVI VENTES 403e'!$A8146&lt;&gt;"",ROUND((($C8166/1.2)-$E8166),2),""),"")</f>
        <v>-0.94</v>
      </c>
      <c r="G8166">
        <f>IFERROR(IF('SUIVI VENTES 403e'!$A8146&lt;&gt;"",ROUND($F8166*$A8166,2),""),"")</f>
        <v>-0.94</v>
      </c>
      <c r="H8166">
        <f>IFERROR(IF('SUIVI VENTES 403e'!$A8146&lt;&gt;"",YEAR('SUIVI VENTES 403e'!$G8146),""),"")</f>
        <v>2023</v>
      </c>
      <c r="I8166">
        <f>IFERROR(IF('SUIVI VENTES 403e'!$A8146&lt;&gt;"",MONTH('SUIVI VENTES 403e'!$G8146),""),"")</f>
        <v>9</v>
      </c>
    </row>
    <row r="8167" spans="1:9" x14ac:dyDescent="0.25">
      <c r="A8167">
        <f>IFERROR('SUIVI VENTES 403e'!B8147*(INDEX(traitement!$A$8:$B$16,MATCH('SUIVI VENTES 403e'!$H8147,traitement!$A$8:$A$16,0),2)),"")</f>
        <v>3</v>
      </c>
      <c r="B8167">
        <f>IFERROR('SUIVI VENTES 403e'!F8147,"")</f>
        <v>35.5</v>
      </c>
      <c r="C8167">
        <f>IFERROR(IF('SUIVI VENTES 403e'!$A8147&lt;&gt;"",ROUND($B8167/$A8167,2),""),"")</f>
        <v>11.83</v>
      </c>
      <c r="D8167" t="str">
        <f t="shared" si="189"/>
        <v/>
      </c>
      <c r="E8167">
        <f>IFERROR(INDEX($G$2:$S$15,MATCH($H8167,$G$2:$G$15,0),MATCH($I8167,$G$2:$S$2,0)),"")</f>
        <v>0.94</v>
      </c>
      <c r="F8167">
        <f>IFERROR(IF('SUIVI VENTES 403e'!$A8147&lt;&gt;"",ROUND((($C8167/1.2)-$E8167),2),""),"")</f>
        <v>8.92</v>
      </c>
      <c r="G8167">
        <f>IFERROR(IF('SUIVI VENTES 403e'!$A8147&lt;&gt;"",ROUND($F8167*$A8167,2),""),"")</f>
        <v>26.76</v>
      </c>
      <c r="H8167">
        <f>IFERROR(IF('SUIVI VENTES 403e'!$A8147&lt;&gt;"",YEAR('SUIVI VENTES 403e'!$G8147),""),"")</f>
        <v>2023</v>
      </c>
      <c r="I8167">
        <f>IFERROR(IF('SUIVI VENTES 403e'!$A8147&lt;&gt;"",MONTH('SUIVI VENTES 403e'!$G8147),""),"")</f>
        <v>9</v>
      </c>
    </row>
    <row r="8168" spans="1:9" x14ac:dyDescent="0.25">
      <c r="A8168">
        <f>IFERROR('SUIVI VENTES 403e'!B8148*(INDEX(traitement!$A$8:$B$16,MATCH('SUIVI VENTES 403e'!$H8148,traitement!$A$8:$A$16,0),2)),"")</f>
        <v>5</v>
      </c>
      <c r="B8168">
        <f>IFERROR('SUIVI VENTES 403e'!F8148,"")</f>
        <v>59.15</v>
      </c>
      <c r="C8168">
        <f>IFERROR(IF('SUIVI VENTES 403e'!$A8148&lt;&gt;"",ROUND($B8168/$A8168,2),""),"")</f>
        <v>11.83</v>
      </c>
      <c r="D8168" t="str">
        <f t="shared" si="189"/>
        <v/>
      </c>
      <c r="E8168">
        <f>IFERROR(INDEX($G$2:$S$15,MATCH($H8168,$G$2:$G$15,0),MATCH($I8168,$G$2:$S$2,0)),"")</f>
        <v>0.94</v>
      </c>
      <c r="F8168">
        <f>IFERROR(IF('SUIVI VENTES 403e'!$A8148&lt;&gt;"",ROUND((($C8168/1.2)-$E8168),2),""),"")</f>
        <v>8.92</v>
      </c>
      <c r="G8168">
        <f>IFERROR(IF('SUIVI VENTES 403e'!$A8148&lt;&gt;"",ROUND($F8168*$A8168,2),""),"")</f>
        <v>44.6</v>
      </c>
      <c r="H8168">
        <f>IFERROR(IF('SUIVI VENTES 403e'!$A8148&lt;&gt;"",YEAR('SUIVI VENTES 403e'!$G8148),""),"")</f>
        <v>2023</v>
      </c>
      <c r="I8168">
        <f>IFERROR(IF('SUIVI VENTES 403e'!$A8148&lt;&gt;"",MONTH('SUIVI VENTES 403e'!$G8148),""),"")</f>
        <v>9</v>
      </c>
    </row>
    <row r="8169" spans="1:9" x14ac:dyDescent="0.25">
      <c r="A8169">
        <f>IFERROR('SUIVI VENTES 403e'!B8149*(INDEX(traitement!$A$8:$B$16,MATCH('SUIVI VENTES 403e'!$H8149,traitement!$A$8:$A$16,0),2)),"")</f>
        <v>1</v>
      </c>
      <c r="B8169">
        <f>IFERROR('SUIVI VENTES 403e'!F8149,"")</f>
        <v>0</v>
      </c>
      <c r="C8169">
        <f>IFERROR(IF('SUIVI VENTES 403e'!$A8149&lt;&gt;"",ROUND($B8169/$A8169,2),""),"")</f>
        <v>0</v>
      </c>
      <c r="D8169">
        <f t="shared" si="189"/>
        <v>1</v>
      </c>
      <c r="E8169">
        <f>IFERROR(INDEX($G$2:$S$15,MATCH($H8169,$G$2:$G$15,0),MATCH($I8169,$G$2:$S$2,0)),"")</f>
        <v>0.94</v>
      </c>
      <c r="F8169">
        <f>IFERROR(IF('SUIVI VENTES 403e'!$A8149&lt;&gt;"",ROUND((($C8169/1.2)-$E8169),2),""),"")</f>
        <v>-0.94</v>
      </c>
      <c r="G8169">
        <f>IFERROR(IF('SUIVI VENTES 403e'!$A8149&lt;&gt;"",ROUND($F8169*$A8169,2),""),"")</f>
        <v>-0.94</v>
      </c>
      <c r="H8169">
        <f>IFERROR(IF('SUIVI VENTES 403e'!$A8149&lt;&gt;"",YEAR('SUIVI VENTES 403e'!$G8149),""),"")</f>
        <v>2023</v>
      </c>
      <c r="I8169">
        <f>IFERROR(IF('SUIVI VENTES 403e'!$A8149&lt;&gt;"",MONTH('SUIVI VENTES 403e'!$G8149),""),"")</f>
        <v>9</v>
      </c>
    </row>
    <row r="8170" spans="1:9" x14ac:dyDescent="0.25">
      <c r="A8170">
        <f>IFERROR('SUIVI VENTES 403e'!B8150*(INDEX(traitement!$A$8:$B$16,MATCH('SUIVI VENTES 403e'!$H8150,traitement!$A$8:$A$16,0),2)),"")</f>
        <v>0.25</v>
      </c>
      <c r="B8170">
        <f>IFERROR('SUIVI VENTES 403e'!F8150,"")</f>
        <v>8.33</v>
      </c>
      <c r="C8170">
        <f>IFERROR(IF('SUIVI VENTES 403e'!$A8150&lt;&gt;"",ROUND($B8170/$A8170,2),""),"")</f>
        <v>33.32</v>
      </c>
      <c r="D8170" t="str">
        <f t="shared" si="189"/>
        <v/>
      </c>
      <c r="E8170">
        <f>IFERROR(INDEX($G$2:$S$15,MATCH($H8170,$G$2:$G$15,0),MATCH($I8170,$G$2:$S$2,0)),"")</f>
        <v>0.94</v>
      </c>
      <c r="F8170">
        <f>IFERROR(IF('SUIVI VENTES 403e'!$A8150&lt;&gt;"",ROUND((($C8170/1.2)-$E8170),2),""),"")</f>
        <v>26.83</v>
      </c>
      <c r="G8170">
        <f>IFERROR(IF('SUIVI VENTES 403e'!$A8150&lt;&gt;"",ROUND($F8170*$A8170,2),""),"")</f>
        <v>6.71</v>
      </c>
      <c r="H8170">
        <f>IFERROR(IF('SUIVI VENTES 403e'!$A8150&lt;&gt;"",YEAR('SUIVI VENTES 403e'!$G8150),""),"")</f>
        <v>2023</v>
      </c>
      <c r="I8170">
        <f>IFERROR(IF('SUIVI VENTES 403e'!$A8150&lt;&gt;"",MONTH('SUIVI VENTES 403e'!$G8150),""),"")</f>
        <v>9</v>
      </c>
    </row>
    <row r="8171" spans="1:9" x14ac:dyDescent="0.25">
      <c r="A8171">
        <f>IFERROR('SUIVI VENTES 403e'!B8151*(INDEX(traitement!$A$8:$B$16,MATCH('SUIVI VENTES 403e'!$H8151,traitement!$A$8:$A$16,0),2)),"")</f>
        <v>5</v>
      </c>
      <c r="B8171">
        <f>IFERROR('SUIVI VENTES 403e'!F8151,"")</f>
        <v>59.17</v>
      </c>
      <c r="C8171">
        <f>IFERROR(IF('SUIVI VENTES 403e'!$A8151&lt;&gt;"",ROUND($B8171/$A8171,2),""),"")</f>
        <v>11.83</v>
      </c>
      <c r="D8171" t="str">
        <f t="shared" si="189"/>
        <v/>
      </c>
      <c r="E8171">
        <f>IFERROR(INDEX($G$2:$S$15,MATCH($H8171,$G$2:$G$15,0),MATCH($I8171,$G$2:$S$2,0)),"")</f>
        <v>0.94</v>
      </c>
      <c r="F8171">
        <f>IFERROR(IF('SUIVI VENTES 403e'!$A8151&lt;&gt;"",ROUND((($C8171/1.2)-$E8171),2),""),"")</f>
        <v>8.92</v>
      </c>
      <c r="G8171">
        <f>IFERROR(IF('SUIVI VENTES 403e'!$A8151&lt;&gt;"",ROUND($F8171*$A8171,2),""),"")</f>
        <v>44.6</v>
      </c>
      <c r="H8171">
        <f>IFERROR(IF('SUIVI VENTES 403e'!$A8151&lt;&gt;"",YEAR('SUIVI VENTES 403e'!$G8151),""),"")</f>
        <v>2023</v>
      </c>
      <c r="I8171">
        <f>IFERROR(IF('SUIVI VENTES 403e'!$A8151&lt;&gt;"",MONTH('SUIVI VENTES 403e'!$G8151),""),"")</f>
        <v>9</v>
      </c>
    </row>
    <row r="8172" spans="1:9" x14ac:dyDescent="0.25">
      <c r="A8172">
        <f>IFERROR('SUIVI VENTES 403e'!B8152*(INDEX(traitement!$A$8:$B$16,MATCH('SUIVI VENTES 403e'!$H8152,traitement!$A$8:$A$16,0),2)),"")</f>
        <v>1</v>
      </c>
      <c r="B8172">
        <f>IFERROR('SUIVI VENTES 403e'!F8152,"")</f>
        <v>0</v>
      </c>
      <c r="C8172">
        <f>IFERROR(IF('SUIVI VENTES 403e'!$A8152&lt;&gt;"",ROUND($B8172/$A8172,2),""),"")</f>
        <v>0</v>
      </c>
      <c r="D8172">
        <f t="shared" si="189"/>
        <v>1</v>
      </c>
      <c r="E8172">
        <f>IFERROR(INDEX($G$2:$S$15,MATCH($H8172,$G$2:$G$15,0),MATCH($I8172,$G$2:$S$2,0)),"")</f>
        <v>0.94</v>
      </c>
      <c r="F8172">
        <f>IFERROR(IF('SUIVI VENTES 403e'!$A8152&lt;&gt;"",ROUND((($C8172/1.2)-$E8172),2),""),"")</f>
        <v>-0.94</v>
      </c>
      <c r="G8172">
        <f>IFERROR(IF('SUIVI VENTES 403e'!$A8152&lt;&gt;"",ROUND($F8172*$A8172,2),""),"")</f>
        <v>-0.94</v>
      </c>
      <c r="H8172">
        <f>IFERROR(IF('SUIVI VENTES 403e'!$A8152&lt;&gt;"",YEAR('SUIVI VENTES 403e'!$G8152),""),"")</f>
        <v>2023</v>
      </c>
      <c r="I8172">
        <f>IFERROR(IF('SUIVI VENTES 403e'!$A8152&lt;&gt;"",MONTH('SUIVI VENTES 403e'!$G8152),""),"")</f>
        <v>9</v>
      </c>
    </row>
    <row r="8173" spans="1:9" x14ac:dyDescent="0.25">
      <c r="A8173">
        <f>IFERROR('SUIVI VENTES 403e'!B8153*(INDEX(traitement!$A$8:$B$16,MATCH('SUIVI VENTES 403e'!$H8153,traitement!$A$8:$A$16,0),2)),"")</f>
        <v>12</v>
      </c>
      <c r="B8173">
        <f>IFERROR('SUIVI VENTES 403e'!F8153,"")</f>
        <v>142</v>
      </c>
      <c r="C8173">
        <f>IFERROR(IF('SUIVI VENTES 403e'!$A8153&lt;&gt;"",ROUND($B8173/$A8173,2),""),"")</f>
        <v>11.83</v>
      </c>
      <c r="D8173" t="str">
        <f t="shared" si="189"/>
        <v/>
      </c>
      <c r="E8173">
        <f>IFERROR(INDEX($G$2:$S$15,MATCH($H8173,$G$2:$G$15,0),MATCH($I8173,$G$2:$S$2,0)),"")</f>
        <v>0.94</v>
      </c>
      <c r="F8173">
        <f>IFERROR(IF('SUIVI VENTES 403e'!$A8153&lt;&gt;"",ROUND((($C8173/1.2)-$E8173),2),""),"")</f>
        <v>8.92</v>
      </c>
      <c r="G8173">
        <f>IFERROR(IF('SUIVI VENTES 403e'!$A8153&lt;&gt;"",ROUND($F8173*$A8173,2),""),"")</f>
        <v>107.04</v>
      </c>
      <c r="H8173">
        <f>IFERROR(IF('SUIVI VENTES 403e'!$A8153&lt;&gt;"",YEAR('SUIVI VENTES 403e'!$G8153),""),"")</f>
        <v>2023</v>
      </c>
      <c r="I8173">
        <f>IFERROR(IF('SUIVI VENTES 403e'!$A8153&lt;&gt;"",MONTH('SUIVI VENTES 403e'!$G8153),""),"")</f>
        <v>9</v>
      </c>
    </row>
    <row r="8174" spans="1:9" x14ac:dyDescent="0.25">
      <c r="A8174">
        <f>IFERROR('SUIVI VENTES 403e'!B8154*(INDEX(traitement!$A$8:$B$16,MATCH('SUIVI VENTES 403e'!$H8154,traitement!$A$8:$A$16,0),2)),"")</f>
        <v>2</v>
      </c>
      <c r="B8174">
        <f>IFERROR('SUIVI VENTES 403e'!F8154,"")</f>
        <v>0</v>
      </c>
      <c r="C8174">
        <f>IFERROR(IF('SUIVI VENTES 403e'!$A8154&lt;&gt;"",ROUND($B8174/$A8174,2),""),"")</f>
        <v>0</v>
      </c>
      <c r="D8174">
        <f t="shared" si="189"/>
        <v>2</v>
      </c>
      <c r="E8174">
        <f>IFERROR(INDEX($G$2:$S$15,MATCH($H8174,$G$2:$G$15,0),MATCH($I8174,$G$2:$S$2,0)),"")</f>
        <v>0.94</v>
      </c>
      <c r="F8174">
        <f>IFERROR(IF('SUIVI VENTES 403e'!$A8154&lt;&gt;"",ROUND((($C8174/1.2)-$E8174),2),""),"")</f>
        <v>-0.94</v>
      </c>
      <c r="G8174">
        <f>IFERROR(IF('SUIVI VENTES 403e'!$A8154&lt;&gt;"",ROUND($F8174*$A8174,2),""),"")</f>
        <v>-1.88</v>
      </c>
      <c r="H8174">
        <f>IFERROR(IF('SUIVI VENTES 403e'!$A8154&lt;&gt;"",YEAR('SUIVI VENTES 403e'!$G8154),""),"")</f>
        <v>2023</v>
      </c>
      <c r="I8174">
        <f>IFERROR(IF('SUIVI VENTES 403e'!$A8154&lt;&gt;"",MONTH('SUIVI VENTES 403e'!$G8154),""),"")</f>
        <v>9</v>
      </c>
    </row>
    <row r="8175" spans="1:9" x14ac:dyDescent="0.25">
      <c r="A8175">
        <f>IFERROR('SUIVI VENTES 403e'!B8155*(INDEX(traitement!$A$8:$B$16,MATCH('SUIVI VENTES 403e'!$H8155,traitement!$A$8:$A$16,0),2)),"")</f>
        <v>0.5</v>
      </c>
      <c r="B8175">
        <f>IFERROR('SUIVI VENTES 403e'!F8155,"")</f>
        <v>12.83</v>
      </c>
      <c r="C8175">
        <f>IFERROR(IF('SUIVI VENTES 403e'!$A8155&lt;&gt;"",ROUND($B8175/$A8175,2),""),"")</f>
        <v>25.66</v>
      </c>
      <c r="D8175" t="str">
        <f t="shared" si="189"/>
        <v/>
      </c>
      <c r="E8175">
        <f>IFERROR(INDEX($G$2:$S$15,MATCH($H8175,$G$2:$G$15,0),MATCH($I8175,$G$2:$S$2,0)),"")</f>
        <v>0.94</v>
      </c>
      <c r="F8175">
        <f>IFERROR(IF('SUIVI VENTES 403e'!$A8155&lt;&gt;"",ROUND((($C8175/1.2)-$E8175),2),""),"")</f>
        <v>20.440000000000001</v>
      </c>
      <c r="G8175">
        <f>IFERROR(IF('SUIVI VENTES 403e'!$A8155&lt;&gt;"",ROUND($F8175*$A8175,2),""),"")</f>
        <v>10.220000000000001</v>
      </c>
      <c r="H8175">
        <f>IFERROR(IF('SUIVI VENTES 403e'!$A8155&lt;&gt;"",YEAR('SUIVI VENTES 403e'!$G8155),""),"")</f>
        <v>2023</v>
      </c>
      <c r="I8175">
        <f>IFERROR(IF('SUIVI VENTES 403e'!$A8155&lt;&gt;"",MONTH('SUIVI VENTES 403e'!$G8155),""),"")</f>
        <v>9</v>
      </c>
    </row>
    <row r="8176" spans="1:9" x14ac:dyDescent="0.25">
      <c r="A8176">
        <f>IFERROR('SUIVI VENTES 403e'!B8156*(INDEX(traitement!$A$8:$B$16,MATCH('SUIVI VENTES 403e'!$H8156,traitement!$A$8:$A$16,0),2)),"")</f>
        <v>5</v>
      </c>
      <c r="B8176">
        <f>IFERROR('SUIVI VENTES 403e'!F8156,"")</f>
        <v>55.5</v>
      </c>
      <c r="C8176">
        <f>IFERROR(IF('SUIVI VENTES 403e'!$A8156&lt;&gt;"",ROUND($B8176/$A8176,2),""),"")</f>
        <v>11.1</v>
      </c>
      <c r="D8176" t="str">
        <f t="shared" si="189"/>
        <v/>
      </c>
      <c r="E8176">
        <f>IFERROR(INDEX($G$2:$S$15,MATCH($H8176,$G$2:$G$15,0),MATCH($I8176,$G$2:$S$2,0)),"")</f>
        <v>0.94</v>
      </c>
      <c r="F8176">
        <f>IFERROR(IF('SUIVI VENTES 403e'!$A8156&lt;&gt;"",ROUND((($C8176/1.2)-$E8176),2),""),"")</f>
        <v>8.31</v>
      </c>
      <c r="G8176">
        <f>IFERROR(IF('SUIVI VENTES 403e'!$A8156&lt;&gt;"",ROUND($F8176*$A8176,2),""),"")</f>
        <v>41.55</v>
      </c>
      <c r="H8176">
        <f>IFERROR(IF('SUIVI VENTES 403e'!$A8156&lt;&gt;"",YEAR('SUIVI VENTES 403e'!$G8156),""),"")</f>
        <v>2023</v>
      </c>
      <c r="I8176">
        <f>IFERROR(IF('SUIVI VENTES 403e'!$A8156&lt;&gt;"",MONTH('SUIVI VENTES 403e'!$G8156),""),"")</f>
        <v>9</v>
      </c>
    </row>
    <row r="8177" spans="1:9" x14ac:dyDescent="0.25">
      <c r="A8177">
        <f>IFERROR('SUIVI VENTES 403e'!B8157*(INDEX(traitement!$A$8:$B$16,MATCH('SUIVI VENTES 403e'!$H8157,traitement!$A$8:$A$16,0),2)),"")</f>
        <v>0.25</v>
      </c>
      <c r="B8177">
        <f>IFERROR('SUIVI VENTES 403e'!F8157,"")</f>
        <v>6.42</v>
      </c>
      <c r="C8177">
        <f>IFERROR(IF('SUIVI VENTES 403e'!$A8157&lt;&gt;"",ROUND($B8177/$A8177,2),""),"")</f>
        <v>25.68</v>
      </c>
      <c r="D8177" t="str">
        <f t="shared" si="189"/>
        <v/>
      </c>
      <c r="E8177">
        <f>IFERROR(INDEX($G$2:$S$15,MATCH($H8177,$G$2:$G$15,0),MATCH($I8177,$G$2:$S$2,0)),"")</f>
        <v>0.94</v>
      </c>
      <c r="F8177">
        <f>IFERROR(IF('SUIVI VENTES 403e'!$A8157&lt;&gt;"",ROUND((($C8177/1.2)-$E8177),2),""),"")</f>
        <v>20.46</v>
      </c>
      <c r="G8177">
        <f>IFERROR(IF('SUIVI VENTES 403e'!$A8157&lt;&gt;"",ROUND($F8177*$A8177,2),""),"")</f>
        <v>5.12</v>
      </c>
      <c r="H8177">
        <f>IFERROR(IF('SUIVI VENTES 403e'!$A8157&lt;&gt;"",YEAR('SUIVI VENTES 403e'!$G8157),""),"")</f>
        <v>2023</v>
      </c>
      <c r="I8177">
        <f>IFERROR(IF('SUIVI VENTES 403e'!$A8157&lt;&gt;"",MONTH('SUIVI VENTES 403e'!$G8157),""),"")</f>
        <v>9</v>
      </c>
    </row>
    <row r="8178" spans="1:9" x14ac:dyDescent="0.25">
      <c r="A8178">
        <f>IFERROR('SUIVI VENTES 403e'!B8158*(INDEX(traitement!$A$8:$B$16,MATCH('SUIVI VENTES 403e'!$H8158,traitement!$A$8:$A$16,0),2)),"")</f>
        <v>20</v>
      </c>
      <c r="B8178">
        <f>IFERROR('SUIVI VENTES 403e'!F8158,"")</f>
        <v>236.67</v>
      </c>
      <c r="C8178">
        <f>IFERROR(IF('SUIVI VENTES 403e'!$A8158&lt;&gt;"",ROUND($B8178/$A8178,2),""),"")</f>
        <v>11.83</v>
      </c>
      <c r="D8178" t="str">
        <f t="shared" si="189"/>
        <v/>
      </c>
      <c r="E8178">
        <f>IFERROR(INDEX($G$2:$S$15,MATCH($H8178,$G$2:$G$15,0),MATCH($I8178,$G$2:$S$2,0)),"")</f>
        <v>0.94</v>
      </c>
      <c r="F8178">
        <f>IFERROR(IF('SUIVI VENTES 403e'!$A8158&lt;&gt;"",ROUND((($C8178/1.2)-$E8178),2),""),"")</f>
        <v>8.92</v>
      </c>
      <c r="G8178">
        <f>IFERROR(IF('SUIVI VENTES 403e'!$A8158&lt;&gt;"",ROUND($F8178*$A8178,2),""),"")</f>
        <v>178.4</v>
      </c>
      <c r="H8178">
        <f>IFERROR(IF('SUIVI VENTES 403e'!$A8158&lt;&gt;"",YEAR('SUIVI VENTES 403e'!$G8158),""),"")</f>
        <v>2023</v>
      </c>
      <c r="I8178">
        <f>IFERROR(IF('SUIVI VENTES 403e'!$A8158&lt;&gt;"",MONTH('SUIVI VENTES 403e'!$G8158),""),"")</f>
        <v>9</v>
      </c>
    </row>
    <row r="8179" spans="1:9" x14ac:dyDescent="0.25">
      <c r="A8179">
        <f>IFERROR('SUIVI VENTES 403e'!B8159*(INDEX(traitement!$A$8:$B$16,MATCH('SUIVI VENTES 403e'!$H8159,traitement!$A$8:$A$16,0),2)),"")</f>
        <v>4</v>
      </c>
      <c r="B8179">
        <f>IFERROR('SUIVI VENTES 403e'!F8159,"")</f>
        <v>0</v>
      </c>
      <c r="C8179">
        <f>IFERROR(IF('SUIVI VENTES 403e'!$A8159&lt;&gt;"",ROUND($B8179/$A8179,2),""),"")</f>
        <v>0</v>
      </c>
      <c r="D8179">
        <f t="shared" si="189"/>
        <v>4</v>
      </c>
      <c r="E8179">
        <f>IFERROR(INDEX($G$2:$S$15,MATCH($H8179,$G$2:$G$15,0),MATCH($I8179,$G$2:$S$2,0)),"")</f>
        <v>0.94</v>
      </c>
      <c r="F8179">
        <f>IFERROR(IF('SUIVI VENTES 403e'!$A8159&lt;&gt;"",ROUND((($C8179/1.2)-$E8179),2),""),"")</f>
        <v>-0.94</v>
      </c>
      <c r="G8179">
        <f>IFERROR(IF('SUIVI VENTES 403e'!$A8159&lt;&gt;"",ROUND($F8179*$A8179,2),""),"")</f>
        <v>-3.76</v>
      </c>
      <c r="H8179">
        <f>IFERROR(IF('SUIVI VENTES 403e'!$A8159&lt;&gt;"",YEAR('SUIVI VENTES 403e'!$G8159),""),"")</f>
        <v>2023</v>
      </c>
      <c r="I8179">
        <f>IFERROR(IF('SUIVI VENTES 403e'!$A8159&lt;&gt;"",MONTH('SUIVI VENTES 403e'!$G8159),""),"")</f>
        <v>9</v>
      </c>
    </row>
    <row r="8180" spans="1:9" x14ac:dyDescent="0.25">
      <c r="A8180">
        <f>IFERROR('SUIVI VENTES 403e'!B8160*(INDEX(traitement!$A$8:$B$16,MATCH('SUIVI VENTES 403e'!$H8160,traitement!$A$8:$A$16,0),2)),"")</f>
        <v>5</v>
      </c>
      <c r="B8180">
        <f>IFERROR('SUIVI VENTES 403e'!F8160,"")</f>
        <v>55.5</v>
      </c>
      <c r="C8180">
        <f>IFERROR(IF('SUIVI VENTES 403e'!$A8160&lt;&gt;"",ROUND($B8180/$A8180,2),""),"")</f>
        <v>11.1</v>
      </c>
      <c r="D8180" t="str">
        <f t="shared" si="189"/>
        <v/>
      </c>
      <c r="E8180">
        <f>IFERROR(INDEX($G$2:$S$15,MATCH($H8180,$G$2:$G$15,0),MATCH($I8180,$G$2:$S$2,0)),"")</f>
        <v>0.94</v>
      </c>
      <c r="F8180">
        <f>IFERROR(IF('SUIVI VENTES 403e'!$A8160&lt;&gt;"",ROUND((($C8180/1.2)-$E8180),2),""),"")</f>
        <v>8.31</v>
      </c>
      <c r="G8180">
        <f>IFERROR(IF('SUIVI VENTES 403e'!$A8160&lt;&gt;"",ROUND($F8180*$A8180,2),""),"")</f>
        <v>41.55</v>
      </c>
      <c r="H8180">
        <f>IFERROR(IF('SUIVI VENTES 403e'!$A8160&lt;&gt;"",YEAR('SUIVI VENTES 403e'!$G8160),""),"")</f>
        <v>2023</v>
      </c>
      <c r="I8180">
        <f>IFERROR(IF('SUIVI VENTES 403e'!$A8160&lt;&gt;"",MONTH('SUIVI VENTES 403e'!$G8160),""),"")</f>
        <v>9</v>
      </c>
    </row>
    <row r="8181" spans="1:9" x14ac:dyDescent="0.25">
      <c r="A8181">
        <f>IFERROR('SUIVI VENTES 403e'!B8161*(INDEX(traitement!$A$8:$B$16,MATCH('SUIVI VENTES 403e'!$H8161,traitement!$A$8:$A$16,0),2)),"")</f>
        <v>1</v>
      </c>
      <c r="B8181">
        <f>IFERROR('SUIVI VENTES 403e'!F8161,"")</f>
        <v>11.83</v>
      </c>
      <c r="C8181">
        <f>IFERROR(IF('SUIVI VENTES 403e'!$A8161&lt;&gt;"",ROUND($B8181/$A8181,2),""),"")</f>
        <v>11.83</v>
      </c>
      <c r="D8181" t="str">
        <f t="shared" si="189"/>
        <v/>
      </c>
      <c r="E8181">
        <f>IFERROR(INDEX($G$2:$S$15,MATCH($H8181,$G$2:$G$15,0),MATCH($I8181,$G$2:$S$2,0)),"")</f>
        <v>0.94</v>
      </c>
      <c r="F8181">
        <f>IFERROR(IF('SUIVI VENTES 403e'!$A8161&lt;&gt;"",ROUND((($C8181/1.2)-$E8181),2),""),"")</f>
        <v>8.92</v>
      </c>
      <c r="G8181">
        <f>IFERROR(IF('SUIVI VENTES 403e'!$A8161&lt;&gt;"",ROUND($F8181*$A8181,2),""),"")</f>
        <v>8.92</v>
      </c>
      <c r="H8181">
        <f>IFERROR(IF('SUIVI VENTES 403e'!$A8161&lt;&gt;"",YEAR('SUIVI VENTES 403e'!$G8161),""),"")</f>
        <v>2023</v>
      </c>
      <c r="I8181">
        <f>IFERROR(IF('SUIVI VENTES 403e'!$A8161&lt;&gt;"",MONTH('SUIVI VENTES 403e'!$G8161),""),"")</f>
        <v>9</v>
      </c>
    </row>
    <row r="8182" spans="1:9" x14ac:dyDescent="0.25">
      <c r="A8182">
        <f>IFERROR('SUIVI VENTES 403e'!B8162*(INDEX(traitement!$A$8:$B$16,MATCH('SUIVI VENTES 403e'!$H8162,traitement!$A$8:$A$16,0),2)),"")</f>
        <v>1</v>
      </c>
      <c r="B8182">
        <f>IFERROR('SUIVI VENTES 403e'!F8162,"")</f>
        <v>0</v>
      </c>
      <c r="C8182">
        <f>IFERROR(IF('SUIVI VENTES 403e'!$A8162&lt;&gt;"",ROUND($B8182/$A8182,2),""),"")</f>
        <v>0</v>
      </c>
      <c r="D8182">
        <f t="shared" si="189"/>
        <v>1</v>
      </c>
      <c r="E8182">
        <f>IFERROR(INDEX($G$2:$S$15,MATCH($H8182,$G$2:$G$15,0),MATCH($I8182,$G$2:$S$2,0)),"")</f>
        <v>0.94</v>
      </c>
      <c r="F8182">
        <f>IFERROR(IF('SUIVI VENTES 403e'!$A8162&lt;&gt;"",ROUND((($C8182/1.2)-$E8182),2),""),"")</f>
        <v>-0.94</v>
      </c>
      <c r="G8182">
        <f>IFERROR(IF('SUIVI VENTES 403e'!$A8162&lt;&gt;"",ROUND($F8182*$A8182,2),""),"")</f>
        <v>-0.94</v>
      </c>
      <c r="H8182">
        <f>IFERROR(IF('SUIVI VENTES 403e'!$A8162&lt;&gt;"",YEAR('SUIVI VENTES 403e'!$G8162),""),"")</f>
        <v>2023</v>
      </c>
      <c r="I8182">
        <f>IFERROR(IF('SUIVI VENTES 403e'!$A8162&lt;&gt;"",MONTH('SUIVI VENTES 403e'!$G8162),""),"")</f>
        <v>9</v>
      </c>
    </row>
    <row r="8183" spans="1:9" x14ac:dyDescent="0.25">
      <c r="A8183">
        <f>IFERROR('SUIVI VENTES 403e'!B8163*(INDEX(traitement!$A$8:$B$16,MATCH('SUIVI VENTES 403e'!$H8163,traitement!$A$8:$A$16,0),2)),"")</f>
        <v>0.5</v>
      </c>
      <c r="B8183">
        <f>IFERROR('SUIVI VENTES 403e'!F8163,"")</f>
        <v>12.83</v>
      </c>
      <c r="C8183">
        <f>IFERROR(IF('SUIVI VENTES 403e'!$A8163&lt;&gt;"",ROUND($B8183/$A8183,2),""),"")</f>
        <v>25.66</v>
      </c>
      <c r="D8183" t="str">
        <f t="shared" si="189"/>
        <v/>
      </c>
      <c r="E8183">
        <f>IFERROR(INDEX($G$2:$S$15,MATCH($H8183,$G$2:$G$15,0),MATCH($I8183,$G$2:$S$2,0)),"")</f>
        <v>0.94</v>
      </c>
      <c r="F8183">
        <f>IFERROR(IF('SUIVI VENTES 403e'!$A8163&lt;&gt;"",ROUND((($C8183/1.2)-$E8183),2),""),"")</f>
        <v>20.440000000000001</v>
      </c>
      <c r="G8183">
        <f>IFERROR(IF('SUIVI VENTES 403e'!$A8163&lt;&gt;"",ROUND($F8183*$A8183,2),""),"")</f>
        <v>10.220000000000001</v>
      </c>
      <c r="H8183">
        <f>IFERROR(IF('SUIVI VENTES 403e'!$A8163&lt;&gt;"",YEAR('SUIVI VENTES 403e'!$G8163),""),"")</f>
        <v>2023</v>
      </c>
      <c r="I8183">
        <f>IFERROR(IF('SUIVI VENTES 403e'!$A8163&lt;&gt;"",MONTH('SUIVI VENTES 403e'!$G8163),""),"")</f>
        <v>9</v>
      </c>
    </row>
    <row r="8184" spans="1:9" x14ac:dyDescent="0.25">
      <c r="A8184">
        <f>IFERROR('SUIVI VENTES 403e'!B8164*(INDEX(traitement!$A$8:$B$16,MATCH('SUIVI VENTES 403e'!$H8164,traitement!$A$8:$A$16,0),2)),"")</f>
        <v>12</v>
      </c>
      <c r="B8184">
        <f>IFERROR('SUIVI VENTES 403e'!F8164,"")</f>
        <v>142</v>
      </c>
      <c r="C8184">
        <f>IFERROR(IF('SUIVI VENTES 403e'!$A8164&lt;&gt;"",ROUND($B8184/$A8184,2),""),"")</f>
        <v>11.83</v>
      </c>
      <c r="D8184" t="str">
        <f t="shared" si="189"/>
        <v/>
      </c>
      <c r="E8184">
        <f>IFERROR(INDEX($G$2:$S$15,MATCH($H8184,$G$2:$G$15,0),MATCH($I8184,$G$2:$S$2,0)),"")</f>
        <v>0.94</v>
      </c>
      <c r="F8184">
        <f>IFERROR(IF('SUIVI VENTES 403e'!$A8164&lt;&gt;"",ROUND((($C8184/1.2)-$E8184),2),""),"")</f>
        <v>8.92</v>
      </c>
      <c r="G8184">
        <f>IFERROR(IF('SUIVI VENTES 403e'!$A8164&lt;&gt;"",ROUND($F8184*$A8184,2),""),"")</f>
        <v>107.04</v>
      </c>
      <c r="H8184">
        <f>IFERROR(IF('SUIVI VENTES 403e'!$A8164&lt;&gt;"",YEAR('SUIVI VENTES 403e'!$G8164),""),"")</f>
        <v>2023</v>
      </c>
      <c r="I8184">
        <f>IFERROR(IF('SUIVI VENTES 403e'!$A8164&lt;&gt;"",MONTH('SUIVI VENTES 403e'!$G8164),""),"")</f>
        <v>9</v>
      </c>
    </row>
    <row r="8185" spans="1:9" x14ac:dyDescent="0.25">
      <c r="A8185">
        <f>IFERROR('SUIVI VENTES 403e'!B8165*(INDEX(traitement!$A$8:$B$16,MATCH('SUIVI VENTES 403e'!$H8165,traitement!$A$8:$A$16,0),2)),"")</f>
        <v>2</v>
      </c>
      <c r="B8185">
        <f>IFERROR('SUIVI VENTES 403e'!F8165,"")</f>
        <v>0</v>
      </c>
      <c r="C8185">
        <f>IFERROR(IF('SUIVI VENTES 403e'!$A8165&lt;&gt;"",ROUND($B8185/$A8185,2),""),"")</f>
        <v>0</v>
      </c>
      <c r="D8185">
        <f t="shared" si="189"/>
        <v>2</v>
      </c>
      <c r="E8185">
        <f>IFERROR(INDEX($G$2:$S$15,MATCH($H8185,$G$2:$G$15,0),MATCH($I8185,$G$2:$S$2,0)),"")</f>
        <v>0.94</v>
      </c>
      <c r="F8185">
        <f>IFERROR(IF('SUIVI VENTES 403e'!$A8165&lt;&gt;"",ROUND((($C8185/1.2)-$E8185),2),""),"")</f>
        <v>-0.94</v>
      </c>
      <c r="G8185">
        <f>IFERROR(IF('SUIVI VENTES 403e'!$A8165&lt;&gt;"",ROUND($F8185*$A8185,2),""),"")</f>
        <v>-1.88</v>
      </c>
      <c r="H8185">
        <f>IFERROR(IF('SUIVI VENTES 403e'!$A8165&lt;&gt;"",YEAR('SUIVI VENTES 403e'!$G8165),""),"")</f>
        <v>2023</v>
      </c>
      <c r="I8185">
        <f>IFERROR(IF('SUIVI VENTES 403e'!$A8165&lt;&gt;"",MONTH('SUIVI VENTES 403e'!$G8165),""),"")</f>
        <v>9</v>
      </c>
    </row>
    <row r="8186" spans="1:9" x14ac:dyDescent="0.25">
      <c r="A8186">
        <f>IFERROR('SUIVI VENTES 403e'!B8166*(INDEX(traitement!$A$8:$B$16,MATCH('SUIVI VENTES 403e'!$H8166,traitement!$A$8:$A$16,0),2)),"")</f>
        <v>3</v>
      </c>
      <c r="B8186">
        <f>IFERROR('SUIVI VENTES 403e'!F8166,"")</f>
        <v>46.17</v>
      </c>
      <c r="C8186">
        <f>IFERROR(IF('SUIVI VENTES 403e'!$A8166&lt;&gt;"",ROUND($B8186/$A8186,2),""),"")</f>
        <v>15.39</v>
      </c>
      <c r="D8186" t="str">
        <f t="shared" si="189"/>
        <v/>
      </c>
      <c r="E8186">
        <f>IFERROR(INDEX($G$2:$S$15,MATCH($H8186,$G$2:$G$15,0),MATCH($I8186,$G$2:$S$2,0)),"")</f>
        <v>0.94</v>
      </c>
      <c r="F8186">
        <f>IFERROR(IF('SUIVI VENTES 403e'!$A8166&lt;&gt;"",ROUND((($C8186/1.2)-$E8186),2),""),"")</f>
        <v>11.89</v>
      </c>
      <c r="G8186">
        <f>IFERROR(IF('SUIVI VENTES 403e'!$A8166&lt;&gt;"",ROUND($F8186*$A8186,2),""),"")</f>
        <v>35.67</v>
      </c>
      <c r="H8186">
        <f>IFERROR(IF('SUIVI VENTES 403e'!$A8166&lt;&gt;"",YEAR('SUIVI VENTES 403e'!$G8166),""),"")</f>
        <v>2023</v>
      </c>
      <c r="I8186">
        <f>IFERROR(IF('SUIVI VENTES 403e'!$A8166&lt;&gt;"",MONTH('SUIVI VENTES 403e'!$G8166),""),"")</f>
        <v>9</v>
      </c>
    </row>
    <row r="8187" spans="1:9" x14ac:dyDescent="0.25">
      <c r="A8187">
        <f>IFERROR('SUIVI VENTES 403e'!B8167*(INDEX(traitement!$A$8:$B$16,MATCH('SUIVI VENTES 403e'!$H8167,traitement!$A$8:$A$16,0),2)),"")</f>
        <v>15</v>
      </c>
      <c r="B8187">
        <f>IFERROR('SUIVI VENTES 403e'!F8167,"")</f>
        <v>177.5</v>
      </c>
      <c r="C8187">
        <f>IFERROR(IF('SUIVI VENTES 403e'!$A8167&lt;&gt;"",ROUND($B8187/$A8187,2),""),"")</f>
        <v>11.83</v>
      </c>
      <c r="D8187" t="str">
        <f t="shared" si="189"/>
        <v/>
      </c>
      <c r="E8187">
        <f>IFERROR(INDEX($G$2:$S$15,MATCH($H8187,$G$2:$G$15,0),MATCH($I8187,$G$2:$S$2,0)),"")</f>
        <v>0.94</v>
      </c>
      <c r="F8187">
        <f>IFERROR(IF('SUIVI VENTES 403e'!$A8167&lt;&gt;"",ROUND((($C8187/1.2)-$E8187),2),""),"")</f>
        <v>8.92</v>
      </c>
      <c r="G8187">
        <f>IFERROR(IF('SUIVI VENTES 403e'!$A8167&lt;&gt;"",ROUND($F8187*$A8187,2),""),"")</f>
        <v>133.80000000000001</v>
      </c>
      <c r="H8187">
        <f>IFERROR(IF('SUIVI VENTES 403e'!$A8167&lt;&gt;"",YEAR('SUIVI VENTES 403e'!$G8167),""),"")</f>
        <v>2023</v>
      </c>
      <c r="I8187">
        <f>IFERROR(IF('SUIVI VENTES 403e'!$A8167&lt;&gt;"",MONTH('SUIVI VENTES 403e'!$G8167),""),"")</f>
        <v>9</v>
      </c>
    </row>
    <row r="8188" spans="1:9" x14ac:dyDescent="0.25">
      <c r="A8188">
        <f>IFERROR('SUIVI VENTES 403e'!B8168*(INDEX(traitement!$A$8:$B$16,MATCH('SUIVI VENTES 403e'!$H8168,traitement!$A$8:$A$16,0),2)),"")</f>
        <v>3</v>
      </c>
      <c r="B8188">
        <f>IFERROR('SUIVI VENTES 403e'!F8168,"")</f>
        <v>0</v>
      </c>
      <c r="C8188">
        <f>IFERROR(IF('SUIVI VENTES 403e'!$A8168&lt;&gt;"",ROUND($B8188/$A8188,2),""),"")</f>
        <v>0</v>
      </c>
      <c r="D8188">
        <f t="shared" si="189"/>
        <v>3</v>
      </c>
      <c r="E8188">
        <f>IFERROR(INDEX($G$2:$S$15,MATCH($H8188,$G$2:$G$15,0),MATCH($I8188,$G$2:$S$2,0)),"")</f>
        <v>0.94</v>
      </c>
      <c r="F8188">
        <f>IFERROR(IF('SUIVI VENTES 403e'!$A8168&lt;&gt;"",ROUND((($C8188/1.2)-$E8188),2),""),"")</f>
        <v>-0.94</v>
      </c>
      <c r="G8188">
        <f>IFERROR(IF('SUIVI VENTES 403e'!$A8168&lt;&gt;"",ROUND($F8188*$A8188,2),""),"")</f>
        <v>-2.82</v>
      </c>
      <c r="H8188">
        <f>IFERROR(IF('SUIVI VENTES 403e'!$A8168&lt;&gt;"",YEAR('SUIVI VENTES 403e'!$G8168),""),"")</f>
        <v>2023</v>
      </c>
      <c r="I8188">
        <f>IFERROR(IF('SUIVI VENTES 403e'!$A8168&lt;&gt;"",MONTH('SUIVI VENTES 403e'!$G8168),""),"")</f>
        <v>9</v>
      </c>
    </row>
    <row r="8189" spans="1:9" x14ac:dyDescent="0.25">
      <c r="A8189">
        <f>IFERROR('SUIVI VENTES 403e'!B8169*(INDEX(traitement!$A$8:$B$16,MATCH('SUIVI VENTES 403e'!$H8169,traitement!$A$8:$A$16,0),2)),"")</f>
        <v>10</v>
      </c>
      <c r="B8189">
        <f>IFERROR('SUIVI VENTES 403e'!F8169,"")</f>
        <v>118.33</v>
      </c>
      <c r="C8189">
        <f>IFERROR(IF('SUIVI VENTES 403e'!$A8169&lt;&gt;"",ROUND($B8189/$A8189,2),""),"")</f>
        <v>11.83</v>
      </c>
      <c r="D8189" t="str">
        <f t="shared" si="189"/>
        <v/>
      </c>
      <c r="E8189">
        <f>IFERROR(INDEX($G$2:$S$15,MATCH($H8189,$G$2:$G$15,0),MATCH($I8189,$G$2:$S$2,0)),"")</f>
        <v>0.94</v>
      </c>
      <c r="F8189">
        <f>IFERROR(IF('SUIVI VENTES 403e'!$A8169&lt;&gt;"",ROUND((($C8189/1.2)-$E8189),2),""),"")</f>
        <v>8.92</v>
      </c>
      <c r="G8189">
        <f>IFERROR(IF('SUIVI VENTES 403e'!$A8169&lt;&gt;"",ROUND($F8189*$A8189,2),""),"")</f>
        <v>89.2</v>
      </c>
      <c r="H8189">
        <f>IFERROR(IF('SUIVI VENTES 403e'!$A8169&lt;&gt;"",YEAR('SUIVI VENTES 403e'!$G8169),""),"")</f>
        <v>2023</v>
      </c>
      <c r="I8189">
        <f>IFERROR(IF('SUIVI VENTES 403e'!$A8169&lt;&gt;"",MONTH('SUIVI VENTES 403e'!$G8169),""),"")</f>
        <v>9</v>
      </c>
    </row>
    <row r="8190" spans="1:9" x14ac:dyDescent="0.25">
      <c r="A8190">
        <f>IFERROR('SUIVI VENTES 403e'!B8170*(INDEX(traitement!$A$8:$B$16,MATCH('SUIVI VENTES 403e'!$H8170,traitement!$A$8:$A$16,0),2)),"")</f>
        <v>2</v>
      </c>
      <c r="B8190">
        <f>IFERROR('SUIVI VENTES 403e'!F8170,"")</f>
        <v>0</v>
      </c>
      <c r="C8190">
        <f>IFERROR(IF('SUIVI VENTES 403e'!$A8170&lt;&gt;"",ROUND($B8190/$A8190,2),""),"")</f>
        <v>0</v>
      </c>
      <c r="D8190">
        <f t="shared" si="189"/>
        <v>2</v>
      </c>
      <c r="E8190">
        <f>IFERROR(INDEX($G$2:$S$15,MATCH($H8190,$G$2:$G$15,0),MATCH($I8190,$G$2:$S$2,0)),"")</f>
        <v>0.94</v>
      </c>
      <c r="F8190">
        <f>IFERROR(IF('SUIVI VENTES 403e'!$A8170&lt;&gt;"",ROUND((($C8190/1.2)-$E8190),2),""),"")</f>
        <v>-0.94</v>
      </c>
      <c r="G8190">
        <f>IFERROR(IF('SUIVI VENTES 403e'!$A8170&lt;&gt;"",ROUND($F8190*$A8190,2),""),"")</f>
        <v>-1.88</v>
      </c>
      <c r="H8190">
        <f>IFERROR(IF('SUIVI VENTES 403e'!$A8170&lt;&gt;"",YEAR('SUIVI VENTES 403e'!$G8170),""),"")</f>
        <v>2023</v>
      </c>
      <c r="I8190">
        <f>IFERROR(IF('SUIVI VENTES 403e'!$A8170&lt;&gt;"",MONTH('SUIVI VENTES 403e'!$G8170),""),"")</f>
        <v>9</v>
      </c>
    </row>
    <row r="8191" spans="1:9" x14ac:dyDescent="0.25">
      <c r="A8191">
        <f>IFERROR('SUIVI VENTES 403e'!B8171*(INDEX(traitement!$A$8:$B$16,MATCH('SUIVI VENTES 403e'!$H8171,traitement!$A$8:$A$16,0),2)),"")</f>
        <v>5</v>
      </c>
      <c r="B8191">
        <f>IFERROR('SUIVI VENTES 403e'!F8171,"")</f>
        <v>59.17</v>
      </c>
      <c r="C8191">
        <f>IFERROR(IF('SUIVI VENTES 403e'!$A8171&lt;&gt;"",ROUND($B8191/$A8191,2),""),"")</f>
        <v>11.83</v>
      </c>
      <c r="D8191" t="str">
        <f t="shared" si="189"/>
        <v/>
      </c>
      <c r="E8191">
        <f>IFERROR(INDEX($G$2:$S$15,MATCH($H8191,$G$2:$G$15,0),MATCH($I8191,$G$2:$S$2,0)),"")</f>
        <v>0.94</v>
      </c>
      <c r="F8191">
        <f>IFERROR(IF('SUIVI VENTES 403e'!$A8171&lt;&gt;"",ROUND((($C8191/1.2)-$E8191),2),""),"")</f>
        <v>8.92</v>
      </c>
      <c r="G8191">
        <f>IFERROR(IF('SUIVI VENTES 403e'!$A8171&lt;&gt;"",ROUND($F8191*$A8191,2),""),"")</f>
        <v>44.6</v>
      </c>
      <c r="H8191">
        <f>IFERROR(IF('SUIVI VENTES 403e'!$A8171&lt;&gt;"",YEAR('SUIVI VENTES 403e'!$G8171),""),"")</f>
        <v>2023</v>
      </c>
      <c r="I8191">
        <f>IFERROR(IF('SUIVI VENTES 403e'!$A8171&lt;&gt;"",MONTH('SUIVI VENTES 403e'!$G8171),""),"")</f>
        <v>9</v>
      </c>
    </row>
    <row r="8192" spans="1:9" x14ac:dyDescent="0.25">
      <c r="A8192">
        <f>IFERROR('SUIVI VENTES 403e'!B8172*(INDEX(traitement!$A$8:$B$16,MATCH('SUIVI VENTES 403e'!$H8172,traitement!$A$8:$A$16,0),2)),"")</f>
        <v>1</v>
      </c>
      <c r="B8192">
        <f>IFERROR('SUIVI VENTES 403e'!F8172,"")</f>
        <v>0</v>
      </c>
      <c r="C8192">
        <f>IFERROR(IF('SUIVI VENTES 403e'!$A8172&lt;&gt;"",ROUND($B8192/$A8192,2),""),"")</f>
        <v>0</v>
      </c>
      <c r="D8192">
        <f t="shared" si="189"/>
        <v>1</v>
      </c>
      <c r="E8192">
        <f>IFERROR(INDEX($G$2:$S$15,MATCH($H8192,$G$2:$G$15,0),MATCH($I8192,$G$2:$S$2,0)),"")</f>
        <v>0.94</v>
      </c>
      <c r="F8192">
        <f>IFERROR(IF('SUIVI VENTES 403e'!$A8172&lt;&gt;"",ROUND((($C8192/1.2)-$E8192),2),""),"")</f>
        <v>-0.94</v>
      </c>
      <c r="G8192">
        <f>IFERROR(IF('SUIVI VENTES 403e'!$A8172&lt;&gt;"",ROUND($F8192*$A8192,2),""),"")</f>
        <v>-0.94</v>
      </c>
      <c r="H8192">
        <f>IFERROR(IF('SUIVI VENTES 403e'!$A8172&lt;&gt;"",YEAR('SUIVI VENTES 403e'!$G8172),""),"")</f>
        <v>2023</v>
      </c>
      <c r="I8192">
        <f>IFERROR(IF('SUIVI VENTES 403e'!$A8172&lt;&gt;"",MONTH('SUIVI VENTES 403e'!$G8172),""),"")</f>
        <v>9</v>
      </c>
    </row>
    <row r="8193" spans="1:9" x14ac:dyDescent="0.25">
      <c r="A8193">
        <f>IFERROR('SUIVI VENTES 403e'!B8173*(INDEX(traitement!$A$8:$B$16,MATCH('SUIVI VENTES 403e'!$H8173,traitement!$A$8:$A$16,0),2)),"")</f>
        <v>12</v>
      </c>
      <c r="B8193">
        <f>IFERROR('SUIVI VENTES 403e'!F8173,"")</f>
        <v>142</v>
      </c>
      <c r="C8193">
        <f>IFERROR(IF('SUIVI VENTES 403e'!$A8173&lt;&gt;"",ROUND($B8193/$A8193,2),""),"")</f>
        <v>11.83</v>
      </c>
      <c r="D8193" t="str">
        <f t="shared" si="189"/>
        <v/>
      </c>
      <c r="E8193">
        <f>IFERROR(INDEX($G$2:$S$15,MATCH($H8193,$G$2:$G$15,0),MATCH($I8193,$G$2:$S$2,0)),"")</f>
        <v>0.94</v>
      </c>
      <c r="F8193">
        <f>IFERROR(IF('SUIVI VENTES 403e'!$A8173&lt;&gt;"",ROUND((($C8193/1.2)-$E8193),2),""),"")</f>
        <v>8.92</v>
      </c>
      <c r="G8193">
        <f>IFERROR(IF('SUIVI VENTES 403e'!$A8173&lt;&gt;"",ROUND($F8193*$A8193,2),""),"")</f>
        <v>107.04</v>
      </c>
      <c r="H8193">
        <f>IFERROR(IF('SUIVI VENTES 403e'!$A8173&lt;&gt;"",YEAR('SUIVI VENTES 403e'!$G8173),""),"")</f>
        <v>2023</v>
      </c>
      <c r="I8193">
        <f>IFERROR(IF('SUIVI VENTES 403e'!$A8173&lt;&gt;"",MONTH('SUIVI VENTES 403e'!$G8173),""),"")</f>
        <v>9</v>
      </c>
    </row>
    <row r="8194" spans="1:9" x14ac:dyDescent="0.25">
      <c r="A8194">
        <f>IFERROR('SUIVI VENTES 403e'!B8174*(INDEX(traitement!$A$8:$B$16,MATCH('SUIVI VENTES 403e'!$H8174,traitement!$A$8:$A$16,0),2)),"")</f>
        <v>2</v>
      </c>
      <c r="B8194">
        <f>IFERROR('SUIVI VENTES 403e'!F8174,"")</f>
        <v>0</v>
      </c>
      <c r="C8194">
        <f>IFERROR(IF('SUIVI VENTES 403e'!$A8174&lt;&gt;"",ROUND($B8194/$A8194,2),""),"")</f>
        <v>0</v>
      </c>
      <c r="D8194">
        <f t="shared" si="189"/>
        <v>2</v>
      </c>
      <c r="E8194">
        <f>IFERROR(INDEX($G$2:$S$15,MATCH($H8194,$G$2:$G$15,0),MATCH($I8194,$G$2:$S$2,0)),"")</f>
        <v>0.94</v>
      </c>
      <c r="F8194">
        <f>IFERROR(IF('SUIVI VENTES 403e'!$A8174&lt;&gt;"",ROUND((($C8194/1.2)-$E8194),2),""),"")</f>
        <v>-0.94</v>
      </c>
      <c r="G8194">
        <f>IFERROR(IF('SUIVI VENTES 403e'!$A8174&lt;&gt;"",ROUND($F8194*$A8194,2),""),"")</f>
        <v>-1.88</v>
      </c>
      <c r="H8194">
        <f>IFERROR(IF('SUIVI VENTES 403e'!$A8174&lt;&gt;"",YEAR('SUIVI VENTES 403e'!$G8174),""),"")</f>
        <v>2023</v>
      </c>
      <c r="I8194">
        <f>IFERROR(IF('SUIVI VENTES 403e'!$A8174&lt;&gt;"",MONTH('SUIVI VENTES 403e'!$G8174),""),"")</f>
        <v>9</v>
      </c>
    </row>
    <row r="8195" spans="1:9" x14ac:dyDescent="0.25">
      <c r="A8195">
        <f>IFERROR('SUIVI VENTES 403e'!B8175*(INDEX(traitement!$A$8:$B$16,MATCH('SUIVI VENTES 403e'!$H8175,traitement!$A$8:$A$16,0),2)),"")</f>
        <v>1</v>
      </c>
      <c r="B8195">
        <f>IFERROR('SUIVI VENTES 403e'!F8175,"")</f>
        <v>11.83</v>
      </c>
      <c r="C8195">
        <f>IFERROR(IF('SUIVI VENTES 403e'!$A8175&lt;&gt;"",ROUND($B8195/$A8195,2),""),"")</f>
        <v>11.83</v>
      </c>
      <c r="D8195" t="str">
        <f t="shared" si="189"/>
        <v/>
      </c>
      <c r="E8195">
        <f>IFERROR(INDEX($G$2:$S$15,MATCH($H8195,$G$2:$G$15,0),MATCH($I8195,$G$2:$S$2,0)),"")</f>
        <v>0.94</v>
      </c>
      <c r="F8195">
        <f>IFERROR(IF('SUIVI VENTES 403e'!$A8175&lt;&gt;"",ROUND((($C8195/1.2)-$E8195),2),""),"")</f>
        <v>8.92</v>
      </c>
      <c r="G8195">
        <f>IFERROR(IF('SUIVI VENTES 403e'!$A8175&lt;&gt;"",ROUND($F8195*$A8195,2),""),"")</f>
        <v>8.92</v>
      </c>
      <c r="H8195">
        <f>IFERROR(IF('SUIVI VENTES 403e'!$A8175&lt;&gt;"",YEAR('SUIVI VENTES 403e'!$G8175),""),"")</f>
        <v>2023</v>
      </c>
      <c r="I8195">
        <f>IFERROR(IF('SUIVI VENTES 403e'!$A8175&lt;&gt;"",MONTH('SUIVI VENTES 403e'!$G8175),""),"")</f>
        <v>9</v>
      </c>
    </row>
    <row r="8196" spans="1:9" x14ac:dyDescent="0.25">
      <c r="A8196">
        <f>IFERROR('SUIVI VENTES 403e'!B8176*(INDEX(traitement!$A$8:$B$16,MATCH('SUIVI VENTES 403e'!$H8176,traitement!$A$8:$A$16,0),2)),"")</f>
        <v>11</v>
      </c>
      <c r="B8196">
        <f>IFERROR('SUIVI VENTES 403e'!F8176,"")</f>
        <v>130.16999999999999</v>
      </c>
      <c r="C8196">
        <f>IFERROR(IF('SUIVI VENTES 403e'!$A8176&lt;&gt;"",ROUND($B8196/$A8196,2),""),"")</f>
        <v>11.83</v>
      </c>
      <c r="D8196" t="str">
        <f t="shared" si="189"/>
        <v/>
      </c>
      <c r="E8196">
        <f>IFERROR(INDEX($G$2:$S$15,MATCH($H8196,$G$2:$G$15,0),MATCH($I8196,$G$2:$S$2,0)),"")</f>
        <v>0.94</v>
      </c>
      <c r="F8196">
        <f>IFERROR(IF('SUIVI VENTES 403e'!$A8176&lt;&gt;"",ROUND((($C8196/1.2)-$E8196),2),""),"")</f>
        <v>8.92</v>
      </c>
      <c r="G8196">
        <f>IFERROR(IF('SUIVI VENTES 403e'!$A8176&lt;&gt;"",ROUND($F8196*$A8196,2),""),"")</f>
        <v>98.12</v>
      </c>
      <c r="H8196">
        <f>IFERROR(IF('SUIVI VENTES 403e'!$A8176&lt;&gt;"",YEAR('SUIVI VENTES 403e'!$G8176),""),"")</f>
        <v>2023</v>
      </c>
      <c r="I8196">
        <f>IFERROR(IF('SUIVI VENTES 403e'!$A8176&lt;&gt;"",MONTH('SUIVI VENTES 403e'!$G8176),""),"")</f>
        <v>9</v>
      </c>
    </row>
    <row r="8197" spans="1:9" x14ac:dyDescent="0.25">
      <c r="A8197">
        <f>IFERROR('SUIVI VENTES 403e'!B8177*(INDEX(traitement!$A$8:$B$16,MATCH('SUIVI VENTES 403e'!$H8177,traitement!$A$8:$A$16,0),2)),"")</f>
        <v>2</v>
      </c>
      <c r="B8197">
        <f>IFERROR('SUIVI VENTES 403e'!F8177,"")</f>
        <v>0</v>
      </c>
      <c r="C8197">
        <f>IFERROR(IF('SUIVI VENTES 403e'!$A8177&lt;&gt;"",ROUND($B8197/$A8197,2),""),"")</f>
        <v>0</v>
      </c>
      <c r="D8197">
        <f t="shared" si="189"/>
        <v>2</v>
      </c>
      <c r="E8197">
        <f>IFERROR(INDEX($G$2:$S$15,MATCH($H8197,$G$2:$G$15,0),MATCH($I8197,$G$2:$S$2,0)),"")</f>
        <v>0.94</v>
      </c>
      <c r="F8197">
        <f>IFERROR(IF('SUIVI VENTES 403e'!$A8177&lt;&gt;"",ROUND((($C8197/1.2)-$E8197),2),""),"")</f>
        <v>-0.94</v>
      </c>
      <c r="G8197">
        <f>IFERROR(IF('SUIVI VENTES 403e'!$A8177&lt;&gt;"",ROUND($F8197*$A8197,2),""),"")</f>
        <v>-1.88</v>
      </c>
      <c r="H8197">
        <f>IFERROR(IF('SUIVI VENTES 403e'!$A8177&lt;&gt;"",YEAR('SUIVI VENTES 403e'!$G8177),""),"")</f>
        <v>2023</v>
      </c>
      <c r="I8197">
        <f>IFERROR(IF('SUIVI VENTES 403e'!$A8177&lt;&gt;"",MONTH('SUIVI VENTES 403e'!$G8177),""),"")</f>
        <v>9</v>
      </c>
    </row>
    <row r="8198" spans="1:9" x14ac:dyDescent="0.25">
      <c r="A8198">
        <f>IFERROR('SUIVI VENTES 403e'!B8178*(INDEX(traitement!$A$8:$B$16,MATCH('SUIVI VENTES 403e'!$H8178,traitement!$A$8:$A$16,0),2)),"")</f>
        <v>5</v>
      </c>
      <c r="B8198">
        <f>IFERROR('SUIVI VENTES 403e'!F8178,"")</f>
        <v>59.17</v>
      </c>
      <c r="C8198">
        <f>IFERROR(IF('SUIVI VENTES 403e'!$A8178&lt;&gt;"",ROUND($B8198/$A8198,2),""),"")</f>
        <v>11.83</v>
      </c>
      <c r="D8198" t="str">
        <f t="shared" si="189"/>
        <v/>
      </c>
      <c r="E8198">
        <f>IFERROR(INDEX($G$2:$S$15,MATCH($H8198,$G$2:$G$15,0),MATCH($I8198,$G$2:$S$2,0)),"")</f>
        <v>0.94</v>
      </c>
      <c r="F8198">
        <f>IFERROR(IF('SUIVI VENTES 403e'!$A8178&lt;&gt;"",ROUND((($C8198/1.2)-$E8198),2),""),"")</f>
        <v>8.92</v>
      </c>
      <c r="G8198">
        <f>IFERROR(IF('SUIVI VENTES 403e'!$A8178&lt;&gt;"",ROUND($F8198*$A8198,2),""),"")</f>
        <v>44.6</v>
      </c>
      <c r="H8198">
        <f>IFERROR(IF('SUIVI VENTES 403e'!$A8178&lt;&gt;"",YEAR('SUIVI VENTES 403e'!$G8178),""),"")</f>
        <v>2023</v>
      </c>
      <c r="I8198">
        <f>IFERROR(IF('SUIVI VENTES 403e'!$A8178&lt;&gt;"",MONTH('SUIVI VENTES 403e'!$G8178),""),"")</f>
        <v>9</v>
      </c>
    </row>
    <row r="8199" spans="1:9" x14ac:dyDescent="0.25">
      <c r="A8199">
        <f>IFERROR('SUIVI VENTES 403e'!B8179*(INDEX(traitement!$A$8:$B$16,MATCH('SUIVI VENTES 403e'!$H8179,traitement!$A$8:$A$16,0),2)),"")</f>
        <v>1</v>
      </c>
      <c r="B8199">
        <f>IFERROR('SUIVI VENTES 403e'!F8179,"")</f>
        <v>0</v>
      </c>
      <c r="C8199">
        <f>IFERROR(IF('SUIVI VENTES 403e'!$A8179&lt;&gt;"",ROUND($B8199/$A8199,2),""),"")</f>
        <v>0</v>
      </c>
      <c r="D8199">
        <f t="shared" si="189"/>
        <v>1</v>
      </c>
      <c r="E8199">
        <f>IFERROR(INDEX($G$2:$S$15,MATCH($H8199,$G$2:$G$15,0),MATCH($I8199,$G$2:$S$2,0)),"")</f>
        <v>0.94</v>
      </c>
      <c r="F8199">
        <f>IFERROR(IF('SUIVI VENTES 403e'!$A8179&lt;&gt;"",ROUND((($C8199/1.2)-$E8199),2),""),"")</f>
        <v>-0.94</v>
      </c>
      <c r="G8199">
        <f>IFERROR(IF('SUIVI VENTES 403e'!$A8179&lt;&gt;"",ROUND($F8199*$A8199,2),""),"")</f>
        <v>-0.94</v>
      </c>
      <c r="H8199">
        <f>IFERROR(IF('SUIVI VENTES 403e'!$A8179&lt;&gt;"",YEAR('SUIVI VENTES 403e'!$G8179),""),"")</f>
        <v>2023</v>
      </c>
      <c r="I8199">
        <f>IFERROR(IF('SUIVI VENTES 403e'!$A8179&lt;&gt;"",MONTH('SUIVI VENTES 403e'!$G8179),""),"")</f>
        <v>9</v>
      </c>
    </row>
    <row r="8200" spans="1:9" x14ac:dyDescent="0.25">
      <c r="A8200">
        <f>IFERROR('SUIVI VENTES 403e'!B8180*(INDEX(traitement!$A$8:$B$16,MATCH('SUIVI VENTES 403e'!$H8180,traitement!$A$8:$A$16,0),2)),"")</f>
        <v>5</v>
      </c>
      <c r="B8200">
        <f>IFERROR('SUIVI VENTES 403e'!F8180,"")</f>
        <v>59.17</v>
      </c>
      <c r="C8200">
        <f>IFERROR(IF('SUIVI VENTES 403e'!$A8180&lt;&gt;"",ROUND($B8200/$A8200,2),""),"")</f>
        <v>11.83</v>
      </c>
      <c r="D8200" t="str">
        <f t="shared" si="189"/>
        <v/>
      </c>
      <c r="E8200">
        <f>IFERROR(INDEX($G$2:$S$15,MATCH($H8200,$G$2:$G$15,0),MATCH($I8200,$G$2:$S$2,0)),"")</f>
        <v>0.94</v>
      </c>
      <c r="F8200">
        <f>IFERROR(IF('SUIVI VENTES 403e'!$A8180&lt;&gt;"",ROUND((($C8200/1.2)-$E8200),2),""),"")</f>
        <v>8.92</v>
      </c>
      <c r="G8200">
        <f>IFERROR(IF('SUIVI VENTES 403e'!$A8180&lt;&gt;"",ROUND($F8200*$A8200,2),""),"")</f>
        <v>44.6</v>
      </c>
      <c r="H8200">
        <f>IFERROR(IF('SUIVI VENTES 403e'!$A8180&lt;&gt;"",YEAR('SUIVI VENTES 403e'!$G8180),""),"")</f>
        <v>2023</v>
      </c>
      <c r="I8200">
        <f>IFERROR(IF('SUIVI VENTES 403e'!$A8180&lt;&gt;"",MONTH('SUIVI VENTES 403e'!$G8180),""),"")</f>
        <v>9</v>
      </c>
    </row>
    <row r="8201" spans="1:9" x14ac:dyDescent="0.25">
      <c r="A8201">
        <f>IFERROR('SUIVI VENTES 403e'!B8181*(INDEX(traitement!$A$8:$B$16,MATCH('SUIVI VENTES 403e'!$H8181,traitement!$A$8:$A$16,0),2)),"")</f>
        <v>1</v>
      </c>
      <c r="B8201">
        <f>IFERROR('SUIVI VENTES 403e'!F8181,"")</f>
        <v>0</v>
      </c>
      <c r="C8201">
        <f>IFERROR(IF('SUIVI VENTES 403e'!$A8181&lt;&gt;"",ROUND($B8201/$A8201,2),""),"")</f>
        <v>0</v>
      </c>
      <c r="D8201">
        <f t="shared" si="189"/>
        <v>1</v>
      </c>
      <c r="E8201">
        <f>IFERROR(INDEX($G$2:$S$15,MATCH($H8201,$G$2:$G$15,0),MATCH($I8201,$G$2:$S$2,0)),"")</f>
        <v>0.94</v>
      </c>
      <c r="F8201">
        <f>IFERROR(IF('SUIVI VENTES 403e'!$A8181&lt;&gt;"",ROUND((($C8201/1.2)-$E8201),2),""),"")</f>
        <v>-0.94</v>
      </c>
      <c r="G8201">
        <f>IFERROR(IF('SUIVI VENTES 403e'!$A8181&lt;&gt;"",ROUND($F8201*$A8201,2),""),"")</f>
        <v>-0.94</v>
      </c>
      <c r="H8201">
        <f>IFERROR(IF('SUIVI VENTES 403e'!$A8181&lt;&gt;"",YEAR('SUIVI VENTES 403e'!$G8181),""),"")</f>
        <v>2023</v>
      </c>
      <c r="I8201">
        <f>IFERROR(IF('SUIVI VENTES 403e'!$A8181&lt;&gt;"",MONTH('SUIVI VENTES 403e'!$G8181),""),"")</f>
        <v>9</v>
      </c>
    </row>
    <row r="8202" spans="1:9" x14ac:dyDescent="0.25">
      <c r="A8202">
        <f>IFERROR('SUIVI VENTES 403e'!B8182*(INDEX(traitement!$A$8:$B$16,MATCH('SUIVI VENTES 403e'!$H8182,traitement!$A$8:$A$16,0),2)),"")</f>
        <v>15</v>
      </c>
      <c r="B8202">
        <f>IFERROR('SUIVI VENTES 403e'!F8182,"")</f>
        <v>177.5</v>
      </c>
      <c r="C8202">
        <f>IFERROR(IF('SUIVI VENTES 403e'!$A8182&lt;&gt;"",ROUND($B8202/$A8202,2),""),"")</f>
        <v>11.83</v>
      </c>
      <c r="D8202" t="str">
        <f t="shared" si="189"/>
        <v/>
      </c>
      <c r="E8202">
        <f>IFERROR(INDEX($G$2:$S$15,MATCH($H8202,$G$2:$G$15,0),MATCH($I8202,$G$2:$S$2,0)),"")</f>
        <v>0.94</v>
      </c>
      <c r="F8202">
        <f>IFERROR(IF('SUIVI VENTES 403e'!$A8182&lt;&gt;"",ROUND((($C8202/1.2)-$E8202),2),""),"")</f>
        <v>8.92</v>
      </c>
      <c r="G8202">
        <f>IFERROR(IF('SUIVI VENTES 403e'!$A8182&lt;&gt;"",ROUND($F8202*$A8202,2),""),"")</f>
        <v>133.80000000000001</v>
      </c>
      <c r="H8202">
        <f>IFERROR(IF('SUIVI VENTES 403e'!$A8182&lt;&gt;"",YEAR('SUIVI VENTES 403e'!$G8182),""),"")</f>
        <v>2023</v>
      </c>
      <c r="I8202">
        <f>IFERROR(IF('SUIVI VENTES 403e'!$A8182&lt;&gt;"",MONTH('SUIVI VENTES 403e'!$G8182),""),"")</f>
        <v>9</v>
      </c>
    </row>
    <row r="8203" spans="1:9" x14ac:dyDescent="0.25">
      <c r="A8203">
        <f>IFERROR('SUIVI VENTES 403e'!B8183*(INDEX(traitement!$A$8:$B$16,MATCH('SUIVI VENTES 403e'!$H8183,traitement!$A$8:$A$16,0),2)),"")</f>
        <v>3</v>
      </c>
      <c r="B8203">
        <f>IFERROR('SUIVI VENTES 403e'!F8183,"")</f>
        <v>0</v>
      </c>
      <c r="C8203">
        <f>IFERROR(IF('SUIVI VENTES 403e'!$A8183&lt;&gt;"",ROUND($B8203/$A8203,2),""),"")</f>
        <v>0</v>
      </c>
      <c r="D8203">
        <f t="shared" si="189"/>
        <v>3</v>
      </c>
      <c r="E8203">
        <f>IFERROR(INDEX($G$2:$S$15,MATCH($H8203,$G$2:$G$15,0),MATCH($I8203,$G$2:$S$2,0)),"")</f>
        <v>0.94</v>
      </c>
      <c r="F8203">
        <f>IFERROR(IF('SUIVI VENTES 403e'!$A8183&lt;&gt;"",ROUND((($C8203/1.2)-$E8203),2),""),"")</f>
        <v>-0.94</v>
      </c>
      <c r="G8203">
        <f>IFERROR(IF('SUIVI VENTES 403e'!$A8183&lt;&gt;"",ROUND($F8203*$A8203,2),""),"")</f>
        <v>-2.82</v>
      </c>
      <c r="H8203">
        <f>IFERROR(IF('SUIVI VENTES 403e'!$A8183&lt;&gt;"",YEAR('SUIVI VENTES 403e'!$G8183),""),"")</f>
        <v>2023</v>
      </c>
      <c r="I8203">
        <f>IFERROR(IF('SUIVI VENTES 403e'!$A8183&lt;&gt;"",MONTH('SUIVI VENTES 403e'!$G8183),""),"")</f>
        <v>9</v>
      </c>
    </row>
    <row r="8204" spans="1:9" x14ac:dyDescent="0.25">
      <c r="A8204">
        <f>IFERROR('SUIVI VENTES 403e'!B8184*(INDEX(traitement!$A$8:$B$16,MATCH('SUIVI VENTES 403e'!$H8184,traitement!$A$8:$A$16,0),2)),"")</f>
        <v>25</v>
      </c>
      <c r="B8204">
        <f>IFERROR('SUIVI VENTES 403e'!F8184,"")</f>
        <v>295.75</v>
      </c>
      <c r="C8204">
        <f>IFERROR(IF('SUIVI VENTES 403e'!$A8184&lt;&gt;"",ROUND($B8204/$A8204,2),""),"")</f>
        <v>11.83</v>
      </c>
      <c r="D8204" t="str">
        <f t="shared" si="189"/>
        <v/>
      </c>
      <c r="E8204">
        <f>IFERROR(INDEX($G$2:$S$15,MATCH($H8204,$G$2:$G$15,0),MATCH($I8204,$G$2:$S$2,0)),"")</f>
        <v>0.94</v>
      </c>
      <c r="F8204">
        <f>IFERROR(IF('SUIVI VENTES 403e'!$A8184&lt;&gt;"",ROUND((($C8204/1.2)-$E8204),2),""),"")</f>
        <v>8.92</v>
      </c>
      <c r="G8204">
        <f>IFERROR(IF('SUIVI VENTES 403e'!$A8184&lt;&gt;"",ROUND($F8204*$A8204,2),""),"")</f>
        <v>223</v>
      </c>
      <c r="H8204">
        <f>IFERROR(IF('SUIVI VENTES 403e'!$A8184&lt;&gt;"",YEAR('SUIVI VENTES 403e'!$G8184),""),"")</f>
        <v>2023</v>
      </c>
      <c r="I8204">
        <f>IFERROR(IF('SUIVI VENTES 403e'!$A8184&lt;&gt;"",MONTH('SUIVI VENTES 403e'!$G8184),""),"")</f>
        <v>9</v>
      </c>
    </row>
    <row r="8205" spans="1:9" x14ac:dyDescent="0.25">
      <c r="A8205">
        <f>IFERROR('SUIVI VENTES 403e'!B8185*(INDEX(traitement!$A$8:$B$16,MATCH('SUIVI VENTES 403e'!$H8185,traitement!$A$8:$A$16,0),2)),"")</f>
        <v>5</v>
      </c>
      <c r="B8205">
        <f>IFERROR('SUIVI VENTES 403e'!F8185,"")</f>
        <v>0</v>
      </c>
      <c r="C8205">
        <f>IFERROR(IF('SUIVI VENTES 403e'!$A8185&lt;&gt;"",ROUND($B8205/$A8205,2),""),"")</f>
        <v>0</v>
      </c>
      <c r="D8205">
        <f t="shared" si="189"/>
        <v>5</v>
      </c>
      <c r="E8205">
        <f>IFERROR(INDEX($G$2:$S$15,MATCH($H8205,$G$2:$G$15,0),MATCH($I8205,$G$2:$S$2,0)),"")</f>
        <v>0.94</v>
      </c>
      <c r="F8205">
        <f>IFERROR(IF('SUIVI VENTES 403e'!$A8185&lt;&gt;"",ROUND((($C8205/1.2)-$E8205),2),""),"")</f>
        <v>-0.94</v>
      </c>
      <c r="G8205">
        <f>IFERROR(IF('SUIVI VENTES 403e'!$A8185&lt;&gt;"",ROUND($F8205*$A8205,2),""),"")</f>
        <v>-4.7</v>
      </c>
      <c r="H8205">
        <f>IFERROR(IF('SUIVI VENTES 403e'!$A8185&lt;&gt;"",YEAR('SUIVI VENTES 403e'!$G8185),""),"")</f>
        <v>2023</v>
      </c>
      <c r="I8205">
        <f>IFERROR(IF('SUIVI VENTES 403e'!$A8185&lt;&gt;"",MONTH('SUIVI VENTES 403e'!$G8185),""),"")</f>
        <v>9</v>
      </c>
    </row>
    <row r="8206" spans="1:9" x14ac:dyDescent="0.25">
      <c r="A8206">
        <f>IFERROR('SUIVI VENTES 403e'!B8186*(INDEX(traitement!$A$8:$B$16,MATCH('SUIVI VENTES 403e'!$H8186,traitement!$A$8:$A$16,0),2)),"")</f>
        <v>12</v>
      </c>
      <c r="B8206">
        <f>IFERROR('SUIVI VENTES 403e'!F8186,"")</f>
        <v>142</v>
      </c>
      <c r="C8206">
        <f>IFERROR(IF('SUIVI VENTES 403e'!$A8186&lt;&gt;"",ROUND($B8206/$A8206,2),""),"")</f>
        <v>11.83</v>
      </c>
      <c r="D8206" t="str">
        <f t="shared" si="189"/>
        <v/>
      </c>
      <c r="E8206">
        <f>IFERROR(INDEX($G$2:$S$15,MATCH($H8206,$G$2:$G$15,0),MATCH($I8206,$G$2:$S$2,0)),"")</f>
        <v>0.94</v>
      </c>
      <c r="F8206">
        <f>IFERROR(IF('SUIVI VENTES 403e'!$A8186&lt;&gt;"",ROUND((($C8206/1.2)-$E8206),2),""),"")</f>
        <v>8.92</v>
      </c>
      <c r="G8206">
        <f>IFERROR(IF('SUIVI VENTES 403e'!$A8186&lt;&gt;"",ROUND($F8206*$A8206,2),""),"")</f>
        <v>107.04</v>
      </c>
      <c r="H8206">
        <f>IFERROR(IF('SUIVI VENTES 403e'!$A8186&lt;&gt;"",YEAR('SUIVI VENTES 403e'!$G8186),""),"")</f>
        <v>2023</v>
      </c>
      <c r="I8206">
        <f>IFERROR(IF('SUIVI VENTES 403e'!$A8186&lt;&gt;"",MONTH('SUIVI VENTES 403e'!$G8186),""),"")</f>
        <v>9</v>
      </c>
    </row>
    <row r="8207" spans="1:9" x14ac:dyDescent="0.25">
      <c r="A8207">
        <f>IFERROR('SUIVI VENTES 403e'!B8187*(INDEX(traitement!$A$8:$B$16,MATCH('SUIVI VENTES 403e'!$H8187,traitement!$A$8:$A$16,0),2)),"")</f>
        <v>2</v>
      </c>
      <c r="B8207">
        <f>IFERROR('SUIVI VENTES 403e'!F8187,"")</f>
        <v>0</v>
      </c>
      <c r="C8207">
        <f>IFERROR(IF('SUIVI VENTES 403e'!$A8187&lt;&gt;"",ROUND($B8207/$A8207,2),""),"")</f>
        <v>0</v>
      </c>
      <c r="D8207">
        <f t="shared" si="189"/>
        <v>2</v>
      </c>
      <c r="E8207">
        <f>IFERROR(INDEX($G$2:$S$15,MATCH($H8207,$G$2:$G$15,0),MATCH($I8207,$G$2:$S$2,0)),"")</f>
        <v>0.94</v>
      </c>
      <c r="F8207">
        <f>IFERROR(IF('SUIVI VENTES 403e'!$A8187&lt;&gt;"",ROUND((($C8207/1.2)-$E8207),2),""),"")</f>
        <v>-0.94</v>
      </c>
      <c r="G8207">
        <f>IFERROR(IF('SUIVI VENTES 403e'!$A8187&lt;&gt;"",ROUND($F8207*$A8207,2),""),"")</f>
        <v>-1.88</v>
      </c>
      <c r="H8207">
        <f>IFERROR(IF('SUIVI VENTES 403e'!$A8187&lt;&gt;"",YEAR('SUIVI VENTES 403e'!$G8187),""),"")</f>
        <v>2023</v>
      </c>
      <c r="I8207">
        <f>IFERROR(IF('SUIVI VENTES 403e'!$A8187&lt;&gt;"",MONTH('SUIVI VENTES 403e'!$G8187),""),"")</f>
        <v>9</v>
      </c>
    </row>
    <row r="8208" spans="1:9" x14ac:dyDescent="0.25">
      <c r="A8208">
        <f>IFERROR('SUIVI VENTES 403e'!B8188*(INDEX(traitement!$A$8:$B$16,MATCH('SUIVI VENTES 403e'!$H8188,traitement!$A$8:$A$16,0),2)),"")</f>
        <v>5</v>
      </c>
      <c r="B8208">
        <f>IFERROR('SUIVI VENTES 403e'!F8188,"")</f>
        <v>59.17</v>
      </c>
      <c r="C8208">
        <f>IFERROR(IF('SUIVI VENTES 403e'!$A8188&lt;&gt;"",ROUND($B8208/$A8208,2),""),"")</f>
        <v>11.83</v>
      </c>
      <c r="D8208" t="str">
        <f t="shared" si="189"/>
        <v/>
      </c>
      <c r="E8208">
        <f>IFERROR(INDEX($G$2:$S$15,MATCH($H8208,$G$2:$G$15,0),MATCH($I8208,$G$2:$S$2,0)),"")</f>
        <v>0.94</v>
      </c>
      <c r="F8208">
        <f>IFERROR(IF('SUIVI VENTES 403e'!$A8188&lt;&gt;"",ROUND((($C8208/1.2)-$E8208),2),""),"")</f>
        <v>8.92</v>
      </c>
      <c r="G8208">
        <f>IFERROR(IF('SUIVI VENTES 403e'!$A8188&lt;&gt;"",ROUND($F8208*$A8208,2),""),"")</f>
        <v>44.6</v>
      </c>
      <c r="H8208">
        <f>IFERROR(IF('SUIVI VENTES 403e'!$A8188&lt;&gt;"",YEAR('SUIVI VENTES 403e'!$G8188),""),"")</f>
        <v>2023</v>
      </c>
      <c r="I8208">
        <f>IFERROR(IF('SUIVI VENTES 403e'!$A8188&lt;&gt;"",MONTH('SUIVI VENTES 403e'!$G8188),""),"")</f>
        <v>9</v>
      </c>
    </row>
    <row r="8209" spans="1:9" x14ac:dyDescent="0.25">
      <c r="A8209">
        <f>IFERROR('SUIVI VENTES 403e'!B8189*(INDEX(traitement!$A$8:$B$16,MATCH('SUIVI VENTES 403e'!$H8189,traitement!$A$8:$A$16,0),2)),"")</f>
        <v>1</v>
      </c>
      <c r="B8209">
        <f>IFERROR('SUIVI VENTES 403e'!F8189,"")</f>
        <v>0</v>
      </c>
      <c r="C8209">
        <f>IFERROR(IF('SUIVI VENTES 403e'!$A8189&lt;&gt;"",ROUND($B8209/$A8209,2),""),"")</f>
        <v>0</v>
      </c>
      <c r="D8209">
        <f t="shared" si="189"/>
        <v>1</v>
      </c>
      <c r="E8209">
        <f>IFERROR(INDEX($G$2:$S$15,MATCH($H8209,$G$2:$G$15,0),MATCH($I8209,$G$2:$S$2,0)),"")</f>
        <v>0.94</v>
      </c>
      <c r="F8209">
        <f>IFERROR(IF('SUIVI VENTES 403e'!$A8189&lt;&gt;"",ROUND((($C8209/1.2)-$E8209),2),""),"")</f>
        <v>-0.94</v>
      </c>
      <c r="G8209">
        <f>IFERROR(IF('SUIVI VENTES 403e'!$A8189&lt;&gt;"",ROUND($F8209*$A8209,2),""),"")</f>
        <v>-0.94</v>
      </c>
      <c r="H8209">
        <f>IFERROR(IF('SUIVI VENTES 403e'!$A8189&lt;&gt;"",YEAR('SUIVI VENTES 403e'!$G8189),""),"")</f>
        <v>2023</v>
      </c>
      <c r="I8209">
        <f>IFERROR(IF('SUIVI VENTES 403e'!$A8189&lt;&gt;"",MONTH('SUIVI VENTES 403e'!$G8189),""),"")</f>
        <v>9</v>
      </c>
    </row>
    <row r="8210" spans="1:9" x14ac:dyDescent="0.25">
      <c r="A8210">
        <f>IFERROR('SUIVI VENTES 403e'!B8190*(INDEX(traitement!$A$8:$B$16,MATCH('SUIVI VENTES 403e'!$H8190,traitement!$A$8:$A$16,0),2)),"")</f>
        <v>2</v>
      </c>
      <c r="B8210">
        <f>IFERROR('SUIVI VENTES 403e'!F8190,"")</f>
        <v>23.67</v>
      </c>
      <c r="C8210">
        <f>IFERROR(IF('SUIVI VENTES 403e'!$A8190&lt;&gt;"",ROUND($B8210/$A8210,2),""),"")</f>
        <v>11.84</v>
      </c>
      <c r="D8210" t="str">
        <f t="shared" si="189"/>
        <v/>
      </c>
      <c r="E8210">
        <f>IFERROR(INDEX($G$2:$S$15,MATCH($H8210,$G$2:$G$15,0),MATCH($I8210,$G$2:$S$2,0)),"")</f>
        <v>0.94</v>
      </c>
      <c r="F8210">
        <f>IFERROR(IF('SUIVI VENTES 403e'!$A8190&lt;&gt;"",ROUND((($C8210/1.2)-$E8210),2),""),"")</f>
        <v>8.93</v>
      </c>
      <c r="G8210">
        <f>IFERROR(IF('SUIVI VENTES 403e'!$A8190&lt;&gt;"",ROUND($F8210*$A8210,2),""),"")</f>
        <v>17.86</v>
      </c>
      <c r="H8210">
        <f>IFERROR(IF('SUIVI VENTES 403e'!$A8190&lt;&gt;"",YEAR('SUIVI VENTES 403e'!$G8190),""),"")</f>
        <v>2023</v>
      </c>
      <c r="I8210">
        <f>IFERROR(IF('SUIVI VENTES 403e'!$A8190&lt;&gt;"",MONTH('SUIVI VENTES 403e'!$G8190),""),"")</f>
        <v>9</v>
      </c>
    </row>
    <row r="8211" spans="1:9" x14ac:dyDescent="0.25">
      <c r="A8211">
        <f>IFERROR('SUIVI VENTES 403e'!B8191*(INDEX(traitement!$A$8:$B$16,MATCH('SUIVI VENTES 403e'!$H8191,traitement!$A$8:$A$16,0),2)),"")</f>
        <v>10</v>
      </c>
      <c r="B8211">
        <f>IFERROR('SUIVI VENTES 403e'!F8191,"")</f>
        <v>111</v>
      </c>
      <c r="C8211">
        <f>IFERROR(IF('SUIVI VENTES 403e'!$A8191&lt;&gt;"",ROUND($B8211/$A8211,2),""),"")</f>
        <v>11.1</v>
      </c>
      <c r="D8211" t="str">
        <f t="shared" si="189"/>
        <v/>
      </c>
      <c r="E8211">
        <f>IFERROR(INDEX($G$2:$S$15,MATCH($H8211,$G$2:$G$15,0),MATCH($I8211,$G$2:$S$2,0)),"")</f>
        <v>0.94</v>
      </c>
      <c r="F8211">
        <f>IFERROR(IF('SUIVI VENTES 403e'!$A8191&lt;&gt;"",ROUND((($C8211/1.2)-$E8211),2),""),"")</f>
        <v>8.31</v>
      </c>
      <c r="G8211">
        <f>IFERROR(IF('SUIVI VENTES 403e'!$A8191&lt;&gt;"",ROUND($F8211*$A8211,2),""),"")</f>
        <v>83.1</v>
      </c>
      <c r="H8211">
        <f>IFERROR(IF('SUIVI VENTES 403e'!$A8191&lt;&gt;"",YEAR('SUIVI VENTES 403e'!$G8191),""),"")</f>
        <v>2023</v>
      </c>
      <c r="I8211">
        <f>IFERROR(IF('SUIVI VENTES 403e'!$A8191&lt;&gt;"",MONTH('SUIVI VENTES 403e'!$G8191),""),"")</f>
        <v>9</v>
      </c>
    </row>
    <row r="8212" spans="1:9" x14ac:dyDescent="0.25">
      <c r="A8212">
        <f>IFERROR('SUIVI VENTES 403e'!B8192*(INDEX(traitement!$A$8:$B$16,MATCH('SUIVI VENTES 403e'!$H8192,traitement!$A$8:$A$16,0),2)),"")</f>
        <v>2</v>
      </c>
      <c r="B8212">
        <f>IFERROR('SUIVI VENTES 403e'!F8192,"")</f>
        <v>23.67</v>
      </c>
      <c r="C8212">
        <f>IFERROR(IF('SUIVI VENTES 403e'!$A8192&lt;&gt;"",ROUND($B8212/$A8212,2),""),"")</f>
        <v>11.84</v>
      </c>
      <c r="D8212" t="str">
        <f t="shared" si="189"/>
        <v/>
      </c>
      <c r="E8212">
        <f>IFERROR(INDEX($G$2:$S$15,MATCH($H8212,$G$2:$G$15,0),MATCH($I8212,$G$2:$S$2,0)),"")</f>
        <v>0.94</v>
      </c>
      <c r="F8212">
        <f>IFERROR(IF('SUIVI VENTES 403e'!$A8192&lt;&gt;"",ROUND((($C8212/1.2)-$E8212),2),""),"")</f>
        <v>8.93</v>
      </c>
      <c r="G8212">
        <f>IFERROR(IF('SUIVI VENTES 403e'!$A8192&lt;&gt;"",ROUND($F8212*$A8212,2),""),"")</f>
        <v>17.86</v>
      </c>
      <c r="H8212">
        <f>IFERROR(IF('SUIVI VENTES 403e'!$A8192&lt;&gt;"",YEAR('SUIVI VENTES 403e'!$G8192),""),"")</f>
        <v>2023</v>
      </c>
      <c r="I8212">
        <f>IFERROR(IF('SUIVI VENTES 403e'!$A8192&lt;&gt;"",MONTH('SUIVI VENTES 403e'!$G8192),""),"")</f>
        <v>9</v>
      </c>
    </row>
    <row r="8213" spans="1:9" x14ac:dyDescent="0.25">
      <c r="A8213">
        <f>IFERROR('SUIVI VENTES 403e'!B8193*(INDEX(traitement!$A$8:$B$16,MATCH('SUIVI VENTES 403e'!$H8193,traitement!$A$8:$A$16,0),2)),"")</f>
        <v>-2</v>
      </c>
      <c r="B8213">
        <f>IFERROR('SUIVI VENTES 403e'!F8193,"")</f>
        <v>-23.67</v>
      </c>
      <c r="C8213">
        <f>IFERROR(IF('SUIVI VENTES 403e'!$A8193&lt;&gt;"",ROUND($B8213/$A8213,2),""),"")</f>
        <v>11.84</v>
      </c>
      <c r="D8213" t="str">
        <f t="shared" si="189"/>
        <v/>
      </c>
      <c r="E8213">
        <f>IFERROR(INDEX($G$2:$S$15,MATCH($H8213,$G$2:$G$15,0),MATCH($I8213,$G$2:$S$2,0)),"")</f>
        <v>0.94</v>
      </c>
      <c r="F8213">
        <f>IFERROR(IF('SUIVI VENTES 403e'!$A8193&lt;&gt;"",ROUND((($C8213/1.2)-$E8213),2),""),"")</f>
        <v>8.93</v>
      </c>
      <c r="G8213">
        <f>IFERROR(IF('SUIVI VENTES 403e'!$A8193&lt;&gt;"",ROUND($F8213*$A8213,2),""),"")</f>
        <v>-17.86</v>
      </c>
      <c r="H8213">
        <f>IFERROR(IF('SUIVI VENTES 403e'!$A8193&lt;&gt;"",YEAR('SUIVI VENTES 403e'!$G8193),""),"")</f>
        <v>2023</v>
      </c>
      <c r="I8213">
        <f>IFERROR(IF('SUIVI VENTES 403e'!$A8193&lt;&gt;"",MONTH('SUIVI VENTES 403e'!$G8193),""),"")</f>
        <v>9</v>
      </c>
    </row>
    <row r="8214" spans="1:9" x14ac:dyDescent="0.25">
      <c r="A8214">
        <f>IFERROR('SUIVI VENTES 403e'!B8194*(INDEX(traitement!$A$8:$B$16,MATCH('SUIVI VENTES 403e'!$H8194,traitement!$A$8:$A$16,0),2)),"")</f>
        <v>12</v>
      </c>
      <c r="B8214">
        <f>IFERROR('SUIVI VENTES 403e'!F8194,"")</f>
        <v>141.96</v>
      </c>
      <c r="C8214">
        <f>IFERROR(IF('SUIVI VENTES 403e'!$A8194&lt;&gt;"",ROUND($B8214/$A8214,2),""),"")</f>
        <v>11.83</v>
      </c>
      <c r="D8214" t="str">
        <f t="shared" si="189"/>
        <v/>
      </c>
      <c r="E8214">
        <f>IFERROR(INDEX($G$2:$S$15,MATCH($H8214,$G$2:$G$15,0),MATCH($I8214,$G$2:$S$2,0)),"")</f>
        <v>0.94</v>
      </c>
      <c r="F8214">
        <f>IFERROR(IF('SUIVI VENTES 403e'!$A8194&lt;&gt;"",ROUND((($C8214/1.2)-$E8214),2),""),"")</f>
        <v>8.92</v>
      </c>
      <c r="G8214">
        <f>IFERROR(IF('SUIVI VENTES 403e'!$A8194&lt;&gt;"",ROUND($F8214*$A8214,2),""),"")</f>
        <v>107.04</v>
      </c>
      <c r="H8214">
        <f>IFERROR(IF('SUIVI VENTES 403e'!$A8194&lt;&gt;"",YEAR('SUIVI VENTES 403e'!$G8194),""),"")</f>
        <v>2023</v>
      </c>
      <c r="I8214">
        <f>IFERROR(IF('SUIVI VENTES 403e'!$A8194&lt;&gt;"",MONTH('SUIVI VENTES 403e'!$G8194),""),"")</f>
        <v>9</v>
      </c>
    </row>
    <row r="8215" spans="1:9" x14ac:dyDescent="0.25">
      <c r="A8215">
        <f>IFERROR('SUIVI VENTES 403e'!B8195*(INDEX(traitement!$A$8:$B$16,MATCH('SUIVI VENTES 403e'!$H8195,traitement!$A$8:$A$16,0),2)),"")</f>
        <v>2</v>
      </c>
      <c r="B8215">
        <f>IFERROR('SUIVI VENTES 403e'!F8195,"")</f>
        <v>0</v>
      </c>
      <c r="C8215">
        <f>IFERROR(IF('SUIVI VENTES 403e'!$A8195&lt;&gt;"",ROUND($B8215/$A8215,2),""),"")</f>
        <v>0</v>
      </c>
      <c r="D8215">
        <f t="shared" ref="D8215:D8278" si="190">IF(B8215&lt;&gt;0,"",IF(A8215&lt;&gt;"",A8215,""))</f>
        <v>2</v>
      </c>
      <c r="E8215">
        <f>IFERROR(INDEX($G$2:$S$15,MATCH($H8215,$G$2:$G$15,0),MATCH($I8215,$G$2:$S$2,0)),"")</f>
        <v>0.94</v>
      </c>
      <c r="F8215">
        <f>IFERROR(IF('SUIVI VENTES 403e'!$A8195&lt;&gt;"",ROUND((($C8215/1.2)-$E8215),2),""),"")</f>
        <v>-0.94</v>
      </c>
      <c r="G8215">
        <f>IFERROR(IF('SUIVI VENTES 403e'!$A8195&lt;&gt;"",ROUND($F8215*$A8215,2),""),"")</f>
        <v>-1.88</v>
      </c>
      <c r="H8215">
        <f>IFERROR(IF('SUIVI VENTES 403e'!$A8195&lt;&gt;"",YEAR('SUIVI VENTES 403e'!$G8195),""),"")</f>
        <v>2023</v>
      </c>
      <c r="I8215">
        <f>IFERROR(IF('SUIVI VENTES 403e'!$A8195&lt;&gt;"",MONTH('SUIVI VENTES 403e'!$G8195),""),"")</f>
        <v>9</v>
      </c>
    </row>
    <row r="8216" spans="1:9" x14ac:dyDescent="0.25">
      <c r="A8216">
        <f>IFERROR('SUIVI VENTES 403e'!B8196*(INDEX(traitement!$A$8:$B$16,MATCH('SUIVI VENTES 403e'!$H8196,traitement!$A$8:$A$16,0),2)),"")</f>
        <v>5</v>
      </c>
      <c r="B8216">
        <f>IFERROR('SUIVI VENTES 403e'!F8196,"")</f>
        <v>59.17</v>
      </c>
      <c r="C8216">
        <f>IFERROR(IF('SUIVI VENTES 403e'!$A8196&lt;&gt;"",ROUND($B8216/$A8216,2),""),"")</f>
        <v>11.83</v>
      </c>
      <c r="D8216" t="str">
        <f t="shared" si="190"/>
        <v/>
      </c>
      <c r="E8216">
        <f>IFERROR(INDEX($G$2:$S$15,MATCH($H8216,$G$2:$G$15,0),MATCH($I8216,$G$2:$S$2,0)),"")</f>
        <v>0.94</v>
      </c>
      <c r="F8216">
        <f>IFERROR(IF('SUIVI VENTES 403e'!$A8196&lt;&gt;"",ROUND((($C8216/1.2)-$E8216),2),""),"")</f>
        <v>8.92</v>
      </c>
      <c r="G8216">
        <f>IFERROR(IF('SUIVI VENTES 403e'!$A8196&lt;&gt;"",ROUND($F8216*$A8216,2),""),"")</f>
        <v>44.6</v>
      </c>
      <c r="H8216">
        <f>IFERROR(IF('SUIVI VENTES 403e'!$A8196&lt;&gt;"",YEAR('SUIVI VENTES 403e'!$G8196),""),"")</f>
        <v>2023</v>
      </c>
      <c r="I8216">
        <f>IFERROR(IF('SUIVI VENTES 403e'!$A8196&lt;&gt;"",MONTH('SUIVI VENTES 403e'!$G8196),""),"")</f>
        <v>9</v>
      </c>
    </row>
    <row r="8217" spans="1:9" x14ac:dyDescent="0.25">
      <c r="A8217">
        <f>IFERROR('SUIVI VENTES 403e'!B8197*(INDEX(traitement!$A$8:$B$16,MATCH('SUIVI VENTES 403e'!$H8197,traitement!$A$8:$A$16,0),2)),"")</f>
        <v>1</v>
      </c>
      <c r="B8217">
        <f>IFERROR('SUIVI VENTES 403e'!F8197,"")</f>
        <v>0</v>
      </c>
      <c r="C8217">
        <f>IFERROR(IF('SUIVI VENTES 403e'!$A8197&lt;&gt;"",ROUND($B8217/$A8217,2),""),"")</f>
        <v>0</v>
      </c>
      <c r="D8217">
        <f t="shared" si="190"/>
        <v>1</v>
      </c>
      <c r="E8217">
        <f>IFERROR(INDEX($G$2:$S$15,MATCH($H8217,$G$2:$G$15,0),MATCH($I8217,$G$2:$S$2,0)),"")</f>
        <v>0.94</v>
      </c>
      <c r="F8217">
        <f>IFERROR(IF('SUIVI VENTES 403e'!$A8197&lt;&gt;"",ROUND((($C8217/1.2)-$E8217),2),""),"")</f>
        <v>-0.94</v>
      </c>
      <c r="G8217">
        <f>IFERROR(IF('SUIVI VENTES 403e'!$A8197&lt;&gt;"",ROUND($F8217*$A8217,2),""),"")</f>
        <v>-0.94</v>
      </c>
      <c r="H8217">
        <f>IFERROR(IF('SUIVI VENTES 403e'!$A8197&lt;&gt;"",YEAR('SUIVI VENTES 403e'!$G8197),""),"")</f>
        <v>2023</v>
      </c>
      <c r="I8217">
        <f>IFERROR(IF('SUIVI VENTES 403e'!$A8197&lt;&gt;"",MONTH('SUIVI VENTES 403e'!$G8197),""),"")</f>
        <v>9</v>
      </c>
    </row>
    <row r="8218" spans="1:9" x14ac:dyDescent="0.25">
      <c r="A8218">
        <f>IFERROR('SUIVI VENTES 403e'!B8198*(INDEX(traitement!$A$8:$B$16,MATCH('SUIVI VENTES 403e'!$H8198,traitement!$A$8:$A$16,0),2)),"")</f>
        <v>10</v>
      </c>
      <c r="B8218">
        <f>IFERROR('SUIVI VENTES 403e'!F8198,"")</f>
        <v>118.33</v>
      </c>
      <c r="C8218">
        <f>IFERROR(IF('SUIVI VENTES 403e'!$A8198&lt;&gt;"",ROUND($B8218/$A8218,2),""),"")</f>
        <v>11.83</v>
      </c>
      <c r="D8218" t="str">
        <f t="shared" si="190"/>
        <v/>
      </c>
      <c r="E8218">
        <f>IFERROR(INDEX($G$2:$S$15,MATCH($H8218,$G$2:$G$15,0),MATCH($I8218,$G$2:$S$2,0)),"")</f>
        <v>0.94</v>
      </c>
      <c r="F8218">
        <f>IFERROR(IF('SUIVI VENTES 403e'!$A8198&lt;&gt;"",ROUND((($C8218/1.2)-$E8218),2),""),"")</f>
        <v>8.92</v>
      </c>
      <c r="G8218">
        <f>IFERROR(IF('SUIVI VENTES 403e'!$A8198&lt;&gt;"",ROUND($F8218*$A8218,2),""),"")</f>
        <v>89.2</v>
      </c>
      <c r="H8218">
        <f>IFERROR(IF('SUIVI VENTES 403e'!$A8198&lt;&gt;"",YEAR('SUIVI VENTES 403e'!$G8198),""),"")</f>
        <v>2023</v>
      </c>
      <c r="I8218">
        <f>IFERROR(IF('SUIVI VENTES 403e'!$A8198&lt;&gt;"",MONTH('SUIVI VENTES 403e'!$G8198),""),"")</f>
        <v>9</v>
      </c>
    </row>
    <row r="8219" spans="1:9" x14ac:dyDescent="0.25">
      <c r="A8219">
        <f>IFERROR('SUIVI VENTES 403e'!B8199*(INDEX(traitement!$A$8:$B$16,MATCH('SUIVI VENTES 403e'!$H8199,traitement!$A$8:$A$16,0),2)),"")</f>
        <v>2</v>
      </c>
      <c r="B8219">
        <f>IFERROR('SUIVI VENTES 403e'!F8199,"")</f>
        <v>0</v>
      </c>
      <c r="C8219">
        <f>IFERROR(IF('SUIVI VENTES 403e'!$A8199&lt;&gt;"",ROUND($B8219/$A8219,2),""),"")</f>
        <v>0</v>
      </c>
      <c r="D8219">
        <f t="shared" si="190"/>
        <v>2</v>
      </c>
      <c r="E8219">
        <f>IFERROR(INDEX($G$2:$S$15,MATCH($H8219,$G$2:$G$15,0),MATCH($I8219,$G$2:$S$2,0)),"")</f>
        <v>0.94</v>
      </c>
      <c r="F8219">
        <f>IFERROR(IF('SUIVI VENTES 403e'!$A8199&lt;&gt;"",ROUND((($C8219/1.2)-$E8219),2),""),"")</f>
        <v>-0.94</v>
      </c>
      <c r="G8219">
        <f>IFERROR(IF('SUIVI VENTES 403e'!$A8199&lt;&gt;"",ROUND($F8219*$A8219,2),""),"")</f>
        <v>-1.88</v>
      </c>
      <c r="H8219">
        <f>IFERROR(IF('SUIVI VENTES 403e'!$A8199&lt;&gt;"",YEAR('SUIVI VENTES 403e'!$G8199),""),"")</f>
        <v>2023</v>
      </c>
      <c r="I8219">
        <f>IFERROR(IF('SUIVI VENTES 403e'!$A8199&lt;&gt;"",MONTH('SUIVI VENTES 403e'!$G8199),""),"")</f>
        <v>9</v>
      </c>
    </row>
    <row r="8220" spans="1:9" x14ac:dyDescent="0.25">
      <c r="A8220">
        <f>IFERROR('SUIVI VENTES 403e'!B8200*(INDEX(traitement!$A$8:$B$16,MATCH('SUIVI VENTES 403e'!$H8200,traitement!$A$8:$A$16,0),2)),"")</f>
        <v>15</v>
      </c>
      <c r="B8220">
        <f>IFERROR('SUIVI VENTES 403e'!F8200,"")</f>
        <v>177.5</v>
      </c>
      <c r="C8220">
        <f>IFERROR(IF('SUIVI VENTES 403e'!$A8200&lt;&gt;"",ROUND($B8220/$A8220,2),""),"")</f>
        <v>11.83</v>
      </c>
      <c r="D8220" t="str">
        <f t="shared" si="190"/>
        <v/>
      </c>
      <c r="E8220">
        <f>IFERROR(INDEX($G$2:$S$15,MATCH($H8220,$G$2:$G$15,0),MATCH($I8220,$G$2:$S$2,0)),"")</f>
        <v>0.94</v>
      </c>
      <c r="F8220">
        <f>IFERROR(IF('SUIVI VENTES 403e'!$A8200&lt;&gt;"",ROUND((($C8220/1.2)-$E8220),2),""),"")</f>
        <v>8.92</v>
      </c>
      <c r="G8220">
        <f>IFERROR(IF('SUIVI VENTES 403e'!$A8200&lt;&gt;"",ROUND($F8220*$A8220,2),""),"")</f>
        <v>133.80000000000001</v>
      </c>
      <c r="H8220">
        <f>IFERROR(IF('SUIVI VENTES 403e'!$A8200&lt;&gt;"",YEAR('SUIVI VENTES 403e'!$G8200),""),"")</f>
        <v>2023</v>
      </c>
      <c r="I8220">
        <f>IFERROR(IF('SUIVI VENTES 403e'!$A8200&lt;&gt;"",MONTH('SUIVI VENTES 403e'!$G8200),""),"")</f>
        <v>9</v>
      </c>
    </row>
    <row r="8221" spans="1:9" x14ac:dyDescent="0.25">
      <c r="A8221">
        <f>IFERROR('SUIVI VENTES 403e'!B8201*(INDEX(traitement!$A$8:$B$16,MATCH('SUIVI VENTES 403e'!$H8201,traitement!$A$8:$A$16,0),2)),"")</f>
        <v>3</v>
      </c>
      <c r="B8221">
        <f>IFERROR('SUIVI VENTES 403e'!F8201,"")</f>
        <v>0</v>
      </c>
      <c r="C8221">
        <f>IFERROR(IF('SUIVI VENTES 403e'!$A8201&lt;&gt;"",ROUND($B8221/$A8221,2),""),"")</f>
        <v>0</v>
      </c>
      <c r="D8221">
        <f t="shared" si="190"/>
        <v>3</v>
      </c>
      <c r="E8221">
        <f>IFERROR(INDEX($G$2:$S$15,MATCH($H8221,$G$2:$G$15,0),MATCH($I8221,$G$2:$S$2,0)),"")</f>
        <v>0.94</v>
      </c>
      <c r="F8221">
        <f>IFERROR(IF('SUIVI VENTES 403e'!$A8201&lt;&gt;"",ROUND((($C8221/1.2)-$E8221),2),""),"")</f>
        <v>-0.94</v>
      </c>
      <c r="G8221">
        <f>IFERROR(IF('SUIVI VENTES 403e'!$A8201&lt;&gt;"",ROUND($F8221*$A8221,2),""),"")</f>
        <v>-2.82</v>
      </c>
      <c r="H8221">
        <f>IFERROR(IF('SUIVI VENTES 403e'!$A8201&lt;&gt;"",YEAR('SUIVI VENTES 403e'!$G8201),""),"")</f>
        <v>2023</v>
      </c>
      <c r="I8221">
        <f>IFERROR(IF('SUIVI VENTES 403e'!$A8201&lt;&gt;"",MONTH('SUIVI VENTES 403e'!$G8201),""),"")</f>
        <v>9</v>
      </c>
    </row>
    <row r="8222" spans="1:9" x14ac:dyDescent="0.25">
      <c r="A8222">
        <f>IFERROR('SUIVI VENTES 403e'!B8202*(INDEX(traitement!$A$8:$B$16,MATCH('SUIVI VENTES 403e'!$H8202,traitement!$A$8:$A$16,0),2)),"")</f>
        <v>20</v>
      </c>
      <c r="B8222">
        <f>IFERROR('SUIVI VENTES 403e'!F8202,"")</f>
        <v>236.67</v>
      </c>
      <c r="C8222">
        <f>IFERROR(IF('SUIVI VENTES 403e'!$A8202&lt;&gt;"",ROUND($B8222/$A8222,2),""),"")</f>
        <v>11.83</v>
      </c>
      <c r="D8222" t="str">
        <f t="shared" si="190"/>
        <v/>
      </c>
      <c r="E8222">
        <f>IFERROR(INDEX($G$2:$S$15,MATCH($H8222,$G$2:$G$15,0),MATCH($I8222,$G$2:$S$2,0)),"")</f>
        <v>0.94</v>
      </c>
      <c r="F8222">
        <f>IFERROR(IF('SUIVI VENTES 403e'!$A8202&lt;&gt;"",ROUND((($C8222/1.2)-$E8222),2),""),"")</f>
        <v>8.92</v>
      </c>
      <c r="G8222">
        <f>IFERROR(IF('SUIVI VENTES 403e'!$A8202&lt;&gt;"",ROUND($F8222*$A8222,2),""),"")</f>
        <v>178.4</v>
      </c>
      <c r="H8222">
        <f>IFERROR(IF('SUIVI VENTES 403e'!$A8202&lt;&gt;"",YEAR('SUIVI VENTES 403e'!$G8202),""),"")</f>
        <v>2023</v>
      </c>
      <c r="I8222">
        <f>IFERROR(IF('SUIVI VENTES 403e'!$A8202&lt;&gt;"",MONTH('SUIVI VENTES 403e'!$G8202),""),"")</f>
        <v>9</v>
      </c>
    </row>
    <row r="8223" spans="1:9" x14ac:dyDescent="0.25">
      <c r="A8223">
        <f>IFERROR('SUIVI VENTES 403e'!B8203*(INDEX(traitement!$A$8:$B$16,MATCH('SUIVI VENTES 403e'!$H8203,traitement!$A$8:$A$16,0),2)),"")</f>
        <v>4</v>
      </c>
      <c r="B8223">
        <f>IFERROR('SUIVI VENTES 403e'!F8203,"")</f>
        <v>0</v>
      </c>
      <c r="C8223">
        <f>IFERROR(IF('SUIVI VENTES 403e'!$A8203&lt;&gt;"",ROUND($B8223/$A8223,2),""),"")</f>
        <v>0</v>
      </c>
      <c r="D8223">
        <f t="shared" si="190"/>
        <v>4</v>
      </c>
      <c r="E8223">
        <f>IFERROR(INDEX($G$2:$S$15,MATCH($H8223,$G$2:$G$15,0),MATCH($I8223,$G$2:$S$2,0)),"")</f>
        <v>0.94</v>
      </c>
      <c r="F8223">
        <f>IFERROR(IF('SUIVI VENTES 403e'!$A8203&lt;&gt;"",ROUND((($C8223/1.2)-$E8223),2),""),"")</f>
        <v>-0.94</v>
      </c>
      <c r="G8223">
        <f>IFERROR(IF('SUIVI VENTES 403e'!$A8203&lt;&gt;"",ROUND($F8223*$A8223,2),""),"")</f>
        <v>-3.76</v>
      </c>
      <c r="H8223">
        <f>IFERROR(IF('SUIVI VENTES 403e'!$A8203&lt;&gt;"",YEAR('SUIVI VENTES 403e'!$G8203),""),"")</f>
        <v>2023</v>
      </c>
      <c r="I8223">
        <f>IFERROR(IF('SUIVI VENTES 403e'!$A8203&lt;&gt;"",MONTH('SUIVI VENTES 403e'!$G8203),""),"")</f>
        <v>9</v>
      </c>
    </row>
    <row r="8224" spans="1:9" x14ac:dyDescent="0.25">
      <c r="A8224">
        <f>IFERROR('SUIVI VENTES 403e'!B8204*(INDEX(traitement!$A$8:$B$16,MATCH('SUIVI VENTES 403e'!$H8204,traitement!$A$8:$A$16,0),2)),"")</f>
        <v>50</v>
      </c>
      <c r="B8224">
        <f>IFERROR('SUIVI VENTES 403e'!F8204,"")</f>
        <v>591.66999999999996</v>
      </c>
      <c r="C8224">
        <f>IFERROR(IF('SUIVI VENTES 403e'!$A8204&lt;&gt;"",ROUND($B8224/$A8224,2),""),"")</f>
        <v>11.83</v>
      </c>
      <c r="D8224" t="str">
        <f t="shared" si="190"/>
        <v/>
      </c>
      <c r="E8224">
        <f>IFERROR(INDEX($G$2:$S$15,MATCH($H8224,$G$2:$G$15,0),MATCH($I8224,$G$2:$S$2,0)),"")</f>
        <v>0.94</v>
      </c>
      <c r="F8224">
        <f>IFERROR(IF('SUIVI VENTES 403e'!$A8204&lt;&gt;"",ROUND((($C8224/1.2)-$E8224),2),""),"")</f>
        <v>8.92</v>
      </c>
      <c r="G8224">
        <f>IFERROR(IF('SUIVI VENTES 403e'!$A8204&lt;&gt;"",ROUND($F8224*$A8224,2),""),"")</f>
        <v>446</v>
      </c>
      <c r="H8224">
        <f>IFERROR(IF('SUIVI VENTES 403e'!$A8204&lt;&gt;"",YEAR('SUIVI VENTES 403e'!$G8204),""),"")</f>
        <v>2023</v>
      </c>
      <c r="I8224">
        <f>IFERROR(IF('SUIVI VENTES 403e'!$A8204&lt;&gt;"",MONTH('SUIVI VENTES 403e'!$G8204),""),"")</f>
        <v>9</v>
      </c>
    </row>
    <row r="8225" spans="1:9" x14ac:dyDescent="0.25">
      <c r="A8225">
        <f>IFERROR('SUIVI VENTES 403e'!B8205*(INDEX(traitement!$A$8:$B$16,MATCH('SUIVI VENTES 403e'!$H8205,traitement!$A$8:$A$16,0),2)),"")</f>
        <v>10</v>
      </c>
      <c r="B8225">
        <f>IFERROR('SUIVI VENTES 403e'!F8205,"")</f>
        <v>0</v>
      </c>
      <c r="C8225">
        <f>IFERROR(IF('SUIVI VENTES 403e'!$A8205&lt;&gt;"",ROUND($B8225/$A8225,2),""),"")</f>
        <v>0</v>
      </c>
      <c r="D8225">
        <f t="shared" si="190"/>
        <v>10</v>
      </c>
      <c r="E8225">
        <f>IFERROR(INDEX($G$2:$S$15,MATCH($H8225,$G$2:$G$15,0),MATCH($I8225,$G$2:$S$2,0)),"")</f>
        <v>0.94</v>
      </c>
      <c r="F8225">
        <f>IFERROR(IF('SUIVI VENTES 403e'!$A8205&lt;&gt;"",ROUND((($C8225/1.2)-$E8225),2),""),"")</f>
        <v>-0.94</v>
      </c>
      <c r="G8225">
        <f>IFERROR(IF('SUIVI VENTES 403e'!$A8205&lt;&gt;"",ROUND($F8225*$A8225,2),""),"")</f>
        <v>-9.4</v>
      </c>
      <c r="H8225">
        <f>IFERROR(IF('SUIVI VENTES 403e'!$A8205&lt;&gt;"",YEAR('SUIVI VENTES 403e'!$G8205),""),"")</f>
        <v>2023</v>
      </c>
      <c r="I8225">
        <f>IFERROR(IF('SUIVI VENTES 403e'!$A8205&lt;&gt;"",MONTH('SUIVI VENTES 403e'!$G8205),""),"")</f>
        <v>9</v>
      </c>
    </row>
    <row r="8226" spans="1:9" x14ac:dyDescent="0.25">
      <c r="A8226">
        <f>IFERROR('SUIVI VENTES 403e'!B8206*(INDEX(traitement!$A$8:$B$16,MATCH('SUIVI VENTES 403e'!$H8206,traitement!$A$8:$A$16,0),2)),"")</f>
        <v>5</v>
      </c>
      <c r="B8226">
        <f>IFERROR('SUIVI VENTES 403e'!F8206,"")</f>
        <v>55.5</v>
      </c>
      <c r="C8226">
        <f>IFERROR(IF('SUIVI VENTES 403e'!$A8206&lt;&gt;"",ROUND($B8226/$A8226,2),""),"")</f>
        <v>11.1</v>
      </c>
      <c r="D8226" t="str">
        <f t="shared" si="190"/>
        <v/>
      </c>
      <c r="E8226">
        <f>IFERROR(INDEX($G$2:$S$15,MATCH($H8226,$G$2:$G$15,0),MATCH($I8226,$G$2:$S$2,0)),"")</f>
        <v>0.94</v>
      </c>
      <c r="F8226">
        <f>IFERROR(IF('SUIVI VENTES 403e'!$A8206&lt;&gt;"",ROUND((($C8226/1.2)-$E8226),2),""),"")</f>
        <v>8.31</v>
      </c>
      <c r="G8226">
        <f>IFERROR(IF('SUIVI VENTES 403e'!$A8206&lt;&gt;"",ROUND($F8226*$A8226,2),""),"")</f>
        <v>41.55</v>
      </c>
      <c r="H8226">
        <f>IFERROR(IF('SUIVI VENTES 403e'!$A8206&lt;&gt;"",YEAR('SUIVI VENTES 403e'!$G8206),""),"")</f>
        <v>2023</v>
      </c>
      <c r="I8226">
        <f>IFERROR(IF('SUIVI VENTES 403e'!$A8206&lt;&gt;"",MONTH('SUIVI VENTES 403e'!$G8206),""),"")</f>
        <v>9</v>
      </c>
    </row>
    <row r="8227" spans="1:9" x14ac:dyDescent="0.25">
      <c r="A8227">
        <f>IFERROR('SUIVI VENTES 403e'!B8207*(INDEX(traitement!$A$8:$B$16,MATCH('SUIVI VENTES 403e'!$H8207,traitement!$A$8:$A$16,0),2)),"")</f>
        <v>15</v>
      </c>
      <c r="B8227">
        <f>IFERROR('SUIVI VENTES 403e'!F8207,"")</f>
        <v>166.5</v>
      </c>
      <c r="C8227">
        <f>IFERROR(IF('SUIVI VENTES 403e'!$A8207&lt;&gt;"",ROUND($B8227/$A8227,2),""),"")</f>
        <v>11.1</v>
      </c>
      <c r="D8227" t="str">
        <f t="shared" si="190"/>
        <v/>
      </c>
      <c r="E8227">
        <f>IFERROR(INDEX($G$2:$S$15,MATCH($H8227,$G$2:$G$15,0),MATCH($I8227,$G$2:$S$2,0)),"")</f>
        <v>0.94</v>
      </c>
      <c r="F8227">
        <f>IFERROR(IF('SUIVI VENTES 403e'!$A8207&lt;&gt;"",ROUND((($C8227/1.2)-$E8227),2),""),"")</f>
        <v>8.31</v>
      </c>
      <c r="G8227">
        <f>IFERROR(IF('SUIVI VENTES 403e'!$A8207&lt;&gt;"",ROUND($F8227*$A8227,2),""),"")</f>
        <v>124.65</v>
      </c>
      <c r="H8227">
        <f>IFERROR(IF('SUIVI VENTES 403e'!$A8207&lt;&gt;"",YEAR('SUIVI VENTES 403e'!$G8207),""),"")</f>
        <v>2023</v>
      </c>
      <c r="I8227">
        <f>IFERROR(IF('SUIVI VENTES 403e'!$A8207&lt;&gt;"",MONTH('SUIVI VENTES 403e'!$G8207),""),"")</f>
        <v>9</v>
      </c>
    </row>
    <row r="8228" spans="1:9" x14ac:dyDescent="0.25">
      <c r="A8228">
        <f>IFERROR('SUIVI VENTES 403e'!B8208*(INDEX(traitement!$A$8:$B$16,MATCH('SUIVI VENTES 403e'!$H8208,traitement!$A$8:$A$16,0),2)),"")</f>
        <v>30</v>
      </c>
      <c r="B8228">
        <f>IFERROR('SUIVI VENTES 403e'!F8208,"")</f>
        <v>355</v>
      </c>
      <c r="C8228">
        <f>IFERROR(IF('SUIVI VENTES 403e'!$A8208&lt;&gt;"",ROUND($B8228/$A8228,2),""),"")</f>
        <v>11.83</v>
      </c>
      <c r="D8228" t="str">
        <f t="shared" si="190"/>
        <v/>
      </c>
      <c r="E8228">
        <f>IFERROR(INDEX($G$2:$S$15,MATCH($H8228,$G$2:$G$15,0),MATCH($I8228,$G$2:$S$2,0)),"")</f>
        <v>0.94</v>
      </c>
      <c r="F8228">
        <f>IFERROR(IF('SUIVI VENTES 403e'!$A8208&lt;&gt;"",ROUND((($C8228/1.2)-$E8228),2),""),"")</f>
        <v>8.92</v>
      </c>
      <c r="G8228">
        <f>IFERROR(IF('SUIVI VENTES 403e'!$A8208&lt;&gt;"",ROUND($F8228*$A8228,2),""),"")</f>
        <v>267.60000000000002</v>
      </c>
      <c r="H8228">
        <f>IFERROR(IF('SUIVI VENTES 403e'!$A8208&lt;&gt;"",YEAR('SUIVI VENTES 403e'!$G8208),""),"")</f>
        <v>2023</v>
      </c>
      <c r="I8228">
        <f>IFERROR(IF('SUIVI VENTES 403e'!$A8208&lt;&gt;"",MONTH('SUIVI VENTES 403e'!$G8208),""),"")</f>
        <v>9</v>
      </c>
    </row>
    <row r="8229" spans="1:9" x14ac:dyDescent="0.25">
      <c r="A8229">
        <f>IFERROR('SUIVI VENTES 403e'!B8209*(INDEX(traitement!$A$8:$B$16,MATCH('SUIVI VENTES 403e'!$H8209,traitement!$A$8:$A$16,0),2)),"")</f>
        <v>6</v>
      </c>
      <c r="B8229">
        <f>IFERROR('SUIVI VENTES 403e'!F8209,"")</f>
        <v>0</v>
      </c>
      <c r="C8229">
        <f>IFERROR(IF('SUIVI VENTES 403e'!$A8209&lt;&gt;"",ROUND($B8229/$A8229,2),""),"")</f>
        <v>0</v>
      </c>
      <c r="D8229">
        <f t="shared" si="190"/>
        <v>6</v>
      </c>
      <c r="E8229">
        <f>IFERROR(INDEX($G$2:$S$15,MATCH($H8229,$G$2:$G$15,0),MATCH($I8229,$G$2:$S$2,0)),"")</f>
        <v>0.94</v>
      </c>
      <c r="F8229">
        <f>IFERROR(IF('SUIVI VENTES 403e'!$A8209&lt;&gt;"",ROUND((($C8229/1.2)-$E8229),2),""),"")</f>
        <v>-0.94</v>
      </c>
      <c r="G8229">
        <f>IFERROR(IF('SUIVI VENTES 403e'!$A8209&lt;&gt;"",ROUND($F8229*$A8229,2),""),"")</f>
        <v>-5.64</v>
      </c>
      <c r="H8229">
        <f>IFERROR(IF('SUIVI VENTES 403e'!$A8209&lt;&gt;"",YEAR('SUIVI VENTES 403e'!$G8209),""),"")</f>
        <v>2023</v>
      </c>
      <c r="I8229">
        <f>IFERROR(IF('SUIVI VENTES 403e'!$A8209&lt;&gt;"",MONTH('SUIVI VENTES 403e'!$G8209),""),"")</f>
        <v>9</v>
      </c>
    </row>
    <row r="8230" spans="1:9" x14ac:dyDescent="0.25">
      <c r="A8230">
        <f>IFERROR('SUIVI VENTES 403e'!B8210*(INDEX(traitement!$A$8:$B$16,MATCH('SUIVI VENTES 403e'!$H8210,traitement!$A$8:$A$16,0),2)),"")</f>
        <v>10</v>
      </c>
      <c r="B8230">
        <f>IFERROR('SUIVI VENTES 403e'!F8210,"")</f>
        <v>118.33</v>
      </c>
      <c r="C8230">
        <f>IFERROR(IF('SUIVI VENTES 403e'!$A8210&lt;&gt;"",ROUND($B8230/$A8230,2),""),"")</f>
        <v>11.83</v>
      </c>
      <c r="D8230" t="str">
        <f t="shared" si="190"/>
        <v/>
      </c>
      <c r="E8230">
        <f>IFERROR(INDEX($G$2:$S$15,MATCH($H8230,$G$2:$G$15,0),MATCH($I8230,$G$2:$S$2,0)),"")</f>
        <v>0.94</v>
      </c>
      <c r="F8230">
        <f>IFERROR(IF('SUIVI VENTES 403e'!$A8210&lt;&gt;"",ROUND((($C8230/1.2)-$E8230),2),""),"")</f>
        <v>8.92</v>
      </c>
      <c r="G8230">
        <f>IFERROR(IF('SUIVI VENTES 403e'!$A8210&lt;&gt;"",ROUND($F8230*$A8230,2),""),"")</f>
        <v>89.2</v>
      </c>
      <c r="H8230">
        <f>IFERROR(IF('SUIVI VENTES 403e'!$A8210&lt;&gt;"",YEAR('SUIVI VENTES 403e'!$G8210),""),"")</f>
        <v>2023</v>
      </c>
      <c r="I8230">
        <f>IFERROR(IF('SUIVI VENTES 403e'!$A8210&lt;&gt;"",MONTH('SUIVI VENTES 403e'!$G8210),""),"")</f>
        <v>9</v>
      </c>
    </row>
    <row r="8231" spans="1:9" x14ac:dyDescent="0.25">
      <c r="A8231">
        <f>IFERROR('SUIVI VENTES 403e'!B8211*(INDEX(traitement!$A$8:$B$16,MATCH('SUIVI VENTES 403e'!$H8211,traitement!$A$8:$A$16,0),2)),"")</f>
        <v>2</v>
      </c>
      <c r="B8231">
        <f>IFERROR('SUIVI VENTES 403e'!F8211,"")</f>
        <v>0</v>
      </c>
      <c r="C8231">
        <f>IFERROR(IF('SUIVI VENTES 403e'!$A8211&lt;&gt;"",ROUND($B8231/$A8231,2),""),"")</f>
        <v>0</v>
      </c>
      <c r="D8231">
        <f t="shared" si="190"/>
        <v>2</v>
      </c>
      <c r="E8231">
        <f>IFERROR(INDEX($G$2:$S$15,MATCH($H8231,$G$2:$G$15,0),MATCH($I8231,$G$2:$S$2,0)),"")</f>
        <v>0.94</v>
      </c>
      <c r="F8231">
        <f>IFERROR(IF('SUIVI VENTES 403e'!$A8211&lt;&gt;"",ROUND((($C8231/1.2)-$E8231),2),""),"")</f>
        <v>-0.94</v>
      </c>
      <c r="G8231">
        <f>IFERROR(IF('SUIVI VENTES 403e'!$A8211&lt;&gt;"",ROUND($F8231*$A8231,2),""),"")</f>
        <v>-1.88</v>
      </c>
      <c r="H8231">
        <f>IFERROR(IF('SUIVI VENTES 403e'!$A8211&lt;&gt;"",YEAR('SUIVI VENTES 403e'!$G8211),""),"")</f>
        <v>2023</v>
      </c>
      <c r="I8231">
        <f>IFERROR(IF('SUIVI VENTES 403e'!$A8211&lt;&gt;"",MONTH('SUIVI VENTES 403e'!$G8211),""),"")</f>
        <v>9</v>
      </c>
    </row>
    <row r="8232" spans="1:9" x14ac:dyDescent="0.25">
      <c r="A8232">
        <f>IFERROR('SUIVI VENTES 403e'!B8212*(INDEX(traitement!$A$8:$B$16,MATCH('SUIVI VENTES 403e'!$H8212,traitement!$A$8:$A$16,0),2)),"")</f>
        <v>2.5</v>
      </c>
      <c r="B8232">
        <f>IFERROR('SUIVI VENTES 403e'!F8212,"")</f>
        <v>36.25</v>
      </c>
      <c r="C8232">
        <f>IFERROR(IF('SUIVI VENTES 403e'!$A8212&lt;&gt;"",ROUND($B8232/$A8232,2),""),"")</f>
        <v>14.5</v>
      </c>
      <c r="D8232" t="str">
        <f t="shared" si="190"/>
        <v/>
      </c>
      <c r="E8232">
        <f>IFERROR(INDEX($G$2:$S$15,MATCH($H8232,$G$2:$G$15,0),MATCH($I8232,$G$2:$S$2,0)),"")</f>
        <v>0.94</v>
      </c>
      <c r="F8232">
        <f>IFERROR(IF('SUIVI VENTES 403e'!$A8212&lt;&gt;"",ROUND((($C8232/1.2)-$E8232),2),""),"")</f>
        <v>11.14</v>
      </c>
      <c r="G8232">
        <f>IFERROR(IF('SUIVI VENTES 403e'!$A8212&lt;&gt;"",ROUND($F8232*$A8232,2),""),"")</f>
        <v>27.85</v>
      </c>
      <c r="H8232">
        <f>IFERROR(IF('SUIVI VENTES 403e'!$A8212&lt;&gt;"",YEAR('SUIVI VENTES 403e'!$G8212),""),"")</f>
        <v>2023</v>
      </c>
      <c r="I8232">
        <f>IFERROR(IF('SUIVI VENTES 403e'!$A8212&lt;&gt;"",MONTH('SUIVI VENTES 403e'!$G8212),""),"")</f>
        <v>9</v>
      </c>
    </row>
    <row r="8233" spans="1:9" x14ac:dyDescent="0.25">
      <c r="A8233">
        <f>IFERROR('SUIVI VENTES 403e'!B8213*(INDEX(traitement!$A$8:$B$16,MATCH('SUIVI VENTES 403e'!$H8213,traitement!$A$8:$A$16,0),2)),"")</f>
        <v>0.5</v>
      </c>
      <c r="B8233">
        <f>IFERROR('SUIVI VENTES 403e'!F8213,"")</f>
        <v>0</v>
      </c>
      <c r="C8233">
        <f>IFERROR(IF('SUIVI VENTES 403e'!$A8213&lt;&gt;"",ROUND($B8233/$A8233,2),""),"")</f>
        <v>0</v>
      </c>
      <c r="D8233">
        <f t="shared" si="190"/>
        <v>0.5</v>
      </c>
      <c r="E8233">
        <f>IFERROR(INDEX($G$2:$S$15,MATCH($H8233,$G$2:$G$15,0),MATCH($I8233,$G$2:$S$2,0)),"")</f>
        <v>0.94</v>
      </c>
      <c r="F8233">
        <f>IFERROR(IF('SUIVI VENTES 403e'!$A8213&lt;&gt;"",ROUND((($C8233/1.2)-$E8233),2),""),"")</f>
        <v>-0.94</v>
      </c>
      <c r="G8233">
        <f>IFERROR(IF('SUIVI VENTES 403e'!$A8213&lt;&gt;"",ROUND($F8233*$A8233,2),""),"")</f>
        <v>-0.47</v>
      </c>
      <c r="H8233">
        <f>IFERROR(IF('SUIVI VENTES 403e'!$A8213&lt;&gt;"",YEAR('SUIVI VENTES 403e'!$G8213),""),"")</f>
        <v>2023</v>
      </c>
      <c r="I8233">
        <f>IFERROR(IF('SUIVI VENTES 403e'!$A8213&lt;&gt;"",MONTH('SUIVI VENTES 403e'!$G8213),""),"")</f>
        <v>9</v>
      </c>
    </row>
    <row r="8234" spans="1:9" x14ac:dyDescent="0.25">
      <c r="A8234">
        <f>IFERROR('SUIVI VENTES 403e'!B8214*(INDEX(traitement!$A$8:$B$16,MATCH('SUIVI VENTES 403e'!$H8214,traitement!$A$8:$A$16,0),2)),"")</f>
        <v>12</v>
      </c>
      <c r="B8234">
        <f>IFERROR('SUIVI VENTES 403e'!F8214,"")</f>
        <v>142</v>
      </c>
      <c r="C8234">
        <f>IFERROR(IF('SUIVI VENTES 403e'!$A8214&lt;&gt;"",ROUND($B8234/$A8234,2),""),"")</f>
        <v>11.83</v>
      </c>
      <c r="D8234" t="str">
        <f t="shared" si="190"/>
        <v/>
      </c>
      <c r="E8234">
        <f>IFERROR(INDEX($G$2:$S$15,MATCH($H8234,$G$2:$G$15,0),MATCH($I8234,$G$2:$S$2,0)),"")</f>
        <v>0.94</v>
      </c>
      <c r="F8234">
        <f>IFERROR(IF('SUIVI VENTES 403e'!$A8214&lt;&gt;"",ROUND((($C8234/1.2)-$E8234),2),""),"")</f>
        <v>8.92</v>
      </c>
      <c r="G8234">
        <f>IFERROR(IF('SUIVI VENTES 403e'!$A8214&lt;&gt;"",ROUND($F8234*$A8234,2),""),"")</f>
        <v>107.04</v>
      </c>
      <c r="H8234">
        <f>IFERROR(IF('SUIVI VENTES 403e'!$A8214&lt;&gt;"",YEAR('SUIVI VENTES 403e'!$G8214),""),"")</f>
        <v>2023</v>
      </c>
      <c r="I8234">
        <f>IFERROR(IF('SUIVI VENTES 403e'!$A8214&lt;&gt;"",MONTH('SUIVI VENTES 403e'!$G8214),""),"")</f>
        <v>9</v>
      </c>
    </row>
    <row r="8235" spans="1:9" x14ac:dyDescent="0.25">
      <c r="A8235">
        <f>IFERROR('SUIVI VENTES 403e'!B8215*(INDEX(traitement!$A$8:$B$16,MATCH('SUIVI VENTES 403e'!$H8215,traitement!$A$8:$A$16,0),2)),"")</f>
        <v>2</v>
      </c>
      <c r="B8235">
        <f>IFERROR('SUIVI VENTES 403e'!F8215,"")</f>
        <v>0</v>
      </c>
      <c r="C8235">
        <f>IFERROR(IF('SUIVI VENTES 403e'!$A8215&lt;&gt;"",ROUND($B8235/$A8235,2),""),"")</f>
        <v>0</v>
      </c>
      <c r="D8235">
        <f t="shared" si="190"/>
        <v>2</v>
      </c>
      <c r="E8235">
        <f>IFERROR(INDEX($G$2:$S$15,MATCH($H8235,$G$2:$G$15,0),MATCH($I8235,$G$2:$S$2,0)),"")</f>
        <v>0.94</v>
      </c>
      <c r="F8235">
        <f>IFERROR(IF('SUIVI VENTES 403e'!$A8215&lt;&gt;"",ROUND((($C8235/1.2)-$E8235),2),""),"")</f>
        <v>-0.94</v>
      </c>
      <c r="G8235">
        <f>IFERROR(IF('SUIVI VENTES 403e'!$A8215&lt;&gt;"",ROUND($F8235*$A8235,2),""),"")</f>
        <v>-1.88</v>
      </c>
      <c r="H8235">
        <f>IFERROR(IF('SUIVI VENTES 403e'!$A8215&lt;&gt;"",YEAR('SUIVI VENTES 403e'!$G8215),""),"")</f>
        <v>2023</v>
      </c>
      <c r="I8235">
        <f>IFERROR(IF('SUIVI VENTES 403e'!$A8215&lt;&gt;"",MONTH('SUIVI VENTES 403e'!$G8215),""),"")</f>
        <v>9</v>
      </c>
    </row>
    <row r="8236" spans="1:9" x14ac:dyDescent="0.25">
      <c r="A8236">
        <f>IFERROR('SUIVI VENTES 403e'!B8216*(INDEX(traitement!$A$8:$B$16,MATCH('SUIVI VENTES 403e'!$H8216,traitement!$A$8:$A$16,0),2)),"")</f>
        <v>5</v>
      </c>
      <c r="B8236">
        <f>IFERROR('SUIVI VENTES 403e'!F8216,"")</f>
        <v>59.15</v>
      </c>
      <c r="C8236">
        <f>IFERROR(IF('SUIVI VENTES 403e'!$A8216&lt;&gt;"",ROUND($B8236/$A8236,2),""),"")</f>
        <v>11.83</v>
      </c>
      <c r="D8236" t="str">
        <f t="shared" si="190"/>
        <v/>
      </c>
      <c r="E8236">
        <f>IFERROR(INDEX($G$2:$S$15,MATCH($H8236,$G$2:$G$15,0),MATCH($I8236,$G$2:$S$2,0)),"")</f>
        <v>0.94</v>
      </c>
      <c r="F8236">
        <f>IFERROR(IF('SUIVI VENTES 403e'!$A8216&lt;&gt;"",ROUND((($C8236/1.2)-$E8236),2),""),"")</f>
        <v>8.92</v>
      </c>
      <c r="G8236">
        <f>IFERROR(IF('SUIVI VENTES 403e'!$A8216&lt;&gt;"",ROUND($F8236*$A8236,2),""),"")</f>
        <v>44.6</v>
      </c>
      <c r="H8236">
        <f>IFERROR(IF('SUIVI VENTES 403e'!$A8216&lt;&gt;"",YEAR('SUIVI VENTES 403e'!$G8216),""),"")</f>
        <v>2023</v>
      </c>
      <c r="I8236">
        <f>IFERROR(IF('SUIVI VENTES 403e'!$A8216&lt;&gt;"",MONTH('SUIVI VENTES 403e'!$G8216),""),"")</f>
        <v>9</v>
      </c>
    </row>
    <row r="8237" spans="1:9" x14ac:dyDescent="0.25">
      <c r="A8237">
        <f>IFERROR('SUIVI VENTES 403e'!B8217*(INDEX(traitement!$A$8:$B$16,MATCH('SUIVI VENTES 403e'!$H8217,traitement!$A$8:$A$16,0),2)),"")</f>
        <v>1</v>
      </c>
      <c r="B8237">
        <f>IFERROR('SUIVI VENTES 403e'!F8217,"")</f>
        <v>0</v>
      </c>
      <c r="C8237">
        <f>IFERROR(IF('SUIVI VENTES 403e'!$A8217&lt;&gt;"",ROUND($B8237/$A8237,2),""),"")</f>
        <v>0</v>
      </c>
      <c r="D8237">
        <f t="shared" si="190"/>
        <v>1</v>
      </c>
      <c r="E8237">
        <f>IFERROR(INDEX($G$2:$S$15,MATCH($H8237,$G$2:$G$15,0),MATCH($I8237,$G$2:$S$2,0)),"")</f>
        <v>0.94</v>
      </c>
      <c r="F8237">
        <f>IFERROR(IF('SUIVI VENTES 403e'!$A8217&lt;&gt;"",ROUND((($C8237/1.2)-$E8237),2),""),"")</f>
        <v>-0.94</v>
      </c>
      <c r="G8237">
        <f>IFERROR(IF('SUIVI VENTES 403e'!$A8217&lt;&gt;"",ROUND($F8237*$A8237,2),""),"")</f>
        <v>-0.94</v>
      </c>
      <c r="H8237">
        <f>IFERROR(IF('SUIVI VENTES 403e'!$A8217&lt;&gt;"",YEAR('SUIVI VENTES 403e'!$G8217),""),"")</f>
        <v>2023</v>
      </c>
      <c r="I8237">
        <f>IFERROR(IF('SUIVI VENTES 403e'!$A8217&lt;&gt;"",MONTH('SUIVI VENTES 403e'!$G8217),""),"")</f>
        <v>9</v>
      </c>
    </row>
    <row r="8238" spans="1:9" x14ac:dyDescent="0.25">
      <c r="A8238">
        <f>IFERROR('SUIVI VENTES 403e'!B8218*(INDEX(traitement!$A$8:$B$16,MATCH('SUIVI VENTES 403e'!$H8218,traitement!$A$8:$A$16,0),2)),"")</f>
        <v>8</v>
      </c>
      <c r="B8238">
        <f>IFERROR('SUIVI VENTES 403e'!F8218,"")</f>
        <v>94.67</v>
      </c>
      <c r="C8238">
        <f>IFERROR(IF('SUIVI VENTES 403e'!$A8218&lt;&gt;"",ROUND($B8238/$A8238,2),""),"")</f>
        <v>11.83</v>
      </c>
      <c r="D8238" t="str">
        <f t="shared" si="190"/>
        <v/>
      </c>
      <c r="E8238">
        <f>IFERROR(INDEX($G$2:$S$15,MATCH($H8238,$G$2:$G$15,0),MATCH($I8238,$G$2:$S$2,0)),"")</f>
        <v>0.94</v>
      </c>
      <c r="F8238">
        <f>IFERROR(IF('SUIVI VENTES 403e'!$A8218&lt;&gt;"",ROUND((($C8238/1.2)-$E8238),2),""),"")</f>
        <v>8.92</v>
      </c>
      <c r="G8238">
        <f>IFERROR(IF('SUIVI VENTES 403e'!$A8218&lt;&gt;"",ROUND($F8238*$A8238,2),""),"")</f>
        <v>71.36</v>
      </c>
      <c r="H8238">
        <f>IFERROR(IF('SUIVI VENTES 403e'!$A8218&lt;&gt;"",YEAR('SUIVI VENTES 403e'!$G8218),""),"")</f>
        <v>2023</v>
      </c>
      <c r="I8238">
        <f>IFERROR(IF('SUIVI VENTES 403e'!$A8218&lt;&gt;"",MONTH('SUIVI VENTES 403e'!$G8218),""),"")</f>
        <v>9</v>
      </c>
    </row>
    <row r="8239" spans="1:9" x14ac:dyDescent="0.25">
      <c r="A8239">
        <f>IFERROR('SUIVI VENTES 403e'!B8219*(INDEX(traitement!$A$8:$B$16,MATCH('SUIVI VENTES 403e'!$H8219,traitement!$A$8:$A$16,0),2)),"")</f>
        <v>1</v>
      </c>
      <c r="B8239">
        <f>IFERROR('SUIVI VENTES 403e'!F8219,"")</f>
        <v>0</v>
      </c>
      <c r="C8239">
        <f>IFERROR(IF('SUIVI VENTES 403e'!$A8219&lt;&gt;"",ROUND($B8239/$A8239,2),""),"")</f>
        <v>0</v>
      </c>
      <c r="D8239">
        <f t="shared" si="190"/>
        <v>1</v>
      </c>
      <c r="E8239">
        <f>IFERROR(INDEX($G$2:$S$15,MATCH($H8239,$G$2:$G$15,0),MATCH($I8239,$G$2:$S$2,0)),"")</f>
        <v>0.94</v>
      </c>
      <c r="F8239">
        <f>IFERROR(IF('SUIVI VENTES 403e'!$A8219&lt;&gt;"",ROUND((($C8239/1.2)-$E8239),2),""),"")</f>
        <v>-0.94</v>
      </c>
      <c r="G8239">
        <f>IFERROR(IF('SUIVI VENTES 403e'!$A8219&lt;&gt;"",ROUND($F8239*$A8239,2),""),"")</f>
        <v>-0.94</v>
      </c>
      <c r="H8239">
        <f>IFERROR(IF('SUIVI VENTES 403e'!$A8219&lt;&gt;"",YEAR('SUIVI VENTES 403e'!$G8219),""),"")</f>
        <v>2023</v>
      </c>
      <c r="I8239">
        <f>IFERROR(IF('SUIVI VENTES 403e'!$A8219&lt;&gt;"",MONTH('SUIVI VENTES 403e'!$G8219),""),"")</f>
        <v>9</v>
      </c>
    </row>
    <row r="8240" spans="1:9" x14ac:dyDescent="0.25">
      <c r="A8240">
        <f>IFERROR('SUIVI VENTES 403e'!B8220*(INDEX(traitement!$A$8:$B$16,MATCH('SUIVI VENTES 403e'!$H8220,traitement!$A$8:$A$16,0),2)),"")</f>
        <v>15</v>
      </c>
      <c r="B8240">
        <f>IFERROR('SUIVI VENTES 403e'!F8220,"")</f>
        <v>177.5</v>
      </c>
      <c r="C8240">
        <f>IFERROR(IF('SUIVI VENTES 403e'!$A8220&lt;&gt;"",ROUND($B8240/$A8240,2),""),"")</f>
        <v>11.83</v>
      </c>
      <c r="D8240" t="str">
        <f t="shared" si="190"/>
        <v/>
      </c>
      <c r="E8240">
        <f>IFERROR(INDEX($G$2:$S$15,MATCH($H8240,$G$2:$G$15,0),MATCH($I8240,$G$2:$S$2,0)),"")</f>
        <v>0.94</v>
      </c>
      <c r="F8240">
        <f>IFERROR(IF('SUIVI VENTES 403e'!$A8220&lt;&gt;"",ROUND((($C8240/1.2)-$E8240),2),""),"")</f>
        <v>8.92</v>
      </c>
      <c r="G8240">
        <f>IFERROR(IF('SUIVI VENTES 403e'!$A8220&lt;&gt;"",ROUND($F8240*$A8240,2),""),"")</f>
        <v>133.80000000000001</v>
      </c>
      <c r="H8240">
        <f>IFERROR(IF('SUIVI VENTES 403e'!$A8220&lt;&gt;"",YEAR('SUIVI VENTES 403e'!$G8220),""),"")</f>
        <v>2023</v>
      </c>
      <c r="I8240">
        <f>IFERROR(IF('SUIVI VENTES 403e'!$A8220&lt;&gt;"",MONTH('SUIVI VENTES 403e'!$G8220),""),"")</f>
        <v>9</v>
      </c>
    </row>
    <row r="8241" spans="1:9" x14ac:dyDescent="0.25">
      <c r="A8241">
        <f>IFERROR('SUIVI VENTES 403e'!B8221*(INDEX(traitement!$A$8:$B$16,MATCH('SUIVI VENTES 403e'!$H8221,traitement!$A$8:$A$16,0),2)),"")</f>
        <v>3</v>
      </c>
      <c r="B8241">
        <f>IFERROR('SUIVI VENTES 403e'!F8221,"")</f>
        <v>0</v>
      </c>
      <c r="C8241">
        <f>IFERROR(IF('SUIVI VENTES 403e'!$A8221&lt;&gt;"",ROUND($B8241/$A8241,2),""),"")</f>
        <v>0</v>
      </c>
      <c r="D8241">
        <f t="shared" si="190"/>
        <v>3</v>
      </c>
      <c r="E8241">
        <f>IFERROR(INDEX($G$2:$S$15,MATCH($H8241,$G$2:$G$15,0),MATCH($I8241,$G$2:$S$2,0)),"")</f>
        <v>0.94</v>
      </c>
      <c r="F8241">
        <f>IFERROR(IF('SUIVI VENTES 403e'!$A8221&lt;&gt;"",ROUND((($C8241/1.2)-$E8241),2),""),"")</f>
        <v>-0.94</v>
      </c>
      <c r="G8241">
        <f>IFERROR(IF('SUIVI VENTES 403e'!$A8221&lt;&gt;"",ROUND($F8241*$A8241,2),""),"")</f>
        <v>-2.82</v>
      </c>
      <c r="H8241">
        <f>IFERROR(IF('SUIVI VENTES 403e'!$A8221&lt;&gt;"",YEAR('SUIVI VENTES 403e'!$G8221),""),"")</f>
        <v>2023</v>
      </c>
      <c r="I8241">
        <f>IFERROR(IF('SUIVI VENTES 403e'!$A8221&lt;&gt;"",MONTH('SUIVI VENTES 403e'!$G8221),""),"")</f>
        <v>9</v>
      </c>
    </row>
    <row r="8242" spans="1:9" x14ac:dyDescent="0.25">
      <c r="A8242">
        <f>IFERROR('SUIVI VENTES 403e'!B8222*(INDEX(traitement!$A$8:$B$16,MATCH('SUIVI VENTES 403e'!$H8222,traitement!$A$8:$A$16,0),2)),"")</f>
        <v>10</v>
      </c>
      <c r="B8242">
        <f>IFERROR('SUIVI VENTES 403e'!F8222,"")</f>
        <v>118.33</v>
      </c>
      <c r="C8242">
        <f>IFERROR(IF('SUIVI VENTES 403e'!$A8222&lt;&gt;"",ROUND($B8242/$A8242,2),""),"")</f>
        <v>11.83</v>
      </c>
      <c r="D8242" t="str">
        <f t="shared" si="190"/>
        <v/>
      </c>
      <c r="E8242">
        <f>IFERROR(INDEX($G$2:$S$15,MATCH($H8242,$G$2:$G$15,0),MATCH($I8242,$G$2:$S$2,0)),"")</f>
        <v>0.94</v>
      </c>
      <c r="F8242">
        <f>IFERROR(IF('SUIVI VENTES 403e'!$A8222&lt;&gt;"",ROUND((($C8242/1.2)-$E8242),2),""),"")</f>
        <v>8.92</v>
      </c>
      <c r="G8242">
        <f>IFERROR(IF('SUIVI VENTES 403e'!$A8222&lt;&gt;"",ROUND($F8242*$A8242,2),""),"")</f>
        <v>89.2</v>
      </c>
      <c r="H8242">
        <f>IFERROR(IF('SUIVI VENTES 403e'!$A8222&lt;&gt;"",YEAR('SUIVI VENTES 403e'!$G8222),""),"")</f>
        <v>2023</v>
      </c>
      <c r="I8242">
        <f>IFERROR(IF('SUIVI VENTES 403e'!$A8222&lt;&gt;"",MONTH('SUIVI VENTES 403e'!$G8222),""),"")</f>
        <v>9</v>
      </c>
    </row>
    <row r="8243" spans="1:9" x14ac:dyDescent="0.25">
      <c r="A8243">
        <f>IFERROR('SUIVI VENTES 403e'!B8223*(INDEX(traitement!$A$8:$B$16,MATCH('SUIVI VENTES 403e'!$H8223,traitement!$A$8:$A$16,0),2)),"")</f>
        <v>2</v>
      </c>
      <c r="B8243">
        <f>IFERROR('SUIVI VENTES 403e'!F8223,"")</f>
        <v>0</v>
      </c>
      <c r="C8243">
        <f>IFERROR(IF('SUIVI VENTES 403e'!$A8223&lt;&gt;"",ROUND($B8243/$A8243,2),""),"")</f>
        <v>0</v>
      </c>
      <c r="D8243">
        <f t="shared" si="190"/>
        <v>2</v>
      </c>
      <c r="E8243">
        <f>IFERROR(INDEX($G$2:$S$15,MATCH($H8243,$G$2:$G$15,0),MATCH($I8243,$G$2:$S$2,0)),"")</f>
        <v>0.94</v>
      </c>
      <c r="F8243">
        <f>IFERROR(IF('SUIVI VENTES 403e'!$A8223&lt;&gt;"",ROUND((($C8243/1.2)-$E8243),2),""),"")</f>
        <v>-0.94</v>
      </c>
      <c r="G8243">
        <f>IFERROR(IF('SUIVI VENTES 403e'!$A8223&lt;&gt;"",ROUND($F8243*$A8243,2),""),"")</f>
        <v>-1.88</v>
      </c>
      <c r="H8243">
        <f>IFERROR(IF('SUIVI VENTES 403e'!$A8223&lt;&gt;"",YEAR('SUIVI VENTES 403e'!$G8223),""),"")</f>
        <v>2023</v>
      </c>
      <c r="I8243">
        <f>IFERROR(IF('SUIVI VENTES 403e'!$A8223&lt;&gt;"",MONTH('SUIVI VENTES 403e'!$G8223),""),"")</f>
        <v>9</v>
      </c>
    </row>
    <row r="8244" spans="1:9" x14ac:dyDescent="0.25">
      <c r="A8244">
        <f>IFERROR('SUIVI VENTES 403e'!B8224*(INDEX(traitement!$A$8:$B$16,MATCH('SUIVI VENTES 403e'!$H8224,traitement!$A$8:$A$16,0),2)),"")</f>
        <v>5</v>
      </c>
      <c r="B8244">
        <f>IFERROR('SUIVI VENTES 403e'!F8224,"")</f>
        <v>59.17</v>
      </c>
      <c r="C8244">
        <f>IFERROR(IF('SUIVI VENTES 403e'!$A8224&lt;&gt;"",ROUND($B8244/$A8244,2),""),"")</f>
        <v>11.83</v>
      </c>
      <c r="D8244" t="str">
        <f t="shared" si="190"/>
        <v/>
      </c>
      <c r="E8244">
        <f>IFERROR(INDEX($G$2:$S$15,MATCH($H8244,$G$2:$G$15,0),MATCH($I8244,$G$2:$S$2,0)),"")</f>
        <v>0.94</v>
      </c>
      <c r="F8244">
        <f>IFERROR(IF('SUIVI VENTES 403e'!$A8224&lt;&gt;"",ROUND((($C8244/1.2)-$E8244),2),""),"")</f>
        <v>8.92</v>
      </c>
      <c r="G8244">
        <f>IFERROR(IF('SUIVI VENTES 403e'!$A8224&lt;&gt;"",ROUND($F8244*$A8244,2),""),"")</f>
        <v>44.6</v>
      </c>
      <c r="H8244">
        <f>IFERROR(IF('SUIVI VENTES 403e'!$A8224&lt;&gt;"",YEAR('SUIVI VENTES 403e'!$G8224),""),"")</f>
        <v>2023</v>
      </c>
      <c r="I8244">
        <f>IFERROR(IF('SUIVI VENTES 403e'!$A8224&lt;&gt;"",MONTH('SUIVI VENTES 403e'!$G8224),""),"")</f>
        <v>9</v>
      </c>
    </row>
    <row r="8245" spans="1:9" x14ac:dyDescent="0.25">
      <c r="A8245">
        <f>IFERROR('SUIVI VENTES 403e'!B8225*(INDEX(traitement!$A$8:$B$16,MATCH('SUIVI VENTES 403e'!$H8225,traitement!$A$8:$A$16,0),2)),"")</f>
        <v>1</v>
      </c>
      <c r="B8245">
        <f>IFERROR('SUIVI VENTES 403e'!F8225,"")</f>
        <v>0</v>
      </c>
      <c r="C8245">
        <f>IFERROR(IF('SUIVI VENTES 403e'!$A8225&lt;&gt;"",ROUND($B8245/$A8245,2),""),"")</f>
        <v>0</v>
      </c>
      <c r="D8245">
        <f t="shared" si="190"/>
        <v>1</v>
      </c>
      <c r="E8245">
        <f>IFERROR(INDEX($G$2:$S$15,MATCH($H8245,$G$2:$G$15,0),MATCH($I8245,$G$2:$S$2,0)),"")</f>
        <v>0.94</v>
      </c>
      <c r="F8245">
        <f>IFERROR(IF('SUIVI VENTES 403e'!$A8225&lt;&gt;"",ROUND((($C8245/1.2)-$E8245),2),""),"")</f>
        <v>-0.94</v>
      </c>
      <c r="G8245">
        <f>IFERROR(IF('SUIVI VENTES 403e'!$A8225&lt;&gt;"",ROUND($F8245*$A8245,2),""),"")</f>
        <v>-0.94</v>
      </c>
      <c r="H8245">
        <f>IFERROR(IF('SUIVI VENTES 403e'!$A8225&lt;&gt;"",YEAR('SUIVI VENTES 403e'!$G8225),""),"")</f>
        <v>2023</v>
      </c>
      <c r="I8245">
        <f>IFERROR(IF('SUIVI VENTES 403e'!$A8225&lt;&gt;"",MONTH('SUIVI VENTES 403e'!$G8225),""),"")</f>
        <v>9</v>
      </c>
    </row>
    <row r="8246" spans="1:9" x14ac:dyDescent="0.25">
      <c r="A8246">
        <f>IFERROR('SUIVI VENTES 403e'!B8226*(INDEX(traitement!$A$8:$B$16,MATCH('SUIVI VENTES 403e'!$H8226,traitement!$A$8:$A$16,0),2)),"")</f>
        <v>12</v>
      </c>
      <c r="B8246">
        <f>IFERROR('SUIVI VENTES 403e'!F8226,"")</f>
        <v>142</v>
      </c>
      <c r="C8246">
        <f>IFERROR(IF('SUIVI VENTES 403e'!$A8226&lt;&gt;"",ROUND($B8246/$A8246,2),""),"")</f>
        <v>11.83</v>
      </c>
      <c r="D8246" t="str">
        <f t="shared" si="190"/>
        <v/>
      </c>
      <c r="E8246">
        <f>IFERROR(INDEX($G$2:$S$15,MATCH($H8246,$G$2:$G$15,0),MATCH($I8246,$G$2:$S$2,0)),"")</f>
        <v>0.94</v>
      </c>
      <c r="F8246">
        <f>IFERROR(IF('SUIVI VENTES 403e'!$A8226&lt;&gt;"",ROUND((($C8246/1.2)-$E8246),2),""),"")</f>
        <v>8.92</v>
      </c>
      <c r="G8246">
        <f>IFERROR(IF('SUIVI VENTES 403e'!$A8226&lt;&gt;"",ROUND($F8246*$A8246,2),""),"")</f>
        <v>107.04</v>
      </c>
      <c r="H8246">
        <f>IFERROR(IF('SUIVI VENTES 403e'!$A8226&lt;&gt;"",YEAR('SUIVI VENTES 403e'!$G8226),""),"")</f>
        <v>2023</v>
      </c>
      <c r="I8246">
        <f>IFERROR(IF('SUIVI VENTES 403e'!$A8226&lt;&gt;"",MONTH('SUIVI VENTES 403e'!$G8226),""),"")</f>
        <v>9</v>
      </c>
    </row>
    <row r="8247" spans="1:9" x14ac:dyDescent="0.25">
      <c r="A8247">
        <f>IFERROR('SUIVI VENTES 403e'!B8227*(INDEX(traitement!$A$8:$B$16,MATCH('SUIVI VENTES 403e'!$H8227,traitement!$A$8:$A$16,0),2)),"")</f>
        <v>2</v>
      </c>
      <c r="B8247">
        <f>IFERROR('SUIVI VENTES 403e'!F8227,"")</f>
        <v>0</v>
      </c>
      <c r="C8247">
        <f>IFERROR(IF('SUIVI VENTES 403e'!$A8227&lt;&gt;"",ROUND($B8247/$A8247,2),""),"")</f>
        <v>0</v>
      </c>
      <c r="D8247">
        <f t="shared" si="190"/>
        <v>2</v>
      </c>
      <c r="E8247">
        <f>IFERROR(INDEX($G$2:$S$15,MATCH($H8247,$G$2:$G$15,0),MATCH($I8247,$G$2:$S$2,0)),"")</f>
        <v>0.94</v>
      </c>
      <c r="F8247">
        <f>IFERROR(IF('SUIVI VENTES 403e'!$A8227&lt;&gt;"",ROUND((($C8247/1.2)-$E8247),2),""),"")</f>
        <v>-0.94</v>
      </c>
      <c r="G8247">
        <f>IFERROR(IF('SUIVI VENTES 403e'!$A8227&lt;&gt;"",ROUND($F8247*$A8247,2),""),"")</f>
        <v>-1.88</v>
      </c>
      <c r="H8247">
        <f>IFERROR(IF('SUIVI VENTES 403e'!$A8227&lt;&gt;"",YEAR('SUIVI VENTES 403e'!$G8227),""),"")</f>
        <v>2023</v>
      </c>
      <c r="I8247">
        <f>IFERROR(IF('SUIVI VENTES 403e'!$A8227&lt;&gt;"",MONTH('SUIVI VENTES 403e'!$G8227),""),"")</f>
        <v>9</v>
      </c>
    </row>
    <row r="8248" spans="1:9" x14ac:dyDescent="0.25">
      <c r="A8248">
        <f>IFERROR('SUIVI VENTES 403e'!B8228*(INDEX(traitement!$A$8:$B$16,MATCH('SUIVI VENTES 403e'!$H8228,traitement!$A$8:$A$16,0),2)),"")</f>
        <v>1</v>
      </c>
      <c r="B8248">
        <f>IFERROR('SUIVI VENTES 403e'!F8228,"")</f>
        <v>11.83</v>
      </c>
      <c r="C8248">
        <f>IFERROR(IF('SUIVI VENTES 403e'!$A8228&lt;&gt;"",ROUND($B8248/$A8248,2),""),"")</f>
        <v>11.83</v>
      </c>
      <c r="D8248" t="str">
        <f t="shared" si="190"/>
        <v/>
      </c>
      <c r="E8248">
        <f>IFERROR(INDEX($G$2:$S$15,MATCH($H8248,$G$2:$G$15,0),MATCH($I8248,$G$2:$S$2,0)),"")</f>
        <v>0.94</v>
      </c>
      <c r="F8248">
        <f>IFERROR(IF('SUIVI VENTES 403e'!$A8228&lt;&gt;"",ROUND((($C8248/1.2)-$E8248),2),""),"")</f>
        <v>8.92</v>
      </c>
      <c r="G8248">
        <f>IFERROR(IF('SUIVI VENTES 403e'!$A8228&lt;&gt;"",ROUND($F8248*$A8248,2),""),"")</f>
        <v>8.92</v>
      </c>
      <c r="H8248">
        <f>IFERROR(IF('SUIVI VENTES 403e'!$A8228&lt;&gt;"",YEAR('SUIVI VENTES 403e'!$G8228),""),"")</f>
        <v>2023</v>
      </c>
      <c r="I8248">
        <f>IFERROR(IF('SUIVI VENTES 403e'!$A8228&lt;&gt;"",MONTH('SUIVI VENTES 403e'!$G8228),""),"")</f>
        <v>9</v>
      </c>
    </row>
    <row r="8249" spans="1:9" x14ac:dyDescent="0.25">
      <c r="A8249">
        <f>IFERROR('SUIVI VENTES 403e'!B8229*(INDEX(traitement!$A$8:$B$16,MATCH('SUIVI VENTES 403e'!$H8229,traitement!$A$8:$A$16,0),2)),"")</f>
        <v>6</v>
      </c>
      <c r="B8249">
        <f>IFERROR('SUIVI VENTES 403e'!F8229,"")</f>
        <v>70.98</v>
      </c>
      <c r="C8249">
        <f>IFERROR(IF('SUIVI VENTES 403e'!$A8229&lt;&gt;"",ROUND($B8249/$A8249,2),""),"")</f>
        <v>11.83</v>
      </c>
      <c r="D8249" t="str">
        <f t="shared" si="190"/>
        <v/>
      </c>
      <c r="E8249">
        <f>IFERROR(INDEX($G$2:$S$15,MATCH($H8249,$G$2:$G$15,0),MATCH($I8249,$G$2:$S$2,0)),"")</f>
        <v>0.94</v>
      </c>
      <c r="F8249">
        <f>IFERROR(IF('SUIVI VENTES 403e'!$A8229&lt;&gt;"",ROUND((($C8249/1.2)-$E8249),2),""),"")</f>
        <v>8.92</v>
      </c>
      <c r="G8249">
        <f>IFERROR(IF('SUIVI VENTES 403e'!$A8229&lt;&gt;"",ROUND($F8249*$A8249,2),""),"")</f>
        <v>53.52</v>
      </c>
      <c r="H8249">
        <f>IFERROR(IF('SUIVI VENTES 403e'!$A8229&lt;&gt;"",YEAR('SUIVI VENTES 403e'!$G8229),""),"")</f>
        <v>2023</v>
      </c>
      <c r="I8249">
        <f>IFERROR(IF('SUIVI VENTES 403e'!$A8229&lt;&gt;"",MONTH('SUIVI VENTES 403e'!$G8229),""),"")</f>
        <v>9</v>
      </c>
    </row>
    <row r="8250" spans="1:9" x14ac:dyDescent="0.25">
      <c r="A8250">
        <f>IFERROR('SUIVI VENTES 403e'!B8230*(INDEX(traitement!$A$8:$B$16,MATCH('SUIVI VENTES 403e'!$H8230,traitement!$A$8:$A$16,0),2)),"")</f>
        <v>1</v>
      </c>
      <c r="B8250">
        <f>IFERROR('SUIVI VENTES 403e'!F8230,"")</f>
        <v>0</v>
      </c>
      <c r="C8250">
        <f>IFERROR(IF('SUIVI VENTES 403e'!$A8230&lt;&gt;"",ROUND($B8250/$A8250,2),""),"")</f>
        <v>0</v>
      </c>
      <c r="D8250">
        <f t="shared" si="190"/>
        <v>1</v>
      </c>
      <c r="E8250">
        <f>IFERROR(INDEX($G$2:$S$15,MATCH($H8250,$G$2:$G$15,0),MATCH($I8250,$G$2:$S$2,0)),"")</f>
        <v>0.94</v>
      </c>
      <c r="F8250">
        <f>IFERROR(IF('SUIVI VENTES 403e'!$A8230&lt;&gt;"",ROUND((($C8250/1.2)-$E8250),2),""),"")</f>
        <v>-0.94</v>
      </c>
      <c r="G8250">
        <f>IFERROR(IF('SUIVI VENTES 403e'!$A8230&lt;&gt;"",ROUND($F8250*$A8250,2),""),"")</f>
        <v>-0.94</v>
      </c>
      <c r="H8250">
        <f>IFERROR(IF('SUIVI VENTES 403e'!$A8230&lt;&gt;"",YEAR('SUIVI VENTES 403e'!$G8230),""),"")</f>
        <v>2023</v>
      </c>
      <c r="I8250">
        <f>IFERROR(IF('SUIVI VENTES 403e'!$A8230&lt;&gt;"",MONTH('SUIVI VENTES 403e'!$G8230),""),"")</f>
        <v>9</v>
      </c>
    </row>
    <row r="8251" spans="1:9" x14ac:dyDescent="0.25">
      <c r="A8251">
        <f>IFERROR('SUIVI VENTES 403e'!B8231*(INDEX(traitement!$A$8:$B$16,MATCH('SUIVI VENTES 403e'!$H8231,traitement!$A$8:$A$16,0),2)),"")</f>
        <v>12</v>
      </c>
      <c r="B8251">
        <f>IFERROR('SUIVI VENTES 403e'!F8231,"")</f>
        <v>142</v>
      </c>
      <c r="C8251">
        <f>IFERROR(IF('SUIVI VENTES 403e'!$A8231&lt;&gt;"",ROUND($B8251/$A8251,2),""),"")</f>
        <v>11.83</v>
      </c>
      <c r="D8251" t="str">
        <f t="shared" si="190"/>
        <v/>
      </c>
      <c r="E8251">
        <f>IFERROR(INDEX($G$2:$S$15,MATCH($H8251,$G$2:$G$15,0),MATCH($I8251,$G$2:$S$2,0)),"")</f>
        <v>0.94</v>
      </c>
      <c r="F8251">
        <f>IFERROR(IF('SUIVI VENTES 403e'!$A8231&lt;&gt;"",ROUND((($C8251/1.2)-$E8251),2),""),"")</f>
        <v>8.92</v>
      </c>
      <c r="G8251">
        <f>IFERROR(IF('SUIVI VENTES 403e'!$A8231&lt;&gt;"",ROUND($F8251*$A8251,2),""),"")</f>
        <v>107.04</v>
      </c>
      <c r="H8251">
        <f>IFERROR(IF('SUIVI VENTES 403e'!$A8231&lt;&gt;"",YEAR('SUIVI VENTES 403e'!$G8231),""),"")</f>
        <v>2023</v>
      </c>
      <c r="I8251">
        <f>IFERROR(IF('SUIVI VENTES 403e'!$A8231&lt;&gt;"",MONTH('SUIVI VENTES 403e'!$G8231),""),"")</f>
        <v>9</v>
      </c>
    </row>
    <row r="8252" spans="1:9" x14ac:dyDescent="0.25">
      <c r="A8252">
        <f>IFERROR('SUIVI VENTES 403e'!B8232*(INDEX(traitement!$A$8:$B$16,MATCH('SUIVI VENTES 403e'!$H8232,traitement!$A$8:$A$16,0),2)),"")</f>
        <v>2</v>
      </c>
      <c r="B8252">
        <f>IFERROR('SUIVI VENTES 403e'!F8232,"")</f>
        <v>0</v>
      </c>
      <c r="C8252">
        <f>IFERROR(IF('SUIVI VENTES 403e'!$A8232&lt;&gt;"",ROUND($B8252/$A8252,2),""),"")</f>
        <v>0</v>
      </c>
      <c r="D8252">
        <f t="shared" si="190"/>
        <v>2</v>
      </c>
      <c r="E8252">
        <f>IFERROR(INDEX($G$2:$S$15,MATCH($H8252,$G$2:$G$15,0),MATCH($I8252,$G$2:$S$2,0)),"")</f>
        <v>0.94</v>
      </c>
      <c r="F8252">
        <f>IFERROR(IF('SUIVI VENTES 403e'!$A8232&lt;&gt;"",ROUND((($C8252/1.2)-$E8252),2),""),"")</f>
        <v>-0.94</v>
      </c>
      <c r="G8252">
        <f>IFERROR(IF('SUIVI VENTES 403e'!$A8232&lt;&gt;"",ROUND($F8252*$A8252,2),""),"")</f>
        <v>-1.88</v>
      </c>
      <c r="H8252">
        <f>IFERROR(IF('SUIVI VENTES 403e'!$A8232&lt;&gt;"",YEAR('SUIVI VENTES 403e'!$G8232),""),"")</f>
        <v>2023</v>
      </c>
      <c r="I8252">
        <f>IFERROR(IF('SUIVI VENTES 403e'!$A8232&lt;&gt;"",MONTH('SUIVI VENTES 403e'!$G8232),""),"")</f>
        <v>9</v>
      </c>
    </row>
    <row r="8253" spans="1:9" x14ac:dyDescent="0.25">
      <c r="A8253">
        <f>IFERROR('SUIVI VENTES 403e'!B8233*(INDEX(traitement!$A$8:$B$16,MATCH('SUIVI VENTES 403e'!$H8233,traitement!$A$8:$A$16,0),2)),"")</f>
        <v>10</v>
      </c>
      <c r="B8253">
        <f>IFERROR('SUIVI VENTES 403e'!F8233,"")</f>
        <v>118.33</v>
      </c>
      <c r="C8253">
        <f>IFERROR(IF('SUIVI VENTES 403e'!$A8233&lt;&gt;"",ROUND($B8253/$A8253,2),""),"")</f>
        <v>11.83</v>
      </c>
      <c r="D8253" t="str">
        <f t="shared" si="190"/>
        <v/>
      </c>
      <c r="E8253">
        <f>IFERROR(INDEX($G$2:$S$15,MATCH($H8253,$G$2:$G$15,0),MATCH($I8253,$G$2:$S$2,0)),"")</f>
        <v>0.94</v>
      </c>
      <c r="F8253">
        <f>IFERROR(IF('SUIVI VENTES 403e'!$A8233&lt;&gt;"",ROUND((($C8253/1.2)-$E8253),2),""),"")</f>
        <v>8.92</v>
      </c>
      <c r="G8253">
        <f>IFERROR(IF('SUIVI VENTES 403e'!$A8233&lt;&gt;"",ROUND($F8253*$A8253,2),""),"")</f>
        <v>89.2</v>
      </c>
      <c r="H8253">
        <f>IFERROR(IF('SUIVI VENTES 403e'!$A8233&lt;&gt;"",YEAR('SUIVI VENTES 403e'!$G8233),""),"")</f>
        <v>2023</v>
      </c>
      <c r="I8253">
        <f>IFERROR(IF('SUIVI VENTES 403e'!$A8233&lt;&gt;"",MONTH('SUIVI VENTES 403e'!$G8233),""),"")</f>
        <v>9</v>
      </c>
    </row>
    <row r="8254" spans="1:9" x14ac:dyDescent="0.25">
      <c r="A8254">
        <f>IFERROR('SUIVI VENTES 403e'!B8234*(INDEX(traitement!$A$8:$B$16,MATCH('SUIVI VENTES 403e'!$H8234,traitement!$A$8:$A$16,0),2)),"")</f>
        <v>2</v>
      </c>
      <c r="B8254">
        <f>IFERROR('SUIVI VENTES 403e'!F8234,"")</f>
        <v>0</v>
      </c>
      <c r="C8254">
        <f>IFERROR(IF('SUIVI VENTES 403e'!$A8234&lt;&gt;"",ROUND($B8254/$A8254,2),""),"")</f>
        <v>0</v>
      </c>
      <c r="D8254">
        <f t="shared" si="190"/>
        <v>2</v>
      </c>
      <c r="E8254">
        <f>IFERROR(INDEX($G$2:$S$15,MATCH($H8254,$G$2:$G$15,0),MATCH($I8254,$G$2:$S$2,0)),"")</f>
        <v>0.94</v>
      </c>
      <c r="F8254">
        <f>IFERROR(IF('SUIVI VENTES 403e'!$A8234&lt;&gt;"",ROUND((($C8254/1.2)-$E8254),2),""),"")</f>
        <v>-0.94</v>
      </c>
      <c r="G8254">
        <f>IFERROR(IF('SUIVI VENTES 403e'!$A8234&lt;&gt;"",ROUND($F8254*$A8254,2),""),"")</f>
        <v>-1.88</v>
      </c>
      <c r="H8254">
        <f>IFERROR(IF('SUIVI VENTES 403e'!$A8234&lt;&gt;"",YEAR('SUIVI VENTES 403e'!$G8234),""),"")</f>
        <v>2023</v>
      </c>
      <c r="I8254">
        <f>IFERROR(IF('SUIVI VENTES 403e'!$A8234&lt;&gt;"",MONTH('SUIVI VENTES 403e'!$G8234),""),"")</f>
        <v>9</v>
      </c>
    </row>
    <row r="8255" spans="1:9" x14ac:dyDescent="0.25">
      <c r="A8255">
        <f>IFERROR('SUIVI VENTES 403e'!B8235*(INDEX(traitement!$A$8:$B$16,MATCH('SUIVI VENTES 403e'!$H8235,traitement!$A$8:$A$16,0),2)),"")</f>
        <v>10</v>
      </c>
      <c r="B8255">
        <f>IFERROR('SUIVI VENTES 403e'!F8235,"")</f>
        <v>118.33</v>
      </c>
      <c r="C8255">
        <f>IFERROR(IF('SUIVI VENTES 403e'!$A8235&lt;&gt;"",ROUND($B8255/$A8255,2),""),"")</f>
        <v>11.83</v>
      </c>
      <c r="D8255" t="str">
        <f t="shared" si="190"/>
        <v/>
      </c>
      <c r="E8255">
        <f>IFERROR(INDEX($G$2:$S$15,MATCH($H8255,$G$2:$G$15,0),MATCH($I8255,$G$2:$S$2,0)),"")</f>
        <v>0.94</v>
      </c>
      <c r="F8255">
        <f>IFERROR(IF('SUIVI VENTES 403e'!$A8235&lt;&gt;"",ROUND((($C8255/1.2)-$E8255),2),""),"")</f>
        <v>8.92</v>
      </c>
      <c r="G8255">
        <f>IFERROR(IF('SUIVI VENTES 403e'!$A8235&lt;&gt;"",ROUND($F8255*$A8255,2),""),"")</f>
        <v>89.2</v>
      </c>
      <c r="H8255">
        <f>IFERROR(IF('SUIVI VENTES 403e'!$A8235&lt;&gt;"",YEAR('SUIVI VENTES 403e'!$G8235),""),"")</f>
        <v>2023</v>
      </c>
      <c r="I8255">
        <f>IFERROR(IF('SUIVI VENTES 403e'!$A8235&lt;&gt;"",MONTH('SUIVI VENTES 403e'!$G8235),""),"")</f>
        <v>9</v>
      </c>
    </row>
    <row r="8256" spans="1:9" x14ac:dyDescent="0.25">
      <c r="A8256">
        <f>IFERROR('SUIVI VENTES 403e'!B8236*(INDEX(traitement!$A$8:$B$16,MATCH('SUIVI VENTES 403e'!$H8236,traitement!$A$8:$A$16,0),2)),"")</f>
        <v>2</v>
      </c>
      <c r="B8256">
        <f>IFERROR('SUIVI VENTES 403e'!F8236,"")</f>
        <v>0</v>
      </c>
      <c r="C8256">
        <f>IFERROR(IF('SUIVI VENTES 403e'!$A8236&lt;&gt;"",ROUND($B8256/$A8256,2),""),"")</f>
        <v>0</v>
      </c>
      <c r="D8256">
        <f t="shared" si="190"/>
        <v>2</v>
      </c>
      <c r="E8256">
        <f>IFERROR(INDEX($G$2:$S$15,MATCH($H8256,$G$2:$G$15,0),MATCH($I8256,$G$2:$S$2,0)),"")</f>
        <v>0.94</v>
      </c>
      <c r="F8256">
        <f>IFERROR(IF('SUIVI VENTES 403e'!$A8236&lt;&gt;"",ROUND((($C8256/1.2)-$E8256),2),""),"")</f>
        <v>-0.94</v>
      </c>
      <c r="G8256">
        <f>IFERROR(IF('SUIVI VENTES 403e'!$A8236&lt;&gt;"",ROUND($F8256*$A8256,2),""),"")</f>
        <v>-1.88</v>
      </c>
      <c r="H8256">
        <f>IFERROR(IF('SUIVI VENTES 403e'!$A8236&lt;&gt;"",YEAR('SUIVI VENTES 403e'!$G8236),""),"")</f>
        <v>2023</v>
      </c>
      <c r="I8256">
        <f>IFERROR(IF('SUIVI VENTES 403e'!$A8236&lt;&gt;"",MONTH('SUIVI VENTES 403e'!$G8236),""),"")</f>
        <v>9</v>
      </c>
    </row>
    <row r="8257" spans="1:9" x14ac:dyDescent="0.25">
      <c r="A8257">
        <f>IFERROR('SUIVI VENTES 403e'!B8237*(INDEX(traitement!$A$8:$B$16,MATCH('SUIVI VENTES 403e'!$H8237,traitement!$A$8:$A$16,0),2)),"")</f>
        <v>12</v>
      </c>
      <c r="B8257">
        <f>IFERROR('SUIVI VENTES 403e'!F8237,"")</f>
        <v>142</v>
      </c>
      <c r="C8257">
        <f>IFERROR(IF('SUIVI VENTES 403e'!$A8237&lt;&gt;"",ROUND($B8257/$A8257,2),""),"")</f>
        <v>11.83</v>
      </c>
      <c r="D8257" t="str">
        <f t="shared" si="190"/>
        <v/>
      </c>
      <c r="E8257">
        <f>IFERROR(INDEX($G$2:$S$15,MATCH($H8257,$G$2:$G$15,0),MATCH($I8257,$G$2:$S$2,0)),"")</f>
        <v>0.94</v>
      </c>
      <c r="F8257">
        <f>IFERROR(IF('SUIVI VENTES 403e'!$A8237&lt;&gt;"",ROUND((($C8257/1.2)-$E8257),2),""),"")</f>
        <v>8.92</v>
      </c>
      <c r="G8257">
        <f>IFERROR(IF('SUIVI VENTES 403e'!$A8237&lt;&gt;"",ROUND($F8257*$A8257,2),""),"")</f>
        <v>107.04</v>
      </c>
      <c r="H8257">
        <f>IFERROR(IF('SUIVI VENTES 403e'!$A8237&lt;&gt;"",YEAR('SUIVI VENTES 403e'!$G8237),""),"")</f>
        <v>2023</v>
      </c>
      <c r="I8257">
        <f>IFERROR(IF('SUIVI VENTES 403e'!$A8237&lt;&gt;"",MONTH('SUIVI VENTES 403e'!$G8237),""),"")</f>
        <v>9</v>
      </c>
    </row>
    <row r="8258" spans="1:9" x14ac:dyDescent="0.25">
      <c r="A8258">
        <f>IFERROR('SUIVI VENTES 403e'!B8238*(INDEX(traitement!$A$8:$B$16,MATCH('SUIVI VENTES 403e'!$H8238,traitement!$A$8:$A$16,0),2)),"")</f>
        <v>2</v>
      </c>
      <c r="B8258">
        <f>IFERROR('SUIVI VENTES 403e'!F8238,"")</f>
        <v>0</v>
      </c>
      <c r="C8258">
        <f>IFERROR(IF('SUIVI VENTES 403e'!$A8238&lt;&gt;"",ROUND($B8258/$A8258,2),""),"")</f>
        <v>0</v>
      </c>
      <c r="D8258">
        <f t="shared" si="190"/>
        <v>2</v>
      </c>
      <c r="E8258">
        <f>IFERROR(INDEX($G$2:$S$15,MATCH($H8258,$G$2:$G$15,0),MATCH($I8258,$G$2:$S$2,0)),"")</f>
        <v>0.94</v>
      </c>
      <c r="F8258">
        <f>IFERROR(IF('SUIVI VENTES 403e'!$A8238&lt;&gt;"",ROUND((($C8258/1.2)-$E8258),2),""),"")</f>
        <v>-0.94</v>
      </c>
      <c r="G8258">
        <f>IFERROR(IF('SUIVI VENTES 403e'!$A8238&lt;&gt;"",ROUND($F8258*$A8258,2),""),"")</f>
        <v>-1.88</v>
      </c>
      <c r="H8258">
        <f>IFERROR(IF('SUIVI VENTES 403e'!$A8238&lt;&gt;"",YEAR('SUIVI VENTES 403e'!$G8238),""),"")</f>
        <v>2023</v>
      </c>
      <c r="I8258">
        <f>IFERROR(IF('SUIVI VENTES 403e'!$A8238&lt;&gt;"",MONTH('SUIVI VENTES 403e'!$G8238),""),"")</f>
        <v>9</v>
      </c>
    </row>
    <row r="8259" spans="1:9" x14ac:dyDescent="0.25">
      <c r="A8259">
        <f>IFERROR('SUIVI VENTES 403e'!B8239*(INDEX(traitement!$A$8:$B$16,MATCH('SUIVI VENTES 403e'!$H8239,traitement!$A$8:$A$16,0),2)),"")</f>
        <v>5</v>
      </c>
      <c r="B8259">
        <f>IFERROR('SUIVI VENTES 403e'!F8239,"")</f>
        <v>59.17</v>
      </c>
      <c r="C8259">
        <f>IFERROR(IF('SUIVI VENTES 403e'!$A8239&lt;&gt;"",ROUND($B8259/$A8259,2),""),"")</f>
        <v>11.83</v>
      </c>
      <c r="D8259" t="str">
        <f t="shared" si="190"/>
        <v/>
      </c>
      <c r="E8259">
        <f>IFERROR(INDEX($G$2:$S$15,MATCH($H8259,$G$2:$G$15,0),MATCH($I8259,$G$2:$S$2,0)),"")</f>
        <v>0.94</v>
      </c>
      <c r="F8259">
        <f>IFERROR(IF('SUIVI VENTES 403e'!$A8239&lt;&gt;"",ROUND((($C8259/1.2)-$E8259),2),""),"")</f>
        <v>8.92</v>
      </c>
      <c r="G8259">
        <f>IFERROR(IF('SUIVI VENTES 403e'!$A8239&lt;&gt;"",ROUND($F8259*$A8259,2),""),"")</f>
        <v>44.6</v>
      </c>
      <c r="H8259">
        <f>IFERROR(IF('SUIVI VENTES 403e'!$A8239&lt;&gt;"",YEAR('SUIVI VENTES 403e'!$G8239),""),"")</f>
        <v>2023</v>
      </c>
      <c r="I8259">
        <f>IFERROR(IF('SUIVI VENTES 403e'!$A8239&lt;&gt;"",MONTH('SUIVI VENTES 403e'!$G8239),""),"")</f>
        <v>9</v>
      </c>
    </row>
    <row r="8260" spans="1:9" x14ac:dyDescent="0.25">
      <c r="A8260">
        <f>IFERROR('SUIVI VENTES 403e'!B8240*(INDEX(traitement!$A$8:$B$16,MATCH('SUIVI VENTES 403e'!$H8240,traitement!$A$8:$A$16,0),2)),"")</f>
        <v>1</v>
      </c>
      <c r="B8260">
        <f>IFERROR('SUIVI VENTES 403e'!F8240,"")</f>
        <v>0</v>
      </c>
      <c r="C8260">
        <f>IFERROR(IF('SUIVI VENTES 403e'!$A8240&lt;&gt;"",ROUND($B8260/$A8260,2),""),"")</f>
        <v>0</v>
      </c>
      <c r="D8260">
        <f t="shared" si="190"/>
        <v>1</v>
      </c>
      <c r="E8260">
        <f>IFERROR(INDEX($G$2:$S$15,MATCH($H8260,$G$2:$G$15,0),MATCH($I8260,$G$2:$S$2,0)),"")</f>
        <v>0.94</v>
      </c>
      <c r="F8260">
        <f>IFERROR(IF('SUIVI VENTES 403e'!$A8240&lt;&gt;"",ROUND((($C8260/1.2)-$E8260),2),""),"")</f>
        <v>-0.94</v>
      </c>
      <c r="G8260">
        <f>IFERROR(IF('SUIVI VENTES 403e'!$A8240&lt;&gt;"",ROUND($F8260*$A8260,2),""),"")</f>
        <v>-0.94</v>
      </c>
      <c r="H8260">
        <f>IFERROR(IF('SUIVI VENTES 403e'!$A8240&lt;&gt;"",YEAR('SUIVI VENTES 403e'!$G8240),""),"")</f>
        <v>2023</v>
      </c>
      <c r="I8260">
        <f>IFERROR(IF('SUIVI VENTES 403e'!$A8240&lt;&gt;"",MONTH('SUIVI VENTES 403e'!$G8240),""),"")</f>
        <v>9</v>
      </c>
    </row>
    <row r="8261" spans="1:9" x14ac:dyDescent="0.25">
      <c r="A8261">
        <f>IFERROR('SUIVI VENTES 403e'!B8241*(INDEX(traitement!$A$8:$B$16,MATCH('SUIVI VENTES 403e'!$H8241,traitement!$A$8:$A$16,0),2)),"")</f>
        <v>5</v>
      </c>
      <c r="B8261">
        <f>IFERROR('SUIVI VENTES 403e'!F8241,"")</f>
        <v>59.17</v>
      </c>
      <c r="C8261">
        <f>IFERROR(IF('SUIVI VENTES 403e'!$A8241&lt;&gt;"",ROUND($B8261/$A8261,2),""),"")</f>
        <v>11.83</v>
      </c>
      <c r="D8261" t="str">
        <f t="shared" si="190"/>
        <v/>
      </c>
      <c r="E8261">
        <f>IFERROR(INDEX($G$2:$S$15,MATCH($H8261,$G$2:$G$15,0),MATCH($I8261,$G$2:$S$2,0)),"")</f>
        <v>0.94</v>
      </c>
      <c r="F8261">
        <f>IFERROR(IF('SUIVI VENTES 403e'!$A8241&lt;&gt;"",ROUND((($C8261/1.2)-$E8261),2),""),"")</f>
        <v>8.92</v>
      </c>
      <c r="G8261">
        <f>IFERROR(IF('SUIVI VENTES 403e'!$A8241&lt;&gt;"",ROUND($F8261*$A8261,2),""),"")</f>
        <v>44.6</v>
      </c>
      <c r="H8261">
        <f>IFERROR(IF('SUIVI VENTES 403e'!$A8241&lt;&gt;"",YEAR('SUIVI VENTES 403e'!$G8241),""),"")</f>
        <v>2023</v>
      </c>
      <c r="I8261">
        <f>IFERROR(IF('SUIVI VENTES 403e'!$A8241&lt;&gt;"",MONTH('SUIVI VENTES 403e'!$G8241),""),"")</f>
        <v>9</v>
      </c>
    </row>
    <row r="8262" spans="1:9" x14ac:dyDescent="0.25">
      <c r="A8262">
        <f>IFERROR('SUIVI VENTES 403e'!B8242*(INDEX(traitement!$A$8:$B$16,MATCH('SUIVI VENTES 403e'!$H8242,traitement!$A$8:$A$16,0),2)),"")</f>
        <v>1</v>
      </c>
      <c r="B8262">
        <f>IFERROR('SUIVI VENTES 403e'!F8242,"")</f>
        <v>0</v>
      </c>
      <c r="C8262">
        <f>IFERROR(IF('SUIVI VENTES 403e'!$A8242&lt;&gt;"",ROUND($B8262/$A8262,2),""),"")</f>
        <v>0</v>
      </c>
      <c r="D8262">
        <f t="shared" si="190"/>
        <v>1</v>
      </c>
      <c r="E8262">
        <f>IFERROR(INDEX($G$2:$S$15,MATCH($H8262,$G$2:$G$15,0),MATCH($I8262,$G$2:$S$2,0)),"")</f>
        <v>0.94</v>
      </c>
      <c r="F8262">
        <f>IFERROR(IF('SUIVI VENTES 403e'!$A8242&lt;&gt;"",ROUND((($C8262/1.2)-$E8262),2),""),"")</f>
        <v>-0.94</v>
      </c>
      <c r="G8262">
        <f>IFERROR(IF('SUIVI VENTES 403e'!$A8242&lt;&gt;"",ROUND($F8262*$A8262,2),""),"")</f>
        <v>-0.94</v>
      </c>
      <c r="H8262">
        <f>IFERROR(IF('SUIVI VENTES 403e'!$A8242&lt;&gt;"",YEAR('SUIVI VENTES 403e'!$G8242),""),"")</f>
        <v>2023</v>
      </c>
      <c r="I8262">
        <f>IFERROR(IF('SUIVI VENTES 403e'!$A8242&lt;&gt;"",MONTH('SUIVI VENTES 403e'!$G8242),""),"")</f>
        <v>9</v>
      </c>
    </row>
    <row r="8263" spans="1:9" x14ac:dyDescent="0.25">
      <c r="A8263">
        <f>IFERROR('SUIVI VENTES 403e'!B8243*(INDEX(traitement!$A$8:$B$16,MATCH('SUIVI VENTES 403e'!$H8243,traitement!$A$8:$A$16,0),2)),"")</f>
        <v>10</v>
      </c>
      <c r="B8263">
        <f>IFERROR('SUIVI VENTES 403e'!F8243,"")</f>
        <v>118.33</v>
      </c>
      <c r="C8263">
        <f>IFERROR(IF('SUIVI VENTES 403e'!$A8243&lt;&gt;"",ROUND($B8263/$A8263,2),""),"")</f>
        <v>11.83</v>
      </c>
      <c r="D8263" t="str">
        <f t="shared" si="190"/>
        <v/>
      </c>
      <c r="E8263">
        <f>IFERROR(INDEX($G$2:$S$15,MATCH($H8263,$G$2:$G$15,0),MATCH($I8263,$G$2:$S$2,0)),"")</f>
        <v>0.94</v>
      </c>
      <c r="F8263">
        <f>IFERROR(IF('SUIVI VENTES 403e'!$A8243&lt;&gt;"",ROUND((($C8263/1.2)-$E8263),2),""),"")</f>
        <v>8.92</v>
      </c>
      <c r="G8263">
        <f>IFERROR(IF('SUIVI VENTES 403e'!$A8243&lt;&gt;"",ROUND($F8263*$A8263,2),""),"")</f>
        <v>89.2</v>
      </c>
      <c r="H8263">
        <f>IFERROR(IF('SUIVI VENTES 403e'!$A8243&lt;&gt;"",YEAR('SUIVI VENTES 403e'!$G8243),""),"")</f>
        <v>2023</v>
      </c>
      <c r="I8263">
        <f>IFERROR(IF('SUIVI VENTES 403e'!$A8243&lt;&gt;"",MONTH('SUIVI VENTES 403e'!$G8243),""),"")</f>
        <v>9</v>
      </c>
    </row>
    <row r="8264" spans="1:9" x14ac:dyDescent="0.25">
      <c r="A8264">
        <f>IFERROR('SUIVI VENTES 403e'!B8244*(INDEX(traitement!$A$8:$B$16,MATCH('SUIVI VENTES 403e'!$H8244,traitement!$A$8:$A$16,0),2)),"")</f>
        <v>2</v>
      </c>
      <c r="B8264">
        <f>IFERROR('SUIVI VENTES 403e'!F8244,"")</f>
        <v>0</v>
      </c>
      <c r="C8264">
        <f>IFERROR(IF('SUIVI VENTES 403e'!$A8244&lt;&gt;"",ROUND($B8264/$A8264,2),""),"")</f>
        <v>0</v>
      </c>
      <c r="D8264">
        <f t="shared" si="190"/>
        <v>2</v>
      </c>
      <c r="E8264">
        <f>IFERROR(INDEX($G$2:$S$15,MATCH($H8264,$G$2:$G$15,0),MATCH($I8264,$G$2:$S$2,0)),"")</f>
        <v>0.94</v>
      </c>
      <c r="F8264">
        <f>IFERROR(IF('SUIVI VENTES 403e'!$A8244&lt;&gt;"",ROUND((($C8264/1.2)-$E8264),2),""),"")</f>
        <v>-0.94</v>
      </c>
      <c r="G8264">
        <f>IFERROR(IF('SUIVI VENTES 403e'!$A8244&lt;&gt;"",ROUND($F8264*$A8264,2),""),"")</f>
        <v>-1.88</v>
      </c>
      <c r="H8264">
        <f>IFERROR(IF('SUIVI VENTES 403e'!$A8244&lt;&gt;"",YEAR('SUIVI VENTES 403e'!$G8244),""),"")</f>
        <v>2023</v>
      </c>
      <c r="I8264">
        <f>IFERROR(IF('SUIVI VENTES 403e'!$A8244&lt;&gt;"",MONTH('SUIVI VENTES 403e'!$G8244),""),"")</f>
        <v>9</v>
      </c>
    </row>
    <row r="8265" spans="1:9" x14ac:dyDescent="0.25">
      <c r="A8265">
        <f>IFERROR('SUIVI VENTES 403e'!B8245*(INDEX(traitement!$A$8:$B$16,MATCH('SUIVI VENTES 403e'!$H8245,traitement!$A$8:$A$16,0),2)),"")</f>
        <v>5</v>
      </c>
      <c r="B8265">
        <f>IFERROR('SUIVI VENTES 403e'!F8245,"")</f>
        <v>59.15</v>
      </c>
      <c r="C8265">
        <f>IFERROR(IF('SUIVI VENTES 403e'!$A8245&lt;&gt;"",ROUND($B8265/$A8265,2),""),"")</f>
        <v>11.83</v>
      </c>
      <c r="D8265" t="str">
        <f t="shared" si="190"/>
        <v/>
      </c>
      <c r="E8265">
        <f>IFERROR(INDEX($G$2:$S$15,MATCH($H8265,$G$2:$G$15,0),MATCH($I8265,$G$2:$S$2,0)),"")</f>
        <v>0.94</v>
      </c>
      <c r="F8265">
        <f>IFERROR(IF('SUIVI VENTES 403e'!$A8245&lt;&gt;"",ROUND((($C8265/1.2)-$E8265),2),""),"")</f>
        <v>8.92</v>
      </c>
      <c r="G8265">
        <f>IFERROR(IF('SUIVI VENTES 403e'!$A8245&lt;&gt;"",ROUND($F8265*$A8265,2),""),"")</f>
        <v>44.6</v>
      </c>
      <c r="H8265">
        <f>IFERROR(IF('SUIVI VENTES 403e'!$A8245&lt;&gt;"",YEAR('SUIVI VENTES 403e'!$G8245),""),"")</f>
        <v>2023</v>
      </c>
      <c r="I8265">
        <f>IFERROR(IF('SUIVI VENTES 403e'!$A8245&lt;&gt;"",MONTH('SUIVI VENTES 403e'!$G8245),""),"")</f>
        <v>9</v>
      </c>
    </row>
    <row r="8266" spans="1:9" x14ac:dyDescent="0.25">
      <c r="A8266">
        <f>IFERROR('SUIVI VENTES 403e'!B8246*(INDEX(traitement!$A$8:$B$16,MATCH('SUIVI VENTES 403e'!$H8246,traitement!$A$8:$A$16,0),2)),"")</f>
        <v>1</v>
      </c>
      <c r="B8266">
        <f>IFERROR('SUIVI VENTES 403e'!F8246,"")</f>
        <v>0</v>
      </c>
      <c r="C8266">
        <f>IFERROR(IF('SUIVI VENTES 403e'!$A8246&lt;&gt;"",ROUND($B8266/$A8266,2),""),"")</f>
        <v>0</v>
      </c>
      <c r="D8266">
        <f t="shared" si="190"/>
        <v>1</v>
      </c>
      <c r="E8266">
        <f>IFERROR(INDEX($G$2:$S$15,MATCH($H8266,$G$2:$G$15,0),MATCH($I8266,$G$2:$S$2,0)),"")</f>
        <v>0.94</v>
      </c>
      <c r="F8266">
        <f>IFERROR(IF('SUIVI VENTES 403e'!$A8246&lt;&gt;"",ROUND((($C8266/1.2)-$E8266),2),""),"")</f>
        <v>-0.94</v>
      </c>
      <c r="G8266">
        <f>IFERROR(IF('SUIVI VENTES 403e'!$A8246&lt;&gt;"",ROUND($F8266*$A8266,2),""),"")</f>
        <v>-0.94</v>
      </c>
      <c r="H8266">
        <f>IFERROR(IF('SUIVI VENTES 403e'!$A8246&lt;&gt;"",YEAR('SUIVI VENTES 403e'!$G8246),""),"")</f>
        <v>2023</v>
      </c>
      <c r="I8266">
        <f>IFERROR(IF('SUIVI VENTES 403e'!$A8246&lt;&gt;"",MONTH('SUIVI VENTES 403e'!$G8246),""),"")</f>
        <v>9</v>
      </c>
    </row>
    <row r="8267" spans="1:9" x14ac:dyDescent="0.25">
      <c r="A8267">
        <f>IFERROR('SUIVI VENTES 403e'!B8247*(INDEX(traitement!$A$8:$B$16,MATCH('SUIVI VENTES 403e'!$H8247,traitement!$A$8:$A$16,0),2)),"")</f>
        <v>2</v>
      </c>
      <c r="B8267">
        <f>IFERROR('SUIVI VENTES 403e'!F8247,"")</f>
        <v>23.67</v>
      </c>
      <c r="C8267">
        <f>IFERROR(IF('SUIVI VENTES 403e'!$A8247&lt;&gt;"",ROUND($B8267/$A8267,2),""),"")</f>
        <v>11.84</v>
      </c>
      <c r="D8267" t="str">
        <f t="shared" si="190"/>
        <v/>
      </c>
      <c r="E8267">
        <f>IFERROR(INDEX($G$2:$S$15,MATCH($H8267,$G$2:$G$15,0),MATCH($I8267,$G$2:$S$2,0)),"")</f>
        <v>0.94</v>
      </c>
      <c r="F8267">
        <f>IFERROR(IF('SUIVI VENTES 403e'!$A8247&lt;&gt;"",ROUND((($C8267/1.2)-$E8267),2),""),"")</f>
        <v>8.93</v>
      </c>
      <c r="G8267">
        <f>IFERROR(IF('SUIVI VENTES 403e'!$A8247&lt;&gt;"",ROUND($F8267*$A8267,2),""),"")</f>
        <v>17.86</v>
      </c>
      <c r="H8267">
        <f>IFERROR(IF('SUIVI VENTES 403e'!$A8247&lt;&gt;"",YEAR('SUIVI VENTES 403e'!$G8247),""),"")</f>
        <v>2023</v>
      </c>
      <c r="I8267">
        <f>IFERROR(IF('SUIVI VENTES 403e'!$A8247&lt;&gt;"",MONTH('SUIVI VENTES 403e'!$G8247),""),"")</f>
        <v>9</v>
      </c>
    </row>
    <row r="8268" spans="1:9" x14ac:dyDescent="0.25">
      <c r="A8268">
        <f>IFERROR('SUIVI VENTES 403e'!B8248*(INDEX(traitement!$A$8:$B$16,MATCH('SUIVI VENTES 403e'!$H8248,traitement!$A$8:$A$16,0),2)),"")</f>
        <v>10</v>
      </c>
      <c r="B8268">
        <f>IFERROR('SUIVI VENTES 403e'!F8248,"")</f>
        <v>111</v>
      </c>
      <c r="C8268">
        <f>IFERROR(IF('SUIVI VENTES 403e'!$A8248&lt;&gt;"",ROUND($B8268/$A8268,2),""),"")</f>
        <v>11.1</v>
      </c>
      <c r="D8268" t="str">
        <f t="shared" si="190"/>
        <v/>
      </c>
      <c r="E8268">
        <f>IFERROR(INDEX($G$2:$S$15,MATCH($H8268,$G$2:$G$15,0),MATCH($I8268,$G$2:$S$2,0)),"")</f>
        <v>0.94</v>
      </c>
      <c r="F8268">
        <f>IFERROR(IF('SUIVI VENTES 403e'!$A8248&lt;&gt;"",ROUND((($C8268/1.2)-$E8268),2),""),"")</f>
        <v>8.31</v>
      </c>
      <c r="G8268">
        <f>IFERROR(IF('SUIVI VENTES 403e'!$A8248&lt;&gt;"",ROUND($F8268*$A8268,2),""),"")</f>
        <v>83.1</v>
      </c>
      <c r="H8268">
        <f>IFERROR(IF('SUIVI VENTES 403e'!$A8248&lt;&gt;"",YEAR('SUIVI VENTES 403e'!$G8248),""),"")</f>
        <v>2023</v>
      </c>
      <c r="I8268">
        <f>IFERROR(IF('SUIVI VENTES 403e'!$A8248&lt;&gt;"",MONTH('SUIVI VENTES 403e'!$G8248),""),"")</f>
        <v>9</v>
      </c>
    </row>
    <row r="8269" spans="1:9" x14ac:dyDescent="0.25">
      <c r="A8269">
        <f>IFERROR('SUIVI VENTES 403e'!B8249*(INDEX(traitement!$A$8:$B$16,MATCH('SUIVI VENTES 403e'!$H8249,traitement!$A$8:$A$16,0),2)),"")</f>
        <v>12</v>
      </c>
      <c r="B8269">
        <f>IFERROR('SUIVI VENTES 403e'!F8249,"")</f>
        <v>142</v>
      </c>
      <c r="C8269">
        <f>IFERROR(IF('SUIVI VENTES 403e'!$A8249&lt;&gt;"",ROUND($B8269/$A8269,2),""),"")</f>
        <v>11.83</v>
      </c>
      <c r="D8269" t="str">
        <f t="shared" si="190"/>
        <v/>
      </c>
      <c r="E8269">
        <f>IFERROR(INDEX($G$2:$S$15,MATCH($H8269,$G$2:$G$15,0),MATCH($I8269,$G$2:$S$2,0)),"")</f>
        <v>0.94</v>
      </c>
      <c r="F8269">
        <f>IFERROR(IF('SUIVI VENTES 403e'!$A8249&lt;&gt;"",ROUND((($C8269/1.2)-$E8269),2),""),"")</f>
        <v>8.92</v>
      </c>
      <c r="G8269">
        <f>IFERROR(IF('SUIVI VENTES 403e'!$A8249&lt;&gt;"",ROUND($F8269*$A8269,2),""),"")</f>
        <v>107.04</v>
      </c>
      <c r="H8269">
        <f>IFERROR(IF('SUIVI VENTES 403e'!$A8249&lt;&gt;"",YEAR('SUIVI VENTES 403e'!$G8249),""),"")</f>
        <v>2023</v>
      </c>
      <c r="I8269">
        <f>IFERROR(IF('SUIVI VENTES 403e'!$A8249&lt;&gt;"",MONTH('SUIVI VENTES 403e'!$G8249),""),"")</f>
        <v>9</v>
      </c>
    </row>
    <row r="8270" spans="1:9" x14ac:dyDescent="0.25">
      <c r="A8270">
        <f>IFERROR('SUIVI VENTES 403e'!B8250*(INDEX(traitement!$A$8:$B$16,MATCH('SUIVI VENTES 403e'!$H8250,traitement!$A$8:$A$16,0),2)),"")</f>
        <v>2</v>
      </c>
      <c r="B8270">
        <f>IFERROR('SUIVI VENTES 403e'!F8250,"")</f>
        <v>0</v>
      </c>
      <c r="C8270">
        <f>IFERROR(IF('SUIVI VENTES 403e'!$A8250&lt;&gt;"",ROUND($B8270/$A8270,2),""),"")</f>
        <v>0</v>
      </c>
      <c r="D8270">
        <f t="shared" si="190"/>
        <v>2</v>
      </c>
      <c r="E8270">
        <f>IFERROR(INDEX($G$2:$S$15,MATCH($H8270,$G$2:$G$15,0),MATCH($I8270,$G$2:$S$2,0)),"")</f>
        <v>0.94</v>
      </c>
      <c r="F8270">
        <f>IFERROR(IF('SUIVI VENTES 403e'!$A8250&lt;&gt;"",ROUND((($C8270/1.2)-$E8270),2),""),"")</f>
        <v>-0.94</v>
      </c>
      <c r="G8270">
        <f>IFERROR(IF('SUIVI VENTES 403e'!$A8250&lt;&gt;"",ROUND($F8270*$A8270,2),""),"")</f>
        <v>-1.88</v>
      </c>
      <c r="H8270">
        <f>IFERROR(IF('SUIVI VENTES 403e'!$A8250&lt;&gt;"",YEAR('SUIVI VENTES 403e'!$G8250),""),"")</f>
        <v>2023</v>
      </c>
      <c r="I8270">
        <f>IFERROR(IF('SUIVI VENTES 403e'!$A8250&lt;&gt;"",MONTH('SUIVI VENTES 403e'!$G8250),""),"")</f>
        <v>9</v>
      </c>
    </row>
    <row r="8271" spans="1:9" x14ac:dyDescent="0.25">
      <c r="A8271">
        <f>IFERROR('SUIVI VENTES 403e'!B8251*(INDEX(traitement!$A$8:$B$16,MATCH('SUIVI VENTES 403e'!$H8251,traitement!$A$8:$A$16,0),2)),"")</f>
        <v>5</v>
      </c>
      <c r="B8271">
        <f>IFERROR('SUIVI VENTES 403e'!F8251,"")</f>
        <v>59.17</v>
      </c>
      <c r="C8271">
        <f>IFERROR(IF('SUIVI VENTES 403e'!$A8251&lt;&gt;"",ROUND($B8271/$A8271,2),""),"")</f>
        <v>11.83</v>
      </c>
      <c r="D8271" t="str">
        <f t="shared" si="190"/>
        <v/>
      </c>
      <c r="E8271">
        <f>IFERROR(INDEX($G$2:$S$15,MATCH($H8271,$G$2:$G$15,0),MATCH($I8271,$G$2:$S$2,0)),"")</f>
        <v>0.94</v>
      </c>
      <c r="F8271">
        <f>IFERROR(IF('SUIVI VENTES 403e'!$A8251&lt;&gt;"",ROUND((($C8271/1.2)-$E8271),2),""),"")</f>
        <v>8.92</v>
      </c>
      <c r="G8271">
        <f>IFERROR(IF('SUIVI VENTES 403e'!$A8251&lt;&gt;"",ROUND($F8271*$A8271,2),""),"")</f>
        <v>44.6</v>
      </c>
      <c r="H8271">
        <f>IFERROR(IF('SUIVI VENTES 403e'!$A8251&lt;&gt;"",YEAR('SUIVI VENTES 403e'!$G8251),""),"")</f>
        <v>2023</v>
      </c>
      <c r="I8271">
        <f>IFERROR(IF('SUIVI VENTES 403e'!$A8251&lt;&gt;"",MONTH('SUIVI VENTES 403e'!$G8251),""),"")</f>
        <v>9</v>
      </c>
    </row>
    <row r="8272" spans="1:9" x14ac:dyDescent="0.25">
      <c r="A8272">
        <f>IFERROR('SUIVI VENTES 403e'!B8252*(INDEX(traitement!$A$8:$B$16,MATCH('SUIVI VENTES 403e'!$H8252,traitement!$A$8:$A$16,0),2)),"")</f>
        <v>1</v>
      </c>
      <c r="B8272">
        <f>IFERROR('SUIVI VENTES 403e'!F8252,"")</f>
        <v>0</v>
      </c>
      <c r="C8272">
        <f>IFERROR(IF('SUIVI VENTES 403e'!$A8252&lt;&gt;"",ROUND($B8272/$A8272,2),""),"")</f>
        <v>0</v>
      </c>
      <c r="D8272">
        <f t="shared" si="190"/>
        <v>1</v>
      </c>
      <c r="E8272">
        <f>IFERROR(INDEX($G$2:$S$15,MATCH($H8272,$G$2:$G$15,0),MATCH($I8272,$G$2:$S$2,0)),"")</f>
        <v>0.94</v>
      </c>
      <c r="F8272">
        <f>IFERROR(IF('SUIVI VENTES 403e'!$A8252&lt;&gt;"",ROUND((($C8272/1.2)-$E8272),2),""),"")</f>
        <v>-0.94</v>
      </c>
      <c r="G8272">
        <f>IFERROR(IF('SUIVI VENTES 403e'!$A8252&lt;&gt;"",ROUND($F8272*$A8272,2),""),"")</f>
        <v>-0.94</v>
      </c>
      <c r="H8272">
        <f>IFERROR(IF('SUIVI VENTES 403e'!$A8252&lt;&gt;"",YEAR('SUIVI VENTES 403e'!$G8252),""),"")</f>
        <v>2023</v>
      </c>
      <c r="I8272">
        <f>IFERROR(IF('SUIVI VENTES 403e'!$A8252&lt;&gt;"",MONTH('SUIVI VENTES 403e'!$G8252),""),"")</f>
        <v>9</v>
      </c>
    </row>
    <row r="8273" spans="1:9" x14ac:dyDescent="0.25">
      <c r="A8273">
        <f>IFERROR('SUIVI VENTES 403e'!B8253*(INDEX(traitement!$A$8:$B$16,MATCH('SUIVI VENTES 403e'!$H8253,traitement!$A$8:$A$16,0),2)),"")</f>
        <v>25</v>
      </c>
      <c r="B8273">
        <f>IFERROR('SUIVI VENTES 403e'!F8253,"")</f>
        <v>277.5</v>
      </c>
      <c r="C8273">
        <f>IFERROR(IF('SUIVI VENTES 403e'!$A8253&lt;&gt;"",ROUND($B8273/$A8273,2),""),"")</f>
        <v>11.1</v>
      </c>
      <c r="D8273" t="str">
        <f t="shared" si="190"/>
        <v/>
      </c>
      <c r="E8273">
        <f>IFERROR(INDEX($G$2:$S$15,MATCH($H8273,$G$2:$G$15,0),MATCH($I8273,$G$2:$S$2,0)),"")</f>
        <v>0.94</v>
      </c>
      <c r="F8273">
        <f>IFERROR(IF('SUIVI VENTES 403e'!$A8253&lt;&gt;"",ROUND((($C8273/1.2)-$E8273),2),""),"")</f>
        <v>8.31</v>
      </c>
      <c r="G8273">
        <f>IFERROR(IF('SUIVI VENTES 403e'!$A8253&lt;&gt;"",ROUND($F8273*$A8273,2),""),"")</f>
        <v>207.75</v>
      </c>
      <c r="H8273">
        <f>IFERROR(IF('SUIVI VENTES 403e'!$A8253&lt;&gt;"",YEAR('SUIVI VENTES 403e'!$G8253),""),"")</f>
        <v>2023</v>
      </c>
      <c r="I8273">
        <f>IFERROR(IF('SUIVI VENTES 403e'!$A8253&lt;&gt;"",MONTH('SUIVI VENTES 403e'!$G8253),""),"")</f>
        <v>9</v>
      </c>
    </row>
    <row r="8274" spans="1:9" x14ac:dyDescent="0.25">
      <c r="A8274">
        <f>IFERROR('SUIVI VENTES 403e'!B8254*(INDEX(traitement!$A$8:$B$16,MATCH('SUIVI VENTES 403e'!$H8254,traitement!$A$8:$A$16,0),2)),"")</f>
        <v>5</v>
      </c>
      <c r="B8274">
        <f>IFERROR('SUIVI VENTES 403e'!F8254,"")</f>
        <v>0</v>
      </c>
      <c r="C8274">
        <f>IFERROR(IF('SUIVI VENTES 403e'!$A8254&lt;&gt;"",ROUND($B8274/$A8274,2),""),"")</f>
        <v>0</v>
      </c>
      <c r="D8274">
        <f t="shared" si="190"/>
        <v>5</v>
      </c>
      <c r="E8274">
        <f>IFERROR(INDEX($G$2:$S$15,MATCH($H8274,$G$2:$G$15,0),MATCH($I8274,$G$2:$S$2,0)),"")</f>
        <v>0.94</v>
      </c>
      <c r="F8274">
        <f>IFERROR(IF('SUIVI VENTES 403e'!$A8254&lt;&gt;"",ROUND((($C8274/1.2)-$E8274),2),""),"")</f>
        <v>-0.94</v>
      </c>
      <c r="G8274">
        <f>IFERROR(IF('SUIVI VENTES 403e'!$A8254&lt;&gt;"",ROUND($F8274*$A8274,2),""),"")</f>
        <v>-4.7</v>
      </c>
      <c r="H8274">
        <f>IFERROR(IF('SUIVI VENTES 403e'!$A8254&lt;&gt;"",YEAR('SUIVI VENTES 403e'!$G8254),""),"")</f>
        <v>2023</v>
      </c>
      <c r="I8274">
        <f>IFERROR(IF('SUIVI VENTES 403e'!$A8254&lt;&gt;"",MONTH('SUIVI VENTES 403e'!$G8254),""),"")</f>
        <v>9</v>
      </c>
    </row>
    <row r="8275" spans="1:9" x14ac:dyDescent="0.25">
      <c r="A8275">
        <f>IFERROR('SUIVI VENTES 403e'!B8255*(INDEX(traitement!$A$8:$B$16,MATCH('SUIVI VENTES 403e'!$H8255,traitement!$A$8:$A$16,0),2)),"")</f>
        <v>5</v>
      </c>
      <c r="B8275">
        <f>IFERROR('SUIVI VENTES 403e'!F8255,"")</f>
        <v>59.17</v>
      </c>
      <c r="C8275">
        <f>IFERROR(IF('SUIVI VENTES 403e'!$A8255&lt;&gt;"",ROUND($B8275/$A8275,2),""),"")</f>
        <v>11.83</v>
      </c>
      <c r="D8275" t="str">
        <f t="shared" si="190"/>
        <v/>
      </c>
      <c r="E8275">
        <f>IFERROR(INDEX($G$2:$S$15,MATCH($H8275,$G$2:$G$15,0),MATCH($I8275,$G$2:$S$2,0)),"")</f>
        <v>0.94</v>
      </c>
      <c r="F8275">
        <f>IFERROR(IF('SUIVI VENTES 403e'!$A8255&lt;&gt;"",ROUND((($C8275/1.2)-$E8275),2),""),"")</f>
        <v>8.92</v>
      </c>
      <c r="G8275">
        <f>IFERROR(IF('SUIVI VENTES 403e'!$A8255&lt;&gt;"",ROUND($F8275*$A8275,2),""),"")</f>
        <v>44.6</v>
      </c>
      <c r="H8275">
        <f>IFERROR(IF('SUIVI VENTES 403e'!$A8255&lt;&gt;"",YEAR('SUIVI VENTES 403e'!$G8255),""),"")</f>
        <v>2023</v>
      </c>
      <c r="I8275">
        <f>IFERROR(IF('SUIVI VENTES 403e'!$A8255&lt;&gt;"",MONTH('SUIVI VENTES 403e'!$G8255),""),"")</f>
        <v>9</v>
      </c>
    </row>
    <row r="8276" spans="1:9" x14ac:dyDescent="0.25">
      <c r="A8276">
        <f>IFERROR('SUIVI VENTES 403e'!B8256*(INDEX(traitement!$A$8:$B$16,MATCH('SUIVI VENTES 403e'!$H8256,traitement!$A$8:$A$16,0),2)),"")</f>
        <v>1</v>
      </c>
      <c r="B8276">
        <f>IFERROR('SUIVI VENTES 403e'!F8256,"")</f>
        <v>0</v>
      </c>
      <c r="C8276">
        <f>IFERROR(IF('SUIVI VENTES 403e'!$A8256&lt;&gt;"",ROUND($B8276/$A8276,2),""),"")</f>
        <v>0</v>
      </c>
      <c r="D8276">
        <f t="shared" si="190"/>
        <v>1</v>
      </c>
      <c r="E8276">
        <f>IFERROR(INDEX($G$2:$S$15,MATCH($H8276,$G$2:$G$15,0),MATCH($I8276,$G$2:$S$2,0)),"")</f>
        <v>0.94</v>
      </c>
      <c r="F8276">
        <f>IFERROR(IF('SUIVI VENTES 403e'!$A8256&lt;&gt;"",ROUND((($C8276/1.2)-$E8276),2),""),"")</f>
        <v>-0.94</v>
      </c>
      <c r="G8276">
        <f>IFERROR(IF('SUIVI VENTES 403e'!$A8256&lt;&gt;"",ROUND($F8276*$A8276,2),""),"")</f>
        <v>-0.94</v>
      </c>
      <c r="H8276">
        <f>IFERROR(IF('SUIVI VENTES 403e'!$A8256&lt;&gt;"",YEAR('SUIVI VENTES 403e'!$G8256),""),"")</f>
        <v>2023</v>
      </c>
      <c r="I8276">
        <f>IFERROR(IF('SUIVI VENTES 403e'!$A8256&lt;&gt;"",MONTH('SUIVI VENTES 403e'!$G8256),""),"")</f>
        <v>9</v>
      </c>
    </row>
    <row r="8277" spans="1:9" x14ac:dyDescent="0.25">
      <c r="A8277">
        <f>IFERROR('SUIVI VENTES 403e'!B8257*(INDEX(traitement!$A$8:$B$16,MATCH('SUIVI VENTES 403e'!$H8257,traitement!$A$8:$A$16,0),2)),"")</f>
        <v>12</v>
      </c>
      <c r="B8277">
        <f>IFERROR('SUIVI VENTES 403e'!F8257,"")</f>
        <v>142</v>
      </c>
      <c r="C8277">
        <f>IFERROR(IF('SUIVI VENTES 403e'!$A8257&lt;&gt;"",ROUND($B8277/$A8277,2),""),"")</f>
        <v>11.83</v>
      </c>
      <c r="D8277" t="str">
        <f t="shared" si="190"/>
        <v/>
      </c>
      <c r="E8277">
        <f>IFERROR(INDEX($G$2:$S$15,MATCH($H8277,$G$2:$G$15,0),MATCH($I8277,$G$2:$S$2,0)),"")</f>
        <v>0.94</v>
      </c>
      <c r="F8277">
        <f>IFERROR(IF('SUIVI VENTES 403e'!$A8257&lt;&gt;"",ROUND((($C8277/1.2)-$E8277),2),""),"")</f>
        <v>8.92</v>
      </c>
      <c r="G8277">
        <f>IFERROR(IF('SUIVI VENTES 403e'!$A8257&lt;&gt;"",ROUND($F8277*$A8277,2),""),"")</f>
        <v>107.04</v>
      </c>
      <c r="H8277">
        <f>IFERROR(IF('SUIVI VENTES 403e'!$A8257&lt;&gt;"",YEAR('SUIVI VENTES 403e'!$G8257),""),"")</f>
        <v>2023</v>
      </c>
      <c r="I8277">
        <f>IFERROR(IF('SUIVI VENTES 403e'!$A8257&lt;&gt;"",MONTH('SUIVI VENTES 403e'!$G8257),""),"")</f>
        <v>9</v>
      </c>
    </row>
    <row r="8278" spans="1:9" x14ac:dyDescent="0.25">
      <c r="A8278">
        <f>IFERROR('SUIVI VENTES 403e'!B8258*(INDEX(traitement!$A$8:$B$16,MATCH('SUIVI VENTES 403e'!$H8258,traitement!$A$8:$A$16,0),2)),"")</f>
        <v>2</v>
      </c>
      <c r="B8278">
        <f>IFERROR('SUIVI VENTES 403e'!F8258,"")</f>
        <v>0</v>
      </c>
      <c r="C8278">
        <f>IFERROR(IF('SUIVI VENTES 403e'!$A8258&lt;&gt;"",ROUND($B8278/$A8278,2),""),"")</f>
        <v>0</v>
      </c>
      <c r="D8278">
        <f t="shared" si="190"/>
        <v>2</v>
      </c>
      <c r="E8278">
        <f>IFERROR(INDEX($G$2:$S$15,MATCH($H8278,$G$2:$G$15,0),MATCH($I8278,$G$2:$S$2,0)),"")</f>
        <v>0.94</v>
      </c>
      <c r="F8278">
        <f>IFERROR(IF('SUIVI VENTES 403e'!$A8258&lt;&gt;"",ROUND((($C8278/1.2)-$E8278),2),""),"")</f>
        <v>-0.94</v>
      </c>
      <c r="G8278">
        <f>IFERROR(IF('SUIVI VENTES 403e'!$A8258&lt;&gt;"",ROUND($F8278*$A8278,2),""),"")</f>
        <v>-1.88</v>
      </c>
      <c r="H8278">
        <f>IFERROR(IF('SUIVI VENTES 403e'!$A8258&lt;&gt;"",YEAR('SUIVI VENTES 403e'!$G8258),""),"")</f>
        <v>2023</v>
      </c>
      <c r="I8278">
        <f>IFERROR(IF('SUIVI VENTES 403e'!$A8258&lt;&gt;"",MONTH('SUIVI VENTES 403e'!$G8258),""),"")</f>
        <v>9</v>
      </c>
    </row>
    <row r="8279" spans="1:9" x14ac:dyDescent="0.25">
      <c r="A8279">
        <f>IFERROR('SUIVI VENTES 403e'!B8259*(INDEX(traitement!$A$8:$B$16,MATCH('SUIVI VENTES 403e'!$H8259,traitement!$A$8:$A$16,0),2)),"")</f>
        <v>5</v>
      </c>
      <c r="B8279">
        <f>IFERROR('SUIVI VENTES 403e'!F8259,"")</f>
        <v>59.17</v>
      </c>
      <c r="C8279">
        <f>IFERROR(IF('SUIVI VENTES 403e'!$A8259&lt;&gt;"",ROUND($B8279/$A8279,2),""),"")</f>
        <v>11.83</v>
      </c>
      <c r="D8279" t="str">
        <f t="shared" ref="D8279:D8342" si="191">IF(B8279&lt;&gt;0,"",IF(A8279&lt;&gt;"",A8279,""))</f>
        <v/>
      </c>
      <c r="E8279">
        <f>IFERROR(INDEX($G$2:$S$15,MATCH($H8279,$G$2:$G$15,0),MATCH($I8279,$G$2:$S$2,0)),"")</f>
        <v>0.94</v>
      </c>
      <c r="F8279">
        <f>IFERROR(IF('SUIVI VENTES 403e'!$A8259&lt;&gt;"",ROUND((($C8279/1.2)-$E8279),2),""),"")</f>
        <v>8.92</v>
      </c>
      <c r="G8279">
        <f>IFERROR(IF('SUIVI VENTES 403e'!$A8259&lt;&gt;"",ROUND($F8279*$A8279,2),""),"")</f>
        <v>44.6</v>
      </c>
      <c r="H8279">
        <f>IFERROR(IF('SUIVI VENTES 403e'!$A8259&lt;&gt;"",YEAR('SUIVI VENTES 403e'!$G8259),""),"")</f>
        <v>2023</v>
      </c>
      <c r="I8279">
        <f>IFERROR(IF('SUIVI VENTES 403e'!$A8259&lt;&gt;"",MONTH('SUIVI VENTES 403e'!$G8259),""),"")</f>
        <v>9</v>
      </c>
    </row>
    <row r="8280" spans="1:9" x14ac:dyDescent="0.25">
      <c r="A8280">
        <f>IFERROR('SUIVI VENTES 403e'!B8260*(INDEX(traitement!$A$8:$B$16,MATCH('SUIVI VENTES 403e'!$H8260,traitement!$A$8:$A$16,0),2)),"")</f>
        <v>1</v>
      </c>
      <c r="B8280">
        <f>IFERROR('SUIVI VENTES 403e'!F8260,"")</f>
        <v>0</v>
      </c>
      <c r="C8280">
        <f>IFERROR(IF('SUIVI VENTES 403e'!$A8260&lt;&gt;"",ROUND($B8280/$A8280,2),""),"")</f>
        <v>0</v>
      </c>
      <c r="D8280">
        <f t="shared" si="191"/>
        <v>1</v>
      </c>
      <c r="E8280">
        <f>IFERROR(INDEX($G$2:$S$15,MATCH($H8280,$G$2:$G$15,0),MATCH($I8280,$G$2:$S$2,0)),"")</f>
        <v>0.94</v>
      </c>
      <c r="F8280">
        <f>IFERROR(IF('SUIVI VENTES 403e'!$A8260&lt;&gt;"",ROUND((($C8280/1.2)-$E8280),2),""),"")</f>
        <v>-0.94</v>
      </c>
      <c r="G8280">
        <f>IFERROR(IF('SUIVI VENTES 403e'!$A8260&lt;&gt;"",ROUND($F8280*$A8280,2),""),"")</f>
        <v>-0.94</v>
      </c>
      <c r="H8280">
        <f>IFERROR(IF('SUIVI VENTES 403e'!$A8260&lt;&gt;"",YEAR('SUIVI VENTES 403e'!$G8260),""),"")</f>
        <v>2023</v>
      </c>
      <c r="I8280">
        <f>IFERROR(IF('SUIVI VENTES 403e'!$A8260&lt;&gt;"",MONTH('SUIVI VENTES 403e'!$G8260),""),"")</f>
        <v>9</v>
      </c>
    </row>
    <row r="8281" spans="1:9" x14ac:dyDescent="0.25">
      <c r="A8281">
        <f>IFERROR('SUIVI VENTES 403e'!B8261*(INDEX(traitement!$A$8:$B$16,MATCH('SUIVI VENTES 403e'!$H8261,traitement!$A$8:$A$16,0),2)),"")</f>
        <v>11</v>
      </c>
      <c r="B8281">
        <f>IFERROR('SUIVI VENTES 403e'!F8261,"")</f>
        <v>130.16999999999999</v>
      </c>
      <c r="C8281">
        <f>IFERROR(IF('SUIVI VENTES 403e'!$A8261&lt;&gt;"",ROUND($B8281/$A8281,2),""),"")</f>
        <v>11.83</v>
      </c>
      <c r="D8281" t="str">
        <f t="shared" si="191"/>
        <v/>
      </c>
      <c r="E8281">
        <f>IFERROR(INDEX($G$2:$S$15,MATCH($H8281,$G$2:$G$15,0),MATCH($I8281,$G$2:$S$2,0)),"")</f>
        <v>0.94</v>
      </c>
      <c r="F8281">
        <f>IFERROR(IF('SUIVI VENTES 403e'!$A8261&lt;&gt;"",ROUND((($C8281/1.2)-$E8281),2),""),"")</f>
        <v>8.92</v>
      </c>
      <c r="G8281">
        <f>IFERROR(IF('SUIVI VENTES 403e'!$A8261&lt;&gt;"",ROUND($F8281*$A8281,2),""),"")</f>
        <v>98.12</v>
      </c>
      <c r="H8281">
        <f>IFERROR(IF('SUIVI VENTES 403e'!$A8261&lt;&gt;"",YEAR('SUIVI VENTES 403e'!$G8261),""),"")</f>
        <v>2023</v>
      </c>
      <c r="I8281">
        <f>IFERROR(IF('SUIVI VENTES 403e'!$A8261&lt;&gt;"",MONTH('SUIVI VENTES 403e'!$G8261),""),"")</f>
        <v>9</v>
      </c>
    </row>
    <row r="8282" spans="1:9" x14ac:dyDescent="0.25">
      <c r="A8282">
        <f>IFERROR('SUIVI VENTES 403e'!B8262*(INDEX(traitement!$A$8:$B$16,MATCH('SUIVI VENTES 403e'!$H8262,traitement!$A$8:$A$16,0),2)),"")</f>
        <v>2</v>
      </c>
      <c r="B8282">
        <f>IFERROR('SUIVI VENTES 403e'!F8262,"")</f>
        <v>0</v>
      </c>
      <c r="C8282">
        <f>IFERROR(IF('SUIVI VENTES 403e'!$A8262&lt;&gt;"",ROUND($B8282/$A8282,2),""),"")</f>
        <v>0</v>
      </c>
      <c r="D8282">
        <f t="shared" si="191"/>
        <v>2</v>
      </c>
      <c r="E8282">
        <f>IFERROR(INDEX($G$2:$S$15,MATCH($H8282,$G$2:$G$15,0),MATCH($I8282,$G$2:$S$2,0)),"")</f>
        <v>0.94</v>
      </c>
      <c r="F8282">
        <f>IFERROR(IF('SUIVI VENTES 403e'!$A8262&lt;&gt;"",ROUND((($C8282/1.2)-$E8282),2),""),"")</f>
        <v>-0.94</v>
      </c>
      <c r="G8282">
        <f>IFERROR(IF('SUIVI VENTES 403e'!$A8262&lt;&gt;"",ROUND($F8282*$A8282,2),""),"")</f>
        <v>-1.88</v>
      </c>
      <c r="H8282">
        <f>IFERROR(IF('SUIVI VENTES 403e'!$A8262&lt;&gt;"",YEAR('SUIVI VENTES 403e'!$G8262),""),"")</f>
        <v>2023</v>
      </c>
      <c r="I8282">
        <f>IFERROR(IF('SUIVI VENTES 403e'!$A8262&lt;&gt;"",MONTH('SUIVI VENTES 403e'!$G8262),""),"")</f>
        <v>9</v>
      </c>
    </row>
    <row r="8283" spans="1:9" x14ac:dyDescent="0.25">
      <c r="A8283">
        <f>IFERROR('SUIVI VENTES 403e'!B8263*(INDEX(traitement!$A$8:$B$16,MATCH('SUIVI VENTES 403e'!$H8263,traitement!$A$8:$A$16,0),2)),"")</f>
        <v>50</v>
      </c>
      <c r="B8283">
        <f>IFERROR('SUIVI VENTES 403e'!F8263,"")</f>
        <v>555</v>
      </c>
      <c r="C8283">
        <f>IFERROR(IF('SUIVI VENTES 403e'!$A8263&lt;&gt;"",ROUND($B8283/$A8283,2),""),"")</f>
        <v>11.1</v>
      </c>
      <c r="D8283" t="str">
        <f t="shared" si="191"/>
        <v/>
      </c>
      <c r="E8283">
        <f>IFERROR(INDEX($G$2:$S$15,MATCH($H8283,$G$2:$G$15,0),MATCH($I8283,$G$2:$S$2,0)),"")</f>
        <v>0.94</v>
      </c>
      <c r="F8283">
        <f>IFERROR(IF('SUIVI VENTES 403e'!$A8263&lt;&gt;"",ROUND((($C8283/1.2)-$E8283),2),""),"")</f>
        <v>8.31</v>
      </c>
      <c r="G8283">
        <f>IFERROR(IF('SUIVI VENTES 403e'!$A8263&lt;&gt;"",ROUND($F8283*$A8283,2),""),"")</f>
        <v>415.5</v>
      </c>
      <c r="H8283">
        <f>IFERROR(IF('SUIVI VENTES 403e'!$A8263&lt;&gt;"",YEAR('SUIVI VENTES 403e'!$G8263),""),"")</f>
        <v>2023</v>
      </c>
      <c r="I8283">
        <f>IFERROR(IF('SUIVI VENTES 403e'!$A8263&lt;&gt;"",MONTH('SUIVI VENTES 403e'!$G8263),""),"")</f>
        <v>9</v>
      </c>
    </row>
    <row r="8284" spans="1:9" x14ac:dyDescent="0.25">
      <c r="A8284">
        <f>IFERROR('SUIVI VENTES 403e'!B8264*(INDEX(traitement!$A$8:$B$16,MATCH('SUIVI VENTES 403e'!$H8264,traitement!$A$8:$A$16,0),2)),"")</f>
        <v>10</v>
      </c>
      <c r="B8284">
        <f>IFERROR('SUIVI VENTES 403e'!F8264,"")</f>
        <v>0</v>
      </c>
      <c r="C8284">
        <f>IFERROR(IF('SUIVI VENTES 403e'!$A8264&lt;&gt;"",ROUND($B8284/$A8284,2),""),"")</f>
        <v>0</v>
      </c>
      <c r="D8284">
        <f t="shared" si="191"/>
        <v>10</v>
      </c>
      <c r="E8284">
        <f>IFERROR(INDEX($G$2:$S$15,MATCH($H8284,$G$2:$G$15,0),MATCH($I8284,$G$2:$S$2,0)),"")</f>
        <v>0.94</v>
      </c>
      <c r="F8284">
        <f>IFERROR(IF('SUIVI VENTES 403e'!$A8264&lt;&gt;"",ROUND((($C8284/1.2)-$E8284),2),""),"")</f>
        <v>-0.94</v>
      </c>
      <c r="G8284">
        <f>IFERROR(IF('SUIVI VENTES 403e'!$A8264&lt;&gt;"",ROUND($F8284*$A8284,2),""),"")</f>
        <v>-9.4</v>
      </c>
      <c r="H8284">
        <f>IFERROR(IF('SUIVI VENTES 403e'!$A8264&lt;&gt;"",YEAR('SUIVI VENTES 403e'!$G8264),""),"")</f>
        <v>2023</v>
      </c>
      <c r="I8284">
        <f>IFERROR(IF('SUIVI VENTES 403e'!$A8264&lt;&gt;"",MONTH('SUIVI VENTES 403e'!$G8264),""),"")</f>
        <v>9</v>
      </c>
    </row>
    <row r="8285" spans="1:9" x14ac:dyDescent="0.25">
      <c r="A8285">
        <f>IFERROR('SUIVI VENTES 403e'!B8265*(INDEX(traitement!$A$8:$B$16,MATCH('SUIVI VENTES 403e'!$H8265,traitement!$A$8:$A$16,0),2)),"")</f>
        <v>5</v>
      </c>
      <c r="B8285">
        <f>IFERROR('SUIVI VENTES 403e'!F8265,"")</f>
        <v>59.17</v>
      </c>
      <c r="C8285">
        <f>IFERROR(IF('SUIVI VENTES 403e'!$A8265&lt;&gt;"",ROUND($B8285/$A8285,2),""),"")</f>
        <v>11.83</v>
      </c>
      <c r="D8285" t="str">
        <f t="shared" si="191"/>
        <v/>
      </c>
      <c r="E8285">
        <f>IFERROR(INDEX($G$2:$S$15,MATCH($H8285,$G$2:$G$15,0),MATCH($I8285,$G$2:$S$2,0)),"")</f>
        <v>0.94</v>
      </c>
      <c r="F8285">
        <f>IFERROR(IF('SUIVI VENTES 403e'!$A8265&lt;&gt;"",ROUND((($C8285/1.2)-$E8285),2),""),"")</f>
        <v>8.92</v>
      </c>
      <c r="G8285">
        <f>IFERROR(IF('SUIVI VENTES 403e'!$A8265&lt;&gt;"",ROUND($F8285*$A8285,2),""),"")</f>
        <v>44.6</v>
      </c>
      <c r="H8285">
        <f>IFERROR(IF('SUIVI VENTES 403e'!$A8265&lt;&gt;"",YEAR('SUIVI VENTES 403e'!$G8265),""),"")</f>
        <v>2023</v>
      </c>
      <c r="I8285">
        <f>IFERROR(IF('SUIVI VENTES 403e'!$A8265&lt;&gt;"",MONTH('SUIVI VENTES 403e'!$G8265),""),"")</f>
        <v>9</v>
      </c>
    </row>
    <row r="8286" spans="1:9" x14ac:dyDescent="0.25">
      <c r="A8286">
        <f>IFERROR('SUIVI VENTES 403e'!B8266*(INDEX(traitement!$A$8:$B$16,MATCH('SUIVI VENTES 403e'!$H8266,traitement!$A$8:$A$16,0),2)),"")</f>
        <v>1</v>
      </c>
      <c r="B8286">
        <f>IFERROR('SUIVI VENTES 403e'!F8266,"")</f>
        <v>0</v>
      </c>
      <c r="C8286">
        <f>IFERROR(IF('SUIVI VENTES 403e'!$A8266&lt;&gt;"",ROUND($B8286/$A8286,2),""),"")</f>
        <v>0</v>
      </c>
      <c r="D8286">
        <f t="shared" si="191"/>
        <v>1</v>
      </c>
      <c r="E8286">
        <f>IFERROR(INDEX($G$2:$S$15,MATCH($H8286,$G$2:$G$15,0),MATCH($I8286,$G$2:$S$2,0)),"")</f>
        <v>0.94</v>
      </c>
      <c r="F8286">
        <f>IFERROR(IF('SUIVI VENTES 403e'!$A8266&lt;&gt;"",ROUND((($C8286/1.2)-$E8286),2),""),"")</f>
        <v>-0.94</v>
      </c>
      <c r="G8286">
        <f>IFERROR(IF('SUIVI VENTES 403e'!$A8266&lt;&gt;"",ROUND($F8286*$A8286,2),""),"")</f>
        <v>-0.94</v>
      </c>
      <c r="H8286">
        <f>IFERROR(IF('SUIVI VENTES 403e'!$A8266&lt;&gt;"",YEAR('SUIVI VENTES 403e'!$G8266),""),"")</f>
        <v>2023</v>
      </c>
      <c r="I8286">
        <f>IFERROR(IF('SUIVI VENTES 403e'!$A8266&lt;&gt;"",MONTH('SUIVI VENTES 403e'!$G8266),""),"")</f>
        <v>9</v>
      </c>
    </row>
    <row r="8287" spans="1:9" x14ac:dyDescent="0.25">
      <c r="A8287">
        <f>IFERROR('SUIVI VENTES 403e'!B8267*(INDEX(traitement!$A$8:$B$16,MATCH('SUIVI VENTES 403e'!$H8267,traitement!$A$8:$A$16,0),2)),"")</f>
        <v>15</v>
      </c>
      <c r="B8287">
        <f>IFERROR('SUIVI VENTES 403e'!F8267,"")</f>
        <v>177.5</v>
      </c>
      <c r="C8287">
        <f>IFERROR(IF('SUIVI VENTES 403e'!$A8267&lt;&gt;"",ROUND($B8287/$A8287,2),""),"")</f>
        <v>11.83</v>
      </c>
      <c r="D8287" t="str">
        <f t="shared" si="191"/>
        <v/>
      </c>
      <c r="E8287">
        <f>IFERROR(INDEX($G$2:$S$15,MATCH($H8287,$G$2:$G$15,0),MATCH($I8287,$G$2:$S$2,0)),"")</f>
        <v>0.94</v>
      </c>
      <c r="F8287">
        <f>IFERROR(IF('SUIVI VENTES 403e'!$A8267&lt;&gt;"",ROUND((($C8287/1.2)-$E8287),2),""),"")</f>
        <v>8.92</v>
      </c>
      <c r="G8287">
        <f>IFERROR(IF('SUIVI VENTES 403e'!$A8267&lt;&gt;"",ROUND($F8287*$A8287,2),""),"")</f>
        <v>133.80000000000001</v>
      </c>
      <c r="H8287">
        <f>IFERROR(IF('SUIVI VENTES 403e'!$A8267&lt;&gt;"",YEAR('SUIVI VENTES 403e'!$G8267),""),"")</f>
        <v>2023</v>
      </c>
      <c r="I8287">
        <f>IFERROR(IF('SUIVI VENTES 403e'!$A8267&lt;&gt;"",MONTH('SUIVI VENTES 403e'!$G8267),""),"")</f>
        <v>9</v>
      </c>
    </row>
    <row r="8288" spans="1:9" x14ac:dyDescent="0.25">
      <c r="A8288">
        <f>IFERROR('SUIVI VENTES 403e'!B8268*(INDEX(traitement!$A$8:$B$16,MATCH('SUIVI VENTES 403e'!$H8268,traitement!$A$8:$A$16,0),2)),"")</f>
        <v>3</v>
      </c>
      <c r="B8288">
        <f>IFERROR('SUIVI VENTES 403e'!F8268,"")</f>
        <v>0</v>
      </c>
      <c r="C8288">
        <f>IFERROR(IF('SUIVI VENTES 403e'!$A8268&lt;&gt;"",ROUND($B8288/$A8288,2),""),"")</f>
        <v>0</v>
      </c>
      <c r="D8288">
        <f t="shared" si="191"/>
        <v>3</v>
      </c>
      <c r="E8288">
        <f>IFERROR(INDEX($G$2:$S$15,MATCH($H8288,$G$2:$G$15,0),MATCH($I8288,$G$2:$S$2,0)),"")</f>
        <v>0.94</v>
      </c>
      <c r="F8288">
        <f>IFERROR(IF('SUIVI VENTES 403e'!$A8268&lt;&gt;"",ROUND((($C8288/1.2)-$E8288),2),""),"")</f>
        <v>-0.94</v>
      </c>
      <c r="G8288">
        <f>IFERROR(IF('SUIVI VENTES 403e'!$A8268&lt;&gt;"",ROUND($F8288*$A8288,2),""),"")</f>
        <v>-2.82</v>
      </c>
      <c r="H8288">
        <f>IFERROR(IF('SUIVI VENTES 403e'!$A8268&lt;&gt;"",YEAR('SUIVI VENTES 403e'!$G8268),""),"")</f>
        <v>2023</v>
      </c>
      <c r="I8288">
        <f>IFERROR(IF('SUIVI VENTES 403e'!$A8268&lt;&gt;"",MONTH('SUIVI VENTES 403e'!$G8268),""),"")</f>
        <v>9</v>
      </c>
    </row>
    <row r="8289" spans="1:9" x14ac:dyDescent="0.25">
      <c r="A8289">
        <f>IFERROR('SUIVI VENTES 403e'!B8269*(INDEX(traitement!$A$8:$B$16,MATCH('SUIVI VENTES 403e'!$H8269,traitement!$A$8:$A$16,0),2)),"")</f>
        <v>30</v>
      </c>
      <c r="B8289">
        <f>IFERROR('SUIVI VENTES 403e'!F8269,"")</f>
        <v>355</v>
      </c>
      <c r="C8289">
        <f>IFERROR(IF('SUIVI VENTES 403e'!$A8269&lt;&gt;"",ROUND($B8289/$A8289,2),""),"")</f>
        <v>11.83</v>
      </c>
      <c r="D8289" t="str">
        <f t="shared" si="191"/>
        <v/>
      </c>
      <c r="E8289">
        <f>IFERROR(INDEX($G$2:$S$15,MATCH($H8289,$G$2:$G$15,0),MATCH($I8289,$G$2:$S$2,0)),"")</f>
        <v>0.94</v>
      </c>
      <c r="F8289">
        <f>IFERROR(IF('SUIVI VENTES 403e'!$A8269&lt;&gt;"",ROUND((($C8289/1.2)-$E8289),2),""),"")</f>
        <v>8.92</v>
      </c>
      <c r="G8289">
        <f>IFERROR(IF('SUIVI VENTES 403e'!$A8269&lt;&gt;"",ROUND($F8289*$A8289,2),""),"")</f>
        <v>267.60000000000002</v>
      </c>
      <c r="H8289">
        <f>IFERROR(IF('SUIVI VENTES 403e'!$A8269&lt;&gt;"",YEAR('SUIVI VENTES 403e'!$G8269),""),"")</f>
        <v>2023</v>
      </c>
      <c r="I8289">
        <f>IFERROR(IF('SUIVI VENTES 403e'!$A8269&lt;&gt;"",MONTH('SUIVI VENTES 403e'!$G8269),""),"")</f>
        <v>9</v>
      </c>
    </row>
    <row r="8290" spans="1:9" x14ac:dyDescent="0.25">
      <c r="A8290">
        <f>IFERROR('SUIVI VENTES 403e'!B8270*(INDEX(traitement!$A$8:$B$16,MATCH('SUIVI VENTES 403e'!$H8270,traitement!$A$8:$A$16,0),2)),"")</f>
        <v>6</v>
      </c>
      <c r="B8290">
        <f>IFERROR('SUIVI VENTES 403e'!F8270,"")</f>
        <v>0</v>
      </c>
      <c r="C8290">
        <f>IFERROR(IF('SUIVI VENTES 403e'!$A8270&lt;&gt;"",ROUND($B8290/$A8290,2),""),"")</f>
        <v>0</v>
      </c>
      <c r="D8290">
        <f t="shared" si="191"/>
        <v>6</v>
      </c>
      <c r="E8290">
        <f>IFERROR(INDEX($G$2:$S$15,MATCH($H8290,$G$2:$G$15,0),MATCH($I8290,$G$2:$S$2,0)),"")</f>
        <v>0.94</v>
      </c>
      <c r="F8290">
        <f>IFERROR(IF('SUIVI VENTES 403e'!$A8270&lt;&gt;"",ROUND((($C8290/1.2)-$E8290),2),""),"")</f>
        <v>-0.94</v>
      </c>
      <c r="G8290">
        <f>IFERROR(IF('SUIVI VENTES 403e'!$A8270&lt;&gt;"",ROUND($F8290*$A8290,2),""),"")</f>
        <v>-5.64</v>
      </c>
      <c r="H8290">
        <f>IFERROR(IF('SUIVI VENTES 403e'!$A8270&lt;&gt;"",YEAR('SUIVI VENTES 403e'!$G8270),""),"")</f>
        <v>2023</v>
      </c>
      <c r="I8290">
        <f>IFERROR(IF('SUIVI VENTES 403e'!$A8270&lt;&gt;"",MONTH('SUIVI VENTES 403e'!$G8270),""),"")</f>
        <v>9</v>
      </c>
    </row>
    <row r="8291" spans="1:9" x14ac:dyDescent="0.25">
      <c r="A8291">
        <f>IFERROR('SUIVI VENTES 403e'!B8271*(INDEX(traitement!$A$8:$B$16,MATCH('SUIVI VENTES 403e'!$H8271,traitement!$A$8:$A$16,0),2)),"")</f>
        <v>6</v>
      </c>
      <c r="B8291">
        <f>IFERROR('SUIVI VENTES 403e'!F8271,"")</f>
        <v>71</v>
      </c>
      <c r="C8291">
        <f>IFERROR(IF('SUIVI VENTES 403e'!$A8271&lt;&gt;"",ROUND($B8291/$A8291,2),""),"")</f>
        <v>11.83</v>
      </c>
      <c r="D8291" t="str">
        <f t="shared" si="191"/>
        <v/>
      </c>
      <c r="E8291">
        <f>IFERROR(INDEX($G$2:$S$15,MATCH($H8291,$G$2:$G$15,0),MATCH($I8291,$G$2:$S$2,0)),"")</f>
        <v>0.94</v>
      </c>
      <c r="F8291">
        <f>IFERROR(IF('SUIVI VENTES 403e'!$A8271&lt;&gt;"",ROUND((($C8291/1.2)-$E8291),2),""),"")</f>
        <v>8.92</v>
      </c>
      <c r="G8291">
        <f>IFERROR(IF('SUIVI VENTES 403e'!$A8271&lt;&gt;"",ROUND($F8291*$A8291,2),""),"")</f>
        <v>53.52</v>
      </c>
      <c r="H8291">
        <f>IFERROR(IF('SUIVI VENTES 403e'!$A8271&lt;&gt;"",YEAR('SUIVI VENTES 403e'!$G8271),""),"")</f>
        <v>2023</v>
      </c>
      <c r="I8291">
        <f>IFERROR(IF('SUIVI VENTES 403e'!$A8271&lt;&gt;"",MONTH('SUIVI VENTES 403e'!$G8271),""),"")</f>
        <v>9</v>
      </c>
    </row>
    <row r="8292" spans="1:9" x14ac:dyDescent="0.25">
      <c r="A8292">
        <f>IFERROR('SUIVI VENTES 403e'!B8272*(INDEX(traitement!$A$8:$B$16,MATCH('SUIVI VENTES 403e'!$H8272,traitement!$A$8:$A$16,0),2)),"")</f>
        <v>1</v>
      </c>
      <c r="B8292">
        <f>IFERROR('SUIVI VENTES 403e'!F8272,"")</f>
        <v>0</v>
      </c>
      <c r="C8292">
        <f>IFERROR(IF('SUIVI VENTES 403e'!$A8272&lt;&gt;"",ROUND($B8292/$A8292,2),""),"")</f>
        <v>0</v>
      </c>
      <c r="D8292">
        <f t="shared" si="191"/>
        <v>1</v>
      </c>
      <c r="E8292">
        <f>IFERROR(INDEX($G$2:$S$15,MATCH($H8292,$G$2:$G$15,0),MATCH($I8292,$G$2:$S$2,0)),"")</f>
        <v>0.94</v>
      </c>
      <c r="F8292">
        <f>IFERROR(IF('SUIVI VENTES 403e'!$A8272&lt;&gt;"",ROUND((($C8292/1.2)-$E8292),2),""),"")</f>
        <v>-0.94</v>
      </c>
      <c r="G8292">
        <f>IFERROR(IF('SUIVI VENTES 403e'!$A8272&lt;&gt;"",ROUND($F8292*$A8292,2),""),"")</f>
        <v>-0.94</v>
      </c>
      <c r="H8292">
        <f>IFERROR(IF('SUIVI VENTES 403e'!$A8272&lt;&gt;"",YEAR('SUIVI VENTES 403e'!$G8272),""),"")</f>
        <v>2023</v>
      </c>
      <c r="I8292">
        <f>IFERROR(IF('SUIVI VENTES 403e'!$A8272&lt;&gt;"",MONTH('SUIVI VENTES 403e'!$G8272),""),"")</f>
        <v>9</v>
      </c>
    </row>
    <row r="8293" spans="1:9" x14ac:dyDescent="0.25">
      <c r="A8293">
        <f>IFERROR('SUIVI VENTES 403e'!B8273*(INDEX(traitement!$A$8:$B$16,MATCH('SUIVI VENTES 403e'!$H8273,traitement!$A$8:$A$16,0),2)),"")</f>
        <v>5</v>
      </c>
      <c r="B8293">
        <f>IFERROR('SUIVI VENTES 403e'!F8273,"")</f>
        <v>59.17</v>
      </c>
      <c r="C8293">
        <f>IFERROR(IF('SUIVI VENTES 403e'!$A8273&lt;&gt;"",ROUND($B8293/$A8293,2),""),"")</f>
        <v>11.83</v>
      </c>
      <c r="D8293" t="str">
        <f t="shared" si="191"/>
        <v/>
      </c>
      <c r="E8293">
        <f>IFERROR(INDEX($G$2:$S$15,MATCH($H8293,$G$2:$G$15,0),MATCH($I8293,$G$2:$S$2,0)),"")</f>
        <v>0.94</v>
      </c>
      <c r="F8293">
        <f>IFERROR(IF('SUIVI VENTES 403e'!$A8273&lt;&gt;"",ROUND((($C8293/1.2)-$E8293),2),""),"")</f>
        <v>8.92</v>
      </c>
      <c r="G8293">
        <f>IFERROR(IF('SUIVI VENTES 403e'!$A8273&lt;&gt;"",ROUND($F8293*$A8293,2),""),"")</f>
        <v>44.6</v>
      </c>
      <c r="H8293">
        <f>IFERROR(IF('SUIVI VENTES 403e'!$A8273&lt;&gt;"",YEAR('SUIVI VENTES 403e'!$G8273),""),"")</f>
        <v>2023</v>
      </c>
      <c r="I8293">
        <f>IFERROR(IF('SUIVI VENTES 403e'!$A8273&lt;&gt;"",MONTH('SUIVI VENTES 403e'!$G8273),""),"")</f>
        <v>9</v>
      </c>
    </row>
    <row r="8294" spans="1:9" x14ac:dyDescent="0.25">
      <c r="A8294">
        <f>IFERROR('SUIVI VENTES 403e'!B8274*(INDEX(traitement!$A$8:$B$16,MATCH('SUIVI VENTES 403e'!$H8274,traitement!$A$8:$A$16,0),2)),"")</f>
        <v>1</v>
      </c>
      <c r="B8294">
        <f>IFERROR('SUIVI VENTES 403e'!F8274,"")</f>
        <v>0</v>
      </c>
      <c r="C8294">
        <f>IFERROR(IF('SUIVI VENTES 403e'!$A8274&lt;&gt;"",ROUND($B8294/$A8294,2),""),"")</f>
        <v>0</v>
      </c>
      <c r="D8294">
        <f t="shared" si="191"/>
        <v>1</v>
      </c>
      <c r="E8294">
        <f>IFERROR(INDEX($G$2:$S$15,MATCH($H8294,$G$2:$G$15,0),MATCH($I8294,$G$2:$S$2,0)),"")</f>
        <v>0.94</v>
      </c>
      <c r="F8294">
        <f>IFERROR(IF('SUIVI VENTES 403e'!$A8274&lt;&gt;"",ROUND((($C8294/1.2)-$E8294),2),""),"")</f>
        <v>-0.94</v>
      </c>
      <c r="G8294">
        <f>IFERROR(IF('SUIVI VENTES 403e'!$A8274&lt;&gt;"",ROUND($F8294*$A8294,2),""),"")</f>
        <v>-0.94</v>
      </c>
      <c r="H8294">
        <f>IFERROR(IF('SUIVI VENTES 403e'!$A8274&lt;&gt;"",YEAR('SUIVI VENTES 403e'!$G8274),""),"")</f>
        <v>2023</v>
      </c>
      <c r="I8294">
        <f>IFERROR(IF('SUIVI VENTES 403e'!$A8274&lt;&gt;"",MONTH('SUIVI VENTES 403e'!$G8274),""),"")</f>
        <v>9</v>
      </c>
    </row>
    <row r="8295" spans="1:9" x14ac:dyDescent="0.25">
      <c r="A8295">
        <f>IFERROR('SUIVI VENTES 403e'!B8275*(INDEX(traitement!$A$8:$B$16,MATCH('SUIVI VENTES 403e'!$H8275,traitement!$A$8:$A$16,0),2)),"")</f>
        <v>12</v>
      </c>
      <c r="B8295">
        <f>IFERROR('SUIVI VENTES 403e'!F8275,"")</f>
        <v>142</v>
      </c>
      <c r="C8295">
        <f>IFERROR(IF('SUIVI VENTES 403e'!$A8275&lt;&gt;"",ROUND($B8295/$A8295,2),""),"")</f>
        <v>11.83</v>
      </c>
      <c r="D8295" t="str">
        <f t="shared" si="191"/>
        <v/>
      </c>
      <c r="E8295">
        <f>IFERROR(INDEX($G$2:$S$15,MATCH($H8295,$G$2:$G$15,0),MATCH($I8295,$G$2:$S$2,0)),"")</f>
        <v>0.94</v>
      </c>
      <c r="F8295">
        <f>IFERROR(IF('SUIVI VENTES 403e'!$A8275&lt;&gt;"",ROUND((($C8295/1.2)-$E8295),2),""),"")</f>
        <v>8.92</v>
      </c>
      <c r="G8295">
        <f>IFERROR(IF('SUIVI VENTES 403e'!$A8275&lt;&gt;"",ROUND($F8295*$A8295,2),""),"")</f>
        <v>107.04</v>
      </c>
      <c r="H8295">
        <f>IFERROR(IF('SUIVI VENTES 403e'!$A8275&lt;&gt;"",YEAR('SUIVI VENTES 403e'!$G8275),""),"")</f>
        <v>2023</v>
      </c>
      <c r="I8295">
        <f>IFERROR(IF('SUIVI VENTES 403e'!$A8275&lt;&gt;"",MONTH('SUIVI VENTES 403e'!$G8275),""),"")</f>
        <v>9</v>
      </c>
    </row>
    <row r="8296" spans="1:9" x14ac:dyDescent="0.25">
      <c r="A8296">
        <f>IFERROR('SUIVI VENTES 403e'!B8276*(INDEX(traitement!$A$8:$B$16,MATCH('SUIVI VENTES 403e'!$H8276,traitement!$A$8:$A$16,0),2)),"")</f>
        <v>2</v>
      </c>
      <c r="B8296">
        <f>IFERROR('SUIVI VENTES 403e'!F8276,"")</f>
        <v>0</v>
      </c>
      <c r="C8296">
        <f>IFERROR(IF('SUIVI VENTES 403e'!$A8276&lt;&gt;"",ROUND($B8296/$A8296,2),""),"")</f>
        <v>0</v>
      </c>
      <c r="D8296">
        <f t="shared" si="191"/>
        <v>2</v>
      </c>
      <c r="E8296">
        <f>IFERROR(INDEX($G$2:$S$15,MATCH($H8296,$G$2:$G$15,0),MATCH($I8296,$G$2:$S$2,0)),"")</f>
        <v>0.94</v>
      </c>
      <c r="F8296">
        <f>IFERROR(IF('SUIVI VENTES 403e'!$A8276&lt;&gt;"",ROUND((($C8296/1.2)-$E8296),2),""),"")</f>
        <v>-0.94</v>
      </c>
      <c r="G8296">
        <f>IFERROR(IF('SUIVI VENTES 403e'!$A8276&lt;&gt;"",ROUND($F8296*$A8296,2),""),"")</f>
        <v>-1.88</v>
      </c>
      <c r="H8296">
        <f>IFERROR(IF('SUIVI VENTES 403e'!$A8276&lt;&gt;"",YEAR('SUIVI VENTES 403e'!$G8276),""),"")</f>
        <v>2023</v>
      </c>
      <c r="I8296">
        <f>IFERROR(IF('SUIVI VENTES 403e'!$A8276&lt;&gt;"",MONTH('SUIVI VENTES 403e'!$G8276),""),"")</f>
        <v>9</v>
      </c>
    </row>
    <row r="8297" spans="1:9" x14ac:dyDescent="0.25">
      <c r="A8297">
        <f>IFERROR('SUIVI VENTES 403e'!B8277*(INDEX(traitement!$A$8:$B$16,MATCH('SUIVI VENTES 403e'!$H8277,traitement!$A$8:$A$16,0),2)),"")</f>
        <v>10</v>
      </c>
      <c r="B8297">
        <f>IFERROR('SUIVI VENTES 403e'!F8277,"")</f>
        <v>118.3</v>
      </c>
      <c r="C8297">
        <f>IFERROR(IF('SUIVI VENTES 403e'!$A8277&lt;&gt;"",ROUND($B8297/$A8297,2),""),"")</f>
        <v>11.83</v>
      </c>
      <c r="D8297" t="str">
        <f t="shared" si="191"/>
        <v/>
      </c>
      <c r="E8297">
        <f>IFERROR(INDEX($G$2:$S$15,MATCH($H8297,$G$2:$G$15,0),MATCH($I8297,$G$2:$S$2,0)),"")</f>
        <v>0.94</v>
      </c>
      <c r="F8297">
        <f>IFERROR(IF('SUIVI VENTES 403e'!$A8277&lt;&gt;"",ROUND((($C8297/1.2)-$E8297),2),""),"")</f>
        <v>8.92</v>
      </c>
      <c r="G8297">
        <f>IFERROR(IF('SUIVI VENTES 403e'!$A8277&lt;&gt;"",ROUND($F8297*$A8297,2),""),"")</f>
        <v>89.2</v>
      </c>
      <c r="H8297">
        <f>IFERROR(IF('SUIVI VENTES 403e'!$A8277&lt;&gt;"",YEAR('SUIVI VENTES 403e'!$G8277),""),"")</f>
        <v>2023</v>
      </c>
      <c r="I8297">
        <f>IFERROR(IF('SUIVI VENTES 403e'!$A8277&lt;&gt;"",MONTH('SUIVI VENTES 403e'!$G8277),""),"")</f>
        <v>9</v>
      </c>
    </row>
    <row r="8298" spans="1:9" x14ac:dyDescent="0.25">
      <c r="A8298">
        <f>IFERROR('SUIVI VENTES 403e'!B8278*(INDEX(traitement!$A$8:$B$16,MATCH('SUIVI VENTES 403e'!$H8278,traitement!$A$8:$A$16,0),2)),"")</f>
        <v>2</v>
      </c>
      <c r="B8298">
        <f>IFERROR('SUIVI VENTES 403e'!F8278,"")</f>
        <v>0</v>
      </c>
      <c r="C8298">
        <f>IFERROR(IF('SUIVI VENTES 403e'!$A8278&lt;&gt;"",ROUND($B8298/$A8298,2),""),"")</f>
        <v>0</v>
      </c>
      <c r="D8298">
        <f t="shared" si="191"/>
        <v>2</v>
      </c>
      <c r="E8298">
        <f>IFERROR(INDEX($G$2:$S$15,MATCH($H8298,$G$2:$G$15,0),MATCH($I8298,$G$2:$S$2,0)),"")</f>
        <v>0.94</v>
      </c>
      <c r="F8298">
        <f>IFERROR(IF('SUIVI VENTES 403e'!$A8278&lt;&gt;"",ROUND((($C8298/1.2)-$E8298),2),""),"")</f>
        <v>-0.94</v>
      </c>
      <c r="G8298">
        <f>IFERROR(IF('SUIVI VENTES 403e'!$A8278&lt;&gt;"",ROUND($F8298*$A8298,2),""),"")</f>
        <v>-1.88</v>
      </c>
      <c r="H8298">
        <f>IFERROR(IF('SUIVI VENTES 403e'!$A8278&lt;&gt;"",YEAR('SUIVI VENTES 403e'!$G8278),""),"")</f>
        <v>2023</v>
      </c>
      <c r="I8298">
        <f>IFERROR(IF('SUIVI VENTES 403e'!$A8278&lt;&gt;"",MONTH('SUIVI VENTES 403e'!$G8278),""),"")</f>
        <v>9</v>
      </c>
    </row>
    <row r="8299" spans="1:9" x14ac:dyDescent="0.25">
      <c r="A8299">
        <f>IFERROR('SUIVI VENTES 403e'!B8279*(INDEX(traitement!$A$8:$B$16,MATCH('SUIVI VENTES 403e'!$H8279,traitement!$A$8:$A$16,0),2)),"")</f>
        <v>5</v>
      </c>
      <c r="B8299">
        <f>IFERROR('SUIVI VENTES 403e'!F8279,"")</f>
        <v>59.17</v>
      </c>
      <c r="C8299">
        <f>IFERROR(IF('SUIVI VENTES 403e'!$A8279&lt;&gt;"",ROUND($B8299/$A8299,2),""),"")</f>
        <v>11.83</v>
      </c>
      <c r="D8299" t="str">
        <f t="shared" si="191"/>
        <v/>
      </c>
      <c r="E8299">
        <f>IFERROR(INDEX($G$2:$S$15,MATCH($H8299,$G$2:$G$15,0),MATCH($I8299,$G$2:$S$2,0)),"")</f>
        <v>0.94</v>
      </c>
      <c r="F8299">
        <f>IFERROR(IF('SUIVI VENTES 403e'!$A8279&lt;&gt;"",ROUND((($C8299/1.2)-$E8299),2),""),"")</f>
        <v>8.92</v>
      </c>
      <c r="G8299">
        <f>IFERROR(IF('SUIVI VENTES 403e'!$A8279&lt;&gt;"",ROUND($F8299*$A8299,2),""),"")</f>
        <v>44.6</v>
      </c>
      <c r="H8299">
        <f>IFERROR(IF('SUIVI VENTES 403e'!$A8279&lt;&gt;"",YEAR('SUIVI VENTES 403e'!$G8279),""),"")</f>
        <v>2023</v>
      </c>
      <c r="I8299">
        <f>IFERROR(IF('SUIVI VENTES 403e'!$A8279&lt;&gt;"",MONTH('SUIVI VENTES 403e'!$G8279),""),"")</f>
        <v>9</v>
      </c>
    </row>
    <row r="8300" spans="1:9" x14ac:dyDescent="0.25">
      <c r="A8300">
        <f>IFERROR('SUIVI VENTES 403e'!B8280*(INDEX(traitement!$A$8:$B$16,MATCH('SUIVI VENTES 403e'!$H8280,traitement!$A$8:$A$16,0),2)),"")</f>
        <v>1</v>
      </c>
      <c r="B8300">
        <f>IFERROR('SUIVI VENTES 403e'!F8280,"")</f>
        <v>0</v>
      </c>
      <c r="C8300">
        <f>IFERROR(IF('SUIVI VENTES 403e'!$A8280&lt;&gt;"",ROUND($B8300/$A8300,2),""),"")</f>
        <v>0</v>
      </c>
      <c r="D8300">
        <f t="shared" si="191"/>
        <v>1</v>
      </c>
      <c r="E8300">
        <f>IFERROR(INDEX($G$2:$S$15,MATCH($H8300,$G$2:$G$15,0),MATCH($I8300,$G$2:$S$2,0)),"")</f>
        <v>0.94</v>
      </c>
      <c r="F8300">
        <f>IFERROR(IF('SUIVI VENTES 403e'!$A8280&lt;&gt;"",ROUND((($C8300/1.2)-$E8300),2),""),"")</f>
        <v>-0.94</v>
      </c>
      <c r="G8300">
        <f>IFERROR(IF('SUIVI VENTES 403e'!$A8280&lt;&gt;"",ROUND($F8300*$A8300,2),""),"")</f>
        <v>-0.94</v>
      </c>
      <c r="H8300">
        <f>IFERROR(IF('SUIVI VENTES 403e'!$A8280&lt;&gt;"",YEAR('SUIVI VENTES 403e'!$G8280),""),"")</f>
        <v>2023</v>
      </c>
      <c r="I8300">
        <f>IFERROR(IF('SUIVI VENTES 403e'!$A8280&lt;&gt;"",MONTH('SUIVI VENTES 403e'!$G8280),""),"")</f>
        <v>9</v>
      </c>
    </row>
    <row r="8301" spans="1:9" x14ac:dyDescent="0.25">
      <c r="A8301">
        <f>IFERROR('SUIVI VENTES 403e'!B8281*(INDEX(traitement!$A$8:$B$16,MATCH('SUIVI VENTES 403e'!$H8281,traitement!$A$8:$A$16,0),2)),"")</f>
        <v>5</v>
      </c>
      <c r="B8301">
        <f>IFERROR('SUIVI VENTES 403e'!F8281,"")</f>
        <v>59.17</v>
      </c>
      <c r="C8301">
        <f>IFERROR(IF('SUIVI VENTES 403e'!$A8281&lt;&gt;"",ROUND($B8301/$A8301,2),""),"")</f>
        <v>11.83</v>
      </c>
      <c r="D8301" t="str">
        <f t="shared" si="191"/>
        <v/>
      </c>
      <c r="E8301">
        <f>IFERROR(INDEX($G$2:$S$15,MATCH($H8301,$G$2:$G$15,0),MATCH($I8301,$G$2:$S$2,0)),"")</f>
        <v>0.94</v>
      </c>
      <c r="F8301">
        <f>IFERROR(IF('SUIVI VENTES 403e'!$A8281&lt;&gt;"",ROUND((($C8301/1.2)-$E8301),2),""),"")</f>
        <v>8.92</v>
      </c>
      <c r="G8301">
        <f>IFERROR(IF('SUIVI VENTES 403e'!$A8281&lt;&gt;"",ROUND($F8301*$A8301,2),""),"")</f>
        <v>44.6</v>
      </c>
      <c r="H8301">
        <f>IFERROR(IF('SUIVI VENTES 403e'!$A8281&lt;&gt;"",YEAR('SUIVI VENTES 403e'!$G8281),""),"")</f>
        <v>2023</v>
      </c>
      <c r="I8301">
        <f>IFERROR(IF('SUIVI VENTES 403e'!$A8281&lt;&gt;"",MONTH('SUIVI VENTES 403e'!$G8281),""),"")</f>
        <v>9</v>
      </c>
    </row>
    <row r="8302" spans="1:9" x14ac:dyDescent="0.25">
      <c r="A8302">
        <f>IFERROR('SUIVI VENTES 403e'!B8282*(INDEX(traitement!$A$8:$B$16,MATCH('SUIVI VENTES 403e'!$H8282,traitement!$A$8:$A$16,0),2)),"")</f>
        <v>1</v>
      </c>
      <c r="B8302">
        <f>IFERROR('SUIVI VENTES 403e'!F8282,"")</f>
        <v>0</v>
      </c>
      <c r="C8302">
        <f>IFERROR(IF('SUIVI VENTES 403e'!$A8282&lt;&gt;"",ROUND($B8302/$A8302,2),""),"")</f>
        <v>0</v>
      </c>
      <c r="D8302">
        <f t="shared" si="191"/>
        <v>1</v>
      </c>
      <c r="E8302">
        <f>IFERROR(INDEX($G$2:$S$15,MATCH($H8302,$G$2:$G$15,0),MATCH($I8302,$G$2:$S$2,0)),"")</f>
        <v>0.94</v>
      </c>
      <c r="F8302">
        <f>IFERROR(IF('SUIVI VENTES 403e'!$A8282&lt;&gt;"",ROUND((($C8302/1.2)-$E8302),2),""),"")</f>
        <v>-0.94</v>
      </c>
      <c r="G8302">
        <f>IFERROR(IF('SUIVI VENTES 403e'!$A8282&lt;&gt;"",ROUND($F8302*$A8302,2),""),"")</f>
        <v>-0.94</v>
      </c>
      <c r="H8302">
        <f>IFERROR(IF('SUIVI VENTES 403e'!$A8282&lt;&gt;"",YEAR('SUIVI VENTES 403e'!$G8282),""),"")</f>
        <v>2023</v>
      </c>
      <c r="I8302">
        <f>IFERROR(IF('SUIVI VENTES 403e'!$A8282&lt;&gt;"",MONTH('SUIVI VENTES 403e'!$G8282),""),"")</f>
        <v>9</v>
      </c>
    </row>
    <row r="8303" spans="1:9" x14ac:dyDescent="0.25">
      <c r="A8303">
        <f>IFERROR('SUIVI VENTES 403e'!B8283*(INDEX(traitement!$A$8:$B$16,MATCH('SUIVI VENTES 403e'!$H8283,traitement!$A$8:$A$16,0),2)),"")</f>
        <v>20</v>
      </c>
      <c r="B8303">
        <f>IFERROR('SUIVI VENTES 403e'!F8283,"")</f>
        <v>236.67</v>
      </c>
      <c r="C8303">
        <f>IFERROR(IF('SUIVI VENTES 403e'!$A8283&lt;&gt;"",ROUND($B8303/$A8303,2),""),"")</f>
        <v>11.83</v>
      </c>
      <c r="D8303" t="str">
        <f t="shared" si="191"/>
        <v/>
      </c>
      <c r="E8303">
        <f>IFERROR(INDEX($G$2:$S$15,MATCH($H8303,$G$2:$G$15,0),MATCH($I8303,$G$2:$S$2,0)),"")</f>
        <v>0.94</v>
      </c>
      <c r="F8303">
        <f>IFERROR(IF('SUIVI VENTES 403e'!$A8283&lt;&gt;"",ROUND((($C8303/1.2)-$E8303),2),""),"")</f>
        <v>8.92</v>
      </c>
      <c r="G8303">
        <f>IFERROR(IF('SUIVI VENTES 403e'!$A8283&lt;&gt;"",ROUND($F8303*$A8303,2),""),"")</f>
        <v>178.4</v>
      </c>
      <c r="H8303">
        <f>IFERROR(IF('SUIVI VENTES 403e'!$A8283&lt;&gt;"",YEAR('SUIVI VENTES 403e'!$G8283),""),"")</f>
        <v>2023</v>
      </c>
      <c r="I8303">
        <f>IFERROR(IF('SUIVI VENTES 403e'!$A8283&lt;&gt;"",MONTH('SUIVI VENTES 403e'!$G8283),""),"")</f>
        <v>9</v>
      </c>
    </row>
    <row r="8304" spans="1:9" x14ac:dyDescent="0.25">
      <c r="A8304">
        <f>IFERROR('SUIVI VENTES 403e'!B8284*(INDEX(traitement!$A$8:$B$16,MATCH('SUIVI VENTES 403e'!$H8284,traitement!$A$8:$A$16,0),2)),"")</f>
        <v>4</v>
      </c>
      <c r="B8304">
        <f>IFERROR('SUIVI VENTES 403e'!F8284,"")</f>
        <v>0</v>
      </c>
      <c r="C8304">
        <f>IFERROR(IF('SUIVI VENTES 403e'!$A8284&lt;&gt;"",ROUND($B8304/$A8304,2),""),"")</f>
        <v>0</v>
      </c>
      <c r="D8304">
        <f t="shared" si="191"/>
        <v>4</v>
      </c>
      <c r="E8304">
        <f>IFERROR(INDEX($G$2:$S$15,MATCH($H8304,$G$2:$G$15,0),MATCH($I8304,$G$2:$S$2,0)),"")</f>
        <v>0.94</v>
      </c>
      <c r="F8304">
        <f>IFERROR(IF('SUIVI VENTES 403e'!$A8284&lt;&gt;"",ROUND((($C8304/1.2)-$E8304),2),""),"")</f>
        <v>-0.94</v>
      </c>
      <c r="G8304">
        <f>IFERROR(IF('SUIVI VENTES 403e'!$A8284&lt;&gt;"",ROUND($F8304*$A8304,2),""),"")</f>
        <v>-3.76</v>
      </c>
      <c r="H8304">
        <f>IFERROR(IF('SUIVI VENTES 403e'!$A8284&lt;&gt;"",YEAR('SUIVI VENTES 403e'!$G8284),""),"")</f>
        <v>2023</v>
      </c>
      <c r="I8304">
        <f>IFERROR(IF('SUIVI VENTES 403e'!$A8284&lt;&gt;"",MONTH('SUIVI VENTES 403e'!$G8284),""),"")</f>
        <v>9</v>
      </c>
    </row>
    <row r="8305" spans="1:9" x14ac:dyDescent="0.25">
      <c r="A8305">
        <f>IFERROR('SUIVI VENTES 403e'!B8285*(INDEX(traitement!$A$8:$B$16,MATCH('SUIVI VENTES 403e'!$H8285,traitement!$A$8:$A$16,0),2)),"")</f>
        <v>20</v>
      </c>
      <c r="B8305">
        <f>IFERROR('SUIVI VENTES 403e'!F8285,"")</f>
        <v>236.67</v>
      </c>
      <c r="C8305">
        <f>IFERROR(IF('SUIVI VENTES 403e'!$A8285&lt;&gt;"",ROUND($B8305/$A8305,2),""),"")</f>
        <v>11.83</v>
      </c>
      <c r="D8305" t="str">
        <f t="shared" si="191"/>
        <v/>
      </c>
      <c r="E8305">
        <f>IFERROR(INDEX($G$2:$S$15,MATCH($H8305,$G$2:$G$15,0),MATCH($I8305,$G$2:$S$2,0)),"")</f>
        <v>0.94</v>
      </c>
      <c r="F8305">
        <f>IFERROR(IF('SUIVI VENTES 403e'!$A8285&lt;&gt;"",ROUND((($C8305/1.2)-$E8305),2),""),"")</f>
        <v>8.92</v>
      </c>
      <c r="G8305">
        <f>IFERROR(IF('SUIVI VENTES 403e'!$A8285&lt;&gt;"",ROUND($F8305*$A8305,2),""),"")</f>
        <v>178.4</v>
      </c>
      <c r="H8305">
        <f>IFERROR(IF('SUIVI VENTES 403e'!$A8285&lt;&gt;"",YEAR('SUIVI VENTES 403e'!$G8285),""),"")</f>
        <v>2023</v>
      </c>
      <c r="I8305">
        <f>IFERROR(IF('SUIVI VENTES 403e'!$A8285&lt;&gt;"",MONTH('SUIVI VENTES 403e'!$G8285),""),"")</f>
        <v>9</v>
      </c>
    </row>
    <row r="8306" spans="1:9" x14ac:dyDescent="0.25">
      <c r="A8306">
        <f>IFERROR('SUIVI VENTES 403e'!B8286*(INDEX(traitement!$A$8:$B$16,MATCH('SUIVI VENTES 403e'!$H8286,traitement!$A$8:$A$16,0),2)),"")</f>
        <v>4</v>
      </c>
      <c r="B8306">
        <f>IFERROR('SUIVI VENTES 403e'!F8286,"")</f>
        <v>0</v>
      </c>
      <c r="C8306">
        <f>IFERROR(IF('SUIVI VENTES 403e'!$A8286&lt;&gt;"",ROUND($B8306/$A8306,2),""),"")</f>
        <v>0</v>
      </c>
      <c r="D8306">
        <f t="shared" si="191"/>
        <v>4</v>
      </c>
      <c r="E8306">
        <f>IFERROR(INDEX($G$2:$S$15,MATCH($H8306,$G$2:$G$15,0),MATCH($I8306,$G$2:$S$2,0)),"")</f>
        <v>0.94</v>
      </c>
      <c r="F8306">
        <f>IFERROR(IF('SUIVI VENTES 403e'!$A8286&lt;&gt;"",ROUND((($C8306/1.2)-$E8306),2),""),"")</f>
        <v>-0.94</v>
      </c>
      <c r="G8306">
        <f>IFERROR(IF('SUIVI VENTES 403e'!$A8286&lt;&gt;"",ROUND($F8306*$A8306,2),""),"")</f>
        <v>-3.76</v>
      </c>
      <c r="H8306">
        <f>IFERROR(IF('SUIVI VENTES 403e'!$A8286&lt;&gt;"",YEAR('SUIVI VENTES 403e'!$G8286),""),"")</f>
        <v>2023</v>
      </c>
      <c r="I8306">
        <f>IFERROR(IF('SUIVI VENTES 403e'!$A8286&lt;&gt;"",MONTH('SUIVI VENTES 403e'!$G8286),""),"")</f>
        <v>9</v>
      </c>
    </row>
    <row r="8307" spans="1:9" x14ac:dyDescent="0.25">
      <c r="A8307">
        <f>IFERROR('SUIVI VENTES 403e'!B8287*(INDEX(traitement!$A$8:$B$16,MATCH('SUIVI VENTES 403e'!$H8287,traitement!$A$8:$A$16,0),2)),"")</f>
        <v>5</v>
      </c>
      <c r="B8307">
        <f>IFERROR('SUIVI VENTES 403e'!F8287,"")</f>
        <v>59.17</v>
      </c>
      <c r="C8307">
        <f>IFERROR(IF('SUIVI VENTES 403e'!$A8287&lt;&gt;"",ROUND($B8307/$A8307,2),""),"")</f>
        <v>11.83</v>
      </c>
      <c r="D8307" t="str">
        <f t="shared" si="191"/>
        <v/>
      </c>
      <c r="E8307">
        <f>IFERROR(INDEX($G$2:$S$15,MATCH($H8307,$G$2:$G$15,0),MATCH($I8307,$G$2:$S$2,0)),"")</f>
        <v>0.94</v>
      </c>
      <c r="F8307">
        <f>IFERROR(IF('SUIVI VENTES 403e'!$A8287&lt;&gt;"",ROUND((($C8307/1.2)-$E8307),2),""),"")</f>
        <v>8.92</v>
      </c>
      <c r="G8307">
        <f>IFERROR(IF('SUIVI VENTES 403e'!$A8287&lt;&gt;"",ROUND($F8307*$A8307,2),""),"")</f>
        <v>44.6</v>
      </c>
      <c r="H8307">
        <f>IFERROR(IF('SUIVI VENTES 403e'!$A8287&lt;&gt;"",YEAR('SUIVI VENTES 403e'!$G8287),""),"")</f>
        <v>2023</v>
      </c>
      <c r="I8307">
        <f>IFERROR(IF('SUIVI VENTES 403e'!$A8287&lt;&gt;"",MONTH('SUIVI VENTES 403e'!$G8287),""),"")</f>
        <v>9</v>
      </c>
    </row>
    <row r="8308" spans="1:9" x14ac:dyDescent="0.25">
      <c r="A8308">
        <f>IFERROR('SUIVI VENTES 403e'!B8288*(INDEX(traitement!$A$8:$B$16,MATCH('SUIVI VENTES 403e'!$H8288,traitement!$A$8:$A$16,0),2)),"")</f>
        <v>1</v>
      </c>
      <c r="B8308">
        <f>IFERROR('SUIVI VENTES 403e'!F8288,"")</f>
        <v>0</v>
      </c>
      <c r="C8308">
        <f>IFERROR(IF('SUIVI VENTES 403e'!$A8288&lt;&gt;"",ROUND($B8308/$A8308,2),""),"")</f>
        <v>0</v>
      </c>
      <c r="D8308">
        <f t="shared" si="191"/>
        <v>1</v>
      </c>
      <c r="E8308">
        <f>IFERROR(INDEX($G$2:$S$15,MATCH($H8308,$G$2:$G$15,0),MATCH($I8308,$G$2:$S$2,0)),"")</f>
        <v>0.94</v>
      </c>
      <c r="F8308">
        <f>IFERROR(IF('SUIVI VENTES 403e'!$A8288&lt;&gt;"",ROUND((($C8308/1.2)-$E8308),2),""),"")</f>
        <v>-0.94</v>
      </c>
      <c r="G8308">
        <f>IFERROR(IF('SUIVI VENTES 403e'!$A8288&lt;&gt;"",ROUND($F8308*$A8308,2),""),"")</f>
        <v>-0.94</v>
      </c>
      <c r="H8308">
        <f>IFERROR(IF('SUIVI VENTES 403e'!$A8288&lt;&gt;"",YEAR('SUIVI VENTES 403e'!$G8288),""),"")</f>
        <v>2023</v>
      </c>
      <c r="I8308">
        <f>IFERROR(IF('SUIVI VENTES 403e'!$A8288&lt;&gt;"",MONTH('SUIVI VENTES 403e'!$G8288),""),"")</f>
        <v>9</v>
      </c>
    </row>
    <row r="8309" spans="1:9" x14ac:dyDescent="0.25">
      <c r="A8309">
        <f>IFERROR('SUIVI VENTES 403e'!B8289*(INDEX(traitement!$A$8:$B$16,MATCH('SUIVI VENTES 403e'!$H8289,traitement!$A$8:$A$16,0),2)),"")</f>
        <v>5</v>
      </c>
      <c r="B8309">
        <f>IFERROR('SUIVI VENTES 403e'!F8289,"")</f>
        <v>59.17</v>
      </c>
      <c r="C8309">
        <f>IFERROR(IF('SUIVI VENTES 403e'!$A8289&lt;&gt;"",ROUND($B8309/$A8309,2),""),"")</f>
        <v>11.83</v>
      </c>
      <c r="D8309" t="str">
        <f t="shared" si="191"/>
        <v/>
      </c>
      <c r="E8309">
        <f>IFERROR(INDEX($G$2:$S$15,MATCH($H8309,$G$2:$G$15,0),MATCH($I8309,$G$2:$S$2,0)),"")</f>
        <v>0.94</v>
      </c>
      <c r="F8309">
        <f>IFERROR(IF('SUIVI VENTES 403e'!$A8289&lt;&gt;"",ROUND((($C8309/1.2)-$E8309),2),""),"")</f>
        <v>8.92</v>
      </c>
      <c r="G8309">
        <f>IFERROR(IF('SUIVI VENTES 403e'!$A8289&lt;&gt;"",ROUND($F8309*$A8309,2),""),"")</f>
        <v>44.6</v>
      </c>
      <c r="H8309">
        <f>IFERROR(IF('SUIVI VENTES 403e'!$A8289&lt;&gt;"",YEAR('SUIVI VENTES 403e'!$G8289),""),"")</f>
        <v>2023</v>
      </c>
      <c r="I8309">
        <f>IFERROR(IF('SUIVI VENTES 403e'!$A8289&lt;&gt;"",MONTH('SUIVI VENTES 403e'!$G8289),""),"")</f>
        <v>9</v>
      </c>
    </row>
    <row r="8310" spans="1:9" x14ac:dyDescent="0.25">
      <c r="A8310">
        <f>IFERROR('SUIVI VENTES 403e'!B8290*(INDEX(traitement!$A$8:$B$16,MATCH('SUIVI VENTES 403e'!$H8290,traitement!$A$8:$A$16,0),2)),"")</f>
        <v>1</v>
      </c>
      <c r="B8310">
        <f>IFERROR('SUIVI VENTES 403e'!F8290,"")</f>
        <v>0</v>
      </c>
      <c r="C8310">
        <f>IFERROR(IF('SUIVI VENTES 403e'!$A8290&lt;&gt;"",ROUND($B8310/$A8310,2),""),"")</f>
        <v>0</v>
      </c>
      <c r="D8310">
        <f t="shared" si="191"/>
        <v>1</v>
      </c>
      <c r="E8310">
        <f>IFERROR(INDEX($G$2:$S$15,MATCH($H8310,$G$2:$G$15,0),MATCH($I8310,$G$2:$S$2,0)),"")</f>
        <v>0.94</v>
      </c>
      <c r="F8310">
        <f>IFERROR(IF('SUIVI VENTES 403e'!$A8290&lt;&gt;"",ROUND((($C8310/1.2)-$E8310),2),""),"")</f>
        <v>-0.94</v>
      </c>
      <c r="G8310">
        <f>IFERROR(IF('SUIVI VENTES 403e'!$A8290&lt;&gt;"",ROUND($F8310*$A8310,2),""),"")</f>
        <v>-0.94</v>
      </c>
      <c r="H8310">
        <f>IFERROR(IF('SUIVI VENTES 403e'!$A8290&lt;&gt;"",YEAR('SUIVI VENTES 403e'!$G8290),""),"")</f>
        <v>2023</v>
      </c>
      <c r="I8310">
        <f>IFERROR(IF('SUIVI VENTES 403e'!$A8290&lt;&gt;"",MONTH('SUIVI VENTES 403e'!$G8290),""),"")</f>
        <v>9</v>
      </c>
    </row>
    <row r="8311" spans="1:9" x14ac:dyDescent="0.25">
      <c r="A8311">
        <f>IFERROR('SUIVI VENTES 403e'!B8291*(INDEX(traitement!$A$8:$B$16,MATCH('SUIVI VENTES 403e'!$H8291,traitement!$A$8:$A$16,0),2)),"")</f>
        <v>0.75</v>
      </c>
      <c r="B8311">
        <f>IFERROR('SUIVI VENTES 403e'!F8291,"")</f>
        <v>19.25</v>
      </c>
      <c r="C8311">
        <f>IFERROR(IF('SUIVI VENTES 403e'!$A8291&lt;&gt;"",ROUND($B8311/$A8311,2),""),"")</f>
        <v>25.67</v>
      </c>
      <c r="D8311" t="str">
        <f t="shared" si="191"/>
        <v/>
      </c>
      <c r="E8311">
        <f>IFERROR(INDEX($G$2:$S$15,MATCH($H8311,$G$2:$G$15,0),MATCH($I8311,$G$2:$S$2,0)),"")</f>
        <v>0.94</v>
      </c>
      <c r="F8311">
        <f>IFERROR(IF('SUIVI VENTES 403e'!$A8291&lt;&gt;"",ROUND((($C8311/1.2)-$E8311),2),""),"")</f>
        <v>20.45</v>
      </c>
      <c r="G8311">
        <f>IFERROR(IF('SUIVI VENTES 403e'!$A8291&lt;&gt;"",ROUND($F8311*$A8311,2),""),"")</f>
        <v>15.34</v>
      </c>
      <c r="H8311">
        <f>IFERROR(IF('SUIVI VENTES 403e'!$A8291&lt;&gt;"",YEAR('SUIVI VENTES 403e'!$G8291),""),"")</f>
        <v>2023</v>
      </c>
      <c r="I8311">
        <f>IFERROR(IF('SUIVI VENTES 403e'!$A8291&lt;&gt;"",MONTH('SUIVI VENTES 403e'!$G8291),""),"")</f>
        <v>9</v>
      </c>
    </row>
    <row r="8312" spans="1:9" x14ac:dyDescent="0.25">
      <c r="A8312">
        <f>IFERROR('SUIVI VENTES 403e'!B8292*(INDEX(traitement!$A$8:$B$16,MATCH('SUIVI VENTES 403e'!$H8292,traitement!$A$8:$A$16,0),2)),"")</f>
        <v>5</v>
      </c>
      <c r="B8312">
        <f>IFERROR('SUIVI VENTES 403e'!F8292,"")</f>
        <v>59.17</v>
      </c>
      <c r="C8312">
        <f>IFERROR(IF('SUIVI VENTES 403e'!$A8292&lt;&gt;"",ROUND($B8312/$A8312,2),""),"")</f>
        <v>11.83</v>
      </c>
      <c r="D8312" t="str">
        <f t="shared" si="191"/>
        <v/>
      </c>
      <c r="E8312">
        <f>IFERROR(INDEX($G$2:$S$15,MATCH($H8312,$G$2:$G$15,0),MATCH($I8312,$G$2:$S$2,0)),"")</f>
        <v>0.94</v>
      </c>
      <c r="F8312">
        <f>IFERROR(IF('SUIVI VENTES 403e'!$A8292&lt;&gt;"",ROUND((($C8312/1.2)-$E8312),2),""),"")</f>
        <v>8.92</v>
      </c>
      <c r="G8312">
        <f>IFERROR(IF('SUIVI VENTES 403e'!$A8292&lt;&gt;"",ROUND($F8312*$A8312,2),""),"")</f>
        <v>44.6</v>
      </c>
      <c r="H8312">
        <f>IFERROR(IF('SUIVI VENTES 403e'!$A8292&lt;&gt;"",YEAR('SUIVI VENTES 403e'!$G8292),""),"")</f>
        <v>2023</v>
      </c>
      <c r="I8312">
        <f>IFERROR(IF('SUIVI VENTES 403e'!$A8292&lt;&gt;"",MONTH('SUIVI VENTES 403e'!$G8292),""),"")</f>
        <v>9</v>
      </c>
    </row>
    <row r="8313" spans="1:9" x14ac:dyDescent="0.25">
      <c r="A8313">
        <f>IFERROR('SUIVI VENTES 403e'!B8293*(INDEX(traitement!$A$8:$B$16,MATCH('SUIVI VENTES 403e'!$H8293,traitement!$A$8:$A$16,0),2)),"")</f>
        <v>1</v>
      </c>
      <c r="B8313">
        <f>IFERROR('SUIVI VENTES 403e'!F8293,"")</f>
        <v>0</v>
      </c>
      <c r="C8313">
        <f>IFERROR(IF('SUIVI VENTES 403e'!$A8293&lt;&gt;"",ROUND($B8313/$A8313,2),""),"")</f>
        <v>0</v>
      </c>
      <c r="D8313">
        <f t="shared" si="191"/>
        <v>1</v>
      </c>
      <c r="E8313">
        <f>IFERROR(INDEX($G$2:$S$15,MATCH($H8313,$G$2:$G$15,0),MATCH($I8313,$G$2:$S$2,0)),"")</f>
        <v>0.94</v>
      </c>
      <c r="F8313">
        <f>IFERROR(IF('SUIVI VENTES 403e'!$A8293&lt;&gt;"",ROUND((($C8313/1.2)-$E8313),2),""),"")</f>
        <v>-0.94</v>
      </c>
      <c r="G8313">
        <f>IFERROR(IF('SUIVI VENTES 403e'!$A8293&lt;&gt;"",ROUND($F8313*$A8313,2),""),"")</f>
        <v>-0.94</v>
      </c>
      <c r="H8313">
        <f>IFERROR(IF('SUIVI VENTES 403e'!$A8293&lt;&gt;"",YEAR('SUIVI VENTES 403e'!$G8293),""),"")</f>
        <v>2023</v>
      </c>
      <c r="I8313">
        <f>IFERROR(IF('SUIVI VENTES 403e'!$A8293&lt;&gt;"",MONTH('SUIVI VENTES 403e'!$G8293),""),"")</f>
        <v>9</v>
      </c>
    </row>
    <row r="8314" spans="1:9" x14ac:dyDescent="0.25">
      <c r="A8314">
        <f>IFERROR('SUIVI VENTES 403e'!B8294*(INDEX(traitement!$A$8:$B$16,MATCH('SUIVI VENTES 403e'!$H8294,traitement!$A$8:$A$16,0),2)),"")</f>
        <v>0.25</v>
      </c>
      <c r="B8314">
        <f>IFERROR('SUIVI VENTES 403e'!F8294,"")</f>
        <v>6.42</v>
      </c>
      <c r="C8314">
        <f>IFERROR(IF('SUIVI VENTES 403e'!$A8294&lt;&gt;"",ROUND($B8314/$A8314,2),""),"")</f>
        <v>25.68</v>
      </c>
      <c r="D8314" t="str">
        <f t="shared" si="191"/>
        <v/>
      </c>
      <c r="E8314">
        <f>IFERROR(INDEX($G$2:$S$15,MATCH($H8314,$G$2:$G$15,0),MATCH($I8314,$G$2:$S$2,0)),"")</f>
        <v>0.94</v>
      </c>
      <c r="F8314">
        <f>IFERROR(IF('SUIVI VENTES 403e'!$A8294&lt;&gt;"",ROUND((($C8314/1.2)-$E8314),2),""),"")</f>
        <v>20.46</v>
      </c>
      <c r="G8314">
        <f>IFERROR(IF('SUIVI VENTES 403e'!$A8294&lt;&gt;"",ROUND($F8314*$A8314,2),""),"")</f>
        <v>5.12</v>
      </c>
      <c r="H8314">
        <f>IFERROR(IF('SUIVI VENTES 403e'!$A8294&lt;&gt;"",YEAR('SUIVI VENTES 403e'!$G8294),""),"")</f>
        <v>2023</v>
      </c>
      <c r="I8314">
        <f>IFERROR(IF('SUIVI VENTES 403e'!$A8294&lt;&gt;"",MONTH('SUIVI VENTES 403e'!$G8294),""),"")</f>
        <v>9</v>
      </c>
    </row>
    <row r="8315" spans="1:9" x14ac:dyDescent="0.25">
      <c r="A8315">
        <f>IFERROR('SUIVI VENTES 403e'!B8295*(INDEX(traitement!$A$8:$B$16,MATCH('SUIVI VENTES 403e'!$H8295,traitement!$A$8:$A$16,0),2)),"")</f>
        <v>5</v>
      </c>
      <c r="B8315">
        <f>IFERROR('SUIVI VENTES 403e'!F8295,"")</f>
        <v>59.17</v>
      </c>
      <c r="C8315">
        <f>IFERROR(IF('SUIVI VENTES 403e'!$A8295&lt;&gt;"",ROUND($B8315/$A8315,2),""),"")</f>
        <v>11.83</v>
      </c>
      <c r="D8315" t="str">
        <f t="shared" si="191"/>
        <v/>
      </c>
      <c r="E8315">
        <f>IFERROR(INDEX($G$2:$S$15,MATCH($H8315,$G$2:$G$15,0),MATCH($I8315,$G$2:$S$2,0)),"")</f>
        <v>0.94</v>
      </c>
      <c r="F8315">
        <f>IFERROR(IF('SUIVI VENTES 403e'!$A8295&lt;&gt;"",ROUND((($C8315/1.2)-$E8315),2),""),"")</f>
        <v>8.92</v>
      </c>
      <c r="G8315">
        <f>IFERROR(IF('SUIVI VENTES 403e'!$A8295&lt;&gt;"",ROUND($F8315*$A8315,2),""),"")</f>
        <v>44.6</v>
      </c>
      <c r="H8315">
        <f>IFERROR(IF('SUIVI VENTES 403e'!$A8295&lt;&gt;"",YEAR('SUIVI VENTES 403e'!$G8295),""),"")</f>
        <v>2023</v>
      </c>
      <c r="I8315">
        <f>IFERROR(IF('SUIVI VENTES 403e'!$A8295&lt;&gt;"",MONTH('SUIVI VENTES 403e'!$G8295),""),"")</f>
        <v>9</v>
      </c>
    </row>
    <row r="8316" spans="1:9" x14ac:dyDescent="0.25">
      <c r="A8316">
        <f>IFERROR('SUIVI VENTES 403e'!B8296*(INDEX(traitement!$A$8:$B$16,MATCH('SUIVI VENTES 403e'!$H8296,traitement!$A$8:$A$16,0),2)),"")</f>
        <v>1</v>
      </c>
      <c r="B8316">
        <f>IFERROR('SUIVI VENTES 403e'!F8296,"")</f>
        <v>0</v>
      </c>
      <c r="C8316">
        <f>IFERROR(IF('SUIVI VENTES 403e'!$A8296&lt;&gt;"",ROUND($B8316/$A8316,2),""),"")</f>
        <v>0</v>
      </c>
      <c r="D8316">
        <f t="shared" si="191"/>
        <v>1</v>
      </c>
      <c r="E8316">
        <f>IFERROR(INDEX($G$2:$S$15,MATCH($H8316,$G$2:$G$15,0),MATCH($I8316,$G$2:$S$2,0)),"")</f>
        <v>0.94</v>
      </c>
      <c r="F8316">
        <f>IFERROR(IF('SUIVI VENTES 403e'!$A8296&lt;&gt;"",ROUND((($C8316/1.2)-$E8316),2),""),"")</f>
        <v>-0.94</v>
      </c>
      <c r="G8316">
        <f>IFERROR(IF('SUIVI VENTES 403e'!$A8296&lt;&gt;"",ROUND($F8316*$A8316,2),""),"")</f>
        <v>-0.94</v>
      </c>
      <c r="H8316">
        <f>IFERROR(IF('SUIVI VENTES 403e'!$A8296&lt;&gt;"",YEAR('SUIVI VENTES 403e'!$G8296),""),"")</f>
        <v>2023</v>
      </c>
      <c r="I8316">
        <f>IFERROR(IF('SUIVI VENTES 403e'!$A8296&lt;&gt;"",MONTH('SUIVI VENTES 403e'!$G8296),""),"")</f>
        <v>9</v>
      </c>
    </row>
    <row r="8317" spans="1:9" x14ac:dyDescent="0.25">
      <c r="A8317">
        <f>IFERROR('SUIVI VENTES 403e'!B8297*(INDEX(traitement!$A$8:$B$16,MATCH('SUIVI VENTES 403e'!$H8297,traitement!$A$8:$A$16,0),2)),"")</f>
        <v>0.5</v>
      </c>
      <c r="B8317">
        <f>IFERROR('SUIVI VENTES 403e'!F8297,"")</f>
        <v>7.25</v>
      </c>
      <c r="C8317">
        <f>IFERROR(IF('SUIVI VENTES 403e'!$A8297&lt;&gt;"",ROUND($B8317/$A8317,2),""),"")</f>
        <v>14.5</v>
      </c>
      <c r="D8317" t="str">
        <f t="shared" si="191"/>
        <v/>
      </c>
      <c r="E8317">
        <f>IFERROR(INDEX($G$2:$S$15,MATCH($H8317,$G$2:$G$15,0),MATCH($I8317,$G$2:$S$2,0)),"")</f>
        <v>0.94</v>
      </c>
      <c r="F8317">
        <f>IFERROR(IF('SUIVI VENTES 403e'!$A8297&lt;&gt;"",ROUND((($C8317/1.2)-$E8317),2),""),"")</f>
        <v>11.14</v>
      </c>
      <c r="G8317">
        <f>IFERROR(IF('SUIVI VENTES 403e'!$A8297&lt;&gt;"",ROUND($F8317*$A8317,2),""),"")</f>
        <v>5.57</v>
      </c>
      <c r="H8317">
        <f>IFERROR(IF('SUIVI VENTES 403e'!$A8297&lt;&gt;"",YEAR('SUIVI VENTES 403e'!$G8297),""),"")</f>
        <v>2023</v>
      </c>
      <c r="I8317">
        <f>IFERROR(IF('SUIVI VENTES 403e'!$A8297&lt;&gt;"",MONTH('SUIVI VENTES 403e'!$G8297),""),"")</f>
        <v>9</v>
      </c>
    </row>
    <row r="8318" spans="1:9" x14ac:dyDescent="0.25">
      <c r="A8318">
        <f>IFERROR('SUIVI VENTES 403e'!B8298*(INDEX(traitement!$A$8:$B$16,MATCH('SUIVI VENTES 403e'!$H8298,traitement!$A$8:$A$16,0),2)),"")</f>
        <v>20</v>
      </c>
      <c r="B8318">
        <f>IFERROR('SUIVI VENTES 403e'!F8298,"")</f>
        <v>236.67</v>
      </c>
      <c r="C8318">
        <f>IFERROR(IF('SUIVI VENTES 403e'!$A8298&lt;&gt;"",ROUND($B8318/$A8318,2),""),"")</f>
        <v>11.83</v>
      </c>
      <c r="D8318" t="str">
        <f t="shared" si="191"/>
        <v/>
      </c>
      <c r="E8318">
        <f>IFERROR(INDEX($G$2:$S$15,MATCH($H8318,$G$2:$G$15,0),MATCH($I8318,$G$2:$S$2,0)),"")</f>
        <v>0.94</v>
      </c>
      <c r="F8318">
        <f>IFERROR(IF('SUIVI VENTES 403e'!$A8298&lt;&gt;"",ROUND((($C8318/1.2)-$E8318),2),""),"")</f>
        <v>8.92</v>
      </c>
      <c r="G8318">
        <f>IFERROR(IF('SUIVI VENTES 403e'!$A8298&lt;&gt;"",ROUND($F8318*$A8318,2),""),"")</f>
        <v>178.4</v>
      </c>
      <c r="H8318">
        <f>IFERROR(IF('SUIVI VENTES 403e'!$A8298&lt;&gt;"",YEAR('SUIVI VENTES 403e'!$G8298),""),"")</f>
        <v>2023</v>
      </c>
      <c r="I8318">
        <f>IFERROR(IF('SUIVI VENTES 403e'!$A8298&lt;&gt;"",MONTH('SUIVI VENTES 403e'!$G8298),""),"")</f>
        <v>9</v>
      </c>
    </row>
    <row r="8319" spans="1:9" x14ac:dyDescent="0.25">
      <c r="A8319">
        <f>IFERROR('SUIVI VENTES 403e'!B8299*(INDEX(traitement!$A$8:$B$16,MATCH('SUIVI VENTES 403e'!$H8299,traitement!$A$8:$A$16,0),2)),"")</f>
        <v>4</v>
      </c>
      <c r="B8319">
        <f>IFERROR('SUIVI VENTES 403e'!F8299,"")</f>
        <v>0</v>
      </c>
      <c r="C8319">
        <f>IFERROR(IF('SUIVI VENTES 403e'!$A8299&lt;&gt;"",ROUND($B8319/$A8319,2),""),"")</f>
        <v>0</v>
      </c>
      <c r="D8319">
        <f t="shared" si="191"/>
        <v>4</v>
      </c>
      <c r="E8319">
        <f>IFERROR(INDEX($G$2:$S$15,MATCH($H8319,$G$2:$G$15,0),MATCH($I8319,$G$2:$S$2,0)),"")</f>
        <v>0.94</v>
      </c>
      <c r="F8319">
        <f>IFERROR(IF('SUIVI VENTES 403e'!$A8299&lt;&gt;"",ROUND((($C8319/1.2)-$E8319),2),""),"")</f>
        <v>-0.94</v>
      </c>
      <c r="G8319">
        <f>IFERROR(IF('SUIVI VENTES 403e'!$A8299&lt;&gt;"",ROUND($F8319*$A8319,2),""),"")</f>
        <v>-3.76</v>
      </c>
      <c r="H8319">
        <f>IFERROR(IF('SUIVI VENTES 403e'!$A8299&lt;&gt;"",YEAR('SUIVI VENTES 403e'!$G8299),""),"")</f>
        <v>2023</v>
      </c>
      <c r="I8319">
        <f>IFERROR(IF('SUIVI VENTES 403e'!$A8299&lt;&gt;"",MONTH('SUIVI VENTES 403e'!$G8299),""),"")</f>
        <v>9</v>
      </c>
    </row>
    <row r="8320" spans="1:9" x14ac:dyDescent="0.25">
      <c r="A8320">
        <f>IFERROR('SUIVI VENTES 403e'!B8300*(INDEX(traitement!$A$8:$B$16,MATCH('SUIVI VENTES 403e'!$H8300,traitement!$A$8:$A$16,0),2)),"")</f>
        <v>10</v>
      </c>
      <c r="B8320">
        <f>IFERROR('SUIVI VENTES 403e'!F8300,"")</f>
        <v>118.33</v>
      </c>
      <c r="C8320">
        <f>IFERROR(IF('SUIVI VENTES 403e'!$A8300&lt;&gt;"",ROUND($B8320/$A8320,2),""),"")</f>
        <v>11.83</v>
      </c>
      <c r="D8320" t="str">
        <f t="shared" si="191"/>
        <v/>
      </c>
      <c r="E8320">
        <f>IFERROR(INDEX($G$2:$S$15,MATCH($H8320,$G$2:$G$15,0),MATCH($I8320,$G$2:$S$2,0)),"")</f>
        <v>0.94</v>
      </c>
      <c r="F8320">
        <f>IFERROR(IF('SUIVI VENTES 403e'!$A8300&lt;&gt;"",ROUND((($C8320/1.2)-$E8320),2),""),"")</f>
        <v>8.92</v>
      </c>
      <c r="G8320">
        <f>IFERROR(IF('SUIVI VENTES 403e'!$A8300&lt;&gt;"",ROUND($F8320*$A8320,2),""),"")</f>
        <v>89.2</v>
      </c>
      <c r="H8320">
        <f>IFERROR(IF('SUIVI VENTES 403e'!$A8300&lt;&gt;"",YEAR('SUIVI VENTES 403e'!$G8300),""),"")</f>
        <v>2023</v>
      </c>
      <c r="I8320">
        <f>IFERROR(IF('SUIVI VENTES 403e'!$A8300&lt;&gt;"",MONTH('SUIVI VENTES 403e'!$G8300),""),"")</f>
        <v>9</v>
      </c>
    </row>
    <row r="8321" spans="1:9" x14ac:dyDescent="0.25">
      <c r="A8321">
        <f>IFERROR('SUIVI VENTES 403e'!B8301*(INDEX(traitement!$A$8:$B$16,MATCH('SUIVI VENTES 403e'!$H8301,traitement!$A$8:$A$16,0),2)),"")</f>
        <v>2</v>
      </c>
      <c r="B8321">
        <f>IFERROR('SUIVI VENTES 403e'!F8301,"")</f>
        <v>0</v>
      </c>
      <c r="C8321">
        <f>IFERROR(IF('SUIVI VENTES 403e'!$A8301&lt;&gt;"",ROUND($B8321/$A8321,2),""),"")</f>
        <v>0</v>
      </c>
      <c r="D8321">
        <f t="shared" si="191"/>
        <v>2</v>
      </c>
      <c r="E8321">
        <f>IFERROR(INDEX($G$2:$S$15,MATCH($H8321,$G$2:$G$15,0),MATCH($I8321,$G$2:$S$2,0)),"")</f>
        <v>0.94</v>
      </c>
      <c r="F8321">
        <f>IFERROR(IF('SUIVI VENTES 403e'!$A8301&lt;&gt;"",ROUND((($C8321/1.2)-$E8321),2),""),"")</f>
        <v>-0.94</v>
      </c>
      <c r="G8321">
        <f>IFERROR(IF('SUIVI VENTES 403e'!$A8301&lt;&gt;"",ROUND($F8321*$A8321,2),""),"")</f>
        <v>-1.88</v>
      </c>
      <c r="H8321">
        <f>IFERROR(IF('SUIVI VENTES 403e'!$A8301&lt;&gt;"",YEAR('SUIVI VENTES 403e'!$G8301),""),"")</f>
        <v>2023</v>
      </c>
      <c r="I8321">
        <f>IFERROR(IF('SUIVI VENTES 403e'!$A8301&lt;&gt;"",MONTH('SUIVI VENTES 403e'!$G8301),""),"")</f>
        <v>9</v>
      </c>
    </row>
    <row r="8322" spans="1:9" x14ac:dyDescent="0.25">
      <c r="A8322">
        <f>IFERROR('SUIVI VENTES 403e'!B8302*(INDEX(traitement!$A$8:$B$16,MATCH('SUIVI VENTES 403e'!$H8302,traitement!$A$8:$A$16,0),2)),"")</f>
        <v>5</v>
      </c>
      <c r="B8322">
        <f>IFERROR('SUIVI VENTES 403e'!F8302,"")</f>
        <v>59.17</v>
      </c>
      <c r="C8322">
        <f>IFERROR(IF('SUIVI VENTES 403e'!$A8302&lt;&gt;"",ROUND($B8322/$A8322,2),""),"")</f>
        <v>11.83</v>
      </c>
      <c r="D8322" t="str">
        <f t="shared" si="191"/>
        <v/>
      </c>
      <c r="E8322">
        <f>IFERROR(INDEX($G$2:$S$15,MATCH($H8322,$G$2:$G$15,0),MATCH($I8322,$G$2:$S$2,0)),"")</f>
        <v>0.94</v>
      </c>
      <c r="F8322">
        <f>IFERROR(IF('SUIVI VENTES 403e'!$A8302&lt;&gt;"",ROUND((($C8322/1.2)-$E8322),2),""),"")</f>
        <v>8.92</v>
      </c>
      <c r="G8322">
        <f>IFERROR(IF('SUIVI VENTES 403e'!$A8302&lt;&gt;"",ROUND($F8322*$A8322,2),""),"")</f>
        <v>44.6</v>
      </c>
      <c r="H8322">
        <f>IFERROR(IF('SUIVI VENTES 403e'!$A8302&lt;&gt;"",YEAR('SUIVI VENTES 403e'!$G8302),""),"")</f>
        <v>2023</v>
      </c>
      <c r="I8322">
        <f>IFERROR(IF('SUIVI VENTES 403e'!$A8302&lt;&gt;"",MONTH('SUIVI VENTES 403e'!$G8302),""),"")</f>
        <v>9</v>
      </c>
    </row>
    <row r="8323" spans="1:9" x14ac:dyDescent="0.25">
      <c r="A8323">
        <f>IFERROR('SUIVI VENTES 403e'!B8303*(INDEX(traitement!$A$8:$B$16,MATCH('SUIVI VENTES 403e'!$H8303,traitement!$A$8:$A$16,0),2)),"")</f>
        <v>1</v>
      </c>
      <c r="B8323">
        <f>IFERROR('SUIVI VENTES 403e'!F8303,"")</f>
        <v>0</v>
      </c>
      <c r="C8323">
        <f>IFERROR(IF('SUIVI VENTES 403e'!$A8303&lt;&gt;"",ROUND($B8323/$A8323,2),""),"")</f>
        <v>0</v>
      </c>
      <c r="D8323">
        <f t="shared" si="191"/>
        <v>1</v>
      </c>
      <c r="E8323">
        <f>IFERROR(INDEX($G$2:$S$15,MATCH($H8323,$G$2:$G$15,0),MATCH($I8323,$G$2:$S$2,0)),"")</f>
        <v>0.94</v>
      </c>
      <c r="F8323">
        <f>IFERROR(IF('SUIVI VENTES 403e'!$A8303&lt;&gt;"",ROUND((($C8323/1.2)-$E8323),2),""),"")</f>
        <v>-0.94</v>
      </c>
      <c r="G8323">
        <f>IFERROR(IF('SUIVI VENTES 403e'!$A8303&lt;&gt;"",ROUND($F8323*$A8323,2),""),"")</f>
        <v>-0.94</v>
      </c>
      <c r="H8323">
        <f>IFERROR(IF('SUIVI VENTES 403e'!$A8303&lt;&gt;"",YEAR('SUIVI VENTES 403e'!$G8303),""),"")</f>
        <v>2023</v>
      </c>
      <c r="I8323">
        <f>IFERROR(IF('SUIVI VENTES 403e'!$A8303&lt;&gt;"",MONTH('SUIVI VENTES 403e'!$G8303),""),"")</f>
        <v>9</v>
      </c>
    </row>
    <row r="8324" spans="1:9" x14ac:dyDescent="0.25">
      <c r="A8324">
        <f>IFERROR('SUIVI VENTES 403e'!B8304*(INDEX(traitement!$A$8:$B$16,MATCH('SUIVI VENTES 403e'!$H8304,traitement!$A$8:$A$16,0),2)),"")</f>
        <v>5</v>
      </c>
      <c r="B8324">
        <f>IFERROR('SUIVI VENTES 403e'!F8304,"")</f>
        <v>59.17</v>
      </c>
      <c r="C8324">
        <f>IFERROR(IF('SUIVI VENTES 403e'!$A8304&lt;&gt;"",ROUND($B8324/$A8324,2),""),"")</f>
        <v>11.83</v>
      </c>
      <c r="D8324" t="str">
        <f t="shared" si="191"/>
        <v/>
      </c>
      <c r="E8324">
        <f>IFERROR(INDEX($G$2:$S$15,MATCH($H8324,$G$2:$G$15,0),MATCH($I8324,$G$2:$S$2,0)),"")</f>
        <v>0.94</v>
      </c>
      <c r="F8324">
        <f>IFERROR(IF('SUIVI VENTES 403e'!$A8304&lt;&gt;"",ROUND((($C8324/1.2)-$E8324),2),""),"")</f>
        <v>8.92</v>
      </c>
      <c r="G8324">
        <f>IFERROR(IF('SUIVI VENTES 403e'!$A8304&lt;&gt;"",ROUND($F8324*$A8324,2),""),"")</f>
        <v>44.6</v>
      </c>
      <c r="H8324">
        <f>IFERROR(IF('SUIVI VENTES 403e'!$A8304&lt;&gt;"",YEAR('SUIVI VENTES 403e'!$G8304),""),"")</f>
        <v>2023</v>
      </c>
      <c r="I8324">
        <f>IFERROR(IF('SUIVI VENTES 403e'!$A8304&lt;&gt;"",MONTH('SUIVI VENTES 403e'!$G8304),""),"")</f>
        <v>9</v>
      </c>
    </row>
    <row r="8325" spans="1:9" x14ac:dyDescent="0.25">
      <c r="A8325">
        <f>IFERROR('SUIVI VENTES 403e'!B8305*(INDEX(traitement!$A$8:$B$16,MATCH('SUIVI VENTES 403e'!$H8305,traitement!$A$8:$A$16,0),2)),"")</f>
        <v>1</v>
      </c>
      <c r="B8325">
        <f>IFERROR('SUIVI VENTES 403e'!F8305,"")</f>
        <v>0</v>
      </c>
      <c r="C8325">
        <f>IFERROR(IF('SUIVI VENTES 403e'!$A8305&lt;&gt;"",ROUND($B8325/$A8325,2),""),"")</f>
        <v>0</v>
      </c>
      <c r="D8325">
        <f t="shared" si="191"/>
        <v>1</v>
      </c>
      <c r="E8325">
        <f>IFERROR(INDEX($G$2:$S$15,MATCH($H8325,$G$2:$G$15,0),MATCH($I8325,$G$2:$S$2,0)),"")</f>
        <v>0.94</v>
      </c>
      <c r="F8325">
        <f>IFERROR(IF('SUIVI VENTES 403e'!$A8305&lt;&gt;"",ROUND((($C8325/1.2)-$E8325),2),""),"")</f>
        <v>-0.94</v>
      </c>
      <c r="G8325">
        <f>IFERROR(IF('SUIVI VENTES 403e'!$A8305&lt;&gt;"",ROUND($F8325*$A8325,2),""),"")</f>
        <v>-0.94</v>
      </c>
      <c r="H8325">
        <f>IFERROR(IF('SUIVI VENTES 403e'!$A8305&lt;&gt;"",YEAR('SUIVI VENTES 403e'!$G8305),""),"")</f>
        <v>2023</v>
      </c>
      <c r="I8325">
        <f>IFERROR(IF('SUIVI VENTES 403e'!$A8305&lt;&gt;"",MONTH('SUIVI VENTES 403e'!$G8305),""),"")</f>
        <v>9</v>
      </c>
    </row>
    <row r="8326" spans="1:9" x14ac:dyDescent="0.25">
      <c r="A8326">
        <f>IFERROR('SUIVI VENTES 403e'!B8306*(INDEX(traitement!$A$8:$B$16,MATCH('SUIVI VENTES 403e'!$H8306,traitement!$A$8:$A$16,0),2)),"")</f>
        <v>5</v>
      </c>
      <c r="B8326">
        <f>IFERROR('SUIVI VENTES 403e'!F8306,"")</f>
        <v>59.17</v>
      </c>
      <c r="C8326">
        <f>IFERROR(IF('SUIVI VENTES 403e'!$A8306&lt;&gt;"",ROUND($B8326/$A8326,2),""),"")</f>
        <v>11.83</v>
      </c>
      <c r="D8326" t="str">
        <f t="shared" si="191"/>
        <v/>
      </c>
      <c r="E8326">
        <f>IFERROR(INDEX($G$2:$S$15,MATCH($H8326,$G$2:$G$15,0),MATCH($I8326,$G$2:$S$2,0)),"")</f>
        <v>0.94</v>
      </c>
      <c r="F8326">
        <f>IFERROR(IF('SUIVI VENTES 403e'!$A8306&lt;&gt;"",ROUND((($C8326/1.2)-$E8326),2),""),"")</f>
        <v>8.92</v>
      </c>
      <c r="G8326">
        <f>IFERROR(IF('SUIVI VENTES 403e'!$A8306&lt;&gt;"",ROUND($F8326*$A8326,2),""),"")</f>
        <v>44.6</v>
      </c>
      <c r="H8326">
        <f>IFERROR(IF('SUIVI VENTES 403e'!$A8306&lt;&gt;"",YEAR('SUIVI VENTES 403e'!$G8306),""),"")</f>
        <v>2023</v>
      </c>
      <c r="I8326">
        <f>IFERROR(IF('SUIVI VENTES 403e'!$A8306&lt;&gt;"",MONTH('SUIVI VENTES 403e'!$G8306),""),"")</f>
        <v>9</v>
      </c>
    </row>
    <row r="8327" spans="1:9" x14ac:dyDescent="0.25">
      <c r="A8327">
        <f>IFERROR('SUIVI VENTES 403e'!B8307*(INDEX(traitement!$A$8:$B$16,MATCH('SUIVI VENTES 403e'!$H8307,traitement!$A$8:$A$16,0),2)),"")</f>
        <v>1</v>
      </c>
      <c r="B8327">
        <f>IFERROR('SUIVI VENTES 403e'!F8307,"")</f>
        <v>0</v>
      </c>
      <c r="C8327">
        <f>IFERROR(IF('SUIVI VENTES 403e'!$A8307&lt;&gt;"",ROUND($B8327/$A8327,2),""),"")</f>
        <v>0</v>
      </c>
      <c r="D8327">
        <f t="shared" si="191"/>
        <v>1</v>
      </c>
      <c r="E8327">
        <f>IFERROR(INDEX($G$2:$S$15,MATCH($H8327,$G$2:$G$15,0),MATCH($I8327,$G$2:$S$2,0)),"")</f>
        <v>0.94</v>
      </c>
      <c r="F8327">
        <f>IFERROR(IF('SUIVI VENTES 403e'!$A8307&lt;&gt;"",ROUND((($C8327/1.2)-$E8327),2),""),"")</f>
        <v>-0.94</v>
      </c>
      <c r="G8327">
        <f>IFERROR(IF('SUIVI VENTES 403e'!$A8307&lt;&gt;"",ROUND($F8327*$A8327,2),""),"")</f>
        <v>-0.94</v>
      </c>
      <c r="H8327">
        <f>IFERROR(IF('SUIVI VENTES 403e'!$A8307&lt;&gt;"",YEAR('SUIVI VENTES 403e'!$G8307),""),"")</f>
        <v>2023</v>
      </c>
      <c r="I8327">
        <f>IFERROR(IF('SUIVI VENTES 403e'!$A8307&lt;&gt;"",MONTH('SUIVI VENTES 403e'!$G8307),""),"")</f>
        <v>9</v>
      </c>
    </row>
    <row r="8328" spans="1:9" x14ac:dyDescent="0.25">
      <c r="A8328">
        <f>IFERROR('SUIVI VENTES 403e'!B8308*(INDEX(traitement!$A$8:$B$16,MATCH('SUIVI VENTES 403e'!$H8308,traitement!$A$8:$A$16,0),2)),"")</f>
        <v>15</v>
      </c>
      <c r="B8328">
        <f>IFERROR('SUIVI VENTES 403e'!F8308,"")</f>
        <v>166.5</v>
      </c>
      <c r="C8328">
        <f>IFERROR(IF('SUIVI VENTES 403e'!$A8308&lt;&gt;"",ROUND($B8328/$A8328,2),""),"")</f>
        <v>11.1</v>
      </c>
      <c r="D8328" t="str">
        <f t="shared" si="191"/>
        <v/>
      </c>
      <c r="E8328">
        <f>IFERROR(INDEX($G$2:$S$15,MATCH($H8328,$G$2:$G$15,0),MATCH($I8328,$G$2:$S$2,0)),"")</f>
        <v>0.94</v>
      </c>
      <c r="F8328">
        <f>IFERROR(IF('SUIVI VENTES 403e'!$A8308&lt;&gt;"",ROUND((($C8328/1.2)-$E8328),2),""),"")</f>
        <v>8.31</v>
      </c>
      <c r="G8328">
        <f>IFERROR(IF('SUIVI VENTES 403e'!$A8308&lt;&gt;"",ROUND($F8328*$A8328,2),""),"")</f>
        <v>124.65</v>
      </c>
      <c r="H8328">
        <f>IFERROR(IF('SUIVI VENTES 403e'!$A8308&lt;&gt;"",YEAR('SUIVI VENTES 403e'!$G8308),""),"")</f>
        <v>2023</v>
      </c>
      <c r="I8328">
        <f>IFERROR(IF('SUIVI VENTES 403e'!$A8308&lt;&gt;"",MONTH('SUIVI VENTES 403e'!$G8308),""),"")</f>
        <v>9</v>
      </c>
    </row>
    <row r="8329" spans="1:9" x14ac:dyDescent="0.25">
      <c r="A8329">
        <f>IFERROR('SUIVI VENTES 403e'!B8309*(INDEX(traitement!$A$8:$B$16,MATCH('SUIVI VENTES 403e'!$H8309,traitement!$A$8:$A$16,0),2)),"")</f>
        <v>12</v>
      </c>
      <c r="B8329">
        <f>IFERROR('SUIVI VENTES 403e'!F8309,"")</f>
        <v>142</v>
      </c>
      <c r="C8329">
        <f>IFERROR(IF('SUIVI VENTES 403e'!$A8309&lt;&gt;"",ROUND($B8329/$A8329,2),""),"")</f>
        <v>11.83</v>
      </c>
      <c r="D8329" t="str">
        <f t="shared" si="191"/>
        <v/>
      </c>
      <c r="E8329">
        <f>IFERROR(INDEX($G$2:$S$15,MATCH($H8329,$G$2:$G$15,0),MATCH($I8329,$G$2:$S$2,0)),"")</f>
        <v>0.94</v>
      </c>
      <c r="F8329">
        <f>IFERROR(IF('SUIVI VENTES 403e'!$A8309&lt;&gt;"",ROUND((($C8329/1.2)-$E8329),2),""),"")</f>
        <v>8.92</v>
      </c>
      <c r="G8329">
        <f>IFERROR(IF('SUIVI VENTES 403e'!$A8309&lt;&gt;"",ROUND($F8329*$A8329,2),""),"")</f>
        <v>107.04</v>
      </c>
      <c r="H8329">
        <f>IFERROR(IF('SUIVI VENTES 403e'!$A8309&lt;&gt;"",YEAR('SUIVI VENTES 403e'!$G8309),""),"")</f>
        <v>2023</v>
      </c>
      <c r="I8329">
        <f>IFERROR(IF('SUIVI VENTES 403e'!$A8309&lt;&gt;"",MONTH('SUIVI VENTES 403e'!$G8309),""),"")</f>
        <v>9</v>
      </c>
    </row>
    <row r="8330" spans="1:9" x14ac:dyDescent="0.25">
      <c r="A8330">
        <f>IFERROR('SUIVI VENTES 403e'!B8310*(INDEX(traitement!$A$8:$B$16,MATCH('SUIVI VENTES 403e'!$H8310,traitement!$A$8:$A$16,0),2)),"")</f>
        <v>2</v>
      </c>
      <c r="B8330">
        <f>IFERROR('SUIVI VENTES 403e'!F8310,"")</f>
        <v>0</v>
      </c>
      <c r="C8330">
        <f>IFERROR(IF('SUIVI VENTES 403e'!$A8310&lt;&gt;"",ROUND($B8330/$A8330,2),""),"")</f>
        <v>0</v>
      </c>
      <c r="D8330">
        <f t="shared" si="191"/>
        <v>2</v>
      </c>
      <c r="E8330">
        <f>IFERROR(INDEX($G$2:$S$15,MATCH($H8330,$G$2:$G$15,0),MATCH($I8330,$G$2:$S$2,0)),"")</f>
        <v>0.94</v>
      </c>
      <c r="F8330">
        <f>IFERROR(IF('SUIVI VENTES 403e'!$A8310&lt;&gt;"",ROUND((($C8330/1.2)-$E8330),2),""),"")</f>
        <v>-0.94</v>
      </c>
      <c r="G8330">
        <f>IFERROR(IF('SUIVI VENTES 403e'!$A8310&lt;&gt;"",ROUND($F8330*$A8330,2),""),"")</f>
        <v>-1.88</v>
      </c>
      <c r="H8330">
        <f>IFERROR(IF('SUIVI VENTES 403e'!$A8310&lt;&gt;"",YEAR('SUIVI VENTES 403e'!$G8310),""),"")</f>
        <v>2023</v>
      </c>
      <c r="I8330">
        <f>IFERROR(IF('SUIVI VENTES 403e'!$A8310&lt;&gt;"",MONTH('SUIVI VENTES 403e'!$G8310),""),"")</f>
        <v>9</v>
      </c>
    </row>
    <row r="8331" spans="1:9" x14ac:dyDescent="0.25">
      <c r="A8331">
        <f>IFERROR('SUIVI VENTES 403e'!B8311*(INDEX(traitement!$A$8:$B$16,MATCH('SUIVI VENTES 403e'!$H8311,traitement!$A$8:$A$16,0),2)),"")</f>
        <v>15</v>
      </c>
      <c r="B8331">
        <f>IFERROR('SUIVI VENTES 403e'!F8311,"")</f>
        <v>177.5</v>
      </c>
      <c r="C8331">
        <f>IFERROR(IF('SUIVI VENTES 403e'!$A8311&lt;&gt;"",ROUND($B8331/$A8331,2),""),"")</f>
        <v>11.83</v>
      </c>
      <c r="D8331" t="str">
        <f t="shared" si="191"/>
        <v/>
      </c>
      <c r="E8331">
        <f>IFERROR(INDEX($G$2:$S$15,MATCH($H8331,$G$2:$G$15,0),MATCH($I8331,$G$2:$S$2,0)),"")</f>
        <v>0.94</v>
      </c>
      <c r="F8331">
        <f>IFERROR(IF('SUIVI VENTES 403e'!$A8311&lt;&gt;"",ROUND((($C8331/1.2)-$E8331),2),""),"")</f>
        <v>8.92</v>
      </c>
      <c r="G8331">
        <f>IFERROR(IF('SUIVI VENTES 403e'!$A8311&lt;&gt;"",ROUND($F8331*$A8331,2),""),"")</f>
        <v>133.80000000000001</v>
      </c>
      <c r="H8331">
        <f>IFERROR(IF('SUIVI VENTES 403e'!$A8311&lt;&gt;"",YEAR('SUIVI VENTES 403e'!$G8311),""),"")</f>
        <v>2023</v>
      </c>
      <c r="I8331">
        <f>IFERROR(IF('SUIVI VENTES 403e'!$A8311&lt;&gt;"",MONTH('SUIVI VENTES 403e'!$G8311),""),"")</f>
        <v>9</v>
      </c>
    </row>
    <row r="8332" spans="1:9" x14ac:dyDescent="0.25">
      <c r="A8332">
        <f>IFERROR('SUIVI VENTES 403e'!B8312*(INDEX(traitement!$A$8:$B$16,MATCH('SUIVI VENTES 403e'!$H8312,traitement!$A$8:$A$16,0),2)),"")</f>
        <v>3</v>
      </c>
      <c r="B8332">
        <f>IFERROR('SUIVI VENTES 403e'!F8312,"")</f>
        <v>0</v>
      </c>
      <c r="C8332">
        <f>IFERROR(IF('SUIVI VENTES 403e'!$A8312&lt;&gt;"",ROUND($B8332/$A8332,2),""),"")</f>
        <v>0</v>
      </c>
      <c r="D8332">
        <f t="shared" si="191"/>
        <v>3</v>
      </c>
      <c r="E8332">
        <f>IFERROR(INDEX($G$2:$S$15,MATCH($H8332,$G$2:$G$15,0),MATCH($I8332,$G$2:$S$2,0)),"")</f>
        <v>0.94</v>
      </c>
      <c r="F8332">
        <f>IFERROR(IF('SUIVI VENTES 403e'!$A8312&lt;&gt;"",ROUND((($C8332/1.2)-$E8332),2),""),"")</f>
        <v>-0.94</v>
      </c>
      <c r="G8332">
        <f>IFERROR(IF('SUIVI VENTES 403e'!$A8312&lt;&gt;"",ROUND($F8332*$A8332,2),""),"")</f>
        <v>-2.82</v>
      </c>
      <c r="H8332">
        <f>IFERROR(IF('SUIVI VENTES 403e'!$A8312&lt;&gt;"",YEAR('SUIVI VENTES 403e'!$G8312),""),"")</f>
        <v>2023</v>
      </c>
      <c r="I8332">
        <f>IFERROR(IF('SUIVI VENTES 403e'!$A8312&lt;&gt;"",MONTH('SUIVI VENTES 403e'!$G8312),""),"")</f>
        <v>9</v>
      </c>
    </row>
    <row r="8333" spans="1:9" x14ac:dyDescent="0.25">
      <c r="A8333">
        <f>IFERROR('SUIVI VENTES 403e'!B8313*(INDEX(traitement!$A$8:$B$16,MATCH('SUIVI VENTES 403e'!$H8313,traitement!$A$8:$A$16,0),2)),"")</f>
        <v>5</v>
      </c>
      <c r="B8333">
        <f>IFERROR('SUIVI VENTES 403e'!F8313,"")</f>
        <v>128.33000000000001</v>
      </c>
      <c r="C8333">
        <f>IFERROR(IF('SUIVI VENTES 403e'!$A8313&lt;&gt;"",ROUND($B8333/$A8333,2),""),"")</f>
        <v>25.67</v>
      </c>
      <c r="D8333" t="str">
        <f t="shared" si="191"/>
        <v/>
      </c>
      <c r="E8333">
        <f>IFERROR(INDEX($G$2:$S$15,MATCH($H8333,$G$2:$G$15,0),MATCH($I8333,$G$2:$S$2,0)),"")</f>
        <v>0.94</v>
      </c>
      <c r="F8333">
        <f>IFERROR(IF('SUIVI VENTES 403e'!$A8313&lt;&gt;"",ROUND((($C8333/1.2)-$E8333),2),""),"")</f>
        <v>20.45</v>
      </c>
      <c r="G8333">
        <f>IFERROR(IF('SUIVI VENTES 403e'!$A8313&lt;&gt;"",ROUND($F8333*$A8333,2),""),"")</f>
        <v>102.25</v>
      </c>
      <c r="H8333">
        <f>IFERROR(IF('SUIVI VENTES 403e'!$A8313&lt;&gt;"",YEAR('SUIVI VENTES 403e'!$G8313),""),"")</f>
        <v>2023</v>
      </c>
      <c r="I8333">
        <f>IFERROR(IF('SUIVI VENTES 403e'!$A8313&lt;&gt;"",MONTH('SUIVI VENTES 403e'!$G8313),""),"")</f>
        <v>9</v>
      </c>
    </row>
    <row r="8334" spans="1:9" x14ac:dyDescent="0.25">
      <c r="A8334">
        <f>IFERROR('SUIVI VENTES 403e'!B8314*(INDEX(traitement!$A$8:$B$16,MATCH('SUIVI VENTES 403e'!$H8314,traitement!$A$8:$A$16,0),2)),"")</f>
        <v>1</v>
      </c>
      <c r="B8334">
        <f>IFERROR('SUIVI VENTES 403e'!F8314,"")</f>
        <v>0</v>
      </c>
      <c r="C8334">
        <f>IFERROR(IF('SUIVI VENTES 403e'!$A8314&lt;&gt;"",ROUND($B8334/$A8334,2),""),"")</f>
        <v>0</v>
      </c>
      <c r="D8334">
        <f t="shared" si="191"/>
        <v>1</v>
      </c>
      <c r="E8334">
        <f>IFERROR(INDEX($G$2:$S$15,MATCH($H8334,$G$2:$G$15,0),MATCH($I8334,$G$2:$S$2,0)),"")</f>
        <v>0.94</v>
      </c>
      <c r="F8334">
        <f>IFERROR(IF('SUIVI VENTES 403e'!$A8314&lt;&gt;"",ROUND((($C8334/1.2)-$E8334),2),""),"")</f>
        <v>-0.94</v>
      </c>
      <c r="G8334">
        <f>IFERROR(IF('SUIVI VENTES 403e'!$A8314&lt;&gt;"",ROUND($F8334*$A8334,2),""),"")</f>
        <v>-0.94</v>
      </c>
      <c r="H8334">
        <f>IFERROR(IF('SUIVI VENTES 403e'!$A8314&lt;&gt;"",YEAR('SUIVI VENTES 403e'!$G8314),""),"")</f>
        <v>2023</v>
      </c>
      <c r="I8334">
        <f>IFERROR(IF('SUIVI VENTES 403e'!$A8314&lt;&gt;"",MONTH('SUIVI VENTES 403e'!$G8314),""),"")</f>
        <v>9</v>
      </c>
    </row>
    <row r="8335" spans="1:9" x14ac:dyDescent="0.25">
      <c r="A8335">
        <f>IFERROR('SUIVI VENTES 403e'!B8315*(INDEX(traitement!$A$8:$B$16,MATCH('SUIVI VENTES 403e'!$H8315,traitement!$A$8:$A$16,0),2)),"")</f>
        <v>6</v>
      </c>
      <c r="B8335">
        <f>IFERROR('SUIVI VENTES 403e'!F8315,"")</f>
        <v>154</v>
      </c>
      <c r="C8335">
        <f>IFERROR(IF('SUIVI VENTES 403e'!$A8315&lt;&gt;"",ROUND($B8335/$A8335,2),""),"")</f>
        <v>25.67</v>
      </c>
      <c r="D8335" t="str">
        <f t="shared" si="191"/>
        <v/>
      </c>
      <c r="E8335">
        <f>IFERROR(INDEX($G$2:$S$15,MATCH($H8335,$G$2:$G$15,0),MATCH($I8335,$G$2:$S$2,0)),"")</f>
        <v>0.94</v>
      </c>
      <c r="F8335">
        <f>IFERROR(IF('SUIVI VENTES 403e'!$A8315&lt;&gt;"",ROUND((($C8335/1.2)-$E8335),2),""),"")</f>
        <v>20.45</v>
      </c>
      <c r="G8335">
        <f>IFERROR(IF('SUIVI VENTES 403e'!$A8315&lt;&gt;"",ROUND($F8335*$A8335,2),""),"")</f>
        <v>122.7</v>
      </c>
      <c r="H8335">
        <f>IFERROR(IF('SUIVI VENTES 403e'!$A8315&lt;&gt;"",YEAR('SUIVI VENTES 403e'!$G8315),""),"")</f>
        <v>2023</v>
      </c>
      <c r="I8335">
        <f>IFERROR(IF('SUIVI VENTES 403e'!$A8315&lt;&gt;"",MONTH('SUIVI VENTES 403e'!$G8315),""),"")</f>
        <v>9</v>
      </c>
    </row>
    <row r="8336" spans="1:9" x14ac:dyDescent="0.25">
      <c r="A8336">
        <f>IFERROR('SUIVI VENTES 403e'!B8316*(INDEX(traitement!$A$8:$B$16,MATCH('SUIVI VENTES 403e'!$H8316,traitement!$A$8:$A$16,0),2)),"")</f>
        <v>1</v>
      </c>
      <c r="B8336">
        <f>IFERROR('SUIVI VENTES 403e'!F8316,"")</f>
        <v>0</v>
      </c>
      <c r="C8336">
        <f>IFERROR(IF('SUIVI VENTES 403e'!$A8316&lt;&gt;"",ROUND($B8336/$A8336,2),""),"")</f>
        <v>0</v>
      </c>
      <c r="D8336">
        <f t="shared" si="191"/>
        <v>1</v>
      </c>
      <c r="E8336">
        <f>IFERROR(INDEX($G$2:$S$15,MATCH($H8336,$G$2:$G$15,0),MATCH($I8336,$G$2:$S$2,0)),"")</f>
        <v>0.94</v>
      </c>
      <c r="F8336">
        <f>IFERROR(IF('SUIVI VENTES 403e'!$A8316&lt;&gt;"",ROUND((($C8336/1.2)-$E8336),2),""),"")</f>
        <v>-0.94</v>
      </c>
      <c r="G8336">
        <f>IFERROR(IF('SUIVI VENTES 403e'!$A8316&lt;&gt;"",ROUND($F8336*$A8336,2),""),"")</f>
        <v>-0.94</v>
      </c>
      <c r="H8336">
        <f>IFERROR(IF('SUIVI VENTES 403e'!$A8316&lt;&gt;"",YEAR('SUIVI VENTES 403e'!$G8316),""),"")</f>
        <v>2023</v>
      </c>
      <c r="I8336">
        <f>IFERROR(IF('SUIVI VENTES 403e'!$A8316&lt;&gt;"",MONTH('SUIVI VENTES 403e'!$G8316),""),"")</f>
        <v>9</v>
      </c>
    </row>
    <row r="8337" spans="1:9" x14ac:dyDescent="0.25">
      <c r="A8337">
        <f>IFERROR('SUIVI VENTES 403e'!B8317*(INDEX(traitement!$A$8:$B$16,MATCH('SUIVI VENTES 403e'!$H8317,traitement!$A$8:$A$16,0),2)),"")</f>
        <v>25</v>
      </c>
      <c r="B8337">
        <f>IFERROR('SUIVI VENTES 403e'!F8317,"")</f>
        <v>295.83</v>
      </c>
      <c r="C8337">
        <f>IFERROR(IF('SUIVI VENTES 403e'!$A8317&lt;&gt;"",ROUND($B8337/$A8337,2),""),"")</f>
        <v>11.83</v>
      </c>
      <c r="D8337" t="str">
        <f t="shared" si="191"/>
        <v/>
      </c>
      <c r="E8337">
        <f>IFERROR(INDEX($G$2:$S$15,MATCH($H8337,$G$2:$G$15,0),MATCH($I8337,$G$2:$S$2,0)),"")</f>
        <v>0.94</v>
      </c>
      <c r="F8337">
        <f>IFERROR(IF('SUIVI VENTES 403e'!$A8317&lt;&gt;"",ROUND((($C8337/1.2)-$E8337),2),""),"")</f>
        <v>8.92</v>
      </c>
      <c r="G8337">
        <f>IFERROR(IF('SUIVI VENTES 403e'!$A8317&lt;&gt;"",ROUND($F8337*$A8337,2),""),"")</f>
        <v>223</v>
      </c>
      <c r="H8337">
        <f>IFERROR(IF('SUIVI VENTES 403e'!$A8317&lt;&gt;"",YEAR('SUIVI VENTES 403e'!$G8317),""),"")</f>
        <v>2023</v>
      </c>
      <c r="I8337">
        <f>IFERROR(IF('SUIVI VENTES 403e'!$A8317&lt;&gt;"",MONTH('SUIVI VENTES 403e'!$G8317),""),"")</f>
        <v>9</v>
      </c>
    </row>
    <row r="8338" spans="1:9" x14ac:dyDescent="0.25">
      <c r="A8338">
        <f>IFERROR('SUIVI VENTES 403e'!B8318*(INDEX(traitement!$A$8:$B$16,MATCH('SUIVI VENTES 403e'!$H8318,traitement!$A$8:$A$16,0),2)),"")</f>
        <v>5</v>
      </c>
      <c r="B8338">
        <f>IFERROR('SUIVI VENTES 403e'!F8318,"")</f>
        <v>0</v>
      </c>
      <c r="C8338">
        <f>IFERROR(IF('SUIVI VENTES 403e'!$A8318&lt;&gt;"",ROUND($B8338/$A8338,2),""),"")</f>
        <v>0</v>
      </c>
      <c r="D8338">
        <f t="shared" si="191"/>
        <v>5</v>
      </c>
      <c r="E8338">
        <f>IFERROR(INDEX($G$2:$S$15,MATCH($H8338,$G$2:$G$15,0),MATCH($I8338,$G$2:$S$2,0)),"")</f>
        <v>0.94</v>
      </c>
      <c r="F8338">
        <f>IFERROR(IF('SUIVI VENTES 403e'!$A8318&lt;&gt;"",ROUND((($C8338/1.2)-$E8338),2),""),"")</f>
        <v>-0.94</v>
      </c>
      <c r="G8338">
        <f>IFERROR(IF('SUIVI VENTES 403e'!$A8318&lt;&gt;"",ROUND($F8338*$A8338,2),""),"")</f>
        <v>-4.7</v>
      </c>
      <c r="H8338">
        <f>IFERROR(IF('SUIVI VENTES 403e'!$A8318&lt;&gt;"",YEAR('SUIVI VENTES 403e'!$G8318),""),"")</f>
        <v>2023</v>
      </c>
      <c r="I8338">
        <f>IFERROR(IF('SUIVI VENTES 403e'!$A8318&lt;&gt;"",MONTH('SUIVI VENTES 403e'!$G8318),""),"")</f>
        <v>9</v>
      </c>
    </row>
    <row r="8339" spans="1:9" x14ac:dyDescent="0.25">
      <c r="A8339">
        <f>IFERROR('SUIVI VENTES 403e'!B8319*(INDEX(traitement!$A$8:$B$16,MATCH('SUIVI VENTES 403e'!$H8319,traitement!$A$8:$A$16,0),2)),"")</f>
        <v>5</v>
      </c>
      <c r="B8339">
        <f>IFERROR('SUIVI VENTES 403e'!F8319,"")</f>
        <v>59.17</v>
      </c>
      <c r="C8339">
        <f>IFERROR(IF('SUIVI VENTES 403e'!$A8319&lt;&gt;"",ROUND($B8339/$A8339,2),""),"")</f>
        <v>11.83</v>
      </c>
      <c r="D8339" t="str">
        <f t="shared" si="191"/>
        <v/>
      </c>
      <c r="E8339">
        <f>IFERROR(INDEX($G$2:$S$15,MATCH($H8339,$G$2:$G$15,0),MATCH($I8339,$G$2:$S$2,0)),"")</f>
        <v>0.94</v>
      </c>
      <c r="F8339">
        <f>IFERROR(IF('SUIVI VENTES 403e'!$A8319&lt;&gt;"",ROUND((($C8339/1.2)-$E8339),2),""),"")</f>
        <v>8.92</v>
      </c>
      <c r="G8339">
        <f>IFERROR(IF('SUIVI VENTES 403e'!$A8319&lt;&gt;"",ROUND($F8339*$A8339,2),""),"")</f>
        <v>44.6</v>
      </c>
      <c r="H8339">
        <f>IFERROR(IF('SUIVI VENTES 403e'!$A8319&lt;&gt;"",YEAR('SUIVI VENTES 403e'!$G8319),""),"")</f>
        <v>2023</v>
      </c>
      <c r="I8339">
        <f>IFERROR(IF('SUIVI VENTES 403e'!$A8319&lt;&gt;"",MONTH('SUIVI VENTES 403e'!$G8319),""),"")</f>
        <v>9</v>
      </c>
    </row>
    <row r="8340" spans="1:9" x14ac:dyDescent="0.25">
      <c r="A8340">
        <f>IFERROR('SUIVI VENTES 403e'!B8320*(INDEX(traitement!$A$8:$B$16,MATCH('SUIVI VENTES 403e'!$H8320,traitement!$A$8:$A$16,0),2)),"")</f>
        <v>1</v>
      </c>
      <c r="B8340">
        <f>IFERROR('SUIVI VENTES 403e'!F8320,"")</f>
        <v>0</v>
      </c>
      <c r="C8340">
        <f>IFERROR(IF('SUIVI VENTES 403e'!$A8320&lt;&gt;"",ROUND($B8340/$A8340,2),""),"")</f>
        <v>0</v>
      </c>
      <c r="D8340">
        <f t="shared" si="191"/>
        <v>1</v>
      </c>
      <c r="E8340">
        <f>IFERROR(INDEX($G$2:$S$15,MATCH($H8340,$G$2:$G$15,0),MATCH($I8340,$G$2:$S$2,0)),"")</f>
        <v>0.94</v>
      </c>
      <c r="F8340">
        <f>IFERROR(IF('SUIVI VENTES 403e'!$A8320&lt;&gt;"",ROUND((($C8340/1.2)-$E8340),2),""),"")</f>
        <v>-0.94</v>
      </c>
      <c r="G8340">
        <f>IFERROR(IF('SUIVI VENTES 403e'!$A8320&lt;&gt;"",ROUND($F8340*$A8340,2),""),"")</f>
        <v>-0.94</v>
      </c>
      <c r="H8340">
        <f>IFERROR(IF('SUIVI VENTES 403e'!$A8320&lt;&gt;"",YEAR('SUIVI VENTES 403e'!$G8320),""),"")</f>
        <v>2023</v>
      </c>
      <c r="I8340">
        <f>IFERROR(IF('SUIVI VENTES 403e'!$A8320&lt;&gt;"",MONTH('SUIVI VENTES 403e'!$G8320),""),"")</f>
        <v>9</v>
      </c>
    </row>
    <row r="8341" spans="1:9" x14ac:dyDescent="0.25">
      <c r="A8341">
        <f>IFERROR('SUIVI VENTES 403e'!B8321*(INDEX(traitement!$A$8:$B$16,MATCH('SUIVI VENTES 403e'!$H8321,traitement!$A$8:$A$16,0),2)),"")</f>
        <v>5</v>
      </c>
      <c r="B8341">
        <f>IFERROR('SUIVI VENTES 403e'!F8321,"")</f>
        <v>59.17</v>
      </c>
      <c r="C8341">
        <f>IFERROR(IF('SUIVI VENTES 403e'!$A8321&lt;&gt;"",ROUND($B8341/$A8341,2),""),"")</f>
        <v>11.83</v>
      </c>
      <c r="D8341" t="str">
        <f t="shared" si="191"/>
        <v/>
      </c>
      <c r="E8341">
        <f>IFERROR(INDEX($G$2:$S$15,MATCH($H8341,$G$2:$G$15,0),MATCH($I8341,$G$2:$S$2,0)),"")</f>
        <v>0.94</v>
      </c>
      <c r="F8341">
        <f>IFERROR(IF('SUIVI VENTES 403e'!$A8321&lt;&gt;"",ROUND((($C8341/1.2)-$E8341),2),""),"")</f>
        <v>8.92</v>
      </c>
      <c r="G8341">
        <f>IFERROR(IF('SUIVI VENTES 403e'!$A8321&lt;&gt;"",ROUND($F8341*$A8341,2),""),"")</f>
        <v>44.6</v>
      </c>
      <c r="H8341">
        <f>IFERROR(IF('SUIVI VENTES 403e'!$A8321&lt;&gt;"",YEAR('SUIVI VENTES 403e'!$G8321),""),"")</f>
        <v>2023</v>
      </c>
      <c r="I8341">
        <f>IFERROR(IF('SUIVI VENTES 403e'!$A8321&lt;&gt;"",MONTH('SUIVI VENTES 403e'!$G8321),""),"")</f>
        <v>9</v>
      </c>
    </row>
    <row r="8342" spans="1:9" x14ac:dyDescent="0.25">
      <c r="A8342">
        <f>IFERROR('SUIVI VENTES 403e'!B8322*(INDEX(traitement!$A$8:$B$16,MATCH('SUIVI VENTES 403e'!$H8322,traitement!$A$8:$A$16,0),2)),"")</f>
        <v>1</v>
      </c>
      <c r="B8342">
        <f>IFERROR('SUIVI VENTES 403e'!F8322,"")</f>
        <v>0</v>
      </c>
      <c r="C8342">
        <f>IFERROR(IF('SUIVI VENTES 403e'!$A8322&lt;&gt;"",ROUND($B8342/$A8342,2),""),"")</f>
        <v>0</v>
      </c>
      <c r="D8342">
        <f t="shared" si="191"/>
        <v>1</v>
      </c>
      <c r="E8342">
        <f>IFERROR(INDEX($G$2:$S$15,MATCH($H8342,$G$2:$G$15,0),MATCH($I8342,$G$2:$S$2,0)),"")</f>
        <v>0.94</v>
      </c>
      <c r="F8342">
        <f>IFERROR(IF('SUIVI VENTES 403e'!$A8322&lt;&gt;"",ROUND((($C8342/1.2)-$E8342),2),""),"")</f>
        <v>-0.94</v>
      </c>
      <c r="G8342">
        <f>IFERROR(IF('SUIVI VENTES 403e'!$A8322&lt;&gt;"",ROUND($F8342*$A8342,2),""),"")</f>
        <v>-0.94</v>
      </c>
      <c r="H8342">
        <f>IFERROR(IF('SUIVI VENTES 403e'!$A8322&lt;&gt;"",YEAR('SUIVI VENTES 403e'!$G8322),""),"")</f>
        <v>2023</v>
      </c>
      <c r="I8342">
        <f>IFERROR(IF('SUIVI VENTES 403e'!$A8322&lt;&gt;"",MONTH('SUIVI VENTES 403e'!$G8322),""),"")</f>
        <v>9</v>
      </c>
    </row>
    <row r="8343" spans="1:9" x14ac:dyDescent="0.25">
      <c r="A8343">
        <f>IFERROR('SUIVI VENTES 403e'!B8323*(INDEX(traitement!$A$8:$B$16,MATCH('SUIVI VENTES 403e'!$H8323,traitement!$A$8:$A$16,0),2)),"")</f>
        <v>5</v>
      </c>
      <c r="B8343">
        <f>IFERROR('SUIVI VENTES 403e'!F8323,"")</f>
        <v>59.17</v>
      </c>
      <c r="C8343">
        <f>IFERROR(IF('SUIVI VENTES 403e'!$A8323&lt;&gt;"",ROUND($B8343/$A8343,2),""),"")</f>
        <v>11.83</v>
      </c>
      <c r="D8343" t="str">
        <f t="shared" ref="D8343:D8406" si="192">IF(B8343&lt;&gt;0,"",IF(A8343&lt;&gt;"",A8343,""))</f>
        <v/>
      </c>
      <c r="E8343">
        <f>IFERROR(INDEX($G$2:$S$15,MATCH($H8343,$G$2:$G$15,0),MATCH($I8343,$G$2:$S$2,0)),"")</f>
        <v>0.94</v>
      </c>
      <c r="F8343">
        <f>IFERROR(IF('SUIVI VENTES 403e'!$A8323&lt;&gt;"",ROUND((($C8343/1.2)-$E8343),2),""),"")</f>
        <v>8.92</v>
      </c>
      <c r="G8343">
        <f>IFERROR(IF('SUIVI VENTES 403e'!$A8323&lt;&gt;"",ROUND($F8343*$A8343,2),""),"")</f>
        <v>44.6</v>
      </c>
      <c r="H8343">
        <f>IFERROR(IF('SUIVI VENTES 403e'!$A8323&lt;&gt;"",YEAR('SUIVI VENTES 403e'!$G8323),""),"")</f>
        <v>2023</v>
      </c>
      <c r="I8343">
        <f>IFERROR(IF('SUIVI VENTES 403e'!$A8323&lt;&gt;"",MONTH('SUIVI VENTES 403e'!$G8323),""),"")</f>
        <v>9</v>
      </c>
    </row>
    <row r="8344" spans="1:9" x14ac:dyDescent="0.25">
      <c r="A8344">
        <f>IFERROR('SUIVI VENTES 403e'!B8324*(INDEX(traitement!$A$8:$B$16,MATCH('SUIVI VENTES 403e'!$H8324,traitement!$A$8:$A$16,0),2)),"")</f>
        <v>1</v>
      </c>
      <c r="B8344">
        <f>IFERROR('SUIVI VENTES 403e'!F8324,"")</f>
        <v>0</v>
      </c>
      <c r="C8344">
        <f>IFERROR(IF('SUIVI VENTES 403e'!$A8324&lt;&gt;"",ROUND($B8344/$A8344,2),""),"")</f>
        <v>0</v>
      </c>
      <c r="D8344">
        <f t="shared" si="192"/>
        <v>1</v>
      </c>
      <c r="E8344">
        <f>IFERROR(INDEX($G$2:$S$15,MATCH($H8344,$G$2:$G$15,0),MATCH($I8344,$G$2:$S$2,0)),"")</f>
        <v>0.94</v>
      </c>
      <c r="F8344">
        <f>IFERROR(IF('SUIVI VENTES 403e'!$A8324&lt;&gt;"",ROUND((($C8344/1.2)-$E8344),2),""),"")</f>
        <v>-0.94</v>
      </c>
      <c r="G8344">
        <f>IFERROR(IF('SUIVI VENTES 403e'!$A8324&lt;&gt;"",ROUND($F8344*$A8344,2),""),"")</f>
        <v>-0.94</v>
      </c>
      <c r="H8344">
        <f>IFERROR(IF('SUIVI VENTES 403e'!$A8324&lt;&gt;"",YEAR('SUIVI VENTES 403e'!$G8324),""),"")</f>
        <v>2023</v>
      </c>
      <c r="I8344">
        <f>IFERROR(IF('SUIVI VENTES 403e'!$A8324&lt;&gt;"",MONTH('SUIVI VENTES 403e'!$G8324),""),"")</f>
        <v>9</v>
      </c>
    </row>
    <row r="8345" spans="1:9" x14ac:dyDescent="0.25">
      <c r="A8345">
        <f>IFERROR('SUIVI VENTES 403e'!B8325*(INDEX(traitement!$A$8:$B$16,MATCH('SUIVI VENTES 403e'!$H8325,traitement!$A$8:$A$16,0),2)),"")</f>
        <v>12</v>
      </c>
      <c r="B8345">
        <f>IFERROR('SUIVI VENTES 403e'!F8325,"")</f>
        <v>142</v>
      </c>
      <c r="C8345">
        <f>IFERROR(IF('SUIVI VENTES 403e'!$A8325&lt;&gt;"",ROUND($B8345/$A8345,2),""),"")</f>
        <v>11.83</v>
      </c>
      <c r="D8345" t="str">
        <f t="shared" si="192"/>
        <v/>
      </c>
      <c r="E8345">
        <f>IFERROR(INDEX($G$2:$S$15,MATCH($H8345,$G$2:$G$15,0),MATCH($I8345,$G$2:$S$2,0)),"")</f>
        <v>0.94</v>
      </c>
      <c r="F8345">
        <f>IFERROR(IF('SUIVI VENTES 403e'!$A8325&lt;&gt;"",ROUND((($C8345/1.2)-$E8345),2),""),"")</f>
        <v>8.92</v>
      </c>
      <c r="G8345">
        <f>IFERROR(IF('SUIVI VENTES 403e'!$A8325&lt;&gt;"",ROUND($F8345*$A8345,2),""),"")</f>
        <v>107.04</v>
      </c>
      <c r="H8345">
        <f>IFERROR(IF('SUIVI VENTES 403e'!$A8325&lt;&gt;"",YEAR('SUIVI VENTES 403e'!$G8325),""),"")</f>
        <v>2023</v>
      </c>
      <c r="I8345">
        <f>IFERROR(IF('SUIVI VENTES 403e'!$A8325&lt;&gt;"",MONTH('SUIVI VENTES 403e'!$G8325),""),"")</f>
        <v>9</v>
      </c>
    </row>
    <row r="8346" spans="1:9" x14ac:dyDescent="0.25">
      <c r="A8346">
        <f>IFERROR('SUIVI VENTES 403e'!B8326*(INDEX(traitement!$A$8:$B$16,MATCH('SUIVI VENTES 403e'!$H8326,traitement!$A$8:$A$16,0),2)),"")</f>
        <v>2</v>
      </c>
      <c r="B8346">
        <f>IFERROR('SUIVI VENTES 403e'!F8326,"")</f>
        <v>0</v>
      </c>
      <c r="C8346">
        <f>IFERROR(IF('SUIVI VENTES 403e'!$A8326&lt;&gt;"",ROUND($B8346/$A8346,2),""),"")</f>
        <v>0</v>
      </c>
      <c r="D8346">
        <f t="shared" si="192"/>
        <v>2</v>
      </c>
      <c r="E8346">
        <f>IFERROR(INDEX($G$2:$S$15,MATCH($H8346,$G$2:$G$15,0),MATCH($I8346,$G$2:$S$2,0)),"")</f>
        <v>0.94</v>
      </c>
      <c r="F8346">
        <f>IFERROR(IF('SUIVI VENTES 403e'!$A8326&lt;&gt;"",ROUND((($C8346/1.2)-$E8346),2),""),"")</f>
        <v>-0.94</v>
      </c>
      <c r="G8346">
        <f>IFERROR(IF('SUIVI VENTES 403e'!$A8326&lt;&gt;"",ROUND($F8346*$A8346,2),""),"")</f>
        <v>-1.88</v>
      </c>
      <c r="H8346">
        <f>IFERROR(IF('SUIVI VENTES 403e'!$A8326&lt;&gt;"",YEAR('SUIVI VENTES 403e'!$G8326),""),"")</f>
        <v>2023</v>
      </c>
      <c r="I8346">
        <f>IFERROR(IF('SUIVI VENTES 403e'!$A8326&lt;&gt;"",MONTH('SUIVI VENTES 403e'!$G8326),""),"")</f>
        <v>9</v>
      </c>
    </row>
    <row r="8347" spans="1:9" x14ac:dyDescent="0.25">
      <c r="A8347">
        <f>IFERROR('SUIVI VENTES 403e'!B8327*(INDEX(traitement!$A$8:$B$16,MATCH('SUIVI VENTES 403e'!$H8327,traitement!$A$8:$A$16,0),2)),"")</f>
        <v>5</v>
      </c>
      <c r="B8347">
        <f>IFERROR('SUIVI VENTES 403e'!F8327,"")</f>
        <v>59.17</v>
      </c>
      <c r="C8347">
        <f>IFERROR(IF('SUIVI VENTES 403e'!$A8327&lt;&gt;"",ROUND($B8347/$A8347,2),""),"")</f>
        <v>11.83</v>
      </c>
      <c r="D8347" t="str">
        <f t="shared" si="192"/>
        <v/>
      </c>
      <c r="E8347">
        <f>IFERROR(INDEX($G$2:$S$15,MATCH($H8347,$G$2:$G$15,0),MATCH($I8347,$G$2:$S$2,0)),"")</f>
        <v>0.94</v>
      </c>
      <c r="F8347">
        <f>IFERROR(IF('SUIVI VENTES 403e'!$A8327&lt;&gt;"",ROUND((($C8347/1.2)-$E8347),2),""),"")</f>
        <v>8.92</v>
      </c>
      <c r="G8347">
        <f>IFERROR(IF('SUIVI VENTES 403e'!$A8327&lt;&gt;"",ROUND($F8347*$A8347,2),""),"")</f>
        <v>44.6</v>
      </c>
      <c r="H8347">
        <f>IFERROR(IF('SUIVI VENTES 403e'!$A8327&lt;&gt;"",YEAR('SUIVI VENTES 403e'!$G8327),""),"")</f>
        <v>2023</v>
      </c>
      <c r="I8347">
        <f>IFERROR(IF('SUIVI VENTES 403e'!$A8327&lt;&gt;"",MONTH('SUIVI VENTES 403e'!$G8327),""),"")</f>
        <v>9</v>
      </c>
    </row>
    <row r="8348" spans="1:9" x14ac:dyDescent="0.25">
      <c r="A8348">
        <f>IFERROR('SUIVI VENTES 403e'!B8328*(INDEX(traitement!$A$8:$B$16,MATCH('SUIVI VENTES 403e'!$H8328,traitement!$A$8:$A$16,0),2)),"")</f>
        <v>1</v>
      </c>
      <c r="B8348">
        <f>IFERROR('SUIVI VENTES 403e'!F8328,"")</f>
        <v>0</v>
      </c>
      <c r="C8348">
        <f>IFERROR(IF('SUIVI VENTES 403e'!$A8328&lt;&gt;"",ROUND($B8348/$A8348,2),""),"")</f>
        <v>0</v>
      </c>
      <c r="D8348">
        <f t="shared" si="192"/>
        <v>1</v>
      </c>
      <c r="E8348">
        <f>IFERROR(INDEX($G$2:$S$15,MATCH($H8348,$G$2:$G$15,0),MATCH($I8348,$G$2:$S$2,0)),"")</f>
        <v>0.94</v>
      </c>
      <c r="F8348">
        <f>IFERROR(IF('SUIVI VENTES 403e'!$A8328&lt;&gt;"",ROUND((($C8348/1.2)-$E8348),2),""),"")</f>
        <v>-0.94</v>
      </c>
      <c r="G8348">
        <f>IFERROR(IF('SUIVI VENTES 403e'!$A8328&lt;&gt;"",ROUND($F8348*$A8348,2),""),"")</f>
        <v>-0.94</v>
      </c>
      <c r="H8348">
        <f>IFERROR(IF('SUIVI VENTES 403e'!$A8328&lt;&gt;"",YEAR('SUIVI VENTES 403e'!$G8328),""),"")</f>
        <v>2023</v>
      </c>
      <c r="I8348">
        <f>IFERROR(IF('SUIVI VENTES 403e'!$A8328&lt;&gt;"",MONTH('SUIVI VENTES 403e'!$G8328),""),"")</f>
        <v>9</v>
      </c>
    </row>
    <row r="8349" spans="1:9" x14ac:dyDescent="0.25">
      <c r="A8349">
        <f>IFERROR('SUIVI VENTES 403e'!B8329*(INDEX(traitement!$A$8:$B$16,MATCH('SUIVI VENTES 403e'!$H8329,traitement!$A$8:$A$16,0),2)),"")</f>
        <v>10</v>
      </c>
      <c r="B8349">
        <f>IFERROR('SUIVI VENTES 403e'!F8329,"")</f>
        <v>111</v>
      </c>
      <c r="C8349">
        <f>IFERROR(IF('SUIVI VENTES 403e'!$A8329&lt;&gt;"",ROUND($B8349/$A8349,2),""),"")</f>
        <v>11.1</v>
      </c>
      <c r="D8349" t="str">
        <f t="shared" si="192"/>
        <v/>
      </c>
      <c r="E8349">
        <f>IFERROR(INDEX($G$2:$S$15,MATCH($H8349,$G$2:$G$15,0),MATCH($I8349,$G$2:$S$2,0)),"")</f>
        <v>0.94</v>
      </c>
      <c r="F8349">
        <f>IFERROR(IF('SUIVI VENTES 403e'!$A8329&lt;&gt;"",ROUND((($C8349/1.2)-$E8349),2),""),"")</f>
        <v>8.31</v>
      </c>
      <c r="G8349">
        <f>IFERROR(IF('SUIVI VENTES 403e'!$A8329&lt;&gt;"",ROUND($F8349*$A8349,2),""),"")</f>
        <v>83.1</v>
      </c>
      <c r="H8349">
        <f>IFERROR(IF('SUIVI VENTES 403e'!$A8329&lt;&gt;"",YEAR('SUIVI VENTES 403e'!$G8329),""),"")</f>
        <v>2023</v>
      </c>
      <c r="I8349">
        <f>IFERROR(IF('SUIVI VENTES 403e'!$A8329&lt;&gt;"",MONTH('SUIVI VENTES 403e'!$G8329),""),"")</f>
        <v>9</v>
      </c>
    </row>
    <row r="8350" spans="1:9" x14ac:dyDescent="0.25">
      <c r="A8350">
        <f>IFERROR('SUIVI VENTES 403e'!B8330*(INDEX(traitement!$A$8:$B$16,MATCH('SUIVI VENTES 403e'!$H8330,traitement!$A$8:$A$16,0),2)),"")</f>
        <v>1</v>
      </c>
      <c r="B8350">
        <f>IFERROR('SUIVI VENTES 403e'!F8330,"")</f>
        <v>11.83</v>
      </c>
      <c r="C8350">
        <f>IFERROR(IF('SUIVI VENTES 403e'!$A8330&lt;&gt;"",ROUND($B8350/$A8350,2),""),"")</f>
        <v>11.83</v>
      </c>
      <c r="D8350" t="str">
        <f t="shared" si="192"/>
        <v/>
      </c>
      <c r="E8350">
        <f>IFERROR(INDEX($G$2:$S$15,MATCH($H8350,$G$2:$G$15,0),MATCH($I8350,$G$2:$S$2,0)),"")</f>
        <v>0.94</v>
      </c>
      <c r="F8350">
        <f>IFERROR(IF('SUIVI VENTES 403e'!$A8330&lt;&gt;"",ROUND((($C8350/1.2)-$E8350),2),""),"")</f>
        <v>8.92</v>
      </c>
      <c r="G8350">
        <f>IFERROR(IF('SUIVI VENTES 403e'!$A8330&lt;&gt;"",ROUND($F8350*$A8350,2),""),"")</f>
        <v>8.92</v>
      </c>
      <c r="H8350">
        <f>IFERROR(IF('SUIVI VENTES 403e'!$A8330&lt;&gt;"",YEAR('SUIVI VENTES 403e'!$G8330),""),"")</f>
        <v>2023</v>
      </c>
      <c r="I8350">
        <f>IFERROR(IF('SUIVI VENTES 403e'!$A8330&lt;&gt;"",MONTH('SUIVI VENTES 403e'!$G8330),""),"")</f>
        <v>9</v>
      </c>
    </row>
    <row r="8351" spans="1:9" x14ac:dyDescent="0.25">
      <c r="A8351">
        <f>IFERROR('SUIVI VENTES 403e'!B8331*(INDEX(traitement!$A$8:$B$16,MATCH('SUIVI VENTES 403e'!$H8331,traitement!$A$8:$A$16,0),2)),"")</f>
        <v>5</v>
      </c>
      <c r="B8351">
        <f>IFERROR('SUIVI VENTES 403e'!F8331,"")</f>
        <v>59.17</v>
      </c>
      <c r="C8351">
        <f>IFERROR(IF('SUIVI VENTES 403e'!$A8331&lt;&gt;"",ROUND($B8351/$A8351,2),""),"")</f>
        <v>11.83</v>
      </c>
      <c r="D8351" t="str">
        <f t="shared" si="192"/>
        <v/>
      </c>
      <c r="E8351">
        <f>IFERROR(INDEX($G$2:$S$15,MATCH($H8351,$G$2:$G$15,0),MATCH($I8351,$G$2:$S$2,0)),"")</f>
        <v>0.94</v>
      </c>
      <c r="F8351">
        <f>IFERROR(IF('SUIVI VENTES 403e'!$A8331&lt;&gt;"",ROUND((($C8351/1.2)-$E8351),2),""),"")</f>
        <v>8.92</v>
      </c>
      <c r="G8351">
        <f>IFERROR(IF('SUIVI VENTES 403e'!$A8331&lt;&gt;"",ROUND($F8351*$A8351,2),""),"")</f>
        <v>44.6</v>
      </c>
      <c r="H8351">
        <f>IFERROR(IF('SUIVI VENTES 403e'!$A8331&lt;&gt;"",YEAR('SUIVI VENTES 403e'!$G8331),""),"")</f>
        <v>2023</v>
      </c>
      <c r="I8351">
        <f>IFERROR(IF('SUIVI VENTES 403e'!$A8331&lt;&gt;"",MONTH('SUIVI VENTES 403e'!$G8331),""),"")</f>
        <v>9</v>
      </c>
    </row>
    <row r="8352" spans="1:9" x14ac:dyDescent="0.25">
      <c r="A8352">
        <f>IFERROR('SUIVI VENTES 403e'!B8332*(INDEX(traitement!$A$8:$B$16,MATCH('SUIVI VENTES 403e'!$H8332,traitement!$A$8:$A$16,0),2)),"")</f>
        <v>1</v>
      </c>
      <c r="B8352">
        <f>IFERROR('SUIVI VENTES 403e'!F8332,"")</f>
        <v>0</v>
      </c>
      <c r="C8352">
        <f>IFERROR(IF('SUIVI VENTES 403e'!$A8332&lt;&gt;"",ROUND($B8352/$A8352,2),""),"")</f>
        <v>0</v>
      </c>
      <c r="D8352">
        <f t="shared" si="192"/>
        <v>1</v>
      </c>
      <c r="E8352">
        <f>IFERROR(INDEX($G$2:$S$15,MATCH($H8352,$G$2:$G$15,0),MATCH($I8352,$G$2:$S$2,0)),"")</f>
        <v>0.94</v>
      </c>
      <c r="F8352">
        <f>IFERROR(IF('SUIVI VENTES 403e'!$A8332&lt;&gt;"",ROUND((($C8352/1.2)-$E8352),2),""),"")</f>
        <v>-0.94</v>
      </c>
      <c r="G8352">
        <f>IFERROR(IF('SUIVI VENTES 403e'!$A8332&lt;&gt;"",ROUND($F8352*$A8352,2),""),"")</f>
        <v>-0.94</v>
      </c>
      <c r="H8352">
        <f>IFERROR(IF('SUIVI VENTES 403e'!$A8332&lt;&gt;"",YEAR('SUIVI VENTES 403e'!$G8332),""),"")</f>
        <v>2023</v>
      </c>
      <c r="I8352">
        <f>IFERROR(IF('SUIVI VENTES 403e'!$A8332&lt;&gt;"",MONTH('SUIVI VENTES 403e'!$G8332),""),"")</f>
        <v>9</v>
      </c>
    </row>
    <row r="8353" spans="1:9" x14ac:dyDescent="0.25">
      <c r="A8353">
        <f>IFERROR('SUIVI VENTES 403e'!B8333*(INDEX(traitement!$A$8:$B$16,MATCH('SUIVI VENTES 403e'!$H8333,traitement!$A$8:$A$16,0),2)),"")</f>
        <v>50</v>
      </c>
      <c r="B8353">
        <f>IFERROR('SUIVI VENTES 403e'!F8333,"")</f>
        <v>591.66999999999996</v>
      </c>
      <c r="C8353">
        <f>IFERROR(IF('SUIVI VENTES 403e'!$A8333&lt;&gt;"",ROUND($B8353/$A8353,2),""),"")</f>
        <v>11.83</v>
      </c>
      <c r="D8353" t="str">
        <f t="shared" si="192"/>
        <v/>
      </c>
      <c r="E8353">
        <f>IFERROR(INDEX($G$2:$S$15,MATCH($H8353,$G$2:$G$15,0),MATCH($I8353,$G$2:$S$2,0)),"")</f>
        <v>0.94</v>
      </c>
      <c r="F8353">
        <f>IFERROR(IF('SUIVI VENTES 403e'!$A8333&lt;&gt;"",ROUND((($C8353/1.2)-$E8353),2),""),"")</f>
        <v>8.92</v>
      </c>
      <c r="G8353">
        <f>IFERROR(IF('SUIVI VENTES 403e'!$A8333&lt;&gt;"",ROUND($F8353*$A8353,2),""),"")</f>
        <v>446</v>
      </c>
      <c r="H8353">
        <f>IFERROR(IF('SUIVI VENTES 403e'!$A8333&lt;&gt;"",YEAR('SUIVI VENTES 403e'!$G8333),""),"")</f>
        <v>2023</v>
      </c>
      <c r="I8353">
        <f>IFERROR(IF('SUIVI VENTES 403e'!$A8333&lt;&gt;"",MONTH('SUIVI VENTES 403e'!$G8333),""),"")</f>
        <v>9</v>
      </c>
    </row>
    <row r="8354" spans="1:9" x14ac:dyDescent="0.25">
      <c r="A8354">
        <f>IFERROR('SUIVI VENTES 403e'!B8334*(INDEX(traitement!$A$8:$B$16,MATCH('SUIVI VENTES 403e'!$H8334,traitement!$A$8:$A$16,0),2)),"")</f>
        <v>10</v>
      </c>
      <c r="B8354">
        <f>IFERROR('SUIVI VENTES 403e'!F8334,"")</f>
        <v>0</v>
      </c>
      <c r="C8354">
        <f>IFERROR(IF('SUIVI VENTES 403e'!$A8334&lt;&gt;"",ROUND($B8354/$A8354,2),""),"")</f>
        <v>0</v>
      </c>
      <c r="D8354">
        <f t="shared" si="192"/>
        <v>10</v>
      </c>
      <c r="E8354">
        <f>IFERROR(INDEX($G$2:$S$15,MATCH($H8354,$G$2:$G$15,0),MATCH($I8354,$G$2:$S$2,0)),"")</f>
        <v>0.94</v>
      </c>
      <c r="F8354">
        <f>IFERROR(IF('SUIVI VENTES 403e'!$A8334&lt;&gt;"",ROUND((($C8354/1.2)-$E8354),2),""),"")</f>
        <v>-0.94</v>
      </c>
      <c r="G8354">
        <f>IFERROR(IF('SUIVI VENTES 403e'!$A8334&lt;&gt;"",ROUND($F8354*$A8354,2),""),"")</f>
        <v>-9.4</v>
      </c>
      <c r="H8354">
        <f>IFERROR(IF('SUIVI VENTES 403e'!$A8334&lt;&gt;"",YEAR('SUIVI VENTES 403e'!$G8334),""),"")</f>
        <v>2023</v>
      </c>
      <c r="I8354">
        <f>IFERROR(IF('SUIVI VENTES 403e'!$A8334&lt;&gt;"",MONTH('SUIVI VENTES 403e'!$G8334),""),"")</f>
        <v>9</v>
      </c>
    </row>
    <row r="8355" spans="1:9" x14ac:dyDescent="0.25">
      <c r="A8355">
        <f>IFERROR('SUIVI VENTES 403e'!B8335*(INDEX(traitement!$A$8:$B$16,MATCH('SUIVI VENTES 403e'!$H8335,traitement!$A$8:$A$16,0),2)),"")</f>
        <v>0.25</v>
      </c>
      <c r="B8355">
        <f>IFERROR('SUIVI VENTES 403e'!F8335,"")</f>
        <v>0</v>
      </c>
      <c r="C8355">
        <f>IFERROR(IF('SUIVI VENTES 403e'!$A8335&lt;&gt;"",ROUND($B8355/$A8355,2),""),"")</f>
        <v>0</v>
      </c>
      <c r="D8355">
        <f t="shared" si="192"/>
        <v>0.25</v>
      </c>
      <c r="E8355">
        <f>IFERROR(INDEX($G$2:$S$15,MATCH($H8355,$G$2:$G$15,0),MATCH($I8355,$G$2:$S$2,0)),"")</f>
        <v>0.94</v>
      </c>
      <c r="F8355">
        <f>IFERROR(IF('SUIVI VENTES 403e'!$A8335&lt;&gt;"",ROUND((($C8355/1.2)-$E8355),2),""),"")</f>
        <v>-0.94</v>
      </c>
      <c r="G8355">
        <f>IFERROR(IF('SUIVI VENTES 403e'!$A8335&lt;&gt;"",ROUND($F8355*$A8355,2),""),"")</f>
        <v>-0.24</v>
      </c>
      <c r="H8355">
        <f>IFERROR(IF('SUIVI VENTES 403e'!$A8335&lt;&gt;"",YEAR('SUIVI VENTES 403e'!$G8335),""),"")</f>
        <v>2023</v>
      </c>
      <c r="I8355">
        <f>IFERROR(IF('SUIVI VENTES 403e'!$A8335&lt;&gt;"",MONTH('SUIVI VENTES 403e'!$G8335),""),"")</f>
        <v>9</v>
      </c>
    </row>
    <row r="8356" spans="1:9" x14ac:dyDescent="0.25">
      <c r="A8356">
        <f>IFERROR('SUIVI VENTES 403e'!B8336*(INDEX(traitement!$A$8:$B$16,MATCH('SUIVI VENTES 403e'!$H8336,traitement!$A$8:$A$16,0),2)),"")</f>
        <v>50</v>
      </c>
      <c r="B8356">
        <f>IFERROR('SUIVI VENTES 403e'!F8336,"")</f>
        <v>591.66999999999996</v>
      </c>
      <c r="C8356">
        <f>IFERROR(IF('SUIVI VENTES 403e'!$A8336&lt;&gt;"",ROUND($B8356/$A8356,2),""),"")</f>
        <v>11.83</v>
      </c>
      <c r="D8356" t="str">
        <f t="shared" si="192"/>
        <v/>
      </c>
      <c r="E8356">
        <f>IFERROR(INDEX($G$2:$S$15,MATCH($H8356,$G$2:$G$15,0),MATCH($I8356,$G$2:$S$2,0)),"")</f>
        <v>0.94</v>
      </c>
      <c r="F8356">
        <f>IFERROR(IF('SUIVI VENTES 403e'!$A8336&lt;&gt;"",ROUND((($C8356/1.2)-$E8356),2),""),"")</f>
        <v>8.92</v>
      </c>
      <c r="G8356">
        <f>IFERROR(IF('SUIVI VENTES 403e'!$A8336&lt;&gt;"",ROUND($F8356*$A8356,2),""),"")</f>
        <v>446</v>
      </c>
      <c r="H8356">
        <f>IFERROR(IF('SUIVI VENTES 403e'!$A8336&lt;&gt;"",YEAR('SUIVI VENTES 403e'!$G8336),""),"")</f>
        <v>2023</v>
      </c>
      <c r="I8356">
        <f>IFERROR(IF('SUIVI VENTES 403e'!$A8336&lt;&gt;"",MONTH('SUIVI VENTES 403e'!$G8336),""),"")</f>
        <v>9</v>
      </c>
    </row>
    <row r="8357" spans="1:9" x14ac:dyDescent="0.25">
      <c r="A8357">
        <f>IFERROR('SUIVI VENTES 403e'!B8337*(INDEX(traitement!$A$8:$B$16,MATCH('SUIVI VENTES 403e'!$H8337,traitement!$A$8:$A$16,0),2)),"")</f>
        <v>10</v>
      </c>
      <c r="B8357">
        <f>IFERROR('SUIVI VENTES 403e'!F8337,"")</f>
        <v>0</v>
      </c>
      <c r="C8357">
        <f>IFERROR(IF('SUIVI VENTES 403e'!$A8337&lt;&gt;"",ROUND($B8357/$A8357,2),""),"")</f>
        <v>0</v>
      </c>
      <c r="D8357">
        <f t="shared" si="192"/>
        <v>10</v>
      </c>
      <c r="E8357">
        <f>IFERROR(INDEX($G$2:$S$15,MATCH($H8357,$G$2:$G$15,0),MATCH($I8357,$G$2:$S$2,0)),"")</f>
        <v>0.94</v>
      </c>
      <c r="F8357">
        <f>IFERROR(IF('SUIVI VENTES 403e'!$A8337&lt;&gt;"",ROUND((($C8357/1.2)-$E8357),2),""),"")</f>
        <v>-0.94</v>
      </c>
      <c r="G8357">
        <f>IFERROR(IF('SUIVI VENTES 403e'!$A8337&lt;&gt;"",ROUND($F8357*$A8357,2),""),"")</f>
        <v>-9.4</v>
      </c>
      <c r="H8357">
        <f>IFERROR(IF('SUIVI VENTES 403e'!$A8337&lt;&gt;"",YEAR('SUIVI VENTES 403e'!$G8337),""),"")</f>
        <v>2023</v>
      </c>
      <c r="I8357">
        <f>IFERROR(IF('SUIVI VENTES 403e'!$A8337&lt;&gt;"",MONTH('SUIVI VENTES 403e'!$G8337),""),"")</f>
        <v>9</v>
      </c>
    </row>
    <row r="8358" spans="1:9" x14ac:dyDescent="0.25">
      <c r="A8358">
        <f>IFERROR('SUIVI VENTES 403e'!B8338*(INDEX(traitement!$A$8:$B$16,MATCH('SUIVI VENTES 403e'!$H8338,traitement!$A$8:$A$16,0),2)),"")</f>
        <v>5</v>
      </c>
      <c r="B8358">
        <f>IFERROR('SUIVI VENTES 403e'!F8338,"")</f>
        <v>59.17</v>
      </c>
      <c r="C8358">
        <f>IFERROR(IF('SUIVI VENTES 403e'!$A8338&lt;&gt;"",ROUND($B8358/$A8358,2),""),"")</f>
        <v>11.83</v>
      </c>
      <c r="D8358" t="str">
        <f t="shared" si="192"/>
        <v/>
      </c>
      <c r="E8358">
        <f>IFERROR(INDEX($G$2:$S$15,MATCH($H8358,$G$2:$G$15,0),MATCH($I8358,$G$2:$S$2,0)),"")</f>
        <v>0.94</v>
      </c>
      <c r="F8358">
        <f>IFERROR(IF('SUIVI VENTES 403e'!$A8338&lt;&gt;"",ROUND((($C8358/1.2)-$E8358),2),""),"")</f>
        <v>8.92</v>
      </c>
      <c r="G8358">
        <f>IFERROR(IF('SUIVI VENTES 403e'!$A8338&lt;&gt;"",ROUND($F8358*$A8358,2),""),"")</f>
        <v>44.6</v>
      </c>
      <c r="H8358">
        <f>IFERROR(IF('SUIVI VENTES 403e'!$A8338&lt;&gt;"",YEAR('SUIVI VENTES 403e'!$G8338),""),"")</f>
        <v>2023</v>
      </c>
      <c r="I8358">
        <f>IFERROR(IF('SUIVI VENTES 403e'!$A8338&lt;&gt;"",MONTH('SUIVI VENTES 403e'!$G8338),""),"")</f>
        <v>9</v>
      </c>
    </row>
    <row r="8359" spans="1:9" x14ac:dyDescent="0.25">
      <c r="A8359">
        <f>IFERROR('SUIVI VENTES 403e'!B8339*(INDEX(traitement!$A$8:$B$16,MATCH('SUIVI VENTES 403e'!$H8339,traitement!$A$8:$A$16,0),2)),"")</f>
        <v>1</v>
      </c>
      <c r="B8359">
        <f>IFERROR('SUIVI VENTES 403e'!F8339,"")</f>
        <v>0</v>
      </c>
      <c r="C8359">
        <f>IFERROR(IF('SUIVI VENTES 403e'!$A8339&lt;&gt;"",ROUND($B8359/$A8359,2),""),"")</f>
        <v>0</v>
      </c>
      <c r="D8359">
        <f t="shared" si="192"/>
        <v>1</v>
      </c>
      <c r="E8359">
        <f>IFERROR(INDEX($G$2:$S$15,MATCH($H8359,$G$2:$G$15,0),MATCH($I8359,$G$2:$S$2,0)),"")</f>
        <v>0.94</v>
      </c>
      <c r="F8359">
        <f>IFERROR(IF('SUIVI VENTES 403e'!$A8339&lt;&gt;"",ROUND((($C8359/1.2)-$E8359),2),""),"")</f>
        <v>-0.94</v>
      </c>
      <c r="G8359">
        <f>IFERROR(IF('SUIVI VENTES 403e'!$A8339&lt;&gt;"",ROUND($F8359*$A8359,2),""),"")</f>
        <v>-0.94</v>
      </c>
      <c r="H8359">
        <f>IFERROR(IF('SUIVI VENTES 403e'!$A8339&lt;&gt;"",YEAR('SUIVI VENTES 403e'!$G8339),""),"")</f>
        <v>2023</v>
      </c>
      <c r="I8359">
        <f>IFERROR(IF('SUIVI VENTES 403e'!$A8339&lt;&gt;"",MONTH('SUIVI VENTES 403e'!$G8339),""),"")</f>
        <v>9</v>
      </c>
    </row>
    <row r="8360" spans="1:9" x14ac:dyDescent="0.25">
      <c r="A8360">
        <f>IFERROR('SUIVI VENTES 403e'!B8340*(INDEX(traitement!$A$8:$B$16,MATCH('SUIVI VENTES 403e'!$H8340,traitement!$A$8:$A$16,0),2)),"")</f>
        <v>1</v>
      </c>
      <c r="B8360">
        <f>IFERROR('SUIVI VENTES 403e'!F8340,"")</f>
        <v>11.83</v>
      </c>
      <c r="C8360">
        <f>IFERROR(IF('SUIVI VENTES 403e'!$A8340&lt;&gt;"",ROUND($B8360/$A8360,2),""),"")</f>
        <v>11.83</v>
      </c>
      <c r="D8360" t="str">
        <f t="shared" si="192"/>
        <v/>
      </c>
      <c r="E8360">
        <f>IFERROR(INDEX($G$2:$S$15,MATCH($H8360,$G$2:$G$15,0),MATCH($I8360,$G$2:$S$2,0)),"")</f>
        <v>0.94</v>
      </c>
      <c r="F8360">
        <f>IFERROR(IF('SUIVI VENTES 403e'!$A8340&lt;&gt;"",ROUND((($C8360/1.2)-$E8360),2),""),"")</f>
        <v>8.92</v>
      </c>
      <c r="G8360">
        <f>IFERROR(IF('SUIVI VENTES 403e'!$A8340&lt;&gt;"",ROUND($F8360*$A8360,2),""),"")</f>
        <v>8.92</v>
      </c>
      <c r="H8360">
        <f>IFERROR(IF('SUIVI VENTES 403e'!$A8340&lt;&gt;"",YEAR('SUIVI VENTES 403e'!$G8340),""),"")</f>
        <v>2023</v>
      </c>
      <c r="I8360">
        <f>IFERROR(IF('SUIVI VENTES 403e'!$A8340&lt;&gt;"",MONTH('SUIVI VENTES 403e'!$G8340),""),"")</f>
        <v>9</v>
      </c>
    </row>
    <row r="8361" spans="1:9" x14ac:dyDescent="0.25">
      <c r="A8361">
        <f>IFERROR('SUIVI VENTES 403e'!B8341*(INDEX(traitement!$A$8:$B$16,MATCH('SUIVI VENTES 403e'!$H8341,traitement!$A$8:$A$16,0),2)),"")</f>
        <v>0.25</v>
      </c>
      <c r="B8361">
        <f>IFERROR('SUIVI VENTES 403e'!F8341,"")</f>
        <v>6.42</v>
      </c>
      <c r="C8361">
        <f>IFERROR(IF('SUIVI VENTES 403e'!$A8341&lt;&gt;"",ROUND($B8361/$A8361,2),""),"")</f>
        <v>25.68</v>
      </c>
      <c r="D8361" t="str">
        <f t="shared" si="192"/>
        <v/>
      </c>
      <c r="E8361">
        <f>IFERROR(INDEX($G$2:$S$15,MATCH($H8361,$G$2:$G$15,0),MATCH($I8361,$G$2:$S$2,0)),"")</f>
        <v>0.94</v>
      </c>
      <c r="F8361">
        <f>IFERROR(IF('SUIVI VENTES 403e'!$A8341&lt;&gt;"",ROUND((($C8361/1.2)-$E8361),2),""),"")</f>
        <v>20.46</v>
      </c>
      <c r="G8361">
        <f>IFERROR(IF('SUIVI VENTES 403e'!$A8341&lt;&gt;"",ROUND($F8361*$A8361,2),""),"")</f>
        <v>5.12</v>
      </c>
      <c r="H8361">
        <f>IFERROR(IF('SUIVI VENTES 403e'!$A8341&lt;&gt;"",YEAR('SUIVI VENTES 403e'!$G8341),""),"")</f>
        <v>2023</v>
      </c>
      <c r="I8361">
        <f>IFERROR(IF('SUIVI VENTES 403e'!$A8341&lt;&gt;"",MONTH('SUIVI VENTES 403e'!$G8341),""),"")</f>
        <v>9</v>
      </c>
    </row>
    <row r="8362" spans="1:9" x14ac:dyDescent="0.25">
      <c r="A8362">
        <f>IFERROR('SUIVI VENTES 403e'!B8342*(INDEX(traitement!$A$8:$B$16,MATCH('SUIVI VENTES 403e'!$H8342,traitement!$A$8:$A$16,0),2)),"")</f>
        <v>12</v>
      </c>
      <c r="B8362">
        <f>IFERROR('SUIVI VENTES 403e'!F8342,"")</f>
        <v>142</v>
      </c>
      <c r="C8362">
        <f>IFERROR(IF('SUIVI VENTES 403e'!$A8342&lt;&gt;"",ROUND($B8362/$A8362,2),""),"")</f>
        <v>11.83</v>
      </c>
      <c r="D8362" t="str">
        <f t="shared" si="192"/>
        <v/>
      </c>
      <c r="E8362">
        <f>IFERROR(INDEX($G$2:$S$15,MATCH($H8362,$G$2:$G$15,0),MATCH($I8362,$G$2:$S$2,0)),"")</f>
        <v>0.94</v>
      </c>
      <c r="F8362">
        <f>IFERROR(IF('SUIVI VENTES 403e'!$A8342&lt;&gt;"",ROUND((($C8362/1.2)-$E8362),2),""),"")</f>
        <v>8.92</v>
      </c>
      <c r="G8362">
        <f>IFERROR(IF('SUIVI VENTES 403e'!$A8342&lt;&gt;"",ROUND($F8362*$A8362,2),""),"")</f>
        <v>107.04</v>
      </c>
      <c r="H8362">
        <f>IFERROR(IF('SUIVI VENTES 403e'!$A8342&lt;&gt;"",YEAR('SUIVI VENTES 403e'!$G8342),""),"")</f>
        <v>2023</v>
      </c>
      <c r="I8362">
        <f>IFERROR(IF('SUIVI VENTES 403e'!$A8342&lt;&gt;"",MONTH('SUIVI VENTES 403e'!$G8342),""),"")</f>
        <v>9</v>
      </c>
    </row>
    <row r="8363" spans="1:9" x14ac:dyDescent="0.25">
      <c r="A8363">
        <f>IFERROR('SUIVI VENTES 403e'!B8343*(INDEX(traitement!$A$8:$B$16,MATCH('SUIVI VENTES 403e'!$H8343,traitement!$A$8:$A$16,0),2)),"")</f>
        <v>2</v>
      </c>
      <c r="B8363">
        <f>IFERROR('SUIVI VENTES 403e'!F8343,"")</f>
        <v>0</v>
      </c>
      <c r="C8363">
        <f>IFERROR(IF('SUIVI VENTES 403e'!$A8343&lt;&gt;"",ROUND($B8363/$A8363,2),""),"")</f>
        <v>0</v>
      </c>
      <c r="D8363">
        <f t="shared" si="192"/>
        <v>2</v>
      </c>
      <c r="E8363">
        <f>IFERROR(INDEX($G$2:$S$15,MATCH($H8363,$G$2:$G$15,0),MATCH($I8363,$G$2:$S$2,0)),"")</f>
        <v>0.94</v>
      </c>
      <c r="F8363">
        <f>IFERROR(IF('SUIVI VENTES 403e'!$A8343&lt;&gt;"",ROUND((($C8363/1.2)-$E8363),2),""),"")</f>
        <v>-0.94</v>
      </c>
      <c r="G8363">
        <f>IFERROR(IF('SUIVI VENTES 403e'!$A8343&lt;&gt;"",ROUND($F8363*$A8363,2),""),"")</f>
        <v>-1.88</v>
      </c>
      <c r="H8363">
        <f>IFERROR(IF('SUIVI VENTES 403e'!$A8343&lt;&gt;"",YEAR('SUIVI VENTES 403e'!$G8343),""),"")</f>
        <v>2023</v>
      </c>
      <c r="I8363">
        <f>IFERROR(IF('SUIVI VENTES 403e'!$A8343&lt;&gt;"",MONTH('SUIVI VENTES 403e'!$G8343),""),"")</f>
        <v>9</v>
      </c>
    </row>
    <row r="8364" spans="1:9" x14ac:dyDescent="0.25">
      <c r="A8364">
        <f>IFERROR('SUIVI VENTES 403e'!B8344*(INDEX(traitement!$A$8:$B$16,MATCH('SUIVI VENTES 403e'!$H8344,traitement!$A$8:$A$16,0),2)),"")</f>
        <v>10</v>
      </c>
      <c r="B8364">
        <f>IFERROR('SUIVI VENTES 403e'!F8344,"")</f>
        <v>118.33</v>
      </c>
      <c r="C8364">
        <f>IFERROR(IF('SUIVI VENTES 403e'!$A8344&lt;&gt;"",ROUND($B8364/$A8364,2),""),"")</f>
        <v>11.83</v>
      </c>
      <c r="D8364" t="str">
        <f t="shared" si="192"/>
        <v/>
      </c>
      <c r="E8364">
        <f>IFERROR(INDEX($G$2:$S$15,MATCH($H8364,$G$2:$G$15,0),MATCH($I8364,$G$2:$S$2,0)),"")</f>
        <v>0.94</v>
      </c>
      <c r="F8364">
        <f>IFERROR(IF('SUIVI VENTES 403e'!$A8344&lt;&gt;"",ROUND((($C8364/1.2)-$E8364),2),""),"")</f>
        <v>8.92</v>
      </c>
      <c r="G8364">
        <f>IFERROR(IF('SUIVI VENTES 403e'!$A8344&lt;&gt;"",ROUND($F8364*$A8364,2),""),"")</f>
        <v>89.2</v>
      </c>
      <c r="H8364">
        <f>IFERROR(IF('SUIVI VENTES 403e'!$A8344&lt;&gt;"",YEAR('SUIVI VENTES 403e'!$G8344),""),"")</f>
        <v>2023</v>
      </c>
      <c r="I8364">
        <f>IFERROR(IF('SUIVI VENTES 403e'!$A8344&lt;&gt;"",MONTH('SUIVI VENTES 403e'!$G8344),""),"")</f>
        <v>9</v>
      </c>
    </row>
    <row r="8365" spans="1:9" x14ac:dyDescent="0.25">
      <c r="A8365">
        <f>IFERROR('SUIVI VENTES 403e'!B8345*(INDEX(traitement!$A$8:$B$16,MATCH('SUIVI VENTES 403e'!$H8345,traitement!$A$8:$A$16,0),2)),"")</f>
        <v>2</v>
      </c>
      <c r="B8365">
        <f>IFERROR('SUIVI VENTES 403e'!F8345,"")</f>
        <v>0</v>
      </c>
      <c r="C8365">
        <f>IFERROR(IF('SUIVI VENTES 403e'!$A8345&lt;&gt;"",ROUND($B8365/$A8365,2),""),"")</f>
        <v>0</v>
      </c>
      <c r="D8365">
        <f t="shared" si="192"/>
        <v>2</v>
      </c>
      <c r="E8365">
        <f>IFERROR(INDEX($G$2:$S$15,MATCH($H8365,$G$2:$G$15,0),MATCH($I8365,$G$2:$S$2,0)),"")</f>
        <v>0.94</v>
      </c>
      <c r="F8365">
        <f>IFERROR(IF('SUIVI VENTES 403e'!$A8345&lt;&gt;"",ROUND((($C8365/1.2)-$E8365),2),""),"")</f>
        <v>-0.94</v>
      </c>
      <c r="G8365">
        <f>IFERROR(IF('SUIVI VENTES 403e'!$A8345&lt;&gt;"",ROUND($F8365*$A8365,2),""),"")</f>
        <v>-1.88</v>
      </c>
      <c r="H8365">
        <f>IFERROR(IF('SUIVI VENTES 403e'!$A8345&lt;&gt;"",YEAR('SUIVI VENTES 403e'!$G8345),""),"")</f>
        <v>2023</v>
      </c>
      <c r="I8365">
        <f>IFERROR(IF('SUIVI VENTES 403e'!$A8345&lt;&gt;"",MONTH('SUIVI VENTES 403e'!$G8345),""),"")</f>
        <v>9</v>
      </c>
    </row>
    <row r="8366" spans="1:9" x14ac:dyDescent="0.25">
      <c r="A8366">
        <f>IFERROR('SUIVI VENTES 403e'!B8346*(INDEX(traitement!$A$8:$B$16,MATCH('SUIVI VENTES 403e'!$H8346,traitement!$A$8:$A$16,0),2)),"")</f>
        <v>20</v>
      </c>
      <c r="B8366">
        <f>IFERROR('SUIVI VENTES 403e'!F8346,"")</f>
        <v>236.67</v>
      </c>
      <c r="C8366">
        <f>IFERROR(IF('SUIVI VENTES 403e'!$A8346&lt;&gt;"",ROUND($B8366/$A8366,2),""),"")</f>
        <v>11.83</v>
      </c>
      <c r="D8366" t="str">
        <f t="shared" si="192"/>
        <v/>
      </c>
      <c r="E8366">
        <f>IFERROR(INDEX($G$2:$S$15,MATCH($H8366,$G$2:$G$15,0),MATCH($I8366,$G$2:$S$2,0)),"")</f>
        <v>0.94</v>
      </c>
      <c r="F8366">
        <f>IFERROR(IF('SUIVI VENTES 403e'!$A8346&lt;&gt;"",ROUND((($C8366/1.2)-$E8366),2),""),"")</f>
        <v>8.92</v>
      </c>
      <c r="G8366">
        <f>IFERROR(IF('SUIVI VENTES 403e'!$A8346&lt;&gt;"",ROUND($F8366*$A8366,2),""),"")</f>
        <v>178.4</v>
      </c>
      <c r="H8366">
        <f>IFERROR(IF('SUIVI VENTES 403e'!$A8346&lt;&gt;"",YEAR('SUIVI VENTES 403e'!$G8346),""),"")</f>
        <v>2023</v>
      </c>
      <c r="I8366">
        <f>IFERROR(IF('SUIVI VENTES 403e'!$A8346&lt;&gt;"",MONTH('SUIVI VENTES 403e'!$G8346),""),"")</f>
        <v>9</v>
      </c>
    </row>
    <row r="8367" spans="1:9" x14ac:dyDescent="0.25">
      <c r="A8367">
        <f>IFERROR('SUIVI VENTES 403e'!B8347*(INDEX(traitement!$A$8:$B$16,MATCH('SUIVI VENTES 403e'!$H8347,traitement!$A$8:$A$16,0),2)),"")</f>
        <v>4</v>
      </c>
      <c r="B8367">
        <f>IFERROR('SUIVI VENTES 403e'!F8347,"")</f>
        <v>0</v>
      </c>
      <c r="C8367">
        <f>IFERROR(IF('SUIVI VENTES 403e'!$A8347&lt;&gt;"",ROUND($B8367/$A8367,2),""),"")</f>
        <v>0</v>
      </c>
      <c r="D8367">
        <f t="shared" si="192"/>
        <v>4</v>
      </c>
      <c r="E8367">
        <f>IFERROR(INDEX($G$2:$S$15,MATCH($H8367,$G$2:$G$15,0),MATCH($I8367,$G$2:$S$2,0)),"")</f>
        <v>0.94</v>
      </c>
      <c r="F8367">
        <f>IFERROR(IF('SUIVI VENTES 403e'!$A8347&lt;&gt;"",ROUND((($C8367/1.2)-$E8367),2),""),"")</f>
        <v>-0.94</v>
      </c>
      <c r="G8367">
        <f>IFERROR(IF('SUIVI VENTES 403e'!$A8347&lt;&gt;"",ROUND($F8367*$A8367,2),""),"")</f>
        <v>-3.76</v>
      </c>
      <c r="H8367">
        <f>IFERROR(IF('SUIVI VENTES 403e'!$A8347&lt;&gt;"",YEAR('SUIVI VENTES 403e'!$G8347),""),"")</f>
        <v>2023</v>
      </c>
      <c r="I8367">
        <f>IFERROR(IF('SUIVI VENTES 403e'!$A8347&lt;&gt;"",MONTH('SUIVI VENTES 403e'!$G8347),""),"")</f>
        <v>9</v>
      </c>
    </row>
    <row r="8368" spans="1:9" x14ac:dyDescent="0.25">
      <c r="A8368">
        <f>IFERROR('SUIVI VENTES 403e'!B8348*(INDEX(traitement!$A$8:$B$16,MATCH('SUIVI VENTES 403e'!$H8348,traitement!$A$8:$A$16,0),2)),"")</f>
        <v>10</v>
      </c>
      <c r="B8368">
        <f>IFERROR('SUIVI VENTES 403e'!F8348,"")</f>
        <v>111</v>
      </c>
      <c r="C8368">
        <f>IFERROR(IF('SUIVI VENTES 403e'!$A8348&lt;&gt;"",ROUND($B8368/$A8368,2),""),"")</f>
        <v>11.1</v>
      </c>
      <c r="D8368" t="str">
        <f t="shared" si="192"/>
        <v/>
      </c>
      <c r="E8368">
        <f>IFERROR(INDEX($G$2:$S$15,MATCH($H8368,$G$2:$G$15,0),MATCH($I8368,$G$2:$S$2,0)),"")</f>
        <v>0.94</v>
      </c>
      <c r="F8368">
        <f>IFERROR(IF('SUIVI VENTES 403e'!$A8348&lt;&gt;"",ROUND((($C8368/1.2)-$E8368),2),""),"")</f>
        <v>8.31</v>
      </c>
      <c r="G8368">
        <f>IFERROR(IF('SUIVI VENTES 403e'!$A8348&lt;&gt;"",ROUND($F8368*$A8368,2),""),"")</f>
        <v>83.1</v>
      </c>
      <c r="H8368">
        <f>IFERROR(IF('SUIVI VENTES 403e'!$A8348&lt;&gt;"",YEAR('SUIVI VENTES 403e'!$G8348),""),"")</f>
        <v>2023</v>
      </c>
      <c r="I8368">
        <f>IFERROR(IF('SUIVI VENTES 403e'!$A8348&lt;&gt;"",MONTH('SUIVI VENTES 403e'!$G8348),""),"")</f>
        <v>9</v>
      </c>
    </row>
    <row r="8369" spans="1:9" x14ac:dyDescent="0.25">
      <c r="A8369">
        <f>IFERROR('SUIVI VENTES 403e'!B8349*(INDEX(traitement!$A$8:$B$16,MATCH('SUIVI VENTES 403e'!$H8349,traitement!$A$8:$A$16,0),2)),"")</f>
        <v>10</v>
      </c>
      <c r="B8369">
        <f>IFERROR('SUIVI VENTES 403e'!F8349,"")</f>
        <v>118.33</v>
      </c>
      <c r="C8369">
        <f>IFERROR(IF('SUIVI VENTES 403e'!$A8349&lt;&gt;"",ROUND($B8369/$A8369,2),""),"")</f>
        <v>11.83</v>
      </c>
      <c r="D8369" t="str">
        <f t="shared" si="192"/>
        <v/>
      </c>
      <c r="E8369">
        <f>IFERROR(INDEX($G$2:$S$15,MATCH($H8369,$G$2:$G$15,0),MATCH($I8369,$G$2:$S$2,0)),"")</f>
        <v>0.94</v>
      </c>
      <c r="F8369">
        <f>IFERROR(IF('SUIVI VENTES 403e'!$A8349&lt;&gt;"",ROUND((($C8369/1.2)-$E8369),2),""),"")</f>
        <v>8.92</v>
      </c>
      <c r="G8369">
        <f>IFERROR(IF('SUIVI VENTES 403e'!$A8349&lt;&gt;"",ROUND($F8369*$A8369,2),""),"")</f>
        <v>89.2</v>
      </c>
      <c r="H8369">
        <f>IFERROR(IF('SUIVI VENTES 403e'!$A8349&lt;&gt;"",YEAR('SUIVI VENTES 403e'!$G8349),""),"")</f>
        <v>2023</v>
      </c>
      <c r="I8369">
        <f>IFERROR(IF('SUIVI VENTES 403e'!$A8349&lt;&gt;"",MONTH('SUIVI VENTES 403e'!$G8349),""),"")</f>
        <v>9</v>
      </c>
    </row>
    <row r="8370" spans="1:9" x14ac:dyDescent="0.25">
      <c r="A8370">
        <f>IFERROR('SUIVI VENTES 403e'!B8350*(INDEX(traitement!$A$8:$B$16,MATCH('SUIVI VENTES 403e'!$H8350,traitement!$A$8:$A$16,0),2)),"")</f>
        <v>2</v>
      </c>
      <c r="B8370">
        <f>IFERROR('SUIVI VENTES 403e'!F8350,"")</f>
        <v>0</v>
      </c>
      <c r="C8370">
        <f>IFERROR(IF('SUIVI VENTES 403e'!$A8350&lt;&gt;"",ROUND($B8370/$A8370,2),""),"")</f>
        <v>0</v>
      </c>
      <c r="D8370">
        <f t="shared" si="192"/>
        <v>2</v>
      </c>
      <c r="E8370">
        <f>IFERROR(INDEX($G$2:$S$15,MATCH($H8370,$G$2:$G$15,0),MATCH($I8370,$G$2:$S$2,0)),"")</f>
        <v>0.94</v>
      </c>
      <c r="F8370">
        <f>IFERROR(IF('SUIVI VENTES 403e'!$A8350&lt;&gt;"",ROUND((($C8370/1.2)-$E8370),2),""),"")</f>
        <v>-0.94</v>
      </c>
      <c r="G8370">
        <f>IFERROR(IF('SUIVI VENTES 403e'!$A8350&lt;&gt;"",ROUND($F8370*$A8370,2),""),"")</f>
        <v>-1.88</v>
      </c>
      <c r="H8370">
        <f>IFERROR(IF('SUIVI VENTES 403e'!$A8350&lt;&gt;"",YEAR('SUIVI VENTES 403e'!$G8350),""),"")</f>
        <v>2023</v>
      </c>
      <c r="I8370">
        <f>IFERROR(IF('SUIVI VENTES 403e'!$A8350&lt;&gt;"",MONTH('SUIVI VENTES 403e'!$G8350),""),"")</f>
        <v>9</v>
      </c>
    </row>
    <row r="8371" spans="1:9" x14ac:dyDescent="0.25">
      <c r="A8371">
        <f>IFERROR('SUIVI VENTES 403e'!B8351*(INDEX(traitement!$A$8:$B$16,MATCH('SUIVI VENTES 403e'!$H8351,traitement!$A$8:$A$16,0),2)),"")</f>
        <v>10</v>
      </c>
      <c r="B8371">
        <f>IFERROR('SUIVI VENTES 403e'!F8351,"")</f>
        <v>118.33</v>
      </c>
      <c r="C8371">
        <f>IFERROR(IF('SUIVI VENTES 403e'!$A8351&lt;&gt;"",ROUND($B8371/$A8371,2),""),"")</f>
        <v>11.83</v>
      </c>
      <c r="D8371" t="str">
        <f t="shared" si="192"/>
        <v/>
      </c>
      <c r="E8371">
        <f>IFERROR(INDEX($G$2:$S$15,MATCH($H8371,$G$2:$G$15,0),MATCH($I8371,$G$2:$S$2,0)),"")</f>
        <v>0.94</v>
      </c>
      <c r="F8371">
        <f>IFERROR(IF('SUIVI VENTES 403e'!$A8351&lt;&gt;"",ROUND((($C8371/1.2)-$E8371),2),""),"")</f>
        <v>8.92</v>
      </c>
      <c r="G8371">
        <f>IFERROR(IF('SUIVI VENTES 403e'!$A8351&lt;&gt;"",ROUND($F8371*$A8371,2),""),"")</f>
        <v>89.2</v>
      </c>
      <c r="H8371">
        <f>IFERROR(IF('SUIVI VENTES 403e'!$A8351&lt;&gt;"",YEAR('SUIVI VENTES 403e'!$G8351),""),"")</f>
        <v>2023</v>
      </c>
      <c r="I8371">
        <f>IFERROR(IF('SUIVI VENTES 403e'!$A8351&lt;&gt;"",MONTH('SUIVI VENTES 403e'!$G8351),""),"")</f>
        <v>9</v>
      </c>
    </row>
    <row r="8372" spans="1:9" x14ac:dyDescent="0.25">
      <c r="A8372">
        <f>IFERROR('SUIVI VENTES 403e'!B8352*(INDEX(traitement!$A$8:$B$16,MATCH('SUIVI VENTES 403e'!$H8352,traitement!$A$8:$A$16,0),2)),"")</f>
        <v>2</v>
      </c>
      <c r="B8372">
        <f>IFERROR('SUIVI VENTES 403e'!F8352,"")</f>
        <v>0</v>
      </c>
      <c r="C8372">
        <f>IFERROR(IF('SUIVI VENTES 403e'!$A8352&lt;&gt;"",ROUND($B8372/$A8372,2),""),"")</f>
        <v>0</v>
      </c>
      <c r="D8372">
        <f t="shared" si="192"/>
        <v>2</v>
      </c>
      <c r="E8372">
        <f>IFERROR(INDEX($G$2:$S$15,MATCH($H8372,$G$2:$G$15,0),MATCH($I8372,$G$2:$S$2,0)),"")</f>
        <v>0.94</v>
      </c>
      <c r="F8372">
        <f>IFERROR(IF('SUIVI VENTES 403e'!$A8352&lt;&gt;"",ROUND((($C8372/1.2)-$E8372),2),""),"")</f>
        <v>-0.94</v>
      </c>
      <c r="G8372">
        <f>IFERROR(IF('SUIVI VENTES 403e'!$A8352&lt;&gt;"",ROUND($F8372*$A8372,2),""),"")</f>
        <v>-1.88</v>
      </c>
      <c r="H8372">
        <f>IFERROR(IF('SUIVI VENTES 403e'!$A8352&lt;&gt;"",YEAR('SUIVI VENTES 403e'!$G8352),""),"")</f>
        <v>2023</v>
      </c>
      <c r="I8372">
        <f>IFERROR(IF('SUIVI VENTES 403e'!$A8352&lt;&gt;"",MONTH('SUIVI VENTES 403e'!$G8352),""),"")</f>
        <v>9</v>
      </c>
    </row>
    <row r="8373" spans="1:9" x14ac:dyDescent="0.25">
      <c r="A8373">
        <f>IFERROR('SUIVI VENTES 403e'!B8353*(INDEX(traitement!$A$8:$B$16,MATCH('SUIVI VENTES 403e'!$H8353,traitement!$A$8:$A$16,0),2)),"")</f>
        <v>10</v>
      </c>
      <c r="B8373">
        <f>IFERROR('SUIVI VENTES 403e'!F8353,"")</f>
        <v>154</v>
      </c>
      <c r="C8373">
        <f>IFERROR(IF('SUIVI VENTES 403e'!$A8353&lt;&gt;"",ROUND($B8373/$A8373,2),""),"")</f>
        <v>15.4</v>
      </c>
      <c r="D8373" t="str">
        <f t="shared" si="192"/>
        <v/>
      </c>
      <c r="E8373">
        <f>IFERROR(INDEX($G$2:$S$15,MATCH($H8373,$G$2:$G$15,0),MATCH($I8373,$G$2:$S$2,0)),"")</f>
        <v>0.94</v>
      </c>
      <c r="F8373">
        <f>IFERROR(IF('SUIVI VENTES 403e'!$A8353&lt;&gt;"",ROUND((($C8373/1.2)-$E8373),2),""),"")</f>
        <v>11.89</v>
      </c>
      <c r="G8373">
        <f>IFERROR(IF('SUIVI VENTES 403e'!$A8353&lt;&gt;"",ROUND($F8373*$A8373,2),""),"")</f>
        <v>118.9</v>
      </c>
      <c r="H8373">
        <f>IFERROR(IF('SUIVI VENTES 403e'!$A8353&lt;&gt;"",YEAR('SUIVI VENTES 403e'!$G8353),""),"")</f>
        <v>2023</v>
      </c>
      <c r="I8373">
        <f>IFERROR(IF('SUIVI VENTES 403e'!$A8353&lt;&gt;"",MONTH('SUIVI VENTES 403e'!$G8353),""),"")</f>
        <v>9</v>
      </c>
    </row>
    <row r="8374" spans="1:9" x14ac:dyDescent="0.25">
      <c r="A8374">
        <f>IFERROR('SUIVI VENTES 403e'!B8354*(INDEX(traitement!$A$8:$B$16,MATCH('SUIVI VENTES 403e'!$H8354,traitement!$A$8:$A$16,0),2)),"")</f>
        <v>2</v>
      </c>
      <c r="B8374">
        <f>IFERROR('SUIVI VENTES 403e'!F8354,"")</f>
        <v>0</v>
      </c>
      <c r="C8374">
        <f>IFERROR(IF('SUIVI VENTES 403e'!$A8354&lt;&gt;"",ROUND($B8374/$A8374,2),""),"")</f>
        <v>0</v>
      </c>
      <c r="D8374">
        <f t="shared" si="192"/>
        <v>2</v>
      </c>
      <c r="E8374">
        <f>IFERROR(INDEX($G$2:$S$15,MATCH($H8374,$G$2:$G$15,0),MATCH($I8374,$G$2:$S$2,0)),"")</f>
        <v>0.94</v>
      </c>
      <c r="F8374">
        <f>IFERROR(IF('SUIVI VENTES 403e'!$A8354&lt;&gt;"",ROUND((($C8374/1.2)-$E8374),2),""),"")</f>
        <v>-0.94</v>
      </c>
      <c r="G8374">
        <f>IFERROR(IF('SUIVI VENTES 403e'!$A8354&lt;&gt;"",ROUND($F8374*$A8374,2),""),"")</f>
        <v>-1.88</v>
      </c>
      <c r="H8374">
        <f>IFERROR(IF('SUIVI VENTES 403e'!$A8354&lt;&gt;"",YEAR('SUIVI VENTES 403e'!$G8354),""),"")</f>
        <v>2023</v>
      </c>
      <c r="I8374">
        <f>IFERROR(IF('SUIVI VENTES 403e'!$A8354&lt;&gt;"",MONTH('SUIVI VENTES 403e'!$G8354),""),"")</f>
        <v>9</v>
      </c>
    </row>
    <row r="8375" spans="1:9" x14ac:dyDescent="0.25">
      <c r="A8375">
        <f>IFERROR('SUIVI VENTES 403e'!B8355*(INDEX(traitement!$A$8:$B$16,MATCH('SUIVI VENTES 403e'!$H8355,traitement!$A$8:$A$16,0),2)),"")</f>
        <v>5</v>
      </c>
      <c r="B8375">
        <f>IFERROR('SUIVI VENTES 403e'!F8355,"")</f>
        <v>59.17</v>
      </c>
      <c r="C8375">
        <f>IFERROR(IF('SUIVI VENTES 403e'!$A8355&lt;&gt;"",ROUND($B8375/$A8375,2),""),"")</f>
        <v>11.83</v>
      </c>
      <c r="D8375" t="str">
        <f t="shared" si="192"/>
        <v/>
      </c>
      <c r="E8375">
        <f>IFERROR(INDEX($G$2:$S$15,MATCH($H8375,$G$2:$G$15,0),MATCH($I8375,$G$2:$S$2,0)),"")</f>
        <v>0.94</v>
      </c>
      <c r="F8375">
        <f>IFERROR(IF('SUIVI VENTES 403e'!$A8355&lt;&gt;"",ROUND((($C8375/1.2)-$E8375),2),""),"")</f>
        <v>8.92</v>
      </c>
      <c r="G8375">
        <f>IFERROR(IF('SUIVI VENTES 403e'!$A8355&lt;&gt;"",ROUND($F8375*$A8375,2),""),"")</f>
        <v>44.6</v>
      </c>
      <c r="H8375">
        <f>IFERROR(IF('SUIVI VENTES 403e'!$A8355&lt;&gt;"",YEAR('SUIVI VENTES 403e'!$G8355),""),"")</f>
        <v>2023</v>
      </c>
      <c r="I8375">
        <f>IFERROR(IF('SUIVI VENTES 403e'!$A8355&lt;&gt;"",MONTH('SUIVI VENTES 403e'!$G8355),""),"")</f>
        <v>9</v>
      </c>
    </row>
    <row r="8376" spans="1:9" x14ac:dyDescent="0.25">
      <c r="A8376">
        <f>IFERROR('SUIVI VENTES 403e'!B8356*(INDEX(traitement!$A$8:$B$16,MATCH('SUIVI VENTES 403e'!$H8356,traitement!$A$8:$A$16,0),2)),"")</f>
        <v>1</v>
      </c>
      <c r="B8376">
        <f>IFERROR('SUIVI VENTES 403e'!F8356,"")</f>
        <v>0</v>
      </c>
      <c r="C8376">
        <f>IFERROR(IF('SUIVI VENTES 403e'!$A8356&lt;&gt;"",ROUND($B8376/$A8376,2),""),"")</f>
        <v>0</v>
      </c>
      <c r="D8376">
        <f t="shared" si="192"/>
        <v>1</v>
      </c>
      <c r="E8376">
        <f>IFERROR(INDEX($G$2:$S$15,MATCH($H8376,$G$2:$G$15,0),MATCH($I8376,$G$2:$S$2,0)),"")</f>
        <v>0.94</v>
      </c>
      <c r="F8376">
        <f>IFERROR(IF('SUIVI VENTES 403e'!$A8356&lt;&gt;"",ROUND((($C8376/1.2)-$E8376),2),""),"")</f>
        <v>-0.94</v>
      </c>
      <c r="G8376">
        <f>IFERROR(IF('SUIVI VENTES 403e'!$A8356&lt;&gt;"",ROUND($F8376*$A8376,2),""),"")</f>
        <v>-0.94</v>
      </c>
      <c r="H8376">
        <f>IFERROR(IF('SUIVI VENTES 403e'!$A8356&lt;&gt;"",YEAR('SUIVI VENTES 403e'!$G8356),""),"")</f>
        <v>2023</v>
      </c>
      <c r="I8376">
        <f>IFERROR(IF('SUIVI VENTES 403e'!$A8356&lt;&gt;"",MONTH('SUIVI VENTES 403e'!$G8356),""),"")</f>
        <v>9</v>
      </c>
    </row>
    <row r="8377" spans="1:9" x14ac:dyDescent="0.25">
      <c r="A8377">
        <f>IFERROR('SUIVI VENTES 403e'!B8357*(INDEX(traitement!$A$8:$B$16,MATCH('SUIVI VENTES 403e'!$H8357,traitement!$A$8:$A$16,0),2)),"")</f>
        <v>5</v>
      </c>
      <c r="B8377">
        <f>IFERROR('SUIVI VENTES 403e'!F8357,"")</f>
        <v>55.5</v>
      </c>
      <c r="C8377">
        <f>IFERROR(IF('SUIVI VENTES 403e'!$A8357&lt;&gt;"",ROUND($B8377/$A8377,2),""),"")</f>
        <v>11.1</v>
      </c>
      <c r="D8377" t="str">
        <f t="shared" si="192"/>
        <v/>
      </c>
      <c r="E8377">
        <f>IFERROR(INDEX($G$2:$S$15,MATCH($H8377,$G$2:$G$15,0),MATCH($I8377,$G$2:$S$2,0)),"")</f>
        <v>0.94</v>
      </c>
      <c r="F8377">
        <f>IFERROR(IF('SUIVI VENTES 403e'!$A8357&lt;&gt;"",ROUND((($C8377/1.2)-$E8377),2),""),"")</f>
        <v>8.31</v>
      </c>
      <c r="G8377">
        <f>IFERROR(IF('SUIVI VENTES 403e'!$A8357&lt;&gt;"",ROUND($F8377*$A8377,2),""),"")</f>
        <v>41.55</v>
      </c>
      <c r="H8377">
        <f>IFERROR(IF('SUIVI VENTES 403e'!$A8357&lt;&gt;"",YEAR('SUIVI VENTES 403e'!$G8357),""),"")</f>
        <v>2023</v>
      </c>
      <c r="I8377">
        <f>IFERROR(IF('SUIVI VENTES 403e'!$A8357&lt;&gt;"",MONTH('SUIVI VENTES 403e'!$G8357),""),"")</f>
        <v>9</v>
      </c>
    </row>
    <row r="8378" spans="1:9" x14ac:dyDescent="0.25">
      <c r="A8378">
        <f>IFERROR('SUIVI VENTES 403e'!B8358*(INDEX(traitement!$A$8:$B$16,MATCH('SUIVI VENTES 403e'!$H8358,traitement!$A$8:$A$16,0),2)),"")</f>
        <v>5</v>
      </c>
      <c r="B8378">
        <f>IFERROR('SUIVI VENTES 403e'!F8358,"")</f>
        <v>59.17</v>
      </c>
      <c r="C8378">
        <f>IFERROR(IF('SUIVI VENTES 403e'!$A8358&lt;&gt;"",ROUND($B8378/$A8378,2),""),"")</f>
        <v>11.83</v>
      </c>
      <c r="D8378" t="str">
        <f t="shared" si="192"/>
        <v/>
      </c>
      <c r="E8378">
        <f>IFERROR(INDEX($G$2:$S$15,MATCH($H8378,$G$2:$G$15,0),MATCH($I8378,$G$2:$S$2,0)),"")</f>
        <v>0.94</v>
      </c>
      <c r="F8378">
        <f>IFERROR(IF('SUIVI VENTES 403e'!$A8358&lt;&gt;"",ROUND((($C8378/1.2)-$E8378),2),""),"")</f>
        <v>8.92</v>
      </c>
      <c r="G8378">
        <f>IFERROR(IF('SUIVI VENTES 403e'!$A8358&lt;&gt;"",ROUND($F8378*$A8378,2),""),"")</f>
        <v>44.6</v>
      </c>
      <c r="H8378">
        <f>IFERROR(IF('SUIVI VENTES 403e'!$A8358&lt;&gt;"",YEAR('SUIVI VENTES 403e'!$G8358),""),"")</f>
        <v>2023</v>
      </c>
      <c r="I8378">
        <f>IFERROR(IF('SUIVI VENTES 403e'!$A8358&lt;&gt;"",MONTH('SUIVI VENTES 403e'!$G8358),""),"")</f>
        <v>9</v>
      </c>
    </row>
    <row r="8379" spans="1:9" x14ac:dyDescent="0.25">
      <c r="A8379">
        <f>IFERROR('SUIVI VENTES 403e'!B8359*(INDEX(traitement!$A$8:$B$16,MATCH('SUIVI VENTES 403e'!$H8359,traitement!$A$8:$A$16,0),2)),"")</f>
        <v>1</v>
      </c>
      <c r="B8379">
        <f>IFERROR('SUIVI VENTES 403e'!F8359,"")</f>
        <v>0</v>
      </c>
      <c r="C8379">
        <f>IFERROR(IF('SUIVI VENTES 403e'!$A8359&lt;&gt;"",ROUND($B8379/$A8379,2),""),"")</f>
        <v>0</v>
      </c>
      <c r="D8379">
        <f t="shared" si="192"/>
        <v>1</v>
      </c>
      <c r="E8379">
        <f>IFERROR(INDEX($G$2:$S$15,MATCH($H8379,$G$2:$G$15,0),MATCH($I8379,$G$2:$S$2,0)),"")</f>
        <v>0.94</v>
      </c>
      <c r="F8379">
        <f>IFERROR(IF('SUIVI VENTES 403e'!$A8359&lt;&gt;"",ROUND((($C8379/1.2)-$E8379),2),""),"")</f>
        <v>-0.94</v>
      </c>
      <c r="G8379">
        <f>IFERROR(IF('SUIVI VENTES 403e'!$A8359&lt;&gt;"",ROUND($F8379*$A8379,2),""),"")</f>
        <v>-0.94</v>
      </c>
      <c r="H8379">
        <f>IFERROR(IF('SUIVI VENTES 403e'!$A8359&lt;&gt;"",YEAR('SUIVI VENTES 403e'!$G8359),""),"")</f>
        <v>2023</v>
      </c>
      <c r="I8379">
        <f>IFERROR(IF('SUIVI VENTES 403e'!$A8359&lt;&gt;"",MONTH('SUIVI VENTES 403e'!$G8359),""),"")</f>
        <v>9</v>
      </c>
    </row>
    <row r="8380" spans="1:9" x14ac:dyDescent="0.25">
      <c r="A8380">
        <f>IFERROR('SUIVI VENTES 403e'!B8360*(INDEX(traitement!$A$8:$B$16,MATCH('SUIVI VENTES 403e'!$H8360,traitement!$A$8:$A$16,0),2)),"")</f>
        <v>2.5</v>
      </c>
      <c r="B8380">
        <f>IFERROR('SUIVI VENTES 403e'!F8360,"")</f>
        <v>36.25</v>
      </c>
      <c r="C8380">
        <f>IFERROR(IF('SUIVI VENTES 403e'!$A8360&lt;&gt;"",ROUND($B8380/$A8380,2),""),"")</f>
        <v>14.5</v>
      </c>
      <c r="D8380" t="str">
        <f t="shared" si="192"/>
        <v/>
      </c>
      <c r="E8380">
        <f>IFERROR(INDEX($G$2:$S$15,MATCH($H8380,$G$2:$G$15,0),MATCH($I8380,$G$2:$S$2,0)),"")</f>
        <v>0.94</v>
      </c>
      <c r="F8380">
        <f>IFERROR(IF('SUIVI VENTES 403e'!$A8360&lt;&gt;"",ROUND((($C8380/1.2)-$E8380),2),""),"")</f>
        <v>11.14</v>
      </c>
      <c r="G8380">
        <f>IFERROR(IF('SUIVI VENTES 403e'!$A8360&lt;&gt;"",ROUND($F8380*$A8380,2),""),"")</f>
        <v>27.85</v>
      </c>
      <c r="H8380">
        <f>IFERROR(IF('SUIVI VENTES 403e'!$A8360&lt;&gt;"",YEAR('SUIVI VENTES 403e'!$G8360),""),"")</f>
        <v>2023</v>
      </c>
      <c r="I8380">
        <f>IFERROR(IF('SUIVI VENTES 403e'!$A8360&lt;&gt;"",MONTH('SUIVI VENTES 403e'!$G8360),""),"")</f>
        <v>9</v>
      </c>
    </row>
    <row r="8381" spans="1:9" x14ac:dyDescent="0.25">
      <c r="A8381">
        <f>IFERROR('SUIVI VENTES 403e'!B8361*(INDEX(traitement!$A$8:$B$16,MATCH('SUIVI VENTES 403e'!$H8361,traitement!$A$8:$A$16,0),2)),"")</f>
        <v>0.5</v>
      </c>
      <c r="B8381">
        <f>IFERROR('SUIVI VENTES 403e'!F8361,"")</f>
        <v>0</v>
      </c>
      <c r="C8381">
        <f>IFERROR(IF('SUIVI VENTES 403e'!$A8361&lt;&gt;"",ROUND($B8381/$A8381,2),""),"")</f>
        <v>0</v>
      </c>
      <c r="D8381">
        <f t="shared" si="192"/>
        <v>0.5</v>
      </c>
      <c r="E8381">
        <f>IFERROR(INDEX($G$2:$S$15,MATCH($H8381,$G$2:$G$15,0),MATCH($I8381,$G$2:$S$2,0)),"")</f>
        <v>0.94</v>
      </c>
      <c r="F8381">
        <f>IFERROR(IF('SUIVI VENTES 403e'!$A8361&lt;&gt;"",ROUND((($C8381/1.2)-$E8381),2),""),"")</f>
        <v>-0.94</v>
      </c>
      <c r="G8381">
        <f>IFERROR(IF('SUIVI VENTES 403e'!$A8361&lt;&gt;"",ROUND($F8381*$A8381,2),""),"")</f>
        <v>-0.47</v>
      </c>
      <c r="H8381">
        <f>IFERROR(IF('SUIVI VENTES 403e'!$A8361&lt;&gt;"",YEAR('SUIVI VENTES 403e'!$G8361),""),"")</f>
        <v>2023</v>
      </c>
      <c r="I8381">
        <f>IFERROR(IF('SUIVI VENTES 403e'!$A8361&lt;&gt;"",MONTH('SUIVI VENTES 403e'!$G8361),""),"")</f>
        <v>9</v>
      </c>
    </row>
    <row r="8382" spans="1:9" x14ac:dyDescent="0.25">
      <c r="A8382">
        <f>IFERROR('SUIVI VENTES 403e'!B8362*(INDEX(traitement!$A$8:$B$16,MATCH('SUIVI VENTES 403e'!$H8362,traitement!$A$8:$A$16,0),2)),"")</f>
        <v>11</v>
      </c>
      <c r="B8382">
        <f>IFERROR('SUIVI VENTES 403e'!F8362,"")</f>
        <v>130.16999999999999</v>
      </c>
      <c r="C8382">
        <f>IFERROR(IF('SUIVI VENTES 403e'!$A8362&lt;&gt;"",ROUND($B8382/$A8382,2),""),"")</f>
        <v>11.83</v>
      </c>
      <c r="D8382" t="str">
        <f t="shared" si="192"/>
        <v/>
      </c>
      <c r="E8382">
        <f>IFERROR(INDEX($G$2:$S$15,MATCH($H8382,$G$2:$G$15,0),MATCH($I8382,$G$2:$S$2,0)),"")</f>
        <v>0.94</v>
      </c>
      <c r="F8382">
        <f>IFERROR(IF('SUIVI VENTES 403e'!$A8362&lt;&gt;"",ROUND((($C8382/1.2)-$E8382),2),""),"")</f>
        <v>8.92</v>
      </c>
      <c r="G8382">
        <f>IFERROR(IF('SUIVI VENTES 403e'!$A8362&lt;&gt;"",ROUND($F8382*$A8382,2),""),"")</f>
        <v>98.12</v>
      </c>
      <c r="H8382">
        <f>IFERROR(IF('SUIVI VENTES 403e'!$A8362&lt;&gt;"",YEAR('SUIVI VENTES 403e'!$G8362),""),"")</f>
        <v>2023</v>
      </c>
      <c r="I8382">
        <f>IFERROR(IF('SUIVI VENTES 403e'!$A8362&lt;&gt;"",MONTH('SUIVI VENTES 403e'!$G8362),""),"")</f>
        <v>9</v>
      </c>
    </row>
    <row r="8383" spans="1:9" x14ac:dyDescent="0.25">
      <c r="A8383">
        <f>IFERROR('SUIVI VENTES 403e'!B8363*(INDEX(traitement!$A$8:$B$16,MATCH('SUIVI VENTES 403e'!$H8363,traitement!$A$8:$A$16,0),2)),"")</f>
        <v>2</v>
      </c>
      <c r="B8383">
        <f>IFERROR('SUIVI VENTES 403e'!F8363,"")</f>
        <v>0</v>
      </c>
      <c r="C8383">
        <f>IFERROR(IF('SUIVI VENTES 403e'!$A8363&lt;&gt;"",ROUND($B8383/$A8383,2),""),"")</f>
        <v>0</v>
      </c>
      <c r="D8383">
        <f t="shared" si="192"/>
        <v>2</v>
      </c>
      <c r="E8383">
        <f>IFERROR(INDEX($G$2:$S$15,MATCH($H8383,$G$2:$G$15,0),MATCH($I8383,$G$2:$S$2,0)),"")</f>
        <v>0.94</v>
      </c>
      <c r="F8383">
        <f>IFERROR(IF('SUIVI VENTES 403e'!$A8363&lt;&gt;"",ROUND((($C8383/1.2)-$E8383),2),""),"")</f>
        <v>-0.94</v>
      </c>
      <c r="G8383">
        <f>IFERROR(IF('SUIVI VENTES 403e'!$A8363&lt;&gt;"",ROUND($F8383*$A8383,2),""),"")</f>
        <v>-1.88</v>
      </c>
      <c r="H8383">
        <f>IFERROR(IF('SUIVI VENTES 403e'!$A8363&lt;&gt;"",YEAR('SUIVI VENTES 403e'!$G8363),""),"")</f>
        <v>2023</v>
      </c>
      <c r="I8383">
        <f>IFERROR(IF('SUIVI VENTES 403e'!$A8363&lt;&gt;"",MONTH('SUIVI VENTES 403e'!$G8363),""),"")</f>
        <v>9</v>
      </c>
    </row>
    <row r="8384" spans="1:9" x14ac:dyDescent="0.25">
      <c r="A8384">
        <f>IFERROR('SUIVI VENTES 403e'!B8364*(INDEX(traitement!$A$8:$B$16,MATCH('SUIVI VENTES 403e'!$H8364,traitement!$A$8:$A$16,0),2)),"")</f>
        <v>10</v>
      </c>
      <c r="B8384">
        <f>IFERROR('SUIVI VENTES 403e'!F8364,"")</f>
        <v>118.33</v>
      </c>
      <c r="C8384">
        <f>IFERROR(IF('SUIVI VENTES 403e'!$A8364&lt;&gt;"",ROUND($B8384/$A8384,2),""),"")</f>
        <v>11.83</v>
      </c>
      <c r="D8384" t="str">
        <f t="shared" si="192"/>
        <v/>
      </c>
      <c r="E8384">
        <f>IFERROR(INDEX($G$2:$S$15,MATCH($H8384,$G$2:$G$15,0),MATCH($I8384,$G$2:$S$2,0)),"")</f>
        <v>0.94</v>
      </c>
      <c r="F8384">
        <f>IFERROR(IF('SUIVI VENTES 403e'!$A8364&lt;&gt;"",ROUND((($C8384/1.2)-$E8384),2),""),"")</f>
        <v>8.92</v>
      </c>
      <c r="G8384">
        <f>IFERROR(IF('SUIVI VENTES 403e'!$A8364&lt;&gt;"",ROUND($F8384*$A8384,2),""),"")</f>
        <v>89.2</v>
      </c>
      <c r="H8384">
        <f>IFERROR(IF('SUIVI VENTES 403e'!$A8364&lt;&gt;"",YEAR('SUIVI VENTES 403e'!$G8364),""),"")</f>
        <v>2023</v>
      </c>
      <c r="I8384">
        <f>IFERROR(IF('SUIVI VENTES 403e'!$A8364&lt;&gt;"",MONTH('SUIVI VENTES 403e'!$G8364),""),"")</f>
        <v>9</v>
      </c>
    </row>
    <row r="8385" spans="1:9" x14ac:dyDescent="0.25">
      <c r="A8385">
        <f>IFERROR('SUIVI VENTES 403e'!B8365*(INDEX(traitement!$A$8:$B$16,MATCH('SUIVI VENTES 403e'!$H8365,traitement!$A$8:$A$16,0),2)),"")</f>
        <v>2</v>
      </c>
      <c r="B8385">
        <f>IFERROR('SUIVI VENTES 403e'!F8365,"")</f>
        <v>0</v>
      </c>
      <c r="C8385">
        <f>IFERROR(IF('SUIVI VENTES 403e'!$A8365&lt;&gt;"",ROUND($B8385/$A8385,2),""),"")</f>
        <v>0</v>
      </c>
      <c r="D8385">
        <f t="shared" si="192"/>
        <v>2</v>
      </c>
      <c r="E8385">
        <f>IFERROR(INDEX($G$2:$S$15,MATCH($H8385,$G$2:$G$15,0),MATCH($I8385,$G$2:$S$2,0)),"")</f>
        <v>0.94</v>
      </c>
      <c r="F8385">
        <f>IFERROR(IF('SUIVI VENTES 403e'!$A8365&lt;&gt;"",ROUND((($C8385/1.2)-$E8385),2),""),"")</f>
        <v>-0.94</v>
      </c>
      <c r="G8385">
        <f>IFERROR(IF('SUIVI VENTES 403e'!$A8365&lt;&gt;"",ROUND($F8385*$A8385,2),""),"")</f>
        <v>-1.88</v>
      </c>
      <c r="H8385">
        <f>IFERROR(IF('SUIVI VENTES 403e'!$A8365&lt;&gt;"",YEAR('SUIVI VENTES 403e'!$G8365),""),"")</f>
        <v>2023</v>
      </c>
      <c r="I8385">
        <f>IFERROR(IF('SUIVI VENTES 403e'!$A8365&lt;&gt;"",MONTH('SUIVI VENTES 403e'!$G8365),""),"")</f>
        <v>9</v>
      </c>
    </row>
    <row r="8386" spans="1:9" x14ac:dyDescent="0.25">
      <c r="A8386">
        <f>IFERROR('SUIVI VENTES 403e'!B8366*(INDEX(traitement!$A$8:$B$16,MATCH('SUIVI VENTES 403e'!$H8366,traitement!$A$8:$A$16,0),2)),"")</f>
        <v>10</v>
      </c>
      <c r="B8386">
        <f>IFERROR('SUIVI VENTES 403e'!F8366,"")</f>
        <v>118.33</v>
      </c>
      <c r="C8386">
        <f>IFERROR(IF('SUIVI VENTES 403e'!$A8366&lt;&gt;"",ROUND($B8386/$A8386,2),""),"")</f>
        <v>11.83</v>
      </c>
      <c r="D8386" t="str">
        <f t="shared" si="192"/>
        <v/>
      </c>
      <c r="E8386">
        <f>IFERROR(INDEX($G$2:$S$15,MATCH($H8386,$G$2:$G$15,0),MATCH($I8386,$G$2:$S$2,0)),"")</f>
        <v>0.94</v>
      </c>
      <c r="F8386">
        <f>IFERROR(IF('SUIVI VENTES 403e'!$A8366&lt;&gt;"",ROUND((($C8386/1.2)-$E8386),2),""),"")</f>
        <v>8.92</v>
      </c>
      <c r="G8386">
        <f>IFERROR(IF('SUIVI VENTES 403e'!$A8366&lt;&gt;"",ROUND($F8386*$A8386,2),""),"")</f>
        <v>89.2</v>
      </c>
      <c r="H8386">
        <f>IFERROR(IF('SUIVI VENTES 403e'!$A8366&lt;&gt;"",YEAR('SUIVI VENTES 403e'!$G8366),""),"")</f>
        <v>2023</v>
      </c>
      <c r="I8386">
        <f>IFERROR(IF('SUIVI VENTES 403e'!$A8366&lt;&gt;"",MONTH('SUIVI VENTES 403e'!$G8366),""),"")</f>
        <v>9</v>
      </c>
    </row>
    <row r="8387" spans="1:9" x14ac:dyDescent="0.25">
      <c r="A8387">
        <f>IFERROR('SUIVI VENTES 403e'!B8367*(INDEX(traitement!$A$8:$B$16,MATCH('SUIVI VENTES 403e'!$H8367,traitement!$A$8:$A$16,0),2)),"")</f>
        <v>2</v>
      </c>
      <c r="B8387">
        <f>IFERROR('SUIVI VENTES 403e'!F8367,"")</f>
        <v>0</v>
      </c>
      <c r="C8387">
        <f>IFERROR(IF('SUIVI VENTES 403e'!$A8367&lt;&gt;"",ROUND($B8387/$A8387,2),""),"")</f>
        <v>0</v>
      </c>
      <c r="D8387">
        <f t="shared" si="192"/>
        <v>2</v>
      </c>
      <c r="E8387">
        <f>IFERROR(INDEX($G$2:$S$15,MATCH($H8387,$G$2:$G$15,0),MATCH($I8387,$G$2:$S$2,0)),"")</f>
        <v>0.94</v>
      </c>
      <c r="F8387">
        <f>IFERROR(IF('SUIVI VENTES 403e'!$A8367&lt;&gt;"",ROUND((($C8387/1.2)-$E8387),2),""),"")</f>
        <v>-0.94</v>
      </c>
      <c r="G8387">
        <f>IFERROR(IF('SUIVI VENTES 403e'!$A8367&lt;&gt;"",ROUND($F8387*$A8387,2),""),"")</f>
        <v>-1.88</v>
      </c>
      <c r="H8387">
        <f>IFERROR(IF('SUIVI VENTES 403e'!$A8367&lt;&gt;"",YEAR('SUIVI VENTES 403e'!$G8367),""),"")</f>
        <v>2023</v>
      </c>
      <c r="I8387">
        <f>IFERROR(IF('SUIVI VENTES 403e'!$A8367&lt;&gt;"",MONTH('SUIVI VENTES 403e'!$G8367),""),"")</f>
        <v>9</v>
      </c>
    </row>
    <row r="8388" spans="1:9" x14ac:dyDescent="0.25">
      <c r="A8388">
        <f>IFERROR('SUIVI VENTES 403e'!B8368*(INDEX(traitement!$A$8:$B$16,MATCH('SUIVI VENTES 403e'!$H8368,traitement!$A$8:$A$16,0),2)),"")</f>
        <v>10</v>
      </c>
      <c r="B8388">
        <f>IFERROR('SUIVI VENTES 403e'!F8368,"")</f>
        <v>118.33</v>
      </c>
      <c r="C8388">
        <f>IFERROR(IF('SUIVI VENTES 403e'!$A8368&lt;&gt;"",ROUND($B8388/$A8388,2),""),"")</f>
        <v>11.83</v>
      </c>
      <c r="D8388" t="str">
        <f t="shared" si="192"/>
        <v/>
      </c>
      <c r="E8388">
        <f>IFERROR(INDEX($G$2:$S$15,MATCH($H8388,$G$2:$G$15,0),MATCH($I8388,$G$2:$S$2,0)),"")</f>
        <v>0.94</v>
      </c>
      <c r="F8388">
        <f>IFERROR(IF('SUIVI VENTES 403e'!$A8368&lt;&gt;"",ROUND((($C8388/1.2)-$E8388),2),""),"")</f>
        <v>8.92</v>
      </c>
      <c r="G8388">
        <f>IFERROR(IF('SUIVI VENTES 403e'!$A8368&lt;&gt;"",ROUND($F8388*$A8388,2),""),"")</f>
        <v>89.2</v>
      </c>
      <c r="H8388">
        <f>IFERROR(IF('SUIVI VENTES 403e'!$A8368&lt;&gt;"",YEAR('SUIVI VENTES 403e'!$G8368),""),"")</f>
        <v>2023</v>
      </c>
      <c r="I8388">
        <f>IFERROR(IF('SUIVI VENTES 403e'!$A8368&lt;&gt;"",MONTH('SUIVI VENTES 403e'!$G8368),""),"")</f>
        <v>9</v>
      </c>
    </row>
    <row r="8389" spans="1:9" x14ac:dyDescent="0.25">
      <c r="A8389">
        <f>IFERROR('SUIVI VENTES 403e'!B8369*(INDEX(traitement!$A$8:$B$16,MATCH('SUIVI VENTES 403e'!$H8369,traitement!$A$8:$A$16,0),2)),"")</f>
        <v>2</v>
      </c>
      <c r="B8389">
        <f>IFERROR('SUIVI VENTES 403e'!F8369,"")</f>
        <v>0</v>
      </c>
      <c r="C8389">
        <f>IFERROR(IF('SUIVI VENTES 403e'!$A8369&lt;&gt;"",ROUND($B8389/$A8389,2),""),"")</f>
        <v>0</v>
      </c>
      <c r="D8389">
        <f t="shared" si="192"/>
        <v>2</v>
      </c>
      <c r="E8389">
        <f>IFERROR(INDEX($G$2:$S$15,MATCH($H8389,$G$2:$G$15,0),MATCH($I8389,$G$2:$S$2,0)),"")</f>
        <v>0.94</v>
      </c>
      <c r="F8389">
        <f>IFERROR(IF('SUIVI VENTES 403e'!$A8369&lt;&gt;"",ROUND((($C8389/1.2)-$E8389),2),""),"")</f>
        <v>-0.94</v>
      </c>
      <c r="G8389">
        <f>IFERROR(IF('SUIVI VENTES 403e'!$A8369&lt;&gt;"",ROUND($F8389*$A8389,2),""),"")</f>
        <v>-1.88</v>
      </c>
      <c r="H8389">
        <f>IFERROR(IF('SUIVI VENTES 403e'!$A8369&lt;&gt;"",YEAR('SUIVI VENTES 403e'!$G8369),""),"")</f>
        <v>2023</v>
      </c>
      <c r="I8389">
        <f>IFERROR(IF('SUIVI VENTES 403e'!$A8369&lt;&gt;"",MONTH('SUIVI VENTES 403e'!$G8369),""),"")</f>
        <v>9</v>
      </c>
    </row>
    <row r="8390" spans="1:9" x14ac:dyDescent="0.25">
      <c r="A8390">
        <f>IFERROR('SUIVI VENTES 403e'!B8370*(INDEX(traitement!$A$8:$B$16,MATCH('SUIVI VENTES 403e'!$H8370,traitement!$A$8:$A$16,0),2)),"")</f>
        <v>10</v>
      </c>
      <c r="B8390">
        <f>IFERROR('SUIVI VENTES 403e'!F8370,"")</f>
        <v>118.33</v>
      </c>
      <c r="C8390">
        <f>IFERROR(IF('SUIVI VENTES 403e'!$A8370&lt;&gt;"",ROUND($B8390/$A8390,2),""),"")</f>
        <v>11.83</v>
      </c>
      <c r="D8390" t="str">
        <f t="shared" si="192"/>
        <v/>
      </c>
      <c r="E8390">
        <f>IFERROR(INDEX($G$2:$S$15,MATCH($H8390,$G$2:$G$15,0),MATCH($I8390,$G$2:$S$2,0)),"")</f>
        <v>0.94</v>
      </c>
      <c r="F8390">
        <f>IFERROR(IF('SUIVI VENTES 403e'!$A8370&lt;&gt;"",ROUND((($C8390/1.2)-$E8390),2),""),"")</f>
        <v>8.92</v>
      </c>
      <c r="G8390">
        <f>IFERROR(IF('SUIVI VENTES 403e'!$A8370&lt;&gt;"",ROUND($F8390*$A8390,2),""),"")</f>
        <v>89.2</v>
      </c>
      <c r="H8390">
        <f>IFERROR(IF('SUIVI VENTES 403e'!$A8370&lt;&gt;"",YEAR('SUIVI VENTES 403e'!$G8370),""),"")</f>
        <v>2023</v>
      </c>
      <c r="I8390">
        <f>IFERROR(IF('SUIVI VENTES 403e'!$A8370&lt;&gt;"",MONTH('SUIVI VENTES 403e'!$G8370),""),"")</f>
        <v>9</v>
      </c>
    </row>
    <row r="8391" spans="1:9" x14ac:dyDescent="0.25">
      <c r="A8391">
        <f>IFERROR('SUIVI VENTES 403e'!B8371*(INDEX(traitement!$A$8:$B$16,MATCH('SUIVI VENTES 403e'!$H8371,traitement!$A$8:$A$16,0),2)),"")</f>
        <v>2</v>
      </c>
      <c r="B8391">
        <f>IFERROR('SUIVI VENTES 403e'!F8371,"")</f>
        <v>0</v>
      </c>
      <c r="C8391">
        <f>IFERROR(IF('SUIVI VENTES 403e'!$A8371&lt;&gt;"",ROUND($B8391/$A8391,2),""),"")</f>
        <v>0</v>
      </c>
      <c r="D8391">
        <f t="shared" si="192"/>
        <v>2</v>
      </c>
      <c r="E8391">
        <f>IFERROR(INDEX($G$2:$S$15,MATCH($H8391,$G$2:$G$15,0),MATCH($I8391,$G$2:$S$2,0)),"")</f>
        <v>0.94</v>
      </c>
      <c r="F8391">
        <f>IFERROR(IF('SUIVI VENTES 403e'!$A8371&lt;&gt;"",ROUND((($C8391/1.2)-$E8391),2),""),"")</f>
        <v>-0.94</v>
      </c>
      <c r="G8391">
        <f>IFERROR(IF('SUIVI VENTES 403e'!$A8371&lt;&gt;"",ROUND($F8391*$A8391,2),""),"")</f>
        <v>-1.88</v>
      </c>
      <c r="H8391">
        <f>IFERROR(IF('SUIVI VENTES 403e'!$A8371&lt;&gt;"",YEAR('SUIVI VENTES 403e'!$G8371),""),"")</f>
        <v>2023</v>
      </c>
      <c r="I8391">
        <f>IFERROR(IF('SUIVI VENTES 403e'!$A8371&lt;&gt;"",MONTH('SUIVI VENTES 403e'!$G8371),""),"")</f>
        <v>9</v>
      </c>
    </row>
    <row r="8392" spans="1:9" x14ac:dyDescent="0.25">
      <c r="A8392">
        <f>IFERROR('SUIVI VENTES 403e'!B8372*(INDEX(traitement!$A$8:$B$16,MATCH('SUIVI VENTES 403e'!$H8372,traitement!$A$8:$A$16,0),2)),"")</f>
        <v>5</v>
      </c>
      <c r="B8392">
        <f>IFERROR('SUIVI VENTES 403e'!F8372,"")</f>
        <v>59.17</v>
      </c>
      <c r="C8392">
        <f>IFERROR(IF('SUIVI VENTES 403e'!$A8372&lt;&gt;"",ROUND($B8392/$A8392,2),""),"")</f>
        <v>11.83</v>
      </c>
      <c r="D8392" t="str">
        <f t="shared" si="192"/>
        <v/>
      </c>
      <c r="E8392">
        <f>IFERROR(INDEX($G$2:$S$15,MATCH($H8392,$G$2:$G$15,0),MATCH($I8392,$G$2:$S$2,0)),"")</f>
        <v>0.94</v>
      </c>
      <c r="F8392">
        <f>IFERROR(IF('SUIVI VENTES 403e'!$A8372&lt;&gt;"",ROUND((($C8392/1.2)-$E8392),2),""),"")</f>
        <v>8.92</v>
      </c>
      <c r="G8392">
        <f>IFERROR(IF('SUIVI VENTES 403e'!$A8372&lt;&gt;"",ROUND($F8392*$A8392,2),""),"")</f>
        <v>44.6</v>
      </c>
      <c r="H8392">
        <f>IFERROR(IF('SUIVI VENTES 403e'!$A8372&lt;&gt;"",YEAR('SUIVI VENTES 403e'!$G8372),""),"")</f>
        <v>2023</v>
      </c>
      <c r="I8392">
        <f>IFERROR(IF('SUIVI VENTES 403e'!$A8372&lt;&gt;"",MONTH('SUIVI VENTES 403e'!$G8372),""),"")</f>
        <v>9</v>
      </c>
    </row>
    <row r="8393" spans="1:9" x14ac:dyDescent="0.25">
      <c r="A8393">
        <f>IFERROR('SUIVI VENTES 403e'!B8373*(INDEX(traitement!$A$8:$B$16,MATCH('SUIVI VENTES 403e'!$H8373,traitement!$A$8:$A$16,0),2)),"")</f>
        <v>1</v>
      </c>
      <c r="B8393">
        <f>IFERROR('SUIVI VENTES 403e'!F8373,"")</f>
        <v>0</v>
      </c>
      <c r="C8393">
        <f>IFERROR(IF('SUIVI VENTES 403e'!$A8373&lt;&gt;"",ROUND($B8393/$A8393,2),""),"")</f>
        <v>0</v>
      </c>
      <c r="D8393">
        <f t="shared" si="192"/>
        <v>1</v>
      </c>
      <c r="E8393">
        <f>IFERROR(INDEX($G$2:$S$15,MATCH($H8393,$G$2:$G$15,0),MATCH($I8393,$G$2:$S$2,0)),"")</f>
        <v>0.94</v>
      </c>
      <c r="F8393">
        <f>IFERROR(IF('SUIVI VENTES 403e'!$A8373&lt;&gt;"",ROUND((($C8393/1.2)-$E8393),2),""),"")</f>
        <v>-0.94</v>
      </c>
      <c r="G8393">
        <f>IFERROR(IF('SUIVI VENTES 403e'!$A8373&lt;&gt;"",ROUND($F8393*$A8393,2),""),"")</f>
        <v>-0.94</v>
      </c>
      <c r="H8393">
        <f>IFERROR(IF('SUIVI VENTES 403e'!$A8373&lt;&gt;"",YEAR('SUIVI VENTES 403e'!$G8373),""),"")</f>
        <v>2023</v>
      </c>
      <c r="I8393">
        <f>IFERROR(IF('SUIVI VENTES 403e'!$A8373&lt;&gt;"",MONTH('SUIVI VENTES 403e'!$G8373),""),"")</f>
        <v>9</v>
      </c>
    </row>
    <row r="8394" spans="1:9" x14ac:dyDescent="0.25">
      <c r="A8394">
        <f>IFERROR('SUIVI VENTES 403e'!B8374*(INDEX(traitement!$A$8:$B$16,MATCH('SUIVI VENTES 403e'!$H8374,traitement!$A$8:$A$16,0),2)),"")</f>
        <v>25</v>
      </c>
      <c r="B8394">
        <f>IFERROR('SUIVI VENTES 403e'!F8374,"")</f>
        <v>295.83</v>
      </c>
      <c r="C8394">
        <f>IFERROR(IF('SUIVI VENTES 403e'!$A8374&lt;&gt;"",ROUND($B8394/$A8394,2),""),"")</f>
        <v>11.83</v>
      </c>
      <c r="D8394" t="str">
        <f t="shared" si="192"/>
        <v/>
      </c>
      <c r="E8394">
        <f>IFERROR(INDEX($G$2:$S$15,MATCH($H8394,$G$2:$G$15,0),MATCH($I8394,$G$2:$S$2,0)),"")</f>
        <v>0.94</v>
      </c>
      <c r="F8394">
        <f>IFERROR(IF('SUIVI VENTES 403e'!$A8374&lt;&gt;"",ROUND((($C8394/1.2)-$E8394),2),""),"")</f>
        <v>8.92</v>
      </c>
      <c r="G8394">
        <f>IFERROR(IF('SUIVI VENTES 403e'!$A8374&lt;&gt;"",ROUND($F8394*$A8394,2),""),"")</f>
        <v>223</v>
      </c>
      <c r="H8394">
        <f>IFERROR(IF('SUIVI VENTES 403e'!$A8374&lt;&gt;"",YEAR('SUIVI VENTES 403e'!$G8374),""),"")</f>
        <v>2023</v>
      </c>
      <c r="I8394">
        <f>IFERROR(IF('SUIVI VENTES 403e'!$A8374&lt;&gt;"",MONTH('SUIVI VENTES 403e'!$G8374),""),"")</f>
        <v>9</v>
      </c>
    </row>
    <row r="8395" spans="1:9" x14ac:dyDescent="0.25">
      <c r="A8395">
        <f>IFERROR('SUIVI VENTES 403e'!B8375*(INDEX(traitement!$A$8:$B$16,MATCH('SUIVI VENTES 403e'!$H8375,traitement!$A$8:$A$16,0),2)),"")</f>
        <v>5</v>
      </c>
      <c r="B8395">
        <f>IFERROR('SUIVI VENTES 403e'!F8375,"")</f>
        <v>0</v>
      </c>
      <c r="C8395">
        <f>IFERROR(IF('SUIVI VENTES 403e'!$A8375&lt;&gt;"",ROUND($B8395/$A8395,2),""),"")</f>
        <v>0</v>
      </c>
      <c r="D8395">
        <f t="shared" si="192"/>
        <v>5</v>
      </c>
      <c r="E8395">
        <f>IFERROR(INDEX($G$2:$S$15,MATCH($H8395,$G$2:$G$15,0),MATCH($I8395,$G$2:$S$2,0)),"")</f>
        <v>0.94</v>
      </c>
      <c r="F8395">
        <f>IFERROR(IF('SUIVI VENTES 403e'!$A8375&lt;&gt;"",ROUND((($C8395/1.2)-$E8395),2),""),"")</f>
        <v>-0.94</v>
      </c>
      <c r="G8395">
        <f>IFERROR(IF('SUIVI VENTES 403e'!$A8375&lt;&gt;"",ROUND($F8395*$A8395,2),""),"")</f>
        <v>-4.7</v>
      </c>
      <c r="H8395">
        <f>IFERROR(IF('SUIVI VENTES 403e'!$A8375&lt;&gt;"",YEAR('SUIVI VENTES 403e'!$G8375),""),"")</f>
        <v>2023</v>
      </c>
      <c r="I8395">
        <f>IFERROR(IF('SUIVI VENTES 403e'!$A8375&lt;&gt;"",MONTH('SUIVI VENTES 403e'!$G8375),""),"")</f>
        <v>9</v>
      </c>
    </row>
    <row r="8396" spans="1:9" x14ac:dyDescent="0.25">
      <c r="A8396">
        <f>IFERROR('SUIVI VENTES 403e'!B8376*(INDEX(traitement!$A$8:$B$16,MATCH('SUIVI VENTES 403e'!$H8376,traitement!$A$8:$A$16,0),2)),"")</f>
        <v>30</v>
      </c>
      <c r="B8396">
        <f>IFERROR('SUIVI VENTES 403e'!F8376,"")</f>
        <v>355</v>
      </c>
      <c r="C8396">
        <f>IFERROR(IF('SUIVI VENTES 403e'!$A8376&lt;&gt;"",ROUND($B8396/$A8396,2),""),"")</f>
        <v>11.83</v>
      </c>
      <c r="D8396" t="str">
        <f t="shared" si="192"/>
        <v/>
      </c>
      <c r="E8396">
        <f>IFERROR(INDEX($G$2:$S$15,MATCH($H8396,$G$2:$G$15,0),MATCH($I8396,$G$2:$S$2,0)),"")</f>
        <v>0.94</v>
      </c>
      <c r="F8396">
        <f>IFERROR(IF('SUIVI VENTES 403e'!$A8376&lt;&gt;"",ROUND((($C8396/1.2)-$E8396),2),""),"")</f>
        <v>8.92</v>
      </c>
      <c r="G8396">
        <f>IFERROR(IF('SUIVI VENTES 403e'!$A8376&lt;&gt;"",ROUND($F8396*$A8396,2),""),"")</f>
        <v>267.60000000000002</v>
      </c>
      <c r="H8396">
        <f>IFERROR(IF('SUIVI VENTES 403e'!$A8376&lt;&gt;"",YEAR('SUIVI VENTES 403e'!$G8376),""),"")</f>
        <v>2023</v>
      </c>
      <c r="I8396">
        <f>IFERROR(IF('SUIVI VENTES 403e'!$A8376&lt;&gt;"",MONTH('SUIVI VENTES 403e'!$G8376),""),"")</f>
        <v>9</v>
      </c>
    </row>
    <row r="8397" spans="1:9" x14ac:dyDescent="0.25">
      <c r="A8397">
        <f>IFERROR('SUIVI VENTES 403e'!B8377*(INDEX(traitement!$A$8:$B$16,MATCH('SUIVI VENTES 403e'!$H8377,traitement!$A$8:$A$16,0),2)),"")</f>
        <v>6</v>
      </c>
      <c r="B8397">
        <f>IFERROR('SUIVI VENTES 403e'!F8377,"")</f>
        <v>0</v>
      </c>
      <c r="C8397">
        <f>IFERROR(IF('SUIVI VENTES 403e'!$A8377&lt;&gt;"",ROUND($B8397/$A8397,2),""),"")</f>
        <v>0</v>
      </c>
      <c r="D8397">
        <f t="shared" si="192"/>
        <v>6</v>
      </c>
      <c r="E8397">
        <f>IFERROR(INDEX($G$2:$S$15,MATCH($H8397,$G$2:$G$15,0),MATCH($I8397,$G$2:$S$2,0)),"")</f>
        <v>0.94</v>
      </c>
      <c r="F8397">
        <f>IFERROR(IF('SUIVI VENTES 403e'!$A8377&lt;&gt;"",ROUND((($C8397/1.2)-$E8397),2),""),"")</f>
        <v>-0.94</v>
      </c>
      <c r="G8397">
        <f>IFERROR(IF('SUIVI VENTES 403e'!$A8377&lt;&gt;"",ROUND($F8397*$A8397,2),""),"")</f>
        <v>-5.64</v>
      </c>
      <c r="H8397">
        <f>IFERROR(IF('SUIVI VENTES 403e'!$A8377&lt;&gt;"",YEAR('SUIVI VENTES 403e'!$G8377),""),"")</f>
        <v>2023</v>
      </c>
      <c r="I8397">
        <f>IFERROR(IF('SUIVI VENTES 403e'!$A8377&lt;&gt;"",MONTH('SUIVI VENTES 403e'!$G8377),""),"")</f>
        <v>9</v>
      </c>
    </row>
    <row r="8398" spans="1:9" x14ac:dyDescent="0.25">
      <c r="A8398">
        <f>IFERROR('SUIVI VENTES 403e'!B8378*(INDEX(traitement!$A$8:$B$16,MATCH('SUIVI VENTES 403e'!$H8378,traitement!$A$8:$A$16,0),2)),"")</f>
        <v>15</v>
      </c>
      <c r="B8398">
        <f>IFERROR('SUIVI VENTES 403e'!F8378,"")</f>
        <v>177.5</v>
      </c>
      <c r="C8398">
        <f>IFERROR(IF('SUIVI VENTES 403e'!$A8378&lt;&gt;"",ROUND($B8398/$A8398,2),""),"")</f>
        <v>11.83</v>
      </c>
      <c r="D8398" t="str">
        <f t="shared" si="192"/>
        <v/>
      </c>
      <c r="E8398">
        <f>IFERROR(INDEX($G$2:$S$15,MATCH($H8398,$G$2:$G$15,0),MATCH($I8398,$G$2:$S$2,0)),"")</f>
        <v>0.94</v>
      </c>
      <c r="F8398">
        <f>IFERROR(IF('SUIVI VENTES 403e'!$A8378&lt;&gt;"",ROUND((($C8398/1.2)-$E8398),2),""),"")</f>
        <v>8.92</v>
      </c>
      <c r="G8398">
        <f>IFERROR(IF('SUIVI VENTES 403e'!$A8378&lt;&gt;"",ROUND($F8398*$A8398,2),""),"")</f>
        <v>133.80000000000001</v>
      </c>
      <c r="H8398">
        <f>IFERROR(IF('SUIVI VENTES 403e'!$A8378&lt;&gt;"",YEAR('SUIVI VENTES 403e'!$G8378),""),"")</f>
        <v>2023</v>
      </c>
      <c r="I8398">
        <f>IFERROR(IF('SUIVI VENTES 403e'!$A8378&lt;&gt;"",MONTH('SUIVI VENTES 403e'!$G8378),""),"")</f>
        <v>9</v>
      </c>
    </row>
    <row r="8399" spans="1:9" x14ac:dyDescent="0.25">
      <c r="A8399">
        <f>IFERROR('SUIVI VENTES 403e'!B8379*(INDEX(traitement!$A$8:$B$16,MATCH('SUIVI VENTES 403e'!$H8379,traitement!$A$8:$A$16,0),2)),"")</f>
        <v>3</v>
      </c>
      <c r="B8399">
        <f>IFERROR('SUIVI VENTES 403e'!F8379,"")</f>
        <v>0</v>
      </c>
      <c r="C8399">
        <f>IFERROR(IF('SUIVI VENTES 403e'!$A8379&lt;&gt;"",ROUND($B8399/$A8399,2),""),"")</f>
        <v>0</v>
      </c>
      <c r="D8399">
        <f t="shared" si="192"/>
        <v>3</v>
      </c>
      <c r="E8399">
        <f>IFERROR(INDEX($G$2:$S$15,MATCH($H8399,$G$2:$G$15,0),MATCH($I8399,$G$2:$S$2,0)),"")</f>
        <v>0.94</v>
      </c>
      <c r="F8399">
        <f>IFERROR(IF('SUIVI VENTES 403e'!$A8379&lt;&gt;"",ROUND((($C8399/1.2)-$E8399),2),""),"")</f>
        <v>-0.94</v>
      </c>
      <c r="G8399">
        <f>IFERROR(IF('SUIVI VENTES 403e'!$A8379&lt;&gt;"",ROUND($F8399*$A8399,2),""),"")</f>
        <v>-2.82</v>
      </c>
      <c r="H8399">
        <f>IFERROR(IF('SUIVI VENTES 403e'!$A8379&lt;&gt;"",YEAR('SUIVI VENTES 403e'!$G8379),""),"")</f>
        <v>2023</v>
      </c>
      <c r="I8399">
        <f>IFERROR(IF('SUIVI VENTES 403e'!$A8379&lt;&gt;"",MONTH('SUIVI VENTES 403e'!$G8379),""),"")</f>
        <v>9</v>
      </c>
    </row>
    <row r="8400" spans="1:9" x14ac:dyDescent="0.25">
      <c r="A8400">
        <f>IFERROR('SUIVI VENTES 403e'!B8380*(INDEX(traitement!$A$8:$B$16,MATCH('SUIVI VENTES 403e'!$H8380,traitement!$A$8:$A$16,0),2)),"")</f>
        <v>5</v>
      </c>
      <c r="B8400">
        <f>IFERROR('SUIVI VENTES 403e'!F8380,"")</f>
        <v>59.17</v>
      </c>
      <c r="C8400">
        <f>IFERROR(IF('SUIVI VENTES 403e'!$A8380&lt;&gt;"",ROUND($B8400/$A8400,2),""),"")</f>
        <v>11.83</v>
      </c>
      <c r="D8400" t="str">
        <f t="shared" si="192"/>
        <v/>
      </c>
      <c r="E8400">
        <f>IFERROR(INDEX($G$2:$S$15,MATCH($H8400,$G$2:$G$15,0),MATCH($I8400,$G$2:$S$2,0)),"")</f>
        <v>0.94</v>
      </c>
      <c r="F8400">
        <f>IFERROR(IF('SUIVI VENTES 403e'!$A8380&lt;&gt;"",ROUND((($C8400/1.2)-$E8400),2),""),"")</f>
        <v>8.92</v>
      </c>
      <c r="G8400">
        <f>IFERROR(IF('SUIVI VENTES 403e'!$A8380&lt;&gt;"",ROUND($F8400*$A8400,2),""),"")</f>
        <v>44.6</v>
      </c>
      <c r="H8400">
        <f>IFERROR(IF('SUIVI VENTES 403e'!$A8380&lt;&gt;"",YEAR('SUIVI VENTES 403e'!$G8380),""),"")</f>
        <v>2023</v>
      </c>
      <c r="I8400">
        <f>IFERROR(IF('SUIVI VENTES 403e'!$A8380&lt;&gt;"",MONTH('SUIVI VENTES 403e'!$G8380),""),"")</f>
        <v>9</v>
      </c>
    </row>
    <row r="8401" spans="1:9" x14ac:dyDescent="0.25">
      <c r="A8401">
        <f>IFERROR('SUIVI VENTES 403e'!B8381*(INDEX(traitement!$A$8:$B$16,MATCH('SUIVI VENTES 403e'!$H8381,traitement!$A$8:$A$16,0),2)),"")</f>
        <v>1</v>
      </c>
      <c r="B8401">
        <f>IFERROR('SUIVI VENTES 403e'!F8381,"")</f>
        <v>0</v>
      </c>
      <c r="C8401">
        <f>IFERROR(IF('SUIVI VENTES 403e'!$A8381&lt;&gt;"",ROUND($B8401/$A8401,2),""),"")</f>
        <v>0</v>
      </c>
      <c r="D8401">
        <f t="shared" si="192"/>
        <v>1</v>
      </c>
      <c r="E8401">
        <f>IFERROR(INDEX($G$2:$S$15,MATCH($H8401,$G$2:$G$15,0),MATCH($I8401,$G$2:$S$2,0)),"")</f>
        <v>0.94</v>
      </c>
      <c r="F8401">
        <f>IFERROR(IF('SUIVI VENTES 403e'!$A8381&lt;&gt;"",ROUND((($C8401/1.2)-$E8401),2),""),"")</f>
        <v>-0.94</v>
      </c>
      <c r="G8401">
        <f>IFERROR(IF('SUIVI VENTES 403e'!$A8381&lt;&gt;"",ROUND($F8401*$A8401,2),""),"")</f>
        <v>-0.94</v>
      </c>
      <c r="H8401">
        <f>IFERROR(IF('SUIVI VENTES 403e'!$A8381&lt;&gt;"",YEAR('SUIVI VENTES 403e'!$G8381),""),"")</f>
        <v>2023</v>
      </c>
      <c r="I8401">
        <f>IFERROR(IF('SUIVI VENTES 403e'!$A8381&lt;&gt;"",MONTH('SUIVI VENTES 403e'!$G8381),""),"")</f>
        <v>9</v>
      </c>
    </row>
    <row r="8402" spans="1:9" x14ac:dyDescent="0.25">
      <c r="A8402">
        <f>IFERROR('SUIVI VENTES 403e'!B8382*(INDEX(traitement!$A$8:$B$16,MATCH('SUIVI VENTES 403e'!$H8382,traitement!$A$8:$A$16,0),2)),"")</f>
        <v>10</v>
      </c>
      <c r="B8402">
        <f>IFERROR('SUIVI VENTES 403e'!F8382,"")</f>
        <v>118.33</v>
      </c>
      <c r="C8402">
        <f>IFERROR(IF('SUIVI VENTES 403e'!$A8382&lt;&gt;"",ROUND($B8402/$A8402,2),""),"")</f>
        <v>11.83</v>
      </c>
      <c r="D8402" t="str">
        <f t="shared" si="192"/>
        <v/>
      </c>
      <c r="E8402">
        <f>IFERROR(INDEX($G$2:$S$15,MATCH($H8402,$G$2:$G$15,0),MATCH($I8402,$G$2:$S$2,0)),"")</f>
        <v>0.94</v>
      </c>
      <c r="F8402">
        <f>IFERROR(IF('SUIVI VENTES 403e'!$A8382&lt;&gt;"",ROUND((($C8402/1.2)-$E8402),2),""),"")</f>
        <v>8.92</v>
      </c>
      <c r="G8402">
        <f>IFERROR(IF('SUIVI VENTES 403e'!$A8382&lt;&gt;"",ROUND($F8402*$A8402,2),""),"")</f>
        <v>89.2</v>
      </c>
      <c r="H8402">
        <f>IFERROR(IF('SUIVI VENTES 403e'!$A8382&lt;&gt;"",YEAR('SUIVI VENTES 403e'!$G8382),""),"")</f>
        <v>2023</v>
      </c>
      <c r="I8402">
        <f>IFERROR(IF('SUIVI VENTES 403e'!$A8382&lt;&gt;"",MONTH('SUIVI VENTES 403e'!$G8382),""),"")</f>
        <v>9</v>
      </c>
    </row>
    <row r="8403" spans="1:9" x14ac:dyDescent="0.25">
      <c r="A8403">
        <f>IFERROR('SUIVI VENTES 403e'!B8383*(INDEX(traitement!$A$8:$B$16,MATCH('SUIVI VENTES 403e'!$H8383,traitement!$A$8:$A$16,0),2)),"")</f>
        <v>2</v>
      </c>
      <c r="B8403">
        <f>IFERROR('SUIVI VENTES 403e'!F8383,"")</f>
        <v>0</v>
      </c>
      <c r="C8403">
        <f>IFERROR(IF('SUIVI VENTES 403e'!$A8383&lt;&gt;"",ROUND($B8403/$A8403,2),""),"")</f>
        <v>0</v>
      </c>
      <c r="D8403">
        <f t="shared" si="192"/>
        <v>2</v>
      </c>
      <c r="E8403">
        <f>IFERROR(INDEX($G$2:$S$15,MATCH($H8403,$G$2:$G$15,0),MATCH($I8403,$G$2:$S$2,0)),"")</f>
        <v>0.94</v>
      </c>
      <c r="F8403">
        <f>IFERROR(IF('SUIVI VENTES 403e'!$A8383&lt;&gt;"",ROUND((($C8403/1.2)-$E8403),2),""),"")</f>
        <v>-0.94</v>
      </c>
      <c r="G8403">
        <f>IFERROR(IF('SUIVI VENTES 403e'!$A8383&lt;&gt;"",ROUND($F8403*$A8403,2),""),"")</f>
        <v>-1.88</v>
      </c>
      <c r="H8403">
        <f>IFERROR(IF('SUIVI VENTES 403e'!$A8383&lt;&gt;"",YEAR('SUIVI VENTES 403e'!$G8383),""),"")</f>
        <v>2023</v>
      </c>
      <c r="I8403">
        <f>IFERROR(IF('SUIVI VENTES 403e'!$A8383&lt;&gt;"",MONTH('SUIVI VENTES 403e'!$G8383),""),"")</f>
        <v>9</v>
      </c>
    </row>
    <row r="8404" spans="1:9" x14ac:dyDescent="0.25">
      <c r="A8404">
        <f>IFERROR('SUIVI VENTES 403e'!B8384*(INDEX(traitement!$A$8:$B$16,MATCH('SUIVI VENTES 403e'!$H8384,traitement!$A$8:$A$16,0),2)),"")</f>
        <v>25</v>
      </c>
      <c r="B8404">
        <f>IFERROR('SUIVI VENTES 403e'!F8384,"")</f>
        <v>277.5</v>
      </c>
      <c r="C8404">
        <f>IFERROR(IF('SUIVI VENTES 403e'!$A8384&lt;&gt;"",ROUND($B8404/$A8404,2),""),"")</f>
        <v>11.1</v>
      </c>
      <c r="D8404" t="str">
        <f t="shared" si="192"/>
        <v/>
      </c>
      <c r="E8404">
        <f>IFERROR(INDEX($G$2:$S$15,MATCH($H8404,$G$2:$G$15,0),MATCH($I8404,$G$2:$S$2,0)),"")</f>
        <v>0.94</v>
      </c>
      <c r="F8404">
        <f>IFERROR(IF('SUIVI VENTES 403e'!$A8384&lt;&gt;"",ROUND((($C8404/1.2)-$E8404),2),""),"")</f>
        <v>8.31</v>
      </c>
      <c r="G8404">
        <f>IFERROR(IF('SUIVI VENTES 403e'!$A8384&lt;&gt;"",ROUND($F8404*$A8404,2),""),"")</f>
        <v>207.75</v>
      </c>
      <c r="H8404">
        <f>IFERROR(IF('SUIVI VENTES 403e'!$A8384&lt;&gt;"",YEAR('SUIVI VENTES 403e'!$G8384),""),"")</f>
        <v>2023</v>
      </c>
      <c r="I8404">
        <f>IFERROR(IF('SUIVI VENTES 403e'!$A8384&lt;&gt;"",MONTH('SUIVI VENTES 403e'!$G8384),""),"")</f>
        <v>9</v>
      </c>
    </row>
    <row r="8405" spans="1:9" x14ac:dyDescent="0.25">
      <c r="A8405">
        <f>IFERROR('SUIVI VENTES 403e'!B8385*(INDEX(traitement!$A$8:$B$16,MATCH('SUIVI VENTES 403e'!$H8385,traitement!$A$8:$A$16,0),2)),"")</f>
        <v>5</v>
      </c>
      <c r="B8405">
        <f>IFERROR('SUIVI VENTES 403e'!F8385,"")</f>
        <v>0</v>
      </c>
      <c r="C8405">
        <f>IFERROR(IF('SUIVI VENTES 403e'!$A8385&lt;&gt;"",ROUND($B8405/$A8405,2),""),"")</f>
        <v>0</v>
      </c>
      <c r="D8405">
        <f t="shared" si="192"/>
        <v>5</v>
      </c>
      <c r="E8405">
        <f>IFERROR(INDEX($G$2:$S$15,MATCH($H8405,$G$2:$G$15,0),MATCH($I8405,$G$2:$S$2,0)),"")</f>
        <v>0.94</v>
      </c>
      <c r="F8405">
        <f>IFERROR(IF('SUIVI VENTES 403e'!$A8385&lt;&gt;"",ROUND((($C8405/1.2)-$E8405),2),""),"")</f>
        <v>-0.94</v>
      </c>
      <c r="G8405">
        <f>IFERROR(IF('SUIVI VENTES 403e'!$A8385&lt;&gt;"",ROUND($F8405*$A8405,2),""),"")</f>
        <v>-4.7</v>
      </c>
      <c r="H8405">
        <f>IFERROR(IF('SUIVI VENTES 403e'!$A8385&lt;&gt;"",YEAR('SUIVI VENTES 403e'!$G8385),""),"")</f>
        <v>2023</v>
      </c>
      <c r="I8405">
        <f>IFERROR(IF('SUIVI VENTES 403e'!$A8385&lt;&gt;"",MONTH('SUIVI VENTES 403e'!$G8385),""),"")</f>
        <v>9</v>
      </c>
    </row>
    <row r="8406" spans="1:9" x14ac:dyDescent="0.25">
      <c r="A8406">
        <f>IFERROR('SUIVI VENTES 403e'!B8386*(INDEX(traitement!$A$8:$B$16,MATCH('SUIVI VENTES 403e'!$H8386,traitement!$A$8:$A$16,0),2)),"")</f>
        <v>5</v>
      </c>
      <c r="B8406">
        <f>IFERROR('SUIVI VENTES 403e'!F8386,"")</f>
        <v>59.17</v>
      </c>
      <c r="C8406">
        <f>IFERROR(IF('SUIVI VENTES 403e'!$A8386&lt;&gt;"",ROUND($B8406/$A8406,2),""),"")</f>
        <v>11.83</v>
      </c>
      <c r="D8406" t="str">
        <f t="shared" si="192"/>
        <v/>
      </c>
      <c r="E8406">
        <f>IFERROR(INDEX($G$2:$S$15,MATCH($H8406,$G$2:$G$15,0),MATCH($I8406,$G$2:$S$2,0)),"")</f>
        <v>0.94</v>
      </c>
      <c r="F8406">
        <f>IFERROR(IF('SUIVI VENTES 403e'!$A8386&lt;&gt;"",ROUND((($C8406/1.2)-$E8406),2),""),"")</f>
        <v>8.92</v>
      </c>
      <c r="G8406">
        <f>IFERROR(IF('SUIVI VENTES 403e'!$A8386&lt;&gt;"",ROUND($F8406*$A8406,2),""),"")</f>
        <v>44.6</v>
      </c>
      <c r="H8406">
        <f>IFERROR(IF('SUIVI VENTES 403e'!$A8386&lt;&gt;"",YEAR('SUIVI VENTES 403e'!$G8386),""),"")</f>
        <v>2023</v>
      </c>
      <c r="I8406">
        <f>IFERROR(IF('SUIVI VENTES 403e'!$A8386&lt;&gt;"",MONTH('SUIVI VENTES 403e'!$G8386),""),"")</f>
        <v>9</v>
      </c>
    </row>
    <row r="8407" spans="1:9" x14ac:dyDescent="0.25">
      <c r="A8407">
        <f>IFERROR('SUIVI VENTES 403e'!B8387*(INDEX(traitement!$A$8:$B$16,MATCH('SUIVI VENTES 403e'!$H8387,traitement!$A$8:$A$16,0),2)),"")</f>
        <v>1</v>
      </c>
      <c r="B8407">
        <f>IFERROR('SUIVI VENTES 403e'!F8387,"")</f>
        <v>0</v>
      </c>
      <c r="C8407">
        <f>IFERROR(IF('SUIVI VENTES 403e'!$A8387&lt;&gt;"",ROUND($B8407/$A8407,2),""),"")</f>
        <v>0</v>
      </c>
      <c r="D8407">
        <f t="shared" ref="D8407:D8470" si="193">IF(B8407&lt;&gt;0,"",IF(A8407&lt;&gt;"",A8407,""))</f>
        <v>1</v>
      </c>
      <c r="E8407">
        <f>IFERROR(INDEX($G$2:$S$15,MATCH($H8407,$G$2:$G$15,0),MATCH($I8407,$G$2:$S$2,0)),"")</f>
        <v>0.94</v>
      </c>
      <c r="F8407">
        <f>IFERROR(IF('SUIVI VENTES 403e'!$A8387&lt;&gt;"",ROUND((($C8407/1.2)-$E8407),2),""),"")</f>
        <v>-0.94</v>
      </c>
      <c r="G8407">
        <f>IFERROR(IF('SUIVI VENTES 403e'!$A8387&lt;&gt;"",ROUND($F8407*$A8407,2),""),"")</f>
        <v>-0.94</v>
      </c>
      <c r="H8407">
        <f>IFERROR(IF('SUIVI VENTES 403e'!$A8387&lt;&gt;"",YEAR('SUIVI VENTES 403e'!$G8387),""),"")</f>
        <v>2023</v>
      </c>
      <c r="I8407">
        <f>IFERROR(IF('SUIVI VENTES 403e'!$A8387&lt;&gt;"",MONTH('SUIVI VENTES 403e'!$G8387),""),"")</f>
        <v>9</v>
      </c>
    </row>
    <row r="8408" spans="1:9" x14ac:dyDescent="0.25">
      <c r="A8408">
        <f>IFERROR('SUIVI VENTES 403e'!B8388*(INDEX(traitement!$A$8:$B$16,MATCH('SUIVI VENTES 403e'!$H8388,traitement!$A$8:$A$16,0),2)),"")</f>
        <v>6</v>
      </c>
      <c r="B8408">
        <f>IFERROR('SUIVI VENTES 403e'!F8388,"")</f>
        <v>71</v>
      </c>
      <c r="C8408">
        <f>IFERROR(IF('SUIVI VENTES 403e'!$A8388&lt;&gt;"",ROUND($B8408/$A8408,2),""),"")</f>
        <v>11.83</v>
      </c>
      <c r="D8408" t="str">
        <f t="shared" si="193"/>
        <v/>
      </c>
      <c r="E8408">
        <f>IFERROR(INDEX($G$2:$S$15,MATCH($H8408,$G$2:$G$15,0),MATCH($I8408,$G$2:$S$2,0)),"")</f>
        <v>0.94</v>
      </c>
      <c r="F8408">
        <f>IFERROR(IF('SUIVI VENTES 403e'!$A8388&lt;&gt;"",ROUND((($C8408/1.2)-$E8408),2),""),"")</f>
        <v>8.92</v>
      </c>
      <c r="G8408">
        <f>IFERROR(IF('SUIVI VENTES 403e'!$A8388&lt;&gt;"",ROUND($F8408*$A8408,2),""),"")</f>
        <v>53.52</v>
      </c>
      <c r="H8408">
        <f>IFERROR(IF('SUIVI VENTES 403e'!$A8388&lt;&gt;"",YEAR('SUIVI VENTES 403e'!$G8388),""),"")</f>
        <v>2023</v>
      </c>
      <c r="I8408">
        <f>IFERROR(IF('SUIVI VENTES 403e'!$A8388&lt;&gt;"",MONTH('SUIVI VENTES 403e'!$G8388),""),"")</f>
        <v>9</v>
      </c>
    </row>
    <row r="8409" spans="1:9" x14ac:dyDescent="0.25">
      <c r="A8409">
        <f>IFERROR('SUIVI VENTES 403e'!B8389*(INDEX(traitement!$A$8:$B$16,MATCH('SUIVI VENTES 403e'!$H8389,traitement!$A$8:$A$16,0),2)),"")</f>
        <v>1</v>
      </c>
      <c r="B8409">
        <f>IFERROR('SUIVI VENTES 403e'!F8389,"")</f>
        <v>0</v>
      </c>
      <c r="C8409">
        <f>IFERROR(IF('SUIVI VENTES 403e'!$A8389&lt;&gt;"",ROUND($B8409/$A8409,2),""),"")</f>
        <v>0</v>
      </c>
      <c r="D8409">
        <f t="shared" si="193"/>
        <v>1</v>
      </c>
      <c r="E8409">
        <f>IFERROR(INDEX($G$2:$S$15,MATCH($H8409,$G$2:$G$15,0),MATCH($I8409,$G$2:$S$2,0)),"")</f>
        <v>0.94</v>
      </c>
      <c r="F8409">
        <f>IFERROR(IF('SUIVI VENTES 403e'!$A8389&lt;&gt;"",ROUND((($C8409/1.2)-$E8409),2),""),"")</f>
        <v>-0.94</v>
      </c>
      <c r="G8409">
        <f>IFERROR(IF('SUIVI VENTES 403e'!$A8389&lt;&gt;"",ROUND($F8409*$A8409,2),""),"")</f>
        <v>-0.94</v>
      </c>
      <c r="H8409">
        <f>IFERROR(IF('SUIVI VENTES 403e'!$A8389&lt;&gt;"",YEAR('SUIVI VENTES 403e'!$G8389),""),"")</f>
        <v>2023</v>
      </c>
      <c r="I8409">
        <f>IFERROR(IF('SUIVI VENTES 403e'!$A8389&lt;&gt;"",MONTH('SUIVI VENTES 403e'!$G8389),""),"")</f>
        <v>9</v>
      </c>
    </row>
    <row r="8410" spans="1:9" x14ac:dyDescent="0.25">
      <c r="A8410">
        <f>IFERROR('SUIVI VENTES 403e'!B8390*(INDEX(traitement!$A$8:$B$16,MATCH('SUIVI VENTES 403e'!$H8390,traitement!$A$8:$A$16,0),2)),"")</f>
        <v>0.5</v>
      </c>
      <c r="B8410">
        <f>IFERROR('SUIVI VENTES 403e'!F8390,"")</f>
        <v>12.83</v>
      </c>
      <c r="C8410">
        <f>IFERROR(IF('SUIVI VENTES 403e'!$A8390&lt;&gt;"",ROUND($B8410/$A8410,2),""),"")</f>
        <v>25.66</v>
      </c>
      <c r="D8410" t="str">
        <f t="shared" si="193"/>
        <v/>
      </c>
      <c r="E8410">
        <f>IFERROR(INDEX($G$2:$S$15,MATCH($H8410,$G$2:$G$15,0),MATCH($I8410,$G$2:$S$2,0)),"")</f>
        <v>0.94</v>
      </c>
      <c r="F8410">
        <f>IFERROR(IF('SUIVI VENTES 403e'!$A8390&lt;&gt;"",ROUND((($C8410/1.2)-$E8410),2),""),"")</f>
        <v>20.440000000000001</v>
      </c>
      <c r="G8410">
        <f>IFERROR(IF('SUIVI VENTES 403e'!$A8390&lt;&gt;"",ROUND($F8410*$A8410,2),""),"")</f>
        <v>10.220000000000001</v>
      </c>
      <c r="H8410">
        <f>IFERROR(IF('SUIVI VENTES 403e'!$A8390&lt;&gt;"",YEAR('SUIVI VENTES 403e'!$G8390),""),"")</f>
        <v>2023</v>
      </c>
      <c r="I8410">
        <f>IFERROR(IF('SUIVI VENTES 403e'!$A8390&lt;&gt;"",MONTH('SUIVI VENTES 403e'!$G8390),""),"")</f>
        <v>9</v>
      </c>
    </row>
    <row r="8411" spans="1:9" x14ac:dyDescent="0.25">
      <c r="A8411">
        <f>IFERROR('SUIVI VENTES 403e'!B8391*(INDEX(traitement!$A$8:$B$16,MATCH('SUIVI VENTES 403e'!$H8391,traitement!$A$8:$A$16,0),2)),"")</f>
        <v>10</v>
      </c>
      <c r="B8411">
        <f>IFERROR('SUIVI VENTES 403e'!F8391,"")</f>
        <v>118.33</v>
      </c>
      <c r="C8411">
        <f>IFERROR(IF('SUIVI VENTES 403e'!$A8391&lt;&gt;"",ROUND($B8411/$A8411,2),""),"")</f>
        <v>11.83</v>
      </c>
      <c r="D8411" t="str">
        <f t="shared" si="193"/>
        <v/>
      </c>
      <c r="E8411">
        <f>IFERROR(INDEX($G$2:$S$15,MATCH($H8411,$G$2:$G$15,0),MATCH($I8411,$G$2:$S$2,0)),"")</f>
        <v>0.94</v>
      </c>
      <c r="F8411">
        <f>IFERROR(IF('SUIVI VENTES 403e'!$A8391&lt;&gt;"",ROUND((($C8411/1.2)-$E8411),2),""),"")</f>
        <v>8.92</v>
      </c>
      <c r="G8411">
        <f>IFERROR(IF('SUIVI VENTES 403e'!$A8391&lt;&gt;"",ROUND($F8411*$A8411,2),""),"")</f>
        <v>89.2</v>
      </c>
      <c r="H8411">
        <f>IFERROR(IF('SUIVI VENTES 403e'!$A8391&lt;&gt;"",YEAR('SUIVI VENTES 403e'!$G8391),""),"")</f>
        <v>2023</v>
      </c>
      <c r="I8411">
        <f>IFERROR(IF('SUIVI VENTES 403e'!$A8391&lt;&gt;"",MONTH('SUIVI VENTES 403e'!$G8391),""),"")</f>
        <v>10</v>
      </c>
    </row>
    <row r="8412" spans="1:9" x14ac:dyDescent="0.25">
      <c r="A8412">
        <f>IFERROR('SUIVI VENTES 403e'!B8392*(INDEX(traitement!$A$8:$B$16,MATCH('SUIVI VENTES 403e'!$H8392,traitement!$A$8:$A$16,0),2)),"")</f>
        <v>7</v>
      </c>
      <c r="B8412">
        <f>IFERROR('SUIVI VENTES 403e'!F8392,"")</f>
        <v>82.83</v>
      </c>
      <c r="C8412">
        <f>IFERROR(IF('SUIVI VENTES 403e'!$A8392&lt;&gt;"",ROUND($B8412/$A8412,2),""),"")</f>
        <v>11.83</v>
      </c>
      <c r="D8412" t="str">
        <f t="shared" si="193"/>
        <v/>
      </c>
      <c r="E8412">
        <f>IFERROR(INDEX($G$2:$S$15,MATCH($H8412,$G$2:$G$15,0),MATCH($I8412,$G$2:$S$2,0)),"")</f>
        <v>0.94</v>
      </c>
      <c r="F8412">
        <f>IFERROR(IF('SUIVI VENTES 403e'!$A8392&lt;&gt;"",ROUND((($C8412/1.2)-$E8412),2),""),"")</f>
        <v>8.92</v>
      </c>
      <c r="G8412">
        <f>IFERROR(IF('SUIVI VENTES 403e'!$A8392&lt;&gt;"",ROUND($F8412*$A8412,2),""),"")</f>
        <v>62.44</v>
      </c>
      <c r="H8412">
        <f>IFERROR(IF('SUIVI VENTES 403e'!$A8392&lt;&gt;"",YEAR('SUIVI VENTES 403e'!$G8392),""),"")</f>
        <v>2023</v>
      </c>
      <c r="I8412">
        <f>IFERROR(IF('SUIVI VENTES 403e'!$A8392&lt;&gt;"",MONTH('SUIVI VENTES 403e'!$G8392),""),"")</f>
        <v>10</v>
      </c>
    </row>
    <row r="8413" spans="1:9" x14ac:dyDescent="0.25">
      <c r="A8413">
        <f>IFERROR('SUIVI VENTES 403e'!B8393*(INDEX(traitement!$A$8:$B$16,MATCH('SUIVI VENTES 403e'!$H8393,traitement!$A$8:$A$16,0),2)),"")</f>
        <v>15</v>
      </c>
      <c r="B8413">
        <f>IFERROR('SUIVI VENTES 403e'!F8393,"")</f>
        <v>166.5</v>
      </c>
      <c r="C8413">
        <f>IFERROR(IF('SUIVI VENTES 403e'!$A8393&lt;&gt;"",ROUND($B8413/$A8413,2),""),"")</f>
        <v>11.1</v>
      </c>
      <c r="D8413" t="str">
        <f t="shared" si="193"/>
        <v/>
      </c>
      <c r="E8413">
        <f>IFERROR(INDEX($G$2:$S$15,MATCH($H8413,$G$2:$G$15,0),MATCH($I8413,$G$2:$S$2,0)),"")</f>
        <v>0.94</v>
      </c>
      <c r="F8413">
        <f>IFERROR(IF('SUIVI VENTES 403e'!$A8393&lt;&gt;"",ROUND((($C8413/1.2)-$E8413),2),""),"")</f>
        <v>8.31</v>
      </c>
      <c r="G8413">
        <f>IFERROR(IF('SUIVI VENTES 403e'!$A8393&lt;&gt;"",ROUND($F8413*$A8413,2),""),"")</f>
        <v>124.65</v>
      </c>
      <c r="H8413">
        <f>IFERROR(IF('SUIVI VENTES 403e'!$A8393&lt;&gt;"",YEAR('SUIVI VENTES 403e'!$G8393),""),"")</f>
        <v>2023</v>
      </c>
      <c r="I8413">
        <f>IFERROR(IF('SUIVI VENTES 403e'!$A8393&lt;&gt;"",MONTH('SUIVI VENTES 403e'!$G8393),""),"")</f>
        <v>10</v>
      </c>
    </row>
    <row r="8414" spans="1:9" x14ac:dyDescent="0.25">
      <c r="A8414">
        <f>IFERROR('SUIVI VENTES 403e'!B8394*(INDEX(traitement!$A$8:$B$16,MATCH('SUIVI VENTES 403e'!$H8394,traitement!$A$8:$A$16,0),2)),"")</f>
        <v>6</v>
      </c>
      <c r="B8414">
        <f>IFERROR('SUIVI VENTES 403e'!F8394,"")</f>
        <v>71</v>
      </c>
      <c r="C8414">
        <f>IFERROR(IF('SUIVI VENTES 403e'!$A8394&lt;&gt;"",ROUND($B8414/$A8414,2),""),"")</f>
        <v>11.83</v>
      </c>
      <c r="D8414" t="str">
        <f t="shared" si="193"/>
        <v/>
      </c>
      <c r="E8414">
        <f>IFERROR(INDEX($G$2:$S$15,MATCH($H8414,$G$2:$G$15,0),MATCH($I8414,$G$2:$S$2,0)),"")</f>
        <v>0.94</v>
      </c>
      <c r="F8414">
        <f>IFERROR(IF('SUIVI VENTES 403e'!$A8394&lt;&gt;"",ROUND((($C8414/1.2)-$E8414),2),""),"")</f>
        <v>8.92</v>
      </c>
      <c r="G8414">
        <f>IFERROR(IF('SUIVI VENTES 403e'!$A8394&lt;&gt;"",ROUND($F8414*$A8414,2),""),"")</f>
        <v>53.52</v>
      </c>
      <c r="H8414">
        <f>IFERROR(IF('SUIVI VENTES 403e'!$A8394&lt;&gt;"",YEAR('SUIVI VENTES 403e'!$G8394),""),"")</f>
        <v>2023</v>
      </c>
      <c r="I8414">
        <f>IFERROR(IF('SUIVI VENTES 403e'!$A8394&lt;&gt;"",MONTH('SUIVI VENTES 403e'!$G8394),""),"")</f>
        <v>10</v>
      </c>
    </row>
    <row r="8415" spans="1:9" x14ac:dyDescent="0.25">
      <c r="A8415">
        <f>IFERROR('SUIVI VENTES 403e'!B8395*(INDEX(traitement!$A$8:$B$16,MATCH('SUIVI VENTES 403e'!$H8395,traitement!$A$8:$A$16,0),2)),"")</f>
        <v>8</v>
      </c>
      <c r="B8415">
        <f>IFERROR('SUIVI VENTES 403e'!F8395,"")</f>
        <v>94.67</v>
      </c>
      <c r="C8415">
        <f>IFERROR(IF('SUIVI VENTES 403e'!$A8395&lt;&gt;"",ROUND($B8415/$A8415,2),""),"")</f>
        <v>11.83</v>
      </c>
      <c r="D8415" t="str">
        <f t="shared" si="193"/>
        <v/>
      </c>
      <c r="E8415">
        <f>IFERROR(INDEX($G$2:$S$15,MATCH($H8415,$G$2:$G$15,0),MATCH($I8415,$G$2:$S$2,0)),"")</f>
        <v>0.94</v>
      </c>
      <c r="F8415">
        <f>IFERROR(IF('SUIVI VENTES 403e'!$A8395&lt;&gt;"",ROUND((($C8415/1.2)-$E8415),2),""),"")</f>
        <v>8.92</v>
      </c>
      <c r="G8415">
        <f>IFERROR(IF('SUIVI VENTES 403e'!$A8395&lt;&gt;"",ROUND($F8415*$A8415,2),""),"")</f>
        <v>71.36</v>
      </c>
      <c r="H8415">
        <f>IFERROR(IF('SUIVI VENTES 403e'!$A8395&lt;&gt;"",YEAR('SUIVI VENTES 403e'!$G8395),""),"")</f>
        <v>2023</v>
      </c>
      <c r="I8415">
        <f>IFERROR(IF('SUIVI VENTES 403e'!$A8395&lt;&gt;"",MONTH('SUIVI VENTES 403e'!$G8395),""),"")</f>
        <v>10</v>
      </c>
    </row>
    <row r="8416" spans="1:9" x14ac:dyDescent="0.25">
      <c r="A8416">
        <f>IFERROR('SUIVI VENTES 403e'!B8396*(INDEX(traitement!$A$8:$B$16,MATCH('SUIVI VENTES 403e'!$H8396,traitement!$A$8:$A$16,0),2)),"")</f>
        <v>12</v>
      </c>
      <c r="B8416">
        <f>IFERROR('SUIVI VENTES 403e'!F8396,"")</f>
        <v>142</v>
      </c>
      <c r="C8416">
        <f>IFERROR(IF('SUIVI VENTES 403e'!$A8396&lt;&gt;"",ROUND($B8416/$A8416,2),""),"")</f>
        <v>11.83</v>
      </c>
      <c r="D8416" t="str">
        <f t="shared" si="193"/>
        <v/>
      </c>
      <c r="E8416">
        <f>IFERROR(INDEX($G$2:$S$15,MATCH($H8416,$G$2:$G$15,0),MATCH($I8416,$G$2:$S$2,0)),"")</f>
        <v>0.94</v>
      </c>
      <c r="F8416">
        <f>IFERROR(IF('SUIVI VENTES 403e'!$A8396&lt;&gt;"",ROUND((($C8416/1.2)-$E8416),2),""),"")</f>
        <v>8.92</v>
      </c>
      <c r="G8416">
        <f>IFERROR(IF('SUIVI VENTES 403e'!$A8396&lt;&gt;"",ROUND($F8416*$A8416,2),""),"")</f>
        <v>107.04</v>
      </c>
      <c r="H8416">
        <f>IFERROR(IF('SUIVI VENTES 403e'!$A8396&lt;&gt;"",YEAR('SUIVI VENTES 403e'!$G8396),""),"")</f>
        <v>2023</v>
      </c>
      <c r="I8416">
        <f>IFERROR(IF('SUIVI VENTES 403e'!$A8396&lt;&gt;"",MONTH('SUIVI VENTES 403e'!$G8396),""),"")</f>
        <v>10</v>
      </c>
    </row>
    <row r="8417" spans="1:9" x14ac:dyDescent="0.25">
      <c r="A8417">
        <f>IFERROR('SUIVI VENTES 403e'!B8397*(INDEX(traitement!$A$8:$B$16,MATCH('SUIVI VENTES 403e'!$H8397,traitement!$A$8:$A$16,0),2)),"")</f>
        <v>6</v>
      </c>
      <c r="B8417">
        <f>IFERROR('SUIVI VENTES 403e'!F8397,"")</f>
        <v>71</v>
      </c>
      <c r="C8417">
        <f>IFERROR(IF('SUIVI VENTES 403e'!$A8397&lt;&gt;"",ROUND($B8417/$A8417,2),""),"")</f>
        <v>11.83</v>
      </c>
      <c r="D8417" t="str">
        <f t="shared" si="193"/>
        <v/>
      </c>
      <c r="E8417">
        <f>IFERROR(INDEX($G$2:$S$15,MATCH($H8417,$G$2:$G$15,0),MATCH($I8417,$G$2:$S$2,0)),"")</f>
        <v>0.94</v>
      </c>
      <c r="F8417">
        <f>IFERROR(IF('SUIVI VENTES 403e'!$A8397&lt;&gt;"",ROUND((($C8417/1.2)-$E8417),2),""),"")</f>
        <v>8.92</v>
      </c>
      <c r="G8417">
        <f>IFERROR(IF('SUIVI VENTES 403e'!$A8397&lt;&gt;"",ROUND($F8417*$A8417,2),""),"")</f>
        <v>53.52</v>
      </c>
      <c r="H8417">
        <f>IFERROR(IF('SUIVI VENTES 403e'!$A8397&lt;&gt;"",YEAR('SUIVI VENTES 403e'!$G8397),""),"")</f>
        <v>2023</v>
      </c>
      <c r="I8417">
        <f>IFERROR(IF('SUIVI VENTES 403e'!$A8397&lt;&gt;"",MONTH('SUIVI VENTES 403e'!$G8397),""),"")</f>
        <v>10</v>
      </c>
    </row>
    <row r="8418" spans="1:9" x14ac:dyDescent="0.25">
      <c r="A8418">
        <f>IFERROR('SUIVI VENTES 403e'!B8398*(INDEX(traitement!$A$8:$B$16,MATCH('SUIVI VENTES 403e'!$H8398,traitement!$A$8:$A$16,0),2)),"")</f>
        <v>12</v>
      </c>
      <c r="B8418">
        <f>IFERROR('SUIVI VENTES 403e'!F8398,"")</f>
        <v>142</v>
      </c>
      <c r="C8418">
        <f>IFERROR(IF('SUIVI VENTES 403e'!$A8398&lt;&gt;"",ROUND($B8418/$A8418,2),""),"")</f>
        <v>11.83</v>
      </c>
      <c r="D8418" t="str">
        <f t="shared" si="193"/>
        <v/>
      </c>
      <c r="E8418">
        <f>IFERROR(INDEX($G$2:$S$15,MATCH($H8418,$G$2:$G$15,0),MATCH($I8418,$G$2:$S$2,0)),"")</f>
        <v>0.94</v>
      </c>
      <c r="F8418">
        <f>IFERROR(IF('SUIVI VENTES 403e'!$A8398&lt;&gt;"",ROUND((($C8418/1.2)-$E8418),2),""),"")</f>
        <v>8.92</v>
      </c>
      <c r="G8418">
        <f>IFERROR(IF('SUIVI VENTES 403e'!$A8398&lt;&gt;"",ROUND($F8418*$A8418,2),""),"")</f>
        <v>107.04</v>
      </c>
      <c r="H8418">
        <f>IFERROR(IF('SUIVI VENTES 403e'!$A8398&lt;&gt;"",YEAR('SUIVI VENTES 403e'!$G8398),""),"")</f>
        <v>2023</v>
      </c>
      <c r="I8418">
        <f>IFERROR(IF('SUIVI VENTES 403e'!$A8398&lt;&gt;"",MONTH('SUIVI VENTES 403e'!$G8398),""),"")</f>
        <v>10</v>
      </c>
    </row>
    <row r="8419" spans="1:9" x14ac:dyDescent="0.25">
      <c r="A8419">
        <f>IFERROR('SUIVI VENTES 403e'!B8399*(INDEX(traitement!$A$8:$B$16,MATCH('SUIVI VENTES 403e'!$H8399,traitement!$A$8:$A$16,0),2)),"")</f>
        <v>2</v>
      </c>
      <c r="B8419">
        <f>IFERROR('SUIVI VENTES 403e'!F8399,"")</f>
        <v>23.67</v>
      </c>
      <c r="C8419">
        <f>IFERROR(IF('SUIVI VENTES 403e'!$A8399&lt;&gt;"",ROUND($B8419/$A8419,2),""),"")</f>
        <v>11.84</v>
      </c>
      <c r="D8419" t="str">
        <f t="shared" si="193"/>
        <v/>
      </c>
      <c r="E8419">
        <f>IFERROR(INDEX($G$2:$S$15,MATCH($H8419,$G$2:$G$15,0),MATCH($I8419,$G$2:$S$2,0)),"")</f>
        <v>0.94</v>
      </c>
      <c r="F8419">
        <f>IFERROR(IF('SUIVI VENTES 403e'!$A8399&lt;&gt;"",ROUND((($C8419/1.2)-$E8419),2),""),"")</f>
        <v>8.93</v>
      </c>
      <c r="G8419">
        <f>IFERROR(IF('SUIVI VENTES 403e'!$A8399&lt;&gt;"",ROUND($F8419*$A8419,2),""),"")</f>
        <v>17.86</v>
      </c>
      <c r="H8419">
        <f>IFERROR(IF('SUIVI VENTES 403e'!$A8399&lt;&gt;"",YEAR('SUIVI VENTES 403e'!$G8399),""),"")</f>
        <v>2023</v>
      </c>
      <c r="I8419">
        <f>IFERROR(IF('SUIVI VENTES 403e'!$A8399&lt;&gt;"",MONTH('SUIVI VENTES 403e'!$G8399),""),"")</f>
        <v>10</v>
      </c>
    </row>
    <row r="8420" spans="1:9" x14ac:dyDescent="0.25">
      <c r="A8420">
        <f>IFERROR('SUIVI VENTES 403e'!B8400*(INDEX(traitement!$A$8:$B$16,MATCH('SUIVI VENTES 403e'!$H8400,traitement!$A$8:$A$16,0),2)),"")</f>
        <v>5</v>
      </c>
      <c r="B8420">
        <f>IFERROR('SUIVI VENTES 403e'!F8400,"")</f>
        <v>55.5</v>
      </c>
      <c r="C8420">
        <f>IFERROR(IF('SUIVI VENTES 403e'!$A8400&lt;&gt;"",ROUND($B8420/$A8420,2),""),"")</f>
        <v>11.1</v>
      </c>
      <c r="D8420" t="str">
        <f t="shared" si="193"/>
        <v/>
      </c>
      <c r="E8420">
        <f>IFERROR(INDEX($G$2:$S$15,MATCH($H8420,$G$2:$G$15,0),MATCH($I8420,$G$2:$S$2,0)),"")</f>
        <v>0.94</v>
      </c>
      <c r="F8420">
        <f>IFERROR(IF('SUIVI VENTES 403e'!$A8400&lt;&gt;"",ROUND((($C8420/1.2)-$E8420),2),""),"")</f>
        <v>8.31</v>
      </c>
      <c r="G8420">
        <f>IFERROR(IF('SUIVI VENTES 403e'!$A8400&lt;&gt;"",ROUND($F8420*$A8420,2),""),"")</f>
        <v>41.55</v>
      </c>
      <c r="H8420">
        <f>IFERROR(IF('SUIVI VENTES 403e'!$A8400&lt;&gt;"",YEAR('SUIVI VENTES 403e'!$G8400),""),"")</f>
        <v>2023</v>
      </c>
      <c r="I8420">
        <f>IFERROR(IF('SUIVI VENTES 403e'!$A8400&lt;&gt;"",MONTH('SUIVI VENTES 403e'!$G8400),""),"")</f>
        <v>10</v>
      </c>
    </row>
    <row r="8421" spans="1:9" x14ac:dyDescent="0.25">
      <c r="A8421">
        <f>IFERROR('SUIVI VENTES 403e'!B8401*(INDEX(traitement!$A$8:$B$16,MATCH('SUIVI VENTES 403e'!$H8401,traitement!$A$8:$A$16,0),2)),"")</f>
        <v>8</v>
      </c>
      <c r="B8421">
        <f>IFERROR('SUIVI VENTES 403e'!F8401,"")</f>
        <v>94.67</v>
      </c>
      <c r="C8421">
        <f>IFERROR(IF('SUIVI VENTES 403e'!$A8401&lt;&gt;"",ROUND($B8421/$A8421,2),""),"")</f>
        <v>11.83</v>
      </c>
      <c r="D8421" t="str">
        <f t="shared" si="193"/>
        <v/>
      </c>
      <c r="E8421">
        <f>IFERROR(INDEX($G$2:$S$15,MATCH($H8421,$G$2:$G$15,0),MATCH($I8421,$G$2:$S$2,0)),"")</f>
        <v>0.94</v>
      </c>
      <c r="F8421">
        <f>IFERROR(IF('SUIVI VENTES 403e'!$A8401&lt;&gt;"",ROUND((($C8421/1.2)-$E8421),2),""),"")</f>
        <v>8.92</v>
      </c>
      <c r="G8421">
        <f>IFERROR(IF('SUIVI VENTES 403e'!$A8401&lt;&gt;"",ROUND($F8421*$A8421,2),""),"")</f>
        <v>71.36</v>
      </c>
      <c r="H8421">
        <f>IFERROR(IF('SUIVI VENTES 403e'!$A8401&lt;&gt;"",YEAR('SUIVI VENTES 403e'!$G8401),""),"")</f>
        <v>2023</v>
      </c>
      <c r="I8421">
        <f>IFERROR(IF('SUIVI VENTES 403e'!$A8401&lt;&gt;"",MONTH('SUIVI VENTES 403e'!$G8401),""),"")</f>
        <v>10</v>
      </c>
    </row>
    <row r="8422" spans="1:9" x14ac:dyDescent="0.25">
      <c r="A8422">
        <f>IFERROR('SUIVI VENTES 403e'!B8402*(INDEX(traitement!$A$8:$B$16,MATCH('SUIVI VENTES 403e'!$H8402,traitement!$A$8:$A$16,0),2)),"")</f>
        <v>20</v>
      </c>
      <c r="B8422">
        <f>IFERROR('SUIVI VENTES 403e'!F8402,"")</f>
        <v>222</v>
      </c>
      <c r="C8422">
        <f>IFERROR(IF('SUIVI VENTES 403e'!$A8402&lt;&gt;"",ROUND($B8422/$A8422,2),""),"")</f>
        <v>11.1</v>
      </c>
      <c r="D8422" t="str">
        <f t="shared" si="193"/>
        <v/>
      </c>
      <c r="E8422">
        <f>IFERROR(INDEX($G$2:$S$15,MATCH($H8422,$G$2:$G$15,0),MATCH($I8422,$G$2:$S$2,0)),"")</f>
        <v>0.94</v>
      </c>
      <c r="F8422">
        <f>IFERROR(IF('SUIVI VENTES 403e'!$A8402&lt;&gt;"",ROUND((($C8422/1.2)-$E8422),2),""),"")</f>
        <v>8.31</v>
      </c>
      <c r="G8422">
        <f>IFERROR(IF('SUIVI VENTES 403e'!$A8402&lt;&gt;"",ROUND($F8422*$A8422,2),""),"")</f>
        <v>166.2</v>
      </c>
      <c r="H8422">
        <f>IFERROR(IF('SUIVI VENTES 403e'!$A8402&lt;&gt;"",YEAR('SUIVI VENTES 403e'!$G8402),""),"")</f>
        <v>2023</v>
      </c>
      <c r="I8422">
        <f>IFERROR(IF('SUIVI VENTES 403e'!$A8402&lt;&gt;"",MONTH('SUIVI VENTES 403e'!$G8402),""),"")</f>
        <v>10</v>
      </c>
    </row>
    <row r="8423" spans="1:9" x14ac:dyDescent="0.25">
      <c r="A8423">
        <f>IFERROR('SUIVI VENTES 403e'!B8403*(INDEX(traitement!$A$8:$B$16,MATCH('SUIVI VENTES 403e'!$H8403,traitement!$A$8:$A$16,0),2)),"")</f>
        <v>1</v>
      </c>
      <c r="B8423">
        <f>IFERROR('SUIVI VENTES 403e'!F8403,"")</f>
        <v>11.83</v>
      </c>
      <c r="C8423">
        <f>IFERROR(IF('SUIVI VENTES 403e'!$A8403&lt;&gt;"",ROUND($B8423/$A8423,2),""),"")</f>
        <v>11.83</v>
      </c>
      <c r="D8423" t="str">
        <f t="shared" si="193"/>
        <v/>
      </c>
      <c r="E8423">
        <f>IFERROR(INDEX($G$2:$S$15,MATCH($H8423,$G$2:$G$15,0),MATCH($I8423,$G$2:$S$2,0)),"")</f>
        <v>0.94</v>
      </c>
      <c r="F8423">
        <f>IFERROR(IF('SUIVI VENTES 403e'!$A8403&lt;&gt;"",ROUND((($C8423/1.2)-$E8423),2),""),"")</f>
        <v>8.92</v>
      </c>
      <c r="G8423">
        <f>IFERROR(IF('SUIVI VENTES 403e'!$A8403&lt;&gt;"",ROUND($F8423*$A8423,2),""),"")</f>
        <v>8.92</v>
      </c>
      <c r="H8423">
        <f>IFERROR(IF('SUIVI VENTES 403e'!$A8403&lt;&gt;"",YEAR('SUIVI VENTES 403e'!$G8403),""),"")</f>
        <v>2023</v>
      </c>
      <c r="I8423">
        <f>IFERROR(IF('SUIVI VENTES 403e'!$A8403&lt;&gt;"",MONTH('SUIVI VENTES 403e'!$G8403),""),"")</f>
        <v>10</v>
      </c>
    </row>
    <row r="8424" spans="1:9" x14ac:dyDescent="0.25">
      <c r="A8424">
        <f>IFERROR('SUIVI VENTES 403e'!B8404*(INDEX(traitement!$A$8:$B$16,MATCH('SUIVI VENTES 403e'!$H8404,traitement!$A$8:$A$16,0),2)),"")</f>
        <v>3</v>
      </c>
      <c r="B8424">
        <f>IFERROR('SUIVI VENTES 403e'!F8404,"")</f>
        <v>35.5</v>
      </c>
      <c r="C8424">
        <f>IFERROR(IF('SUIVI VENTES 403e'!$A8404&lt;&gt;"",ROUND($B8424/$A8424,2),""),"")</f>
        <v>11.83</v>
      </c>
      <c r="D8424" t="str">
        <f t="shared" si="193"/>
        <v/>
      </c>
      <c r="E8424">
        <f>IFERROR(INDEX($G$2:$S$15,MATCH($H8424,$G$2:$G$15,0),MATCH($I8424,$G$2:$S$2,0)),"")</f>
        <v>0.94</v>
      </c>
      <c r="F8424">
        <f>IFERROR(IF('SUIVI VENTES 403e'!$A8404&lt;&gt;"",ROUND((($C8424/1.2)-$E8424),2),""),"")</f>
        <v>8.92</v>
      </c>
      <c r="G8424">
        <f>IFERROR(IF('SUIVI VENTES 403e'!$A8404&lt;&gt;"",ROUND($F8424*$A8424,2),""),"")</f>
        <v>26.76</v>
      </c>
      <c r="H8424">
        <f>IFERROR(IF('SUIVI VENTES 403e'!$A8404&lt;&gt;"",YEAR('SUIVI VENTES 403e'!$G8404),""),"")</f>
        <v>2023</v>
      </c>
      <c r="I8424">
        <f>IFERROR(IF('SUIVI VENTES 403e'!$A8404&lt;&gt;"",MONTH('SUIVI VENTES 403e'!$G8404),""),"")</f>
        <v>10</v>
      </c>
    </row>
    <row r="8425" spans="1:9" x14ac:dyDescent="0.25">
      <c r="A8425">
        <f>IFERROR('SUIVI VENTES 403e'!B8405*(INDEX(traitement!$A$8:$B$16,MATCH('SUIVI VENTES 403e'!$H8405,traitement!$A$8:$A$16,0),2)),"")</f>
        <v>6</v>
      </c>
      <c r="B8425">
        <f>IFERROR('SUIVI VENTES 403e'!F8405,"")</f>
        <v>71</v>
      </c>
      <c r="C8425">
        <f>IFERROR(IF('SUIVI VENTES 403e'!$A8405&lt;&gt;"",ROUND($B8425/$A8425,2),""),"")</f>
        <v>11.83</v>
      </c>
      <c r="D8425" t="str">
        <f t="shared" si="193"/>
        <v/>
      </c>
      <c r="E8425">
        <f>IFERROR(INDEX($G$2:$S$15,MATCH($H8425,$G$2:$G$15,0),MATCH($I8425,$G$2:$S$2,0)),"")</f>
        <v>0.94</v>
      </c>
      <c r="F8425">
        <f>IFERROR(IF('SUIVI VENTES 403e'!$A8405&lt;&gt;"",ROUND((($C8425/1.2)-$E8425),2),""),"")</f>
        <v>8.92</v>
      </c>
      <c r="G8425">
        <f>IFERROR(IF('SUIVI VENTES 403e'!$A8405&lt;&gt;"",ROUND($F8425*$A8425,2),""),"")</f>
        <v>53.52</v>
      </c>
      <c r="H8425">
        <f>IFERROR(IF('SUIVI VENTES 403e'!$A8405&lt;&gt;"",YEAR('SUIVI VENTES 403e'!$G8405),""),"")</f>
        <v>2023</v>
      </c>
      <c r="I8425">
        <f>IFERROR(IF('SUIVI VENTES 403e'!$A8405&lt;&gt;"",MONTH('SUIVI VENTES 403e'!$G8405),""),"")</f>
        <v>10</v>
      </c>
    </row>
    <row r="8426" spans="1:9" x14ac:dyDescent="0.25">
      <c r="A8426">
        <f>IFERROR('SUIVI VENTES 403e'!B8406*(INDEX(traitement!$A$8:$B$16,MATCH('SUIVI VENTES 403e'!$H8406,traitement!$A$8:$A$16,0),2)),"")</f>
        <v>1</v>
      </c>
      <c r="B8426">
        <f>IFERROR('SUIVI VENTES 403e'!F8406,"")</f>
        <v>11.83</v>
      </c>
      <c r="C8426">
        <f>IFERROR(IF('SUIVI VENTES 403e'!$A8406&lt;&gt;"",ROUND($B8426/$A8426,2),""),"")</f>
        <v>11.83</v>
      </c>
      <c r="D8426" t="str">
        <f t="shared" si="193"/>
        <v/>
      </c>
      <c r="E8426">
        <f>IFERROR(INDEX($G$2:$S$15,MATCH($H8426,$G$2:$G$15,0),MATCH($I8426,$G$2:$S$2,0)),"")</f>
        <v>0.94</v>
      </c>
      <c r="F8426">
        <f>IFERROR(IF('SUIVI VENTES 403e'!$A8406&lt;&gt;"",ROUND((($C8426/1.2)-$E8426),2),""),"")</f>
        <v>8.92</v>
      </c>
      <c r="G8426">
        <f>IFERROR(IF('SUIVI VENTES 403e'!$A8406&lt;&gt;"",ROUND($F8426*$A8426,2),""),"")</f>
        <v>8.92</v>
      </c>
      <c r="H8426">
        <f>IFERROR(IF('SUIVI VENTES 403e'!$A8406&lt;&gt;"",YEAR('SUIVI VENTES 403e'!$G8406),""),"")</f>
        <v>2023</v>
      </c>
      <c r="I8426">
        <f>IFERROR(IF('SUIVI VENTES 403e'!$A8406&lt;&gt;"",MONTH('SUIVI VENTES 403e'!$G8406),""),"")</f>
        <v>10</v>
      </c>
    </row>
    <row r="8427" spans="1:9" x14ac:dyDescent="0.25">
      <c r="A8427">
        <f>IFERROR('SUIVI VENTES 403e'!B8407*(INDEX(traitement!$A$8:$B$16,MATCH('SUIVI VENTES 403e'!$H8407,traitement!$A$8:$A$16,0),2)),"")</f>
        <v>1</v>
      </c>
      <c r="B8427">
        <f>IFERROR('SUIVI VENTES 403e'!F8407,"")</f>
        <v>14.5</v>
      </c>
      <c r="C8427">
        <f>IFERROR(IF('SUIVI VENTES 403e'!$A8407&lt;&gt;"",ROUND($B8427/$A8427,2),""),"")</f>
        <v>14.5</v>
      </c>
      <c r="D8427" t="str">
        <f t="shared" si="193"/>
        <v/>
      </c>
      <c r="E8427">
        <f>IFERROR(INDEX($G$2:$S$15,MATCH($H8427,$G$2:$G$15,0),MATCH($I8427,$G$2:$S$2,0)),"")</f>
        <v>0.94</v>
      </c>
      <c r="F8427">
        <f>IFERROR(IF('SUIVI VENTES 403e'!$A8407&lt;&gt;"",ROUND((($C8427/1.2)-$E8427),2),""),"")</f>
        <v>11.14</v>
      </c>
      <c r="G8427">
        <f>IFERROR(IF('SUIVI VENTES 403e'!$A8407&lt;&gt;"",ROUND($F8427*$A8427,2),""),"")</f>
        <v>11.14</v>
      </c>
      <c r="H8427">
        <f>IFERROR(IF('SUIVI VENTES 403e'!$A8407&lt;&gt;"",YEAR('SUIVI VENTES 403e'!$G8407),""),"")</f>
        <v>2023</v>
      </c>
      <c r="I8427">
        <f>IFERROR(IF('SUIVI VENTES 403e'!$A8407&lt;&gt;"",MONTH('SUIVI VENTES 403e'!$G8407),""),"")</f>
        <v>10</v>
      </c>
    </row>
    <row r="8428" spans="1:9" x14ac:dyDescent="0.25">
      <c r="A8428">
        <f>IFERROR('SUIVI VENTES 403e'!B8408*(INDEX(traitement!$A$8:$B$16,MATCH('SUIVI VENTES 403e'!$H8408,traitement!$A$8:$A$16,0),2)),"")</f>
        <v>1</v>
      </c>
      <c r="B8428">
        <f>IFERROR('SUIVI VENTES 403e'!F8408,"")</f>
        <v>15.38</v>
      </c>
      <c r="C8428">
        <f>IFERROR(IF('SUIVI VENTES 403e'!$A8408&lt;&gt;"",ROUND($B8428/$A8428,2),""),"")</f>
        <v>15.38</v>
      </c>
      <c r="D8428" t="str">
        <f t="shared" si="193"/>
        <v/>
      </c>
      <c r="E8428">
        <f>IFERROR(INDEX($G$2:$S$15,MATCH($H8428,$G$2:$G$15,0),MATCH($I8428,$G$2:$S$2,0)),"")</f>
        <v>0.94</v>
      </c>
      <c r="F8428">
        <f>IFERROR(IF('SUIVI VENTES 403e'!$A8408&lt;&gt;"",ROUND((($C8428/1.2)-$E8428),2),""),"")</f>
        <v>11.88</v>
      </c>
      <c r="G8428">
        <f>IFERROR(IF('SUIVI VENTES 403e'!$A8408&lt;&gt;"",ROUND($F8428*$A8428,2),""),"")</f>
        <v>11.88</v>
      </c>
      <c r="H8428">
        <f>IFERROR(IF('SUIVI VENTES 403e'!$A8408&lt;&gt;"",YEAR('SUIVI VENTES 403e'!$G8408),""),"")</f>
        <v>2023</v>
      </c>
      <c r="I8428">
        <f>IFERROR(IF('SUIVI VENTES 403e'!$A8408&lt;&gt;"",MONTH('SUIVI VENTES 403e'!$G8408),""),"")</f>
        <v>10</v>
      </c>
    </row>
    <row r="8429" spans="1:9" x14ac:dyDescent="0.25">
      <c r="A8429">
        <f>IFERROR('SUIVI VENTES 403e'!B8409*(INDEX(traitement!$A$8:$B$16,MATCH('SUIVI VENTES 403e'!$H8409,traitement!$A$8:$A$16,0),2)),"")</f>
        <v>4</v>
      </c>
      <c r="B8429">
        <f>IFERROR('SUIVI VENTES 403e'!F8409,"")</f>
        <v>47.33</v>
      </c>
      <c r="C8429">
        <f>IFERROR(IF('SUIVI VENTES 403e'!$A8409&lt;&gt;"",ROUND($B8429/$A8429,2),""),"")</f>
        <v>11.83</v>
      </c>
      <c r="D8429" t="str">
        <f t="shared" si="193"/>
        <v/>
      </c>
      <c r="E8429">
        <f>IFERROR(INDEX($G$2:$S$15,MATCH($H8429,$G$2:$G$15,0),MATCH($I8429,$G$2:$S$2,0)),"")</f>
        <v>0.94</v>
      </c>
      <c r="F8429">
        <f>IFERROR(IF('SUIVI VENTES 403e'!$A8409&lt;&gt;"",ROUND((($C8429/1.2)-$E8429),2),""),"")</f>
        <v>8.92</v>
      </c>
      <c r="G8429">
        <f>IFERROR(IF('SUIVI VENTES 403e'!$A8409&lt;&gt;"",ROUND($F8429*$A8429,2),""),"")</f>
        <v>35.68</v>
      </c>
      <c r="H8429">
        <f>IFERROR(IF('SUIVI VENTES 403e'!$A8409&lt;&gt;"",YEAR('SUIVI VENTES 403e'!$G8409),""),"")</f>
        <v>2023</v>
      </c>
      <c r="I8429">
        <f>IFERROR(IF('SUIVI VENTES 403e'!$A8409&lt;&gt;"",MONTH('SUIVI VENTES 403e'!$G8409),""),"")</f>
        <v>10</v>
      </c>
    </row>
    <row r="8430" spans="1:9" x14ac:dyDescent="0.25">
      <c r="A8430">
        <f>IFERROR('SUIVI VENTES 403e'!B8410*(INDEX(traitement!$A$8:$B$16,MATCH('SUIVI VENTES 403e'!$H8410,traitement!$A$8:$A$16,0),2)),"")</f>
        <v>0.5</v>
      </c>
      <c r="B8430">
        <f>IFERROR('SUIVI VENTES 403e'!F8410,"")</f>
        <v>12.83</v>
      </c>
      <c r="C8430">
        <f>IFERROR(IF('SUIVI VENTES 403e'!$A8410&lt;&gt;"",ROUND($B8430/$A8430,2),""),"")</f>
        <v>25.66</v>
      </c>
      <c r="D8430" t="str">
        <f t="shared" si="193"/>
        <v/>
      </c>
      <c r="E8430">
        <f>IFERROR(INDEX($G$2:$S$15,MATCH($H8430,$G$2:$G$15,0),MATCH($I8430,$G$2:$S$2,0)),"")</f>
        <v>0.94</v>
      </c>
      <c r="F8430">
        <f>IFERROR(IF('SUIVI VENTES 403e'!$A8410&lt;&gt;"",ROUND((($C8430/1.2)-$E8430),2),""),"")</f>
        <v>20.440000000000001</v>
      </c>
      <c r="G8430">
        <f>IFERROR(IF('SUIVI VENTES 403e'!$A8410&lt;&gt;"",ROUND($F8430*$A8430,2),""),"")</f>
        <v>10.220000000000001</v>
      </c>
      <c r="H8430">
        <f>IFERROR(IF('SUIVI VENTES 403e'!$A8410&lt;&gt;"",YEAR('SUIVI VENTES 403e'!$G8410),""),"")</f>
        <v>2023</v>
      </c>
      <c r="I8430">
        <f>IFERROR(IF('SUIVI VENTES 403e'!$A8410&lt;&gt;"",MONTH('SUIVI VENTES 403e'!$G8410),""),"")</f>
        <v>10</v>
      </c>
    </row>
    <row r="8431" spans="1:9" x14ac:dyDescent="0.25">
      <c r="A8431">
        <f>IFERROR('SUIVI VENTES 403e'!B8411*(INDEX(traitement!$A$8:$B$16,MATCH('SUIVI VENTES 403e'!$H8411,traitement!$A$8:$A$16,0),2)),"")</f>
        <v>3</v>
      </c>
      <c r="B8431">
        <f>IFERROR('SUIVI VENTES 403e'!F8411,"")</f>
        <v>35.5</v>
      </c>
      <c r="C8431">
        <f>IFERROR(IF('SUIVI VENTES 403e'!$A8411&lt;&gt;"",ROUND($B8431/$A8431,2),""),"")</f>
        <v>11.83</v>
      </c>
      <c r="D8431" t="str">
        <f t="shared" si="193"/>
        <v/>
      </c>
      <c r="E8431">
        <f>IFERROR(INDEX($G$2:$S$15,MATCH($H8431,$G$2:$G$15,0),MATCH($I8431,$G$2:$S$2,0)),"")</f>
        <v>0.94</v>
      </c>
      <c r="F8431">
        <f>IFERROR(IF('SUIVI VENTES 403e'!$A8411&lt;&gt;"",ROUND((($C8431/1.2)-$E8431),2),""),"")</f>
        <v>8.92</v>
      </c>
      <c r="G8431">
        <f>IFERROR(IF('SUIVI VENTES 403e'!$A8411&lt;&gt;"",ROUND($F8431*$A8431,2),""),"")</f>
        <v>26.76</v>
      </c>
      <c r="H8431">
        <f>IFERROR(IF('SUIVI VENTES 403e'!$A8411&lt;&gt;"",YEAR('SUIVI VENTES 403e'!$G8411),""),"")</f>
        <v>2023</v>
      </c>
      <c r="I8431">
        <f>IFERROR(IF('SUIVI VENTES 403e'!$A8411&lt;&gt;"",MONTH('SUIVI VENTES 403e'!$G8411),""),"")</f>
        <v>10</v>
      </c>
    </row>
    <row r="8432" spans="1:9" x14ac:dyDescent="0.25">
      <c r="A8432">
        <f>IFERROR('SUIVI VENTES 403e'!B8412*(INDEX(traitement!$A$8:$B$16,MATCH('SUIVI VENTES 403e'!$H8412,traitement!$A$8:$A$16,0),2)),"")</f>
        <v>5</v>
      </c>
      <c r="B8432">
        <f>IFERROR('SUIVI VENTES 403e'!F8412,"")</f>
        <v>55.5</v>
      </c>
      <c r="C8432">
        <f>IFERROR(IF('SUIVI VENTES 403e'!$A8412&lt;&gt;"",ROUND($B8432/$A8432,2),""),"")</f>
        <v>11.1</v>
      </c>
      <c r="D8432" t="str">
        <f t="shared" si="193"/>
        <v/>
      </c>
      <c r="E8432">
        <f>IFERROR(INDEX($G$2:$S$15,MATCH($H8432,$G$2:$G$15,0),MATCH($I8432,$G$2:$S$2,0)),"")</f>
        <v>0.94</v>
      </c>
      <c r="F8432">
        <f>IFERROR(IF('SUIVI VENTES 403e'!$A8412&lt;&gt;"",ROUND((($C8432/1.2)-$E8432),2),""),"")</f>
        <v>8.31</v>
      </c>
      <c r="G8432">
        <f>IFERROR(IF('SUIVI VENTES 403e'!$A8412&lt;&gt;"",ROUND($F8432*$A8432,2),""),"")</f>
        <v>41.55</v>
      </c>
      <c r="H8432">
        <f>IFERROR(IF('SUIVI VENTES 403e'!$A8412&lt;&gt;"",YEAR('SUIVI VENTES 403e'!$G8412),""),"")</f>
        <v>2023</v>
      </c>
      <c r="I8432">
        <f>IFERROR(IF('SUIVI VENTES 403e'!$A8412&lt;&gt;"",MONTH('SUIVI VENTES 403e'!$G8412),""),"")</f>
        <v>10</v>
      </c>
    </row>
    <row r="8433" spans="1:9" x14ac:dyDescent="0.25">
      <c r="A8433">
        <f>IFERROR('SUIVI VENTES 403e'!B8413*(INDEX(traitement!$A$8:$B$16,MATCH('SUIVI VENTES 403e'!$H8413,traitement!$A$8:$A$16,0),2)),"")</f>
        <v>1</v>
      </c>
      <c r="B8433">
        <f>IFERROR('SUIVI VENTES 403e'!F8413,"")</f>
        <v>14.5</v>
      </c>
      <c r="C8433">
        <f>IFERROR(IF('SUIVI VENTES 403e'!$A8413&lt;&gt;"",ROUND($B8433/$A8433,2),""),"")</f>
        <v>14.5</v>
      </c>
      <c r="D8433" t="str">
        <f t="shared" si="193"/>
        <v/>
      </c>
      <c r="E8433">
        <f>IFERROR(INDEX($G$2:$S$15,MATCH($H8433,$G$2:$G$15,0),MATCH($I8433,$G$2:$S$2,0)),"")</f>
        <v>0.94</v>
      </c>
      <c r="F8433">
        <f>IFERROR(IF('SUIVI VENTES 403e'!$A8413&lt;&gt;"",ROUND((($C8433/1.2)-$E8433),2),""),"")</f>
        <v>11.14</v>
      </c>
      <c r="G8433">
        <f>IFERROR(IF('SUIVI VENTES 403e'!$A8413&lt;&gt;"",ROUND($F8433*$A8433,2),""),"")</f>
        <v>11.14</v>
      </c>
      <c r="H8433">
        <f>IFERROR(IF('SUIVI VENTES 403e'!$A8413&lt;&gt;"",YEAR('SUIVI VENTES 403e'!$G8413),""),"")</f>
        <v>2023</v>
      </c>
      <c r="I8433">
        <f>IFERROR(IF('SUIVI VENTES 403e'!$A8413&lt;&gt;"",MONTH('SUIVI VENTES 403e'!$G8413),""),"")</f>
        <v>10</v>
      </c>
    </row>
    <row r="8434" spans="1:9" x14ac:dyDescent="0.25">
      <c r="A8434">
        <f>IFERROR('SUIVI VENTES 403e'!B8414*(INDEX(traitement!$A$8:$B$16,MATCH('SUIVI VENTES 403e'!$H8414,traitement!$A$8:$A$16,0),2)),"")</f>
        <v>5</v>
      </c>
      <c r="B8434">
        <f>IFERROR('SUIVI VENTES 403e'!F8414,"")</f>
        <v>59.17</v>
      </c>
      <c r="C8434">
        <f>IFERROR(IF('SUIVI VENTES 403e'!$A8414&lt;&gt;"",ROUND($B8434/$A8434,2),""),"")</f>
        <v>11.83</v>
      </c>
      <c r="D8434" t="str">
        <f t="shared" si="193"/>
        <v/>
      </c>
      <c r="E8434">
        <f>IFERROR(INDEX($G$2:$S$15,MATCH($H8434,$G$2:$G$15,0),MATCH($I8434,$G$2:$S$2,0)),"")</f>
        <v>0.94</v>
      </c>
      <c r="F8434">
        <f>IFERROR(IF('SUIVI VENTES 403e'!$A8414&lt;&gt;"",ROUND((($C8434/1.2)-$E8434),2),""),"")</f>
        <v>8.92</v>
      </c>
      <c r="G8434">
        <f>IFERROR(IF('SUIVI VENTES 403e'!$A8414&lt;&gt;"",ROUND($F8434*$A8434,2),""),"")</f>
        <v>44.6</v>
      </c>
      <c r="H8434">
        <f>IFERROR(IF('SUIVI VENTES 403e'!$A8414&lt;&gt;"",YEAR('SUIVI VENTES 403e'!$G8414),""),"")</f>
        <v>2023</v>
      </c>
      <c r="I8434">
        <f>IFERROR(IF('SUIVI VENTES 403e'!$A8414&lt;&gt;"",MONTH('SUIVI VENTES 403e'!$G8414),""),"")</f>
        <v>10</v>
      </c>
    </row>
    <row r="8435" spans="1:9" x14ac:dyDescent="0.25">
      <c r="A8435">
        <f>IFERROR('SUIVI VENTES 403e'!B8415*(INDEX(traitement!$A$8:$B$16,MATCH('SUIVI VENTES 403e'!$H8415,traitement!$A$8:$A$16,0),2)),"")</f>
        <v>3</v>
      </c>
      <c r="B8435">
        <f>IFERROR('SUIVI VENTES 403e'!F8415,"")</f>
        <v>35.5</v>
      </c>
      <c r="C8435">
        <f>IFERROR(IF('SUIVI VENTES 403e'!$A8415&lt;&gt;"",ROUND($B8435/$A8435,2),""),"")</f>
        <v>11.83</v>
      </c>
      <c r="D8435" t="str">
        <f t="shared" si="193"/>
        <v/>
      </c>
      <c r="E8435">
        <f>IFERROR(INDEX($G$2:$S$15,MATCH($H8435,$G$2:$G$15,0),MATCH($I8435,$G$2:$S$2,0)),"")</f>
        <v>0.94</v>
      </c>
      <c r="F8435">
        <f>IFERROR(IF('SUIVI VENTES 403e'!$A8415&lt;&gt;"",ROUND((($C8435/1.2)-$E8435),2),""),"")</f>
        <v>8.92</v>
      </c>
      <c r="G8435">
        <f>IFERROR(IF('SUIVI VENTES 403e'!$A8415&lt;&gt;"",ROUND($F8435*$A8435,2),""),"")</f>
        <v>26.76</v>
      </c>
      <c r="H8435">
        <f>IFERROR(IF('SUIVI VENTES 403e'!$A8415&lt;&gt;"",YEAR('SUIVI VENTES 403e'!$G8415),""),"")</f>
        <v>2023</v>
      </c>
      <c r="I8435">
        <f>IFERROR(IF('SUIVI VENTES 403e'!$A8415&lt;&gt;"",MONTH('SUIVI VENTES 403e'!$G8415),""),"")</f>
        <v>10</v>
      </c>
    </row>
    <row r="8436" spans="1:9" x14ac:dyDescent="0.25">
      <c r="A8436">
        <f>IFERROR('SUIVI VENTES 403e'!B8416*(INDEX(traitement!$A$8:$B$16,MATCH('SUIVI VENTES 403e'!$H8416,traitement!$A$8:$A$16,0),2)),"")</f>
        <v>3</v>
      </c>
      <c r="B8436">
        <f>IFERROR('SUIVI VENTES 403e'!F8416,"")</f>
        <v>35.5</v>
      </c>
      <c r="C8436">
        <f>IFERROR(IF('SUIVI VENTES 403e'!$A8416&lt;&gt;"",ROUND($B8436/$A8436,2),""),"")</f>
        <v>11.83</v>
      </c>
      <c r="D8436" t="str">
        <f t="shared" si="193"/>
        <v/>
      </c>
      <c r="E8436">
        <f>IFERROR(INDEX($G$2:$S$15,MATCH($H8436,$G$2:$G$15,0),MATCH($I8436,$G$2:$S$2,0)),"")</f>
        <v>0.94</v>
      </c>
      <c r="F8436">
        <f>IFERROR(IF('SUIVI VENTES 403e'!$A8416&lt;&gt;"",ROUND((($C8436/1.2)-$E8436),2),""),"")</f>
        <v>8.92</v>
      </c>
      <c r="G8436">
        <f>IFERROR(IF('SUIVI VENTES 403e'!$A8416&lt;&gt;"",ROUND($F8436*$A8436,2),""),"")</f>
        <v>26.76</v>
      </c>
      <c r="H8436">
        <f>IFERROR(IF('SUIVI VENTES 403e'!$A8416&lt;&gt;"",YEAR('SUIVI VENTES 403e'!$G8416),""),"")</f>
        <v>2023</v>
      </c>
      <c r="I8436">
        <f>IFERROR(IF('SUIVI VENTES 403e'!$A8416&lt;&gt;"",MONTH('SUIVI VENTES 403e'!$G8416),""),"")</f>
        <v>10</v>
      </c>
    </row>
    <row r="8437" spans="1:9" x14ac:dyDescent="0.25">
      <c r="A8437">
        <f>IFERROR('SUIVI VENTES 403e'!B8417*(INDEX(traitement!$A$8:$B$16,MATCH('SUIVI VENTES 403e'!$H8417,traitement!$A$8:$A$16,0),2)),"")</f>
        <v>10</v>
      </c>
      <c r="B8437">
        <f>IFERROR('SUIVI VENTES 403e'!F8417,"")</f>
        <v>118.33</v>
      </c>
      <c r="C8437">
        <f>IFERROR(IF('SUIVI VENTES 403e'!$A8417&lt;&gt;"",ROUND($B8437/$A8437,2),""),"")</f>
        <v>11.83</v>
      </c>
      <c r="D8437" t="str">
        <f t="shared" si="193"/>
        <v/>
      </c>
      <c r="E8437">
        <f>IFERROR(INDEX($G$2:$S$15,MATCH($H8437,$G$2:$G$15,0),MATCH($I8437,$G$2:$S$2,0)),"")</f>
        <v>0.94</v>
      </c>
      <c r="F8437">
        <f>IFERROR(IF('SUIVI VENTES 403e'!$A8417&lt;&gt;"",ROUND((($C8437/1.2)-$E8437),2),""),"")</f>
        <v>8.92</v>
      </c>
      <c r="G8437">
        <f>IFERROR(IF('SUIVI VENTES 403e'!$A8417&lt;&gt;"",ROUND($F8437*$A8437,2),""),"")</f>
        <v>89.2</v>
      </c>
      <c r="H8437">
        <f>IFERROR(IF('SUIVI VENTES 403e'!$A8417&lt;&gt;"",YEAR('SUIVI VENTES 403e'!$G8417),""),"")</f>
        <v>2023</v>
      </c>
      <c r="I8437">
        <f>IFERROR(IF('SUIVI VENTES 403e'!$A8417&lt;&gt;"",MONTH('SUIVI VENTES 403e'!$G8417),""),"")</f>
        <v>10</v>
      </c>
    </row>
    <row r="8438" spans="1:9" x14ac:dyDescent="0.25">
      <c r="A8438">
        <f>IFERROR('SUIVI VENTES 403e'!B8418*(INDEX(traitement!$A$8:$B$16,MATCH('SUIVI VENTES 403e'!$H8418,traitement!$A$8:$A$16,0),2)),"")</f>
        <v>-3</v>
      </c>
      <c r="B8438">
        <f>IFERROR('SUIVI VENTES 403e'!F8418,"")</f>
        <v>-35.5</v>
      </c>
      <c r="C8438">
        <f>IFERROR(IF('SUIVI VENTES 403e'!$A8418&lt;&gt;"",ROUND($B8438/$A8438,2),""),"")</f>
        <v>11.83</v>
      </c>
      <c r="D8438" t="str">
        <f t="shared" si="193"/>
        <v/>
      </c>
      <c r="E8438">
        <f>IFERROR(INDEX($G$2:$S$15,MATCH($H8438,$G$2:$G$15,0),MATCH($I8438,$G$2:$S$2,0)),"")</f>
        <v>0.94</v>
      </c>
      <c r="F8438">
        <f>IFERROR(IF('SUIVI VENTES 403e'!$A8418&lt;&gt;"",ROUND((($C8438/1.2)-$E8438),2),""),"")</f>
        <v>8.92</v>
      </c>
      <c r="G8438">
        <f>IFERROR(IF('SUIVI VENTES 403e'!$A8418&lt;&gt;"",ROUND($F8438*$A8438,2),""),"")</f>
        <v>-26.76</v>
      </c>
      <c r="H8438">
        <f>IFERROR(IF('SUIVI VENTES 403e'!$A8418&lt;&gt;"",YEAR('SUIVI VENTES 403e'!$G8418),""),"")</f>
        <v>2023</v>
      </c>
      <c r="I8438">
        <f>IFERROR(IF('SUIVI VENTES 403e'!$A8418&lt;&gt;"",MONTH('SUIVI VENTES 403e'!$G8418),""),"")</f>
        <v>10</v>
      </c>
    </row>
    <row r="8439" spans="1:9" x14ac:dyDescent="0.25">
      <c r="A8439">
        <f>IFERROR('SUIVI VENTES 403e'!B8419*(INDEX(traitement!$A$8:$B$16,MATCH('SUIVI VENTES 403e'!$H8419,traitement!$A$8:$A$16,0),2)),"")</f>
        <v>3</v>
      </c>
      <c r="B8439">
        <f>IFERROR('SUIVI VENTES 403e'!F8419,"")</f>
        <v>35.5</v>
      </c>
      <c r="C8439">
        <f>IFERROR(IF('SUIVI VENTES 403e'!$A8419&lt;&gt;"",ROUND($B8439/$A8439,2),""),"")</f>
        <v>11.83</v>
      </c>
      <c r="D8439" t="str">
        <f t="shared" si="193"/>
        <v/>
      </c>
      <c r="E8439">
        <f>IFERROR(INDEX($G$2:$S$15,MATCH($H8439,$G$2:$G$15,0),MATCH($I8439,$G$2:$S$2,0)),"")</f>
        <v>0.94</v>
      </c>
      <c r="F8439">
        <f>IFERROR(IF('SUIVI VENTES 403e'!$A8419&lt;&gt;"",ROUND((($C8439/1.2)-$E8439),2),""),"")</f>
        <v>8.92</v>
      </c>
      <c r="G8439">
        <f>IFERROR(IF('SUIVI VENTES 403e'!$A8419&lt;&gt;"",ROUND($F8439*$A8439,2),""),"")</f>
        <v>26.76</v>
      </c>
      <c r="H8439">
        <f>IFERROR(IF('SUIVI VENTES 403e'!$A8419&lt;&gt;"",YEAR('SUIVI VENTES 403e'!$G8419),""),"")</f>
        <v>2023</v>
      </c>
      <c r="I8439">
        <f>IFERROR(IF('SUIVI VENTES 403e'!$A8419&lt;&gt;"",MONTH('SUIVI VENTES 403e'!$G8419),""),"")</f>
        <v>10</v>
      </c>
    </row>
    <row r="8440" spans="1:9" x14ac:dyDescent="0.25">
      <c r="A8440">
        <f>IFERROR('SUIVI VENTES 403e'!B8420*(INDEX(traitement!$A$8:$B$16,MATCH('SUIVI VENTES 403e'!$H8420,traitement!$A$8:$A$16,0),2)),"")</f>
        <v>5</v>
      </c>
      <c r="B8440">
        <f>IFERROR('SUIVI VENTES 403e'!F8420,"")</f>
        <v>59.17</v>
      </c>
      <c r="C8440">
        <f>IFERROR(IF('SUIVI VENTES 403e'!$A8420&lt;&gt;"",ROUND($B8440/$A8440,2),""),"")</f>
        <v>11.83</v>
      </c>
      <c r="D8440" t="str">
        <f t="shared" si="193"/>
        <v/>
      </c>
      <c r="E8440">
        <f>IFERROR(INDEX($G$2:$S$15,MATCH($H8440,$G$2:$G$15,0),MATCH($I8440,$G$2:$S$2,0)),"")</f>
        <v>0.94</v>
      </c>
      <c r="F8440">
        <f>IFERROR(IF('SUIVI VENTES 403e'!$A8420&lt;&gt;"",ROUND((($C8440/1.2)-$E8440),2),""),"")</f>
        <v>8.92</v>
      </c>
      <c r="G8440">
        <f>IFERROR(IF('SUIVI VENTES 403e'!$A8420&lt;&gt;"",ROUND($F8440*$A8440,2),""),"")</f>
        <v>44.6</v>
      </c>
      <c r="H8440">
        <f>IFERROR(IF('SUIVI VENTES 403e'!$A8420&lt;&gt;"",YEAR('SUIVI VENTES 403e'!$G8420),""),"")</f>
        <v>2023</v>
      </c>
      <c r="I8440">
        <f>IFERROR(IF('SUIVI VENTES 403e'!$A8420&lt;&gt;"",MONTH('SUIVI VENTES 403e'!$G8420),""),"")</f>
        <v>10</v>
      </c>
    </row>
    <row r="8441" spans="1:9" x14ac:dyDescent="0.25">
      <c r="A8441">
        <f>IFERROR('SUIVI VENTES 403e'!B8421*(INDEX(traitement!$A$8:$B$16,MATCH('SUIVI VENTES 403e'!$H8421,traitement!$A$8:$A$16,0),2)),"")</f>
        <v>20</v>
      </c>
      <c r="B8441">
        <f>IFERROR('SUIVI VENTES 403e'!F8421,"")</f>
        <v>236.67</v>
      </c>
      <c r="C8441">
        <f>IFERROR(IF('SUIVI VENTES 403e'!$A8421&lt;&gt;"",ROUND($B8441/$A8441,2),""),"")</f>
        <v>11.83</v>
      </c>
      <c r="D8441" t="str">
        <f t="shared" si="193"/>
        <v/>
      </c>
      <c r="E8441">
        <f>IFERROR(INDEX($G$2:$S$15,MATCH($H8441,$G$2:$G$15,0),MATCH($I8441,$G$2:$S$2,0)),"")</f>
        <v>0.94</v>
      </c>
      <c r="F8441">
        <f>IFERROR(IF('SUIVI VENTES 403e'!$A8421&lt;&gt;"",ROUND((($C8441/1.2)-$E8441),2),""),"")</f>
        <v>8.92</v>
      </c>
      <c r="G8441">
        <f>IFERROR(IF('SUIVI VENTES 403e'!$A8421&lt;&gt;"",ROUND($F8441*$A8441,2),""),"")</f>
        <v>178.4</v>
      </c>
      <c r="H8441">
        <f>IFERROR(IF('SUIVI VENTES 403e'!$A8421&lt;&gt;"",YEAR('SUIVI VENTES 403e'!$G8421),""),"")</f>
        <v>2023</v>
      </c>
      <c r="I8441">
        <f>IFERROR(IF('SUIVI VENTES 403e'!$A8421&lt;&gt;"",MONTH('SUIVI VENTES 403e'!$G8421),""),"")</f>
        <v>10</v>
      </c>
    </row>
    <row r="8442" spans="1:9" x14ac:dyDescent="0.25">
      <c r="A8442">
        <f>IFERROR('SUIVI VENTES 403e'!B8422*(INDEX(traitement!$A$8:$B$16,MATCH('SUIVI VENTES 403e'!$H8422,traitement!$A$8:$A$16,0),2)),"")</f>
        <v>10</v>
      </c>
      <c r="B8442">
        <f>IFERROR('SUIVI VENTES 403e'!F8422,"")</f>
        <v>118.33</v>
      </c>
      <c r="C8442">
        <f>IFERROR(IF('SUIVI VENTES 403e'!$A8422&lt;&gt;"",ROUND($B8442/$A8442,2),""),"")</f>
        <v>11.83</v>
      </c>
      <c r="D8442" t="str">
        <f t="shared" si="193"/>
        <v/>
      </c>
      <c r="E8442">
        <f>IFERROR(INDEX($G$2:$S$15,MATCH($H8442,$G$2:$G$15,0),MATCH($I8442,$G$2:$S$2,0)),"")</f>
        <v>0.94</v>
      </c>
      <c r="F8442">
        <f>IFERROR(IF('SUIVI VENTES 403e'!$A8422&lt;&gt;"",ROUND((($C8442/1.2)-$E8442),2),""),"")</f>
        <v>8.92</v>
      </c>
      <c r="G8442">
        <f>IFERROR(IF('SUIVI VENTES 403e'!$A8422&lt;&gt;"",ROUND($F8442*$A8442,2),""),"")</f>
        <v>89.2</v>
      </c>
      <c r="H8442">
        <f>IFERROR(IF('SUIVI VENTES 403e'!$A8422&lt;&gt;"",YEAR('SUIVI VENTES 403e'!$G8422),""),"")</f>
        <v>2023</v>
      </c>
      <c r="I8442">
        <f>IFERROR(IF('SUIVI VENTES 403e'!$A8422&lt;&gt;"",MONTH('SUIVI VENTES 403e'!$G8422),""),"")</f>
        <v>10</v>
      </c>
    </row>
    <row r="8443" spans="1:9" x14ac:dyDescent="0.25">
      <c r="A8443">
        <f>IFERROR('SUIVI VENTES 403e'!B8423*(INDEX(traitement!$A$8:$B$16,MATCH('SUIVI VENTES 403e'!$H8423,traitement!$A$8:$A$16,0),2)),"")</f>
        <v>10</v>
      </c>
      <c r="B8443">
        <f>IFERROR('SUIVI VENTES 403e'!F8423,"")</f>
        <v>111</v>
      </c>
      <c r="C8443">
        <f>IFERROR(IF('SUIVI VENTES 403e'!$A8423&lt;&gt;"",ROUND($B8443/$A8443,2),""),"")</f>
        <v>11.1</v>
      </c>
      <c r="D8443" t="str">
        <f t="shared" si="193"/>
        <v/>
      </c>
      <c r="E8443">
        <f>IFERROR(INDEX($G$2:$S$15,MATCH($H8443,$G$2:$G$15,0),MATCH($I8443,$G$2:$S$2,0)),"")</f>
        <v>0.94</v>
      </c>
      <c r="F8443">
        <f>IFERROR(IF('SUIVI VENTES 403e'!$A8423&lt;&gt;"",ROUND((($C8443/1.2)-$E8443),2),""),"")</f>
        <v>8.31</v>
      </c>
      <c r="G8443">
        <f>IFERROR(IF('SUIVI VENTES 403e'!$A8423&lt;&gt;"",ROUND($F8443*$A8443,2),""),"")</f>
        <v>83.1</v>
      </c>
      <c r="H8443">
        <f>IFERROR(IF('SUIVI VENTES 403e'!$A8423&lt;&gt;"",YEAR('SUIVI VENTES 403e'!$G8423),""),"")</f>
        <v>2023</v>
      </c>
      <c r="I8443">
        <f>IFERROR(IF('SUIVI VENTES 403e'!$A8423&lt;&gt;"",MONTH('SUIVI VENTES 403e'!$G8423),""),"")</f>
        <v>11</v>
      </c>
    </row>
    <row r="8444" spans="1:9" x14ac:dyDescent="0.25">
      <c r="A8444">
        <f>IFERROR('SUIVI VENTES 403e'!B8424*(INDEX(traitement!$A$8:$B$16,MATCH('SUIVI VENTES 403e'!$H8424,traitement!$A$8:$A$16,0),2)),"")</f>
        <v>5</v>
      </c>
      <c r="B8444">
        <f>IFERROR('SUIVI VENTES 403e'!F8424,"")</f>
        <v>55.5</v>
      </c>
      <c r="C8444">
        <f>IFERROR(IF('SUIVI VENTES 403e'!$A8424&lt;&gt;"",ROUND($B8444/$A8444,2),""),"")</f>
        <v>11.1</v>
      </c>
      <c r="D8444" t="str">
        <f t="shared" si="193"/>
        <v/>
      </c>
      <c r="E8444">
        <f>IFERROR(INDEX($G$2:$S$15,MATCH($H8444,$G$2:$G$15,0),MATCH($I8444,$G$2:$S$2,0)),"")</f>
        <v>0.94</v>
      </c>
      <c r="F8444">
        <f>IFERROR(IF('SUIVI VENTES 403e'!$A8424&lt;&gt;"",ROUND((($C8444/1.2)-$E8444),2),""),"")</f>
        <v>8.31</v>
      </c>
      <c r="G8444">
        <f>IFERROR(IF('SUIVI VENTES 403e'!$A8424&lt;&gt;"",ROUND($F8444*$A8444,2),""),"")</f>
        <v>41.55</v>
      </c>
      <c r="H8444">
        <f>IFERROR(IF('SUIVI VENTES 403e'!$A8424&lt;&gt;"",YEAR('SUIVI VENTES 403e'!$G8424),""),"")</f>
        <v>2023</v>
      </c>
      <c r="I8444">
        <f>IFERROR(IF('SUIVI VENTES 403e'!$A8424&lt;&gt;"",MONTH('SUIVI VENTES 403e'!$G8424),""),"")</f>
        <v>11</v>
      </c>
    </row>
    <row r="8445" spans="1:9" x14ac:dyDescent="0.25">
      <c r="A8445">
        <f>IFERROR('SUIVI VENTES 403e'!B8425*(INDEX(traitement!$A$8:$B$16,MATCH('SUIVI VENTES 403e'!$H8425,traitement!$A$8:$A$16,0),2)),"")</f>
        <v>10</v>
      </c>
      <c r="B8445">
        <f>IFERROR('SUIVI VENTES 403e'!F8425,"")</f>
        <v>118.33</v>
      </c>
      <c r="C8445">
        <f>IFERROR(IF('SUIVI VENTES 403e'!$A8425&lt;&gt;"",ROUND($B8445/$A8445,2),""),"")</f>
        <v>11.83</v>
      </c>
      <c r="D8445" t="str">
        <f t="shared" si="193"/>
        <v/>
      </c>
      <c r="E8445">
        <f>IFERROR(INDEX($G$2:$S$15,MATCH($H8445,$G$2:$G$15,0),MATCH($I8445,$G$2:$S$2,0)),"")</f>
        <v>0.94</v>
      </c>
      <c r="F8445">
        <f>IFERROR(IF('SUIVI VENTES 403e'!$A8425&lt;&gt;"",ROUND((($C8445/1.2)-$E8445),2),""),"")</f>
        <v>8.92</v>
      </c>
      <c r="G8445">
        <f>IFERROR(IF('SUIVI VENTES 403e'!$A8425&lt;&gt;"",ROUND($F8445*$A8445,2),""),"")</f>
        <v>89.2</v>
      </c>
      <c r="H8445">
        <f>IFERROR(IF('SUIVI VENTES 403e'!$A8425&lt;&gt;"",YEAR('SUIVI VENTES 403e'!$G8425),""),"")</f>
        <v>2023</v>
      </c>
      <c r="I8445">
        <f>IFERROR(IF('SUIVI VENTES 403e'!$A8425&lt;&gt;"",MONTH('SUIVI VENTES 403e'!$G8425),""),"")</f>
        <v>11</v>
      </c>
    </row>
    <row r="8446" spans="1:9" x14ac:dyDescent="0.25">
      <c r="A8446">
        <f>IFERROR('SUIVI VENTES 403e'!B8426*(INDEX(traitement!$A$8:$B$16,MATCH('SUIVI VENTES 403e'!$H8426,traitement!$A$8:$A$16,0),2)),"")</f>
        <v>15</v>
      </c>
      <c r="B8446">
        <f>IFERROR('SUIVI VENTES 403e'!F8426,"")</f>
        <v>166.5</v>
      </c>
      <c r="C8446">
        <f>IFERROR(IF('SUIVI VENTES 403e'!$A8426&lt;&gt;"",ROUND($B8446/$A8446,2),""),"")</f>
        <v>11.1</v>
      </c>
      <c r="D8446" t="str">
        <f t="shared" si="193"/>
        <v/>
      </c>
      <c r="E8446">
        <f>IFERROR(INDEX($G$2:$S$15,MATCH($H8446,$G$2:$G$15,0),MATCH($I8446,$G$2:$S$2,0)),"")</f>
        <v>0.94</v>
      </c>
      <c r="F8446">
        <f>IFERROR(IF('SUIVI VENTES 403e'!$A8426&lt;&gt;"",ROUND((($C8446/1.2)-$E8446),2),""),"")</f>
        <v>8.31</v>
      </c>
      <c r="G8446">
        <f>IFERROR(IF('SUIVI VENTES 403e'!$A8426&lt;&gt;"",ROUND($F8446*$A8446,2),""),"")</f>
        <v>124.65</v>
      </c>
      <c r="H8446">
        <f>IFERROR(IF('SUIVI VENTES 403e'!$A8426&lt;&gt;"",YEAR('SUIVI VENTES 403e'!$G8426),""),"")</f>
        <v>2023</v>
      </c>
      <c r="I8446">
        <f>IFERROR(IF('SUIVI VENTES 403e'!$A8426&lt;&gt;"",MONTH('SUIVI VENTES 403e'!$G8426),""),"")</f>
        <v>11</v>
      </c>
    </row>
    <row r="8447" spans="1:9" x14ac:dyDescent="0.25">
      <c r="A8447">
        <f>IFERROR('SUIVI VENTES 403e'!B8427*(INDEX(traitement!$A$8:$B$16,MATCH('SUIVI VENTES 403e'!$H8427,traitement!$A$8:$A$16,0),2)),"")</f>
        <v>10</v>
      </c>
      <c r="B8447">
        <f>IFERROR('SUIVI VENTES 403e'!F8427,"")</f>
        <v>118.33</v>
      </c>
      <c r="C8447">
        <f>IFERROR(IF('SUIVI VENTES 403e'!$A8427&lt;&gt;"",ROUND($B8447/$A8447,2),""),"")</f>
        <v>11.83</v>
      </c>
      <c r="D8447" t="str">
        <f t="shared" si="193"/>
        <v/>
      </c>
      <c r="E8447">
        <f>IFERROR(INDEX($G$2:$S$15,MATCH($H8447,$G$2:$G$15,0),MATCH($I8447,$G$2:$S$2,0)),"")</f>
        <v>0.94</v>
      </c>
      <c r="F8447">
        <f>IFERROR(IF('SUIVI VENTES 403e'!$A8427&lt;&gt;"",ROUND((($C8447/1.2)-$E8447),2),""),"")</f>
        <v>8.92</v>
      </c>
      <c r="G8447">
        <f>IFERROR(IF('SUIVI VENTES 403e'!$A8427&lt;&gt;"",ROUND($F8447*$A8447,2),""),"")</f>
        <v>89.2</v>
      </c>
      <c r="H8447">
        <f>IFERROR(IF('SUIVI VENTES 403e'!$A8427&lt;&gt;"",YEAR('SUIVI VENTES 403e'!$G8427),""),"")</f>
        <v>2023</v>
      </c>
      <c r="I8447">
        <f>IFERROR(IF('SUIVI VENTES 403e'!$A8427&lt;&gt;"",MONTH('SUIVI VENTES 403e'!$G8427),""),"")</f>
        <v>11</v>
      </c>
    </row>
    <row r="8448" spans="1:9" x14ac:dyDescent="0.25">
      <c r="A8448">
        <f>IFERROR('SUIVI VENTES 403e'!B8428*(INDEX(traitement!$A$8:$B$16,MATCH('SUIVI VENTES 403e'!$H8428,traitement!$A$8:$A$16,0),2)),"")</f>
        <v>10</v>
      </c>
      <c r="B8448">
        <f>IFERROR('SUIVI VENTES 403e'!F8428,"")</f>
        <v>118.33</v>
      </c>
      <c r="C8448">
        <f>IFERROR(IF('SUIVI VENTES 403e'!$A8428&lt;&gt;"",ROUND($B8448/$A8448,2),""),"")</f>
        <v>11.83</v>
      </c>
      <c r="D8448" t="str">
        <f t="shared" si="193"/>
        <v/>
      </c>
      <c r="E8448">
        <f>IFERROR(INDEX($G$2:$S$15,MATCH($H8448,$G$2:$G$15,0),MATCH($I8448,$G$2:$S$2,0)),"")</f>
        <v>0.94</v>
      </c>
      <c r="F8448">
        <f>IFERROR(IF('SUIVI VENTES 403e'!$A8428&lt;&gt;"",ROUND((($C8448/1.2)-$E8448),2),""),"")</f>
        <v>8.92</v>
      </c>
      <c r="G8448">
        <f>IFERROR(IF('SUIVI VENTES 403e'!$A8428&lt;&gt;"",ROUND($F8448*$A8448,2),""),"")</f>
        <v>89.2</v>
      </c>
      <c r="H8448">
        <f>IFERROR(IF('SUIVI VENTES 403e'!$A8428&lt;&gt;"",YEAR('SUIVI VENTES 403e'!$G8428),""),"")</f>
        <v>2023</v>
      </c>
      <c r="I8448">
        <f>IFERROR(IF('SUIVI VENTES 403e'!$A8428&lt;&gt;"",MONTH('SUIVI VENTES 403e'!$G8428),""),"")</f>
        <v>11</v>
      </c>
    </row>
    <row r="8449" spans="1:9" x14ac:dyDescent="0.25">
      <c r="A8449">
        <f>IFERROR('SUIVI VENTES 403e'!B8429*(INDEX(traitement!$A$8:$B$16,MATCH('SUIVI VENTES 403e'!$H8429,traitement!$A$8:$A$16,0),2)),"")</f>
        <v>12</v>
      </c>
      <c r="B8449">
        <f>IFERROR('SUIVI VENTES 403e'!F8429,"")</f>
        <v>142</v>
      </c>
      <c r="C8449">
        <f>IFERROR(IF('SUIVI VENTES 403e'!$A8429&lt;&gt;"",ROUND($B8449/$A8449,2),""),"")</f>
        <v>11.83</v>
      </c>
      <c r="D8449" t="str">
        <f t="shared" si="193"/>
        <v/>
      </c>
      <c r="E8449">
        <f>IFERROR(INDEX($G$2:$S$15,MATCH($H8449,$G$2:$G$15,0),MATCH($I8449,$G$2:$S$2,0)),"")</f>
        <v>0.94</v>
      </c>
      <c r="F8449">
        <f>IFERROR(IF('SUIVI VENTES 403e'!$A8429&lt;&gt;"",ROUND((($C8449/1.2)-$E8449),2),""),"")</f>
        <v>8.92</v>
      </c>
      <c r="G8449">
        <f>IFERROR(IF('SUIVI VENTES 403e'!$A8429&lt;&gt;"",ROUND($F8449*$A8449,2),""),"")</f>
        <v>107.04</v>
      </c>
      <c r="H8449">
        <f>IFERROR(IF('SUIVI VENTES 403e'!$A8429&lt;&gt;"",YEAR('SUIVI VENTES 403e'!$G8429),""),"")</f>
        <v>2023</v>
      </c>
      <c r="I8449">
        <f>IFERROR(IF('SUIVI VENTES 403e'!$A8429&lt;&gt;"",MONTH('SUIVI VENTES 403e'!$G8429),""),"")</f>
        <v>11</v>
      </c>
    </row>
    <row r="8450" spans="1:9" x14ac:dyDescent="0.25">
      <c r="A8450">
        <f>IFERROR('SUIVI VENTES 403e'!B8430*(INDEX(traitement!$A$8:$B$16,MATCH('SUIVI VENTES 403e'!$H8430,traitement!$A$8:$A$16,0),2)),"")</f>
        <v>3</v>
      </c>
      <c r="B8450">
        <f>IFERROR('SUIVI VENTES 403e'!F8430,"")</f>
        <v>35.5</v>
      </c>
      <c r="C8450">
        <f>IFERROR(IF('SUIVI VENTES 403e'!$A8430&lt;&gt;"",ROUND($B8450/$A8450,2),""),"")</f>
        <v>11.83</v>
      </c>
      <c r="D8450" t="str">
        <f t="shared" si="193"/>
        <v/>
      </c>
      <c r="E8450">
        <f>IFERROR(INDEX($G$2:$S$15,MATCH($H8450,$G$2:$G$15,0),MATCH($I8450,$G$2:$S$2,0)),"")</f>
        <v>0.94</v>
      </c>
      <c r="F8450">
        <f>IFERROR(IF('SUIVI VENTES 403e'!$A8430&lt;&gt;"",ROUND((($C8450/1.2)-$E8450),2),""),"")</f>
        <v>8.92</v>
      </c>
      <c r="G8450">
        <f>IFERROR(IF('SUIVI VENTES 403e'!$A8430&lt;&gt;"",ROUND($F8450*$A8450,2),""),"")</f>
        <v>26.76</v>
      </c>
      <c r="H8450">
        <f>IFERROR(IF('SUIVI VENTES 403e'!$A8430&lt;&gt;"",YEAR('SUIVI VENTES 403e'!$G8430),""),"")</f>
        <v>2023</v>
      </c>
      <c r="I8450">
        <f>IFERROR(IF('SUIVI VENTES 403e'!$A8430&lt;&gt;"",MONTH('SUIVI VENTES 403e'!$G8430),""),"")</f>
        <v>11</v>
      </c>
    </row>
    <row r="8451" spans="1:9" x14ac:dyDescent="0.25">
      <c r="A8451">
        <f>IFERROR('SUIVI VENTES 403e'!B8431*(INDEX(traitement!$A$8:$B$16,MATCH('SUIVI VENTES 403e'!$H8431,traitement!$A$8:$A$16,0),2)),"")</f>
        <v>5</v>
      </c>
      <c r="B8451">
        <f>IFERROR('SUIVI VENTES 403e'!F8431,"")</f>
        <v>55.5</v>
      </c>
      <c r="C8451">
        <f>IFERROR(IF('SUIVI VENTES 403e'!$A8431&lt;&gt;"",ROUND($B8451/$A8451,2),""),"")</f>
        <v>11.1</v>
      </c>
      <c r="D8451" t="str">
        <f t="shared" si="193"/>
        <v/>
      </c>
      <c r="E8451">
        <f>IFERROR(INDEX($G$2:$S$15,MATCH($H8451,$G$2:$G$15,0),MATCH($I8451,$G$2:$S$2,0)),"")</f>
        <v>0.94</v>
      </c>
      <c r="F8451">
        <f>IFERROR(IF('SUIVI VENTES 403e'!$A8431&lt;&gt;"",ROUND((($C8451/1.2)-$E8451),2),""),"")</f>
        <v>8.31</v>
      </c>
      <c r="G8451">
        <f>IFERROR(IF('SUIVI VENTES 403e'!$A8431&lt;&gt;"",ROUND($F8451*$A8451,2),""),"")</f>
        <v>41.55</v>
      </c>
      <c r="H8451">
        <f>IFERROR(IF('SUIVI VENTES 403e'!$A8431&lt;&gt;"",YEAR('SUIVI VENTES 403e'!$G8431),""),"")</f>
        <v>2023</v>
      </c>
      <c r="I8451">
        <f>IFERROR(IF('SUIVI VENTES 403e'!$A8431&lt;&gt;"",MONTH('SUIVI VENTES 403e'!$G8431),""),"")</f>
        <v>11</v>
      </c>
    </row>
    <row r="8452" spans="1:9" x14ac:dyDescent="0.25">
      <c r="A8452">
        <f>IFERROR('SUIVI VENTES 403e'!B8432*(INDEX(traitement!$A$8:$B$16,MATCH('SUIVI VENTES 403e'!$H8432,traitement!$A$8:$A$16,0),2)),"")</f>
        <v>0.5</v>
      </c>
      <c r="B8452">
        <f>IFERROR('SUIVI VENTES 403e'!F8432,"")</f>
        <v>7.25</v>
      </c>
      <c r="C8452">
        <f>IFERROR(IF('SUIVI VENTES 403e'!$A8432&lt;&gt;"",ROUND($B8452/$A8452,2),""),"")</f>
        <v>14.5</v>
      </c>
      <c r="D8452" t="str">
        <f t="shared" si="193"/>
        <v/>
      </c>
      <c r="E8452">
        <f>IFERROR(INDEX($G$2:$S$15,MATCH($H8452,$G$2:$G$15,0),MATCH($I8452,$G$2:$S$2,0)),"")</f>
        <v>0.94</v>
      </c>
      <c r="F8452">
        <f>IFERROR(IF('SUIVI VENTES 403e'!$A8432&lt;&gt;"",ROUND((($C8452/1.2)-$E8452),2),""),"")</f>
        <v>11.14</v>
      </c>
      <c r="G8452">
        <f>IFERROR(IF('SUIVI VENTES 403e'!$A8432&lt;&gt;"",ROUND($F8452*$A8452,2),""),"")</f>
        <v>5.57</v>
      </c>
      <c r="H8452">
        <f>IFERROR(IF('SUIVI VENTES 403e'!$A8432&lt;&gt;"",YEAR('SUIVI VENTES 403e'!$G8432),""),"")</f>
        <v>2023</v>
      </c>
      <c r="I8452">
        <f>IFERROR(IF('SUIVI VENTES 403e'!$A8432&lt;&gt;"",MONTH('SUIVI VENTES 403e'!$G8432),""),"")</f>
        <v>11</v>
      </c>
    </row>
    <row r="8453" spans="1:9" x14ac:dyDescent="0.25">
      <c r="A8453">
        <f>IFERROR('SUIVI VENTES 403e'!B8433*(INDEX(traitement!$A$8:$B$16,MATCH('SUIVI VENTES 403e'!$H8433,traitement!$A$8:$A$16,0),2)),"")</f>
        <v>6</v>
      </c>
      <c r="B8453">
        <f>IFERROR('SUIVI VENTES 403e'!F8433,"")</f>
        <v>71</v>
      </c>
      <c r="C8453">
        <f>IFERROR(IF('SUIVI VENTES 403e'!$A8433&lt;&gt;"",ROUND($B8453/$A8453,2),""),"")</f>
        <v>11.83</v>
      </c>
      <c r="D8453" t="str">
        <f t="shared" si="193"/>
        <v/>
      </c>
      <c r="E8453">
        <f>IFERROR(INDEX($G$2:$S$15,MATCH($H8453,$G$2:$G$15,0),MATCH($I8453,$G$2:$S$2,0)),"")</f>
        <v>0.94</v>
      </c>
      <c r="F8453">
        <f>IFERROR(IF('SUIVI VENTES 403e'!$A8433&lt;&gt;"",ROUND((($C8453/1.2)-$E8453),2),""),"")</f>
        <v>8.92</v>
      </c>
      <c r="G8453">
        <f>IFERROR(IF('SUIVI VENTES 403e'!$A8433&lt;&gt;"",ROUND($F8453*$A8453,2),""),"")</f>
        <v>53.52</v>
      </c>
      <c r="H8453">
        <f>IFERROR(IF('SUIVI VENTES 403e'!$A8433&lt;&gt;"",YEAR('SUIVI VENTES 403e'!$G8433),""),"")</f>
        <v>2023</v>
      </c>
      <c r="I8453">
        <f>IFERROR(IF('SUIVI VENTES 403e'!$A8433&lt;&gt;"",MONTH('SUIVI VENTES 403e'!$G8433),""),"")</f>
        <v>11</v>
      </c>
    </row>
    <row r="8454" spans="1:9" x14ac:dyDescent="0.25">
      <c r="A8454">
        <f>IFERROR('SUIVI VENTES 403e'!B8434*(INDEX(traitement!$A$8:$B$16,MATCH('SUIVI VENTES 403e'!$H8434,traitement!$A$8:$A$16,0),2)),"")</f>
        <v>15</v>
      </c>
      <c r="B8454">
        <f>IFERROR('SUIVI VENTES 403e'!F8434,"")</f>
        <v>177.5</v>
      </c>
      <c r="C8454">
        <f>IFERROR(IF('SUIVI VENTES 403e'!$A8434&lt;&gt;"",ROUND($B8454/$A8454,2),""),"")</f>
        <v>11.83</v>
      </c>
      <c r="D8454" t="str">
        <f t="shared" si="193"/>
        <v/>
      </c>
      <c r="E8454">
        <f>IFERROR(INDEX($G$2:$S$15,MATCH($H8454,$G$2:$G$15,0),MATCH($I8454,$G$2:$S$2,0)),"")</f>
        <v>0.94</v>
      </c>
      <c r="F8454">
        <f>IFERROR(IF('SUIVI VENTES 403e'!$A8434&lt;&gt;"",ROUND((($C8454/1.2)-$E8454),2),""),"")</f>
        <v>8.92</v>
      </c>
      <c r="G8454">
        <f>IFERROR(IF('SUIVI VENTES 403e'!$A8434&lt;&gt;"",ROUND($F8454*$A8454,2),""),"")</f>
        <v>133.80000000000001</v>
      </c>
      <c r="H8454">
        <f>IFERROR(IF('SUIVI VENTES 403e'!$A8434&lt;&gt;"",YEAR('SUIVI VENTES 403e'!$G8434),""),"")</f>
        <v>2023</v>
      </c>
      <c r="I8454">
        <f>IFERROR(IF('SUIVI VENTES 403e'!$A8434&lt;&gt;"",MONTH('SUIVI VENTES 403e'!$G8434),""),"")</f>
        <v>11</v>
      </c>
    </row>
    <row r="8455" spans="1:9" x14ac:dyDescent="0.25">
      <c r="A8455">
        <f>IFERROR('SUIVI VENTES 403e'!B8435*(INDEX(traitement!$A$8:$B$16,MATCH('SUIVI VENTES 403e'!$H8435,traitement!$A$8:$A$16,0),2)),"")</f>
        <v>6</v>
      </c>
      <c r="B8455">
        <f>IFERROR('SUIVI VENTES 403e'!F8435,"")</f>
        <v>71</v>
      </c>
      <c r="C8455">
        <f>IFERROR(IF('SUIVI VENTES 403e'!$A8435&lt;&gt;"",ROUND($B8455/$A8455,2),""),"")</f>
        <v>11.83</v>
      </c>
      <c r="D8455" t="str">
        <f t="shared" si="193"/>
        <v/>
      </c>
      <c r="E8455">
        <f>IFERROR(INDEX($G$2:$S$15,MATCH($H8455,$G$2:$G$15,0),MATCH($I8455,$G$2:$S$2,0)),"")</f>
        <v>0.94</v>
      </c>
      <c r="F8455">
        <f>IFERROR(IF('SUIVI VENTES 403e'!$A8435&lt;&gt;"",ROUND((($C8455/1.2)-$E8455),2),""),"")</f>
        <v>8.92</v>
      </c>
      <c r="G8455">
        <f>IFERROR(IF('SUIVI VENTES 403e'!$A8435&lt;&gt;"",ROUND($F8455*$A8455,2),""),"")</f>
        <v>53.52</v>
      </c>
      <c r="H8455">
        <f>IFERROR(IF('SUIVI VENTES 403e'!$A8435&lt;&gt;"",YEAR('SUIVI VENTES 403e'!$G8435),""),"")</f>
        <v>2023</v>
      </c>
      <c r="I8455">
        <f>IFERROR(IF('SUIVI VENTES 403e'!$A8435&lt;&gt;"",MONTH('SUIVI VENTES 403e'!$G8435),""),"")</f>
        <v>11</v>
      </c>
    </row>
    <row r="8456" spans="1:9" x14ac:dyDescent="0.25">
      <c r="A8456">
        <f>IFERROR('SUIVI VENTES 403e'!B8436*(INDEX(traitement!$A$8:$B$16,MATCH('SUIVI VENTES 403e'!$H8436,traitement!$A$8:$A$16,0),2)),"")</f>
        <v>12</v>
      </c>
      <c r="B8456">
        <f>IFERROR('SUIVI VENTES 403e'!F8436,"")</f>
        <v>142</v>
      </c>
      <c r="C8456">
        <f>IFERROR(IF('SUIVI VENTES 403e'!$A8436&lt;&gt;"",ROUND($B8456/$A8456,2),""),"")</f>
        <v>11.83</v>
      </c>
      <c r="D8456" t="str">
        <f t="shared" si="193"/>
        <v/>
      </c>
      <c r="E8456">
        <f>IFERROR(INDEX($G$2:$S$15,MATCH($H8456,$G$2:$G$15,0),MATCH($I8456,$G$2:$S$2,0)),"")</f>
        <v>0.94</v>
      </c>
      <c r="F8456">
        <f>IFERROR(IF('SUIVI VENTES 403e'!$A8436&lt;&gt;"",ROUND((($C8456/1.2)-$E8456),2),""),"")</f>
        <v>8.92</v>
      </c>
      <c r="G8456">
        <f>IFERROR(IF('SUIVI VENTES 403e'!$A8436&lt;&gt;"",ROUND($F8456*$A8456,2),""),"")</f>
        <v>107.04</v>
      </c>
      <c r="H8456">
        <f>IFERROR(IF('SUIVI VENTES 403e'!$A8436&lt;&gt;"",YEAR('SUIVI VENTES 403e'!$G8436),""),"")</f>
        <v>2023</v>
      </c>
      <c r="I8456">
        <f>IFERROR(IF('SUIVI VENTES 403e'!$A8436&lt;&gt;"",MONTH('SUIVI VENTES 403e'!$G8436),""),"")</f>
        <v>11</v>
      </c>
    </row>
    <row r="8457" spans="1:9" x14ac:dyDescent="0.25">
      <c r="A8457">
        <f>IFERROR('SUIVI VENTES 403e'!B8437*(INDEX(traitement!$A$8:$B$16,MATCH('SUIVI VENTES 403e'!$H8437,traitement!$A$8:$A$16,0),2)),"")</f>
        <v>5</v>
      </c>
      <c r="B8457">
        <f>IFERROR('SUIVI VENTES 403e'!F8437,"")</f>
        <v>59.17</v>
      </c>
      <c r="C8457">
        <f>IFERROR(IF('SUIVI VENTES 403e'!$A8437&lt;&gt;"",ROUND($B8457/$A8457,2),""),"")</f>
        <v>11.83</v>
      </c>
      <c r="D8457" t="str">
        <f t="shared" si="193"/>
        <v/>
      </c>
      <c r="E8457">
        <f>IFERROR(INDEX($G$2:$S$15,MATCH($H8457,$G$2:$G$15,0),MATCH($I8457,$G$2:$S$2,0)),"")</f>
        <v>0.94</v>
      </c>
      <c r="F8457">
        <f>IFERROR(IF('SUIVI VENTES 403e'!$A8437&lt;&gt;"",ROUND((($C8457/1.2)-$E8457),2),""),"")</f>
        <v>8.92</v>
      </c>
      <c r="G8457">
        <f>IFERROR(IF('SUIVI VENTES 403e'!$A8437&lt;&gt;"",ROUND($F8457*$A8457,2),""),"")</f>
        <v>44.6</v>
      </c>
      <c r="H8457">
        <f>IFERROR(IF('SUIVI VENTES 403e'!$A8437&lt;&gt;"",YEAR('SUIVI VENTES 403e'!$G8437),""),"")</f>
        <v>2023</v>
      </c>
      <c r="I8457">
        <f>IFERROR(IF('SUIVI VENTES 403e'!$A8437&lt;&gt;"",MONTH('SUIVI VENTES 403e'!$G8437),""),"")</f>
        <v>11</v>
      </c>
    </row>
    <row r="8458" spans="1:9" x14ac:dyDescent="0.25">
      <c r="A8458">
        <f>IFERROR('SUIVI VENTES 403e'!B8438*(INDEX(traitement!$A$8:$B$16,MATCH('SUIVI VENTES 403e'!$H8438,traitement!$A$8:$A$16,0),2)),"")</f>
        <v>25</v>
      </c>
      <c r="B8458">
        <f>IFERROR('SUIVI VENTES 403e'!F8438,"")</f>
        <v>360.75</v>
      </c>
      <c r="C8458">
        <f>IFERROR(IF('SUIVI VENTES 403e'!$A8438&lt;&gt;"",ROUND($B8458/$A8458,2),""),"")</f>
        <v>14.43</v>
      </c>
      <c r="D8458" t="str">
        <f t="shared" si="193"/>
        <v/>
      </c>
      <c r="E8458">
        <f>IFERROR(INDEX($G$2:$S$15,MATCH($H8458,$G$2:$G$15,0),MATCH($I8458,$G$2:$S$2,0)),"")</f>
        <v>0.94</v>
      </c>
      <c r="F8458">
        <f>IFERROR(IF('SUIVI VENTES 403e'!$A8438&lt;&gt;"",ROUND((($C8458/1.2)-$E8458),2),""),"")</f>
        <v>11.09</v>
      </c>
      <c r="G8458">
        <f>IFERROR(IF('SUIVI VENTES 403e'!$A8438&lt;&gt;"",ROUND($F8458*$A8458,2),""),"")</f>
        <v>277.25</v>
      </c>
      <c r="H8458">
        <f>IFERROR(IF('SUIVI VENTES 403e'!$A8438&lt;&gt;"",YEAR('SUIVI VENTES 403e'!$G8438),""),"")</f>
        <v>2023</v>
      </c>
      <c r="I8458">
        <f>IFERROR(IF('SUIVI VENTES 403e'!$A8438&lt;&gt;"",MONTH('SUIVI VENTES 403e'!$G8438),""),"")</f>
        <v>11</v>
      </c>
    </row>
    <row r="8459" spans="1:9" x14ac:dyDescent="0.25">
      <c r="A8459">
        <f>IFERROR('SUIVI VENTES 403e'!B8439*(INDEX(traitement!$A$8:$B$16,MATCH('SUIVI VENTES 403e'!$H8439,traitement!$A$8:$A$16,0),2)),"")</f>
        <v>7</v>
      </c>
      <c r="B8459">
        <f>IFERROR('SUIVI VENTES 403e'!F8439,"")</f>
        <v>82.83</v>
      </c>
      <c r="C8459">
        <f>IFERROR(IF('SUIVI VENTES 403e'!$A8439&lt;&gt;"",ROUND($B8459/$A8459,2),""),"")</f>
        <v>11.83</v>
      </c>
      <c r="D8459" t="str">
        <f t="shared" si="193"/>
        <v/>
      </c>
      <c r="E8459">
        <f>IFERROR(INDEX($G$2:$S$15,MATCH($H8459,$G$2:$G$15,0),MATCH($I8459,$G$2:$S$2,0)),"")</f>
        <v>0.94</v>
      </c>
      <c r="F8459">
        <f>IFERROR(IF('SUIVI VENTES 403e'!$A8439&lt;&gt;"",ROUND((($C8459/1.2)-$E8459),2),""),"")</f>
        <v>8.92</v>
      </c>
      <c r="G8459">
        <f>IFERROR(IF('SUIVI VENTES 403e'!$A8439&lt;&gt;"",ROUND($F8459*$A8459,2),""),"")</f>
        <v>62.44</v>
      </c>
      <c r="H8459">
        <f>IFERROR(IF('SUIVI VENTES 403e'!$A8439&lt;&gt;"",YEAR('SUIVI VENTES 403e'!$G8439),""),"")</f>
        <v>2023</v>
      </c>
      <c r="I8459">
        <f>IFERROR(IF('SUIVI VENTES 403e'!$A8439&lt;&gt;"",MONTH('SUIVI VENTES 403e'!$G8439),""),"")</f>
        <v>11</v>
      </c>
    </row>
    <row r="8460" spans="1:9" x14ac:dyDescent="0.25">
      <c r="A8460">
        <f>IFERROR('SUIVI VENTES 403e'!B8440*(INDEX(traitement!$A$8:$B$16,MATCH('SUIVI VENTES 403e'!$H8440,traitement!$A$8:$A$16,0),2)),"")</f>
        <v>12</v>
      </c>
      <c r="B8460">
        <f>IFERROR('SUIVI VENTES 403e'!F8440,"")</f>
        <v>142</v>
      </c>
      <c r="C8460">
        <f>IFERROR(IF('SUIVI VENTES 403e'!$A8440&lt;&gt;"",ROUND($B8460/$A8460,2),""),"")</f>
        <v>11.83</v>
      </c>
      <c r="D8460" t="str">
        <f t="shared" si="193"/>
        <v/>
      </c>
      <c r="E8460">
        <f>IFERROR(INDEX($G$2:$S$15,MATCH($H8460,$G$2:$G$15,0),MATCH($I8460,$G$2:$S$2,0)),"")</f>
        <v>0.94</v>
      </c>
      <c r="F8460">
        <f>IFERROR(IF('SUIVI VENTES 403e'!$A8440&lt;&gt;"",ROUND((($C8460/1.2)-$E8460),2),""),"")</f>
        <v>8.92</v>
      </c>
      <c r="G8460">
        <f>IFERROR(IF('SUIVI VENTES 403e'!$A8440&lt;&gt;"",ROUND($F8460*$A8460,2),""),"")</f>
        <v>107.04</v>
      </c>
      <c r="H8460">
        <f>IFERROR(IF('SUIVI VENTES 403e'!$A8440&lt;&gt;"",YEAR('SUIVI VENTES 403e'!$G8440),""),"")</f>
        <v>2023</v>
      </c>
      <c r="I8460">
        <f>IFERROR(IF('SUIVI VENTES 403e'!$A8440&lt;&gt;"",MONTH('SUIVI VENTES 403e'!$G8440),""),"")</f>
        <v>11</v>
      </c>
    </row>
    <row r="8461" spans="1:9" x14ac:dyDescent="0.25">
      <c r="A8461">
        <f>IFERROR('SUIVI VENTES 403e'!B8441*(INDEX(traitement!$A$8:$B$16,MATCH('SUIVI VENTES 403e'!$H8441,traitement!$A$8:$A$16,0),2)),"")</f>
        <v>11</v>
      </c>
      <c r="B8461">
        <f>IFERROR('SUIVI VENTES 403e'!F8441,"")</f>
        <v>130.16999999999999</v>
      </c>
      <c r="C8461">
        <f>IFERROR(IF('SUIVI VENTES 403e'!$A8441&lt;&gt;"",ROUND($B8461/$A8461,2),""),"")</f>
        <v>11.83</v>
      </c>
      <c r="D8461" t="str">
        <f t="shared" si="193"/>
        <v/>
      </c>
      <c r="E8461">
        <f>IFERROR(INDEX($G$2:$S$15,MATCH($H8461,$G$2:$G$15,0),MATCH($I8461,$G$2:$S$2,0)),"")</f>
        <v>0.94</v>
      </c>
      <c r="F8461">
        <f>IFERROR(IF('SUIVI VENTES 403e'!$A8441&lt;&gt;"",ROUND((($C8461/1.2)-$E8461),2),""),"")</f>
        <v>8.92</v>
      </c>
      <c r="G8461">
        <f>IFERROR(IF('SUIVI VENTES 403e'!$A8441&lt;&gt;"",ROUND($F8461*$A8461,2),""),"")</f>
        <v>98.12</v>
      </c>
      <c r="H8461">
        <f>IFERROR(IF('SUIVI VENTES 403e'!$A8441&lt;&gt;"",YEAR('SUIVI VENTES 403e'!$G8441),""),"")</f>
        <v>2023</v>
      </c>
      <c r="I8461">
        <f>IFERROR(IF('SUIVI VENTES 403e'!$A8441&lt;&gt;"",MONTH('SUIVI VENTES 403e'!$G8441),""),"")</f>
        <v>11</v>
      </c>
    </row>
    <row r="8462" spans="1:9" x14ac:dyDescent="0.25">
      <c r="A8462">
        <f>IFERROR('SUIVI VENTES 403e'!B8442*(INDEX(traitement!$A$8:$B$16,MATCH('SUIVI VENTES 403e'!$H8442,traitement!$A$8:$A$16,0),2)),"")</f>
        <v>10</v>
      </c>
      <c r="B8462">
        <f>IFERROR('SUIVI VENTES 403e'!F8442,"")</f>
        <v>111</v>
      </c>
      <c r="C8462">
        <f>IFERROR(IF('SUIVI VENTES 403e'!$A8442&lt;&gt;"",ROUND($B8462/$A8462,2),""),"")</f>
        <v>11.1</v>
      </c>
      <c r="D8462" t="str">
        <f t="shared" si="193"/>
        <v/>
      </c>
      <c r="E8462">
        <f>IFERROR(INDEX($G$2:$S$15,MATCH($H8462,$G$2:$G$15,0),MATCH($I8462,$G$2:$S$2,0)),"")</f>
        <v>0.94</v>
      </c>
      <c r="F8462">
        <f>IFERROR(IF('SUIVI VENTES 403e'!$A8442&lt;&gt;"",ROUND((($C8462/1.2)-$E8462),2),""),"")</f>
        <v>8.31</v>
      </c>
      <c r="G8462">
        <f>IFERROR(IF('SUIVI VENTES 403e'!$A8442&lt;&gt;"",ROUND($F8462*$A8462,2),""),"")</f>
        <v>83.1</v>
      </c>
      <c r="H8462">
        <f>IFERROR(IF('SUIVI VENTES 403e'!$A8442&lt;&gt;"",YEAR('SUIVI VENTES 403e'!$G8442),""),"")</f>
        <v>2023</v>
      </c>
      <c r="I8462">
        <f>IFERROR(IF('SUIVI VENTES 403e'!$A8442&lt;&gt;"",MONTH('SUIVI VENTES 403e'!$G8442),""),"")</f>
        <v>11</v>
      </c>
    </row>
    <row r="8463" spans="1:9" x14ac:dyDescent="0.25">
      <c r="A8463">
        <f>IFERROR('SUIVI VENTES 403e'!B8443*(INDEX(traitement!$A$8:$B$16,MATCH('SUIVI VENTES 403e'!$H8443,traitement!$A$8:$A$16,0),2)),"")</f>
        <v>1</v>
      </c>
      <c r="B8463">
        <f>IFERROR('SUIVI VENTES 403e'!F8443,"")</f>
        <v>14.5</v>
      </c>
      <c r="C8463">
        <f>IFERROR(IF('SUIVI VENTES 403e'!$A8443&lt;&gt;"",ROUND($B8463/$A8463,2),""),"")</f>
        <v>14.5</v>
      </c>
      <c r="D8463" t="str">
        <f t="shared" si="193"/>
        <v/>
      </c>
      <c r="E8463">
        <f>IFERROR(INDEX($G$2:$S$15,MATCH($H8463,$G$2:$G$15,0),MATCH($I8463,$G$2:$S$2,0)),"")</f>
        <v>0.94</v>
      </c>
      <c r="F8463">
        <f>IFERROR(IF('SUIVI VENTES 403e'!$A8443&lt;&gt;"",ROUND((($C8463/1.2)-$E8463),2),""),"")</f>
        <v>11.14</v>
      </c>
      <c r="G8463">
        <f>IFERROR(IF('SUIVI VENTES 403e'!$A8443&lt;&gt;"",ROUND($F8463*$A8463,2),""),"")</f>
        <v>11.14</v>
      </c>
      <c r="H8463">
        <f>IFERROR(IF('SUIVI VENTES 403e'!$A8443&lt;&gt;"",YEAR('SUIVI VENTES 403e'!$G8443),""),"")</f>
        <v>2023</v>
      </c>
      <c r="I8463">
        <f>IFERROR(IF('SUIVI VENTES 403e'!$A8443&lt;&gt;"",MONTH('SUIVI VENTES 403e'!$G8443),""),"")</f>
        <v>11</v>
      </c>
    </row>
    <row r="8464" spans="1:9" x14ac:dyDescent="0.25">
      <c r="A8464">
        <f>IFERROR('SUIVI VENTES 403e'!B8444*(INDEX(traitement!$A$8:$B$16,MATCH('SUIVI VENTES 403e'!$H8444,traitement!$A$8:$A$16,0),2)),"")</f>
        <v>15</v>
      </c>
      <c r="B8464">
        <f>IFERROR('SUIVI VENTES 403e'!F8444,"")</f>
        <v>177.5</v>
      </c>
      <c r="C8464">
        <f>IFERROR(IF('SUIVI VENTES 403e'!$A8444&lt;&gt;"",ROUND($B8464/$A8464,2),""),"")</f>
        <v>11.83</v>
      </c>
      <c r="D8464" t="str">
        <f t="shared" si="193"/>
        <v/>
      </c>
      <c r="E8464">
        <f>IFERROR(INDEX($G$2:$S$15,MATCH($H8464,$G$2:$G$15,0),MATCH($I8464,$G$2:$S$2,0)),"")</f>
        <v>0.94</v>
      </c>
      <c r="F8464">
        <f>IFERROR(IF('SUIVI VENTES 403e'!$A8444&lt;&gt;"",ROUND((($C8464/1.2)-$E8464),2),""),"")</f>
        <v>8.92</v>
      </c>
      <c r="G8464">
        <f>IFERROR(IF('SUIVI VENTES 403e'!$A8444&lt;&gt;"",ROUND($F8464*$A8464,2),""),"")</f>
        <v>133.80000000000001</v>
      </c>
      <c r="H8464">
        <f>IFERROR(IF('SUIVI VENTES 403e'!$A8444&lt;&gt;"",YEAR('SUIVI VENTES 403e'!$G8444),""),"")</f>
        <v>2023</v>
      </c>
      <c r="I8464">
        <f>IFERROR(IF('SUIVI VENTES 403e'!$A8444&lt;&gt;"",MONTH('SUIVI VENTES 403e'!$G8444),""),"")</f>
        <v>11</v>
      </c>
    </row>
    <row r="8465" spans="1:9" x14ac:dyDescent="0.25">
      <c r="A8465">
        <f>IFERROR('SUIVI VENTES 403e'!B8445*(INDEX(traitement!$A$8:$B$16,MATCH('SUIVI VENTES 403e'!$H8445,traitement!$A$8:$A$16,0),2)),"")</f>
        <v>1</v>
      </c>
      <c r="B8465">
        <f>IFERROR('SUIVI VENTES 403e'!F8445,"")</f>
        <v>0</v>
      </c>
      <c r="C8465">
        <f>IFERROR(IF('SUIVI VENTES 403e'!$A8445&lt;&gt;"",ROUND($B8465/$A8465,2),""),"")</f>
        <v>0</v>
      </c>
      <c r="D8465">
        <f t="shared" si="193"/>
        <v>1</v>
      </c>
      <c r="E8465">
        <f>IFERROR(INDEX($G$2:$S$15,MATCH($H8465,$G$2:$G$15,0),MATCH($I8465,$G$2:$S$2,0)),"")</f>
        <v>0.94</v>
      </c>
      <c r="F8465">
        <f>IFERROR(IF('SUIVI VENTES 403e'!$A8445&lt;&gt;"",ROUND((($C8465/1.2)-$E8465),2),""),"")</f>
        <v>-0.94</v>
      </c>
      <c r="G8465">
        <f>IFERROR(IF('SUIVI VENTES 403e'!$A8445&lt;&gt;"",ROUND($F8465*$A8465,2),""),"")</f>
        <v>-0.94</v>
      </c>
      <c r="H8465">
        <f>IFERROR(IF('SUIVI VENTES 403e'!$A8445&lt;&gt;"",YEAR('SUIVI VENTES 403e'!$G8445),""),"")</f>
        <v>2023</v>
      </c>
      <c r="I8465">
        <f>IFERROR(IF('SUIVI VENTES 403e'!$A8445&lt;&gt;"",MONTH('SUIVI VENTES 403e'!$G8445),""),"")</f>
        <v>11</v>
      </c>
    </row>
    <row r="8466" spans="1:9" x14ac:dyDescent="0.25">
      <c r="A8466">
        <f>IFERROR('SUIVI VENTES 403e'!B8446*(INDEX(traitement!$A$8:$B$16,MATCH('SUIVI VENTES 403e'!$H8446,traitement!$A$8:$A$16,0),2)),"")</f>
        <v>4</v>
      </c>
      <c r="B8466">
        <f>IFERROR('SUIVI VENTES 403e'!F8446,"")</f>
        <v>47.33</v>
      </c>
      <c r="C8466">
        <f>IFERROR(IF('SUIVI VENTES 403e'!$A8446&lt;&gt;"",ROUND($B8466/$A8466,2),""),"")</f>
        <v>11.83</v>
      </c>
      <c r="D8466" t="str">
        <f t="shared" si="193"/>
        <v/>
      </c>
      <c r="E8466">
        <f>IFERROR(INDEX($G$2:$S$15,MATCH($H8466,$G$2:$G$15,0),MATCH($I8466,$G$2:$S$2,0)),"")</f>
        <v>0.94</v>
      </c>
      <c r="F8466">
        <f>IFERROR(IF('SUIVI VENTES 403e'!$A8446&lt;&gt;"",ROUND((($C8466/1.2)-$E8466),2),""),"")</f>
        <v>8.92</v>
      </c>
      <c r="G8466">
        <f>IFERROR(IF('SUIVI VENTES 403e'!$A8446&lt;&gt;"",ROUND($F8466*$A8466,2),""),"")</f>
        <v>35.68</v>
      </c>
      <c r="H8466">
        <f>IFERROR(IF('SUIVI VENTES 403e'!$A8446&lt;&gt;"",YEAR('SUIVI VENTES 403e'!$G8446),""),"")</f>
        <v>2023</v>
      </c>
      <c r="I8466">
        <f>IFERROR(IF('SUIVI VENTES 403e'!$A8446&lt;&gt;"",MONTH('SUIVI VENTES 403e'!$G8446),""),"")</f>
        <v>11</v>
      </c>
    </row>
    <row r="8467" spans="1:9" x14ac:dyDescent="0.25">
      <c r="A8467">
        <f>IFERROR('SUIVI VENTES 403e'!B8447*(INDEX(traitement!$A$8:$B$16,MATCH('SUIVI VENTES 403e'!$H8447,traitement!$A$8:$A$16,0),2)),"")</f>
        <v>5</v>
      </c>
      <c r="B8467">
        <f>IFERROR('SUIVI VENTES 403e'!F8447,"")</f>
        <v>55.5</v>
      </c>
      <c r="C8467">
        <f>IFERROR(IF('SUIVI VENTES 403e'!$A8447&lt;&gt;"",ROUND($B8467/$A8467,2),""),"")</f>
        <v>11.1</v>
      </c>
      <c r="D8467" t="str">
        <f t="shared" si="193"/>
        <v/>
      </c>
      <c r="E8467">
        <f>IFERROR(INDEX($G$2:$S$15,MATCH($H8467,$G$2:$G$15,0),MATCH($I8467,$G$2:$S$2,0)),"")</f>
        <v>0.94</v>
      </c>
      <c r="F8467">
        <f>IFERROR(IF('SUIVI VENTES 403e'!$A8447&lt;&gt;"",ROUND((($C8467/1.2)-$E8467),2),""),"")</f>
        <v>8.31</v>
      </c>
      <c r="G8467">
        <f>IFERROR(IF('SUIVI VENTES 403e'!$A8447&lt;&gt;"",ROUND($F8467*$A8467,2),""),"")</f>
        <v>41.55</v>
      </c>
      <c r="H8467">
        <f>IFERROR(IF('SUIVI VENTES 403e'!$A8447&lt;&gt;"",YEAR('SUIVI VENTES 403e'!$G8447),""),"")</f>
        <v>2023</v>
      </c>
      <c r="I8467">
        <f>IFERROR(IF('SUIVI VENTES 403e'!$A8447&lt;&gt;"",MONTH('SUIVI VENTES 403e'!$G8447),""),"")</f>
        <v>11</v>
      </c>
    </row>
    <row r="8468" spans="1:9" x14ac:dyDescent="0.25">
      <c r="A8468">
        <f>IFERROR('SUIVI VENTES 403e'!B8448*(INDEX(traitement!$A$8:$B$16,MATCH('SUIVI VENTES 403e'!$H8448,traitement!$A$8:$A$16,0),2)),"")</f>
        <v>2</v>
      </c>
      <c r="B8468">
        <f>IFERROR('SUIVI VENTES 403e'!F8448,"")</f>
        <v>23.67</v>
      </c>
      <c r="C8468">
        <f>IFERROR(IF('SUIVI VENTES 403e'!$A8448&lt;&gt;"",ROUND($B8468/$A8468,2),""),"")</f>
        <v>11.84</v>
      </c>
      <c r="D8468" t="str">
        <f t="shared" si="193"/>
        <v/>
      </c>
      <c r="E8468">
        <f>IFERROR(INDEX($G$2:$S$15,MATCH($H8468,$G$2:$G$15,0),MATCH($I8468,$G$2:$S$2,0)),"")</f>
        <v>0.94</v>
      </c>
      <c r="F8468">
        <f>IFERROR(IF('SUIVI VENTES 403e'!$A8448&lt;&gt;"",ROUND((($C8468/1.2)-$E8468),2),""),"")</f>
        <v>8.93</v>
      </c>
      <c r="G8468">
        <f>IFERROR(IF('SUIVI VENTES 403e'!$A8448&lt;&gt;"",ROUND($F8468*$A8468,2),""),"")</f>
        <v>17.86</v>
      </c>
      <c r="H8468">
        <f>IFERROR(IF('SUIVI VENTES 403e'!$A8448&lt;&gt;"",YEAR('SUIVI VENTES 403e'!$G8448),""),"")</f>
        <v>2023</v>
      </c>
      <c r="I8468">
        <f>IFERROR(IF('SUIVI VENTES 403e'!$A8448&lt;&gt;"",MONTH('SUIVI VENTES 403e'!$G8448),""),"")</f>
        <v>11</v>
      </c>
    </row>
    <row r="8469" spans="1:9" x14ac:dyDescent="0.25">
      <c r="A8469">
        <f>IFERROR('SUIVI VENTES 403e'!B8449*(INDEX(traitement!$A$8:$B$16,MATCH('SUIVI VENTES 403e'!$H8449,traitement!$A$8:$A$16,0),2)),"")</f>
        <v>6</v>
      </c>
      <c r="B8469">
        <f>IFERROR('SUIVI VENTES 403e'!F8449,"")</f>
        <v>71</v>
      </c>
      <c r="C8469">
        <f>IFERROR(IF('SUIVI VENTES 403e'!$A8449&lt;&gt;"",ROUND($B8469/$A8469,2),""),"")</f>
        <v>11.83</v>
      </c>
      <c r="D8469" t="str">
        <f t="shared" si="193"/>
        <v/>
      </c>
      <c r="E8469">
        <f>IFERROR(INDEX($G$2:$S$15,MATCH($H8469,$G$2:$G$15,0),MATCH($I8469,$G$2:$S$2,0)),"")</f>
        <v>0.94</v>
      </c>
      <c r="F8469">
        <f>IFERROR(IF('SUIVI VENTES 403e'!$A8449&lt;&gt;"",ROUND((($C8469/1.2)-$E8469),2),""),"")</f>
        <v>8.92</v>
      </c>
      <c r="G8469">
        <f>IFERROR(IF('SUIVI VENTES 403e'!$A8449&lt;&gt;"",ROUND($F8469*$A8469,2),""),"")</f>
        <v>53.52</v>
      </c>
      <c r="H8469">
        <f>IFERROR(IF('SUIVI VENTES 403e'!$A8449&lt;&gt;"",YEAR('SUIVI VENTES 403e'!$G8449),""),"")</f>
        <v>2023</v>
      </c>
      <c r="I8469">
        <f>IFERROR(IF('SUIVI VENTES 403e'!$A8449&lt;&gt;"",MONTH('SUIVI VENTES 403e'!$G8449),""),"")</f>
        <v>11</v>
      </c>
    </row>
    <row r="8470" spans="1:9" x14ac:dyDescent="0.25">
      <c r="A8470">
        <f>IFERROR('SUIVI VENTES 403e'!B8450*(INDEX(traitement!$A$8:$B$16,MATCH('SUIVI VENTES 403e'!$H8450,traitement!$A$8:$A$16,0),2)),"")</f>
        <v>2</v>
      </c>
      <c r="B8470">
        <f>IFERROR('SUIVI VENTES 403e'!F8450,"")</f>
        <v>29</v>
      </c>
      <c r="C8470">
        <f>IFERROR(IF('SUIVI VENTES 403e'!$A8450&lt;&gt;"",ROUND($B8470/$A8470,2),""),"")</f>
        <v>14.5</v>
      </c>
      <c r="D8470" t="str">
        <f t="shared" si="193"/>
        <v/>
      </c>
      <c r="E8470">
        <f>IFERROR(INDEX($G$2:$S$15,MATCH($H8470,$G$2:$G$15,0),MATCH($I8470,$G$2:$S$2,0)),"")</f>
        <v>0.94</v>
      </c>
      <c r="F8470">
        <f>IFERROR(IF('SUIVI VENTES 403e'!$A8450&lt;&gt;"",ROUND((($C8470/1.2)-$E8470),2),""),"")</f>
        <v>11.14</v>
      </c>
      <c r="G8470">
        <f>IFERROR(IF('SUIVI VENTES 403e'!$A8450&lt;&gt;"",ROUND($F8470*$A8470,2),""),"")</f>
        <v>22.28</v>
      </c>
      <c r="H8470">
        <f>IFERROR(IF('SUIVI VENTES 403e'!$A8450&lt;&gt;"",YEAR('SUIVI VENTES 403e'!$G8450),""),"")</f>
        <v>2023</v>
      </c>
      <c r="I8470">
        <f>IFERROR(IF('SUIVI VENTES 403e'!$A8450&lt;&gt;"",MONTH('SUIVI VENTES 403e'!$G8450),""),"")</f>
        <v>11</v>
      </c>
    </row>
    <row r="8471" spans="1:9" x14ac:dyDescent="0.25">
      <c r="A8471">
        <f>IFERROR('SUIVI VENTES 403e'!B8451*(INDEX(traitement!$A$8:$B$16,MATCH('SUIVI VENTES 403e'!$H8451,traitement!$A$8:$A$16,0),2)),"")</f>
        <v>5</v>
      </c>
      <c r="B8471">
        <f>IFERROR('SUIVI VENTES 403e'!F8451,"")</f>
        <v>55.5</v>
      </c>
      <c r="C8471">
        <f>IFERROR(IF('SUIVI VENTES 403e'!$A8451&lt;&gt;"",ROUND($B8471/$A8471,2),""),"")</f>
        <v>11.1</v>
      </c>
      <c r="D8471" t="str">
        <f t="shared" ref="D8471:D8534" si="194">IF(B8471&lt;&gt;0,"",IF(A8471&lt;&gt;"",A8471,""))</f>
        <v/>
      </c>
      <c r="E8471">
        <f>IFERROR(INDEX($G$2:$S$15,MATCH($H8471,$G$2:$G$15,0),MATCH($I8471,$G$2:$S$2,0)),"")</f>
        <v>0.94</v>
      </c>
      <c r="F8471">
        <f>IFERROR(IF('SUIVI VENTES 403e'!$A8451&lt;&gt;"",ROUND((($C8471/1.2)-$E8471),2),""),"")</f>
        <v>8.31</v>
      </c>
      <c r="G8471">
        <f>IFERROR(IF('SUIVI VENTES 403e'!$A8451&lt;&gt;"",ROUND($F8471*$A8471,2),""),"")</f>
        <v>41.55</v>
      </c>
      <c r="H8471">
        <f>IFERROR(IF('SUIVI VENTES 403e'!$A8451&lt;&gt;"",YEAR('SUIVI VENTES 403e'!$G8451),""),"")</f>
        <v>2023</v>
      </c>
      <c r="I8471">
        <f>IFERROR(IF('SUIVI VENTES 403e'!$A8451&lt;&gt;"",MONTH('SUIVI VENTES 403e'!$G8451),""),"")</f>
        <v>11</v>
      </c>
    </row>
    <row r="8472" spans="1:9" x14ac:dyDescent="0.25">
      <c r="A8472">
        <f>IFERROR('SUIVI VENTES 403e'!B8452*(INDEX(traitement!$A$8:$B$16,MATCH('SUIVI VENTES 403e'!$H8452,traitement!$A$8:$A$16,0),2)),"")</f>
        <v>4</v>
      </c>
      <c r="B8472">
        <f>IFERROR('SUIVI VENTES 403e'!F8452,"")</f>
        <v>47.33</v>
      </c>
      <c r="C8472">
        <f>IFERROR(IF('SUIVI VENTES 403e'!$A8452&lt;&gt;"",ROUND($B8472/$A8472,2),""),"")</f>
        <v>11.83</v>
      </c>
      <c r="D8472" t="str">
        <f t="shared" si="194"/>
        <v/>
      </c>
      <c r="E8472">
        <f>IFERROR(INDEX($G$2:$S$15,MATCH($H8472,$G$2:$G$15,0),MATCH($I8472,$G$2:$S$2,0)),"")</f>
        <v>0.94</v>
      </c>
      <c r="F8472">
        <f>IFERROR(IF('SUIVI VENTES 403e'!$A8452&lt;&gt;"",ROUND((($C8472/1.2)-$E8472),2),""),"")</f>
        <v>8.92</v>
      </c>
      <c r="G8472">
        <f>IFERROR(IF('SUIVI VENTES 403e'!$A8452&lt;&gt;"",ROUND($F8472*$A8472,2),""),"")</f>
        <v>35.68</v>
      </c>
      <c r="H8472">
        <f>IFERROR(IF('SUIVI VENTES 403e'!$A8452&lt;&gt;"",YEAR('SUIVI VENTES 403e'!$G8452),""),"")</f>
        <v>2023</v>
      </c>
      <c r="I8472">
        <f>IFERROR(IF('SUIVI VENTES 403e'!$A8452&lt;&gt;"",MONTH('SUIVI VENTES 403e'!$G8452),""),"")</f>
        <v>11</v>
      </c>
    </row>
    <row r="8473" spans="1:9" x14ac:dyDescent="0.25">
      <c r="A8473">
        <f>IFERROR('SUIVI VENTES 403e'!B8453*(INDEX(traitement!$A$8:$B$16,MATCH('SUIVI VENTES 403e'!$H8453,traitement!$A$8:$A$16,0),2)),"")</f>
        <v>11</v>
      </c>
      <c r="B8473">
        <f>IFERROR('SUIVI VENTES 403e'!F8453,"")</f>
        <v>130.16999999999999</v>
      </c>
      <c r="C8473">
        <f>IFERROR(IF('SUIVI VENTES 403e'!$A8453&lt;&gt;"",ROUND($B8473/$A8473,2),""),"")</f>
        <v>11.83</v>
      </c>
      <c r="D8473" t="str">
        <f t="shared" si="194"/>
        <v/>
      </c>
      <c r="E8473">
        <f>IFERROR(INDEX($G$2:$S$15,MATCH($H8473,$G$2:$G$15,0),MATCH($I8473,$G$2:$S$2,0)),"")</f>
        <v>0.94</v>
      </c>
      <c r="F8473">
        <f>IFERROR(IF('SUIVI VENTES 403e'!$A8453&lt;&gt;"",ROUND((($C8473/1.2)-$E8473),2),""),"")</f>
        <v>8.92</v>
      </c>
      <c r="G8473">
        <f>IFERROR(IF('SUIVI VENTES 403e'!$A8453&lt;&gt;"",ROUND($F8473*$A8473,2),""),"")</f>
        <v>98.12</v>
      </c>
      <c r="H8473">
        <f>IFERROR(IF('SUIVI VENTES 403e'!$A8453&lt;&gt;"",YEAR('SUIVI VENTES 403e'!$G8453),""),"")</f>
        <v>2023</v>
      </c>
      <c r="I8473">
        <f>IFERROR(IF('SUIVI VENTES 403e'!$A8453&lt;&gt;"",MONTH('SUIVI VENTES 403e'!$G8453),""),"")</f>
        <v>11</v>
      </c>
    </row>
    <row r="8474" spans="1:9" x14ac:dyDescent="0.25">
      <c r="A8474">
        <f>IFERROR('SUIVI VENTES 403e'!B8454*(INDEX(traitement!$A$8:$B$16,MATCH('SUIVI VENTES 403e'!$H8454,traitement!$A$8:$A$16,0),2)),"")</f>
        <v>12</v>
      </c>
      <c r="B8474">
        <f>IFERROR('SUIVI VENTES 403e'!F8454,"")</f>
        <v>142</v>
      </c>
      <c r="C8474">
        <f>IFERROR(IF('SUIVI VENTES 403e'!$A8454&lt;&gt;"",ROUND($B8474/$A8474,2),""),"")</f>
        <v>11.83</v>
      </c>
      <c r="D8474" t="str">
        <f t="shared" si="194"/>
        <v/>
      </c>
      <c r="E8474">
        <f>IFERROR(INDEX($G$2:$S$15,MATCH($H8474,$G$2:$G$15,0),MATCH($I8474,$G$2:$S$2,0)),"")</f>
        <v>0.94</v>
      </c>
      <c r="F8474">
        <f>IFERROR(IF('SUIVI VENTES 403e'!$A8454&lt;&gt;"",ROUND((($C8474/1.2)-$E8474),2),""),"")</f>
        <v>8.92</v>
      </c>
      <c r="G8474">
        <f>IFERROR(IF('SUIVI VENTES 403e'!$A8454&lt;&gt;"",ROUND($F8474*$A8474,2),""),"")</f>
        <v>107.04</v>
      </c>
      <c r="H8474">
        <f>IFERROR(IF('SUIVI VENTES 403e'!$A8454&lt;&gt;"",YEAR('SUIVI VENTES 403e'!$G8454),""),"")</f>
        <v>2023</v>
      </c>
      <c r="I8474">
        <f>IFERROR(IF('SUIVI VENTES 403e'!$A8454&lt;&gt;"",MONTH('SUIVI VENTES 403e'!$G8454),""),"")</f>
        <v>11</v>
      </c>
    </row>
    <row r="8475" spans="1:9" x14ac:dyDescent="0.25">
      <c r="A8475">
        <f>IFERROR('SUIVI VENTES 403e'!B8455*(INDEX(traitement!$A$8:$B$16,MATCH('SUIVI VENTES 403e'!$H8455,traitement!$A$8:$A$16,0),2)),"")</f>
        <v>12</v>
      </c>
      <c r="B8475">
        <f>IFERROR('SUIVI VENTES 403e'!F8455,"")</f>
        <v>142</v>
      </c>
      <c r="C8475">
        <f>IFERROR(IF('SUIVI VENTES 403e'!$A8455&lt;&gt;"",ROUND($B8475/$A8475,2),""),"")</f>
        <v>11.83</v>
      </c>
      <c r="D8475" t="str">
        <f t="shared" si="194"/>
        <v/>
      </c>
      <c r="E8475">
        <f>IFERROR(INDEX($G$2:$S$15,MATCH($H8475,$G$2:$G$15,0),MATCH($I8475,$G$2:$S$2,0)),"")</f>
        <v>0.94</v>
      </c>
      <c r="F8475">
        <f>IFERROR(IF('SUIVI VENTES 403e'!$A8455&lt;&gt;"",ROUND((($C8475/1.2)-$E8475),2),""),"")</f>
        <v>8.92</v>
      </c>
      <c r="G8475">
        <f>IFERROR(IF('SUIVI VENTES 403e'!$A8455&lt;&gt;"",ROUND($F8475*$A8475,2),""),"")</f>
        <v>107.04</v>
      </c>
      <c r="H8475">
        <f>IFERROR(IF('SUIVI VENTES 403e'!$A8455&lt;&gt;"",YEAR('SUIVI VENTES 403e'!$G8455),""),"")</f>
        <v>2023</v>
      </c>
      <c r="I8475">
        <f>IFERROR(IF('SUIVI VENTES 403e'!$A8455&lt;&gt;"",MONTH('SUIVI VENTES 403e'!$G8455),""),"")</f>
        <v>11</v>
      </c>
    </row>
    <row r="8476" spans="1:9" x14ac:dyDescent="0.25">
      <c r="A8476">
        <f>IFERROR('SUIVI VENTES 403e'!B8456*(INDEX(traitement!$A$8:$B$16,MATCH('SUIVI VENTES 403e'!$H8456,traitement!$A$8:$A$16,0),2)),"")</f>
        <v>15</v>
      </c>
      <c r="B8476">
        <f>IFERROR('SUIVI VENTES 403e'!F8456,"")</f>
        <v>177.5</v>
      </c>
      <c r="C8476">
        <f>IFERROR(IF('SUIVI VENTES 403e'!$A8456&lt;&gt;"",ROUND($B8476/$A8476,2),""),"")</f>
        <v>11.83</v>
      </c>
      <c r="D8476" t="str">
        <f t="shared" si="194"/>
        <v/>
      </c>
      <c r="E8476">
        <f>IFERROR(INDEX($G$2:$S$15,MATCH($H8476,$G$2:$G$15,0),MATCH($I8476,$G$2:$S$2,0)),"")</f>
        <v>0.94</v>
      </c>
      <c r="F8476">
        <f>IFERROR(IF('SUIVI VENTES 403e'!$A8456&lt;&gt;"",ROUND((($C8476/1.2)-$E8476),2),""),"")</f>
        <v>8.92</v>
      </c>
      <c r="G8476">
        <f>IFERROR(IF('SUIVI VENTES 403e'!$A8456&lt;&gt;"",ROUND($F8476*$A8476,2),""),"")</f>
        <v>133.80000000000001</v>
      </c>
      <c r="H8476">
        <f>IFERROR(IF('SUIVI VENTES 403e'!$A8456&lt;&gt;"",YEAR('SUIVI VENTES 403e'!$G8456),""),"")</f>
        <v>2023</v>
      </c>
      <c r="I8476">
        <f>IFERROR(IF('SUIVI VENTES 403e'!$A8456&lt;&gt;"",MONTH('SUIVI VENTES 403e'!$G8456),""),"")</f>
        <v>11</v>
      </c>
    </row>
    <row r="8477" spans="1:9" x14ac:dyDescent="0.25">
      <c r="A8477">
        <f>IFERROR('SUIVI VENTES 403e'!B8457*(INDEX(traitement!$A$8:$B$16,MATCH('SUIVI VENTES 403e'!$H8457,traitement!$A$8:$A$16,0),2)),"")</f>
        <v>12</v>
      </c>
      <c r="B8477">
        <f>IFERROR('SUIVI VENTES 403e'!F8457,"")</f>
        <v>142</v>
      </c>
      <c r="C8477">
        <f>IFERROR(IF('SUIVI VENTES 403e'!$A8457&lt;&gt;"",ROUND($B8477/$A8477,2),""),"")</f>
        <v>11.83</v>
      </c>
      <c r="D8477" t="str">
        <f t="shared" si="194"/>
        <v/>
      </c>
      <c r="E8477">
        <f>IFERROR(INDEX($G$2:$S$15,MATCH($H8477,$G$2:$G$15,0),MATCH($I8477,$G$2:$S$2,0)),"")</f>
        <v>0.94</v>
      </c>
      <c r="F8477">
        <f>IFERROR(IF('SUIVI VENTES 403e'!$A8457&lt;&gt;"",ROUND((($C8477/1.2)-$E8477),2),""),"")</f>
        <v>8.92</v>
      </c>
      <c r="G8477">
        <f>IFERROR(IF('SUIVI VENTES 403e'!$A8457&lt;&gt;"",ROUND($F8477*$A8477,2),""),"")</f>
        <v>107.04</v>
      </c>
      <c r="H8477">
        <f>IFERROR(IF('SUIVI VENTES 403e'!$A8457&lt;&gt;"",YEAR('SUIVI VENTES 403e'!$G8457),""),"")</f>
        <v>2023</v>
      </c>
      <c r="I8477">
        <f>IFERROR(IF('SUIVI VENTES 403e'!$A8457&lt;&gt;"",MONTH('SUIVI VENTES 403e'!$G8457),""),"")</f>
        <v>11</v>
      </c>
    </row>
    <row r="8478" spans="1:9" x14ac:dyDescent="0.25">
      <c r="A8478">
        <f>IFERROR('SUIVI VENTES 403e'!B8458*(INDEX(traitement!$A$8:$B$16,MATCH('SUIVI VENTES 403e'!$H8458,traitement!$A$8:$A$16,0),2)),"")</f>
        <v>12</v>
      </c>
      <c r="B8478">
        <f>IFERROR('SUIVI VENTES 403e'!F8458,"")</f>
        <v>142</v>
      </c>
      <c r="C8478">
        <f>IFERROR(IF('SUIVI VENTES 403e'!$A8458&lt;&gt;"",ROUND($B8478/$A8478,2),""),"")</f>
        <v>11.83</v>
      </c>
      <c r="D8478" t="str">
        <f t="shared" si="194"/>
        <v/>
      </c>
      <c r="E8478">
        <f>IFERROR(INDEX($G$2:$S$15,MATCH($H8478,$G$2:$G$15,0),MATCH($I8478,$G$2:$S$2,0)),"")</f>
        <v>0.94</v>
      </c>
      <c r="F8478">
        <f>IFERROR(IF('SUIVI VENTES 403e'!$A8458&lt;&gt;"",ROUND((($C8478/1.2)-$E8478),2),""),"")</f>
        <v>8.92</v>
      </c>
      <c r="G8478">
        <f>IFERROR(IF('SUIVI VENTES 403e'!$A8458&lt;&gt;"",ROUND($F8478*$A8478,2),""),"")</f>
        <v>107.04</v>
      </c>
      <c r="H8478">
        <f>IFERROR(IF('SUIVI VENTES 403e'!$A8458&lt;&gt;"",YEAR('SUIVI VENTES 403e'!$G8458),""),"")</f>
        <v>2023</v>
      </c>
      <c r="I8478">
        <f>IFERROR(IF('SUIVI VENTES 403e'!$A8458&lt;&gt;"",MONTH('SUIVI VENTES 403e'!$G8458),""),"")</f>
        <v>11</v>
      </c>
    </row>
    <row r="8479" spans="1:9" x14ac:dyDescent="0.25">
      <c r="A8479">
        <f>IFERROR('SUIVI VENTES 403e'!B8459*(INDEX(traitement!$A$8:$B$16,MATCH('SUIVI VENTES 403e'!$H8459,traitement!$A$8:$A$16,0),2)),"")</f>
        <v>11</v>
      </c>
      <c r="B8479">
        <f>IFERROR('SUIVI VENTES 403e'!F8459,"")</f>
        <v>130.16999999999999</v>
      </c>
      <c r="C8479">
        <f>IFERROR(IF('SUIVI VENTES 403e'!$A8459&lt;&gt;"",ROUND($B8479/$A8479,2),""),"")</f>
        <v>11.83</v>
      </c>
      <c r="D8479" t="str">
        <f t="shared" si="194"/>
        <v/>
      </c>
      <c r="E8479">
        <f>IFERROR(INDEX($G$2:$S$15,MATCH($H8479,$G$2:$G$15,0),MATCH($I8479,$G$2:$S$2,0)),"")</f>
        <v>0.94</v>
      </c>
      <c r="F8479">
        <f>IFERROR(IF('SUIVI VENTES 403e'!$A8459&lt;&gt;"",ROUND((($C8479/1.2)-$E8479),2),""),"")</f>
        <v>8.92</v>
      </c>
      <c r="G8479">
        <f>IFERROR(IF('SUIVI VENTES 403e'!$A8459&lt;&gt;"",ROUND($F8479*$A8479,2),""),"")</f>
        <v>98.12</v>
      </c>
      <c r="H8479">
        <f>IFERROR(IF('SUIVI VENTES 403e'!$A8459&lt;&gt;"",YEAR('SUIVI VENTES 403e'!$G8459),""),"")</f>
        <v>2023</v>
      </c>
      <c r="I8479">
        <f>IFERROR(IF('SUIVI VENTES 403e'!$A8459&lt;&gt;"",MONTH('SUIVI VENTES 403e'!$G8459),""),"")</f>
        <v>11</v>
      </c>
    </row>
    <row r="8480" spans="1:9" x14ac:dyDescent="0.25">
      <c r="A8480">
        <f>IFERROR('SUIVI VENTES 403e'!B8460*(INDEX(traitement!$A$8:$B$16,MATCH('SUIVI VENTES 403e'!$H8460,traitement!$A$8:$A$16,0),2)),"")</f>
        <v>2</v>
      </c>
      <c r="B8480">
        <f>IFERROR('SUIVI VENTES 403e'!F8460,"")</f>
        <v>23.67</v>
      </c>
      <c r="C8480">
        <f>IFERROR(IF('SUIVI VENTES 403e'!$A8460&lt;&gt;"",ROUND($B8480/$A8480,2),""),"")</f>
        <v>11.84</v>
      </c>
      <c r="D8480" t="str">
        <f t="shared" si="194"/>
        <v/>
      </c>
      <c r="E8480">
        <f>IFERROR(INDEX($G$2:$S$15,MATCH($H8480,$G$2:$G$15,0),MATCH($I8480,$G$2:$S$2,0)),"")</f>
        <v>0.94</v>
      </c>
      <c r="F8480">
        <f>IFERROR(IF('SUIVI VENTES 403e'!$A8460&lt;&gt;"",ROUND((($C8480/1.2)-$E8480),2),""),"")</f>
        <v>8.93</v>
      </c>
      <c r="G8480">
        <f>IFERROR(IF('SUIVI VENTES 403e'!$A8460&lt;&gt;"",ROUND($F8480*$A8480,2),""),"")</f>
        <v>17.86</v>
      </c>
      <c r="H8480">
        <f>IFERROR(IF('SUIVI VENTES 403e'!$A8460&lt;&gt;"",YEAR('SUIVI VENTES 403e'!$G8460),""),"")</f>
        <v>2023</v>
      </c>
      <c r="I8480">
        <f>IFERROR(IF('SUIVI VENTES 403e'!$A8460&lt;&gt;"",MONTH('SUIVI VENTES 403e'!$G8460),""),"")</f>
        <v>11</v>
      </c>
    </row>
    <row r="8481" spans="1:9" x14ac:dyDescent="0.25">
      <c r="A8481">
        <f>IFERROR('SUIVI VENTES 403e'!B8461*(INDEX(traitement!$A$8:$B$16,MATCH('SUIVI VENTES 403e'!$H8461,traitement!$A$8:$A$16,0),2)),"")</f>
        <v>3</v>
      </c>
      <c r="B8481">
        <f>IFERROR('SUIVI VENTES 403e'!F8461,"")</f>
        <v>35.5</v>
      </c>
      <c r="C8481">
        <f>IFERROR(IF('SUIVI VENTES 403e'!$A8461&lt;&gt;"",ROUND($B8481/$A8481,2),""),"")</f>
        <v>11.83</v>
      </c>
      <c r="D8481" t="str">
        <f t="shared" si="194"/>
        <v/>
      </c>
      <c r="E8481">
        <f>IFERROR(INDEX($G$2:$S$15,MATCH($H8481,$G$2:$G$15,0),MATCH($I8481,$G$2:$S$2,0)),"")</f>
        <v>0.94</v>
      </c>
      <c r="F8481">
        <f>IFERROR(IF('SUIVI VENTES 403e'!$A8461&lt;&gt;"",ROUND((($C8481/1.2)-$E8481),2),""),"")</f>
        <v>8.92</v>
      </c>
      <c r="G8481">
        <f>IFERROR(IF('SUIVI VENTES 403e'!$A8461&lt;&gt;"",ROUND($F8481*$A8481,2),""),"")</f>
        <v>26.76</v>
      </c>
      <c r="H8481">
        <f>IFERROR(IF('SUIVI VENTES 403e'!$A8461&lt;&gt;"",YEAR('SUIVI VENTES 403e'!$G8461),""),"")</f>
        <v>2023</v>
      </c>
      <c r="I8481">
        <f>IFERROR(IF('SUIVI VENTES 403e'!$A8461&lt;&gt;"",MONTH('SUIVI VENTES 403e'!$G8461),""),"")</f>
        <v>11</v>
      </c>
    </row>
    <row r="8482" spans="1:9" x14ac:dyDescent="0.25">
      <c r="A8482">
        <f>IFERROR('SUIVI VENTES 403e'!B8462*(INDEX(traitement!$A$8:$B$16,MATCH('SUIVI VENTES 403e'!$H8462,traitement!$A$8:$A$16,0),2)),"")</f>
        <v>6</v>
      </c>
      <c r="B8482">
        <f>IFERROR('SUIVI VENTES 403e'!F8462,"")</f>
        <v>71</v>
      </c>
      <c r="C8482">
        <f>IFERROR(IF('SUIVI VENTES 403e'!$A8462&lt;&gt;"",ROUND($B8482/$A8482,2),""),"")</f>
        <v>11.83</v>
      </c>
      <c r="D8482" t="str">
        <f t="shared" si="194"/>
        <v/>
      </c>
      <c r="E8482">
        <f>IFERROR(INDEX($G$2:$S$15,MATCH($H8482,$G$2:$G$15,0),MATCH($I8482,$G$2:$S$2,0)),"")</f>
        <v>0.94</v>
      </c>
      <c r="F8482">
        <f>IFERROR(IF('SUIVI VENTES 403e'!$A8462&lt;&gt;"",ROUND((($C8482/1.2)-$E8482),2),""),"")</f>
        <v>8.92</v>
      </c>
      <c r="G8482">
        <f>IFERROR(IF('SUIVI VENTES 403e'!$A8462&lt;&gt;"",ROUND($F8482*$A8482,2),""),"")</f>
        <v>53.52</v>
      </c>
      <c r="H8482">
        <f>IFERROR(IF('SUIVI VENTES 403e'!$A8462&lt;&gt;"",YEAR('SUIVI VENTES 403e'!$G8462),""),"")</f>
        <v>2023</v>
      </c>
      <c r="I8482">
        <f>IFERROR(IF('SUIVI VENTES 403e'!$A8462&lt;&gt;"",MONTH('SUIVI VENTES 403e'!$G8462),""),"")</f>
        <v>11</v>
      </c>
    </row>
    <row r="8483" spans="1:9" x14ac:dyDescent="0.25">
      <c r="A8483">
        <f>IFERROR('SUIVI VENTES 403e'!B8463*(INDEX(traitement!$A$8:$B$16,MATCH('SUIVI VENTES 403e'!$H8463,traitement!$A$8:$A$16,0),2)),"")</f>
        <v>12</v>
      </c>
      <c r="B8483">
        <f>IFERROR('SUIVI VENTES 403e'!F8463,"")</f>
        <v>142</v>
      </c>
      <c r="C8483">
        <f>IFERROR(IF('SUIVI VENTES 403e'!$A8463&lt;&gt;"",ROUND($B8483/$A8483,2),""),"")</f>
        <v>11.83</v>
      </c>
      <c r="D8483" t="str">
        <f t="shared" si="194"/>
        <v/>
      </c>
      <c r="E8483">
        <f>IFERROR(INDEX($G$2:$S$15,MATCH($H8483,$G$2:$G$15,0),MATCH($I8483,$G$2:$S$2,0)),"")</f>
        <v>0.94</v>
      </c>
      <c r="F8483">
        <f>IFERROR(IF('SUIVI VENTES 403e'!$A8463&lt;&gt;"",ROUND((($C8483/1.2)-$E8483),2),""),"")</f>
        <v>8.92</v>
      </c>
      <c r="G8483">
        <f>IFERROR(IF('SUIVI VENTES 403e'!$A8463&lt;&gt;"",ROUND($F8483*$A8483,2),""),"")</f>
        <v>107.04</v>
      </c>
      <c r="H8483">
        <f>IFERROR(IF('SUIVI VENTES 403e'!$A8463&lt;&gt;"",YEAR('SUIVI VENTES 403e'!$G8463),""),"")</f>
        <v>2023</v>
      </c>
      <c r="I8483">
        <f>IFERROR(IF('SUIVI VENTES 403e'!$A8463&lt;&gt;"",MONTH('SUIVI VENTES 403e'!$G8463),""),"")</f>
        <v>11</v>
      </c>
    </row>
    <row r="8484" spans="1:9" x14ac:dyDescent="0.25">
      <c r="A8484">
        <f>IFERROR('SUIVI VENTES 403e'!B8464*(INDEX(traitement!$A$8:$B$16,MATCH('SUIVI VENTES 403e'!$H8464,traitement!$A$8:$A$16,0),2)),"")</f>
        <v>5</v>
      </c>
      <c r="B8484">
        <f>IFERROR('SUIVI VENTES 403e'!F8464,"")</f>
        <v>59.17</v>
      </c>
      <c r="C8484">
        <f>IFERROR(IF('SUIVI VENTES 403e'!$A8464&lt;&gt;"",ROUND($B8484/$A8484,2),""),"")</f>
        <v>11.83</v>
      </c>
      <c r="D8484" t="str">
        <f t="shared" si="194"/>
        <v/>
      </c>
      <c r="E8484">
        <f>IFERROR(INDEX($G$2:$S$15,MATCH($H8484,$G$2:$G$15,0),MATCH($I8484,$G$2:$S$2,0)),"")</f>
        <v>0.94</v>
      </c>
      <c r="F8484">
        <f>IFERROR(IF('SUIVI VENTES 403e'!$A8464&lt;&gt;"",ROUND((($C8484/1.2)-$E8484),2),""),"")</f>
        <v>8.92</v>
      </c>
      <c r="G8484">
        <f>IFERROR(IF('SUIVI VENTES 403e'!$A8464&lt;&gt;"",ROUND($F8484*$A8484,2),""),"")</f>
        <v>44.6</v>
      </c>
      <c r="H8484">
        <f>IFERROR(IF('SUIVI VENTES 403e'!$A8464&lt;&gt;"",YEAR('SUIVI VENTES 403e'!$G8464),""),"")</f>
        <v>2023</v>
      </c>
      <c r="I8484">
        <f>IFERROR(IF('SUIVI VENTES 403e'!$A8464&lt;&gt;"",MONTH('SUIVI VENTES 403e'!$G8464),""),"")</f>
        <v>11</v>
      </c>
    </row>
    <row r="8485" spans="1:9" x14ac:dyDescent="0.25">
      <c r="A8485">
        <f>IFERROR('SUIVI VENTES 403e'!B8465*(INDEX(traitement!$A$8:$B$16,MATCH('SUIVI VENTES 403e'!$H8465,traitement!$A$8:$A$16,0),2)),"")</f>
        <v>5</v>
      </c>
      <c r="B8485">
        <f>IFERROR('SUIVI VENTES 403e'!F8465,"")</f>
        <v>55.5</v>
      </c>
      <c r="C8485">
        <f>IFERROR(IF('SUIVI VENTES 403e'!$A8465&lt;&gt;"",ROUND($B8485/$A8485,2),""),"")</f>
        <v>11.1</v>
      </c>
      <c r="D8485" t="str">
        <f t="shared" si="194"/>
        <v/>
      </c>
      <c r="E8485">
        <f>IFERROR(INDEX($G$2:$S$15,MATCH($H8485,$G$2:$G$15,0),MATCH($I8485,$G$2:$S$2,0)),"")</f>
        <v>0.94</v>
      </c>
      <c r="F8485">
        <f>IFERROR(IF('SUIVI VENTES 403e'!$A8465&lt;&gt;"",ROUND((($C8485/1.2)-$E8485),2),""),"")</f>
        <v>8.31</v>
      </c>
      <c r="G8485">
        <f>IFERROR(IF('SUIVI VENTES 403e'!$A8465&lt;&gt;"",ROUND($F8485*$A8485,2),""),"")</f>
        <v>41.55</v>
      </c>
      <c r="H8485">
        <f>IFERROR(IF('SUIVI VENTES 403e'!$A8465&lt;&gt;"",YEAR('SUIVI VENTES 403e'!$G8465),""),"")</f>
        <v>2023</v>
      </c>
      <c r="I8485">
        <f>IFERROR(IF('SUIVI VENTES 403e'!$A8465&lt;&gt;"",MONTH('SUIVI VENTES 403e'!$G8465),""),"")</f>
        <v>11</v>
      </c>
    </row>
    <row r="8486" spans="1:9" x14ac:dyDescent="0.25">
      <c r="A8486">
        <f>IFERROR('SUIVI VENTES 403e'!B8466*(INDEX(traitement!$A$8:$B$16,MATCH('SUIVI VENTES 403e'!$H8466,traitement!$A$8:$A$16,0),2)),"")</f>
        <v>2</v>
      </c>
      <c r="B8486">
        <f>IFERROR('SUIVI VENTES 403e'!F8466,"")</f>
        <v>23.67</v>
      </c>
      <c r="C8486">
        <f>IFERROR(IF('SUIVI VENTES 403e'!$A8466&lt;&gt;"",ROUND($B8486/$A8486,2),""),"")</f>
        <v>11.84</v>
      </c>
      <c r="D8486" t="str">
        <f t="shared" si="194"/>
        <v/>
      </c>
      <c r="E8486">
        <f>IFERROR(INDEX($G$2:$S$15,MATCH($H8486,$G$2:$G$15,0),MATCH($I8486,$G$2:$S$2,0)),"")</f>
        <v>0.94</v>
      </c>
      <c r="F8486">
        <f>IFERROR(IF('SUIVI VENTES 403e'!$A8466&lt;&gt;"",ROUND((($C8486/1.2)-$E8486),2),""),"")</f>
        <v>8.93</v>
      </c>
      <c r="G8486">
        <f>IFERROR(IF('SUIVI VENTES 403e'!$A8466&lt;&gt;"",ROUND($F8486*$A8486,2),""),"")</f>
        <v>17.86</v>
      </c>
      <c r="H8486">
        <f>IFERROR(IF('SUIVI VENTES 403e'!$A8466&lt;&gt;"",YEAR('SUIVI VENTES 403e'!$G8466),""),"")</f>
        <v>2023</v>
      </c>
      <c r="I8486">
        <f>IFERROR(IF('SUIVI VENTES 403e'!$A8466&lt;&gt;"",MONTH('SUIVI VENTES 403e'!$G8466),""),"")</f>
        <v>11</v>
      </c>
    </row>
    <row r="8487" spans="1:9" x14ac:dyDescent="0.25">
      <c r="A8487">
        <f>IFERROR('SUIVI VENTES 403e'!B8467*(INDEX(traitement!$A$8:$B$16,MATCH('SUIVI VENTES 403e'!$H8467,traitement!$A$8:$A$16,0),2)),"")</f>
        <v>2</v>
      </c>
      <c r="B8487">
        <f>IFERROR('SUIVI VENTES 403e'!F8467,"")</f>
        <v>23.67</v>
      </c>
      <c r="C8487">
        <f>IFERROR(IF('SUIVI VENTES 403e'!$A8467&lt;&gt;"",ROUND($B8487/$A8487,2),""),"")</f>
        <v>11.84</v>
      </c>
      <c r="D8487" t="str">
        <f t="shared" si="194"/>
        <v/>
      </c>
      <c r="E8487">
        <f>IFERROR(INDEX($G$2:$S$15,MATCH($H8487,$G$2:$G$15,0),MATCH($I8487,$G$2:$S$2,0)),"")</f>
        <v>0.94</v>
      </c>
      <c r="F8487">
        <f>IFERROR(IF('SUIVI VENTES 403e'!$A8467&lt;&gt;"",ROUND((($C8487/1.2)-$E8487),2),""),"")</f>
        <v>8.93</v>
      </c>
      <c r="G8487">
        <f>IFERROR(IF('SUIVI VENTES 403e'!$A8467&lt;&gt;"",ROUND($F8487*$A8487,2),""),"")</f>
        <v>17.86</v>
      </c>
      <c r="H8487">
        <f>IFERROR(IF('SUIVI VENTES 403e'!$A8467&lt;&gt;"",YEAR('SUIVI VENTES 403e'!$G8467),""),"")</f>
        <v>2023</v>
      </c>
      <c r="I8487">
        <f>IFERROR(IF('SUIVI VENTES 403e'!$A8467&lt;&gt;"",MONTH('SUIVI VENTES 403e'!$G8467),""),"")</f>
        <v>11</v>
      </c>
    </row>
    <row r="8488" spans="1:9" x14ac:dyDescent="0.25">
      <c r="A8488">
        <f>IFERROR('SUIVI VENTES 403e'!B8468*(INDEX(traitement!$A$8:$B$16,MATCH('SUIVI VENTES 403e'!$H8468,traitement!$A$8:$A$16,0),2)),"")</f>
        <v>6</v>
      </c>
      <c r="B8488">
        <f>IFERROR('SUIVI VENTES 403e'!F8468,"")</f>
        <v>71</v>
      </c>
      <c r="C8488">
        <f>IFERROR(IF('SUIVI VENTES 403e'!$A8468&lt;&gt;"",ROUND($B8488/$A8488,2),""),"")</f>
        <v>11.83</v>
      </c>
      <c r="D8488" t="str">
        <f t="shared" si="194"/>
        <v/>
      </c>
      <c r="E8488">
        <f>IFERROR(INDEX($G$2:$S$15,MATCH($H8488,$G$2:$G$15,0),MATCH($I8488,$G$2:$S$2,0)),"")</f>
        <v>0.94</v>
      </c>
      <c r="F8488">
        <f>IFERROR(IF('SUIVI VENTES 403e'!$A8468&lt;&gt;"",ROUND((($C8488/1.2)-$E8488),2),""),"")</f>
        <v>8.92</v>
      </c>
      <c r="G8488">
        <f>IFERROR(IF('SUIVI VENTES 403e'!$A8468&lt;&gt;"",ROUND($F8488*$A8488,2),""),"")</f>
        <v>53.52</v>
      </c>
      <c r="H8488">
        <f>IFERROR(IF('SUIVI VENTES 403e'!$A8468&lt;&gt;"",YEAR('SUIVI VENTES 403e'!$G8468),""),"")</f>
        <v>2023</v>
      </c>
      <c r="I8488">
        <f>IFERROR(IF('SUIVI VENTES 403e'!$A8468&lt;&gt;"",MONTH('SUIVI VENTES 403e'!$G8468),""),"")</f>
        <v>11</v>
      </c>
    </row>
    <row r="8489" spans="1:9" x14ac:dyDescent="0.25">
      <c r="A8489">
        <f>IFERROR('SUIVI VENTES 403e'!B8469*(INDEX(traitement!$A$8:$B$16,MATCH('SUIVI VENTES 403e'!$H8469,traitement!$A$8:$A$16,0),2)),"")</f>
        <v>5</v>
      </c>
      <c r="B8489">
        <f>IFERROR('SUIVI VENTES 403e'!F8469,"")</f>
        <v>55.5</v>
      </c>
      <c r="C8489">
        <f>IFERROR(IF('SUIVI VENTES 403e'!$A8469&lt;&gt;"",ROUND($B8489/$A8489,2),""),"")</f>
        <v>11.1</v>
      </c>
      <c r="D8489" t="str">
        <f t="shared" si="194"/>
        <v/>
      </c>
      <c r="E8489">
        <f>IFERROR(INDEX($G$2:$S$15,MATCH($H8489,$G$2:$G$15,0),MATCH($I8489,$G$2:$S$2,0)),"")</f>
        <v>0.94</v>
      </c>
      <c r="F8489">
        <f>IFERROR(IF('SUIVI VENTES 403e'!$A8469&lt;&gt;"",ROUND((($C8489/1.2)-$E8489),2),""),"")</f>
        <v>8.31</v>
      </c>
      <c r="G8489">
        <f>IFERROR(IF('SUIVI VENTES 403e'!$A8469&lt;&gt;"",ROUND($F8489*$A8489,2),""),"")</f>
        <v>41.55</v>
      </c>
      <c r="H8489">
        <f>IFERROR(IF('SUIVI VENTES 403e'!$A8469&lt;&gt;"",YEAR('SUIVI VENTES 403e'!$G8469),""),"")</f>
        <v>2023</v>
      </c>
      <c r="I8489">
        <f>IFERROR(IF('SUIVI VENTES 403e'!$A8469&lt;&gt;"",MONTH('SUIVI VENTES 403e'!$G8469),""),"")</f>
        <v>11</v>
      </c>
    </row>
    <row r="8490" spans="1:9" x14ac:dyDescent="0.25">
      <c r="A8490">
        <f>IFERROR('SUIVI VENTES 403e'!B8470*(INDEX(traitement!$A$8:$B$16,MATCH('SUIVI VENTES 403e'!$H8470,traitement!$A$8:$A$16,0),2)),"")</f>
        <v>12</v>
      </c>
      <c r="B8490">
        <f>IFERROR('SUIVI VENTES 403e'!F8470,"")</f>
        <v>142</v>
      </c>
      <c r="C8490">
        <f>IFERROR(IF('SUIVI VENTES 403e'!$A8470&lt;&gt;"",ROUND($B8490/$A8490,2),""),"")</f>
        <v>11.83</v>
      </c>
      <c r="D8490" t="str">
        <f t="shared" si="194"/>
        <v/>
      </c>
      <c r="E8490">
        <f>IFERROR(INDEX($G$2:$S$15,MATCH($H8490,$G$2:$G$15,0),MATCH($I8490,$G$2:$S$2,0)),"")</f>
        <v>0.94</v>
      </c>
      <c r="F8490">
        <f>IFERROR(IF('SUIVI VENTES 403e'!$A8470&lt;&gt;"",ROUND((($C8490/1.2)-$E8490),2),""),"")</f>
        <v>8.92</v>
      </c>
      <c r="G8490">
        <f>IFERROR(IF('SUIVI VENTES 403e'!$A8470&lt;&gt;"",ROUND($F8490*$A8490,2),""),"")</f>
        <v>107.04</v>
      </c>
      <c r="H8490">
        <f>IFERROR(IF('SUIVI VENTES 403e'!$A8470&lt;&gt;"",YEAR('SUIVI VENTES 403e'!$G8470),""),"")</f>
        <v>2023</v>
      </c>
      <c r="I8490">
        <f>IFERROR(IF('SUIVI VENTES 403e'!$A8470&lt;&gt;"",MONTH('SUIVI VENTES 403e'!$G8470),""),"")</f>
        <v>11</v>
      </c>
    </row>
    <row r="8491" spans="1:9" x14ac:dyDescent="0.25">
      <c r="A8491">
        <f>IFERROR('SUIVI VENTES 403e'!B8471*(INDEX(traitement!$A$8:$B$16,MATCH('SUIVI VENTES 403e'!$H8471,traitement!$A$8:$A$16,0),2)),"")</f>
        <v>4</v>
      </c>
      <c r="B8491">
        <f>IFERROR('SUIVI VENTES 403e'!F8471,"")</f>
        <v>47.33</v>
      </c>
      <c r="C8491">
        <f>IFERROR(IF('SUIVI VENTES 403e'!$A8471&lt;&gt;"",ROUND($B8491/$A8491,2),""),"")</f>
        <v>11.83</v>
      </c>
      <c r="D8491" t="str">
        <f t="shared" si="194"/>
        <v/>
      </c>
      <c r="E8491">
        <f>IFERROR(INDEX($G$2:$S$15,MATCH($H8491,$G$2:$G$15,0),MATCH($I8491,$G$2:$S$2,0)),"")</f>
        <v>0.94</v>
      </c>
      <c r="F8491">
        <f>IFERROR(IF('SUIVI VENTES 403e'!$A8471&lt;&gt;"",ROUND((($C8491/1.2)-$E8491),2),""),"")</f>
        <v>8.92</v>
      </c>
      <c r="G8491">
        <f>IFERROR(IF('SUIVI VENTES 403e'!$A8471&lt;&gt;"",ROUND($F8491*$A8491,2),""),"")</f>
        <v>35.68</v>
      </c>
      <c r="H8491">
        <f>IFERROR(IF('SUIVI VENTES 403e'!$A8471&lt;&gt;"",YEAR('SUIVI VENTES 403e'!$G8471),""),"")</f>
        <v>2023</v>
      </c>
      <c r="I8491">
        <f>IFERROR(IF('SUIVI VENTES 403e'!$A8471&lt;&gt;"",MONTH('SUIVI VENTES 403e'!$G8471),""),"")</f>
        <v>11</v>
      </c>
    </row>
    <row r="8492" spans="1:9" x14ac:dyDescent="0.25">
      <c r="A8492">
        <f>IFERROR('SUIVI VENTES 403e'!B8472*(INDEX(traitement!$A$8:$B$16,MATCH('SUIVI VENTES 403e'!$H8472,traitement!$A$8:$A$16,0),2)),"")</f>
        <v>10</v>
      </c>
      <c r="B8492">
        <f>IFERROR('SUIVI VENTES 403e'!F8472,"")</f>
        <v>118.33</v>
      </c>
      <c r="C8492">
        <f>IFERROR(IF('SUIVI VENTES 403e'!$A8472&lt;&gt;"",ROUND($B8492/$A8492,2),""),"")</f>
        <v>11.83</v>
      </c>
      <c r="D8492" t="str">
        <f t="shared" si="194"/>
        <v/>
      </c>
      <c r="E8492">
        <f>IFERROR(INDEX($G$2:$S$15,MATCH($H8492,$G$2:$G$15,0),MATCH($I8492,$G$2:$S$2,0)),"")</f>
        <v>0.94</v>
      </c>
      <c r="F8492">
        <f>IFERROR(IF('SUIVI VENTES 403e'!$A8472&lt;&gt;"",ROUND((($C8492/1.2)-$E8492),2),""),"")</f>
        <v>8.92</v>
      </c>
      <c r="G8492">
        <f>IFERROR(IF('SUIVI VENTES 403e'!$A8472&lt;&gt;"",ROUND($F8492*$A8492,2),""),"")</f>
        <v>89.2</v>
      </c>
      <c r="H8492">
        <f>IFERROR(IF('SUIVI VENTES 403e'!$A8472&lt;&gt;"",YEAR('SUIVI VENTES 403e'!$G8472),""),"")</f>
        <v>2023</v>
      </c>
      <c r="I8492">
        <f>IFERROR(IF('SUIVI VENTES 403e'!$A8472&lt;&gt;"",MONTH('SUIVI VENTES 403e'!$G8472),""),"")</f>
        <v>11</v>
      </c>
    </row>
    <row r="8493" spans="1:9" x14ac:dyDescent="0.25">
      <c r="A8493">
        <f>IFERROR('SUIVI VENTES 403e'!B8473*(INDEX(traitement!$A$8:$B$16,MATCH('SUIVI VENTES 403e'!$H8473,traitement!$A$8:$A$16,0),2)),"")</f>
        <v>6</v>
      </c>
      <c r="B8493">
        <f>IFERROR('SUIVI VENTES 403e'!F8473,"")</f>
        <v>71</v>
      </c>
      <c r="C8493">
        <f>IFERROR(IF('SUIVI VENTES 403e'!$A8473&lt;&gt;"",ROUND($B8493/$A8493,2),""),"")</f>
        <v>11.83</v>
      </c>
      <c r="D8493" t="str">
        <f t="shared" si="194"/>
        <v/>
      </c>
      <c r="E8493">
        <f>IFERROR(INDEX($G$2:$S$15,MATCH($H8493,$G$2:$G$15,0),MATCH($I8493,$G$2:$S$2,0)),"")</f>
        <v>0.94</v>
      </c>
      <c r="F8493">
        <f>IFERROR(IF('SUIVI VENTES 403e'!$A8473&lt;&gt;"",ROUND((($C8493/1.2)-$E8493),2),""),"")</f>
        <v>8.92</v>
      </c>
      <c r="G8493">
        <f>IFERROR(IF('SUIVI VENTES 403e'!$A8473&lt;&gt;"",ROUND($F8493*$A8493,2),""),"")</f>
        <v>53.52</v>
      </c>
      <c r="H8493">
        <f>IFERROR(IF('SUIVI VENTES 403e'!$A8473&lt;&gt;"",YEAR('SUIVI VENTES 403e'!$G8473),""),"")</f>
        <v>2023</v>
      </c>
      <c r="I8493">
        <f>IFERROR(IF('SUIVI VENTES 403e'!$A8473&lt;&gt;"",MONTH('SUIVI VENTES 403e'!$G8473),""),"")</f>
        <v>11</v>
      </c>
    </row>
    <row r="8494" spans="1:9" x14ac:dyDescent="0.25">
      <c r="A8494">
        <f>IFERROR('SUIVI VENTES 403e'!B8474*(INDEX(traitement!$A$8:$B$16,MATCH('SUIVI VENTES 403e'!$H8474,traitement!$A$8:$A$16,0),2)),"")</f>
        <v>11</v>
      </c>
      <c r="B8494">
        <f>IFERROR('SUIVI VENTES 403e'!F8474,"")</f>
        <v>130.16999999999999</v>
      </c>
      <c r="C8494">
        <f>IFERROR(IF('SUIVI VENTES 403e'!$A8474&lt;&gt;"",ROUND($B8494/$A8494,2),""),"")</f>
        <v>11.83</v>
      </c>
      <c r="D8494" t="str">
        <f t="shared" si="194"/>
        <v/>
      </c>
      <c r="E8494">
        <f>IFERROR(INDEX($G$2:$S$15,MATCH($H8494,$G$2:$G$15,0),MATCH($I8494,$G$2:$S$2,0)),"")</f>
        <v>0.94</v>
      </c>
      <c r="F8494">
        <f>IFERROR(IF('SUIVI VENTES 403e'!$A8474&lt;&gt;"",ROUND((($C8494/1.2)-$E8494),2),""),"")</f>
        <v>8.92</v>
      </c>
      <c r="G8494">
        <f>IFERROR(IF('SUIVI VENTES 403e'!$A8474&lt;&gt;"",ROUND($F8494*$A8494,2),""),"")</f>
        <v>98.12</v>
      </c>
      <c r="H8494">
        <f>IFERROR(IF('SUIVI VENTES 403e'!$A8474&lt;&gt;"",YEAR('SUIVI VENTES 403e'!$G8474),""),"")</f>
        <v>2023</v>
      </c>
      <c r="I8494">
        <f>IFERROR(IF('SUIVI VENTES 403e'!$A8474&lt;&gt;"",MONTH('SUIVI VENTES 403e'!$G8474),""),"")</f>
        <v>11</v>
      </c>
    </row>
    <row r="8495" spans="1:9" x14ac:dyDescent="0.25">
      <c r="A8495">
        <f>IFERROR('SUIVI VENTES 403e'!B8475*(INDEX(traitement!$A$8:$B$16,MATCH('SUIVI VENTES 403e'!$H8475,traitement!$A$8:$A$16,0),2)),"")</f>
        <v>10</v>
      </c>
      <c r="B8495">
        <f>IFERROR('SUIVI VENTES 403e'!F8475,"")</f>
        <v>118.33</v>
      </c>
      <c r="C8495">
        <f>IFERROR(IF('SUIVI VENTES 403e'!$A8475&lt;&gt;"",ROUND($B8495/$A8495,2),""),"")</f>
        <v>11.83</v>
      </c>
      <c r="D8495" t="str">
        <f t="shared" si="194"/>
        <v/>
      </c>
      <c r="E8495">
        <f>IFERROR(INDEX($G$2:$S$15,MATCH($H8495,$G$2:$G$15,0),MATCH($I8495,$G$2:$S$2,0)),"")</f>
        <v>0.94</v>
      </c>
      <c r="F8495">
        <f>IFERROR(IF('SUIVI VENTES 403e'!$A8475&lt;&gt;"",ROUND((($C8495/1.2)-$E8495),2),""),"")</f>
        <v>8.92</v>
      </c>
      <c r="G8495">
        <f>IFERROR(IF('SUIVI VENTES 403e'!$A8475&lt;&gt;"",ROUND($F8495*$A8495,2),""),"")</f>
        <v>89.2</v>
      </c>
      <c r="H8495">
        <f>IFERROR(IF('SUIVI VENTES 403e'!$A8475&lt;&gt;"",YEAR('SUIVI VENTES 403e'!$G8475),""),"")</f>
        <v>2023</v>
      </c>
      <c r="I8495">
        <f>IFERROR(IF('SUIVI VENTES 403e'!$A8475&lt;&gt;"",MONTH('SUIVI VENTES 403e'!$G8475),""),"")</f>
        <v>12</v>
      </c>
    </row>
    <row r="8496" spans="1:9" x14ac:dyDescent="0.25">
      <c r="A8496">
        <f>IFERROR('SUIVI VENTES 403e'!B8476*(INDEX(traitement!$A$8:$B$16,MATCH('SUIVI VENTES 403e'!$H8476,traitement!$A$8:$A$16,0),2)),"")</f>
        <v>6</v>
      </c>
      <c r="B8496">
        <f>IFERROR('SUIVI VENTES 403e'!F8476,"")</f>
        <v>71</v>
      </c>
      <c r="C8496">
        <f>IFERROR(IF('SUIVI VENTES 403e'!$A8476&lt;&gt;"",ROUND($B8496/$A8496,2),""),"")</f>
        <v>11.83</v>
      </c>
      <c r="D8496" t="str">
        <f t="shared" si="194"/>
        <v/>
      </c>
      <c r="E8496">
        <f>IFERROR(INDEX($G$2:$S$15,MATCH($H8496,$G$2:$G$15,0),MATCH($I8496,$G$2:$S$2,0)),"")</f>
        <v>0.94</v>
      </c>
      <c r="F8496">
        <f>IFERROR(IF('SUIVI VENTES 403e'!$A8476&lt;&gt;"",ROUND((($C8496/1.2)-$E8496),2),""),"")</f>
        <v>8.92</v>
      </c>
      <c r="G8496">
        <f>IFERROR(IF('SUIVI VENTES 403e'!$A8476&lt;&gt;"",ROUND($F8496*$A8496,2),""),"")</f>
        <v>53.52</v>
      </c>
      <c r="H8496">
        <f>IFERROR(IF('SUIVI VENTES 403e'!$A8476&lt;&gt;"",YEAR('SUIVI VENTES 403e'!$G8476),""),"")</f>
        <v>2023</v>
      </c>
      <c r="I8496">
        <f>IFERROR(IF('SUIVI VENTES 403e'!$A8476&lt;&gt;"",MONTH('SUIVI VENTES 403e'!$G8476),""),"")</f>
        <v>12</v>
      </c>
    </row>
    <row r="8497" spans="1:9" x14ac:dyDescent="0.25">
      <c r="A8497">
        <f>IFERROR('SUIVI VENTES 403e'!B8477*(INDEX(traitement!$A$8:$B$16,MATCH('SUIVI VENTES 403e'!$H8477,traitement!$A$8:$A$16,0),2)),"")</f>
        <v>3</v>
      </c>
      <c r="B8497">
        <f>IFERROR('SUIVI VENTES 403e'!F8477,"")</f>
        <v>43.5</v>
      </c>
      <c r="C8497">
        <f>IFERROR(IF('SUIVI VENTES 403e'!$A8477&lt;&gt;"",ROUND($B8497/$A8497,2),""),"")</f>
        <v>14.5</v>
      </c>
      <c r="D8497" t="str">
        <f t="shared" si="194"/>
        <v/>
      </c>
      <c r="E8497">
        <f>IFERROR(INDEX($G$2:$S$15,MATCH($H8497,$G$2:$G$15,0),MATCH($I8497,$G$2:$S$2,0)),"")</f>
        <v>0.94</v>
      </c>
      <c r="F8497">
        <f>IFERROR(IF('SUIVI VENTES 403e'!$A8477&lt;&gt;"",ROUND((($C8497/1.2)-$E8497),2),""),"")</f>
        <v>11.14</v>
      </c>
      <c r="G8497">
        <f>IFERROR(IF('SUIVI VENTES 403e'!$A8477&lt;&gt;"",ROUND($F8497*$A8497,2),""),"")</f>
        <v>33.42</v>
      </c>
      <c r="H8497">
        <f>IFERROR(IF('SUIVI VENTES 403e'!$A8477&lt;&gt;"",YEAR('SUIVI VENTES 403e'!$G8477),""),"")</f>
        <v>2023</v>
      </c>
      <c r="I8497">
        <f>IFERROR(IF('SUIVI VENTES 403e'!$A8477&lt;&gt;"",MONTH('SUIVI VENTES 403e'!$G8477),""),"")</f>
        <v>12</v>
      </c>
    </row>
    <row r="8498" spans="1:9" x14ac:dyDescent="0.25">
      <c r="A8498">
        <f>IFERROR('SUIVI VENTES 403e'!B8478*(INDEX(traitement!$A$8:$B$16,MATCH('SUIVI VENTES 403e'!$H8478,traitement!$A$8:$A$16,0),2)),"")</f>
        <v>5</v>
      </c>
      <c r="B8498">
        <f>IFERROR('SUIVI VENTES 403e'!F8478,"")</f>
        <v>59.17</v>
      </c>
      <c r="C8498">
        <f>IFERROR(IF('SUIVI VENTES 403e'!$A8478&lt;&gt;"",ROUND($B8498/$A8498,2),""),"")</f>
        <v>11.83</v>
      </c>
      <c r="D8498" t="str">
        <f t="shared" si="194"/>
        <v/>
      </c>
      <c r="E8498">
        <f>IFERROR(INDEX($G$2:$S$15,MATCH($H8498,$G$2:$G$15,0),MATCH($I8498,$G$2:$S$2,0)),"")</f>
        <v>0.94</v>
      </c>
      <c r="F8498">
        <f>IFERROR(IF('SUIVI VENTES 403e'!$A8478&lt;&gt;"",ROUND((($C8498/1.2)-$E8498),2),""),"")</f>
        <v>8.92</v>
      </c>
      <c r="G8498">
        <f>IFERROR(IF('SUIVI VENTES 403e'!$A8478&lt;&gt;"",ROUND($F8498*$A8498,2),""),"")</f>
        <v>44.6</v>
      </c>
      <c r="H8498">
        <f>IFERROR(IF('SUIVI VENTES 403e'!$A8478&lt;&gt;"",YEAR('SUIVI VENTES 403e'!$G8478),""),"")</f>
        <v>2023</v>
      </c>
      <c r="I8498">
        <f>IFERROR(IF('SUIVI VENTES 403e'!$A8478&lt;&gt;"",MONTH('SUIVI VENTES 403e'!$G8478),""),"")</f>
        <v>12</v>
      </c>
    </row>
    <row r="8499" spans="1:9" x14ac:dyDescent="0.25">
      <c r="A8499">
        <f>IFERROR('SUIVI VENTES 403e'!B8479*(INDEX(traitement!$A$8:$B$16,MATCH('SUIVI VENTES 403e'!$H8479,traitement!$A$8:$A$16,0),2)),"")</f>
        <v>6</v>
      </c>
      <c r="B8499">
        <f>IFERROR('SUIVI VENTES 403e'!F8479,"")</f>
        <v>71</v>
      </c>
      <c r="C8499">
        <f>IFERROR(IF('SUIVI VENTES 403e'!$A8479&lt;&gt;"",ROUND($B8499/$A8499,2),""),"")</f>
        <v>11.83</v>
      </c>
      <c r="D8499" t="str">
        <f t="shared" si="194"/>
        <v/>
      </c>
      <c r="E8499">
        <f>IFERROR(INDEX($G$2:$S$15,MATCH($H8499,$G$2:$G$15,0),MATCH($I8499,$G$2:$S$2,0)),"")</f>
        <v>0.94</v>
      </c>
      <c r="F8499">
        <f>IFERROR(IF('SUIVI VENTES 403e'!$A8479&lt;&gt;"",ROUND((($C8499/1.2)-$E8499),2),""),"")</f>
        <v>8.92</v>
      </c>
      <c r="G8499">
        <f>IFERROR(IF('SUIVI VENTES 403e'!$A8479&lt;&gt;"",ROUND($F8499*$A8499,2),""),"")</f>
        <v>53.52</v>
      </c>
      <c r="H8499">
        <f>IFERROR(IF('SUIVI VENTES 403e'!$A8479&lt;&gt;"",YEAR('SUIVI VENTES 403e'!$G8479),""),"")</f>
        <v>2023</v>
      </c>
      <c r="I8499">
        <f>IFERROR(IF('SUIVI VENTES 403e'!$A8479&lt;&gt;"",MONTH('SUIVI VENTES 403e'!$G8479),""),"")</f>
        <v>12</v>
      </c>
    </row>
    <row r="8500" spans="1:9" x14ac:dyDescent="0.25">
      <c r="A8500">
        <f>IFERROR('SUIVI VENTES 403e'!B8480*(INDEX(traitement!$A$8:$B$16,MATCH('SUIVI VENTES 403e'!$H8480,traitement!$A$8:$A$16,0),2)),"")</f>
        <v>3</v>
      </c>
      <c r="B8500">
        <f>IFERROR('SUIVI VENTES 403e'!F8480,"")</f>
        <v>35.5</v>
      </c>
      <c r="C8500">
        <f>IFERROR(IF('SUIVI VENTES 403e'!$A8480&lt;&gt;"",ROUND($B8500/$A8500,2),""),"")</f>
        <v>11.83</v>
      </c>
      <c r="D8500" t="str">
        <f t="shared" si="194"/>
        <v/>
      </c>
      <c r="E8500">
        <f>IFERROR(INDEX($G$2:$S$15,MATCH($H8500,$G$2:$G$15,0),MATCH($I8500,$G$2:$S$2,0)),"")</f>
        <v>0.94</v>
      </c>
      <c r="F8500">
        <f>IFERROR(IF('SUIVI VENTES 403e'!$A8480&lt;&gt;"",ROUND((($C8500/1.2)-$E8500),2),""),"")</f>
        <v>8.92</v>
      </c>
      <c r="G8500">
        <f>IFERROR(IF('SUIVI VENTES 403e'!$A8480&lt;&gt;"",ROUND($F8500*$A8500,2),""),"")</f>
        <v>26.76</v>
      </c>
      <c r="H8500">
        <f>IFERROR(IF('SUIVI VENTES 403e'!$A8480&lt;&gt;"",YEAR('SUIVI VENTES 403e'!$G8480),""),"")</f>
        <v>2023</v>
      </c>
      <c r="I8500">
        <f>IFERROR(IF('SUIVI VENTES 403e'!$A8480&lt;&gt;"",MONTH('SUIVI VENTES 403e'!$G8480),""),"")</f>
        <v>12</v>
      </c>
    </row>
    <row r="8501" spans="1:9" x14ac:dyDescent="0.25">
      <c r="A8501">
        <f>IFERROR('SUIVI VENTES 403e'!B8481*(INDEX(traitement!$A$8:$B$16,MATCH('SUIVI VENTES 403e'!$H8481,traitement!$A$8:$A$16,0),2)),"")</f>
        <v>8</v>
      </c>
      <c r="B8501">
        <f>IFERROR('SUIVI VENTES 403e'!F8481,"")</f>
        <v>94.67</v>
      </c>
      <c r="C8501">
        <f>IFERROR(IF('SUIVI VENTES 403e'!$A8481&lt;&gt;"",ROUND($B8501/$A8501,2),""),"")</f>
        <v>11.83</v>
      </c>
      <c r="D8501" t="str">
        <f t="shared" si="194"/>
        <v/>
      </c>
      <c r="E8501">
        <f>IFERROR(INDEX($G$2:$S$15,MATCH($H8501,$G$2:$G$15,0),MATCH($I8501,$G$2:$S$2,0)),"")</f>
        <v>0.94</v>
      </c>
      <c r="F8501">
        <f>IFERROR(IF('SUIVI VENTES 403e'!$A8481&lt;&gt;"",ROUND((($C8501/1.2)-$E8501),2),""),"")</f>
        <v>8.92</v>
      </c>
      <c r="G8501">
        <f>IFERROR(IF('SUIVI VENTES 403e'!$A8481&lt;&gt;"",ROUND($F8501*$A8501,2),""),"")</f>
        <v>71.36</v>
      </c>
      <c r="H8501">
        <f>IFERROR(IF('SUIVI VENTES 403e'!$A8481&lt;&gt;"",YEAR('SUIVI VENTES 403e'!$G8481),""),"")</f>
        <v>2023</v>
      </c>
      <c r="I8501">
        <f>IFERROR(IF('SUIVI VENTES 403e'!$A8481&lt;&gt;"",MONTH('SUIVI VENTES 403e'!$G8481),""),"")</f>
        <v>12</v>
      </c>
    </row>
    <row r="8502" spans="1:9" x14ac:dyDescent="0.25">
      <c r="A8502">
        <f>IFERROR('SUIVI VENTES 403e'!B8482*(INDEX(traitement!$A$8:$B$16,MATCH('SUIVI VENTES 403e'!$H8482,traitement!$A$8:$A$16,0),2)),"")</f>
        <v>12</v>
      </c>
      <c r="B8502">
        <f>IFERROR('SUIVI VENTES 403e'!F8482,"")</f>
        <v>142</v>
      </c>
      <c r="C8502">
        <f>IFERROR(IF('SUIVI VENTES 403e'!$A8482&lt;&gt;"",ROUND($B8502/$A8502,2),""),"")</f>
        <v>11.83</v>
      </c>
      <c r="D8502" t="str">
        <f t="shared" si="194"/>
        <v/>
      </c>
      <c r="E8502">
        <f>IFERROR(INDEX($G$2:$S$15,MATCH($H8502,$G$2:$G$15,0),MATCH($I8502,$G$2:$S$2,0)),"")</f>
        <v>0.94</v>
      </c>
      <c r="F8502">
        <f>IFERROR(IF('SUIVI VENTES 403e'!$A8482&lt;&gt;"",ROUND((($C8502/1.2)-$E8502),2),""),"")</f>
        <v>8.92</v>
      </c>
      <c r="G8502">
        <f>IFERROR(IF('SUIVI VENTES 403e'!$A8482&lt;&gt;"",ROUND($F8502*$A8502,2),""),"")</f>
        <v>107.04</v>
      </c>
      <c r="H8502">
        <f>IFERROR(IF('SUIVI VENTES 403e'!$A8482&lt;&gt;"",YEAR('SUIVI VENTES 403e'!$G8482),""),"")</f>
        <v>2023</v>
      </c>
      <c r="I8502">
        <f>IFERROR(IF('SUIVI VENTES 403e'!$A8482&lt;&gt;"",MONTH('SUIVI VENTES 403e'!$G8482),""),"")</f>
        <v>12</v>
      </c>
    </row>
    <row r="8503" spans="1:9" x14ac:dyDescent="0.25">
      <c r="A8503">
        <f>IFERROR('SUIVI VENTES 403e'!B8483*(INDEX(traitement!$A$8:$B$16,MATCH('SUIVI VENTES 403e'!$H8483,traitement!$A$8:$A$16,0),2)),"")</f>
        <v>3</v>
      </c>
      <c r="B8503">
        <f>IFERROR('SUIVI VENTES 403e'!F8483,"")</f>
        <v>35.5</v>
      </c>
      <c r="C8503">
        <f>IFERROR(IF('SUIVI VENTES 403e'!$A8483&lt;&gt;"",ROUND($B8503/$A8503,2),""),"")</f>
        <v>11.83</v>
      </c>
      <c r="D8503" t="str">
        <f t="shared" si="194"/>
        <v/>
      </c>
      <c r="E8503">
        <f>IFERROR(INDEX($G$2:$S$15,MATCH($H8503,$G$2:$G$15,0),MATCH($I8503,$G$2:$S$2,0)),"")</f>
        <v>0.94</v>
      </c>
      <c r="F8503">
        <f>IFERROR(IF('SUIVI VENTES 403e'!$A8483&lt;&gt;"",ROUND((($C8503/1.2)-$E8503),2),""),"")</f>
        <v>8.92</v>
      </c>
      <c r="G8503">
        <f>IFERROR(IF('SUIVI VENTES 403e'!$A8483&lt;&gt;"",ROUND($F8503*$A8503,2),""),"")</f>
        <v>26.76</v>
      </c>
      <c r="H8503">
        <f>IFERROR(IF('SUIVI VENTES 403e'!$A8483&lt;&gt;"",YEAR('SUIVI VENTES 403e'!$G8483),""),"")</f>
        <v>2023</v>
      </c>
      <c r="I8503">
        <f>IFERROR(IF('SUIVI VENTES 403e'!$A8483&lt;&gt;"",MONTH('SUIVI VENTES 403e'!$G8483),""),"")</f>
        <v>12</v>
      </c>
    </row>
    <row r="8504" spans="1:9" x14ac:dyDescent="0.25">
      <c r="A8504">
        <f>IFERROR('SUIVI VENTES 403e'!B8484*(INDEX(traitement!$A$8:$B$16,MATCH('SUIVI VENTES 403e'!$H8484,traitement!$A$8:$A$16,0),2)),"")</f>
        <v>7</v>
      </c>
      <c r="B8504">
        <f>IFERROR('SUIVI VENTES 403e'!F8484,"")</f>
        <v>101.5</v>
      </c>
      <c r="C8504">
        <f>IFERROR(IF('SUIVI VENTES 403e'!$A8484&lt;&gt;"",ROUND($B8504/$A8504,2),""),"")</f>
        <v>14.5</v>
      </c>
      <c r="D8504" t="str">
        <f t="shared" si="194"/>
        <v/>
      </c>
      <c r="E8504">
        <f>IFERROR(INDEX($G$2:$S$15,MATCH($H8504,$G$2:$G$15,0),MATCH($I8504,$G$2:$S$2,0)),"")</f>
        <v>0.94</v>
      </c>
      <c r="F8504">
        <f>IFERROR(IF('SUIVI VENTES 403e'!$A8484&lt;&gt;"",ROUND((($C8504/1.2)-$E8504),2),""),"")</f>
        <v>11.14</v>
      </c>
      <c r="G8504">
        <f>IFERROR(IF('SUIVI VENTES 403e'!$A8484&lt;&gt;"",ROUND($F8504*$A8504,2),""),"")</f>
        <v>77.98</v>
      </c>
      <c r="H8504">
        <f>IFERROR(IF('SUIVI VENTES 403e'!$A8484&lt;&gt;"",YEAR('SUIVI VENTES 403e'!$G8484),""),"")</f>
        <v>2023</v>
      </c>
      <c r="I8504">
        <f>IFERROR(IF('SUIVI VENTES 403e'!$A8484&lt;&gt;"",MONTH('SUIVI VENTES 403e'!$G8484),""),"")</f>
        <v>12</v>
      </c>
    </row>
    <row r="8505" spans="1:9" x14ac:dyDescent="0.25">
      <c r="A8505">
        <f>IFERROR('SUIVI VENTES 403e'!B8485*(INDEX(traitement!$A$8:$B$16,MATCH('SUIVI VENTES 403e'!$H8485,traitement!$A$8:$A$16,0),2)),"")</f>
        <v>15</v>
      </c>
      <c r="B8505">
        <f>IFERROR('SUIVI VENTES 403e'!F8485,"")</f>
        <v>177.5</v>
      </c>
      <c r="C8505">
        <f>IFERROR(IF('SUIVI VENTES 403e'!$A8485&lt;&gt;"",ROUND($B8505/$A8505,2),""),"")</f>
        <v>11.83</v>
      </c>
      <c r="D8505" t="str">
        <f t="shared" si="194"/>
        <v/>
      </c>
      <c r="E8505">
        <f>IFERROR(INDEX($G$2:$S$15,MATCH($H8505,$G$2:$G$15,0),MATCH($I8505,$G$2:$S$2,0)),"")</f>
        <v>0.94</v>
      </c>
      <c r="F8505">
        <f>IFERROR(IF('SUIVI VENTES 403e'!$A8485&lt;&gt;"",ROUND((($C8505/1.2)-$E8505),2),""),"")</f>
        <v>8.92</v>
      </c>
      <c r="G8505">
        <f>IFERROR(IF('SUIVI VENTES 403e'!$A8485&lt;&gt;"",ROUND($F8505*$A8505,2),""),"")</f>
        <v>133.80000000000001</v>
      </c>
      <c r="H8505">
        <f>IFERROR(IF('SUIVI VENTES 403e'!$A8485&lt;&gt;"",YEAR('SUIVI VENTES 403e'!$G8485),""),"")</f>
        <v>2023</v>
      </c>
      <c r="I8505">
        <f>IFERROR(IF('SUIVI VENTES 403e'!$A8485&lt;&gt;"",MONTH('SUIVI VENTES 403e'!$G8485),""),"")</f>
        <v>12</v>
      </c>
    </row>
    <row r="8506" spans="1:9" x14ac:dyDescent="0.25">
      <c r="A8506">
        <f>IFERROR('SUIVI VENTES 403e'!B8486*(INDEX(traitement!$A$8:$B$16,MATCH('SUIVI VENTES 403e'!$H8486,traitement!$A$8:$A$16,0),2)),"")</f>
        <v>10</v>
      </c>
      <c r="B8506">
        <f>IFERROR('SUIVI VENTES 403e'!F8486,"")</f>
        <v>111</v>
      </c>
      <c r="C8506">
        <f>IFERROR(IF('SUIVI VENTES 403e'!$A8486&lt;&gt;"",ROUND($B8506/$A8506,2),""),"")</f>
        <v>11.1</v>
      </c>
      <c r="D8506" t="str">
        <f t="shared" si="194"/>
        <v/>
      </c>
      <c r="E8506">
        <f>IFERROR(INDEX($G$2:$S$15,MATCH($H8506,$G$2:$G$15,0),MATCH($I8506,$G$2:$S$2,0)),"")</f>
        <v>0.94</v>
      </c>
      <c r="F8506">
        <f>IFERROR(IF('SUIVI VENTES 403e'!$A8486&lt;&gt;"",ROUND((($C8506/1.2)-$E8506),2),""),"")</f>
        <v>8.31</v>
      </c>
      <c r="G8506">
        <f>IFERROR(IF('SUIVI VENTES 403e'!$A8486&lt;&gt;"",ROUND($F8506*$A8506,2),""),"")</f>
        <v>83.1</v>
      </c>
      <c r="H8506">
        <f>IFERROR(IF('SUIVI VENTES 403e'!$A8486&lt;&gt;"",YEAR('SUIVI VENTES 403e'!$G8486),""),"")</f>
        <v>2023</v>
      </c>
      <c r="I8506">
        <f>IFERROR(IF('SUIVI VENTES 403e'!$A8486&lt;&gt;"",MONTH('SUIVI VENTES 403e'!$G8486),""),"")</f>
        <v>12</v>
      </c>
    </row>
    <row r="8507" spans="1:9" x14ac:dyDescent="0.25">
      <c r="A8507">
        <f>IFERROR('SUIVI VENTES 403e'!B8487*(INDEX(traitement!$A$8:$B$16,MATCH('SUIVI VENTES 403e'!$H8487,traitement!$A$8:$A$16,0),2)),"")</f>
        <v>15</v>
      </c>
      <c r="B8507">
        <f>IFERROR('SUIVI VENTES 403e'!F8487,"")</f>
        <v>166.5</v>
      </c>
      <c r="C8507">
        <f>IFERROR(IF('SUIVI VENTES 403e'!$A8487&lt;&gt;"",ROUND($B8507/$A8507,2),""),"")</f>
        <v>11.1</v>
      </c>
      <c r="D8507" t="str">
        <f t="shared" si="194"/>
        <v/>
      </c>
      <c r="E8507">
        <f>IFERROR(INDEX($G$2:$S$15,MATCH($H8507,$G$2:$G$15,0),MATCH($I8507,$G$2:$S$2,0)),"")</f>
        <v>0.94</v>
      </c>
      <c r="F8507">
        <f>IFERROR(IF('SUIVI VENTES 403e'!$A8487&lt;&gt;"",ROUND((($C8507/1.2)-$E8507),2),""),"")</f>
        <v>8.31</v>
      </c>
      <c r="G8507">
        <f>IFERROR(IF('SUIVI VENTES 403e'!$A8487&lt;&gt;"",ROUND($F8507*$A8507,2),""),"")</f>
        <v>124.65</v>
      </c>
      <c r="H8507">
        <f>IFERROR(IF('SUIVI VENTES 403e'!$A8487&lt;&gt;"",YEAR('SUIVI VENTES 403e'!$G8487),""),"")</f>
        <v>2023</v>
      </c>
      <c r="I8507">
        <f>IFERROR(IF('SUIVI VENTES 403e'!$A8487&lt;&gt;"",MONTH('SUIVI VENTES 403e'!$G8487),""),"")</f>
        <v>12</v>
      </c>
    </row>
    <row r="8508" spans="1:9" x14ac:dyDescent="0.25">
      <c r="A8508">
        <f>IFERROR('SUIVI VENTES 403e'!B8488*(INDEX(traitement!$A$8:$B$16,MATCH('SUIVI VENTES 403e'!$H8488,traitement!$A$8:$A$16,0),2)),"")</f>
        <v>10</v>
      </c>
      <c r="B8508">
        <f>IFERROR('SUIVI VENTES 403e'!F8488,"")</f>
        <v>118.33</v>
      </c>
      <c r="C8508">
        <f>IFERROR(IF('SUIVI VENTES 403e'!$A8488&lt;&gt;"",ROUND($B8508/$A8508,2),""),"")</f>
        <v>11.83</v>
      </c>
      <c r="D8508" t="str">
        <f t="shared" si="194"/>
        <v/>
      </c>
      <c r="E8508">
        <f>IFERROR(INDEX($G$2:$S$15,MATCH($H8508,$G$2:$G$15,0),MATCH($I8508,$G$2:$S$2,0)),"")</f>
        <v>0.94</v>
      </c>
      <c r="F8508">
        <f>IFERROR(IF('SUIVI VENTES 403e'!$A8488&lt;&gt;"",ROUND((($C8508/1.2)-$E8508),2),""),"")</f>
        <v>8.92</v>
      </c>
      <c r="G8508">
        <f>IFERROR(IF('SUIVI VENTES 403e'!$A8488&lt;&gt;"",ROUND($F8508*$A8508,2),""),"")</f>
        <v>89.2</v>
      </c>
      <c r="H8508">
        <f>IFERROR(IF('SUIVI VENTES 403e'!$A8488&lt;&gt;"",YEAR('SUIVI VENTES 403e'!$G8488),""),"")</f>
        <v>2023</v>
      </c>
      <c r="I8508">
        <f>IFERROR(IF('SUIVI VENTES 403e'!$A8488&lt;&gt;"",MONTH('SUIVI VENTES 403e'!$G8488),""),"")</f>
        <v>12</v>
      </c>
    </row>
    <row r="8509" spans="1:9" x14ac:dyDescent="0.25">
      <c r="A8509">
        <f>IFERROR('SUIVI VENTES 403e'!B8489*(INDEX(traitement!$A$8:$B$16,MATCH('SUIVI VENTES 403e'!$H8489,traitement!$A$8:$A$16,0),2)),"")</f>
        <v>1</v>
      </c>
      <c r="B8509">
        <f>IFERROR('SUIVI VENTES 403e'!F8489,"")</f>
        <v>0</v>
      </c>
      <c r="C8509">
        <f>IFERROR(IF('SUIVI VENTES 403e'!$A8489&lt;&gt;"",ROUND($B8509/$A8509,2),""),"")</f>
        <v>0</v>
      </c>
      <c r="D8509">
        <f t="shared" si="194"/>
        <v>1</v>
      </c>
      <c r="E8509">
        <f>IFERROR(INDEX($G$2:$S$15,MATCH($H8509,$G$2:$G$15,0),MATCH($I8509,$G$2:$S$2,0)),"")</f>
        <v>0.94</v>
      </c>
      <c r="F8509">
        <f>IFERROR(IF('SUIVI VENTES 403e'!$A8489&lt;&gt;"",ROUND((($C8509/1.2)-$E8509),2),""),"")</f>
        <v>-0.94</v>
      </c>
      <c r="G8509">
        <f>IFERROR(IF('SUIVI VENTES 403e'!$A8489&lt;&gt;"",ROUND($F8509*$A8509,2),""),"")</f>
        <v>-0.94</v>
      </c>
      <c r="H8509">
        <f>IFERROR(IF('SUIVI VENTES 403e'!$A8489&lt;&gt;"",YEAR('SUIVI VENTES 403e'!$G8489),""),"")</f>
        <v>2023</v>
      </c>
      <c r="I8509">
        <f>IFERROR(IF('SUIVI VENTES 403e'!$A8489&lt;&gt;"",MONTH('SUIVI VENTES 403e'!$G8489),""),"")</f>
        <v>12</v>
      </c>
    </row>
    <row r="8510" spans="1:9" x14ac:dyDescent="0.25">
      <c r="A8510">
        <f>IFERROR('SUIVI VENTES 403e'!B8490*(INDEX(traitement!$A$8:$B$16,MATCH('SUIVI VENTES 403e'!$H8490,traitement!$A$8:$A$16,0),2)),"")</f>
        <v>10</v>
      </c>
      <c r="B8510">
        <f>IFERROR('SUIVI VENTES 403e'!F8490,"")</f>
        <v>118.33</v>
      </c>
      <c r="C8510">
        <f>IFERROR(IF('SUIVI VENTES 403e'!$A8490&lt;&gt;"",ROUND($B8510/$A8510,2),""),"")</f>
        <v>11.83</v>
      </c>
      <c r="D8510" t="str">
        <f t="shared" si="194"/>
        <v/>
      </c>
      <c r="E8510">
        <f>IFERROR(INDEX($G$2:$S$15,MATCH($H8510,$G$2:$G$15,0),MATCH($I8510,$G$2:$S$2,0)),"")</f>
        <v>0.94</v>
      </c>
      <c r="F8510">
        <f>IFERROR(IF('SUIVI VENTES 403e'!$A8490&lt;&gt;"",ROUND((($C8510/1.2)-$E8510),2),""),"")</f>
        <v>8.92</v>
      </c>
      <c r="G8510">
        <f>IFERROR(IF('SUIVI VENTES 403e'!$A8490&lt;&gt;"",ROUND($F8510*$A8510,2),""),"")</f>
        <v>89.2</v>
      </c>
      <c r="H8510">
        <f>IFERROR(IF('SUIVI VENTES 403e'!$A8490&lt;&gt;"",YEAR('SUIVI VENTES 403e'!$G8490),""),"")</f>
        <v>2023</v>
      </c>
      <c r="I8510">
        <f>IFERROR(IF('SUIVI VENTES 403e'!$A8490&lt;&gt;"",MONTH('SUIVI VENTES 403e'!$G8490),""),"")</f>
        <v>12</v>
      </c>
    </row>
    <row r="8511" spans="1:9" x14ac:dyDescent="0.25">
      <c r="A8511">
        <f>IFERROR('SUIVI VENTES 403e'!B8491*(INDEX(traitement!$A$8:$B$16,MATCH('SUIVI VENTES 403e'!$H8491,traitement!$A$8:$A$16,0),2)),"")</f>
        <v>10</v>
      </c>
      <c r="B8511">
        <f>IFERROR('SUIVI VENTES 403e'!F8491,"")</f>
        <v>153.83000000000001</v>
      </c>
      <c r="C8511">
        <f>IFERROR(IF('SUIVI VENTES 403e'!$A8491&lt;&gt;"",ROUND($B8511/$A8511,2),""),"")</f>
        <v>15.38</v>
      </c>
      <c r="D8511" t="str">
        <f t="shared" si="194"/>
        <v/>
      </c>
      <c r="E8511">
        <f>IFERROR(INDEX($G$2:$S$15,MATCH($H8511,$G$2:$G$15,0),MATCH($I8511,$G$2:$S$2,0)),"")</f>
        <v>0.94</v>
      </c>
      <c r="F8511">
        <f>IFERROR(IF('SUIVI VENTES 403e'!$A8491&lt;&gt;"",ROUND((($C8511/1.2)-$E8511),2),""),"")</f>
        <v>11.88</v>
      </c>
      <c r="G8511">
        <f>IFERROR(IF('SUIVI VENTES 403e'!$A8491&lt;&gt;"",ROUND($F8511*$A8511,2),""),"")</f>
        <v>118.8</v>
      </c>
      <c r="H8511">
        <f>IFERROR(IF('SUIVI VENTES 403e'!$A8491&lt;&gt;"",YEAR('SUIVI VENTES 403e'!$G8491),""),"")</f>
        <v>2023</v>
      </c>
      <c r="I8511">
        <f>IFERROR(IF('SUIVI VENTES 403e'!$A8491&lt;&gt;"",MONTH('SUIVI VENTES 403e'!$G8491),""),"")</f>
        <v>12</v>
      </c>
    </row>
    <row r="8512" spans="1:9" x14ac:dyDescent="0.25">
      <c r="A8512">
        <f>IFERROR('SUIVI VENTES 403e'!B8492*(INDEX(traitement!$A$8:$B$16,MATCH('SUIVI VENTES 403e'!$H8492,traitement!$A$8:$A$16,0),2)),"")</f>
        <v>5</v>
      </c>
      <c r="B8512">
        <f>IFERROR('SUIVI VENTES 403e'!F8492,"")</f>
        <v>59.17</v>
      </c>
      <c r="C8512">
        <f>IFERROR(IF('SUIVI VENTES 403e'!$A8492&lt;&gt;"",ROUND($B8512/$A8512,2),""),"")</f>
        <v>11.83</v>
      </c>
      <c r="D8512" t="str">
        <f t="shared" si="194"/>
        <v/>
      </c>
      <c r="E8512">
        <f>IFERROR(INDEX($G$2:$S$15,MATCH($H8512,$G$2:$G$15,0),MATCH($I8512,$G$2:$S$2,0)),"")</f>
        <v>0.94</v>
      </c>
      <c r="F8512">
        <f>IFERROR(IF('SUIVI VENTES 403e'!$A8492&lt;&gt;"",ROUND((($C8512/1.2)-$E8512),2),""),"")</f>
        <v>8.92</v>
      </c>
      <c r="G8512">
        <f>IFERROR(IF('SUIVI VENTES 403e'!$A8492&lt;&gt;"",ROUND($F8512*$A8512,2),""),"")</f>
        <v>44.6</v>
      </c>
      <c r="H8512">
        <f>IFERROR(IF('SUIVI VENTES 403e'!$A8492&lt;&gt;"",YEAR('SUIVI VENTES 403e'!$G8492),""),"")</f>
        <v>2023</v>
      </c>
      <c r="I8512">
        <f>IFERROR(IF('SUIVI VENTES 403e'!$A8492&lt;&gt;"",MONTH('SUIVI VENTES 403e'!$G8492),""),"")</f>
        <v>12</v>
      </c>
    </row>
    <row r="8513" spans="1:9" x14ac:dyDescent="0.25">
      <c r="A8513">
        <f>IFERROR('SUIVI VENTES 403e'!B8493*(INDEX(traitement!$A$8:$B$16,MATCH('SUIVI VENTES 403e'!$H8493,traitement!$A$8:$A$16,0),2)),"")</f>
        <v>12</v>
      </c>
      <c r="B8513">
        <f>IFERROR('SUIVI VENTES 403e'!F8493,"")</f>
        <v>142</v>
      </c>
      <c r="C8513">
        <f>IFERROR(IF('SUIVI VENTES 403e'!$A8493&lt;&gt;"",ROUND($B8513/$A8513,2),""),"")</f>
        <v>11.83</v>
      </c>
      <c r="D8513" t="str">
        <f t="shared" si="194"/>
        <v/>
      </c>
      <c r="E8513">
        <f>IFERROR(INDEX($G$2:$S$15,MATCH($H8513,$G$2:$G$15,0),MATCH($I8513,$G$2:$S$2,0)),"")</f>
        <v>0.94</v>
      </c>
      <c r="F8513">
        <f>IFERROR(IF('SUIVI VENTES 403e'!$A8493&lt;&gt;"",ROUND((($C8513/1.2)-$E8513),2),""),"")</f>
        <v>8.92</v>
      </c>
      <c r="G8513">
        <f>IFERROR(IF('SUIVI VENTES 403e'!$A8493&lt;&gt;"",ROUND($F8513*$A8513,2),""),"")</f>
        <v>107.04</v>
      </c>
      <c r="H8513">
        <f>IFERROR(IF('SUIVI VENTES 403e'!$A8493&lt;&gt;"",YEAR('SUIVI VENTES 403e'!$G8493),""),"")</f>
        <v>2023</v>
      </c>
      <c r="I8513">
        <f>IFERROR(IF('SUIVI VENTES 403e'!$A8493&lt;&gt;"",MONTH('SUIVI VENTES 403e'!$G8493),""),"")</f>
        <v>12</v>
      </c>
    </row>
    <row r="8514" spans="1:9" x14ac:dyDescent="0.25">
      <c r="A8514">
        <f>IFERROR('SUIVI VENTES 403e'!B8494*(INDEX(traitement!$A$8:$B$16,MATCH('SUIVI VENTES 403e'!$H8494,traitement!$A$8:$A$16,0),2)),"")</f>
        <v>9</v>
      </c>
      <c r="B8514">
        <f>IFERROR('SUIVI VENTES 403e'!F8494,"")</f>
        <v>106.5</v>
      </c>
      <c r="C8514">
        <f>IFERROR(IF('SUIVI VENTES 403e'!$A8494&lt;&gt;"",ROUND($B8514/$A8514,2),""),"")</f>
        <v>11.83</v>
      </c>
      <c r="D8514" t="str">
        <f t="shared" si="194"/>
        <v/>
      </c>
      <c r="E8514">
        <f>IFERROR(INDEX($G$2:$S$15,MATCH($H8514,$G$2:$G$15,0),MATCH($I8514,$G$2:$S$2,0)),"")</f>
        <v>0.94</v>
      </c>
      <c r="F8514">
        <f>IFERROR(IF('SUIVI VENTES 403e'!$A8494&lt;&gt;"",ROUND((($C8514/1.2)-$E8514),2),""),"")</f>
        <v>8.92</v>
      </c>
      <c r="G8514">
        <f>IFERROR(IF('SUIVI VENTES 403e'!$A8494&lt;&gt;"",ROUND($F8514*$A8514,2),""),"")</f>
        <v>80.28</v>
      </c>
      <c r="H8514">
        <f>IFERROR(IF('SUIVI VENTES 403e'!$A8494&lt;&gt;"",YEAR('SUIVI VENTES 403e'!$G8494),""),"")</f>
        <v>2023</v>
      </c>
      <c r="I8514">
        <f>IFERROR(IF('SUIVI VENTES 403e'!$A8494&lt;&gt;"",MONTH('SUIVI VENTES 403e'!$G8494),""),"")</f>
        <v>12</v>
      </c>
    </row>
    <row r="8515" spans="1:9" x14ac:dyDescent="0.25">
      <c r="A8515">
        <f>IFERROR('SUIVI VENTES 403e'!B8495*(INDEX(traitement!$A$8:$B$16,MATCH('SUIVI VENTES 403e'!$H8495,traitement!$A$8:$A$16,0),2)),"")</f>
        <v>2</v>
      </c>
      <c r="B8515">
        <f>IFERROR('SUIVI VENTES 403e'!F8495,"")</f>
        <v>23.67</v>
      </c>
      <c r="C8515">
        <f>IFERROR(IF('SUIVI VENTES 403e'!$A8495&lt;&gt;"",ROUND($B8515/$A8515,2),""),"")</f>
        <v>11.84</v>
      </c>
      <c r="D8515" t="str">
        <f t="shared" si="194"/>
        <v/>
      </c>
      <c r="E8515">
        <f>IFERROR(INDEX($G$2:$S$15,MATCH($H8515,$G$2:$G$15,0),MATCH($I8515,$G$2:$S$2,0)),"")</f>
        <v>0.94</v>
      </c>
      <c r="F8515">
        <f>IFERROR(IF('SUIVI VENTES 403e'!$A8495&lt;&gt;"",ROUND((($C8515/1.2)-$E8515),2),""),"")</f>
        <v>8.93</v>
      </c>
      <c r="G8515">
        <f>IFERROR(IF('SUIVI VENTES 403e'!$A8495&lt;&gt;"",ROUND($F8515*$A8515,2),""),"")</f>
        <v>17.86</v>
      </c>
      <c r="H8515">
        <f>IFERROR(IF('SUIVI VENTES 403e'!$A8495&lt;&gt;"",YEAR('SUIVI VENTES 403e'!$G8495),""),"")</f>
        <v>2023</v>
      </c>
      <c r="I8515">
        <f>IFERROR(IF('SUIVI VENTES 403e'!$A8495&lt;&gt;"",MONTH('SUIVI VENTES 403e'!$G8495),""),"")</f>
        <v>12</v>
      </c>
    </row>
    <row r="8516" spans="1:9" x14ac:dyDescent="0.25">
      <c r="A8516">
        <f>IFERROR('SUIVI VENTES 403e'!B8496*(INDEX(traitement!$A$8:$B$16,MATCH('SUIVI VENTES 403e'!$H8496,traitement!$A$8:$A$16,0),2)),"")</f>
        <v>1</v>
      </c>
      <c r="B8516">
        <f>IFERROR('SUIVI VENTES 403e'!F8496,"")</f>
        <v>11.83</v>
      </c>
      <c r="C8516">
        <f>IFERROR(IF('SUIVI VENTES 403e'!$A8496&lt;&gt;"",ROUND($B8516/$A8516,2),""),"")</f>
        <v>11.83</v>
      </c>
      <c r="D8516" t="str">
        <f t="shared" si="194"/>
        <v/>
      </c>
      <c r="E8516">
        <f>IFERROR(INDEX($G$2:$S$15,MATCH($H8516,$G$2:$G$15,0),MATCH($I8516,$G$2:$S$2,0)),"")</f>
        <v>0.94</v>
      </c>
      <c r="F8516">
        <f>IFERROR(IF('SUIVI VENTES 403e'!$A8496&lt;&gt;"",ROUND((($C8516/1.2)-$E8516),2),""),"")</f>
        <v>8.92</v>
      </c>
      <c r="G8516">
        <f>IFERROR(IF('SUIVI VENTES 403e'!$A8496&lt;&gt;"",ROUND($F8516*$A8516,2),""),"")</f>
        <v>8.92</v>
      </c>
      <c r="H8516">
        <f>IFERROR(IF('SUIVI VENTES 403e'!$A8496&lt;&gt;"",YEAR('SUIVI VENTES 403e'!$G8496),""),"")</f>
        <v>2023</v>
      </c>
      <c r="I8516">
        <f>IFERROR(IF('SUIVI VENTES 403e'!$A8496&lt;&gt;"",MONTH('SUIVI VENTES 403e'!$G8496),""),"")</f>
        <v>12</v>
      </c>
    </row>
    <row r="8517" spans="1:9" x14ac:dyDescent="0.25">
      <c r="A8517">
        <f>IFERROR('SUIVI VENTES 403e'!B8497*(INDEX(traitement!$A$8:$B$16,MATCH('SUIVI VENTES 403e'!$H8497,traitement!$A$8:$A$16,0),2)),"")</f>
        <v>6</v>
      </c>
      <c r="B8517">
        <f>IFERROR('SUIVI VENTES 403e'!F8497,"")</f>
        <v>71</v>
      </c>
      <c r="C8517">
        <f>IFERROR(IF('SUIVI VENTES 403e'!$A8497&lt;&gt;"",ROUND($B8517/$A8517,2),""),"")</f>
        <v>11.83</v>
      </c>
      <c r="D8517" t="str">
        <f t="shared" si="194"/>
        <v/>
      </c>
      <c r="E8517">
        <f>IFERROR(INDEX($G$2:$S$15,MATCH($H8517,$G$2:$G$15,0),MATCH($I8517,$G$2:$S$2,0)),"")</f>
        <v>0.94</v>
      </c>
      <c r="F8517">
        <f>IFERROR(IF('SUIVI VENTES 403e'!$A8497&lt;&gt;"",ROUND((($C8517/1.2)-$E8517),2),""),"")</f>
        <v>8.92</v>
      </c>
      <c r="G8517">
        <f>IFERROR(IF('SUIVI VENTES 403e'!$A8497&lt;&gt;"",ROUND($F8517*$A8517,2),""),"")</f>
        <v>53.52</v>
      </c>
      <c r="H8517">
        <f>IFERROR(IF('SUIVI VENTES 403e'!$A8497&lt;&gt;"",YEAR('SUIVI VENTES 403e'!$G8497),""),"")</f>
        <v>2023</v>
      </c>
      <c r="I8517">
        <f>IFERROR(IF('SUIVI VENTES 403e'!$A8497&lt;&gt;"",MONTH('SUIVI VENTES 403e'!$G8497),""),"")</f>
        <v>12</v>
      </c>
    </row>
    <row r="8518" spans="1:9" x14ac:dyDescent="0.25">
      <c r="A8518">
        <f>IFERROR('SUIVI VENTES 403e'!B8498*(INDEX(traitement!$A$8:$B$16,MATCH('SUIVI VENTES 403e'!$H8498,traitement!$A$8:$A$16,0),2)),"")</f>
        <v>4</v>
      </c>
      <c r="B8518">
        <f>IFERROR('SUIVI VENTES 403e'!F8498,"")</f>
        <v>47.33</v>
      </c>
      <c r="C8518">
        <f>IFERROR(IF('SUIVI VENTES 403e'!$A8498&lt;&gt;"",ROUND($B8518/$A8518,2),""),"")</f>
        <v>11.83</v>
      </c>
      <c r="D8518" t="str">
        <f t="shared" si="194"/>
        <v/>
      </c>
      <c r="E8518">
        <f>IFERROR(INDEX($G$2:$S$15,MATCH($H8518,$G$2:$G$15,0),MATCH($I8518,$G$2:$S$2,0)),"")</f>
        <v>0.94</v>
      </c>
      <c r="F8518">
        <f>IFERROR(IF('SUIVI VENTES 403e'!$A8498&lt;&gt;"",ROUND((($C8518/1.2)-$E8518),2),""),"")</f>
        <v>8.92</v>
      </c>
      <c r="G8518">
        <f>IFERROR(IF('SUIVI VENTES 403e'!$A8498&lt;&gt;"",ROUND($F8518*$A8518,2),""),"")</f>
        <v>35.68</v>
      </c>
      <c r="H8518">
        <f>IFERROR(IF('SUIVI VENTES 403e'!$A8498&lt;&gt;"",YEAR('SUIVI VENTES 403e'!$G8498),""),"")</f>
        <v>2023</v>
      </c>
      <c r="I8518">
        <f>IFERROR(IF('SUIVI VENTES 403e'!$A8498&lt;&gt;"",MONTH('SUIVI VENTES 403e'!$G8498),""),"")</f>
        <v>12</v>
      </c>
    </row>
    <row r="8519" spans="1:9" x14ac:dyDescent="0.25">
      <c r="A8519">
        <f>IFERROR('SUIVI VENTES 403e'!B8499*(INDEX(traitement!$A$8:$B$16,MATCH('SUIVI VENTES 403e'!$H8499,traitement!$A$8:$A$16,0),2)),"")</f>
        <v>12</v>
      </c>
      <c r="B8519">
        <f>IFERROR('SUIVI VENTES 403e'!F8499,"")</f>
        <v>142</v>
      </c>
      <c r="C8519">
        <f>IFERROR(IF('SUIVI VENTES 403e'!$A8499&lt;&gt;"",ROUND($B8519/$A8519,2),""),"")</f>
        <v>11.83</v>
      </c>
      <c r="D8519" t="str">
        <f t="shared" si="194"/>
        <v/>
      </c>
      <c r="E8519">
        <f>IFERROR(INDEX($G$2:$S$15,MATCH($H8519,$G$2:$G$15,0),MATCH($I8519,$G$2:$S$2,0)),"")</f>
        <v>0.94</v>
      </c>
      <c r="F8519">
        <f>IFERROR(IF('SUIVI VENTES 403e'!$A8499&lt;&gt;"",ROUND((($C8519/1.2)-$E8519),2),""),"")</f>
        <v>8.92</v>
      </c>
      <c r="G8519">
        <f>IFERROR(IF('SUIVI VENTES 403e'!$A8499&lt;&gt;"",ROUND($F8519*$A8519,2),""),"")</f>
        <v>107.04</v>
      </c>
      <c r="H8519">
        <f>IFERROR(IF('SUIVI VENTES 403e'!$A8499&lt;&gt;"",YEAR('SUIVI VENTES 403e'!$G8499),""),"")</f>
        <v>2023</v>
      </c>
      <c r="I8519">
        <f>IFERROR(IF('SUIVI VENTES 403e'!$A8499&lt;&gt;"",MONTH('SUIVI VENTES 403e'!$G8499),""),"")</f>
        <v>12</v>
      </c>
    </row>
    <row r="8520" spans="1:9" x14ac:dyDescent="0.25">
      <c r="A8520">
        <f>IFERROR('SUIVI VENTES 403e'!B8500*(INDEX(traitement!$A$8:$B$16,MATCH('SUIVI VENTES 403e'!$H8500,traitement!$A$8:$A$16,0),2)),"")</f>
        <v>1</v>
      </c>
      <c r="B8520">
        <f>IFERROR('SUIVI VENTES 403e'!F8500,"")</f>
        <v>14.5</v>
      </c>
      <c r="C8520">
        <f>IFERROR(IF('SUIVI VENTES 403e'!$A8500&lt;&gt;"",ROUND($B8520/$A8520,2),""),"")</f>
        <v>14.5</v>
      </c>
      <c r="D8520" t="str">
        <f t="shared" si="194"/>
        <v/>
      </c>
      <c r="E8520">
        <f>IFERROR(INDEX($G$2:$S$15,MATCH($H8520,$G$2:$G$15,0),MATCH($I8520,$G$2:$S$2,0)),"")</f>
        <v>0.94</v>
      </c>
      <c r="F8520">
        <f>IFERROR(IF('SUIVI VENTES 403e'!$A8500&lt;&gt;"",ROUND((($C8520/1.2)-$E8520),2),""),"")</f>
        <v>11.14</v>
      </c>
      <c r="G8520">
        <f>IFERROR(IF('SUIVI VENTES 403e'!$A8500&lt;&gt;"",ROUND($F8520*$A8520,2),""),"")</f>
        <v>11.14</v>
      </c>
      <c r="H8520">
        <f>IFERROR(IF('SUIVI VENTES 403e'!$A8500&lt;&gt;"",YEAR('SUIVI VENTES 403e'!$G8500),""),"")</f>
        <v>2023</v>
      </c>
      <c r="I8520">
        <f>IFERROR(IF('SUIVI VENTES 403e'!$A8500&lt;&gt;"",MONTH('SUIVI VENTES 403e'!$G8500),""),"")</f>
        <v>12</v>
      </c>
    </row>
    <row r="8521" spans="1:9" x14ac:dyDescent="0.25">
      <c r="A8521">
        <f>IFERROR('SUIVI VENTES 403e'!B8501*(INDEX(traitement!$A$8:$B$16,MATCH('SUIVI VENTES 403e'!$H8501,traitement!$A$8:$A$16,0),2)),"")</f>
        <v>2</v>
      </c>
      <c r="B8521">
        <f>IFERROR('SUIVI VENTES 403e'!F8501,"")</f>
        <v>29</v>
      </c>
      <c r="C8521">
        <f>IFERROR(IF('SUIVI VENTES 403e'!$A8501&lt;&gt;"",ROUND($B8521/$A8521,2),""),"")</f>
        <v>14.5</v>
      </c>
      <c r="D8521" t="str">
        <f t="shared" si="194"/>
        <v/>
      </c>
      <c r="E8521">
        <f>IFERROR(INDEX($G$2:$S$15,MATCH($H8521,$G$2:$G$15,0),MATCH($I8521,$G$2:$S$2,0)),"")</f>
        <v>0.94</v>
      </c>
      <c r="F8521">
        <f>IFERROR(IF('SUIVI VENTES 403e'!$A8501&lt;&gt;"",ROUND((($C8521/1.2)-$E8521),2),""),"")</f>
        <v>11.14</v>
      </c>
      <c r="G8521">
        <f>IFERROR(IF('SUIVI VENTES 403e'!$A8501&lt;&gt;"",ROUND($F8521*$A8521,2),""),"")</f>
        <v>22.28</v>
      </c>
      <c r="H8521">
        <f>IFERROR(IF('SUIVI VENTES 403e'!$A8501&lt;&gt;"",YEAR('SUIVI VENTES 403e'!$G8501),""),"")</f>
        <v>2023</v>
      </c>
      <c r="I8521">
        <f>IFERROR(IF('SUIVI VENTES 403e'!$A8501&lt;&gt;"",MONTH('SUIVI VENTES 403e'!$G8501),""),"")</f>
        <v>12</v>
      </c>
    </row>
    <row r="8522" spans="1:9" x14ac:dyDescent="0.25">
      <c r="A8522">
        <f>IFERROR('SUIVI VENTES 403e'!B8502*(INDEX(traitement!$A$8:$B$16,MATCH('SUIVI VENTES 403e'!$H8502,traitement!$A$8:$A$16,0),2)),"")</f>
        <v>2.5</v>
      </c>
      <c r="B8522">
        <f>IFERROR('SUIVI VENTES 403e'!F8502,"")</f>
        <v>36.25</v>
      </c>
      <c r="C8522">
        <f>IFERROR(IF('SUIVI VENTES 403e'!$A8502&lt;&gt;"",ROUND($B8522/$A8522,2),""),"")</f>
        <v>14.5</v>
      </c>
      <c r="D8522" t="str">
        <f t="shared" si="194"/>
        <v/>
      </c>
      <c r="E8522">
        <f>IFERROR(INDEX($G$2:$S$15,MATCH($H8522,$G$2:$G$15,0),MATCH($I8522,$G$2:$S$2,0)),"")</f>
        <v>0.94</v>
      </c>
      <c r="F8522">
        <f>IFERROR(IF('SUIVI VENTES 403e'!$A8502&lt;&gt;"",ROUND((($C8522/1.2)-$E8522),2),""),"")</f>
        <v>11.14</v>
      </c>
      <c r="G8522">
        <f>IFERROR(IF('SUIVI VENTES 403e'!$A8502&lt;&gt;"",ROUND($F8522*$A8522,2),""),"")</f>
        <v>27.85</v>
      </c>
      <c r="H8522">
        <f>IFERROR(IF('SUIVI VENTES 403e'!$A8502&lt;&gt;"",YEAR('SUIVI VENTES 403e'!$G8502),""),"")</f>
        <v>2024</v>
      </c>
      <c r="I8522">
        <f>IFERROR(IF('SUIVI VENTES 403e'!$A8502&lt;&gt;"",MONTH('SUIVI VENTES 403e'!$G8502),""),"")</f>
        <v>1</v>
      </c>
    </row>
    <row r="8523" spans="1:9" x14ac:dyDescent="0.25">
      <c r="A8523">
        <f>IFERROR('SUIVI VENTES 403e'!B8503*(INDEX(traitement!$A$8:$B$16,MATCH('SUIVI VENTES 403e'!$H8503,traitement!$A$8:$A$16,0),2)),"")</f>
        <v>4</v>
      </c>
      <c r="B8523">
        <f>IFERROR('SUIVI VENTES 403e'!F8503,"")</f>
        <v>61.5</v>
      </c>
      <c r="C8523">
        <f>IFERROR(IF('SUIVI VENTES 403e'!$A8503&lt;&gt;"",ROUND($B8523/$A8523,2),""),"")</f>
        <v>15.38</v>
      </c>
      <c r="D8523" t="str">
        <f t="shared" si="194"/>
        <v/>
      </c>
      <c r="E8523">
        <f>IFERROR(INDEX($G$2:$S$15,MATCH($H8523,$G$2:$G$15,0),MATCH($I8523,$G$2:$S$2,0)),"")</f>
        <v>0.94</v>
      </c>
      <c r="F8523">
        <f>IFERROR(IF('SUIVI VENTES 403e'!$A8503&lt;&gt;"",ROUND((($C8523/1.2)-$E8523),2),""),"")</f>
        <v>11.88</v>
      </c>
      <c r="G8523">
        <f>IFERROR(IF('SUIVI VENTES 403e'!$A8503&lt;&gt;"",ROUND($F8523*$A8523,2),""),"")</f>
        <v>47.52</v>
      </c>
      <c r="H8523">
        <f>IFERROR(IF('SUIVI VENTES 403e'!$A8503&lt;&gt;"",YEAR('SUIVI VENTES 403e'!$G8503),""),"")</f>
        <v>2024</v>
      </c>
      <c r="I8523">
        <f>IFERROR(IF('SUIVI VENTES 403e'!$A8503&lt;&gt;"",MONTH('SUIVI VENTES 403e'!$G8503),""),"")</f>
        <v>1</v>
      </c>
    </row>
    <row r="8524" spans="1:9" x14ac:dyDescent="0.25">
      <c r="A8524">
        <f>IFERROR('SUIVI VENTES 403e'!B8504*(INDEX(traitement!$A$8:$B$16,MATCH('SUIVI VENTES 403e'!$H8504,traitement!$A$8:$A$16,0),2)),"")</f>
        <v>15</v>
      </c>
      <c r="B8524">
        <f>IFERROR('SUIVI VENTES 403e'!F8504,"")</f>
        <v>166.5</v>
      </c>
      <c r="C8524">
        <f>IFERROR(IF('SUIVI VENTES 403e'!$A8504&lt;&gt;"",ROUND($B8524/$A8524,2),""),"")</f>
        <v>11.1</v>
      </c>
      <c r="D8524" t="str">
        <f t="shared" si="194"/>
        <v/>
      </c>
      <c r="E8524">
        <f>IFERROR(INDEX($G$2:$S$15,MATCH($H8524,$G$2:$G$15,0),MATCH($I8524,$G$2:$S$2,0)),"")</f>
        <v>0.94</v>
      </c>
      <c r="F8524">
        <f>IFERROR(IF('SUIVI VENTES 403e'!$A8504&lt;&gt;"",ROUND((($C8524/1.2)-$E8524),2),""),"")</f>
        <v>8.31</v>
      </c>
      <c r="G8524">
        <f>IFERROR(IF('SUIVI VENTES 403e'!$A8504&lt;&gt;"",ROUND($F8524*$A8524,2),""),"")</f>
        <v>124.65</v>
      </c>
      <c r="H8524">
        <f>IFERROR(IF('SUIVI VENTES 403e'!$A8504&lt;&gt;"",YEAR('SUIVI VENTES 403e'!$G8504),""),"")</f>
        <v>2024</v>
      </c>
      <c r="I8524">
        <f>IFERROR(IF('SUIVI VENTES 403e'!$A8504&lt;&gt;"",MONTH('SUIVI VENTES 403e'!$G8504),""),"")</f>
        <v>1</v>
      </c>
    </row>
    <row r="8525" spans="1:9" x14ac:dyDescent="0.25">
      <c r="A8525">
        <f>IFERROR('SUIVI VENTES 403e'!B8505*(INDEX(traitement!$A$8:$B$16,MATCH('SUIVI VENTES 403e'!$H8505,traitement!$A$8:$A$16,0),2)),"")</f>
        <v>12</v>
      </c>
      <c r="B8525">
        <f>IFERROR('SUIVI VENTES 403e'!F8505,"")</f>
        <v>142</v>
      </c>
      <c r="C8525">
        <f>IFERROR(IF('SUIVI VENTES 403e'!$A8505&lt;&gt;"",ROUND($B8525/$A8525,2),""),"")</f>
        <v>11.83</v>
      </c>
      <c r="D8525" t="str">
        <f t="shared" si="194"/>
        <v/>
      </c>
      <c r="E8525">
        <f>IFERROR(INDEX($G$2:$S$15,MATCH($H8525,$G$2:$G$15,0),MATCH($I8525,$G$2:$S$2,0)),"")</f>
        <v>0.94</v>
      </c>
      <c r="F8525">
        <f>IFERROR(IF('SUIVI VENTES 403e'!$A8505&lt;&gt;"",ROUND((($C8525/1.2)-$E8525),2),""),"")</f>
        <v>8.92</v>
      </c>
      <c r="G8525">
        <f>IFERROR(IF('SUIVI VENTES 403e'!$A8505&lt;&gt;"",ROUND($F8525*$A8525,2),""),"")</f>
        <v>107.04</v>
      </c>
      <c r="H8525">
        <f>IFERROR(IF('SUIVI VENTES 403e'!$A8505&lt;&gt;"",YEAR('SUIVI VENTES 403e'!$G8505),""),"")</f>
        <v>2024</v>
      </c>
      <c r="I8525">
        <f>IFERROR(IF('SUIVI VENTES 403e'!$A8505&lt;&gt;"",MONTH('SUIVI VENTES 403e'!$G8505),""),"")</f>
        <v>1</v>
      </c>
    </row>
    <row r="8526" spans="1:9" x14ac:dyDescent="0.25">
      <c r="A8526">
        <f>IFERROR('SUIVI VENTES 403e'!B8506*(INDEX(traitement!$A$8:$B$16,MATCH('SUIVI VENTES 403e'!$H8506,traitement!$A$8:$A$16,0),2)),"")</f>
        <v>5</v>
      </c>
      <c r="B8526">
        <f>IFERROR('SUIVI VENTES 403e'!F8506,"")</f>
        <v>59.17</v>
      </c>
      <c r="C8526">
        <f>IFERROR(IF('SUIVI VENTES 403e'!$A8506&lt;&gt;"",ROUND($B8526/$A8526,2),""),"")</f>
        <v>11.83</v>
      </c>
      <c r="D8526" t="str">
        <f t="shared" si="194"/>
        <v/>
      </c>
      <c r="E8526">
        <f>IFERROR(INDEX($G$2:$S$15,MATCH($H8526,$G$2:$G$15,0),MATCH($I8526,$G$2:$S$2,0)),"")</f>
        <v>0.94</v>
      </c>
      <c r="F8526">
        <f>IFERROR(IF('SUIVI VENTES 403e'!$A8506&lt;&gt;"",ROUND((($C8526/1.2)-$E8526),2),""),"")</f>
        <v>8.92</v>
      </c>
      <c r="G8526">
        <f>IFERROR(IF('SUIVI VENTES 403e'!$A8506&lt;&gt;"",ROUND($F8526*$A8526,2),""),"")</f>
        <v>44.6</v>
      </c>
      <c r="H8526">
        <f>IFERROR(IF('SUIVI VENTES 403e'!$A8506&lt;&gt;"",YEAR('SUIVI VENTES 403e'!$G8506),""),"")</f>
        <v>2024</v>
      </c>
      <c r="I8526">
        <f>IFERROR(IF('SUIVI VENTES 403e'!$A8506&lt;&gt;"",MONTH('SUIVI VENTES 403e'!$G8506),""),"")</f>
        <v>1</v>
      </c>
    </row>
    <row r="8527" spans="1:9" x14ac:dyDescent="0.25">
      <c r="A8527">
        <f>IFERROR('SUIVI VENTES 403e'!B8507*(INDEX(traitement!$A$8:$B$16,MATCH('SUIVI VENTES 403e'!$H8507,traitement!$A$8:$A$16,0),2)),"")</f>
        <v>10</v>
      </c>
      <c r="B8527">
        <f>IFERROR('SUIVI VENTES 403e'!F8507,"")</f>
        <v>118.33</v>
      </c>
      <c r="C8527">
        <f>IFERROR(IF('SUIVI VENTES 403e'!$A8507&lt;&gt;"",ROUND($B8527/$A8527,2),""),"")</f>
        <v>11.83</v>
      </c>
      <c r="D8527" t="str">
        <f t="shared" si="194"/>
        <v/>
      </c>
      <c r="E8527">
        <f>IFERROR(INDEX($G$2:$S$15,MATCH($H8527,$G$2:$G$15,0),MATCH($I8527,$G$2:$S$2,0)),"")</f>
        <v>0.94</v>
      </c>
      <c r="F8527">
        <f>IFERROR(IF('SUIVI VENTES 403e'!$A8507&lt;&gt;"",ROUND((($C8527/1.2)-$E8527),2),""),"")</f>
        <v>8.92</v>
      </c>
      <c r="G8527">
        <f>IFERROR(IF('SUIVI VENTES 403e'!$A8507&lt;&gt;"",ROUND($F8527*$A8527,2),""),"")</f>
        <v>89.2</v>
      </c>
      <c r="H8527">
        <f>IFERROR(IF('SUIVI VENTES 403e'!$A8507&lt;&gt;"",YEAR('SUIVI VENTES 403e'!$G8507),""),"")</f>
        <v>2024</v>
      </c>
      <c r="I8527">
        <f>IFERROR(IF('SUIVI VENTES 403e'!$A8507&lt;&gt;"",MONTH('SUIVI VENTES 403e'!$G8507),""),"")</f>
        <v>1</v>
      </c>
    </row>
    <row r="8528" spans="1:9" x14ac:dyDescent="0.25">
      <c r="A8528">
        <f>IFERROR('SUIVI VENTES 403e'!B8508*(INDEX(traitement!$A$8:$B$16,MATCH('SUIVI VENTES 403e'!$H8508,traitement!$A$8:$A$16,0),2)),"")</f>
        <v>4</v>
      </c>
      <c r="B8528">
        <f>IFERROR('SUIVI VENTES 403e'!F8508,"")</f>
        <v>47.33</v>
      </c>
      <c r="C8528">
        <f>IFERROR(IF('SUIVI VENTES 403e'!$A8508&lt;&gt;"",ROUND($B8528/$A8528,2),""),"")</f>
        <v>11.83</v>
      </c>
      <c r="D8528" t="str">
        <f t="shared" si="194"/>
        <v/>
      </c>
      <c r="E8528">
        <f>IFERROR(INDEX($G$2:$S$15,MATCH($H8528,$G$2:$G$15,0),MATCH($I8528,$G$2:$S$2,0)),"")</f>
        <v>0.94</v>
      </c>
      <c r="F8528">
        <f>IFERROR(IF('SUIVI VENTES 403e'!$A8508&lt;&gt;"",ROUND((($C8528/1.2)-$E8528),2),""),"")</f>
        <v>8.92</v>
      </c>
      <c r="G8528">
        <f>IFERROR(IF('SUIVI VENTES 403e'!$A8508&lt;&gt;"",ROUND($F8528*$A8528,2),""),"")</f>
        <v>35.68</v>
      </c>
      <c r="H8528">
        <f>IFERROR(IF('SUIVI VENTES 403e'!$A8508&lt;&gt;"",YEAR('SUIVI VENTES 403e'!$G8508),""),"")</f>
        <v>2024</v>
      </c>
      <c r="I8528">
        <f>IFERROR(IF('SUIVI VENTES 403e'!$A8508&lt;&gt;"",MONTH('SUIVI VENTES 403e'!$G8508),""),"")</f>
        <v>1</v>
      </c>
    </row>
    <row r="8529" spans="1:9" x14ac:dyDescent="0.25">
      <c r="A8529">
        <f>IFERROR('SUIVI VENTES 403e'!B8509*(INDEX(traitement!$A$8:$B$16,MATCH('SUIVI VENTES 403e'!$H8509,traitement!$A$8:$A$16,0),2)),"")</f>
        <v>11</v>
      </c>
      <c r="B8529">
        <f>IFERROR('SUIVI VENTES 403e'!F8509,"")</f>
        <v>130.16999999999999</v>
      </c>
      <c r="C8529">
        <f>IFERROR(IF('SUIVI VENTES 403e'!$A8509&lt;&gt;"",ROUND($B8529/$A8529,2),""),"")</f>
        <v>11.83</v>
      </c>
      <c r="D8529" t="str">
        <f t="shared" si="194"/>
        <v/>
      </c>
      <c r="E8529">
        <f>IFERROR(INDEX($G$2:$S$15,MATCH($H8529,$G$2:$G$15,0),MATCH($I8529,$G$2:$S$2,0)),"")</f>
        <v>0.94</v>
      </c>
      <c r="F8529">
        <f>IFERROR(IF('SUIVI VENTES 403e'!$A8509&lt;&gt;"",ROUND((($C8529/1.2)-$E8529),2),""),"")</f>
        <v>8.92</v>
      </c>
      <c r="G8529">
        <f>IFERROR(IF('SUIVI VENTES 403e'!$A8509&lt;&gt;"",ROUND($F8529*$A8529,2),""),"")</f>
        <v>98.12</v>
      </c>
      <c r="H8529">
        <f>IFERROR(IF('SUIVI VENTES 403e'!$A8509&lt;&gt;"",YEAR('SUIVI VENTES 403e'!$G8509),""),"")</f>
        <v>2024</v>
      </c>
      <c r="I8529">
        <f>IFERROR(IF('SUIVI VENTES 403e'!$A8509&lt;&gt;"",MONTH('SUIVI VENTES 403e'!$G8509),""),"")</f>
        <v>1</v>
      </c>
    </row>
    <row r="8530" spans="1:9" x14ac:dyDescent="0.25">
      <c r="A8530">
        <f>IFERROR('SUIVI VENTES 403e'!B8510*(INDEX(traitement!$A$8:$B$16,MATCH('SUIVI VENTES 403e'!$H8510,traitement!$A$8:$A$16,0),2)),"")</f>
        <v>4</v>
      </c>
      <c r="B8530">
        <f>IFERROR('SUIVI VENTES 403e'!F8510,"")</f>
        <v>61.5</v>
      </c>
      <c r="C8530">
        <f>IFERROR(IF('SUIVI VENTES 403e'!$A8510&lt;&gt;"",ROUND($B8530/$A8530,2),""),"")</f>
        <v>15.38</v>
      </c>
      <c r="D8530" t="str">
        <f t="shared" si="194"/>
        <v/>
      </c>
      <c r="E8530">
        <f>IFERROR(INDEX($G$2:$S$15,MATCH($H8530,$G$2:$G$15,0),MATCH($I8530,$G$2:$S$2,0)),"")</f>
        <v>0.94</v>
      </c>
      <c r="F8530">
        <f>IFERROR(IF('SUIVI VENTES 403e'!$A8510&lt;&gt;"",ROUND((($C8530/1.2)-$E8530),2),""),"")</f>
        <v>11.88</v>
      </c>
      <c r="G8530">
        <f>IFERROR(IF('SUIVI VENTES 403e'!$A8510&lt;&gt;"",ROUND($F8530*$A8530,2),""),"")</f>
        <v>47.52</v>
      </c>
      <c r="H8530">
        <f>IFERROR(IF('SUIVI VENTES 403e'!$A8510&lt;&gt;"",YEAR('SUIVI VENTES 403e'!$G8510),""),"")</f>
        <v>2024</v>
      </c>
      <c r="I8530">
        <f>IFERROR(IF('SUIVI VENTES 403e'!$A8510&lt;&gt;"",MONTH('SUIVI VENTES 403e'!$G8510),""),"")</f>
        <v>1</v>
      </c>
    </row>
    <row r="8531" spans="1:9" x14ac:dyDescent="0.25">
      <c r="A8531">
        <f>IFERROR('SUIVI VENTES 403e'!B8511*(INDEX(traitement!$A$8:$B$16,MATCH('SUIVI VENTES 403e'!$H8511,traitement!$A$8:$A$16,0),2)),"")</f>
        <v>4</v>
      </c>
      <c r="B8531">
        <f>IFERROR('SUIVI VENTES 403e'!F8511,"")</f>
        <v>47.33</v>
      </c>
      <c r="C8531">
        <f>IFERROR(IF('SUIVI VENTES 403e'!$A8511&lt;&gt;"",ROUND($B8531/$A8531,2),""),"")</f>
        <v>11.83</v>
      </c>
      <c r="D8531" t="str">
        <f t="shared" si="194"/>
        <v/>
      </c>
      <c r="E8531">
        <f>IFERROR(INDEX($G$2:$S$15,MATCH($H8531,$G$2:$G$15,0),MATCH($I8531,$G$2:$S$2,0)),"")</f>
        <v>0.94</v>
      </c>
      <c r="F8531">
        <f>IFERROR(IF('SUIVI VENTES 403e'!$A8511&lt;&gt;"",ROUND((($C8531/1.2)-$E8531),2),""),"")</f>
        <v>8.92</v>
      </c>
      <c r="G8531">
        <f>IFERROR(IF('SUIVI VENTES 403e'!$A8511&lt;&gt;"",ROUND($F8531*$A8531,2),""),"")</f>
        <v>35.68</v>
      </c>
      <c r="H8531">
        <f>IFERROR(IF('SUIVI VENTES 403e'!$A8511&lt;&gt;"",YEAR('SUIVI VENTES 403e'!$G8511),""),"")</f>
        <v>2024</v>
      </c>
      <c r="I8531">
        <f>IFERROR(IF('SUIVI VENTES 403e'!$A8511&lt;&gt;"",MONTH('SUIVI VENTES 403e'!$G8511),""),"")</f>
        <v>1</v>
      </c>
    </row>
    <row r="8532" spans="1:9" x14ac:dyDescent="0.25">
      <c r="A8532">
        <f>IFERROR('SUIVI VENTES 403e'!B8512*(INDEX(traitement!$A$8:$B$16,MATCH('SUIVI VENTES 403e'!$H8512,traitement!$A$8:$A$16,0),2)),"")</f>
        <v>10</v>
      </c>
      <c r="B8532">
        <f>IFERROR('SUIVI VENTES 403e'!F8512,"")</f>
        <v>118.33</v>
      </c>
      <c r="C8532">
        <f>IFERROR(IF('SUIVI VENTES 403e'!$A8512&lt;&gt;"",ROUND($B8532/$A8532,2),""),"")</f>
        <v>11.83</v>
      </c>
      <c r="D8532" t="str">
        <f t="shared" si="194"/>
        <v/>
      </c>
      <c r="E8532">
        <f>IFERROR(INDEX($G$2:$S$15,MATCH($H8532,$G$2:$G$15,0),MATCH($I8532,$G$2:$S$2,0)),"")</f>
        <v>0.94</v>
      </c>
      <c r="F8532">
        <f>IFERROR(IF('SUIVI VENTES 403e'!$A8512&lt;&gt;"",ROUND((($C8532/1.2)-$E8532),2),""),"")</f>
        <v>8.92</v>
      </c>
      <c r="G8532">
        <f>IFERROR(IF('SUIVI VENTES 403e'!$A8512&lt;&gt;"",ROUND($F8532*$A8532,2),""),"")</f>
        <v>89.2</v>
      </c>
      <c r="H8532">
        <f>IFERROR(IF('SUIVI VENTES 403e'!$A8512&lt;&gt;"",YEAR('SUIVI VENTES 403e'!$G8512),""),"")</f>
        <v>2024</v>
      </c>
      <c r="I8532">
        <f>IFERROR(IF('SUIVI VENTES 403e'!$A8512&lt;&gt;"",MONTH('SUIVI VENTES 403e'!$G8512),""),"")</f>
        <v>1</v>
      </c>
    </row>
    <row r="8533" spans="1:9" x14ac:dyDescent="0.25">
      <c r="A8533">
        <f>IFERROR('SUIVI VENTES 403e'!B8513*(INDEX(traitement!$A$8:$B$16,MATCH('SUIVI VENTES 403e'!$H8513,traitement!$A$8:$A$16,0),2)),"")</f>
        <v>11</v>
      </c>
      <c r="B8533">
        <f>IFERROR('SUIVI VENTES 403e'!F8513,"")</f>
        <v>130.16999999999999</v>
      </c>
      <c r="C8533">
        <f>IFERROR(IF('SUIVI VENTES 403e'!$A8513&lt;&gt;"",ROUND($B8533/$A8533,2),""),"")</f>
        <v>11.83</v>
      </c>
      <c r="D8533" t="str">
        <f t="shared" si="194"/>
        <v/>
      </c>
      <c r="E8533">
        <f>IFERROR(INDEX($G$2:$S$15,MATCH($H8533,$G$2:$G$15,0),MATCH($I8533,$G$2:$S$2,0)),"")</f>
        <v>0.94</v>
      </c>
      <c r="F8533">
        <f>IFERROR(IF('SUIVI VENTES 403e'!$A8513&lt;&gt;"",ROUND((($C8533/1.2)-$E8533),2),""),"")</f>
        <v>8.92</v>
      </c>
      <c r="G8533">
        <f>IFERROR(IF('SUIVI VENTES 403e'!$A8513&lt;&gt;"",ROUND($F8533*$A8533,2),""),"")</f>
        <v>98.12</v>
      </c>
      <c r="H8533">
        <f>IFERROR(IF('SUIVI VENTES 403e'!$A8513&lt;&gt;"",YEAR('SUIVI VENTES 403e'!$G8513),""),"")</f>
        <v>2024</v>
      </c>
      <c r="I8533">
        <f>IFERROR(IF('SUIVI VENTES 403e'!$A8513&lt;&gt;"",MONTH('SUIVI VENTES 403e'!$G8513),""),"")</f>
        <v>1</v>
      </c>
    </row>
    <row r="8534" spans="1:9" x14ac:dyDescent="0.25">
      <c r="A8534">
        <f>IFERROR('SUIVI VENTES 403e'!B8514*(INDEX(traitement!$A$8:$B$16,MATCH('SUIVI VENTES 403e'!$H8514,traitement!$A$8:$A$16,0),2)),"")</f>
        <v>1</v>
      </c>
      <c r="B8534">
        <f>IFERROR('SUIVI VENTES 403e'!F8514,"")</f>
        <v>11.83</v>
      </c>
      <c r="C8534">
        <f>IFERROR(IF('SUIVI VENTES 403e'!$A8514&lt;&gt;"",ROUND($B8534/$A8534,2),""),"")</f>
        <v>11.83</v>
      </c>
      <c r="D8534" t="str">
        <f t="shared" si="194"/>
        <v/>
      </c>
      <c r="E8534">
        <f>IFERROR(INDEX($G$2:$S$15,MATCH($H8534,$G$2:$G$15,0),MATCH($I8534,$G$2:$S$2,0)),"")</f>
        <v>0.94</v>
      </c>
      <c r="F8534">
        <f>IFERROR(IF('SUIVI VENTES 403e'!$A8514&lt;&gt;"",ROUND((($C8534/1.2)-$E8534),2),""),"")</f>
        <v>8.92</v>
      </c>
      <c r="G8534">
        <f>IFERROR(IF('SUIVI VENTES 403e'!$A8514&lt;&gt;"",ROUND($F8534*$A8534,2),""),"")</f>
        <v>8.92</v>
      </c>
      <c r="H8534">
        <f>IFERROR(IF('SUIVI VENTES 403e'!$A8514&lt;&gt;"",YEAR('SUIVI VENTES 403e'!$G8514),""),"")</f>
        <v>2024</v>
      </c>
      <c r="I8534">
        <f>IFERROR(IF('SUIVI VENTES 403e'!$A8514&lt;&gt;"",MONTH('SUIVI VENTES 403e'!$G8514),""),"")</f>
        <v>1</v>
      </c>
    </row>
    <row r="8535" spans="1:9" x14ac:dyDescent="0.25">
      <c r="A8535">
        <f>IFERROR('SUIVI VENTES 403e'!B8515*(INDEX(traitement!$A$8:$B$16,MATCH('SUIVI VENTES 403e'!$H8515,traitement!$A$8:$A$16,0),2)),"")</f>
        <v>15</v>
      </c>
      <c r="B8535">
        <f>IFERROR('SUIVI VENTES 403e'!F8515,"")</f>
        <v>177.5</v>
      </c>
      <c r="C8535">
        <f>IFERROR(IF('SUIVI VENTES 403e'!$A8515&lt;&gt;"",ROUND($B8535/$A8535,2),""),"")</f>
        <v>11.83</v>
      </c>
      <c r="D8535" t="str">
        <f t="shared" ref="D8535:D8598" si="195">IF(B8535&lt;&gt;0,"",IF(A8535&lt;&gt;"",A8535,""))</f>
        <v/>
      </c>
      <c r="E8535">
        <f>IFERROR(INDEX($G$2:$S$15,MATCH($H8535,$G$2:$G$15,0),MATCH($I8535,$G$2:$S$2,0)),"")</f>
        <v>0.94</v>
      </c>
      <c r="F8535">
        <f>IFERROR(IF('SUIVI VENTES 403e'!$A8515&lt;&gt;"",ROUND((($C8535/1.2)-$E8535),2),""),"")</f>
        <v>8.92</v>
      </c>
      <c r="G8535">
        <f>IFERROR(IF('SUIVI VENTES 403e'!$A8515&lt;&gt;"",ROUND($F8535*$A8535,2),""),"")</f>
        <v>133.80000000000001</v>
      </c>
      <c r="H8535">
        <f>IFERROR(IF('SUIVI VENTES 403e'!$A8515&lt;&gt;"",YEAR('SUIVI VENTES 403e'!$G8515),""),"")</f>
        <v>2024</v>
      </c>
      <c r="I8535">
        <f>IFERROR(IF('SUIVI VENTES 403e'!$A8515&lt;&gt;"",MONTH('SUIVI VENTES 403e'!$G8515),""),"")</f>
        <v>1</v>
      </c>
    </row>
    <row r="8536" spans="1:9" x14ac:dyDescent="0.25">
      <c r="A8536">
        <f>IFERROR('SUIVI VENTES 403e'!B8516*(INDEX(traitement!$A$8:$B$16,MATCH('SUIVI VENTES 403e'!$H8516,traitement!$A$8:$A$16,0),2)),"")</f>
        <v>4</v>
      </c>
      <c r="B8536">
        <f>IFERROR('SUIVI VENTES 403e'!F8516,"")</f>
        <v>47.33</v>
      </c>
      <c r="C8536">
        <f>IFERROR(IF('SUIVI VENTES 403e'!$A8516&lt;&gt;"",ROUND($B8536/$A8536,2),""),"")</f>
        <v>11.83</v>
      </c>
      <c r="D8536" t="str">
        <f t="shared" si="195"/>
        <v/>
      </c>
      <c r="E8536">
        <f>IFERROR(INDEX($G$2:$S$15,MATCH($H8536,$G$2:$G$15,0),MATCH($I8536,$G$2:$S$2,0)),"")</f>
        <v>0.94</v>
      </c>
      <c r="F8536">
        <f>IFERROR(IF('SUIVI VENTES 403e'!$A8516&lt;&gt;"",ROUND((($C8536/1.2)-$E8536),2),""),"")</f>
        <v>8.92</v>
      </c>
      <c r="G8536">
        <f>IFERROR(IF('SUIVI VENTES 403e'!$A8516&lt;&gt;"",ROUND($F8536*$A8536,2),""),"")</f>
        <v>35.68</v>
      </c>
      <c r="H8536">
        <f>IFERROR(IF('SUIVI VENTES 403e'!$A8516&lt;&gt;"",YEAR('SUIVI VENTES 403e'!$G8516),""),"")</f>
        <v>2024</v>
      </c>
      <c r="I8536">
        <f>IFERROR(IF('SUIVI VENTES 403e'!$A8516&lt;&gt;"",MONTH('SUIVI VENTES 403e'!$G8516),""),"")</f>
        <v>1</v>
      </c>
    </row>
    <row r="8537" spans="1:9" x14ac:dyDescent="0.25">
      <c r="A8537">
        <f>IFERROR('SUIVI VENTES 403e'!B8517*(INDEX(traitement!$A$8:$B$16,MATCH('SUIVI VENTES 403e'!$H8517,traitement!$A$8:$A$16,0),2)),"")</f>
        <v>12</v>
      </c>
      <c r="B8537">
        <f>IFERROR('SUIVI VENTES 403e'!F8517,"")</f>
        <v>142</v>
      </c>
      <c r="C8537">
        <f>IFERROR(IF('SUIVI VENTES 403e'!$A8517&lt;&gt;"",ROUND($B8537/$A8537,2),""),"")</f>
        <v>11.83</v>
      </c>
      <c r="D8537" t="str">
        <f t="shared" si="195"/>
        <v/>
      </c>
      <c r="E8537">
        <f>IFERROR(INDEX($G$2:$S$15,MATCH($H8537,$G$2:$G$15,0),MATCH($I8537,$G$2:$S$2,0)),"")</f>
        <v>0.94</v>
      </c>
      <c r="F8537">
        <f>IFERROR(IF('SUIVI VENTES 403e'!$A8517&lt;&gt;"",ROUND((($C8537/1.2)-$E8537),2),""),"")</f>
        <v>8.92</v>
      </c>
      <c r="G8537">
        <f>IFERROR(IF('SUIVI VENTES 403e'!$A8517&lt;&gt;"",ROUND($F8537*$A8537,2),""),"")</f>
        <v>107.04</v>
      </c>
      <c r="H8537">
        <f>IFERROR(IF('SUIVI VENTES 403e'!$A8517&lt;&gt;"",YEAR('SUIVI VENTES 403e'!$G8517),""),"")</f>
        <v>2024</v>
      </c>
      <c r="I8537">
        <f>IFERROR(IF('SUIVI VENTES 403e'!$A8517&lt;&gt;"",MONTH('SUIVI VENTES 403e'!$G8517),""),"")</f>
        <v>1</v>
      </c>
    </row>
    <row r="8538" spans="1:9" x14ac:dyDescent="0.25">
      <c r="A8538">
        <f>IFERROR('SUIVI VENTES 403e'!B8518*(INDEX(traitement!$A$8:$B$16,MATCH('SUIVI VENTES 403e'!$H8518,traitement!$A$8:$A$16,0),2)),"")</f>
        <v>6</v>
      </c>
      <c r="B8538">
        <f>IFERROR('SUIVI VENTES 403e'!F8518,"")</f>
        <v>71</v>
      </c>
      <c r="C8538">
        <f>IFERROR(IF('SUIVI VENTES 403e'!$A8518&lt;&gt;"",ROUND($B8538/$A8538,2),""),"")</f>
        <v>11.83</v>
      </c>
      <c r="D8538" t="str">
        <f t="shared" si="195"/>
        <v/>
      </c>
      <c r="E8538">
        <f>IFERROR(INDEX($G$2:$S$15,MATCH($H8538,$G$2:$G$15,0),MATCH($I8538,$G$2:$S$2,0)),"")</f>
        <v>0.94</v>
      </c>
      <c r="F8538">
        <f>IFERROR(IF('SUIVI VENTES 403e'!$A8518&lt;&gt;"",ROUND((($C8538/1.2)-$E8538),2),""),"")</f>
        <v>8.92</v>
      </c>
      <c r="G8538">
        <f>IFERROR(IF('SUIVI VENTES 403e'!$A8518&lt;&gt;"",ROUND($F8538*$A8538,2),""),"")</f>
        <v>53.52</v>
      </c>
      <c r="H8538">
        <f>IFERROR(IF('SUIVI VENTES 403e'!$A8518&lt;&gt;"",YEAR('SUIVI VENTES 403e'!$G8518),""),"")</f>
        <v>2024</v>
      </c>
      <c r="I8538">
        <f>IFERROR(IF('SUIVI VENTES 403e'!$A8518&lt;&gt;"",MONTH('SUIVI VENTES 403e'!$G8518),""),"")</f>
        <v>1</v>
      </c>
    </row>
    <row r="8539" spans="1:9" x14ac:dyDescent="0.25">
      <c r="A8539">
        <f>IFERROR('SUIVI VENTES 403e'!B8519*(INDEX(traitement!$A$8:$B$16,MATCH('SUIVI VENTES 403e'!$H8519,traitement!$A$8:$A$16,0),2)),"")</f>
        <v>2.5</v>
      </c>
      <c r="B8539">
        <f>IFERROR('SUIVI VENTES 403e'!F8519,"")</f>
        <v>64.17</v>
      </c>
      <c r="C8539">
        <f>IFERROR(IF('SUIVI VENTES 403e'!$A8519&lt;&gt;"",ROUND($B8539/$A8539,2),""),"")</f>
        <v>25.67</v>
      </c>
      <c r="D8539" t="str">
        <f t="shared" si="195"/>
        <v/>
      </c>
      <c r="E8539">
        <f>IFERROR(INDEX($G$2:$S$15,MATCH($H8539,$G$2:$G$15,0),MATCH($I8539,$G$2:$S$2,0)),"")</f>
        <v>0.94</v>
      </c>
      <c r="F8539">
        <f>IFERROR(IF('SUIVI VENTES 403e'!$A8519&lt;&gt;"",ROUND((($C8539/1.2)-$E8539),2),""),"")</f>
        <v>20.45</v>
      </c>
      <c r="G8539">
        <f>IFERROR(IF('SUIVI VENTES 403e'!$A8519&lt;&gt;"",ROUND($F8539*$A8539,2),""),"")</f>
        <v>51.13</v>
      </c>
      <c r="H8539">
        <f>IFERROR(IF('SUIVI VENTES 403e'!$A8519&lt;&gt;"",YEAR('SUIVI VENTES 403e'!$G8519),""),"")</f>
        <v>2024</v>
      </c>
      <c r="I8539">
        <f>IFERROR(IF('SUIVI VENTES 403e'!$A8519&lt;&gt;"",MONTH('SUIVI VENTES 403e'!$G8519),""),"")</f>
        <v>1</v>
      </c>
    </row>
    <row r="8540" spans="1:9" x14ac:dyDescent="0.25">
      <c r="A8540">
        <f>IFERROR('SUIVI VENTES 403e'!B8520*(INDEX(traitement!$A$8:$B$16,MATCH('SUIVI VENTES 403e'!$H8520,traitement!$A$8:$A$16,0),2)),"")</f>
        <v>10</v>
      </c>
      <c r="B8540">
        <f>IFERROR('SUIVI VENTES 403e'!F8520,"")</f>
        <v>145</v>
      </c>
      <c r="C8540">
        <f>IFERROR(IF('SUIVI VENTES 403e'!$A8520&lt;&gt;"",ROUND($B8540/$A8540,2),""),"")</f>
        <v>14.5</v>
      </c>
      <c r="D8540" t="str">
        <f t="shared" si="195"/>
        <v/>
      </c>
      <c r="E8540">
        <f>IFERROR(INDEX($G$2:$S$15,MATCH($H8540,$G$2:$G$15,0),MATCH($I8540,$G$2:$S$2,0)),"")</f>
        <v>0.94</v>
      </c>
      <c r="F8540">
        <f>IFERROR(IF('SUIVI VENTES 403e'!$A8520&lt;&gt;"",ROUND((($C8540/1.2)-$E8540),2),""),"")</f>
        <v>11.14</v>
      </c>
      <c r="G8540">
        <f>IFERROR(IF('SUIVI VENTES 403e'!$A8520&lt;&gt;"",ROUND($F8540*$A8540,2),""),"")</f>
        <v>111.4</v>
      </c>
      <c r="H8540">
        <f>IFERROR(IF('SUIVI VENTES 403e'!$A8520&lt;&gt;"",YEAR('SUIVI VENTES 403e'!$G8520),""),"")</f>
        <v>2024</v>
      </c>
      <c r="I8540">
        <f>IFERROR(IF('SUIVI VENTES 403e'!$A8520&lt;&gt;"",MONTH('SUIVI VENTES 403e'!$G8520),""),"")</f>
        <v>1</v>
      </c>
    </row>
    <row r="8541" spans="1:9" x14ac:dyDescent="0.25">
      <c r="A8541">
        <f>IFERROR('SUIVI VENTES 403e'!B8521*(INDEX(traitement!$A$8:$B$16,MATCH('SUIVI VENTES 403e'!$H8521,traitement!$A$8:$A$16,0),2)),"")</f>
        <v>10</v>
      </c>
      <c r="B8541">
        <f>IFERROR('SUIVI VENTES 403e'!F8521,"")</f>
        <v>145</v>
      </c>
      <c r="C8541">
        <f>IFERROR(IF('SUIVI VENTES 403e'!$A8521&lt;&gt;"",ROUND($B8541/$A8541,2),""),"")</f>
        <v>14.5</v>
      </c>
      <c r="D8541" t="str">
        <f t="shared" si="195"/>
        <v/>
      </c>
      <c r="E8541">
        <f>IFERROR(INDEX($G$2:$S$15,MATCH($H8541,$G$2:$G$15,0),MATCH($I8541,$G$2:$S$2,0)),"")</f>
        <v>0.94</v>
      </c>
      <c r="F8541">
        <f>IFERROR(IF('SUIVI VENTES 403e'!$A8521&lt;&gt;"",ROUND((($C8541/1.2)-$E8541),2),""),"")</f>
        <v>11.14</v>
      </c>
      <c r="G8541">
        <f>IFERROR(IF('SUIVI VENTES 403e'!$A8521&lt;&gt;"",ROUND($F8541*$A8541,2),""),"")</f>
        <v>111.4</v>
      </c>
      <c r="H8541">
        <f>IFERROR(IF('SUIVI VENTES 403e'!$A8521&lt;&gt;"",YEAR('SUIVI VENTES 403e'!$G8521),""),"")</f>
        <v>2024</v>
      </c>
      <c r="I8541">
        <f>IFERROR(IF('SUIVI VENTES 403e'!$A8521&lt;&gt;"",MONTH('SUIVI VENTES 403e'!$G8521),""),"")</f>
        <v>1</v>
      </c>
    </row>
    <row r="8542" spans="1:9" x14ac:dyDescent="0.25">
      <c r="A8542">
        <f>IFERROR('SUIVI VENTES 403e'!B8522*(INDEX(traitement!$A$8:$B$16,MATCH('SUIVI VENTES 403e'!$H8522,traitement!$A$8:$A$16,0),2)),"")</f>
        <v>15</v>
      </c>
      <c r="B8542">
        <f>IFERROR('SUIVI VENTES 403e'!F8522,"")</f>
        <v>177.5</v>
      </c>
      <c r="C8542">
        <f>IFERROR(IF('SUIVI VENTES 403e'!$A8522&lt;&gt;"",ROUND($B8542/$A8542,2),""),"")</f>
        <v>11.83</v>
      </c>
      <c r="D8542" t="str">
        <f t="shared" si="195"/>
        <v/>
      </c>
      <c r="E8542">
        <f>IFERROR(INDEX($G$2:$S$15,MATCH($H8542,$G$2:$G$15,0),MATCH($I8542,$G$2:$S$2,0)),"")</f>
        <v>0.94</v>
      </c>
      <c r="F8542">
        <f>IFERROR(IF('SUIVI VENTES 403e'!$A8522&lt;&gt;"",ROUND((($C8542/1.2)-$E8542),2),""),"")</f>
        <v>8.92</v>
      </c>
      <c r="G8542">
        <f>IFERROR(IF('SUIVI VENTES 403e'!$A8522&lt;&gt;"",ROUND($F8542*$A8542,2),""),"")</f>
        <v>133.80000000000001</v>
      </c>
      <c r="H8542">
        <f>IFERROR(IF('SUIVI VENTES 403e'!$A8522&lt;&gt;"",YEAR('SUIVI VENTES 403e'!$G8522),""),"")</f>
        <v>2024</v>
      </c>
      <c r="I8542">
        <f>IFERROR(IF('SUIVI VENTES 403e'!$A8522&lt;&gt;"",MONTH('SUIVI VENTES 403e'!$G8522),""),"")</f>
        <v>1</v>
      </c>
    </row>
    <row r="8543" spans="1:9" x14ac:dyDescent="0.25">
      <c r="A8543">
        <f>IFERROR('SUIVI VENTES 403e'!B8523*(INDEX(traitement!$A$8:$B$16,MATCH('SUIVI VENTES 403e'!$H8523,traitement!$A$8:$A$16,0),2)),"")</f>
        <v>12</v>
      </c>
      <c r="B8543">
        <f>IFERROR('SUIVI VENTES 403e'!F8523,"")</f>
        <v>142</v>
      </c>
      <c r="C8543">
        <f>IFERROR(IF('SUIVI VENTES 403e'!$A8523&lt;&gt;"",ROUND($B8543/$A8543,2),""),"")</f>
        <v>11.83</v>
      </c>
      <c r="D8543" t="str">
        <f t="shared" si="195"/>
        <v/>
      </c>
      <c r="E8543">
        <f>IFERROR(INDEX($G$2:$S$15,MATCH($H8543,$G$2:$G$15,0),MATCH($I8543,$G$2:$S$2,0)),"")</f>
        <v>0.94</v>
      </c>
      <c r="F8543">
        <f>IFERROR(IF('SUIVI VENTES 403e'!$A8523&lt;&gt;"",ROUND((($C8543/1.2)-$E8543),2),""),"")</f>
        <v>8.92</v>
      </c>
      <c r="G8543">
        <f>IFERROR(IF('SUIVI VENTES 403e'!$A8523&lt;&gt;"",ROUND($F8543*$A8543,2),""),"")</f>
        <v>107.04</v>
      </c>
      <c r="H8543">
        <f>IFERROR(IF('SUIVI VENTES 403e'!$A8523&lt;&gt;"",YEAR('SUIVI VENTES 403e'!$G8523),""),"")</f>
        <v>2024</v>
      </c>
      <c r="I8543">
        <f>IFERROR(IF('SUIVI VENTES 403e'!$A8523&lt;&gt;"",MONTH('SUIVI VENTES 403e'!$G8523),""),"")</f>
        <v>1</v>
      </c>
    </row>
    <row r="8544" spans="1:9" x14ac:dyDescent="0.25">
      <c r="A8544">
        <f>IFERROR('SUIVI VENTES 403e'!B8524*(INDEX(traitement!$A$8:$B$16,MATCH('SUIVI VENTES 403e'!$H8524,traitement!$A$8:$A$16,0),2)),"")</f>
        <v>10</v>
      </c>
      <c r="B8544">
        <f>IFERROR('SUIVI VENTES 403e'!F8524,"")</f>
        <v>118.33</v>
      </c>
      <c r="C8544">
        <f>IFERROR(IF('SUIVI VENTES 403e'!$A8524&lt;&gt;"",ROUND($B8544/$A8544,2),""),"")</f>
        <v>11.83</v>
      </c>
      <c r="D8544" t="str">
        <f t="shared" si="195"/>
        <v/>
      </c>
      <c r="E8544">
        <f>IFERROR(INDEX($G$2:$S$15,MATCH($H8544,$G$2:$G$15,0),MATCH($I8544,$G$2:$S$2,0)),"")</f>
        <v>0.94</v>
      </c>
      <c r="F8544">
        <f>IFERROR(IF('SUIVI VENTES 403e'!$A8524&lt;&gt;"",ROUND((($C8544/1.2)-$E8544),2),""),"")</f>
        <v>8.92</v>
      </c>
      <c r="G8544">
        <f>IFERROR(IF('SUIVI VENTES 403e'!$A8524&lt;&gt;"",ROUND($F8544*$A8544,2),""),"")</f>
        <v>89.2</v>
      </c>
      <c r="H8544">
        <f>IFERROR(IF('SUIVI VENTES 403e'!$A8524&lt;&gt;"",YEAR('SUIVI VENTES 403e'!$G8524),""),"")</f>
        <v>2024</v>
      </c>
      <c r="I8544">
        <f>IFERROR(IF('SUIVI VENTES 403e'!$A8524&lt;&gt;"",MONTH('SUIVI VENTES 403e'!$G8524),""),"")</f>
        <v>1</v>
      </c>
    </row>
    <row r="8545" spans="1:9" x14ac:dyDescent="0.25">
      <c r="A8545">
        <f>IFERROR('SUIVI VENTES 403e'!B8525*(INDEX(traitement!$A$8:$B$16,MATCH('SUIVI VENTES 403e'!$H8525,traitement!$A$8:$A$16,0),2)),"")</f>
        <v>4</v>
      </c>
      <c r="B8545">
        <f>IFERROR('SUIVI VENTES 403e'!F8525,"")</f>
        <v>47.33</v>
      </c>
      <c r="C8545">
        <f>IFERROR(IF('SUIVI VENTES 403e'!$A8525&lt;&gt;"",ROUND($B8545/$A8545,2),""),"")</f>
        <v>11.83</v>
      </c>
      <c r="D8545" t="str">
        <f t="shared" si="195"/>
        <v/>
      </c>
      <c r="E8545">
        <f>IFERROR(INDEX($G$2:$S$15,MATCH($H8545,$G$2:$G$15,0),MATCH($I8545,$G$2:$S$2,0)),"")</f>
        <v>0.94</v>
      </c>
      <c r="F8545">
        <f>IFERROR(IF('SUIVI VENTES 403e'!$A8525&lt;&gt;"",ROUND((($C8545/1.2)-$E8545),2),""),"")</f>
        <v>8.92</v>
      </c>
      <c r="G8545">
        <f>IFERROR(IF('SUIVI VENTES 403e'!$A8525&lt;&gt;"",ROUND($F8545*$A8545,2),""),"")</f>
        <v>35.68</v>
      </c>
      <c r="H8545">
        <f>IFERROR(IF('SUIVI VENTES 403e'!$A8525&lt;&gt;"",YEAR('SUIVI VENTES 403e'!$G8525),""),"")</f>
        <v>2024</v>
      </c>
      <c r="I8545">
        <f>IFERROR(IF('SUIVI VENTES 403e'!$A8525&lt;&gt;"",MONTH('SUIVI VENTES 403e'!$G8525),""),"")</f>
        <v>1</v>
      </c>
    </row>
    <row r="8546" spans="1:9" x14ac:dyDescent="0.25">
      <c r="A8546">
        <f>IFERROR('SUIVI VENTES 403e'!B8526*(INDEX(traitement!$A$8:$B$16,MATCH('SUIVI VENTES 403e'!$H8526,traitement!$A$8:$A$16,0),2)),"")</f>
        <v>5</v>
      </c>
      <c r="B8546">
        <f>IFERROR('SUIVI VENTES 403e'!F8526,"")</f>
        <v>59.17</v>
      </c>
      <c r="C8546">
        <f>IFERROR(IF('SUIVI VENTES 403e'!$A8526&lt;&gt;"",ROUND($B8546/$A8546,2),""),"")</f>
        <v>11.83</v>
      </c>
      <c r="D8546" t="str">
        <f t="shared" si="195"/>
        <v/>
      </c>
      <c r="E8546">
        <f>IFERROR(INDEX($G$2:$S$15,MATCH($H8546,$G$2:$G$15,0),MATCH($I8546,$G$2:$S$2,0)),"")</f>
        <v>0.94</v>
      </c>
      <c r="F8546">
        <f>IFERROR(IF('SUIVI VENTES 403e'!$A8526&lt;&gt;"",ROUND((($C8546/1.2)-$E8546),2),""),"")</f>
        <v>8.92</v>
      </c>
      <c r="G8546">
        <f>IFERROR(IF('SUIVI VENTES 403e'!$A8526&lt;&gt;"",ROUND($F8546*$A8546,2),""),"")</f>
        <v>44.6</v>
      </c>
      <c r="H8546">
        <f>IFERROR(IF('SUIVI VENTES 403e'!$A8526&lt;&gt;"",YEAR('SUIVI VENTES 403e'!$G8526),""),"")</f>
        <v>2024</v>
      </c>
      <c r="I8546">
        <f>IFERROR(IF('SUIVI VENTES 403e'!$A8526&lt;&gt;"",MONTH('SUIVI VENTES 403e'!$G8526),""),"")</f>
        <v>1</v>
      </c>
    </row>
    <row r="8547" spans="1:9" x14ac:dyDescent="0.25">
      <c r="A8547">
        <f>IFERROR('SUIVI VENTES 403e'!B8527*(INDEX(traitement!$A$8:$B$16,MATCH('SUIVI VENTES 403e'!$H8527,traitement!$A$8:$A$16,0),2)),"")</f>
        <v>10</v>
      </c>
      <c r="B8547">
        <f>IFERROR('SUIVI VENTES 403e'!F8527,"")</f>
        <v>118.33</v>
      </c>
      <c r="C8547">
        <f>IFERROR(IF('SUIVI VENTES 403e'!$A8527&lt;&gt;"",ROUND($B8547/$A8547,2),""),"")</f>
        <v>11.83</v>
      </c>
      <c r="D8547" t="str">
        <f t="shared" si="195"/>
        <v/>
      </c>
      <c r="E8547">
        <f>IFERROR(INDEX($G$2:$S$15,MATCH($H8547,$G$2:$G$15,0),MATCH($I8547,$G$2:$S$2,0)),"")</f>
        <v>0.94</v>
      </c>
      <c r="F8547">
        <f>IFERROR(IF('SUIVI VENTES 403e'!$A8527&lt;&gt;"",ROUND((($C8547/1.2)-$E8547),2),""),"")</f>
        <v>8.92</v>
      </c>
      <c r="G8547">
        <f>IFERROR(IF('SUIVI VENTES 403e'!$A8527&lt;&gt;"",ROUND($F8547*$A8547,2),""),"")</f>
        <v>89.2</v>
      </c>
      <c r="H8547">
        <f>IFERROR(IF('SUIVI VENTES 403e'!$A8527&lt;&gt;"",YEAR('SUIVI VENTES 403e'!$G8527),""),"")</f>
        <v>2024</v>
      </c>
      <c r="I8547">
        <f>IFERROR(IF('SUIVI VENTES 403e'!$A8527&lt;&gt;"",MONTH('SUIVI VENTES 403e'!$G8527),""),"")</f>
        <v>1</v>
      </c>
    </row>
    <row r="8548" spans="1:9" x14ac:dyDescent="0.25">
      <c r="A8548">
        <f>IFERROR('SUIVI VENTES 403e'!B8528*(INDEX(traitement!$A$8:$B$16,MATCH('SUIVI VENTES 403e'!$H8528,traitement!$A$8:$A$16,0),2)),"")</f>
        <v>8</v>
      </c>
      <c r="B8548">
        <f>IFERROR('SUIVI VENTES 403e'!F8528,"")</f>
        <v>94.67</v>
      </c>
      <c r="C8548">
        <f>IFERROR(IF('SUIVI VENTES 403e'!$A8528&lt;&gt;"",ROUND($B8548/$A8548,2),""),"")</f>
        <v>11.83</v>
      </c>
      <c r="D8548" t="str">
        <f t="shared" si="195"/>
        <v/>
      </c>
      <c r="E8548">
        <f>IFERROR(INDEX($G$2:$S$15,MATCH($H8548,$G$2:$G$15,0),MATCH($I8548,$G$2:$S$2,0)),"")</f>
        <v>0.94</v>
      </c>
      <c r="F8548">
        <f>IFERROR(IF('SUIVI VENTES 403e'!$A8528&lt;&gt;"",ROUND((($C8548/1.2)-$E8548),2),""),"")</f>
        <v>8.92</v>
      </c>
      <c r="G8548">
        <f>IFERROR(IF('SUIVI VENTES 403e'!$A8528&lt;&gt;"",ROUND($F8548*$A8548,2),""),"")</f>
        <v>71.36</v>
      </c>
      <c r="H8548">
        <f>IFERROR(IF('SUIVI VENTES 403e'!$A8528&lt;&gt;"",YEAR('SUIVI VENTES 403e'!$G8528),""),"")</f>
        <v>2024</v>
      </c>
      <c r="I8548">
        <f>IFERROR(IF('SUIVI VENTES 403e'!$A8528&lt;&gt;"",MONTH('SUIVI VENTES 403e'!$G8528),""),"")</f>
        <v>1</v>
      </c>
    </row>
    <row r="8549" spans="1:9" x14ac:dyDescent="0.25">
      <c r="A8549">
        <f>IFERROR('SUIVI VENTES 403e'!B8529*(INDEX(traitement!$A$8:$B$16,MATCH('SUIVI VENTES 403e'!$H8529,traitement!$A$8:$A$16,0),2)),"")</f>
        <v>3</v>
      </c>
      <c r="B8549">
        <f>IFERROR('SUIVI VENTES 403e'!F8529,"")</f>
        <v>35.5</v>
      </c>
      <c r="C8549">
        <f>IFERROR(IF('SUIVI VENTES 403e'!$A8529&lt;&gt;"",ROUND($B8549/$A8549,2),""),"")</f>
        <v>11.83</v>
      </c>
      <c r="D8549" t="str">
        <f t="shared" si="195"/>
        <v/>
      </c>
      <c r="E8549">
        <f>IFERROR(INDEX($G$2:$S$15,MATCH($H8549,$G$2:$G$15,0),MATCH($I8549,$G$2:$S$2,0)),"")</f>
        <v>0.94</v>
      </c>
      <c r="F8549">
        <f>IFERROR(IF('SUIVI VENTES 403e'!$A8529&lt;&gt;"",ROUND((($C8549/1.2)-$E8549),2),""),"")</f>
        <v>8.92</v>
      </c>
      <c r="G8549">
        <f>IFERROR(IF('SUIVI VENTES 403e'!$A8529&lt;&gt;"",ROUND($F8549*$A8549,2),""),"")</f>
        <v>26.76</v>
      </c>
      <c r="H8549">
        <f>IFERROR(IF('SUIVI VENTES 403e'!$A8529&lt;&gt;"",YEAR('SUIVI VENTES 403e'!$G8529),""),"")</f>
        <v>2024</v>
      </c>
      <c r="I8549">
        <f>IFERROR(IF('SUIVI VENTES 403e'!$A8529&lt;&gt;"",MONTH('SUIVI VENTES 403e'!$G8529),""),"")</f>
        <v>1</v>
      </c>
    </row>
    <row r="8550" spans="1:9" x14ac:dyDescent="0.25">
      <c r="A8550">
        <f>IFERROR('SUIVI VENTES 403e'!B8530*(INDEX(traitement!$A$8:$B$16,MATCH('SUIVI VENTES 403e'!$H8530,traitement!$A$8:$A$16,0),2)),"")</f>
        <v>4</v>
      </c>
      <c r="B8550">
        <f>IFERROR('SUIVI VENTES 403e'!F8530,"")</f>
        <v>47.33</v>
      </c>
      <c r="C8550">
        <f>IFERROR(IF('SUIVI VENTES 403e'!$A8530&lt;&gt;"",ROUND($B8550/$A8550,2),""),"")</f>
        <v>11.83</v>
      </c>
      <c r="D8550" t="str">
        <f t="shared" si="195"/>
        <v/>
      </c>
      <c r="E8550">
        <f>IFERROR(INDEX($G$2:$S$15,MATCH($H8550,$G$2:$G$15,0),MATCH($I8550,$G$2:$S$2,0)),"")</f>
        <v>0.94</v>
      </c>
      <c r="F8550">
        <f>IFERROR(IF('SUIVI VENTES 403e'!$A8530&lt;&gt;"",ROUND((($C8550/1.2)-$E8550),2),""),"")</f>
        <v>8.92</v>
      </c>
      <c r="G8550">
        <f>IFERROR(IF('SUIVI VENTES 403e'!$A8530&lt;&gt;"",ROUND($F8550*$A8550,2),""),"")</f>
        <v>35.68</v>
      </c>
      <c r="H8550">
        <f>IFERROR(IF('SUIVI VENTES 403e'!$A8530&lt;&gt;"",YEAR('SUIVI VENTES 403e'!$G8530),""),"")</f>
        <v>2024</v>
      </c>
      <c r="I8550">
        <f>IFERROR(IF('SUIVI VENTES 403e'!$A8530&lt;&gt;"",MONTH('SUIVI VENTES 403e'!$G8530),""),"")</f>
        <v>1</v>
      </c>
    </row>
    <row r="8551" spans="1:9" x14ac:dyDescent="0.25">
      <c r="A8551">
        <f>IFERROR('SUIVI VENTES 403e'!B8531*(INDEX(traitement!$A$8:$B$16,MATCH('SUIVI VENTES 403e'!$H8531,traitement!$A$8:$A$16,0),2)),"")</f>
        <v>12</v>
      </c>
      <c r="B8551">
        <f>IFERROR('SUIVI VENTES 403e'!F8531,"")</f>
        <v>142</v>
      </c>
      <c r="C8551">
        <f>IFERROR(IF('SUIVI VENTES 403e'!$A8531&lt;&gt;"",ROUND($B8551/$A8551,2),""),"")</f>
        <v>11.83</v>
      </c>
      <c r="D8551" t="str">
        <f t="shared" si="195"/>
        <v/>
      </c>
      <c r="E8551">
        <f>IFERROR(INDEX($G$2:$S$15,MATCH($H8551,$G$2:$G$15,0),MATCH($I8551,$G$2:$S$2,0)),"")</f>
        <v>0.94</v>
      </c>
      <c r="F8551">
        <f>IFERROR(IF('SUIVI VENTES 403e'!$A8531&lt;&gt;"",ROUND((($C8551/1.2)-$E8551),2),""),"")</f>
        <v>8.92</v>
      </c>
      <c r="G8551">
        <f>IFERROR(IF('SUIVI VENTES 403e'!$A8531&lt;&gt;"",ROUND($F8551*$A8551,2),""),"")</f>
        <v>107.04</v>
      </c>
      <c r="H8551">
        <f>IFERROR(IF('SUIVI VENTES 403e'!$A8531&lt;&gt;"",YEAR('SUIVI VENTES 403e'!$G8531),""),"")</f>
        <v>2024</v>
      </c>
      <c r="I8551">
        <f>IFERROR(IF('SUIVI VENTES 403e'!$A8531&lt;&gt;"",MONTH('SUIVI VENTES 403e'!$G8531),""),"")</f>
        <v>1</v>
      </c>
    </row>
    <row r="8552" spans="1:9" x14ac:dyDescent="0.25">
      <c r="A8552">
        <f>IFERROR('SUIVI VENTES 403e'!B8532*(INDEX(traitement!$A$8:$B$16,MATCH('SUIVI VENTES 403e'!$H8532,traitement!$A$8:$A$16,0),2)),"")</f>
        <v>-12</v>
      </c>
      <c r="B8552">
        <f>IFERROR('SUIVI VENTES 403e'!F8532,"")</f>
        <v>-142</v>
      </c>
      <c r="C8552">
        <f>IFERROR(IF('SUIVI VENTES 403e'!$A8532&lt;&gt;"",ROUND($B8552/$A8552,2),""),"")</f>
        <v>11.83</v>
      </c>
      <c r="D8552" t="str">
        <f t="shared" si="195"/>
        <v/>
      </c>
      <c r="E8552">
        <f>IFERROR(INDEX($G$2:$S$15,MATCH($H8552,$G$2:$G$15,0),MATCH($I8552,$G$2:$S$2,0)),"")</f>
        <v>0.94</v>
      </c>
      <c r="F8552">
        <f>IFERROR(IF('SUIVI VENTES 403e'!$A8532&lt;&gt;"",ROUND((($C8552/1.2)-$E8552),2),""),"")</f>
        <v>8.92</v>
      </c>
      <c r="G8552">
        <f>IFERROR(IF('SUIVI VENTES 403e'!$A8532&lt;&gt;"",ROUND($F8552*$A8552,2),""),"")</f>
        <v>-107.04</v>
      </c>
      <c r="H8552">
        <f>IFERROR(IF('SUIVI VENTES 403e'!$A8532&lt;&gt;"",YEAR('SUIVI VENTES 403e'!$G8532),""),"")</f>
        <v>2024</v>
      </c>
      <c r="I8552">
        <f>IFERROR(IF('SUIVI VENTES 403e'!$A8532&lt;&gt;"",MONTH('SUIVI VENTES 403e'!$G8532),""),"")</f>
        <v>1</v>
      </c>
    </row>
    <row r="8553" spans="1:9" x14ac:dyDescent="0.25">
      <c r="A8553">
        <f>IFERROR('SUIVI VENTES 403e'!B8533*(INDEX(traitement!$A$8:$B$16,MATCH('SUIVI VENTES 403e'!$H8533,traitement!$A$8:$A$16,0),2)),"")</f>
        <v>12</v>
      </c>
      <c r="B8553">
        <f>IFERROR('SUIVI VENTES 403e'!F8533,"")</f>
        <v>142</v>
      </c>
      <c r="C8553">
        <f>IFERROR(IF('SUIVI VENTES 403e'!$A8533&lt;&gt;"",ROUND($B8553/$A8553,2),""),"")</f>
        <v>11.83</v>
      </c>
      <c r="D8553" t="str">
        <f t="shared" si="195"/>
        <v/>
      </c>
      <c r="E8553">
        <f>IFERROR(INDEX($G$2:$S$15,MATCH($H8553,$G$2:$G$15,0),MATCH($I8553,$G$2:$S$2,0)),"")</f>
        <v>0.94</v>
      </c>
      <c r="F8553">
        <f>IFERROR(IF('SUIVI VENTES 403e'!$A8533&lt;&gt;"",ROUND((($C8553/1.2)-$E8553),2),""),"")</f>
        <v>8.92</v>
      </c>
      <c r="G8553">
        <f>IFERROR(IF('SUIVI VENTES 403e'!$A8533&lt;&gt;"",ROUND($F8553*$A8553,2),""),"")</f>
        <v>107.04</v>
      </c>
      <c r="H8553">
        <f>IFERROR(IF('SUIVI VENTES 403e'!$A8533&lt;&gt;"",YEAR('SUIVI VENTES 403e'!$G8533),""),"")</f>
        <v>2024</v>
      </c>
      <c r="I8553">
        <f>IFERROR(IF('SUIVI VENTES 403e'!$A8533&lt;&gt;"",MONTH('SUIVI VENTES 403e'!$G8533),""),"")</f>
        <v>1</v>
      </c>
    </row>
    <row r="8554" spans="1:9" x14ac:dyDescent="0.25">
      <c r="A8554">
        <f>IFERROR('SUIVI VENTES 403e'!B8534*(INDEX(traitement!$A$8:$B$16,MATCH('SUIVI VENTES 403e'!$H8534,traitement!$A$8:$A$16,0),2)),"")</f>
        <v>0.25</v>
      </c>
      <c r="B8554">
        <f>IFERROR('SUIVI VENTES 403e'!F8534,"")</f>
        <v>6.42</v>
      </c>
      <c r="C8554">
        <f>IFERROR(IF('SUIVI VENTES 403e'!$A8534&lt;&gt;"",ROUND($B8554/$A8554,2),""),"")</f>
        <v>25.68</v>
      </c>
      <c r="D8554" t="str">
        <f t="shared" si="195"/>
        <v/>
      </c>
      <c r="E8554">
        <f>IFERROR(INDEX($G$2:$S$15,MATCH($H8554,$G$2:$G$15,0),MATCH($I8554,$G$2:$S$2,0)),"")</f>
        <v>0.94</v>
      </c>
      <c r="F8554">
        <f>IFERROR(IF('SUIVI VENTES 403e'!$A8534&lt;&gt;"",ROUND((($C8554/1.2)-$E8554),2),""),"")</f>
        <v>20.46</v>
      </c>
      <c r="G8554">
        <f>IFERROR(IF('SUIVI VENTES 403e'!$A8534&lt;&gt;"",ROUND($F8554*$A8554,2),""),"")</f>
        <v>5.12</v>
      </c>
      <c r="H8554">
        <f>IFERROR(IF('SUIVI VENTES 403e'!$A8534&lt;&gt;"",YEAR('SUIVI VENTES 403e'!$G8534),""),"")</f>
        <v>2024</v>
      </c>
      <c r="I8554">
        <f>IFERROR(IF('SUIVI VENTES 403e'!$A8534&lt;&gt;"",MONTH('SUIVI VENTES 403e'!$G8534),""),"")</f>
        <v>1</v>
      </c>
    </row>
    <row r="8555" spans="1:9" x14ac:dyDescent="0.25">
      <c r="A8555">
        <f>IFERROR('SUIVI VENTES 403e'!B8535*(INDEX(traitement!$A$8:$B$16,MATCH('SUIVI VENTES 403e'!$H8535,traitement!$A$8:$A$16,0),2)),"")</f>
        <v>2</v>
      </c>
      <c r="B8555">
        <f>IFERROR('SUIVI VENTES 403e'!F8535,"")</f>
        <v>30.75</v>
      </c>
      <c r="C8555">
        <f>IFERROR(IF('SUIVI VENTES 403e'!$A8535&lt;&gt;"",ROUND($B8555/$A8555,2),""),"")</f>
        <v>15.38</v>
      </c>
      <c r="D8555" t="str">
        <f t="shared" si="195"/>
        <v/>
      </c>
      <c r="E8555">
        <f>IFERROR(INDEX($G$2:$S$15,MATCH($H8555,$G$2:$G$15,0),MATCH($I8555,$G$2:$S$2,0)),"")</f>
        <v>0.94</v>
      </c>
      <c r="F8555">
        <f>IFERROR(IF('SUIVI VENTES 403e'!$A8535&lt;&gt;"",ROUND((($C8555/1.2)-$E8555),2),""),"")</f>
        <v>11.88</v>
      </c>
      <c r="G8555">
        <f>IFERROR(IF('SUIVI VENTES 403e'!$A8535&lt;&gt;"",ROUND($F8555*$A8555,2),""),"")</f>
        <v>23.76</v>
      </c>
      <c r="H8555">
        <f>IFERROR(IF('SUIVI VENTES 403e'!$A8535&lt;&gt;"",YEAR('SUIVI VENTES 403e'!$G8535),""),"")</f>
        <v>2024</v>
      </c>
      <c r="I8555">
        <f>IFERROR(IF('SUIVI VENTES 403e'!$A8535&lt;&gt;"",MONTH('SUIVI VENTES 403e'!$G8535),""),"")</f>
        <v>1</v>
      </c>
    </row>
    <row r="8556" spans="1:9" x14ac:dyDescent="0.25">
      <c r="A8556">
        <f>IFERROR('SUIVI VENTES 403e'!B8536*(INDEX(traitement!$A$8:$B$16,MATCH('SUIVI VENTES 403e'!$H8536,traitement!$A$8:$A$16,0),2)),"")</f>
        <v>8</v>
      </c>
      <c r="B8556">
        <f>IFERROR('SUIVI VENTES 403e'!F8536,"")</f>
        <v>94.67</v>
      </c>
      <c r="C8556">
        <f>IFERROR(IF('SUIVI VENTES 403e'!$A8536&lt;&gt;"",ROUND($B8556/$A8556,2),""),"")</f>
        <v>11.83</v>
      </c>
      <c r="D8556" t="str">
        <f t="shared" si="195"/>
        <v/>
      </c>
      <c r="E8556">
        <f>IFERROR(INDEX($G$2:$S$15,MATCH($H8556,$G$2:$G$15,0),MATCH($I8556,$G$2:$S$2,0)),"")</f>
        <v>0.94</v>
      </c>
      <c r="F8556">
        <f>IFERROR(IF('SUIVI VENTES 403e'!$A8536&lt;&gt;"",ROUND((($C8556/1.2)-$E8556),2),""),"")</f>
        <v>8.92</v>
      </c>
      <c r="G8556">
        <f>IFERROR(IF('SUIVI VENTES 403e'!$A8536&lt;&gt;"",ROUND($F8556*$A8556,2),""),"")</f>
        <v>71.36</v>
      </c>
      <c r="H8556">
        <f>IFERROR(IF('SUIVI VENTES 403e'!$A8536&lt;&gt;"",YEAR('SUIVI VENTES 403e'!$G8536),""),"")</f>
        <v>2024</v>
      </c>
      <c r="I8556">
        <f>IFERROR(IF('SUIVI VENTES 403e'!$A8536&lt;&gt;"",MONTH('SUIVI VENTES 403e'!$G8536),""),"")</f>
        <v>1</v>
      </c>
    </row>
    <row r="8557" spans="1:9" x14ac:dyDescent="0.25">
      <c r="A8557">
        <f>IFERROR('SUIVI VENTES 403e'!B8537*(INDEX(traitement!$A$8:$B$16,MATCH('SUIVI VENTES 403e'!$H8537,traitement!$A$8:$A$16,0),2)),"")</f>
        <v>0.25</v>
      </c>
      <c r="B8557">
        <f>IFERROR('SUIVI VENTES 403e'!F8537,"")</f>
        <v>6.42</v>
      </c>
      <c r="C8557">
        <f>IFERROR(IF('SUIVI VENTES 403e'!$A8537&lt;&gt;"",ROUND($B8557/$A8557,2),""),"")</f>
        <v>25.68</v>
      </c>
      <c r="D8557" t="str">
        <f t="shared" si="195"/>
        <v/>
      </c>
      <c r="E8557">
        <f>IFERROR(INDEX($G$2:$S$15,MATCH($H8557,$G$2:$G$15,0),MATCH($I8557,$G$2:$S$2,0)),"")</f>
        <v>0.94</v>
      </c>
      <c r="F8557">
        <f>IFERROR(IF('SUIVI VENTES 403e'!$A8537&lt;&gt;"",ROUND((($C8557/1.2)-$E8557),2),""),"")</f>
        <v>20.46</v>
      </c>
      <c r="G8557">
        <f>IFERROR(IF('SUIVI VENTES 403e'!$A8537&lt;&gt;"",ROUND($F8557*$A8557,2),""),"")</f>
        <v>5.12</v>
      </c>
      <c r="H8557">
        <f>IFERROR(IF('SUIVI VENTES 403e'!$A8537&lt;&gt;"",YEAR('SUIVI VENTES 403e'!$G8537),""),"")</f>
        <v>2024</v>
      </c>
      <c r="I8557">
        <f>IFERROR(IF('SUIVI VENTES 403e'!$A8537&lt;&gt;"",MONTH('SUIVI VENTES 403e'!$G8537),""),"")</f>
        <v>1</v>
      </c>
    </row>
    <row r="8558" spans="1:9" x14ac:dyDescent="0.25">
      <c r="A8558">
        <f>IFERROR('SUIVI VENTES 403e'!B8538*(INDEX(traitement!$A$8:$B$16,MATCH('SUIVI VENTES 403e'!$H8538,traitement!$A$8:$A$16,0),2)),"")</f>
        <v>5</v>
      </c>
      <c r="B8558">
        <f>IFERROR('SUIVI VENTES 403e'!F8538,"")</f>
        <v>55.5</v>
      </c>
      <c r="C8558">
        <f>IFERROR(IF('SUIVI VENTES 403e'!$A8538&lt;&gt;"",ROUND($B8558/$A8558,2),""),"")</f>
        <v>11.1</v>
      </c>
      <c r="D8558" t="str">
        <f t="shared" si="195"/>
        <v/>
      </c>
      <c r="E8558">
        <f>IFERROR(INDEX($G$2:$S$15,MATCH($H8558,$G$2:$G$15,0),MATCH($I8558,$G$2:$S$2,0)),"")</f>
        <v>0.94</v>
      </c>
      <c r="F8558">
        <f>IFERROR(IF('SUIVI VENTES 403e'!$A8538&lt;&gt;"",ROUND((($C8558/1.2)-$E8558),2),""),"")</f>
        <v>8.31</v>
      </c>
      <c r="G8558">
        <f>IFERROR(IF('SUIVI VENTES 403e'!$A8538&lt;&gt;"",ROUND($F8558*$A8558,2),""),"")</f>
        <v>41.55</v>
      </c>
      <c r="H8558">
        <f>IFERROR(IF('SUIVI VENTES 403e'!$A8538&lt;&gt;"",YEAR('SUIVI VENTES 403e'!$G8538),""),"")</f>
        <v>2024</v>
      </c>
      <c r="I8558">
        <f>IFERROR(IF('SUIVI VENTES 403e'!$A8538&lt;&gt;"",MONTH('SUIVI VENTES 403e'!$G8538),""),"")</f>
        <v>1</v>
      </c>
    </row>
    <row r="8559" spans="1:9" x14ac:dyDescent="0.25">
      <c r="A8559">
        <f>IFERROR('SUIVI VENTES 403e'!B8539*(INDEX(traitement!$A$8:$B$16,MATCH('SUIVI VENTES 403e'!$H8539,traitement!$A$8:$A$16,0),2)),"")</f>
        <v>8</v>
      </c>
      <c r="B8559">
        <f>IFERROR('SUIVI VENTES 403e'!F8539,"")</f>
        <v>94.67</v>
      </c>
      <c r="C8559">
        <f>IFERROR(IF('SUIVI VENTES 403e'!$A8539&lt;&gt;"",ROUND($B8559/$A8559,2),""),"")</f>
        <v>11.83</v>
      </c>
      <c r="D8559" t="str">
        <f t="shared" si="195"/>
        <v/>
      </c>
      <c r="E8559">
        <f>IFERROR(INDEX($G$2:$S$15,MATCH($H8559,$G$2:$G$15,0),MATCH($I8559,$G$2:$S$2,0)),"")</f>
        <v>0.94</v>
      </c>
      <c r="F8559">
        <f>IFERROR(IF('SUIVI VENTES 403e'!$A8539&lt;&gt;"",ROUND((($C8559/1.2)-$E8559),2),""),"")</f>
        <v>8.92</v>
      </c>
      <c r="G8559">
        <f>IFERROR(IF('SUIVI VENTES 403e'!$A8539&lt;&gt;"",ROUND($F8559*$A8559,2),""),"")</f>
        <v>71.36</v>
      </c>
      <c r="H8559">
        <f>IFERROR(IF('SUIVI VENTES 403e'!$A8539&lt;&gt;"",YEAR('SUIVI VENTES 403e'!$G8539),""),"")</f>
        <v>2024</v>
      </c>
      <c r="I8559">
        <f>IFERROR(IF('SUIVI VENTES 403e'!$A8539&lt;&gt;"",MONTH('SUIVI VENTES 403e'!$G8539),""),"")</f>
        <v>1</v>
      </c>
    </row>
    <row r="8560" spans="1:9" x14ac:dyDescent="0.25">
      <c r="A8560">
        <f>IFERROR('SUIVI VENTES 403e'!B8540*(INDEX(traitement!$A$8:$B$16,MATCH('SUIVI VENTES 403e'!$H8540,traitement!$A$8:$A$16,0),2)),"")</f>
        <v>0.5</v>
      </c>
      <c r="B8560">
        <f>IFERROR('SUIVI VENTES 403e'!F8540,"")</f>
        <v>12.83</v>
      </c>
      <c r="C8560">
        <f>IFERROR(IF('SUIVI VENTES 403e'!$A8540&lt;&gt;"",ROUND($B8560/$A8560,2),""),"")</f>
        <v>25.66</v>
      </c>
      <c r="D8560" t="str">
        <f t="shared" si="195"/>
        <v/>
      </c>
      <c r="E8560">
        <f>IFERROR(INDEX($G$2:$S$15,MATCH($H8560,$G$2:$G$15,0),MATCH($I8560,$G$2:$S$2,0)),"")</f>
        <v>0.94</v>
      </c>
      <c r="F8560">
        <f>IFERROR(IF('SUIVI VENTES 403e'!$A8540&lt;&gt;"",ROUND((($C8560/1.2)-$E8560),2),""),"")</f>
        <v>20.440000000000001</v>
      </c>
      <c r="G8560">
        <f>IFERROR(IF('SUIVI VENTES 403e'!$A8540&lt;&gt;"",ROUND($F8560*$A8560,2),""),"")</f>
        <v>10.220000000000001</v>
      </c>
      <c r="H8560">
        <f>IFERROR(IF('SUIVI VENTES 403e'!$A8540&lt;&gt;"",YEAR('SUIVI VENTES 403e'!$G8540),""),"")</f>
        <v>2024</v>
      </c>
      <c r="I8560">
        <f>IFERROR(IF('SUIVI VENTES 403e'!$A8540&lt;&gt;"",MONTH('SUIVI VENTES 403e'!$G8540),""),"")</f>
        <v>1</v>
      </c>
    </row>
    <row r="8561" spans="1:9" x14ac:dyDescent="0.25">
      <c r="A8561">
        <f>IFERROR('SUIVI VENTES 403e'!B8541*(INDEX(traitement!$A$8:$B$16,MATCH('SUIVI VENTES 403e'!$H8541,traitement!$A$8:$A$16,0),2)),"")</f>
        <v>12</v>
      </c>
      <c r="B8561">
        <f>IFERROR('SUIVI VENTES 403e'!F8541,"")</f>
        <v>142</v>
      </c>
      <c r="C8561">
        <f>IFERROR(IF('SUIVI VENTES 403e'!$A8541&lt;&gt;"",ROUND($B8561/$A8561,2),""),"")</f>
        <v>11.83</v>
      </c>
      <c r="D8561" t="str">
        <f t="shared" si="195"/>
        <v/>
      </c>
      <c r="E8561">
        <f>IFERROR(INDEX($G$2:$S$15,MATCH($H8561,$G$2:$G$15,0),MATCH($I8561,$G$2:$S$2,0)),"")</f>
        <v>0.94</v>
      </c>
      <c r="F8561">
        <f>IFERROR(IF('SUIVI VENTES 403e'!$A8541&lt;&gt;"",ROUND((($C8561/1.2)-$E8561),2),""),"")</f>
        <v>8.92</v>
      </c>
      <c r="G8561">
        <f>IFERROR(IF('SUIVI VENTES 403e'!$A8541&lt;&gt;"",ROUND($F8561*$A8561,2),""),"")</f>
        <v>107.04</v>
      </c>
      <c r="H8561">
        <f>IFERROR(IF('SUIVI VENTES 403e'!$A8541&lt;&gt;"",YEAR('SUIVI VENTES 403e'!$G8541),""),"")</f>
        <v>2024</v>
      </c>
      <c r="I8561">
        <f>IFERROR(IF('SUIVI VENTES 403e'!$A8541&lt;&gt;"",MONTH('SUIVI VENTES 403e'!$G8541),""),"")</f>
        <v>1</v>
      </c>
    </row>
    <row r="8562" spans="1:9" x14ac:dyDescent="0.25">
      <c r="A8562">
        <f>IFERROR('SUIVI VENTES 403e'!B8542*(INDEX(traitement!$A$8:$B$16,MATCH('SUIVI VENTES 403e'!$H8542,traitement!$A$8:$A$16,0),2)),"")</f>
        <v>4</v>
      </c>
      <c r="B8562">
        <f>IFERROR('SUIVI VENTES 403e'!F8542,"")</f>
        <v>47.33</v>
      </c>
      <c r="C8562">
        <f>IFERROR(IF('SUIVI VENTES 403e'!$A8542&lt;&gt;"",ROUND($B8562/$A8562,2),""),"")</f>
        <v>11.83</v>
      </c>
      <c r="D8562" t="str">
        <f t="shared" si="195"/>
        <v/>
      </c>
      <c r="E8562">
        <f>IFERROR(INDEX($G$2:$S$15,MATCH($H8562,$G$2:$G$15,0),MATCH($I8562,$G$2:$S$2,0)),"")</f>
        <v>0.94</v>
      </c>
      <c r="F8562">
        <f>IFERROR(IF('SUIVI VENTES 403e'!$A8542&lt;&gt;"",ROUND((($C8562/1.2)-$E8562),2),""),"")</f>
        <v>8.92</v>
      </c>
      <c r="G8562">
        <f>IFERROR(IF('SUIVI VENTES 403e'!$A8542&lt;&gt;"",ROUND($F8562*$A8562,2),""),"")</f>
        <v>35.68</v>
      </c>
      <c r="H8562">
        <f>IFERROR(IF('SUIVI VENTES 403e'!$A8542&lt;&gt;"",YEAR('SUIVI VENTES 403e'!$G8542),""),"")</f>
        <v>2024</v>
      </c>
      <c r="I8562">
        <f>IFERROR(IF('SUIVI VENTES 403e'!$A8542&lt;&gt;"",MONTH('SUIVI VENTES 403e'!$G8542),""),"")</f>
        <v>1</v>
      </c>
    </row>
    <row r="8563" spans="1:9" x14ac:dyDescent="0.25">
      <c r="A8563">
        <f>IFERROR('SUIVI VENTES 403e'!B8543*(INDEX(traitement!$A$8:$B$16,MATCH('SUIVI VENTES 403e'!$H8543,traitement!$A$8:$A$16,0),2)),"")</f>
        <v>8</v>
      </c>
      <c r="B8563">
        <f>IFERROR('SUIVI VENTES 403e'!F8543,"")</f>
        <v>94.67</v>
      </c>
      <c r="C8563">
        <f>IFERROR(IF('SUIVI VENTES 403e'!$A8543&lt;&gt;"",ROUND($B8563/$A8563,2),""),"")</f>
        <v>11.83</v>
      </c>
      <c r="D8563" t="str">
        <f t="shared" si="195"/>
        <v/>
      </c>
      <c r="E8563">
        <f>IFERROR(INDEX($G$2:$S$15,MATCH($H8563,$G$2:$G$15,0),MATCH($I8563,$G$2:$S$2,0)),"")</f>
        <v>0.94</v>
      </c>
      <c r="F8563">
        <f>IFERROR(IF('SUIVI VENTES 403e'!$A8543&lt;&gt;"",ROUND((($C8563/1.2)-$E8563),2),""),"")</f>
        <v>8.92</v>
      </c>
      <c r="G8563">
        <f>IFERROR(IF('SUIVI VENTES 403e'!$A8543&lt;&gt;"",ROUND($F8563*$A8563,2),""),"")</f>
        <v>71.36</v>
      </c>
      <c r="H8563">
        <f>IFERROR(IF('SUIVI VENTES 403e'!$A8543&lt;&gt;"",YEAR('SUIVI VENTES 403e'!$G8543),""),"")</f>
        <v>2024</v>
      </c>
      <c r="I8563">
        <f>IFERROR(IF('SUIVI VENTES 403e'!$A8543&lt;&gt;"",MONTH('SUIVI VENTES 403e'!$G8543),""),"")</f>
        <v>1</v>
      </c>
    </row>
    <row r="8564" spans="1:9" x14ac:dyDescent="0.25">
      <c r="A8564">
        <f>IFERROR('SUIVI VENTES 403e'!B8544*(INDEX(traitement!$A$8:$B$16,MATCH('SUIVI VENTES 403e'!$H8544,traitement!$A$8:$A$16,0),2)),"")</f>
        <v>20</v>
      </c>
      <c r="B8564">
        <f>IFERROR('SUIVI VENTES 403e'!F8544,"")</f>
        <v>222</v>
      </c>
      <c r="C8564">
        <f>IFERROR(IF('SUIVI VENTES 403e'!$A8544&lt;&gt;"",ROUND($B8564/$A8564,2),""),"")</f>
        <v>11.1</v>
      </c>
      <c r="D8564" t="str">
        <f t="shared" si="195"/>
        <v/>
      </c>
      <c r="E8564">
        <f>IFERROR(INDEX($G$2:$S$15,MATCH($H8564,$G$2:$G$15,0),MATCH($I8564,$G$2:$S$2,0)),"")</f>
        <v>0.94</v>
      </c>
      <c r="F8564">
        <f>IFERROR(IF('SUIVI VENTES 403e'!$A8544&lt;&gt;"",ROUND((($C8564/1.2)-$E8564),2),""),"")</f>
        <v>8.31</v>
      </c>
      <c r="G8564">
        <f>IFERROR(IF('SUIVI VENTES 403e'!$A8544&lt;&gt;"",ROUND($F8564*$A8564,2),""),"")</f>
        <v>166.2</v>
      </c>
      <c r="H8564">
        <f>IFERROR(IF('SUIVI VENTES 403e'!$A8544&lt;&gt;"",YEAR('SUIVI VENTES 403e'!$G8544),""),"")</f>
        <v>2024</v>
      </c>
      <c r="I8564">
        <f>IFERROR(IF('SUIVI VENTES 403e'!$A8544&lt;&gt;"",MONTH('SUIVI VENTES 403e'!$G8544),""),"")</f>
        <v>1</v>
      </c>
    </row>
    <row r="8565" spans="1:9" x14ac:dyDescent="0.25">
      <c r="A8565">
        <f>IFERROR('SUIVI VENTES 403e'!B8545*(INDEX(traitement!$A$8:$B$16,MATCH('SUIVI VENTES 403e'!$H8545,traitement!$A$8:$A$16,0),2)),"")</f>
        <v>10</v>
      </c>
      <c r="B8565">
        <f>IFERROR('SUIVI VENTES 403e'!F8545,"")</f>
        <v>118.33</v>
      </c>
      <c r="C8565">
        <f>IFERROR(IF('SUIVI VENTES 403e'!$A8545&lt;&gt;"",ROUND($B8565/$A8565,2),""),"")</f>
        <v>11.83</v>
      </c>
      <c r="D8565" t="str">
        <f t="shared" si="195"/>
        <v/>
      </c>
      <c r="E8565">
        <f>IFERROR(INDEX($G$2:$S$15,MATCH($H8565,$G$2:$G$15,0),MATCH($I8565,$G$2:$S$2,0)),"")</f>
        <v>0.94</v>
      </c>
      <c r="F8565">
        <f>IFERROR(IF('SUIVI VENTES 403e'!$A8545&lt;&gt;"",ROUND((($C8565/1.2)-$E8565),2),""),"")</f>
        <v>8.92</v>
      </c>
      <c r="G8565">
        <f>IFERROR(IF('SUIVI VENTES 403e'!$A8545&lt;&gt;"",ROUND($F8565*$A8565,2),""),"")</f>
        <v>89.2</v>
      </c>
      <c r="H8565">
        <f>IFERROR(IF('SUIVI VENTES 403e'!$A8545&lt;&gt;"",YEAR('SUIVI VENTES 403e'!$G8545),""),"")</f>
        <v>2024</v>
      </c>
      <c r="I8565">
        <f>IFERROR(IF('SUIVI VENTES 403e'!$A8545&lt;&gt;"",MONTH('SUIVI VENTES 403e'!$G8545),""),"")</f>
        <v>1</v>
      </c>
    </row>
    <row r="8566" spans="1:9" x14ac:dyDescent="0.25">
      <c r="A8566">
        <f>IFERROR('SUIVI VENTES 403e'!B8546*(INDEX(traitement!$A$8:$B$16,MATCH('SUIVI VENTES 403e'!$H8546,traitement!$A$8:$A$16,0),2)),"")</f>
        <v>10</v>
      </c>
      <c r="B8566">
        <f>IFERROR('SUIVI VENTES 403e'!F8546,"")</f>
        <v>111</v>
      </c>
      <c r="C8566">
        <f>IFERROR(IF('SUIVI VENTES 403e'!$A8546&lt;&gt;"",ROUND($B8566/$A8566,2),""),"")</f>
        <v>11.1</v>
      </c>
      <c r="D8566" t="str">
        <f t="shared" si="195"/>
        <v/>
      </c>
      <c r="E8566">
        <f>IFERROR(INDEX($G$2:$S$15,MATCH($H8566,$G$2:$G$15,0),MATCH($I8566,$G$2:$S$2,0)),"")</f>
        <v>0.94</v>
      </c>
      <c r="F8566">
        <f>IFERROR(IF('SUIVI VENTES 403e'!$A8546&lt;&gt;"",ROUND((($C8566/1.2)-$E8566),2),""),"")</f>
        <v>8.31</v>
      </c>
      <c r="G8566">
        <f>IFERROR(IF('SUIVI VENTES 403e'!$A8546&lt;&gt;"",ROUND($F8566*$A8566,2),""),"")</f>
        <v>83.1</v>
      </c>
      <c r="H8566">
        <f>IFERROR(IF('SUIVI VENTES 403e'!$A8546&lt;&gt;"",YEAR('SUIVI VENTES 403e'!$G8546),""),"")</f>
        <v>2024</v>
      </c>
      <c r="I8566">
        <f>IFERROR(IF('SUIVI VENTES 403e'!$A8546&lt;&gt;"",MONTH('SUIVI VENTES 403e'!$G8546),""),"")</f>
        <v>2</v>
      </c>
    </row>
    <row r="8567" spans="1:9" x14ac:dyDescent="0.25">
      <c r="A8567">
        <f>IFERROR('SUIVI VENTES 403e'!B8547*(INDEX(traitement!$A$8:$B$16,MATCH('SUIVI VENTES 403e'!$H8547,traitement!$A$8:$A$16,0),2)),"")</f>
        <v>12</v>
      </c>
      <c r="B8567">
        <f>IFERROR('SUIVI VENTES 403e'!F8547,"")</f>
        <v>142</v>
      </c>
      <c r="C8567">
        <f>IFERROR(IF('SUIVI VENTES 403e'!$A8547&lt;&gt;"",ROUND($B8567/$A8567,2),""),"")</f>
        <v>11.83</v>
      </c>
      <c r="D8567" t="str">
        <f t="shared" si="195"/>
        <v/>
      </c>
      <c r="E8567">
        <f>IFERROR(INDEX($G$2:$S$15,MATCH($H8567,$G$2:$G$15,0),MATCH($I8567,$G$2:$S$2,0)),"")</f>
        <v>0.94</v>
      </c>
      <c r="F8567">
        <f>IFERROR(IF('SUIVI VENTES 403e'!$A8547&lt;&gt;"",ROUND((($C8567/1.2)-$E8567),2),""),"")</f>
        <v>8.92</v>
      </c>
      <c r="G8567">
        <f>IFERROR(IF('SUIVI VENTES 403e'!$A8547&lt;&gt;"",ROUND($F8567*$A8567,2),""),"")</f>
        <v>107.04</v>
      </c>
      <c r="H8567">
        <f>IFERROR(IF('SUIVI VENTES 403e'!$A8547&lt;&gt;"",YEAR('SUIVI VENTES 403e'!$G8547),""),"")</f>
        <v>2024</v>
      </c>
      <c r="I8567">
        <f>IFERROR(IF('SUIVI VENTES 403e'!$A8547&lt;&gt;"",MONTH('SUIVI VENTES 403e'!$G8547),""),"")</f>
        <v>2</v>
      </c>
    </row>
    <row r="8568" spans="1:9" x14ac:dyDescent="0.25">
      <c r="A8568">
        <f>IFERROR('SUIVI VENTES 403e'!B8548*(INDEX(traitement!$A$8:$B$16,MATCH('SUIVI VENTES 403e'!$H8548,traitement!$A$8:$A$16,0),2)),"")</f>
        <v>12</v>
      </c>
      <c r="B8568">
        <f>IFERROR('SUIVI VENTES 403e'!F8548,"")</f>
        <v>142</v>
      </c>
      <c r="C8568">
        <f>IFERROR(IF('SUIVI VENTES 403e'!$A8548&lt;&gt;"",ROUND($B8568/$A8568,2),""),"")</f>
        <v>11.83</v>
      </c>
      <c r="D8568" t="str">
        <f t="shared" si="195"/>
        <v/>
      </c>
      <c r="E8568">
        <f>IFERROR(INDEX($G$2:$S$15,MATCH($H8568,$G$2:$G$15,0),MATCH($I8568,$G$2:$S$2,0)),"")</f>
        <v>0.94</v>
      </c>
      <c r="F8568">
        <f>IFERROR(IF('SUIVI VENTES 403e'!$A8548&lt;&gt;"",ROUND((($C8568/1.2)-$E8568),2),""),"")</f>
        <v>8.92</v>
      </c>
      <c r="G8568">
        <f>IFERROR(IF('SUIVI VENTES 403e'!$A8548&lt;&gt;"",ROUND($F8568*$A8568,2),""),"")</f>
        <v>107.04</v>
      </c>
      <c r="H8568">
        <f>IFERROR(IF('SUIVI VENTES 403e'!$A8548&lt;&gt;"",YEAR('SUIVI VENTES 403e'!$G8548),""),"")</f>
        <v>2024</v>
      </c>
      <c r="I8568">
        <f>IFERROR(IF('SUIVI VENTES 403e'!$A8548&lt;&gt;"",MONTH('SUIVI VENTES 403e'!$G8548),""),"")</f>
        <v>2</v>
      </c>
    </row>
    <row r="8569" spans="1:9" x14ac:dyDescent="0.25">
      <c r="A8569">
        <f>IFERROR('SUIVI VENTES 403e'!B8549*(INDEX(traitement!$A$8:$B$16,MATCH('SUIVI VENTES 403e'!$H8549,traitement!$A$8:$A$16,0),2)),"")</f>
        <v>5</v>
      </c>
      <c r="B8569">
        <f>IFERROR('SUIVI VENTES 403e'!F8549,"")</f>
        <v>59.17</v>
      </c>
      <c r="C8569">
        <f>IFERROR(IF('SUIVI VENTES 403e'!$A8549&lt;&gt;"",ROUND($B8569/$A8569,2),""),"")</f>
        <v>11.83</v>
      </c>
      <c r="D8569" t="str">
        <f t="shared" si="195"/>
        <v/>
      </c>
      <c r="E8569">
        <f>IFERROR(INDEX($G$2:$S$15,MATCH($H8569,$G$2:$G$15,0),MATCH($I8569,$G$2:$S$2,0)),"")</f>
        <v>0.94</v>
      </c>
      <c r="F8569">
        <f>IFERROR(IF('SUIVI VENTES 403e'!$A8549&lt;&gt;"",ROUND((($C8569/1.2)-$E8569),2),""),"")</f>
        <v>8.92</v>
      </c>
      <c r="G8569">
        <f>IFERROR(IF('SUIVI VENTES 403e'!$A8549&lt;&gt;"",ROUND($F8569*$A8569,2),""),"")</f>
        <v>44.6</v>
      </c>
      <c r="H8569">
        <f>IFERROR(IF('SUIVI VENTES 403e'!$A8549&lt;&gt;"",YEAR('SUIVI VENTES 403e'!$G8549),""),"")</f>
        <v>2024</v>
      </c>
      <c r="I8569">
        <f>IFERROR(IF('SUIVI VENTES 403e'!$A8549&lt;&gt;"",MONTH('SUIVI VENTES 403e'!$G8549),""),"")</f>
        <v>2</v>
      </c>
    </row>
    <row r="8570" spans="1:9" x14ac:dyDescent="0.25">
      <c r="A8570">
        <f>IFERROR('SUIVI VENTES 403e'!B8550*(INDEX(traitement!$A$8:$B$16,MATCH('SUIVI VENTES 403e'!$H8550,traitement!$A$8:$A$16,0),2)),"")</f>
        <v>5</v>
      </c>
      <c r="B8570">
        <f>IFERROR('SUIVI VENTES 403e'!F8550,"")</f>
        <v>55.5</v>
      </c>
      <c r="C8570">
        <f>IFERROR(IF('SUIVI VENTES 403e'!$A8550&lt;&gt;"",ROUND($B8570/$A8570,2),""),"")</f>
        <v>11.1</v>
      </c>
      <c r="D8570" t="str">
        <f t="shared" si="195"/>
        <v/>
      </c>
      <c r="E8570">
        <f>IFERROR(INDEX($G$2:$S$15,MATCH($H8570,$G$2:$G$15,0),MATCH($I8570,$G$2:$S$2,0)),"")</f>
        <v>0.94</v>
      </c>
      <c r="F8570">
        <f>IFERROR(IF('SUIVI VENTES 403e'!$A8550&lt;&gt;"",ROUND((($C8570/1.2)-$E8570),2),""),"")</f>
        <v>8.31</v>
      </c>
      <c r="G8570">
        <f>IFERROR(IF('SUIVI VENTES 403e'!$A8550&lt;&gt;"",ROUND($F8570*$A8570,2),""),"")</f>
        <v>41.55</v>
      </c>
      <c r="H8570">
        <f>IFERROR(IF('SUIVI VENTES 403e'!$A8550&lt;&gt;"",YEAR('SUIVI VENTES 403e'!$G8550),""),"")</f>
        <v>2024</v>
      </c>
      <c r="I8570">
        <f>IFERROR(IF('SUIVI VENTES 403e'!$A8550&lt;&gt;"",MONTH('SUIVI VENTES 403e'!$G8550),""),"")</f>
        <v>2</v>
      </c>
    </row>
    <row r="8571" spans="1:9" x14ac:dyDescent="0.25">
      <c r="A8571">
        <f>IFERROR('SUIVI VENTES 403e'!B8551*(INDEX(traitement!$A$8:$B$16,MATCH('SUIVI VENTES 403e'!$H8551,traitement!$A$8:$A$16,0),2)),"")</f>
        <v>12</v>
      </c>
      <c r="B8571">
        <f>IFERROR('SUIVI VENTES 403e'!F8551,"")</f>
        <v>142</v>
      </c>
      <c r="C8571">
        <f>IFERROR(IF('SUIVI VENTES 403e'!$A8551&lt;&gt;"",ROUND($B8571/$A8571,2),""),"")</f>
        <v>11.83</v>
      </c>
      <c r="D8571" t="str">
        <f t="shared" si="195"/>
        <v/>
      </c>
      <c r="E8571">
        <f>IFERROR(INDEX($G$2:$S$15,MATCH($H8571,$G$2:$G$15,0),MATCH($I8571,$G$2:$S$2,0)),"")</f>
        <v>0.94</v>
      </c>
      <c r="F8571">
        <f>IFERROR(IF('SUIVI VENTES 403e'!$A8551&lt;&gt;"",ROUND((($C8571/1.2)-$E8571),2),""),"")</f>
        <v>8.92</v>
      </c>
      <c r="G8571">
        <f>IFERROR(IF('SUIVI VENTES 403e'!$A8551&lt;&gt;"",ROUND($F8571*$A8571,2),""),"")</f>
        <v>107.04</v>
      </c>
      <c r="H8571">
        <f>IFERROR(IF('SUIVI VENTES 403e'!$A8551&lt;&gt;"",YEAR('SUIVI VENTES 403e'!$G8551),""),"")</f>
        <v>2024</v>
      </c>
      <c r="I8571">
        <f>IFERROR(IF('SUIVI VENTES 403e'!$A8551&lt;&gt;"",MONTH('SUIVI VENTES 403e'!$G8551),""),"")</f>
        <v>2</v>
      </c>
    </row>
    <row r="8572" spans="1:9" x14ac:dyDescent="0.25">
      <c r="A8572">
        <f>IFERROR('SUIVI VENTES 403e'!B8552*(INDEX(traitement!$A$8:$B$16,MATCH('SUIVI VENTES 403e'!$H8552,traitement!$A$8:$A$16,0),2)),"")</f>
        <v>5</v>
      </c>
      <c r="B8572">
        <f>IFERROR('SUIVI VENTES 403e'!F8552,"")</f>
        <v>59.17</v>
      </c>
      <c r="C8572">
        <f>IFERROR(IF('SUIVI VENTES 403e'!$A8552&lt;&gt;"",ROUND($B8572/$A8572,2),""),"")</f>
        <v>11.83</v>
      </c>
      <c r="D8572" t="str">
        <f t="shared" si="195"/>
        <v/>
      </c>
      <c r="E8572">
        <f>IFERROR(INDEX($G$2:$S$15,MATCH($H8572,$G$2:$G$15,0),MATCH($I8572,$G$2:$S$2,0)),"")</f>
        <v>0.94</v>
      </c>
      <c r="F8572">
        <f>IFERROR(IF('SUIVI VENTES 403e'!$A8552&lt;&gt;"",ROUND((($C8572/1.2)-$E8572),2),""),"")</f>
        <v>8.92</v>
      </c>
      <c r="G8572">
        <f>IFERROR(IF('SUIVI VENTES 403e'!$A8552&lt;&gt;"",ROUND($F8572*$A8572,2),""),"")</f>
        <v>44.6</v>
      </c>
      <c r="H8572">
        <f>IFERROR(IF('SUIVI VENTES 403e'!$A8552&lt;&gt;"",YEAR('SUIVI VENTES 403e'!$G8552),""),"")</f>
        <v>2024</v>
      </c>
      <c r="I8572">
        <f>IFERROR(IF('SUIVI VENTES 403e'!$A8552&lt;&gt;"",MONTH('SUIVI VENTES 403e'!$G8552),""),"")</f>
        <v>2</v>
      </c>
    </row>
    <row r="8573" spans="1:9" x14ac:dyDescent="0.25">
      <c r="A8573">
        <f>IFERROR('SUIVI VENTES 403e'!B8553*(INDEX(traitement!$A$8:$B$16,MATCH('SUIVI VENTES 403e'!$H8553,traitement!$A$8:$A$16,0),2)),"")</f>
        <v>2</v>
      </c>
      <c r="B8573">
        <f>IFERROR('SUIVI VENTES 403e'!F8553,"")</f>
        <v>23.67</v>
      </c>
      <c r="C8573">
        <f>IFERROR(IF('SUIVI VENTES 403e'!$A8553&lt;&gt;"",ROUND($B8573/$A8573,2),""),"")</f>
        <v>11.84</v>
      </c>
      <c r="D8573" t="str">
        <f t="shared" si="195"/>
        <v/>
      </c>
      <c r="E8573">
        <f>IFERROR(INDEX($G$2:$S$15,MATCH($H8573,$G$2:$G$15,0),MATCH($I8573,$G$2:$S$2,0)),"")</f>
        <v>0.94</v>
      </c>
      <c r="F8573">
        <f>IFERROR(IF('SUIVI VENTES 403e'!$A8553&lt;&gt;"",ROUND((($C8573/1.2)-$E8573),2),""),"")</f>
        <v>8.93</v>
      </c>
      <c r="G8573">
        <f>IFERROR(IF('SUIVI VENTES 403e'!$A8553&lt;&gt;"",ROUND($F8573*$A8573,2),""),"")</f>
        <v>17.86</v>
      </c>
      <c r="H8573">
        <f>IFERROR(IF('SUIVI VENTES 403e'!$A8553&lt;&gt;"",YEAR('SUIVI VENTES 403e'!$G8553),""),"")</f>
        <v>2024</v>
      </c>
      <c r="I8573">
        <f>IFERROR(IF('SUIVI VENTES 403e'!$A8553&lt;&gt;"",MONTH('SUIVI VENTES 403e'!$G8553),""),"")</f>
        <v>2</v>
      </c>
    </row>
    <row r="8574" spans="1:9" x14ac:dyDescent="0.25">
      <c r="A8574">
        <f>IFERROR('SUIVI VENTES 403e'!B8554*(INDEX(traitement!$A$8:$B$16,MATCH('SUIVI VENTES 403e'!$H8554,traitement!$A$8:$A$16,0),2)),"")</f>
        <v>9</v>
      </c>
      <c r="B8574">
        <f>IFERROR('SUIVI VENTES 403e'!F8554,"")</f>
        <v>106.5</v>
      </c>
      <c r="C8574">
        <f>IFERROR(IF('SUIVI VENTES 403e'!$A8554&lt;&gt;"",ROUND($B8574/$A8574,2),""),"")</f>
        <v>11.83</v>
      </c>
      <c r="D8574" t="str">
        <f t="shared" si="195"/>
        <v/>
      </c>
      <c r="E8574">
        <f>IFERROR(INDEX($G$2:$S$15,MATCH($H8574,$G$2:$G$15,0),MATCH($I8574,$G$2:$S$2,0)),"")</f>
        <v>0.94</v>
      </c>
      <c r="F8574">
        <f>IFERROR(IF('SUIVI VENTES 403e'!$A8554&lt;&gt;"",ROUND((($C8574/1.2)-$E8574),2),""),"")</f>
        <v>8.92</v>
      </c>
      <c r="G8574">
        <f>IFERROR(IF('SUIVI VENTES 403e'!$A8554&lt;&gt;"",ROUND($F8574*$A8574,2),""),"")</f>
        <v>80.28</v>
      </c>
      <c r="H8574">
        <f>IFERROR(IF('SUIVI VENTES 403e'!$A8554&lt;&gt;"",YEAR('SUIVI VENTES 403e'!$G8554),""),"")</f>
        <v>2024</v>
      </c>
      <c r="I8574">
        <f>IFERROR(IF('SUIVI VENTES 403e'!$A8554&lt;&gt;"",MONTH('SUIVI VENTES 403e'!$G8554),""),"")</f>
        <v>2</v>
      </c>
    </row>
    <row r="8575" spans="1:9" x14ac:dyDescent="0.25">
      <c r="A8575">
        <f>IFERROR('SUIVI VENTES 403e'!B8555*(INDEX(traitement!$A$8:$B$16,MATCH('SUIVI VENTES 403e'!$H8555,traitement!$A$8:$A$16,0),2)),"")</f>
        <v>12</v>
      </c>
      <c r="B8575">
        <f>IFERROR('SUIVI VENTES 403e'!F8555,"")</f>
        <v>142</v>
      </c>
      <c r="C8575">
        <f>IFERROR(IF('SUIVI VENTES 403e'!$A8555&lt;&gt;"",ROUND($B8575/$A8575,2),""),"")</f>
        <v>11.83</v>
      </c>
      <c r="D8575" t="str">
        <f t="shared" si="195"/>
        <v/>
      </c>
      <c r="E8575">
        <f>IFERROR(INDEX($G$2:$S$15,MATCH($H8575,$G$2:$G$15,0),MATCH($I8575,$G$2:$S$2,0)),"")</f>
        <v>0.94</v>
      </c>
      <c r="F8575">
        <f>IFERROR(IF('SUIVI VENTES 403e'!$A8555&lt;&gt;"",ROUND((($C8575/1.2)-$E8575),2),""),"")</f>
        <v>8.92</v>
      </c>
      <c r="G8575">
        <f>IFERROR(IF('SUIVI VENTES 403e'!$A8555&lt;&gt;"",ROUND($F8575*$A8575,2),""),"")</f>
        <v>107.04</v>
      </c>
      <c r="H8575">
        <f>IFERROR(IF('SUIVI VENTES 403e'!$A8555&lt;&gt;"",YEAR('SUIVI VENTES 403e'!$G8555),""),"")</f>
        <v>2024</v>
      </c>
      <c r="I8575">
        <f>IFERROR(IF('SUIVI VENTES 403e'!$A8555&lt;&gt;"",MONTH('SUIVI VENTES 403e'!$G8555),""),"")</f>
        <v>2</v>
      </c>
    </row>
    <row r="8576" spans="1:9" x14ac:dyDescent="0.25">
      <c r="A8576">
        <f>IFERROR('SUIVI VENTES 403e'!B8556*(INDEX(traitement!$A$8:$B$16,MATCH('SUIVI VENTES 403e'!$H8556,traitement!$A$8:$A$16,0),2)),"")</f>
        <v>0.75</v>
      </c>
      <c r="B8576">
        <f>IFERROR('SUIVI VENTES 403e'!F8556,"")</f>
        <v>19.25</v>
      </c>
      <c r="C8576">
        <f>IFERROR(IF('SUIVI VENTES 403e'!$A8556&lt;&gt;"",ROUND($B8576/$A8576,2),""),"")</f>
        <v>25.67</v>
      </c>
      <c r="D8576" t="str">
        <f t="shared" si="195"/>
        <v/>
      </c>
      <c r="E8576">
        <f>IFERROR(INDEX($G$2:$S$15,MATCH($H8576,$G$2:$G$15,0),MATCH($I8576,$G$2:$S$2,0)),"")</f>
        <v>0.94</v>
      </c>
      <c r="F8576">
        <f>IFERROR(IF('SUIVI VENTES 403e'!$A8556&lt;&gt;"",ROUND((($C8576/1.2)-$E8576),2),""),"")</f>
        <v>20.45</v>
      </c>
      <c r="G8576">
        <f>IFERROR(IF('SUIVI VENTES 403e'!$A8556&lt;&gt;"",ROUND($F8576*$A8576,2),""),"")</f>
        <v>15.34</v>
      </c>
      <c r="H8576">
        <f>IFERROR(IF('SUIVI VENTES 403e'!$A8556&lt;&gt;"",YEAR('SUIVI VENTES 403e'!$G8556),""),"")</f>
        <v>2024</v>
      </c>
      <c r="I8576">
        <f>IFERROR(IF('SUIVI VENTES 403e'!$A8556&lt;&gt;"",MONTH('SUIVI VENTES 403e'!$G8556),""),"")</f>
        <v>2</v>
      </c>
    </row>
    <row r="8577" spans="1:9" x14ac:dyDescent="0.25">
      <c r="A8577">
        <f>IFERROR('SUIVI VENTES 403e'!B8557*(INDEX(traitement!$A$8:$B$16,MATCH('SUIVI VENTES 403e'!$H8557,traitement!$A$8:$A$16,0),2)),"")</f>
        <v>15</v>
      </c>
      <c r="B8577">
        <f>IFERROR('SUIVI VENTES 403e'!F8557,"")</f>
        <v>177.5</v>
      </c>
      <c r="C8577">
        <f>IFERROR(IF('SUIVI VENTES 403e'!$A8557&lt;&gt;"",ROUND($B8577/$A8577,2),""),"")</f>
        <v>11.83</v>
      </c>
      <c r="D8577" t="str">
        <f t="shared" si="195"/>
        <v/>
      </c>
      <c r="E8577">
        <f>IFERROR(INDEX($G$2:$S$15,MATCH($H8577,$G$2:$G$15,0),MATCH($I8577,$G$2:$S$2,0)),"")</f>
        <v>0.94</v>
      </c>
      <c r="F8577">
        <f>IFERROR(IF('SUIVI VENTES 403e'!$A8557&lt;&gt;"",ROUND((($C8577/1.2)-$E8577),2),""),"")</f>
        <v>8.92</v>
      </c>
      <c r="G8577">
        <f>IFERROR(IF('SUIVI VENTES 403e'!$A8557&lt;&gt;"",ROUND($F8577*$A8577,2),""),"")</f>
        <v>133.80000000000001</v>
      </c>
      <c r="H8577">
        <f>IFERROR(IF('SUIVI VENTES 403e'!$A8557&lt;&gt;"",YEAR('SUIVI VENTES 403e'!$G8557),""),"")</f>
        <v>2024</v>
      </c>
      <c r="I8577">
        <f>IFERROR(IF('SUIVI VENTES 403e'!$A8557&lt;&gt;"",MONTH('SUIVI VENTES 403e'!$G8557),""),"")</f>
        <v>2</v>
      </c>
    </row>
    <row r="8578" spans="1:9" x14ac:dyDescent="0.25">
      <c r="A8578">
        <f>IFERROR('SUIVI VENTES 403e'!B8558*(INDEX(traitement!$A$8:$B$16,MATCH('SUIVI VENTES 403e'!$H8558,traitement!$A$8:$A$16,0),2)),"")</f>
        <v>12</v>
      </c>
      <c r="B8578">
        <f>IFERROR('SUIVI VENTES 403e'!F8558,"")</f>
        <v>142</v>
      </c>
      <c r="C8578">
        <f>IFERROR(IF('SUIVI VENTES 403e'!$A8558&lt;&gt;"",ROUND($B8578/$A8578,2),""),"")</f>
        <v>11.83</v>
      </c>
      <c r="D8578" t="str">
        <f t="shared" si="195"/>
        <v/>
      </c>
      <c r="E8578">
        <f>IFERROR(INDEX($G$2:$S$15,MATCH($H8578,$G$2:$G$15,0),MATCH($I8578,$G$2:$S$2,0)),"")</f>
        <v>0.94</v>
      </c>
      <c r="F8578">
        <f>IFERROR(IF('SUIVI VENTES 403e'!$A8558&lt;&gt;"",ROUND((($C8578/1.2)-$E8578),2),""),"")</f>
        <v>8.92</v>
      </c>
      <c r="G8578">
        <f>IFERROR(IF('SUIVI VENTES 403e'!$A8558&lt;&gt;"",ROUND($F8578*$A8578,2),""),"")</f>
        <v>107.04</v>
      </c>
      <c r="H8578">
        <f>IFERROR(IF('SUIVI VENTES 403e'!$A8558&lt;&gt;"",YEAR('SUIVI VENTES 403e'!$G8558),""),"")</f>
        <v>2024</v>
      </c>
      <c r="I8578">
        <f>IFERROR(IF('SUIVI VENTES 403e'!$A8558&lt;&gt;"",MONTH('SUIVI VENTES 403e'!$G8558),""),"")</f>
        <v>2</v>
      </c>
    </row>
    <row r="8579" spans="1:9" x14ac:dyDescent="0.25">
      <c r="A8579">
        <f>IFERROR('SUIVI VENTES 403e'!B8559*(INDEX(traitement!$A$8:$B$16,MATCH('SUIVI VENTES 403e'!$H8559,traitement!$A$8:$A$16,0),2)),"")</f>
        <v>9</v>
      </c>
      <c r="B8579">
        <f>IFERROR('SUIVI VENTES 403e'!F8559,"")</f>
        <v>106.5</v>
      </c>
      <c r="C8579">
        <f>IFERROR(IF('SUIVI VENTES 403e'!$A8559&lt;&gt;"",ROUND($B8579/$A8579,2),""),"")</f>
        <v>11.83</v>
      </c>
      <c r="D8579" t="str">
        <f t="shared" si="195"/>
        <v/>
      </c>
      <c r="E8579">
        <f>IFERROR(INDEX($G$2:$S$15,MATCH($H8579,$G$2:$G$15,0),MATCH($I8579,$G$2:$S$2,0)),"")</f>
        <v>0.94</v>
      </c>
      <c r="F8579">
        <f>IFERROR(IF('SUIVI VENTES 403e'!$A8559&lt;&gt;"",ROUND((($C8579/1.2)-$E8579),2),""),"")</f>
        <v>8.92</v>
      </c>
      <c r="G8579">
        <f>IFERROR(IF('SUIVI VENTES 403e'!$A8559&lt;&gt;"",ROUND($F8579*$A8579,2),""),"")</f>
        <v>80.28</v>
      </c>
      <c r="H8579">
        <f>IFERROR(IF('SUIVI VENTES 403e'!$A8559&lt;&gt;"",YEAR('SUIVI VENTES 403e'!$G8559),""),"")</f>
        <v>2024</v>
      </c>
      <c r="I8579">
        <f>IFERROR(IF('SUIVI VENTES 403e'!$A8559&lt;&gt;"",MONTH('SUIVI VENTES 403e'!$G8559),""),"")</f>
        <v>2</v>
      </c>
    </row>
    <row r="8580" spans="1:9" x14ac:dyDescent="0.25">
      <c r="A8580">
        <f>IFERROR('SUIVI VENTES 403e'!B8560*(INDEX(traitement!$A$8:$B$16,MATCH('SUIVI VENTES 403e'!$H8560,traitement!$A$8:$A$16,0),2)),"")</f>
        <v>9</v>
      </c>
      <c r="B8580">
        <f>IFERROR('SUIVI VENTES 403e'!F8560,"")</f>
        <v>106.5</v>
      </c>
      <c r="C8580">
        <f>IFERROR(IF('SUIVI VENTES 403e'!$A8560&lt;&gt;"",ROUND($B8580/$A8580,2),""),"")</f>
        <v>11.83</v>
      </c>
      <c r="D8580" t="str">
        <f t="shared" si="195"/>
        <v/>
      </c>
      <c r="E8580">
        <f>IFERROR(INDEX($G$2:$S$15,MATCH($H8580,$G$2:$G$15,0),MATCH($I8580,$G$2:$S$2,0)),"")</f>
        <v>0.94</v>
      </c>
      <c r="F8580">
        <f>IFERROR(IF('SUIVI VENTES 403e'!$A8560&lt;&gt;"",ROUND((($C8580/1.2)-$E8580),2),""),"")</f>
        <v>8.92</v>
      </c>
      <c r="G8580">
        <f>IFERROR(IF('SUIVI VENTES 403e'!$A8560&lt;&gt;"",ROUND($F8580*$A8580,2),""),"")</f>
        <v>80.28</v>
      </c>
      <c r="H8580">
        <f>IFERROR(IF('SUIVI VENTES 403e'!$A8560&lt;&gt;"",YEAR('SUIVI VENTES 403e'!$G8560),""),"")</f>
        <v>2024</v>
      </c>
      <c r="I8580">
        <f>IFERROR(IF('SUIVI VENTES 403e'!$A8560&lt;&gt;"",MONTH('SUIVI VENTES 403e'!$G8560),""),"")</f>
        <v>2</v>
      </c>
    </row>
    <row r="8581" spans="1:9" x14ac:dyDescent="0.25">
      <c r="A8581">
        <f>IFERROR('SUIVI VENTES 403e'!B8561*(INDEX(traitement!$A$8:$B$16,MATCH('SUIVI VENTES 403e'!$H8561,traitement!$A$8:$A$16,0),2)),"")</f>
        <v>20</v>
      </c>
      <c r="B8581">
        <f>IFERROR('SUIVI VENTES 403e'!F8561,"")</f>
        <v>236.67</v>
      </c>
      <c r="C8581">
        <f>IFERROR(IF('SUIVI VENTES 403e'!$A8561&lt;&gt;"",ROUND($B8581/$A8581,2),""),"")</f>
        <v>11.83</v>
      </c>
      <c r="D8581" t="str">
        <f t="shared" si="195"/>
        <v/>
      </c>
      <c r="E8581">
        <f>IFERROR(INDEX($G$2:$S$15,MATCH($H8581,$G$2:$G$15,0),MATCH($I8581,$G$2:$S$2,0)),"")</f>
        <v>0.94</v>
      </c>
      <c r="F8581">
        <f>IFERROR(IF('SUIVI VENTES 403e'!$A8561&lt;&gt;"",ROUND((($C8581/1.2)-$E8581),2),""),"")</f>
        <v>8.92</v>
      </c>
      <c r="G8581">
        <f>IFERROR(IF('SUIVI VENTES 403e'!$A8561&lt;&gt;"",ROUND($F8581*$A8581,2),""),"")</f>
        <v>178.4</v>
      </c>
      <c r="H8581">
        <f>IFERROR(IF('SUIVI VENTES 403e'!$A8561&lt;&gt;"",YEAR('SUIVI VENTES 403e'!$G8561),""),"")</f>
        <v>2024</v>
      </c>
      <c r="I8581">
        <f>IFERROR(IF('SUIVI VENTES 403e'!$A8561&lt;&gt;"",MONTH('SUIVI VENTES 403e'!$G8561),""),"")</f>
        <v>2</v>
      </c>
    </row>
    <row r="8582" spans="1:9" x14ac:dyDescent="0.25">
      <c r="A8582">
        <f>IFERROR('SUIVI VENTES 403e'!B8562*(INDEX(traitement!$A$8:$B$16,MATCH('SUIVI VENTES 403e'!$H8562,traitement!$A$8:$A$16,0),2)),"")</f>
        <v>5</v>
      </c>
      <c r="B8582">
        <f>IFERROR('SUIVI VENTES 403e'!F8562,"")</f>
        <v>59.17</v>
      </c>
      <c r="C8582">
        <f>IFERROR(IF('SUIVI VENTES 403e'!$A8562&lt;&gt;"",ROUND($B8582/$A8582,2),""),"")</f>
        <v>11.83</v>
      </c>
      <c r="D8582" t="str">
        <f t="shared" si="195"/>
        <v/>
      </c>
      <c r="E8582">
        <f>IFERROR(INDEX($G$2:$S$15,MATCH($H8582,$G$2:$G$15,0),MATCH($I8582,$G$2:$S$2,0)),"")</f>
        <v>0.94</v>
      </c>
      <c r="F8582">
        <f>IFERROR(IF('SUIVI VENTES 403e'!$A8562&lt;&gt;"",ROUND((($C8582/1.2)-$E8582),2),""),"")</f>
        <v>8.92</v>
      </c>
      <c r="G8582">
        <f>IFERROR(IF('SUIVI VENTES 403e'!$A8562&lt;&gt;"",ROUND($F8582*$A8582,2),""),"")</f>
        <v>44.6</v>
      </c>
      <c r="H8582">
        <f>IFERROR(IF('SUIVI VENTES 403e'!$A8562&lt;&gt;"",YEAR('SUIVI VENTES 403e'!$G8562),""),"")</f>
        <v>2024</v>
      </c>
      <c r="I8582">
        <f>IFERROR(IF('SUIVI VENTES 403e'!$A8562&lt;&gt;"",MONTH('SUIVI VENTES 403e'!$G8562),""),"")</f>
        <v>2</v>
      </c>
    </row>
    <row r="8583" spans="1:9" x14ac:dyDescent="0.25">
      <c r="A8583">
        <f>IFERROR('SUIVI VENTES 403e'!B8563*(INDEX(traitement!$A$8:$B$16,MATCH('SUIVI VENTES 403e'!$H8563,traitement!$A$8:$A$16,0),2)),"")</f>
        <v>0.25</v>
      </c>
      <c r="B8583">
        <f>IFERROR('SUIVI VENTES 403e'!F8563,"")</f>
        <v>3.21</v>
      </c>
      <c r="C8583">
        <f>IFERROR(IF('SUIVI VENTES 403e'!$A8563&lt;&gt;"",ROUND($B8583/$A8583,2),""),"")</f>
        <v>12.84</v>
      </c>
      <c r="D8583" t="str">
        <f t="shared" si="195"/>
        <v/>
      </c>
      <c r="E8583">
        <f>IFERROR(INDEX($G$2:$S$15,MATCH($H8583,$G$2:$G$15,0),MATCH($I8583,$G$2:$S$2,0)),"")</f>
        <v>0.94</v>
      </c>
      <c r="F8583">
        <f>IFERROR(IF('SUIVI VENTES 403e'!$A8563&lt;&gt;"",ROUND((($C8583/1.2)-$E8583),2),""),"")</f>
        <v>9.76</v>
      </c>
      <c r="G8583">
        <f>IFERROR(IF('SUIVI VENTES 403e'!$A8563&lt;&gt;"",ROUND($F8583*$A8583,2),""),"")</f>
        <v>2.44</v>
      </c>
      <c r="H8583">
        <f>IFERROR(IF('SUIVI VENTES 403e'!$A8563&lt;&gt;"",YEAR('SUIVI VENTES 403e'!$G8563),""),"")</f>
        <v>2024</v>
      </c>
      <c r="I8583">
        <f>IFERROR(IF('SUIVI VENTES 403e'!$A8563&lt;&gt;"",MONTH('SUIVI VENTES 403e'!$G8563),""),"")</f>
        <v>2</v>
      </c>
    </row>
    <row r="8584" spans="1:9" x14ac:dyDescent="0.25">
      <c r="A8584">
        <f>IFERROR('SUIVI VENTES 403e'!B8564*(INDEX(traitement!$A$8:$B$16,MATCH('SUIVI VENTES 403e'!$H8564,traitement!$A$8:$A$16,0),2)),"")</f>
        <v>15</v>
      </c>
      <c r="B8584">
        <f>IFERROR('SUIVI VENTES 403e'!F8564,"")</f>
        <v>166.5</v>
      </c>
      <c r="C8584">
        <f>IFERROR(IF('SUIVI VENTES 403e'!$A8564&lt;&gt;"",ROUND($B8584/$A8584,2),""),"")</f>
        <v>11.1</v>
      </c>
      <c r="D8584" t="str">
        <f t="shared" si="195"/>
        <v/>
      </c>
      <c r="E8584">
        <f>IFERROR(INDEX($G$2:$S$15,MATCH($H8584,$G$2:$G$15,0),MATCH($I8584,$G$2:$S$2,0)),"")</f>
        <v>0.94</v>
      </c>
      <c r="F8584">
        <f>IFERROR(IF('SUIVI VENTES 403e'!$A8564&lt;&gt;"",ROUND((($C8584/1.2)-$E8584),2),""),"")</f>
        <v>8.31</v>
      </c>
      <c r="G8584">
        <f>IFERROR(IF('SUIVI VENTES 403e'!$A8564&lt;&gt;"",ROUND($F8584*$A8584,2),""),"")</f>
        <v>124.65</v>
      </c>
      <c r="H8584">
        <f>IFERROR(IF('SUIVI VENTES 403e'!$A8564&lt;&gt;"",YEAR('SUIVI VENTES 403e'!$G8564),""),"")</f>
        <v>2024</v>
      </c>
      <c r="I8584">
        <f>IFERROR(IF('SUIVI VENTES 403e'!$A8564&lt;&gt;"",MONTH('SUIVI VENTES 403e'!$G8564),""),"")</f>
        <v>2</v>
      </c>
    </row>
    <row r="8585" spans="1:9" x14ac:dyDescent="0.25">
      <c r="A8585">
        <f>IFERROR('SUIVI VENTES 403e'!B8565*(INDEX(traitement!$A$8:$B$16,MATCH('SUIVI VENTES 403e'!$H8565,traitement!$A$8:$A$16,0),2)),"")</f>
        <v>6</v>
      </c>
      <c r="B8585">
        <f>IFERROR('SUIVI VENTES 403e'!F8565,"")</f>
        <v>71</v>
      </c>
      <c r="C8585">
        <f>IFERROR(IF('SUIVI VENTES 403e'!$A8565&lt;&gt;"",ROUND($B8585/$A8585,2),""),"")</f>
        <v>11.83</v>
      </c>
      <c r="D8585" t="str">
        <f t="shared" si="195"/>
        <v/>
      </c>
      <c r="E8585">
        <f>IFERROR(INDEX($G$2:$S$15,MATCH($H8585,$G$2:$G$15,0),MATCH($I8585,$G$2:$S$2,0)),"")</f>
        <v>0.94</v>
      </c>
      <c r="F8585">
        <f>IFERROR(IF('SUIVI VENTES 403e'!$A8565&lt;&gt;"",ROUND((($C8585/1.2)-$E8585),2),""),"")</f>
        <v>8.92</v>
      </c>
      <c r="G8585">
        <f>IFERROR(IF('SUIVI VENTES 403e'!$A8565&lt;&gt;"",ROUND($F8585*$A8585,2),""),"")</f>
        <v>53.52</v>
      </c>
      <c r="H8585">
        <f>IFERROR(IF('SUIVI VENTES 403e'!$A8565&lt;&gt;"",YEAR('SUIVI VENTES 403e'!$G8565),""),"")</f>
        <v>2024</v>
      </c>
      <c r="I8585">
        <f>IFERROR(IF('SUIVI VENTES 403e'!$A8565&lt;&gt;"",MONTH('SUIVI VENTES 403e'!$G8565),""),"")</f>
        <v>2</v>
      </c>
    </row>
    <row r="8586" spans="1:9" x14ac:dyDescent="0.25">
      <c r="A8586">
        <f>IFERROR('SUIVI VENTES 403e'!B8566*(INDEX(traitement!$A$8:$B$16,MATCH('SUIVI VENTES 403e'!$H8566,traitement!$A$8:$A$16,0),2)),"")</f>
        <v>0.5</v>
      </c>
      <c r="B8586">
        <f>IFERROR('SUIVI VENTES 403e'!F8566,"")</f>
        <v>12.83</v>
      </c>
      <c r="C8586">
        <f>IFERROR(IF('SUIVI VENTES 403e'!$A8566&lt;&gt;"",ROUND($B8586/$A8586,2),""),"")</f>
        <v>25.66</v>
      </c>
      <c r="D8586" t="str">
        <f t="shared" si="195"/>
        <v/>
      </c>
      <c r="E8586">
        <f>IFERROR(INDEX($G$2:$S$15,MATCH($H8586,$G$2:$G$15,0),MATCH($I8586,$G$2:$S$2,0)),"")</f>
        <v>0.94</v>
      </c>
      <c r="F8586">
        <f>IFERROR(IF('SUIVI VENTES 403e'!$A8566&lt;&gt;"",ROUND((($C8586/1.2)-$E8586),2),""),"")</f>
        <v>20.440000000000001</v>
      </c>
      <c r="G8586">
        <f>IFERROR(IF('SUIVI VENTES 403e'!$A8566&lt;&gt;"",ROUND($F8586*$A8586,2),""),"")</f>
        <v>10.220000000000001</v>
      </c>
      <c r="H8586">
        <f>IFERROR(IF('SUIVI VENTES 403e'!$A8566&lt;&gt;"",YEAR('SUIVI VENTES 403e'!$G8566),""),"")</f>
        <v>2024</v>
      </c>
      <c r="I8586">
        <f>IFERROR(IF('SUIVI VENTES 403e'!$A8566&lt;&gt;"",MONTH('SUIVI VENTES 403e'!$G8566),""),"")</f>
        <v>2</v>
      </c>
    </row>
    <row r="8587" spans="1:9" x14ac:dyDescent="0.25">
      <c r="A8587">
        <f>IFERROR('SUIVI VENTES 403e'!B8567*(INDEX(traitement!$A$8:$B$16,MATCH('SUIVI VENTES 403e'!$H8567,traitement!$A$8:$A$16,0),2)),"")</f>
        <v>4</v>
      </c>
      <c r="B8587">
        <f>IFERROR('SUIVI VENTES 403e'!F8567,"")</f>
        <v>47.33</v>
      </c>
      <c r="C8587">
        <f>IFERROR(IF('SUIVI VENTES 403e'!$A8567&lt;&gt;"",ROUND($B8587/$A8587,2),""),"")</f>
        <v>11.83</v>
      </c>
      <c r="D8587" t="str">
        <f t="shared" si="195"/>
        <v/>
      </c>
      <c r="E8587">
        <f>IFERROR(INDEX($G$2:$S$15,MATCH($H8587,$G$2:$G$15,0),MATCH($I8587,$G$2:$S$2,0)),"")</f>
        <v>0.94</v>
      </c>
      <c r="F8587">
        <f>IFERROR(IF('SUIVI VENTES 403e'!$A8567&lt;&gt;"",ROUND((($C8587/1.2)-$E8587),2),""),"")</f>
        <v>8.92</v>
      </c>
      <c r="G8587">
        <f>IFERROR(IF('SUIVI VENTES 403e'!$A8567&lt;&gt;"",ROUND($F8587*$A8587,2),""),"")</f>
        <v>35.68</v>
      </c>
      <c r="H8587">
        <f>IFERROR(IF('SUIVI VENTES 403e'!$A8567&lt;&gt;"",YEAR('SUIVI VENTES 403e'!$G8567),""),"")</f>
        <v>2024</v>
      </c>
      <c r="I8587">
        <f>IFERROR(IF('SUIVI VENTES 403e'!$A8567&lt;&gt;"",MONTH('SUIVI VENTES 403e'!$G8567),""),"")</f>
        <v>2</v>
      </c>
    </row>
    <row r="8588" spans="1:9" x14ac:dyDescent="0.25">
      <c r="A8588">
        <f>IFERROR('SUIVI VENTES 403e'!B8568*(INDEX(traitement!$A$8:$B$16,MATCH('SUIVI VENTES 403e'!$H8568,traitement!$A$8:$A$16,0),2)),"")</f>
        <v>5</v>
      </c>
      <c r="B8588">
        <f>IFERROR('SUIVI VENTES 403e'!F8568,"")</f>
        <v>59.17</v>
      </c>
      <c r="C8588">
        <f>IFERROR(IF('SUIVI VENTES 403e'!$A8568&lt;&gt;"",ROUND($B8588/$A8588,2),""),"")</f>
        <v>11.83</v>
      </c>
      <c r="D8588" t="str">
        <f t="shared" si="195"/>
        <v/>
      </c>
      <c r="E8588">
        <f>IFERROR(INDEX($G$2:$S$15,MATCH($H8588,$G$2:$G$15,0),MATCH($I8588,$G$2:$S$2,0)),"")</f>
        <v>0.94</v>
      </c>
      <c r="F8588">
        <f>IFERROR(IF('SUIVI VENTES 403e'!$A8568&lt;&gt;"",ROUND((($C8588/1.2)-$E8588),2),""),"")</f>
        <v>8.92</v>
      </c>
      <c r="G8588">
        <f>IFERROR(IF('SUIVI VENTES 403e'!$A8568&lt;&gt;"",ROUND($F8588*$A8588,2),""),"")</f>
        <v>44.6</v>
      </c>
      <c r="H8588">
        <f>IFERROR(IF('SUIVI VENTES 403e'!$A8568&lt;&gt;"",YEAR('SUIVI VENTES 403e'!$G8568),""),"")</f>
        <v>2024</v>
      </c>
      <c r="I8588">
        <f>IFERROR(IF('SUIVI VENTES 403e'!$A8568&lt;&gt;"",MONTH('SUIVI VENTES 403e'!$G8568),""),"")</f>
        <v>2</v>
      </c>
    </row>
    <row r="8589" spans="1:9" x14ac:dyDescent="0.25">
      <c r="A8589">
        <f>IFERROR('SUIVI VENTES 403e'!B8569*(INDEX(traitement!$A$8:$B$16,MATCH('SUIVI VENTES 403e'!$H8569,traitement!$A$8:$A$16,0),2)),"")</f>
        <v>15</v>
      </c>
      <c r="B8589">
        <f>IFERROR('SUIVI VENTES 403e'!F8569,"")</f>
        <v>166.5</v>
      </c>
      <c r="C8589">
        <f>IFERROR(IF('SUIVI VENTES 403e'!$A8569&lt;&gt;"",ROUND($B8589/$A8589,2),""),"")</f>
        <v>11.1</v>
      </c>
      <c r="D8589" t="str">
        <f t="shared" si="195"/>
        <v/>
      </c>
      <c r="E8589">
        <f>IFERROR(INDEX($G$2:$S$15,MATCH($H8589,$G$2:$G$15,0),MATCH($I8589,$G$2:$S$2,0)),"")</f>
        <v>0.94</v>
      </c>
      <c r="F8589">
        <f>IFERROR(IF('SUIVI VENTES 403e'!$A8569&lt;&gt;"",ROUND((($C8589/1.2)-$E8589),2),""),"")</f>
        <v>8.31</v>
      </c>
      <c r="G8589">
        <f>IFERROR(IF('SUIVI VENTES 403e'!$A8569&lt;&gt;"",ROUND($F8589*$A8589,2),""),"")</f>
        <v>124.65</v>
      </c>
      <c r="H8589">
        <f>IFERROR(IF('SUIVI VENTES 403e'!$A8569&lt;&gt;"",YEAR('SUIVI VENTES 403e'!$G8569),""),"")</f>
        <v>2024</v>
      </c>
      <c r="I8589">
        <f>IFERROR(IF('SUIVI VENTES 403e'!$A8569&lt;&gt;"",MONTH('SUIVI VENTES 403e'!$G8569),""),"")</f>
        <v>2</v>
      </c>
    </row>
    <row r="8590" spans="1:9" x14ac:dyDescent="0.25">
      <c r="A8590">
        <f>IFERROR('SUIVI VENTES 403e'!B8570*(INDEX(traitement!$A$8:$B$16,MATCH('SUIVI VENTES 403e'!$H8570,traitement!$A$8:$A$16,0),2)),"")</f>
        <v>11</v>
      </c>
      <c r="B8590">
        <f>IFERROR('SUIVI VENTES 403e'!F8570,"")</f>
        <v>130.16999999999999</v>
      </c>
      <c r="C8590">
        <f>IFERROR(IF('SUIVI VENTES 403e'!$A8570&lt;&gt;"",ROUND($B8590/$A8590,2),""),"")</f>
        <v>11.83</v>
      </c>
      <c r="D8590" t="str">
        <f t="shared" si="195"/>
        <v/>
      </c>
      <c r="E8590">
        <f>IFERROR(INDEX($G$2:$S$15,MATCH($H8590,$G$2:$G$15,0),MATCH($I8590,$G$2:$S$2,0)),"")</f>
        <v>0.94</v>
      </c>
      <c r="F8590">
        <f>IFERROR(IF('SUIVI VENTES 403e'!$A8570&lt;&gt;"",ROUND((($C8590/1.2)-$E8590),2),""),"")</f>
        <v>8.92</v>
      </c>
      <c r="G8590">
        <f>IFERROR(IF('SUIVI VENTES 403e'!$A8570&lt;&gt;"",ROUND($F8590*$A8590,2),""),"")</f>
        <v>98.12</v>
      </c>
      <c r="H8590">
        <f>IFERROR(IF('SUIVI VENTES 403e'!$A8570&lt;&gt;"",YEAR('SUIVI VENTES 403e'!$G8570),""),"")</f>
        <v>2024</v>
      </c>
      <c r="I8590">
        <f>IFERROR(IF('SUIVI VENTES 403e'!$A8570&lt;&gt;"",MONTH('SUIVI VENTES 403e'!$G8570),""),"")</f>
        <v>2</v>
      </c>
    </row>
    <row r="8591" spans="1:9" x14ac:dyDescent="0.25">
      <c r="A8591">
        <f>IFERROR('SUIVI VENTES 403e'!B8571*(INDEX(traitement!$A$8:$B$16,MATCH('SUIVI VENTES 403e'!$H8571,traitement!$A$8:$A$16,0),2)),"")</f>
        <v>15</v>
      </c>
      <c r="B8591">
        <f>IFERROR('SUIVI VENTES 403e'!F8571,"")</f>
        <v>177.5</v>
      </c>
      <c r="C8591">
        <f>IFERROR(IF('SUIVI VENTES 403e'!$A8571&lt;&gt;"",ROUND($B8591/$A8591,2),""),"")</f>
        <v>11.83</v>
      </c>
      <c r="D8591" t="str">
        <f t="shared" si="195"/>
        <v/>
      </c>
      <c r="E8591">
        <f>IFERROR(INDEX($G$2:$S$15,MATCH($H8591,$G$2:$G$15,0),MATCH($I8591,$G$2:$S$2,0)),"")</f>
        <v>0.94</v>
      </c>
      <c r="F8591">
        <f>IFERROR(IF('SUIVI VENTES 403e'!$A8571&lt;&gt;"",ROUND((($C8591/1.2)-$E8591),2),""),"")</f>
        <v>8.92</v>
      </c>
      <c r="G8591">
        <f>IFERROR(IF('SUIVI VENTES 403e'!$A8571&lt;&gt;"",ROUND($F8591*$A8591,2),""),"")</f>
        <v>133.80000000000001</v>
      </c>
      <c r="H8591">
        <f>IFERROR(IF('SUIVI VENTES 403e'!$A8571&lt;&gt;"",YEAR('SUIVI VENTES 403e'!$G8571),""),"")</f>
        <v>2024</v>
      </c>
      <c r="I8591">
        <f>IFERROR(IF('SUIVI VENTES 403e'!$A8571&lt;&gt;"",MONTH('SUIVI VENTES 403e'!$G8571),""),"")</f>
        <v>2</v>
      </c>
    </row>
    <row r="8592" spans="1:9" x14ac:dyDescent="0.25">
      <c r="A8592">
        <f>IFERROR('SUIVI VENTES 403e'!B8572*(INDEX(traitement!$A$8:$B$16,MATCH('SUIVI VENTES 403e'!$H8572,traitement!$A$8:$A$16,0),2)),"")</f>
        <v>12</v>
      </c>
      <c r="B8592">
        <f>IFERROR('SUIVI VENTES 403e'!F8572,"")</f>
        <v>142</v>
      </c>
      <c r="C8592">
        <f>IFERROR(IF('SUIVI VENTES 403e'!$A8572&lt;&gt;"",ROUND($B8592/$A8592,2),""),"")</f>
        <v>11.83</v>
      </c>
      <c r="D8592" t="str">
        <f t="shared" si="195"/>
        <v/>
      </c>
      <c r="E8592">
        <f>IFERROR(INDEX($G$2:$S$15,MATCH($H8592,$G$2:$G$15,0),MATCH($I8592,$G$2:$S$2,0)),"")</f>
        <v>0.94</v>
      </c>
      <c r="F8592">
        <f>IFERROR(IF('SUIVI VENTES 403e'!$A8572&lt;&gt;"",ROUND((($C8592/1.2)-$E8592),2),""),"")</f>
        <v>8.92</v>
      </c>
      <c r="G8592">
        <f>IFERROR(IF('SUIVI VENTES 403e'!$A8572&lt;&gt;"",ROUND($F8592*$A8592,2),""),"")</f>
        <v>107.04</v>
      </c>
      <c r="H8592">
        <f>IFERROR(IF('SUIVI VENTES 403e'!$A8572&lt;&gt;"",YEAR('SUIVI VENTES 403e'!$G8572),""),"")</f>
        <v>2024</v>
      </c>
      <c r="I8592">
        <f>IFERROR(IF('SUIVI VENTES 403e'!$A8572&lt;&gt;"",MONTH('SUIVI VENTES 403e'!$G8572),""),"")</f>
        <v>2</v>
      </c>
    </row>
    <row r="8593" spans="1:9" x14ac:dyDescent="0.25">
      <c r="A8593">
        <f>IFERROR('SUIVI VENTES 403e'!B8573*(INDEX(traitement!$A$8:$B$16,MATCH('SUIVI VENTES 403e'!$H8573,traitement!$A$8:$A$16,0),2)),"")</f>
        <v>10</v>
      </c>
      <c r="B8593">
        <f>IFERROR('SUIVI VENTES 403e'!F8573,"")</f>
        <v>111</v>
      </c>
      <c r="C8593">
        <f>IFERROR(IF('SUIVI VENTES 403e'!$A8573&lt;&gt;"",ROUND($B8593/$A8593,2),""),"")</f>
        <v>11.1</v>
      </c>
      <c r="D8593" t="str">
        <f t="shared" si="195"/>
        <v/>
      </c>
      <c r="E8593">
        <f>IFERROR(INDEX($G$2:$S$15,MATCH($H8593,$G$2:$G$15,0),MATCH($I8593,$G$2:$S$2,0)),"")</f>
        <v>0.94</v>
      </c>
      <c r="F8593">
        <f>IFERROR(IF('SUIVI VENTES 403e'!$A8573&lt;&gt;"",ROUND((($C8593/1.2)-$E8593),2),""),"")</f>
        <v>8.31</v>
      </c>
      <c r="G8593">
        <f>IFERROR(IF('SUIVI VENTES 403e'!$A8573&lt;&gt;"",ROUND($F8593*$A8593,2),""),"")</f>
        <v>83.1</v>
      </c>
      <c r="H8593">
        <f>IFERROR(IF('SUIVI VENTES 403e'!$A8573&lt;&gt;"",YEAR('SUIVI VENTES 403e'!$G8573),""),"")</f>
        <v>2024</v>
      </c>
      <c r="I8593">
        <f>IFERROR(IF('SUIVI VENTES 403e'!$A8573&lt;&gt;"",MONTH('SUIVI VENTES 403e'!$G8573),""),"")</f>
        <v>2</v>
      </c>
    </row>
    <row r="8594" spans="1:9" x14ac:dyDescent="0.25">
      <c r="A8594">
        <f>IFERROR('SUIVI VENTES 403e'!B8574*(INDEX(traitement!$A$8:$B$16,MATCH('SUIVI VENTES 403e'!$H8574,traitement!$A$8:$A$16,0),2)),"")</f>
        <v>15</v>
      </c>
      <c r="B8594">
        <f>IFERROR('SUIVI VENTES 403e'!F8574,"")</f>
        <v>166.5</v>
      </c>
      <c r="C8594">
        <f>IFERROR(IF('SUIVI VENTES 403e'!$A8574&lt;&gt;"",ROUND($B8594/$A8594,2),""),"")</f>
        <v>11.1</v>
      </c>
      <c r="D8594" t="str">
        <f t="shared" si="195"/>
        <v/>
      </c>
      <c r="E8594">
        <f>IFERROR(INDEX($G$2:$S$15,MATCH($H8594,$G$2:$G$15,0),MATCH($I8594,$G$2:$S$2,0)),"")</f>
        <v>0.94</v>
      </c>
      <c r="F8594">
        <f>IFERROR(IF('SUIVI VENTES 403e'!$A8574&lt;&gt;"",ROUND((($C8594/1.2)-$E8594),2),""),"")</f>
        <v>8.31</v>
      </c>
      <c r="G8594">
        <f>IFERROR(IF('SUIVI VENTES 403e'!$A8574&lt;&gt;"",ROUND($F8594*$A8594,2),""),"")</f>
        <v>124.65</v>
      </c>
      <c r="H8594">
        <f>IFERROR(IF('SUIVI VENTES 403e'!$A8574&lt;&gt;"",YEAR('SUIVI VENTES 403e'!$G8574),""),"")</f>
        <v>2024</v>
      </c>
      <c r="I8594">
        <f>IFERROR(IF('SUIVI VENTES 403e'!$A8574&lt;&gt;"",MONTH('SUIVI VENTES 403e'!$G8574),""),"")</f>
        <v>2</v>
      </c>
    </row>
    <row r="8595" spans="1:9" x14ac:dyDescent="0.25">
      <c r="A8595">
        <f>IFERROR('SUIVI VENTES 403e'!B8575*(INDEX(traitement!$A$8:$B$16,MATCH('SUIVI VENTES 403e'!$H8575,traitement!$A$8:$A$16,0),2)),"")</f>
        <v>12</v>
      </c>
      <c r="B8595">
        <f>IFERROR('SUIVI VENTES 403e'!F8575,"")</f>
        <v>142</v>
      </c>
      <c r="C8595">
        <f>IFERROR(IF('SUIVI VENTES 403e'!$A8575&lt;&gt;"",ROUND($B8595/$A8595,2),""),"")</f>
        <v>11.83</v>
      </c>
      <c r="D8595" t="str">
        <f t="shared" si="195"/>
        <v/>
      </c>
      <c r="E8595">
        <f>IFERROR(INDEX($G$2:$S$15,MATCH($H8595,$G$2:$G$15,0),MATCH($I8595,$G$2:$S$2,0)),"")</f>
        <v>0.94</v>
      </c>
      <c r="F8595">
        <f>IFERROR(IF('SUIVI VENTES 403e'!$A8575&lt;&gt;"",ROUND((($C8595/1.2)-$E8595),2),""),"")</f>
        <v>8.92</v>
      </c>
      <c r="G8595">
        <f>IFERROR(IF('SUIVI VENTES 403e'!$A8575&lt;&gt;"",ROUND($F8595*$A8595,2),""),"")</f>
        <v>107.04</v>
      </c>
      <c r="H8595">
        <f>IFERROR(IF('SUIVI VENTES 403e'!$A8575&lt;&gt;"",YEAR('SUIVI VENTES 403e'!$G8575),""),"")</f>
        <v>2024</v>
      </c>
      <c r="I8595">
        <f>IFERROR(IF('SUIVI VENTES 403e'!$A8575&lt;&gt;"",MONTH('SUIVI VENTES 403e'!$G8575),""),"")</f>
        <v>2</v>
      </c>
    </row>
    <row r="8596" spans="1:9" x14ac:dyDescent="0.25">
      <c r="A8596">
        <f>IFERROR('SUIVI VENTES 403e'!B8576*(INDEX(traitement!$A$8:$B$16,MATCH('SUIVI VENTES 403e'!$H8576,traitement!$A$8:$A$16,0),2)),"")</f>
        <v>-15</v>
      </c>
      <c r="B8596">
        <f>IFERROR('SUIVI VENTES 403e'!F8576,"")</f>
        <v>-166.5</v>
      </c>
      <c r="C8596">
        <f>IFERROR(IF('SUIVI VENTES 403e'!$A8576&lt;&gt;"",ROUND($B8596/$A8596,2),""),"")</f>
        <v>11.1</v>
      </c>
      <c r="D8596" t="str">
        <f t="shared" si="195"/>
        <v/>
      </c>
      <c r="E8596">
        <f>IFERROR(INDEX($G$2:$S$15,MATCH($H8596,$G$2:$G$15,0),MATCH($I8596,$G$2:$S$2,0)),"")</f>
        <v>0.94</v>
      </c>
      <c r="F8596">
        <f>IFERROR(IF('SUIVI VENTES 403e'!$A8576&lt;&gt;"",ROUND((($C8596/1.2)-$E8596),2),""),"")</f>
        <v>8.31</v>
      </c>
      <c r="G8596">
        <f>IFERROR(IF('SUIVI VENTES 403e'!$A8576&lt;&gt;"",ROUND($F8596*$A8596,2),""),"")</f>
        <v>-124.65</v>
      </c>
      <c r="H8596">
        <f>IFERROR(IF('SUIVI VENTES 403e'!$A8576&lt;&gt;"",YEAR('SUIVI VENTES 403e'!$G8576),""),"")</f>
        <v>2024</v>
      </c>
      <c r="I8596">
        <f>IFERROR(IF('SUIVI VENTES 403e'!$A8576&lt;&gt;"",MONTH('SUIVI VENTES 403e'!$G8576),""),"")</f>
        <v>2</v>
      </c>
    </row>
    <row r="8597" spans="1:9" x14ac:dyDescent="0.25">
      <c r="A8597">
        <f>IFERROR('SUIVI VENTES 403e'!B8577*(INDEX(traitement!$A$8:$B$16,MATCH('SUIVI VENTES 403e'!$H8577,traitement!$A$8:$A$16,0),2)),"")</f>
        <v>5</v>
      </c>
      <c r="B8597">
        <f>IFERROR('SUIVI VENTES 403e'!F8577,"")</f>
        <v>55.5</v>
      </c>
      <c r="C8597">
        <f>IFERROR(IF('SUIVI VENTES 403e'!$A8577&lt;&gt;"",ROUND($B8597/$A8597,2),""),"")</f>
        <v>11.1</v>
      </c>
      <c r="D8597" t="str">
        <f t="shared" si="195"/>
        <v/>
      </c>
      <c r="E8597">
        <f>IFERROR(INDEX($G$2:$S$15,MATCH($H8597,$G$2:$G$15,0),MATCH($I8597,$G$2:$S$2,0)),"")</f>
        <v>0.94</v>
      </c>
      <c r="F8597">
        <f>IFERROR(IF('SUIVI VENTES 403e'!$A8577&lt;&gt;"",ROUND((($C8597/1.2)-$E8597),2),""),"")</f>
        <v>8.31</v>
      </c>
      <c r="G8597">
        <f>IFERROR(IF('SUIVI VENTES 403e'!$A8577&lt;&gt;"",ROUND($F8597*$A8597,2),""),"")</f>
        <v>41.55</v>
      </c>
      <c r="H8597">
        <f>IFERROR(IF('SUIVI VENTES 403e'!$A8577&lt;&gt;"",YEAR('SUIVI VENTES 403e'!$G8577),""),"")</f>
        <v>2024</v>
      </c>
      <c r="I8597">
        <f>IFERROR(IF('SUIVI VENTES 403e'!$A8577&lt;&gt;"",MONTH('SUIVI VENTES 403e'!$G8577),""),"")</f>
        <v>2</v>
      </c>
    </row>
    <row r="8598" spans="1:9" x14ac:dyDescent="0.25">
      <c r="A8598">
        <f>IFERROR('SUIVI VENTES 403e'!B8578*(INDEX(traitement!$A$8:$B$16,MATCH('SUIVI VENTES 403e'!$H8578,traitement!$A$8:$A$16,0),2)),"")</f>
        <v>10</v>
      </c>
      <c r="B8598">
        <f>IFERROR('SUIVI VENTES 403e'!F8578,"")</f>
        <v>118.33</v>
      </c>
      <c r="C8598">
        <f>IFERROR(IF('SUIVI VENTES 403e'!$A8578&lt;&gt;"",ROUND($B8598/$A8598,2),""),"")</f>
        <v>11.83</v>
      </c>
      <c r="D8598" t="str">
        <f t="shared" si="195"/>
        <v/>
      </c>
      <c r="E8598">
        <f>IFERROR(INDEX($G$2:$S$15,MATCH($H8598,$G$2:$G$15,0),MATCH($I8598,$G$2:$S$2,0)),"")</f>
        <v>0.94</v>
      </c>
      <c r="F8598">
        <f>IFERROR(IF('SUIVI VENTES 403e'!$A8578&lt;&gt;"",ROUND((($C8598/1.2)-$E8598),2),""),"")</f>
        <v>8.92</v>
      </c>
      <c r="G8598">
        <f>IFERROR(IF('SUIVI VENTES 403e'!$A8578&lt;&gt;"",ROUND($F8598*$A8598,2),""),"")</f>
        <v>89.2</v>
      </c>
      <c r="H8598">
        <f>IFERROR(IF('SUIVI VENTES 403e'!$A8578&lt;&gt;"",YEAR('SUIVI VENTES 403e'!$G8578),""),"")</f>
        <v>2024</v>
      </c>
      <c r="I8598">
        <f>IFERROR(IF('SUIVI VENTES 403e'!$A8578&lt;&gt;"",MONTH('SUIVI VENTES 403e'!$G8578),""),"")</f>
        <v>2</v>
      </c>
    </row>
    <row r="8599" spans="1:9" x14ac:dyDescent="0.25">
      <c r="A8599">
        <f>IFERROR('SUIVI VENTES 403e'!B8579*(INDEX(traitement!$A$8:$B$16,MATCH('SUIVI VENTES 403e'!$H8579,traitement!$A$8:$A$16,0),2)),"")</f>
        <v>12</v>
      </c>
      <c r="B8599">
        <f>IFERROR('SUIVI VENTES 403e'!F8579,"")</f>
        <v>142</v>
      </c>
      <c r="C8599">
        <f>IFERROR(IF('SUIVI VENTES 403e'!$A8579&lt;&gt;"",ROUND($B8599/$A8599,2),""),"")</f>
        <v>11.83</v>
      </c>
      <c r="D8599" t="str">
        <f t="shared" ref="D8599:D8662" si="196">IF(B8599&lt;&gt;0,"",IF(A8599&lt;&gt;"",A8599,""))</f>
        <v/>
      </c>
      <c r="E8599">
        <f>IFERROR(INDEX($G$2:$S$15,MATCH($H8599,$G$2:$G$15,0),MATCH($I8599,$G$2:$S$2,0)),"")</f>
        <v>0.94</v>
      </c>
      <c r="F8599">
        <f>IFERROR(IF('SUIVI VENTES 403e'!$A8579&lt;&gt;"",ROUND((($C8599/1.2)-$E8599),2),""),"")</f>
        <v>8.92</v>
      </c>
      <c r="G8599">
        <f>IFERROR(IF('SUIVI VENTES 403e'!$A8579&lt;&gt;"",ROUND($F8599*$A8599,2),""),"")</f>
        <v>107.04</v>
      </c>
      <c r="H8599">
        <f>IFERROR(IF('SUIVI VENTES 403e'!$A8579&lt;&gt;"",YEAR('SUIVI VENTES 403e'!$G8579),""),"")</f>
        <v>2024</v>
      </c>
      <c r="I8599">
        <f>IFERROR(IF('SUIVI VENTES 403e'!$A8579&lt;&gt;"",MONTH('SUIVI VENTES 403e'!$G8579),""),"")</f>
        <v>2</v>
      </c>
    </row>
    <row r="8600" spans="1:9" x14ac:dyDescent="0.25">
      <c r="A8600">
        <f>IFERROR('SUIVI VENTES 403e'!B8580*(INDEX(traitement!$A$8:$B$16,MATCH('SUIVI VENTES 403e'!$H8580,traitement!$A$8:$A$16,0),2)),"")</f>
        <v>15</v>
      </c>
      <c r="B8600">
        <f>IFERROR('SUIVI VENTES 403e'!F8580,"")</f>
        <v>166.5</v>
      </c>
      <c r="C8600">
        <f>IFERROR(IF('SUIVI VENTES 403e'!$A8580&lt;&gt;"",ROUND($B8600/$A8600,2),""),"")</f>
        <v>11.1</v>
      </c>
      <c r="D8600" t="str">
        <f t="shared" si="196"/>
        <v/>
      </c>
      <c r="E8600">
        <f>IFERROR(INDEX($G$2:$S$15,MATCH($H8600,$G$2:$G$15,0),MATCH($I8600,$G$2:$S$2,0)),"")</f>
        <v>0.94</v>
      </c>
      <c r="F8600">
        <f>IFERROR(IF('SUIVI VENTES 403e'!$A8580&lt;&gt;"",ROUND((($C8600/1.2)-$E8600),2),""),"")</f>
        <v>8.31</v>
      </c>
      <c r="G8600">
        <f>IFERROR(IF('SUIVI VENTES 403e'!$A8580&lt;&gt;"",ROUND($F8600*$A8600,2),""),"")</f>
        <v>124.65</v>
      </c>
      <c r="H8600">
        <f>IFERROR(IF('SUIVI VENTES 403e'!$A8580&lt;&gt;"",YEAR('SUIVI VENTES 403e'!$G8580),""),"")</f>
        <v>2024</v>
      </c>
      <c r="I8600">
        <f>IFERROR(IF('SUIVI VENTES 403e'!$A8580&lt;&gt;"",MONTH('SUIVI VENTES 403e'!$G8580),""),"")</f>
        <v>2</v>
      </c>
    </row>
    <row r="8601" spans="1:9" x14ac:dyDescent="0.25">
      <c r="A8601">
        <f>IFERROR('SUIVI VENTES 403e'!B8581*(INDEX(traitement!$A$8:$B$16,MATCH('SUIVI VENTES 403e'!$H8581,traitement!$A$8:$A$16,0),2)),"")</f>
        <v>20</v>
      </c>
      <c r="B8601">
        <f>IFERROR('SUIVI VENTES 403e'!F8581,"")</f>
        <v>236.67</v>
      </c>
      <c r="C8601">
        <f>IFERROR(IF('SUIVI VENTES 403e'!$A8581&lt;&gt;"",ROUND($B8601/$A8601,2),""),"")</f>
        <v>11.83</v>
      </c>
      <c r="D8601" t="str">
        <f t="shared" si="196"/>
        <v/>
      </c>
      <c r="E8601">
        <f>IFERROR(INDEX($G$2:$S$15,MATCH($H8601,$G$2:$G$15,0),MATCH($I8601,$G$2:$S$2,0)),"")</f>
        <v>0.94</v>
      </c>
      <c r="F8601">
        <f>IFERROR(IF('SUIVI VENTES 403e'!$A8581&lt;&gt;"",ROUND((($C8601/1.2)-$E8601),2),""),"")</f>
        <v>8.92</v>
      </c>
      <c r="G8601">
        <f>IFERROR(IF('SUIVI VENTES 403e'!$A8581&lt;&gt;"",ROUND($F8601*$A8601,2),""),"")</f>
        <v>178.4</v>
      </c>
      <c r="H8601">
        <f>IFERROR(IF('SUIVI VENTES 403e'!$A8581&lt;&gt;"",YEAR('SUIVI VENTES 403e'!$G8581),""),"")</f>
        <v>2024</v>
      </c>
      <c r="I8601">
        <f>IFERROR(IF('SUIVI VENTES 403e'!$A8581&lt;&gt;"",MONTH('SUIVI VENTES 403e'!$G8581),""),"")</f>
        <v>2</v>
      </c>
    </row>
    <row r="8602" spans="1:9" x14ac:dyDescent="0.25">
      <c r="A8602">
        <f>IFERROR('SUIVI VENTES 403e'!B8582*(INDEX(traitement!$A$8:$B$16,MATCH('SUIVI VENTES 403e'!$H8582,traitement!$A$8:$A$16,0),2)),"")</f>
        <v>12</v>
      </c>
      <c r="B8602">
        <f>IFERROR('SUIVI VENTES 403e'!F8582,"")</f>
        <v>142</v>
      </c>
      <c r="C8602">
        <f>IFERROR(IF('SUIVI VENTES 403e'!$A8582&lt;&gt;"",ROUND($B8602/$A8602,2),""),"")</f>
        <v>11.83</v>
      </c>
      <c r="D8602" t="str">
        <f t="shared" si="196"/>
        <v/>
      </c>
      <c r="E8602">
        <f>IFERROR(INDEX($G$2:$S$15,MATCH($H8602,$G$2:$G$15,0),MATCH($I8602,$G$2:$S$2,0)),"")</f>
        <v>0.94</v>
      </c>
      <c r="F8602">
        <f>IFERROR(IF('SUIVI VENTES 403e'!$A8582&lt;&gt;"",ROUND((($C8602/1.2)-$E8602),2),""),"")</f>
        <v>8.92</v>
      </c>
      <c r="G8602">
        <f>IFERROR(IF('SUIVI VENTES 403e'!$A8582&lt;&gt;"",ROUND($F8602*$A8602,2),""),"")</f>
        <v>107.04</v>
      </c>
      <c r="H8602">
        <f>IFERROR(IF('SUIVI VENTES 403e'!$A8582&lt;&gt;"",YEAR('SUIVI VENTES 403e'!$G8582),""),"")</f>
        <v>2024</v>
      </c>
      <c r="I8602">
        <f>IFERROR(IF('SUIVI VENTES 403e'!$A8582&lt;&gt;"",MONTH('SUIVI VENTES 403e'!$G8582),""),"")</f>
        <v>2</v>
      </c>
    </row>
    <row r="8603" spans="1:9" x14ac:dyDescent="0.25">
      <c r="A8603">
        <f>IFERROR('SUIVI VENTES 403e'!B8583*(INDEX(traitement!$A$8:$B$16,MATCH('SUIVI VENTES 403e'!$H8583,traitement!$A$8:$A$16,0),2)),"")</f>
        <v>6</v>
      </c>
      <c r="B8603">
        <f>IFERROR('SUIVI VENTES 403e'!F8583,"")</f>
        <v>71</v>
      </c>
      <c r="C8603">
        <f>IFERROR(IF('SUIVI VENTES 403e'!$A8583&lt;&gt;"",ROUND($B8603/$A8603,2),""),"")</f>
        <v>11.83</v>
      </c>
      <c r="D8603" t="str">
        <f t="shared" si="196"/>
        <v/>
      </c>
      <c r="E8603">
        <f>IFERROR(INDEX($G$2:$S$15,MATCH($H8603,$G$2:$G$15,0),MATCH($I8603,$G$2:$S$2,0)),"")</f>
        <v>0.94</v>
      </c>
      <c r="F8603">
        <f>IFERROR(IF('SUIVI VENTES 403e'!$A8583&lt;&gt;"",ROUND((($C8603/1.2)-$E8603),2),""),"")</f>
        <v>8.92</v>
      </c>
      <c r="G8603">
        <f>IFERROR(IF('SUIVI VENTES 403e'!$A8583&lt;&gt;"",ROUND($F8603*$A8603,2),""),"")</f>
        <v>53.52</v>
      </c>
      <c r="H8603">
        <f>IFERROR(IF('SUIVI VENTES 403e'!$A8583&lt;&gt;"",YEAR('SUIVI VENTES 403e'!$G8583),""),"")</f>
        <v>2024</v>
      </c>
      <c r="I8603">
        <f>IFERROR(IF('SUIVI VENTES 403e'!$A8583&lt;&gt;"",MONTH('SUIVI VENTES 403e'!$G8583),""),"")</f>
        <v>2</v>
      </c>
    </row>
    <row r="8604" spans="1:9" x14ac:dyDescent="0.25">
      <c r="A8604">
        <f>IFERROR('SUIVI VENTES 403e'!B8584*(INDEX(traitement!$A$8:$B$16,MATCH('SUIVI VENTES 403e'!$H8584,traitement!$A$8:$A$16,0),2)),"")</f>
        <v>2</v>
      </c>
      <c r="B8604">
        <f>IFERROR('SUIVI VENTES 403e'!F8584,"")</f>
        <v>29</v>
      </c>
      <c r="C8604">
        <f>IFERROR(IF('SUIVI VENTES 403e'!$A8584&lt;&gt;"",ROUND($B8604/$A8604,2),""),"")</f>
        <v>14.5</v>
      </c>
      <c r="D8604" t="str">
        <f t="shared" si="196"/>
        <v/>
      </c>
      <c r="E8604">
        <f>IFERROR(INDEX($G$2:$S$15,MATCH($H8604,$G$2:$G$15,0),MATCH($I8604,$G$2:$S$2,0)),"")</f>
        <v>0.94</v>
      </c>
      <c r="F8604">
        <f>IFERROR(IF('SUIVI VENTES 403e'!$A8584&lt;&gt;"",ROUND((($C8604/1.2)-$E8604),2),""),"")</f>
        <v>11.14</v>
      </c>
      <c r="G8604">
        <f>IFERROR(IF('SUIVI VENTES 403e'!$A8584&lt;&gt;"",ROUND($F8604*$A8604,2),""),"")</f>
        <v>22.28</v>
      </c>
      <c r="H8604">
        <f>IFERROR(IF('SUIVI VENTES 403e'!$A8584&lt;&gt;"",YEAR('SUIVI VENTES 403e'!$G8584),""),"")</f>
        <v>2024</v>
      </c>
      <c r="I8604">
        <f>IFERROR(IF('SUIVI VENTES 403e'!$A8584&lt;&gt;"",MONTH('SUIVI VENTES 403e'!$G8584),""),"")</f>
        <v>2</v>
      </c>
    </row>
    <row r="8605" spans="1:9" x14ac:dyDescent="0.25">
      <c r="A8605">
        <f>IFERROR('SUIVI VENTES 403e'!B8585*(INDEX(traitement!$A$8:$B$16,MATCH('SUIVI VENTES 403e'!$H8585,traitement!$A$8:$A$16,0),2)),"")</f>
        <v>2</v>
      </c>
      <c r="B8605">
        <f>IFERROR('SUIVI VENTES 403e'!F8585,"")</f>
        <v>23.67</v>
      </c>
      <c r="C8605">
        <f>IFERROR(IF('SUIVI VENTES 403e'!$A8585&lt;&gt;"",ROUND($B8605/$A8605,2),""),"")</f>
        <v>11.84</v>
      </c>
      <c r="D8605" t="str">
        <f t="shared" si="196"/>
        <v/>
      </c>
      <c r="E8605">
        <f>IFERROR(INDEX($G$2:$S$15,MATCH($H8605,$G$2:$G$15,0),MATCH($I8605,$G$2:$S$2,0)),"")</f>
        <v>0.94</v>
      </c>
      <c r="F8605">
        <f>IFERROR(IF('SUIVI VENTES 403e'!$A8585&lt;&gt;"",ROUND((($C8605/1.2)-$E8605),2),""),"")</f>
        <v>8.93</v>
      </c>
      <c r="G8605">
        <f>IFERROR(IF('SUIVI VENTES 403e'!$A8585&lt;&gt;"",ROUND($F8605*$A8605,2),""),"")</f>
        <v>17.86</v>
      </c>
      <c r="H8605">
        <f>IFERROR(IF('SUIVI VENTES 403e'!$A8585&lt;&gt;"",YEAR('SUIVI VENTES 403e'!$G8585),""),"")</f>
        <v>2024</v>
      </c>
      <c r="I8605">
        <f>IFERROR(IF('SUIVI VENTES 403e'!$A8585&lt;&gt;"",MONTH('SUIVI VENTES 403e'!$G8585),""),"")</f>
        <v>2</v>
      </c>
    </row>
    <row r="8606" spans="1:9" x14ac:dyDescent="0.25">
      <c r="A8606">
        <f>IFERROR('SUIVI VENTES 403e'!B8586*(INDEX(traitement!$A$8:$B$16,MATCH('SUIVI VENTES 403e'!$H8586,traitement!$A$8:$A$16,0),2)),"")</f>
        <v>6</v>
      </c>
      <c r="B8606">
        <f>IFERROR('SUIVI VENTES 403e'!F8586,"")</f>
        <v>71</v>
      </c>
      <c r="C8606">
        <f>IFERROR(IF('SUIVI VENTES 403e'!$A8586&lt;&gt;"",ROUND($B8606/$A8606,2),""),"")</f>
        <v>11.83</v>
      </c>
      <c r="D8606" t="str">
        <f t="shared" si="196"/>
        <v/>
      </c>
      <c r="E8606">
        <f>IFERROR(INDEX($G$2:$S$15,MATCH($H8606,$G$2:$G$15,0),MATCH($I8606,$G$2:$S$2,0)),"")</f>
        <v>0.94</v>
      </c>
      <c r="F8606">
        <f>IFERROR(IF('SUIVI VENTES 403e'!$A8586&lt;&gt;"",ROUND((($C8606/1.2)-$E8606),2),""),"")</f>
        <v>8.92</v>
      </c>
      <c r="G8606">
        <f>IFERROR(IF('SUIVI VENTES 403e'!$A8586&lt;&gt;"",ROUND($F8606*$A8606,2),""),"")</f>
        <v>53.52</v>
      </c>
      <c r="H8606">
        <f>IFERROR(IF('SUIVI VENTES 403e'!$A8586&lt;&gt;"",YEAR('SUIVI VENTES 403e'!$G8586),""),"")</f>
        <v>2024</v>
      </c>
      <c r="I8606">
        <f>IFERROR(IF('SUIVI VENTES 403e'!$A8586&lt;&gt;"",MONTH('SUIVI VENTES 403e'!$G8586),""),"")</f>
        <v>2</v>
      </c>
    </row>
    <row r="8607" spans="1:9" x14ac:dyDescent="0.25">
      <c r="A8607">
        <f>IFERROR('SUIVI VENTES 403e'!B8587*(INDEX(traitement!$A$8:$B$16,MATCH('SUIVI VENTES 403e'!$H8587,traitement!$A$8:$A$16,0),2)),"")</f>
        <v>5</v>
      </c>
      <c r="B8607">
        <f>IFERROR('SUIVI VENTES 403e'!F8587,"")</f>
        <v>55.5</v>
      </c>
      <c r="C8607">
        <f>IFERROR(IF('SUIVI VENTES 403e'!$A8587&lt;&gt;"",ROUND($B8607/$A8607,2),""),"")</f>
        <v>11.1</v>
      </c>
      <c r="D8607" t="str">
        <f t="shared" si="196"/>
        <v/>
      </c>
      <c r="E8607">
        <f>IFERROR(INDEX($G$2:$S$15,MATCH($H8607,$G$2:$G$15,0),MATCH($I8607,$G$2:$S$2,0)),"")</f>
        <v>0.94</v>
      </c>
      <c r="F8607">
        <f>IFERROR(IF('SUIVI VENTES 403e'!$A8587&lt;&gt;"",ROUND((($C8607/1.2)-$E8607),2),""),"")</f>
        <v>8.31</v>
      </c>
      <c r="G8607">
        <f>IFERROR(IF('SUIVI VENTES 403e'!$A8587&lt;&gt;"",ROUND($F8607*$A8607,2),""),"")</f>
        <v>41.55</v>
      </c>
      <c r="H8607">
        <f>IFERROR(IF('SUIVI VENTES 403e'!$A8587&lt;&gt;"",YEAR('SUIVI VENTES 403e'!$G8587),""),"")</f>
        <v>2024</v>
      </c>
      <c r="I8607">
        <f>IFERROR(IF('SUIVI VENTES 403e'!$A8587&lt;&gt;"",MONTH('SUIVI VENTES 403e'!$G8587),""),"")</f>
        <v>2</v>
      </c>
    </row>
    <row r="8608" spans="1:9" x14ac:dyDescent="0.25">
      <c r="A8608">
        <f>IFERROR('SUIVI VENTES 403e'!B8588*(INDEX(traitement!$A$8:$B$16,MATCH('SUIVI VENTES 403e'!$H8588,traitement!$A$8:$A$16,0),2)),"")</f>
        <v>5</v>
      </c>
      <c r="B8608">
        <f>IFERROR('SUIVI VENTES 403e'!F8588,"")</f>
        <v>59.17</v>
      </c>
      <c r="C8608">
        <f>IFERROR(IF('SUIVI VENTES 403e'!$A8588&lt;&gt;"",ROUND($B8608/$A8608,2),""),"")</f>
        <v>11.83</v>
      </c>
      <c r="D8608" t="str">
        <f t="shared" si="196"/>
        <v/>
      </c>
      <c r="E8608">
        <f>IFERROR(INDEX($G$2:$S$15,MATCH($H8608,$G$2:$G$15,0),MATCH($I8608,$G$2:$S$2,0)),"")</f>
        <v>0.94</v>
      </c>
      <c r="F8608">
        <f>IFERROR(IF('SUIVI VENTES 403e'!$A8588&lt;&gt;"",ROUND((($C8608/1.2)-$E8608),2),""),"")</f>
        <v>8.92</v>
      </c>
      <c r="G8608">
        <f>IFERROR(IF('SUIVI VENTES 403e'!$A8588&lt;&gt;"",ROUND($F8608*$A8608,2),""),"")</f>
        <v>44.6</v>
      </c>
      <c r="H8608">
        <f>IFERROR(IF('SUIVI VENTES 403e'!$A8588&lt;&gt;"",YEAR('SUIVI VENTES 403e'!$G8588),""),"")</f>
        <v>2024</v>
      </c>
      <c r="I8608">
        <f>IFERROR(IF('SUIVI VENTES 403e'!$A8588&lt;&gt;"",MONTH('SUIVI VENTES 403e'!$G8588),""),"")</f>
        <v>2</v>
      </c>
    </row>
    <row r="8609" spans="1:9" x14ac:dyDescent="0.25">
      <c r="A8609">
        <f>IFERROR('SUIVI VENTES 403e'!B8589*(INDEX(traitement!$A$8:$B$16,MATCH('SUIVI VENTES 403e'!$H8589,traitement!$A$8:$A$16,0),2)),"")</f>
        <v>2</v>
      </c>
      <c r="B8609">
        <f>IFERROR('SUIVI VENTES 403e'!F8589,"")</f>
        <v>23.67</v>
      </c>
      <c r="C8609">
        <f>IFERROR(IF('SUIVI VENTES 403e'!$A8589&lt;&gt;"",ROUND($B8609/$A8609,2),""),"")</f>
        <v>11.84</v>
      </c>
      <c r="D8609" t="str">
        <f t="shared" si="196"/>
        <v/>
      </c>
      <c r="E8609">
        <f>IFERROR(INDEX($G$2:$S$15,MATCH($H8609,$G$2:$G$15,0),MATCH($I8609,$G$2:$S$2,0)),"")</f>
        <v>0.94</v>
      </c>
      <c r="F8609">
        <f>IFERROR(IF('SUIVI VENTES 403e'!$A8589&lt;&gt;"",ROUND((($C8609/1.2)-$E8609),2),""),"")</f>
        <v>8.93</v>
      </c>
      <c r="G8609">
        <f>IFERROR(IF('SUIVI VENTES 403e'!$A8589&lt;&gt;"",ROUND($F8609*$A8609,2),""),"")</f>
        <v>17.86</v>
      </c>
      <c r="H8609">
        <f>IFERROR(IF('SUIVI VENTES 403e'!$A8589&lt;&gt;"",YEAR('SUIVI VENTES 403e'!$G8589),""),"")</f>
        <v>2024</v>
      </c>
      <c r="I8609">
        <f>IFERROR(IF('SUIVI VENTES 403e'!$A8589&lt;&gt;"",MONTH('SUIVI VENTES 403e'!$G8589),""),"")</f>
        <v>2</v>
      </c>
    </row>
    <row r="8610" spans="1:9" x14ac:dyDescent="0.25">
      <c r="A8610">
        <f>IFERROR('SUIVI VENTES 403e'!B8590*(INDEX(traitement!$A$8:$B$16,MATCH('SUIVI VENTES 403e'!$H8590,traitement!$A$8:$A$16,0),2)),"")</f>
        <v>12</v>
      </c>
      <c r="B8610">
        <f>IFERROR('SUIVI VENTES 403e'!F8590,"")</f>
        <v>142</v>
      </c>
      <c r="C8610">
        <f>IFERROR(IF('SUIVI VENTES 403e'!$A8590&lt;&gt;"",ROUND($B8610/$A8610,2),""),"")</f>
        <v>11.83</v>
      </c>
      <c r="D8610" t="str">
        <f t="shared" si="196"/>
        <v/>
      </c>
      <c r="E8610">
        <f>IFERROR(INDEX($G$2:$S$15,MATCH($H8610,$G$2:$G$15,0),MATCH($I8610,$G$2:$S$2,0)),"")</f>
        <v>0.94</v>
      </c>
      <c r="F8610">
        <f>IFERROR(IF('SUIVI VENTES 403e'!$A8590&lt;&gt;"",ROUND((($C8610/1.2)-$E8610),2),""),"")</f>
        <v>8.92</v>
      </c>
      <c r="G8610">
        <f>IFERROR(IF('SUIVI VENTES 403e'!$A8590&lt;&gt;"",ROUND($F8610*$A8610,2),""),"")</f>
        <v>107.04</v>
      </c>
      <c r="H8610">
        <f>IFERROR(IF('SUIVI VENTES 403e'!$A8590&lt;&gt;"",YEAR('SUIVI VENTES 403e'!$G8590),""),"")</f>
        <v>2024</v>
      </c>
      <c r="I8610">
        <f>IFERROR(IF('SUIVI VENTES 403e'!$A8590&lt;&gt;"",MONTH('SUIVI VENTES 403e'!$G8590),""),"")</f>
        <v>2</v>
      </c>
    </row>
    <row r="8611" spans="1:9" x14ac:dyDescent="0.25">
      <c r="A8611">
        <f>IFERROR('SUIVI VENTES 403e'!B8591*(INDEX(traitement!$A$8:$B$16,MATCH('SUIVI VENTES 403e'!$H8591,traitement!$A$8:$A$16,0),2)),"")</f>
        <v>12</v>
      </c>
      <c r="B8611">
        <f>IFERROR('SUIVI VENTES 403e'!F8591,"")</f>
        <v>142</v>
      </c>
      <c r="C8611">
        <f>IFERROR(IF('SUIVI VENTES 403e'!$A8591&lt;&gt;"",ROUND($B8611/$A8611,2),""),"")</f>
        <v>11.83</v>
      </c>
      <c r="D8611" t="str">
        <f t="shared" si="196"/>
        <v/>
      </c>
      <c r="E8611">
        <f>IFERROR(INDEX($G$2:$S$15,MATCH($H8611,$G$2:$G$15,0),MATCH($I8611,$G$2:$S$2,0)),"")</f>
        <v>0.94</v>
      </c>
      <c r="F8611">
        <f>IFERROR(IF('SUIVI VENTES 403e'!$A8591&lt;&gt;"",ROUND((($C8611/1.2)-$E8611),2),""),"")</f>
        <v>8.92</v>
      </c>
      <c r="G8611">
        <f>IFERROR(IF('SUIVI VENTES 403e'!$A8591&lt;&gt;"",ROUND($F8611*$A8611,2),""),"")</f>
        <v>107.04</v>
      </c>
      <c r="H8611">
        <f>IFERROR(IF('SUIVI VENTES 403e'!$A8591&lt;&gt;"",YEAR('SUIVI VENTES 403e'!$G8591),""),"")</f>
        <v>2024</v>
      </c>
      <c r="I8611">
        <f>IFERROR(IF('SUIVI VENTES 403e'!$A8591&lt;&gt;"",MONTH('SUIVI VENTES 403e'!$G8591),""),"")</f>
        <v>2</v>
      </c>
    </row>
    <row r="8612" spans="1:9" x14ac:dyDescent="0.25">
      <c r="A8612">
        <f>IFERROR('SUIVI VENTES 403e'!B8592*(INDEX(traitement!$A$8:$B$16,MATCH('SUIVI VENTES 403e'!$H8592,traitement!$A$8:$A$16,0),2)),"")</f>
        <v>8</v>
      </c>
      <c r="B8612">
        <f>IFERROR('SUIVI VENTES 403e'!F8592,"")</f>
        <v>94.67</v>
      </c>
      <c r="C8612">
        <f>IFERROR(IF('SUIVI VENTES 403e'!$A8592&lt;&gt;"",ROUND($B8612/$A8612,2),""),"")</f>
        <v>11.83</v>
      </c>
      <c r="D8612" t="str">
        <f t="shared" si="196"/>
        <v/>
      </c>
      <c r="E8612">
        <f>IFERROR(INDEX($G$2:$S$15,MATCH($H8612,$G$2:$G$15,0),MATCH($I8612,$G$2:$S$2,0)),"")</f>
        <v>0.94</v>
      </c>
      <c r="F8612">
        <f>IFERROR(IF('SUIVI VENTES 403e'!$A8592&lt;&gt;"",ROUND((($C8612/1.2)-$E8612),2),""),"")</f>
        <v>8.92</v>
      </c>
      <c r="G8612">
        <f>IFERROR(IF('SUIVI VENTES 403e'!$A8592&lt;&gt;"",ROUND($F8612*$A8612,2),""),"")</f>
        <v>71.36</v>
      </c>
      <c r="H8612">
        <f>IFERROR(IF('SUIVI VENTES 403e'!$A8592&lt;&gt;"",YEAR('SUIVI VENTES 403e'!$G8592),""),"")</f>
        <v>2024</v>
      </c>
      <c r="I8612">
        <f>IFERROR(IF('SUIVI VENTES 403e'!$A8592&lt;&gt;"",MONTH('SUIVI VENTES 403e'!$G8592),""),"")</f>
        <v>2</v>
      </c>
    </row>
    <row r="8613" spans="1:9" x14ac:dyDescent="0.25">
      <c r="A8613">
        <f>IFERROR('SUIVI VENTES 403e'!B8593*(INDEX(traitement!$A$8:$B$16,MATCH('SUIVI VENTES 403e'!$H8593,traitement!$A$8:$A$16,0),2)),"")</f>
        <v>20</v>
      </c>
      <c r="B8613">
        <f>IFERROR('SUIVI VENTES 403e'!F8593,"")</f>
        <v>236.67</v>
      </c>
      <c r="C8613">
        <f>IFERROR(IF('SUIVI VENTES 403e'!$A8593&lt;&gt;"",ROUND($B8613/$A8613,2),""),"")</f>
        <v>11.83</v>
      </c>
      <c r="D8613" t="str">
        <f t="shared" si="196"/>
        <v/>
      </c>
      <c r="E8613">
        <f>IFERROR(INDEX($G$2:$S$15,MATCH($H8613,$G$2:$G$15,0),MATCH($I8613,$G$2:$S$2,0)),"")</f>
        <v>0.94</v>
      </c>
      <c r="F8613">
        <f>IFERROR(IF('SUIVI VENTES 403e'!$A8593&lt;&gt;"",ROUND((($C8613/1.2)-$E8613),2),""),"")</f>
        <v>8.92</v>
      </c>
      <c r="G8613">
        <f>IFERROR(IF('SUIVI VENTES 403e'!$A8593&lt;&gt;"",ROUND($F8613*$A8613,2),""),"")</f>
        <v>178.4</v>
      </c>
      <c r="H8613">
        <f>IFERROR(IF('SUIVI VENTES 403e'!$A8593&lt;&gt;"",YEAR('SUIVI VENTES 403e'!$G8593),""),"")</f>
        <v>2024</v>
      </c>
      <c r="I8613">
        <f>IFERROR(IF('SUIVI VENTES 403e'!$A8593&lt;&gt;"",MONTH('SUIVI VENTES 403e'!$G8593),""),"")</f>
        <v>2</v>
      </c>
    </row>
    <row r="8614" spans="1:9" x14ac:dyDescent="0.25">
      <c r="A8614">
        <f>IFERROR('SUIVI VENTES 403e'!B8594*(INDEX(traitement!$A$8:$B$16,MATCH('SUIVI VENTES 403e'!$H8594,traitement!$A$8:$A$16,0),2)),"")</f>
        <v>5</v>
      </c>
      <c r="B8614">
        <f>IFERROR('SUIVI VENTES 403e'!F8594,"")</f>
        <v>72.17</v>
      </c>
      <c r="C8614">
        <f>IFERROR(IF('SUIVI VENTES 403e'!$A8594&lt;&gt;"",ROUND($B8614/$A8614,2),""),"")</f>
        <v>14.43</v>
      </c>
      <c r="D8614" t="str">
        <f t="shared" si="196"/>
        <v/>
      </c>
      <c r="E8614">
        <f>IFERROR(INDEX($G$2:$S$15,MATCH($H8614,$G$2:$G$15,0),MATCH($I8614,$G$2:$S$2,0)),"")</f>
        <v>0.94</v>
      </c>
      <c r="F8614">
        <f>IFERROR(IF('SUIVI VENTES 403e'!$A8594&lt;&gt;"",ROUND((($C8614/1.2)-$E8614),2),""),"")</f>
        <v>11.09</v>
      </c>
      <c r="G8614">
        <f>IFERROR(IF('SUIVI VENTES 403e'!$A8594&lt;&gt;"",ROUND($F8614*$A8614,2),""),"")</f>
        <v>55.45</v>
      </c>
      <c r="H8614">
        <f>IFERROR(IF('SUIVI VENTES 403e'!$A8594&lt;&gt;"",YEAR('SUIVI VENTES 403e'!$G8594),""),"")</f>
        <v>2024</v>
      </c>
      <c r="I8614">
        <f>IFERROR(IF('SUIVI VENTES 403e'!$A8594&lt;&gt;"",MONTH('SUIVI VENTES 403e'!$G8594),""),"")</f>
        <v>2</v>
      </c>
    </row>
    <row r="8615" spans="1:9" x14ac:dyDescent="0.25">
      <c r="A8615">
        <f>IFERROR('SUIVI VENTES 403e'!B8595*(INDEX(traitement!$A$8:$B$16,MATCH('SUIVI VENTES 403e'!$H8595,traitement!$A$8:$A$16,0),2)),"")</f>
        <v>12</v>
      </c>
      <c r="B8615">
        <f>IFERROR('SUIVI VENTES 403e'!F8595,"")</f>
        <v>142</v>
      </c>
      <c r="C8615">
        <f>IFERROR(IF('SUIVI VENTES 403e'!$A8595&lt;&gt;"",ROUND($B8615/$A8615,2),""),"")</f>
        <v>11.83</v>
      </c>
      <c r="D8615" t="str">
        <f t="shared" si="196"/>
        <v/>
      </c>
      <c r="E8615">
        <f>IFERROR(INDEX($G$2:$S$15,MATCH($H8615,$G$2:$G$15,0),MATCH($I8615,$G$2:$S$2,0)),"")</f>
        <v>0.94</v>
      </c>
      <c r="F8615">
        <f>IFERROR(IF('SUIVI VENTES 403e'!$A8595&lt;&gt;"",ROUND((($C8615/1.2)-$E8615),2),""),"")</f>
        <v>8.92</v>
      </c>
      <c r="G8615">
        <f>IFERROR(IF('SUIVI VENTES 403e'!$A8595&lt;&gt;"",ROUND($F8615*$A8615,2),""),"")</f>
        <v>107.04</v>
      </c>
      <c r="H8615">
        <f>IFERROR(IF('SUIVI VENTES 403e'!$A8595&lt;&gt;"",YEAR('SUIVI VENTES 403e'!$G8595),""),"")</f>
        <v>2024</v>
      </c>
      <c r="I8615">
        <f>IFERROR(IF('SUIVI VENTES 403e'!$A8595&lt;&gt;"",MONTH('SUIVI VENTES 403e'!$G8595),""),"")</f>
        <v>2</v>
      </c>
    </row>
    <row r="8616" spans="1:9" x14ac:dyDescent="0.25">
      <c r="A8616">
        <f>IFERROR('SUIVI VENTES 403e'!B8596*(INDEX(traitement!$A$8:$B$16,MATCH('SUIVI VENTES 403e'!$H8596,traitement!$A$8:$A$16,0),2)),"")</f>
        <v>3</v>
      </c>
      <c r="B8616">
        <f>IFERROR('SUIVI VENTES 403e'!F8596,"")</f>
        <v>43.5</v>
      </c>
      <c r="C8616">
        <f>IFERROR(IF('SUIVI VENTES 403e'!$A8596&lt;&gt;"",ROUND($B8616/$A8616,2),""),"")</f>
        <v>14.5</v>
      </c>
      <c r="D8616" t="str">
        <f t="shared" si="196"/>
        <v/>
      </c>
      <c r="E8616">
        <f>IFERROR(INDEX($G$2:$S$15,MATCH($H8616,$G$2:$G$15,0),MATCH($I8616,$G$2:$S$2,0)),"")</f>
        <v>0.94</v>
      </c>
      <c r="F8616">
        <f>IFERROR(IF('SUIVI VENTES 403e'!$A8596&lt;&gt;"",ROUND((($C8616/1.2)-$E8616),2),""),"")</f>
        <v>11.14</v>
      </c>
      <c r="G8616">
        <f>IFERROR(IF('SUIVI VENTES 403e'!$A8596&lt;&gt;"",ROUND($F8616*$A8616,2),""),"")</f>
        <v>33.42</v>
      </c>
      <c r="H8616">
        <f>IFERROR(IF('SUIVI VENTES 403e'!$A8596&lt;&gt;"",YEAR('SUIVI VENTES 403e'!$G8596),""),"")</f>
        <v>2024</v>
      </c>
      <c r="I8616">
        <f>IFERROR(IF('SUIVI VENTES 403e'!$A8596&lt;&gt;"",MONTH('SUIVI VENTES 403e'!$G8596),""),"")</f>
        <v>2</v>
      </c>
    </row>
    <row r="8617" spans="1:9" x14ac:dyDescent="0.25">
      <c r="A8617">
        <f>IFERROR('SUIVI VENTES 403e'!B8597*(INDEX(traitement!$A$8:$B$16,MATCH('SUIVI VENTES 403e'!$H8597,traitement!$A$8:$A$16,0),2)),"")</f>
        <v>4</v>
      </c>
      <c r="B8617">
        <f>IFERROR('SUIVI VENTES 403e'!F8597,"")</f>
        <v>47.33</v>
      </c>
      <c r="C8617">
        <f>IFERROR(IF('SUIVI VENTES 403e'!$A8597&lt;&gt;"",ROUND($B8617/$A8617,2),""),"")</f>
        <v>11.83</v>
      </c>
      <c r="D8617" t="str">
        <f t="shared" si="196"/>
        <v/>
      </c>
      <c r="E8617">
        <f>IFERROR(INDEX($G$2:$S$15,MATCH($H8617,$G$2:$G$15,0),MATCH($I8617,$G$2:$S$2,0)),"")</f>
        <v>0.94</v>
      </c>
      <c r="F8617">
        <f>IFERROR(IF('SUIVI VENTES 403e'!$A8597&lt;&gt;"",ROUND((($C8617/1.2)-$E8617),2),""),"")</f>
        <v>8.92</v>
      </c>
      <c r="G8617">
        <f>IFERROR(IF('SUIVI VENTES 403e'!$A8597&lt;&gt;"",ROUND($F8617*$A8617,2),""),"")</f>
        <v>35.68</v>
      </c>
      <c r="H8617">
        <f>IFERROR(IF('SUIVI VENTES 403e'!$A8597&lt;&gt;"",YEAR('SUIVI VENTES 403e'!$G8597),""),"")</f>
        <v>2024</v>
      </c>
      <c r="I8617">
        <f>IFERROR(IF('SUIVI VENTES 403e'!$A8597&lt;&gt;"",MONTH('SUIVI VENTES 403e'!$G8597),""),"")</f>
        <v>2</v>
      </c>
    </row>
    <row r="8618" spans="1:9" x14ac:dyDescent="0.25">
      <c r="A8618">
        <f>IFERROR('SUIVI VENTES 403e'!B8598*(INDEX(traitement!$A$8:$B$16,MATCH('SUIVI VENTES 403e'!$H8598,traitement!$A$8:$A$16,0),2)),"")</f>
        <v>10</v>
      </c>
      <c r="B8618">
        <f>IFERROR('SUIVI VENTES 403e'!F8598,"")</f>
        <v>111</v>
      </c>
      <c r="C8618">
        <f>IFERROR(IF('SUIVI VENTES 403e'!$A8598&lt;&gt;"",ROUND($B8618/$A8618,2),""),"")</f>
        <v>11.1</v>
      </c>
      <c r="D8618" t="str">
        <f t="shared" si="196"/>
        <v/>
      </c>
      <c r="E8618">
        <f>IFERROR(INDEX($G$2:$S$15,MATCH($H8618,$G$2:$G$15,0),MATCH($I8618,$G$2:$S$2,0)),"")</f>
        <v>0.94</v>
      </c>
      <c r="F8618">
        <f>IFERROR(IF('SUIVI VENTES 403e'!$A8598&lt;&gt;"",ROUND((($C8618/1.2)-$E8618),2),""),"")</f>
        <v>8.31</v>
      </c>
      <c r="G8618">
        <f>IFERROR(IF('SUIVI VENTES 403e'!$A8598&lt;&gt;"",ROUND($F8618*$A8618,2),""),"")</f>
        <v>83.1</v>
      </c>
      <c r="H8618">
        <f>IFERROR(IF('SUIVI VENTES 403e'!$A8598&lt;&gt;"",YEAR('SUIVI VENTES 403e'!$G8598),""),"")</f>
        <v>2024</v>
      </c>
      <c r="I8618">
        <f>IFERROR(IF('SUIVI VENTES 403e'!$A8598&lt;&gt;"",MONTH('SUIVI VENTES 403e'!$G8598),""),"")</f>
        <v>2</v>
      </c>
    </row>
    <row r="8619" spans="1:9" x14ac:dyDescent="0.25">
      <c r="A8619">
        <f>IFERROR('SUIVI VENTES 403e'!B8599*(INDEX(traitement!$A$8:$B$16,MATCH('SUIVI VENTES 403e'!$H8599,traitement!$A$8:$A$16,0),2)),"")</f>
        <v>10</v>
      </c>
      <c r="B8619">
        <f>IFERROR('SUIVI VENTES 403e'!F8599,"")</f>
        <v>118.33</v>
      </c>
      <c r="C8619">
        <f>IFERROR(IF('SUIVI VENTES 403e'!$A8599&lt;&gt;"",ROUND($B8619/$A8619,2),""),"")</f>
        <v>11.83</v>
      </c>
      <c r="D8619" t="str">
        <f t="shared" si="196"/>
        <v/>
      </c>
      <c r="E8619">
        <f>IFERROR(INDEX($G$2:$S$15,MATCH($H8619,$G$2:$G$15,0),MATCH($I8619,$G$2:$S$2,0)),"")</f>
        <v>0.94</v>
      </c>
      <c r="F8619">
        <f>IFERROR(IF('SUIVI VENTES 403e'!$A8599&lt;&gt;"",ROUND((($C8619/1.2)-$E8619),2),""),"")</f>
        <v>8.92</v>
      </c>
      <c r="G8619">
        <f>IFERROR(IF('SUIVI VENTES 403e'!$A8599&lt;&gt;"",ROUND($F8619*$A8619,2),""),"")</f>
        <v>89.2</v>
      </c>
      <c r="H8619">
        <f>IFERROR(IF('SUIVI VENTES 403e'!$A8599&lt;&gt;"",YEAR('SUIVI VENTES 403e'!$G8599),""),"")</f>
        <v>2024</v>
      </c>
      <c r="I8619">
        <f>IFERROR(IF('SUIVI VENTES 403e'!$A8599&lt;&gt;"",MONTH('SUIVI VENTES 403e'!$G8599),""),"")</f>
        <v>3</v>
      </c>
    </row>
    <row r="8620" spans="1:9" x14ac:dyDescent="0.25">
      <c r="A8620">
        <f>IFERROR('SUIVI VENTES 403e'!B8600*(INDEX(traitement!$A$8:$B$16,MATCH('SUIVI VENTES 403e'!$H8600,traitement!$A$8:$A$16,0),2)),"")</f>
        <v>12</v>
      </c>
      <c r="B8620">
        <f>IFERROR('SUIVI VENTES 403e'!F8600,"")</f>
        <v>142</v>
      </c>
      <c r="C8620">
        <f>IFERROR(IF('SUIVI VENTES 403e'!$A8600&lt;&gt;"",ROUND($B8620/$A8620,2),""),"")</f>
        <v>11.83</v>
      </c>
      <c r="D8620" t="str">
        <f t="shared" si="196"/>
        <v/>
      </c>
      <c r="E8620">
        <f>IFERROR(INDEX($G$2:$S$15,MATCH($H8620,$G$2:$G$15,0),MATCH($I8620,$G$2:$S$2,0)),"")</f>
        <v>0.94</v>
      </c>
      <c r="F8620">
        <f>IFERROR(IF('SUIVI VENTES 403e'!$A8600&lt;&gt;"",ROUND((($C8620/1.2)-$E8620),2),""),"")</f>
        <v>8.92</v>
      </c>
      <c r="G8620">
        <f>IFERROR(IF('SUIVI VENTES 403e'!$A8600&lt;&gt;"",ROUND($F8620*$A8620,2),""),"")</f>
        <v>107.04</v>
      </c>
      <c r="H8620">
        <f>IFERROR(IF('SUIVI VENTES 403e'!$A8600&lt;&gt;"",YEAR('SUIVI VENTES 403e'!$G8600),""),"")</f>
        <v>2024</v>
      </c>
      <c r="I8620">
        <f>IFERROR(IF('SUIVI VENTES 403e'!$A8600&lt;&gt;"",MONTH('SUIVI VENTES 403e'!$G8600),""),"")</f>
        <v>3</v>
      </c>
    </row>
    <row r="8621" spans="1:9" x14ac:dyDescent="0.25">
      <c r="A8621">
        <f>IFERROR('SUIVI VENTES 403e'!B8601*(INDEX(traitement!$A$8:$B$16,MATCH('SUIVI VENTES 403e'!$H8601,traitement!$A$8:$A$16,0),2)),"")</f>
        <v>4</v>
      </c>
      <c r="B8621">
        <f>IFERROR('SUIVI VENTES 403e'!F8601,"")</f>
        <v>47.33</v>
      </c>
      <c r="C8621">
        <f>IFERROR(IF('SUIVI VENTES 403e'!$A8601&lt;&gt;"",ROUND($B8621/$A8621,2),""),"")</f>
        <v>11.83</v>
      </c>
      <c r="D8621" t="str">
        <f t="shared" si="196"/>
        <v/>
      </c>
      <c r="E8621">
        <f>IFERROR(INDEX($G$2:$S$15,MATCH($H8621,$G$2:$G$15,0),MATCH($I8621,$G$2:$S$2,0)),"")</f>
        <v>0.94</v>
      </c>
      <c r="F8621">
        <f>IFERROR(IF('SUIVI VENTES 403e'!$A8601&lt;&gt;"",ROUND((($C8621/1.2)-$E8621),2),""),"")</f>
        <v>8.92</v>
      </c>
      <c r="G8621">
        <f>IFERROR(IF('SUIVI VENTES 403e'!$A8601&lt;&gt;"",ROUND($F8621*$A8621,2),""),"")</f>
        <v>35.68</v>
      </c>
      <c r="H8621">
        <f>IFERROR(IF('SUIVI VENTES 403e'!$A8601&lt;&gt;"",YEAR('SUIVI VENTES 403e'!$G8601),""),"")</f>
        <v>2024</v>
      </c>
      <c r="I8621">
        <f>IFERROR(IF('SUIVI VENTES 403e'!$A8601&lt;&gt;"",MONTH('SUIVI VENTES 403e'!$G8601),""),"")</f>
        <v>3</v>
      </c>
    </row>
    <row r="8622" spans="1:9" x14ac:dyDescent="0.25">
      <c r="A8622">
        <f>IFERROR('SUIVI VENTES 403e'!B8602*(INDEX(traitement!$A$8:$B$16,MATCH('SUIVI VENTES 403e'!$H8602,traitement!$A$8:$A$16,0),2)),"")</f>
        <v>10</v>
      </c>
      <c r="B8622">
        <f>IFERROR('SUIVI VENTES 403e'!F8602,"")</f>
        <v>118.33</v>
      </c>
      <c r="C8622">
        <f>IFERROR(IF('SUIVI VENTES 403e'!$A8602&lt;&gt;"",ROUND($B8622/$A8622,2),""),"")</f>
        <v>11.83</v>
      </c>
      <c r="D8622" t="str">
        <f t="shared" si="196"/>
        <v/>
      </c>
      <c r="E8622">
        <f>IFERROR(INDEX($G$2:$S$15,MATCH($H8622,$G$2:$G$15,0),MATCH($I8622,$G$2:$S$2,0)),"")</f>
        <v>0.94</v>
      </c>
      <c r="F8622">
        <f>IFERROR(IF('SUIVI VENTES 403e'!$A8602&lt;&gt;"",ROUND((($C8622/1.2)-$E8622),2),""),"")</f>
        <v>8.92</v>
      </c>
      <c r="G8622">
        <f>IFERROR(IF('SUIVI VENTES 403e'!$A8602&lt;&gt;"",ROUND($F8622*$A8622,2),""),"")</f>
        <v>89.2</v>
      </c>
      <c r="H8622">
        <f>IFERROR(IF('SUIVI VENTES 403e'!$A8602&lt;&gt;"",YEAR('SUIVI VENTES 403e'!$G8602),""),"")</f>
        <v>2024</v>
      </c>
      <c r="I8622">
        <f>IFERROR(IF('SUIVI VENTES 403e'!$A8602&lt;&gt;"",MONTH('SUIVI VENTES 403e'!$G8602),""),"")</f>
        <v>3</v>
      </c>
    </row>
    <row r="8623" spans="1:9" x14ac:dyDescent="0.25">
      <c r="A8623">
        <f>IFERROR('SUIVI VENTES 403e'!B8603*(INDEX(traitement!$A$8:$B$16,MATCH('SUIVI VENTES 403e'!$H8603,traitement!$A$8:$A$16,0),2)),"")</f>
        <v>8</v>
      </c>
      <c r="B8623">
        <f>IFERROR('SUIVI VENTES 403e'!F8603,"")</f>
        <v>94.67</v>
      </c>
      <c r="C8623">
        <f>IFERROR(IF('SUIVI VENTES 403e'!$A8603&lt;&gt;"",ROUND($B8623/$A8623,2),""),"")</f>
        <v>11.83</v>
      </c>
      <c r="D8623" t="str">
        <f t="shared" si="196"/>
        <v/>
      </c>
      <c r="E8623">
        <f>IFERROR(INDEX($G$2:$S$15,MATCH($H8623,$G$2:$G$15,0),MATCH($I8623,$G$2:$S$2,0)),"")</f>
        <v>0.94</v>
      </c>
      <c r="F8623">
        <f>IFERROR(IF('SUIVI VENTES 403e'!$A8603&lt;&gt;"",ROUND((($C8623/1.2)-$E8623),2),""),"")</f>
        <v>8.92</v>
      </c>
      <c r="G8623">
        <f>IFERROR(IF('SUIVI VENTES 403e'!$A8603&lt;&gt;"",ROUND($F8623*$A8623,2),""),"")</f>
        <v>71.36</v>
      </c>
      <c r="H8623">
        <f>IFERROR(IF('SUIVI VENTES 403e'!$A8603&lt;&gt;"",YEAR('SUIVI VENTES 403e'!$G8603),""),"")</f>
        <v>2024</v>
      </c>
      <c r="I8623">
        <f>IFERROR(IF('SUIVI VENTES 403e'!$A8603&lt;&gt;"",MONTH('SUIVI VENTES 403e'!$G8603),""),"")</f>
        <v>3</v>
      </c>
    </row>
    <row r="8624" spans="1:9" x14ac:dyDescent="0.25">
      <c r="A8624">
        <f>IFERROR('SUIVI VENTES 403e'!B8604*(INDEX(traitement!$A$8:$B$16,MATCH('SUIVI VENTES 403e'!$H8604,traitement!$A$8:$A$16,0),2)),"")</f>
        <v>1</v>
      </c>
      <c r="B8624">
        <f>IFERROR('SUIVI VENTES 403e'!F8604,"")</f>
        <v>11.83</v>
      </c>
      <c r="C8624">
        <f>IFERROR(IF('SUIVI VENTES 403e'!$A8604&lt;&gt;"",ROUND($B8624/$A8624,2),""),"")</f>
        <v>11.83</v>
      </c>
      <c r="D8624" t="str">
        <f t="shared" si="196"/>
        <v/>
      </c>
      <c r="E8624">
        <f>IFERROR(INDEX($G$2:$S$15,MATCH($H8624,$G$2:$G$15,0),MATCH($I8624,$G$2:$S$2,0)),"")</f>
        <v>0.94</v>
      </c>
      <c r="F8624">
        <f>IFERROR(IF('SUIVI VENTES 403e'!$A8604&lt;&gt;"",ROUND((($C8624/1.2)-$E8624),2),""),"")</f>
        <v>8.92</v>
      </c>
      <c r="G8624">
        <f>IFERROR(IF('SUIVI VENTES 403e'!$A8604&lt;&gt;"",ROUND($F8624*$A8624,2),""),"")</f>
        <v>8.92</v>
      </c>
      <c r="H8624">
        <f>IFERROR(IF('SUIVI VENTES 403e'!$A8604&lt;&gt;"",YEAR('SUIVI VENTES 403e'!$G8604),""),"")</f>
        <v>2024</v>
      </c>
      <c r="I8624">
        <f>IFERROR(IF('SUIVI VENTES 403e'!$A8604&lt;&gt;"",MONTH('SUIVI VENTES 403e'!$G8604),""),"")</f>
        <v>3</v>
      </c>
    </row>
    <row r="8625" spans="1:9" x14ac:dyDescent="0.25">
      <c r="A8625">
        <f>IFERROR('SUIVI VENTES 403e'!B8605*(INDEX(traitement!$A$8:$B$16,MATCH('SUIVI VENTES 403e'!$H8605,traitement!$A$8:$A$16,0),2)),"")</f>
        <v>12</v>
      </c>
      <c r="B8625">
        <f>IFERROR('SUIVI VENTES 403e'!F8605,"")</f>
        <v>142</v>
      </c>
      <c r="C8625">
        <f>IFERROR(IF('SUIVI VENTES 403e'!$A8605&lt;&gt;"",ROUND($B8625/$A8625,2),""),"")</f>
        <v>11.83</v>
      </c>
      <c r="D8625" t="str">
        <f t="shared" si="196"/>
        <v/>
      </c>
      <c r="E8625">
        <f>IFERROR(INDEX($G$2:$S$15,MATCH($H8625,$G$2:$G$15,0),MATCH($I8625,$G$2:$S$2,0)),"")</f>
        <v>0.94</v>
      </c>
      <c r="F8625">
        <f>IFERROR(IF('SUIVI VENTES 403e'!$A8605&lt;&gt;"",ROUND((($C8625/1.2)-$E8625),2),""),"")</f>
        <v>8.92</v>
      </c>
      <c r="G8625">
        <f>IFERROR(IF('SUIVI VENTES 403e'!$A8605&lt;&gt;"",ROUND($F8625*$A8625,2),""),"")</f>
        <v>107.04</v>
      </c>
      <c r="H8625">
        <f>IFERROR(IF('SUIVI VENTES 403e'!$A8605&lt;&gt;"",YEAR('SUIVI VENTES 403e'!$G8605),""),"")</f>
        <v>2024</v>
      </c>
      <c r="I8625">
        <f>IFERROR(IF('SUIVI VENTES 403e'!$A8605&lt;&gt;"",MONTH('SUIVI VENTES 403e'!$G8605),""),"")</f>
        <v>3</v>
      </c>
    </row>
    <row r="8626" spans="1:9" x14ac:dyDescent="0.25">
      <c r="A8626">
        <f>IFERROR('SUIVI VENTES 403e'!B8606*(INDEX(traitement!$A$8:$B$16,MATCH('SUIVI VENTES 403e'!$H8606,traitement!$A$8:$A$16,0),2)),"")</f>
        <v>12</v>
      </c>
      <c r="B8626">
        <f>IFERROR('SUIVI VENTES 403e'!F8606,"")</f>
        <v>142</v>
      </c>
      <c r="C8626">
        <f>IFERROR(IF('SUIVI VENTES 403e'!$A8606&lt;&gt;"",ROUND($B8626/$A8626,2),""),"")</f>
        <v>11.83</v>
      </c>
      <c r="D8626" t="str">
        <f t="shared" si="196"/>
        <v/>
      </c>
      <c r="E8626">
        <f>IFERROR(INDEX($G$2:$S$15,MATCH($H8626,$G$2:$G$15,0),MATCH($I8626,$G$2:$S$2,0)),"")</f>
        <v>0.94</v>
      </c>
      <c r="F8626">
        <f>IFERROR(IF('SUIVI VENTES 403e'!$A8606&lt;&gt;"",ROUND((($C8626/1.2)-$E8626),2),""),"")</f>
        <v>8.92</v>
      </c>
      <c r="G8626">
        <f>IFERROR(IF('SUIVI VENTES 403e'!$A8606&lt;&gt;"",ROUND($F8626*$A8626,2),""),"")</f>
        <v>107.04</v>
      </c>
      <c r="H8626">
        <f>IFERROR(IF('SUIVI VENTES 403e'!$A8606&lt;&gt;"",YEAR('SUIVI VENTES 403e'!$G8606),""),"")</f>
        <v>2024</v>
      </c>
      <c r="I8626">
        <f>IFERROR(IF('SUIVI VENTES 403e'!$A8606&lt;&gt;"",MONTH('SUIVI VENTES 403e'!$G8606),""),"")</f>
        <v>3</v>
      </c>
    </row>
    <row r="8627" spans="1:9" x14ac:dyDescent="0.25">
      <c r="A8627">
        <f>IFERROR('SUIVI VENTES 403e'!B8607*(INDEX(traitement!$A$8:$B$16,MATCH('SUIVI VENTES 403e'!$H8607,traitement!$A$8:$A$16,0),2)),"")</f>
        <v>12</v>
      </c>
      <c r="B8627">
        <f>IFERROR('SUIVI VENTES 403e'!F8607,"")</f>
        <v>142</v>
      </c>
      <c r="C8627">
        <f>IFERROR(IF('SUIVI VENTES 403e'!$A8607&lt;&gt;"",ROUND($B8627/$A8627,2),""),"")</f>
        <v>11.83</v>
      </c>
      <c r="D8627" t="str">
        <f t="shared" si="196"/>
        <v/>
      </c>
      <c r="E8627">
        <f>IFERROR(INDEX($G$2:$S$15,MATCH($H8627,$G$2:$G$15,0),MATCH($I8627,$G$2:$S$2,0)),"")</f>
        <v>0.94</v>
      </c>
      <c r="F8627">
        <f>IFERROR(IF('SUIVI VENTES 403e'!$A8607&lt;&gt;"",ROUND((($C8627/1.2)-$E8627),2),""),"")</f>
        <v>8.92</v>
      </c>
      <c r="G8627">
        <f>IFERROR(IF('SUIVI VENTES 403e'!$A8607&lt;&gt;"",ROUND($F8627*$A8627,2),""),"")</f>
        <v>107.04</v>
      </c>
      <c r="H8627">
        <f>IFERROR(IF('SUIVI VENTES 403e'!$A8607&lt;&gt;"",YEAR('SUIVI VENTES 403e'!$G8607),""),"")</f>
        <v>2024</v>
      </c>
      <c r="I8627">
        <f>IFERROR(IF('SUIVI VENTES 403e'!$A8607&lt;&gt;"",MONTH('SUIVI VENTES 403e'!$G8607),""),"")</f>
        <v>3</v>
      </c>
    </row>
    <row r="8628" spans="1:9" x14ac:dyDescent="0.25">
      <c r="A8628">
        <f>IFERROR('SUIVI VENTES 403e'!B8608*(INDEX(traitement!$A$8:$B$16,MATCH('SUIVI VENTES 403e'!$H8608,traitement!$A$8:$A$16,0),2)),"")</f>
        <v>12</v>
      </c>
      <c r="B8628">
        <f>IFERROR('SUIVI VENTES 403e'!F8608,"")</f>
        <v>142</v>
      </c>
      <c r="C8628">
        <f>IFERROR(IF('SUIVI VENTES 403e'!$A8608&lt;&gt;"",ROUND($B8628/$A8628,2),""),"")</f>
        <v>11.83</v>
      </c>
      <c r="D8628" t="str">
        <f t="shared" si="196"/>
        <v/>
      </c>
      <c r="E8628">
        <f>IFERROR(INDEX($G$2:$S$15,MATCH($H8628,$G$2:$G$15,0),MATCH($I8628,$G$2:$S$2,0)),"")</f>
        <v>0.94</v>
      </c>
      <c r="F8628">
        <f>IFERROR(IF('SUIVI VENTES 403e'!$A8608&lt;&gt;"",ROUND((($C8628/1.2)-$E8628),2),""),"")</f>
        <v>8.92</v>
      </c>
      <c r="G8628">
        <f>IFERROR(IF('SUIVI VENTES 403e'!$A8608&lt;&gt;"",ROUND($F8628*$A8628,2),""),"")</f>
        <v>107.04</v>
      </c>
      <c r="H8628">
        <f>IFERROR(IF('SUIVI VENTES 403e'!$A8608&lt;&gt;"",YEAR('SUIVI VENTES 403e'!$G8608),""),"")</f>
        <v>2024</v>
      </c>
      <c r="I8628">
        <f>IFERROR(IF('SUIVI VENTES 403e'!$A8608&lt;&gt;"",MONTH('SUIVI VENTES 403e'!$G8608),""),"")</f>
        <v>3</v>
      </c>
    </row>
    <row r="8629" spans="1:9" x14ac:dyDescent="0.25">
      <c r="A8629">
        <f>IFERROR('SUIVI VENTES 403e'!B8609*(INDEX(traitement!$A$8:$B$16,MATCH('SUIVI VENTES 403e'!$H8609,traitement!$A$8:$A$16,0),2)),"")</f>
        <v>5</v>
      </c>
      <c r="B8629">
        <f>IFERROR('SUIVI VENTES 403e'!F8609,"")</f>
        <v>59.17</v>
      </c>
      <c r="C8629">
        <f>IFERROR(IF('SUIVI VENTES 403e'!$A8609&lt;&gt;"",ROUND($B8629/$A8629,2),""),"")</f>
        <v>11.83</v>
      </c>
      <c r="D8629" t="str">
        <f t="shared" si="196"/>
        <v/>
      </c>
      <c r="E8629">
        <f>IFERROR(INDEX($G$2:$S$15,MATCH($H8629,$G$2:$G$15,0),MATCH($I8629,$G$2:$S$2,0)),"")</f>
        <v>0.94</v>
      </c>
      <c r="F8629">
        <f>IFERROR(IF('SUIVI VENTES 403e'!$A8609&lt;&gt;"",ROUND((($C8629/1.2)-$E8629),2),""),"")</f>
        <v>8.92</v>
      </c>
      <c r="G8629">
        <f>IFERROR(IF('SUIVI VENTES 403e'!$A8609&lt;&gt;"",ROUND($F8629*$A8629,2),""),"")</f>
        <v>44.6</v>
      </c>
      <c r="H8629">
        <f>IFERROR(IF('SUIVI VENTES 403e'!$A8609&lt;&gt;"",YEAR('SUIVI VENTES 403e'!$G8609),""),"")</f>
        <v>2024</v>
      </c>
      <c r="I8629">
        <f>IFERROR(IF('SUIVI VENTES 403e'!$A8609&lt;&gt;"",MONTH('SUIVI VENTES 403e'!$G8609),""),"")</f>
        <v>3</v>
      </c>
    </row>
    <row r="8630" spans="1:9" x14ac:dyDescent="0.25">
      <c r="A8630">
        <f>IFERROR('SUIVI VENTES 403e'!B8610*(INDEX(traitement!$A$8:$B$16,MATCH('SUIVI VENTES 403e'!$H8610,traitement!$A$8:$A$16,0),2)),"")</f>
        <v>4</v>
      </c>
      <c r="B8630">
        <f>IFERROR('SUIVI VENTES 403e'!F8610,"")</f>
        <v>47.33</v>
      </c>
      <c r="C8630">
        <f>IFERROR(IF('SUIVI VENTES 403e'!$A8610&lt;&gt;"",ROUND($B8630/$A8630,2),""),"")</f>
        <v>11.83</v>
      </c>
      <c r="D8630" t="str">
        <f t="shared" si="196"/>
        <v/>
      </c>
      <c r="E8630">
        <f>IFERROR(INDEX($G$2:$S$15,MATCH($H8630,$G$2:$G$15,0),MATCH($I8630,$G$2:$S$2,0)),"")</f>
        <v>0.94</v>
      </c>
      <c r="F8630">
        <f>IFERROR(IF('SUIVI VENTES 403e'!$A8610&lt;&gt;"",ROUND((($C8630/1.2)-$E8630),2),""),"")</f>
        <v>8.92</v>
      </c>
      <c r="G8630">
        <f>IFERROR(IF('SUIVI VENTES 403e'!$A8610&lt;&gt;"",ROUND($F8630*$A8630,2),""),"")</f>
        <v>35.68</v>
      </c>
      <c r="H8630">
        <f>IFERROR(IF('SUIVI VENTES 403e'!$A8610&lt;&gt;"",YEAR('SUIVI VENTES 403e'!$G8610),""),"")</f>
        <v>2024</v>
      </c>
      <c r="I8630">
        <f>IFERROR(IF('SUIVI VENTES 403e'!$A8610&lt;&gt;"",MONTH('SUIVI VENTES 403e'!$G8610),""),"")</f>
        <v>3</v>
      </c>
    </row>
    <row r="8631" spans="1:9" x14ac:dyDescent="0.25">
      <c r="A8631">
        <f>IFERROR('SUIVI VENTES 403e'!B8611*(INDEX(traitement!$A$8:$B$16,MATCH('SUIVI VENTES 403e'!$H8611,traitement!$A$8:$A$16,0),2)),"")</f>
        <v>10</v>
      </c>
      <c r="B8631">
        <f>IFERROR('SUIVI VENTES 403e'!F8611,"")</f>
        <v>118.33</v>
      </c>
      <c r="C8631">
        <f>IFERROR(IF('SUIVI VENTES 403e'!$A8611&lt;&gt;"",ROUND($B8631/$A8631,2),""),"")</f>
        <v>11.83</v>
      </c>
      <c r="D8631" t="str">
        <f t="shared" si="196"/>
        <v/>
      </c>
      <c r="E8631">
        <f>IFERROR(INDEX($G$2:$S$15,MATCH($H8631,$G$2:$G$15,0),MATCH($I8631,$G$2:$S$2,0)),"")</f>
        <v>0.94</v>
      </c>
      <c r="F8631">
        <f>IFERROR(IF('SUIVI VENTES 403e'!$A8611&lt;&gt;"",ROUND((($C8631/1.2)-$E8631),2),""),"")</f>
        <v>8.92</v>
      </c>
      <c r="G8631">
        <f>IFERROR(IF('SUIVI VENTES 403e'!$A8611&lt;&gt;"",ROUND($F8631*$A8631,2),""),"")</f>
        <v>89.2</v>
      </c>
      <c r="H8631">
        <f>IFERROR(IF('SUIVI VENTES 403e'!$A8611&lt;&gt;"",YEAR('SUIVI VENTES 403e'!$G8611),""),"")</f>
        <v>2024</v>
      </c>
      <c r="I8631">
        <f>IFERROR(IF('SUIVI VENTES 403e'!$A8611&lt;&gt;"",MONTH('SUIVI VENTES 403e'!$G8611),""),"")</f>
        <v>3</v>
      </c>
    </row>
    <row r="8632" spans="1:9" x14ac:dyDescent="0.25">
      <c r="A8632">
        <f>IFERROR('SUIVI VENTES 403e'!B8612*(INDEX(traitement!$A$8:$B$16,MATCH('SUIVI VENTES 403e'!$H8612,traitement!$A$8:$A$16,0),2)),"")</f>
        <v>10</v>
      </c>
      <c r="B8632">
        <f>IFERROR('SUIVI VENTES 403e'!F8612,"")</f>
        <v>118.33</v>
      </c>
      <c r="C8632">
        <f>IFERROR(IF('SUIVI VENTES 403e'!$A8612&lt;&gt;"",ROUND($B8632/$A8632,2),""),"")</f>
        <v>11.83</v>
      </c>
      <c r="D8632" t="str">
        <f t="shared" si="196"/>
        <v/>
      </c>
      <c r="E8632">
        <f>IFERROR(INDEX($G$2:$S$15,MATCH($H8632,$G$2:$G$15,0),MATCH($I8632,$G$2:$S$2,0)),"")</f>
        <v>0.94</v>
      </c>
      <c r="F8632">
        <f>IFERROR(IF('SUIVI VENTES 403e'!$A8612&lt;&gt;"",ROUND((($C8632/1.2)-$E8632),2),""),"")</f>
        <v>8.92</v>
      </c>
      <c r="G8632">
        <f>IFERROR(IF('SUIVI VENTES 403e'!$A8612&lt;&gt;"",ROUND($F8632*$A8632,2),""),"")</f>
        <v>89.2</v>
      </c>
      <c r="H8632">
        <f>IFERROR(IF('SUIVI VENTES 403e'!$A8612&lt;&gt;"",YEAR('SUIVI VENTES 403e'!$G8612),""),"")</f>
        <v>2024</v>
      </c>
      <c r="I8632">
        <f>IFERROR(IF('SUIVI VENTES 403e'!$A8612&lt;&gt;"",MONTH('SUIVI VENTES 403e'!$G8612),""),"")</f>
        <v>3</v>
      </c>
    </row>
    <row r="8633" spans="1:9" x14ac:dyDescent="0.25">
      <c r="A8633">
        <f>IFERROR('SUIVI VENTES 403e'!B8613*(INDEX(traitement!$A$8:$B$16,MATCH('SUIVI VENTES 403e'!$H8613,traitement!$A$8:$A$16,0),2)),"")</f>
        <v>12</v>
      </c>
      <c r="B8633">
        <f>IFERROR('SUIVI VENTES 403e'!F8613,"")</f>
        <v>142</v>
      </c>
      <c r="C8633">
        <f>IFERROR(IF('SUIVI VENTES 403e'!$A8613&lt;&gt;"",ROUND($B8633/$A8633,2),""),"")</f>
        <v>11.83</v>
      </c>
      <c r="D8633" t="str">
        <f t="shared" si="196"/>
        <v/>
      </c>
      <c r="E8633">
        <f>IFERROR(INDEX($G$2:$S$15,MATCH($H8633,$G$2:$G$15,0),MATCH($I8633,$G$2:$S$2,0)),"")</f>
        <v>0.94</v>
      </c>
      <c r="F8633">
        <f>IFERROR(IF('SUIVI VENTES 403e'!$A8613&lt;&gt;"",ROUND((($C8633/1.2)-$E8633),2),""),"")</f>
        <v>8.92</v>
      </c>
      <c r="G8633">
        <f>IFERROR(IF('SUIVI VENTES 403e'!$A8613&lt;&gt;"",ROUND($F8633*$A8633,2),""),"")</f>
        <v>107.04</v>
      </c>
      <c r="H8633">
        <f>IFERROR(IF('SUIVI VENTES 403e'!$A8613&lt;&gt;"",YEAR('SUIVI VENTES 403e'!$G8613),""),"")</f>
        <v>2024</v>
      </c>
      <c r="I8633">
        <f>IFERROR(IF('SUIVI VENTES 403e'!$A8613&lt;&gt;"",MONTH('SUIVI VENTES 403e'!$G8613),""),"")</f>
        <v>3</v>
      </c>
    </row>
    <row r="8634" spans="1:9" x14ac:dyDescent="0.25">
      <c r="A8634">
        <f>IFERROR('SUIVI VENTES 403e'!B8614*(INDEX(traitement!$A$8:$B$16,MATCH('SUIVI VENTES 403e'!$H8614,traitement!$A$8:$A$16,0),2)),"")</f>
        <v>12</v>
      </c>
      <c r="B8634">
        <f>IFERROR('SUIVI VENTES 403e'!F8614,"")</f>
        <v>142</v>
      </c>
      <c r="C8634">
        <f>IFERROR(IF('SUIVI VENTES 403e'!$A8614&lt;&gt;"",ROUND($B8634/$A8634,2),""),"")</f>
        <v>11.83</v>
      </c>
      <c r="D8634" t="str">
        <f t="shared" si="196"/>
        <v/>
      </c>
      <c r="E8634">
        <f>IFERROR(INDEX($G$2:$S$15,MATCH($H8634,$G$2:$G$15,0),MATCH($I8634,$G$2:$S$2,0)),"")</f>
        <v>0.94</v>
      </c>
      <c r="F8634">
        <f>IFERROR(IF('SUIVI VENTES 403e'!$A8614&lt;&gt;"",ROUND((($C8634/1.2)-$E8634),2),""),"")</f>
        <v>8.92</v>
      </c>
      <c r="G8634">
        <f>IFERROR(IF('SUIVI VENTES 403e'!$A8614&lt;&gt;"",ROUND($F8634*$A8634,2),""),"")</f>
        <v>107.04</v>
      </c>
      <c r="H8634">
        <f>IFERROR(IF('SUIVI VENTES 403e'!$A8614&lt;&gt;"",YEAR('SUIVI VENTES 403e'!$G8614),""),"")</f>
        <v>2024</v>
      </c>
      <c r="I8634">
        <f>IFERROR(IF('SUIVI VENTES 403e'!$A8614&lt;&gt;"",MONTH('SUIVI VENTES 403e'!$G8614),""),"")</f>
        <v>3</v>
      </c>
    </row>
    <row r="8635" spans="1:9" x14ac:dyDescent="0.25">
      <c r="A8635">
        <f>IFERROR('SUIVI VENTES 403e'!B8615*(INDEX(traitement!$A$8:$B$16,MATCH('SUIVI VENTES 403e'!$H8615,traitement!$A$8:$A$16,0),2)),"")</f>
        <v>12</v>
      </c>
      <c r="B8635">
        <f>IFERROR('SUIVI VENTES 403e'!F8615,"")</f>
        <v>142</v>
      </c>
      <c r="C8635">
        <f>IFERROR(IF('SUIVI VENTES 403e'!$A8615&lt;&gt;"",ROUND($B8635/$A8635,2),""),"")</f>
        <v>11.83</v>
      </c>
      <c r="D8635" t="str">
        <f t="shared" si="196"/>
        <v/>
      </c>
      <c r="E8635">
        <f>IFERROR(INDEX($G$2:$S$15,MATCH($H8635,$G$2:$G$15,0),MATCH($I8635,$G$2:$S$2,0)),"")</f>
        <v>0.94</v>
      </c>
      <c r="F8635">
        <f>IFERROR(IF('SUIVI VENTES 403e'!$A8615&lt;&gt;"",ROUND((($C8635/1.2)-$E8635),2),""),"")</f>
        <v>8.92</v>
      </c>
      <c r="G8635">
        <f>IFERROR(IF('SUIVI VENTES 403e'!$A8615&lt;&gt;"",ROUND($F8635*$A8635,2),""),"")</f>
        <v>107.04</v>
      </c>
      <c r="H8635">
        <f>IFERROR(IF('SUIVI VENTES 403e'!$A8615&lt;&gt;"",YEAR('SUIVI VENTES 403e'!$G8615),""),"")</f>
        <v>2024</v>
      </c>
      <c r="I8635">
        <f>IFERROR(IF('SUIVI VENTES 403e'!$A8615&lt;&gt;"",MONTH('SUIVI VENTES 403e'!$G8615),""),"")</f>
        <v>3</v>
      </c>
    </row>
    <row r="8636" spans="1:9" x14ac:dyDescent="0.25">
      <c r="A8636">
        <f>IFERROR('SUIVI VENTES 403e'!B8616*(INDEX(traitement!$A$8:$B$16,MATCH('SUIVI VENTES 403e'!$H8616,traitement!$A$8:$A$16,0),2)),"")</f>
        <v>1</v>
      </c>
      <c r="B8636">
        <f>IFERROR('SUIVI VENTES 403e'!F8616,"")</f>
        <v>11.83</v>
      </c>
      <c r="C8636">
        <f>IFERROR(IF('SUIVI VENTES 403e'!$A8616&lt;&gt;"",ROUND($B8636/$A8636,2),""),"")</f>
        <v>11.83</v>
      </c>
      <c r="D8636" t="str">
        <f t="shared" si="196"/>
        <v/>
      </c>
      <c r="E8636">
        <f>IFERROR(INDEX($G$2:$S$15,MATCH($H8636,$G$2:$G$15,0),MATCH($I8636,$G$2:$S$2,0)),"")</f>
        <v>0.94</v>
      </c>
      <c r="F8636">
        <f>IFERROR(IF('SUIVI VENTES 403e'!$A8616&lt;&gt;"",ROUND((($C8636/1.2)-$E8636),2),""),"")</f>
        <v>8.92</v>
      </c>
      <c r="G8636">
        <f>IFERROR(IF('SUIVI VENTES 403e'!$A8616&lt;&gt;"",ROUND($F8636*$A8636,2),""),"")</f>
        <v>8.92</v>
      </c>
      <c r="H8636">
        <f>IFERROR(IF('SUIVI VENTES 403e'!$A8616&lt;&gt;"",YEAR('SUIVI VENTES 403e'!$G8616),""),"")</f>
        <v>2024</v>
      </c>
      <c r="I8636">
        <f>IFERROR(IF('SUIVI VENTES 403e'!$A8616&lt;&gt;"",MONTH('SUIVI VENTES 403e'!$G8616),""),"")</f>
        <v>3</v>
      </c>
    </row>
    <row r="8637" spans="1:9" x14ac:dyDescent="0.25">
      <c r="A8637">
        <f>IFERROR('SUIVI VENTES 403e'!B8617*(INDEX(traitement!$A$8:$B$16,MATCH('SUIVI VENTES 403e'!$H8617,traitement!$A$8:$A$16,0),2)),"")</f>
        <v>11</v>
      </c>
      <c r="B8637">
        <f>IFERROR('SUIVI VENTES 403e'!F8617,"")</f>
        <v>130.16999999999999</v>
      </c>
      <c r="C8637">
        <f>IFERROR(IF('SUIVI VENTES 403e'!$A8617&lt;&gt;"",ROUND($B8637/$A8637,2),""),"")</f>
        <v>11.83</v>
      </c>
      <c r="D8637" t="str">
        <f t="shared" si="196"/>
        <v/>
      </c>
      <c r="E8637">
        <f>IFERROR(INDEX($G$2:$S$15,MATCH($H8637,$G$2:$G$15,0),MATCH($I8637,$G$2:$S$2,0)),"")</f>
        <v>0.94</v>
      </c>
      <c r="F8637">
        <f>IFERROR(IF('SUIVI VENTES 403e'!$A8617&lt;&gt;"",ROUND((($C8637/1.2)-$E8637),2),""),"")</f>
        <v>8.92</v>
      </c>
      <c r="G8637">
        <f>IFERROR(IF('SUIVI VENTES 403e'!$A8617&lt;&gt;"",ROUND($F8637*$A8637,2),""),"")</f>
        <v>98.12</v>
      </c>
      <c r="H8637">
        <f>IFERROR(IF('SUIVI VENTES 403e'!$A8617&lt;&gt;"",YEAR('SUIVI VENTES 403e'!$G8617),""),"")</f>
        <v>2024</v>
      </c>
      <c r="I8637">
        <f>IFERROR(IF('SUIVI VENTES 403e'!$A8617&lt;&gt;"",MONTH('SUIVI VENTES 403e'!$G8617),""),"")</f>
        <v>3</v>
      </c>
    </row>
    <row r="8638" spans="1:9" x14ac:dyDescent="0.25">
      <c r="A8638">
        <f>IFERROR('SUIVI VENTES 403e'!B8618*(INDEX(traitement!$A$8:$B$16,MATCH('SUIVI VENTES 403e'!$H8618,traitement!$A$8:$A$16,0),2)),"")</f>
        <v>6</v>
      </c>
      <c r="B8638">
        <f>IFERROR('SUIVI VENTES 403e'!F8618,"")</f>
        <v>71</v>
      </c>
      <c r="C8638">
        <f>IFERROR(IF('SUIVI VENTES 403e'!$A8618&lt;&gt;"",ROUND($B8638/$A8638,2),""),"")</f>
        <v>11.83</v>
      </c>
      <c r="D8638" t="str">
        <f t="shared" si="196"/>
        <v/>
      </c>
      <c r="E8638">
        <f>IFERROR(INDEX($G$2:$S$15,MATCH($H8638,$G$2:$G$15,0),MATCH($I8638,$G$2:$S$2,0)),"")</f>
        <v>0.94</v>
      </c>
      <c r="F8638">
        <f>IFERROR(IF('SUIVI VENTES 403e'!$A8618&lt;&gt;"",ROUND((($C8638/1.2)-$E8638),2),""),"")</f>
        <v>8.92</v>
      </c>
      <c r="G8638">
        <f>IFERROR(IF('SUIVI VENTES 403e'!$A8618&lt;&gt;"",ROUND($F8638*$A8638,2),""),"")</f>
        <v>53.52</v>
      </c>
      <c r="H8638">
        <f>IFERROR(IF('SUIVI VENTES 403e'!$A8618&lt;&gt;"",YEAR('SUIVI VENTES 403e'!$G8618),""),"")</f>
        <v>2024</v>
      </c>
      <c r="I8638">
        <f>IFERROR(IF('SUIVI VENTES 403e'!$A8618&lt;&gt;"",MONTH('SUIVI VENTES 403e'!$G8618),""),"")</f>
        <v>3</v>
      </c>
    </row>
    <row r="8639" spans="1:9" x14ac:dyDescent="0.25">
      <c r="A8639">
        <f>IFERROR('SUIVI VENTES 403e'!B8619*(INDEX(traitement!$A$8:$B$16,MATCH('SUIVI VENTES 403e'!$H8619,traitement!$A$8:$A$16,0),2)),"")</f>
        <v>10</v>
      </c>
      <c r="B8639">
        <f>IFERROR('SUIVI VENTES 403e'!F8619,"")</f>
        <v>118.33</v>
      </c>
      <c r="C8639">
        <f>IFERROR(IF('SUIVI VENTES 403e'!$A8619&lt;&gt;"",ROUND($B8639/$A8639,2),""),"")</f>
        <v>11.83</v>
      </c>
      <c r="D8639" t="str">
        <f t="shared" si="196"/>
        <v/>
      </c>
      <c r="E8639">
        <f>IFERROR(INDEX($G$2:$S$15,MATCH($H8639,$G$2:$G$15,0),MATCH($I8639,$G$2:$S$2,0)),"")</f>
        <v>0.94</v>
      </c>
      <c r="F8639">
        <f>IFERROR(IF('SUIVI VENTES 403e'!$A8619&lt;&gt;"",ROUND((($C8639/1.2)-$E8639),2),""),"")</f>
        <v>8.92</v>
      </c>
      <c r="G8639">
        <f>IFERROR(IF('SUIVI VENTES 403e'!$A8619&lt;&gt;"",ROUND($F8639*$A8639,2),""),"")</f>
        <v>89.2</v>
      </c>
      <c r="H8639">
        <f>IFERROR(IF('SUIVI VENTES 403e'!$A8619&lt;&gt;"",YEAR('SUIVI VENTES 403e'!$G8619),""),"")</f>
        <v>2024</v>
      </c>
      <c r="I8639">
        <f>IFERROR(IF('SUIVI VENTES 403e'!$A8619&lt;&gt;"",MONTH('SUIVI VENTES 403e'!$G8619),""),"")</f>
        <v>3</v>
      </c>
    </row>
    <row r="8640" spans="1:9" x14ac:dyDescent="0.25">
      <c r="A8640">
        <f>IFERROR('SUIVI VENTES 403e'!B8620*(INDEX(traitement!$A$8:$B$16,MATCH('SUIVI VENTES 403e'!$H8620,traitement!$A$8:$A$16,0),2)),"")</f>
        <v>6</v>
      </c>
      <c r="B8640">
        <f>IFERROR('SUIVI VENTES 403e'!F8620,"")</f>
        <v>71</v>
      </c>
      <c r="C8640">
        <f>IFERROR(IF('SUIVI VENTES 403e'!$A8620&lt;&gt;"",ROUND($B8640/$A8640,2),""),"")</f>
        <v>11.83</v>
      </c>
      <c r="D8640" t="str">
        <f t="shared" si="196"/>
        <v/>
      </c>
      <c r="E8640">
        <f>IFERROR(INDEX($G$2:$S$15,MATCH($H8640,$G$2:$G$15,0),MATCH($I8640,$G$2:$S$2,0)),"")</f>
        <v>0.94</v>
      </c>
      <c r="F8640">
        <f>IFERROR(IF('SUIVI VENTES 403e'!$A8620&lt;&gt;"",ROUND((($C8640/1.2)-$E8640),2),""),"")</f>
        <v>8.92</v>
      </c>
      <c r="G8640">
        <f>IFERROR(IF('SUIVI VENTES 403e'!$A8620&lt;&gt;"",ROUND($F8640*$A8640,2),""),"")</f>
        <v>53.52</v>
      </c>
      <c r="H8640">
        <f>IFERROR(IF('SUIVI VENTES 403e'!$A8620&lt;&gt;"",YEAR('SUIVI VENTES 403e'!$G8620),""),"")</f>
        <v>2024</v>
      </c>
      <c r="I8640">
        <f>IFERROR(IF('SUIVI VENTES 403e'!$A8620&lt;&gt;"",MONTH('SUIVI VENTES 403e'!$G8620),""),"")</f>
        <v>3</v>
      </c>
    </row>
    <row r="8641" spans="1:9" x14ac:dyDescent="0.25">
      <c r="A8641">
        <f>IFERROR('SUIVI VENTES 403e'!B8621*(INDEX(traitement!$A$8:$B$16,MATCH('SUIVI VENTES 403e'!$H8621,traitement!$A$8:$A$16,0),2)),"")</f>
        <v>6</v>
      </c>
      <c r="B8641">
        <f>IFERROR('SUIVI VENTES 403e'!F8621,"")</f>
        <v>71</v>
      </c>
      <c r="C8641">
        <f>IFERROR(IF('SUIVI VENTES 403e'!$A8621&lt;&gt;"",ROUND($B8641/$A8641,2),""),"")</f>
        <v>11.83</v>
      </c>
      <c r="D8641" t="str">
        <f t="shared" si="196"/>
        <v/>
      </c>
      <c r="E8641">
        <f>IFERROR(INDEX($G$2:$S$15,MATCH($H8641,$G$2:$G$15,0),MATCH($I8641,$G$2:$S$2,0)),"")</f>
        <v>0.94</v>
      </c>
      <c r="F8641">
        <f>IFERROR(IF('SUIVI VENTES 403e'!$A8621&lt;&gt;"",ROUND((($C8641/1.2)-$E8641),2),""),"")</f>
        <v>8.92</v>
      </c>
      <c r="G8641">
        <f>IFERROR(IF('SUIVI VENTES 403e'!$A8621&lt;&gt;"",ROUND($F8641*$A8641,2),""),"")</f>
        <v>53.52</v>
      </c>
      <c r="H8641">
        <f>IFERROR(IF('SUIVI VENTES 403e'!$A8621&lt;&gt;"",YEAR('SUIVI VENTES 403e'!$G8621),""),"")</f>
        <v>2024</v>
      </c>
      <c r="I8641">
        <f>IFERROR(IF('SUIVI VENTES 403e'!$A8621&lt;&gt;"",MONTH('SUIVI VENTES 403e'!$G8621),""),"")</f>
        <v>3</v>
      </c>
    </row>
    <row r="8642" spans="1:9" x14ac:dyDescent="0.25">
      <c r="A8642">
        <f>IFERROR('SUIVI VENTES 403e'!B8622*(INDEX(traitement!$A$8:$B$16,MATCH('SUIVI VENTES 403e'!$H8622,traitement!$A$8:$A$16,0),2)),"")</f>
        <v>12</v>
      </c>
      <c r="B8642">
        <f>IFERROR('SUIVI VENTES 403e'!F8622,"")</f>
        <v>142</v>
      </c>
      <c r="C8642">
        <f>IFERROR(IF('SUIVI VENTES 403e'!$A8622&lt;&gt;"",ROUND($B8642/$A8642,2),""),"")</f>
        <v>11.83</v>
      </c>
      <c r="D8642" t="str">
        <f t="shared" si="196"/>
        <v/>
      </c>
      <c r="E8642">
        <f>IFERROR(INDEX($G$2:$S$15,MATCH($H8642,$G$2:$G$15,0),MATCH($I8642,$G$2:$S$2,0)),"")</f>
        <v>0.94</v>
      </c>
      <c r="F8642">
        <f>IFERROR(IF('SUIVI VENTES 403e'!$A8622&lt;&gt;"",ROUND((($C8642/1.2)-$E8642),2),""),"")</f>
        <v>8.92</v>
      </c>
      <c r="G8642">
        <f>IFERROR(IF('SUIVI VENTES 403e'!$A8622&lt;&gt;"",ROUND($F8642*$A8642,2),""),"")</f>
        <v>107.04</v>
      </c>
      <c r="H8642">
        <f>IFERROR(IF('SUIVI VENTES 403e'!$A8622&lt;&gt;"",YEAR('SUIVI VENTES 403e'!$G8622),""),"")</f>
        <v>2024</v>
      </c>
      <c r="I8642">
        <f>IFERROR(IF('SUIVI VENTES 403e'!$A8622&lt;&gt;"",MONTH('SUIVI VENTES 403e'!$G8622),""),"")</f>
        <v>3</v>
      </c>
    </row>
    <row r="8643" spans="1:9" x14ac:dyDescent="0.25">
      <c r="A8643">
        <f>IFERROR('SUIVI VENTES 403e'!B8623*(INDEX(traitement!$A$8:$B$16,MATCH('SUIVI VENTES 403e'!$H8623,traitement!$A$8:$A$16,0),2)),"")</f>
        <v>10</v>
      </c>
      <c r="B8643">
        <f>IFERROR('SUIVI VENTES 403e'!F8623,"")</f>
        <v>118.33</v>
      </c>
      <c r="C8643">
        <f>IFERROR(IF('SUIVI VENTES 403e'!$A8623&lt;&gt;"",ROUND($B8643/$A8643,2),""),"")</f>
        <v>11.83</v>
      </c>
      <c r="D8643" t="str">
        <f t="shared" si="196"/>
        <v/>
      </c>
      <c r="E8643">
        <f>IFERROR(INDEX($G$2:$S$15,MATCH($H8643,$G$2:$G$15,0),MATCH($I8643,$G$2:$S$2,0)),"")</f>
        <v>0.94</v>
      </c>
      <c r="F8643">
        <f>IFERROR(IF('SUIVI VENTES 403e'!$A8623&lt;&gt;"",ROUND((($C8643/1.2)-$E8643),2),""),"")</f>
        <v>8.92</v>
      </c>
      <c r="G8643">
        <f>IFERROR(IF('SUIVI VENTES 403e'!$A8623&lt;&gt;"",ROUND($F8643*$A8643,2),""),"")</f>
        <v>89.2</v>
      </c>
      <c r="H8643">
        <f>IFERROR(IF('SUIVI VENTES 403e'!$A8623&lt;&gt;"",YEAR('SUIVI VENTES 403e'!$G8623),""),"")</f>
        <v>2024</v>
      </c>
      <c r="I8643">
        <f>IFERROR(IF('SUIVI VENTES 403e'!$A8623&lt;&gt;"",MONTH('SUIVI VENTES 403e'!$G8623),""),"")</f>
        <v>3</v>
      </c>
    </row>
    <row r="8644" spans="1:9" x14ac:dyDescent="0.25">
      <c r="A8644">
        <f>IFERROR('SUIVI VENTES 403e'!B8624*(INDEX(traitement!$A$8:$B$16,MATCH('SUIVI VENTES 403e'!$H8624,traitement!$A$8:$A$16,0),2)),"")</f>
        <v>6</v>
      </c>
      <c r="B8644">
        <f>IFERROR('SUIVI VENTES 403e'!F8624,"")</f>
        <v>71</v>
      </c>
      <c r="C8644">
        <f>IFERROR(IF('SUIVI VENTES 403e'!$A8624&lt;&gt;"",ROUND($B8644/$A8644,2),""),"")</f>
        <v>11.83</v>
      </c>
      <c r="D8644" t="str">
        <f t="shared" si="196"/>
        <v/>
      </c>
      <c r="E8644">
        <f>IFERROR(INDEX($G$2:$S$15,MATCH($H8644,$G$2:$G$15,0),MATCH($I8644,$G$2:$S$2,0)),"")</f>
        <v>0.94</v>
      </c>
      <c r="F8644">
        <f>IFERROR(IF('SUIVI VENTES 403e'!$A8624&lt;&gt;"",ROUND((($C8644/1.2)-$E8644),2),""),"")</f>
        <v>8.92</v>
      </c>
      <c r="G8644">
        <f>IFERROR(IF('SUIVI VENTES 403e'!$A8624&lt;&gt;"",ROUND($F8644*$A8644,2),""),"")</f>
        <v>53.52</v>
      </c>
      <c r="H8644">
        <f>IFERROR(IF('SUIVI VENTES 403e'!$A8624&lt;&gt;"",YEAR('SUIVI VENTES 403e'!$G8624),""),"")</f>
        <v>2024</v>
      </c>
      <c r="I8644">
        <f>IFERROR(IF('SUIVI VENTES 403e'!$A8624&lt;&gt;"",MONTH('SUIVI VENTES 403e'!$G8624),""),"")</f>
        <v>3</v>
      </c>
    </row>
    <row r="8645" spans="1:9" x14ac:dyDescent="0.25">
      <c r="A8645">
        <f>IFERROR('SUIVI VENTES 403e'!B8625*(INDEX(traitement!$A$8:$B$16,MATCH('SUIVI VENTES 403e'!$H8625,traitement!$A$8:$A$16,0),2)),"")</f>
        <v>20</v>
      </c>
      <c r="B8645">
        <f>IFERROR('SUIVI VENTES 403e'!F8625,"")</f>
        <v>236.67</v>
      </c>
      <c r="C8645">
        <f>IFERROR(IF('SUIVI VENTES 403e'!$A8625&lt;&gt;"",ROUND($B8645/$A8645,2),""),"")</f>
        <v>11.83</v>
      </c>
      <c r="D8645" t="str">
        <f t="shared" si="196"/>
        <v/>
      </c>
      <c r="E8645">
        <f>IFERROR(INDEX($G$2:$S$15,MATCH($H8645,$G$2:$G$15,0),MATCH($I8645,$G$2:$S$2,0)),"")</f>
        <v>0.94</v>
      </c>
      <c r="F8645">
        <f>IFERROR(IF('SUIVI VENTES 403e'!$A8625&lt;&gt;"",ROUND((($C8645/1.2)-$E8645),2),""),"")</f>
        <v>8.92</v>
      </c>
      <c r="G8645">
        <f>IFERROR(IF('SUIVI VENTES 403e'!$A8625&lt;&gt;"",ROUND($F8645*$A8645,2),""),"")</f>
        <v>178.4</v>
      </c>
      <c r="H8645">
        <f>IFERROR(IF('SUIVI VENTES 403e'!$A8625&lt;&gt;"",YEAR('SUIVI VENTES 403e'!$G8625),""),"")</f>
        <v>2024</v>
      </c>
      <c r="I8645">
        <f>IFERROR(IF('SUIVI VENTES 403e'!$A8625&lt;&gt;"",MONTH('SUIVI VENTES 403e'!$G8625),""),"")</f>
        <v>3</v>
      </c>
    </row>
    <row r="8646" spans="1:9" x14ac:dyDescent="0.25">
      <c r="A8646">
        <f>IFERROR('SUIVI VENTES 403e'!B8626*(INDEX(traitement!$A$8:$B$16,MATCH('SUIVI VENTES 403e'!$H8626,traitement!$A$8:$A$16,0),2)),"")</f>
        <v>2</v>
      </c>
      <c r="B8646">
        <f>IFERROR('SUIVI VENTES 403e'!F8626,"")</f>
        <v>0</v>
      </c>
      <c r="C8646">
        <f>IFERROR(IF('SUIVI VENTES 403e'!$A8626&lt;&gt;"",ROUND($B8646/$A8646,2),""),"")</f>
        <v>0</v>
      </c>
      <c r="D8646">
        <f t="shared" si="196"/>
        <v>2</v>
      </c>
      <c r="E8646">
        <f>IFERROR(INDEX($G$2:$S$15,MATCH($H8646,$G$2:$G$15,0),MATCH($I8646,$G$2:$S$2,0)),"")</f>
        <v>0.94</v>
      </c>
      <c r="F8646">
        <f>IFERROR(IF('SUIVI VENTES 403e'!$A8626&lt;&gt;"",ROUND((($C8646/1.2)-$E8646),2),""),"")</f>
        <v>-0.94</v>
      </c>
      <c r="G8646">
        <f>IFERROR(IF('SUIVI VENTES 403e'!$A8626&lt;&gt;"",ROUND($F8646*$A8646,2),""),"")</f>
        <v>-1.88</v>
      </c>
      <c r="H8646">
        <f>IFERROR(IF('SUIVI VENTES 403e'!$A8626&lt;&gt;"",YEAR('SUIVI VENTES 403e'!$G8626),""),"")</f>
        <v>2024</v>
      </c>
      <c r="I8646">
        <f>IFERROR(IF('SUIVI VENTES 403e'!$A8626&lt;&gt;"",MONTH('SUIVI VENTES 403e'!$G8626),""),"")</f>
        <v>3</v>
      </c>
    </row>
    <row r="8647" spans="1:9" x14ac:dyDescent="0.25">
      <c r="A8647">
        <f>IFERROR('SUIVI VENTES 403e'!B8627*(INDEX(traitement!$A$8:$B$16,MATCH('SUIVI VENTES 403e'!$H8627,traitement!$A$8:$A$16,0),2)),"")</f>
        <v>0.25</v>
      </c>
      <c r="B8647">
        <f>IFERROR('SUIVI VENTES 403e'!F8627,"")</f>
        <v>6.42</v>
      </c>
      <c r="C8647">
        <f>IFERROR(IF('SUIVI VENTES 403e'!$A8627&lt;&gt;"",ROUND($B8647/$A8647,2),""),"")</f>
        <v>25.68</v>
      </c>
      <c r="D8647" t="str">
        <f t="shared" si="196"/>
        <v/>
      </c>
      <c r="E8647">
        <f>IFERROR(INDEX($G$2:$S$15,MATCH($H8647,$G$2:$G$15,0),MATCH($I8647,$G$2:$S$2,0)),"")</f>
        <v>0.94</v>
      </c>
      <c r="F8647">
        <f>IFERROR(IF('SUIVI VENTES 403e'!$A8627&lt;&gt;"",ROUND((($C8647/1.2)-$E8647),2),""),"")</f>
        <v>20.46</v>
      </c>
      <c r="G8647">
        <f>IFERROR(IF('SUIVI VENTES 403e'!$A8627&lt;&gt;"",ROUND($F8647*$A8647,2),""),"")</f>
        <v>5.12</v>
      </c>
      <c r="H8647">
        <f>IFERROR(IF('SUIVI VENTES 403e'!$A8627&lt;&gt;"",YEAR('SUIVI VENTES 403e'!$G8627),""),"")</f>
        <v>2024</v>
      </c>
      <c r="I8647">
        <f>IFERROR(IF('SUIVI VENTES 403e'!$A8627&lt;&gt;"",MONTH('SUIVI VENTES 403e'!$G8627),""),"")</f>
        <v>3</v>
      </c>
    </row>
    <row r="8648" spans="1:9" x14ac:dyDescent="0.25">
      <c r="A8648">
        <f>IFERROR('SUIVI VENTES 403e'!B8628*(INDEX(traitement!$A$8:$B$16,MATCH('SUIVI VENTES 403e'!$H8628,traitement!$A$8:$A$16,0),2)),"")</f>
        <v>2</v>
      </c>
      <c r="B8648">
        <f>IFERROR('SUIVI VENTES 403e'!F8628,"")</f>
        <v>23.67</v>
      </c>
      <c r="C8648">
        <f>IFERROR(IF('SUIVI VENTES 403e'!$A8628&lt;&gt;"",ROUND($B8648/$A8648,2),""),"")</f>
        <v>11.84</v>
      </c>
      <c r="D8648" t="str">
        <f t="shared" si="196"/>
        <v/>
      </c>
      <c r="E8648">
        <f>IFERROR(INDEX($G$2:$S$15,MATCH($H8648,$G$2:$G$15,0),MATCH($I8648,$G$2:$S$2,0)),"")</f>
        <v>0.94</v>
      </c>
      <c r="F8648">
        <f>IFERROR(IF('SUIVI VENTES 403e'!$A8628&lt;&gt;"",ROUND((($C8648/1.2)-$E8648),2),""),"")</f>
        <v>8.93</v>
      </c>
      <c r="G8648">
        <f>IFERROR(IF('SUIVI VENTES 403e'!$A8628&lt;&gt;"",ROUND($F8648*$A8648,2),""),"")</f>
        <v>17.86</v>
      </c>
      <c r="H8648">
        <f>IFERROR(IF('SUIVI VENTES 403e'!$A8628&lt;&gt;"",YEAR('SUIVI VENTES 403e'!$G8628),""),"")</f>
        <v>2024</v>
      </c>
      <c r="I8648">
        <f>IFERROR(IF('SUIVI VENTES 403e'!$A8628&lt;&gt;"",MONTH('SUIVI VENTES 403e'!$G8628),""),"")</f>
        <v>3</v>
      </c>
    </row>
    <row r="8649" spans="1:9" x14ac:dyDescent="0.25">
      <c r="A8649">
        <f>IFERROR('SUIVI VENTES 403e'!B8629*(INDEX(traitement!$A$8:$B$16,MATCH('SUIVI VENTES 403e'!$H8629,traitement!$A$8:$A$16,0),2)),"")</f>
        <v>12</v>
      </c>
      <c r="B8649">
        <f>IFERROR('SUIVI VENTES 403e'!F8629,"")</f>
        <v>142</v>
      </c>
      <c r="C8649">
        <f>IFERROR(IF('SUIVI VENTES 403e'!$A8629&lt;&gt;"",ROUND($B8649/$A8649,2),""),"")</f>
        <v>11.83</v>
      </c>
      <c r="D8649" t="str">
        <f t="shared" si="196"/>
        <v/>
      </c>
      <c r="E8649">
        <f>IFERROR(INDEX($G$2:$S$15,MATCH($H8649,$G$2:$G$15,0),MATCH($I8649,$G$2:$S$2,0)),"")</f>
        <v>0.94</v>
      </c>
      <c r="F8649">
        <f>IFERROR(IF('SUIVI VENTES 403e'!$A8629&lt;&gt;"",ROUND((($C8649/1.2)-$E8649),2),""),"")</f>
        <v>8.92</v>
      </c>
      <c r="G8649">
        <f>IFERROR(IF('SUIVI VENTES 403e'!$A8629&lt;&gt;"",ROUND($F8649*$A8649,2),""),"")</f>
        <v>107.04</v>
      </c>
      <c r="H8649">
        <f>IFERROR(IF('SUIVI VENTES 403e'!$A8629&lt;&gt;"",YEAR('SUIVI VENTES 403e'!$G8629),""),"")</f>
        <v>2024</v>
      </c>
      <c r="I8649">
        <f>IFERROR(IF('SUIVI VENTES 403e'!$A8629&lt;&gt;"",MONTH('SUIVI VENTES 403e'!$G8629),""),"")</f>
        <v>3</v>
      </c>
    </row>
    <row r="8650" spans="1:9" x14ac:dyDescent="0.25">
      <c r="A8650">
        <f>IFERROR('SUIVI VENTES 403e'!B8630*(INDEX(traitement!$A$8:$B$16,MATCH('SUIVI VENTES 403e'!$H8630,traitement!$A$8:$A$16,0),2)),"")</f>
        <v>9</v>
      </c>
      <c r="B8650">
        <f>IFERROR('SUIVI VENTES 403e'!F8630,"")</f>
        <v>106.5</v>
      </c>
      <c r="C8650">
        <f>IFERROR(IF('SUIVI VENTES 403e'!$A8630&lt;&gt;"",ROUND($B8650/$A8650,2),""),"")</f>
        <v>11.83</v>
      </c>
      <c r="D8650" t="str">
        <f t="shared" si="196"/>
        <v/>
      </c>
      <c r="E8650">
        <f>IFERROR(INDEX($G$2:$S$15,MATCH($H8650,$G$2:$G$15,0),MATCH($I8650,$G$2:$S$2,0)),"")</f>
        <v>0.94</v>
      </c>
      <c r="F8650">
        <f>IFERROR(IF('SUIVI VENTES 403e'!$A8630&lt;&gt;"",ROUND((($C8650/1.2)-$E8650),2),""),"")</f>
        <v>8.92</v>
      </c>
      <c r="G8650">
        <f>IFERROR(IF('SUIVI VENTES 403e'!$A8630&lt;&gt;"",ROUND($F8650*$A8650,2),""),"")</f>
        <v>80.28</v>
      </c>
      <c r="H8650">
        <f>IFERROR(IF('SUIVI VENTES 403e'!$A8630&lt;&gt;"",YEAR('SUIVI VENTES 403e'!$G8630),""),"")</f>
        <v>2024</v>
      </c>
      <c r="I8650">
        <f>IFERROR(IF('SUIVI VENTES 403e'!$A8630&lt;&gt;"",MONTH('SUIVI VENTES 403e'!$G8630),""),"")</f>
        <v>3</v>
      </c>
    </row>
    <row r="8651" spans="1:9" x14ac:dyDescent="0.25">
      <c r="A8651">
        <f>IFERROR('SUIVI VENTES 403e'!B8631*(INDEX(traitement!$A$8:$B$16,MATCH('SUIVI VENTES 403e'!$H8631,traitement!$A$8:$A$16,0),2)),"")</f>
        <v>15</v>
      </c>
      <c r="B8651">
        <f>IFERROR('SUIVI VENTES 403e'!F8631,"")</f>
        <v>177.5</v>
      </c>
      <c r="C8651">
        <f>IFERROR(IF('SUIVI VENTES 403e'!$A8631&lt;&gt;"",ROUND($B8651/$A8651,2),""),"")</f>
        <v>11.83</v>
      </c>
      <c r="D8651" t="str">
        <f t="shared" si="196"/>
        <v/>
      </c>
      <c r="E8651">
        <f>IFERROR(INDEX($G$2:$S$15,MATCH($H8651,$G$2:$G$15,0),MATCH($I8651,$G$2:$S$2,0)),"")</f>
        <v>0.94</v>
      </c>
      <c r="F8651">
        <f>IFERROR(IF('SUIVI VENTES 403e'!$A8631&lt;&gt;"",ROUND((($C8651/1.2)-$E8651),2),""),"")</f>
        <v>8.92</v>
      </c>
      <c r="G8651">
        <f>IFERROR(IF('SUIVI VENTES 403e'!$A8631&lt;&gt;"",ROUND($F8651*$A8651,2),""),"")</f>
        <v>133.80000000000001</v>
      </c>
      <c r="H8651">
        <f>IFERROR(IF('SUIVI VENTES 403e'!$A8631&lt;&gt;"",YEAR('SUIVI VENTES 403e'!$G8631),""),"")</f>
        <v>2024</v>
      </c>
      <c r="I8651">
        <f>IFERROR(IF('SUIVI VENTES 403e'!$A8631&lt;&gt;"",MONTH('SUIVI VENTES 403e'!$G8631),""),"")</f>
        <v>3</v>
      </c>
    </row>
    <row r="8652" spans="1:9" x14ac:dyDescent="0.25">
      <c r="A8652">
        <f>IFERROR('SUIVI VENTES 403e'!B8632*(INDEX(traitement!$A$8:$B$16,MATCH('SUIVI VENTES 403e'!$H8632,traitement!$A$8:$A$16,0),2)),"")</f>
        <v>10</v>
      </c>
      <c r="B8652">
        <f>IFERROR('SUIVI VENTES 403e'!F8632,"")</f>
        <v>118.33</v>
      </c>
      <c r="C8652">
        <f>IFERROR(IF('SUIVI VENTES 403e'!$A8632&lt;&gt;"",ROUND($B8652/$A8652,2),""),"")</f>
        <v>11.83</v>
      </c>
      <c r="D8652" t="str">
        <f t="shared" si="196"/>
        <v/>
      </c>
      <c r="E8652">
        <f>IFERROR(INDEX($G$2:$S$15,MATCH($H8652,$G$2:$G$15,0),MATCH($I8652,$G$2:$S$2,0)),"")</f>
        <v>0.94</v>
      </c>
      <c r="F8652">
        <f>IFERROR(IF('SUIVI VENTES 403e'!$A8632&lt;&gt;"",ROUND((($C8652/1.2)-$E8652),2),""),"")</f>
        <v>8.92</v>
      </c>
      <c r="G8652">
        <f>IFERROR(IF('SUIVI VENTES 403e'!$A8632&lt;&gt;"",ROUND($F8652*$A8652,2),""),"")</f>
        <v>89.2</v>
      </c>
      <c r="H8652">
        <f>IFERROR(IF('SUIVI VENTES 403e'!$A8632&lt;&gt;"",YEAR('SUIVI VENTES 403e'!$G8632),""),"")</f>
        <v>2024</v>
      </c>
      <c r="I8652">
        <f>IFERROR(IF('SUIVI VENTES 403e'!$A8632&lt;&gt;"",MONTH('SUIVI VENTES 403e'!$G8632),""),"")</f>
        <v>3</v>
      </c>
    </row>
    <row r="8653" spans="1:9" x14ac:dyDescent="0.25">
      <c r="A8653">
        <f>IFERROR('SUIVI VENTES 403e'!B8633*(INDEX(traitement!$A$8:$B$16,MATCH('SUIVI VENTES 403e'!$H8633,traitement!$A$8:$A$16,0),2)),"")</f>
        <v>1</v>
      </c>
      <c r="B8653">
        <f>IFERROR('SUIVI VENTES 403e'!F8633,"")</f>
        <v>0</v>
      </c>
      <c r="C8653">
        <f>IFERROR(IF('SUIVI VENTES 403e'!$A8633&lt;&gt;"",ROUND($B8653/$A8653,2),""),"")</f>
        <v>0</v>
      </c>
      <c r="D8653">
        <f t="shared" si="196"/>
        <v>1</v>
      </c>
      <c r="E8653">
        <f>IFERROR(INDEX($G$2:$S$15,MATCH($H8653,$G$2:$G$15,0),MATCH($I8653,$G$2:$S$2,0)),"")</f>
        <v>0.94</v>
      </c>
      <c r="F8653">
        <f>IFERROR(IF('SUIVI VENTES 403e'!$A8633&lt;&gt;"",ROUND((($C8653/1.2)-$E8653),2),""),"")</f>
        <v>-0.94</v>
      </c>
      <c r="G8653">
        <f>IFERROR(IF('SUIVI VENTES 403e'!$A8633&lt;&gt;"",ROUND($F8653*$A8653,2),""),"")</f>
        <v>-0.94</v>
      </c>
      <c r="H8653">
        <f>IFERROR(IF('SUIVI VENTES 403e'!$A8633&lt;&gt;"",YEAR('SUIVI VENTES 403e'!$G8633),""),"")</f>
        <v>2024</v>
      </c>
      <c r="I8653">
        <f>IFERROR(IF('SUIVI VENTES 403e'!$A8633&lt;&gt;"",MONTH('SUIVI VENTES 403e'!$G8633),""),"")</f>
        <v>3</v>
      </c>
    </row>
    <row r="8654" spans="1:9" x14ac:dyDescent="0.25">
      <c r="A8654">
        <f>IFERROR('SUIVI VENTES 403e'!B8634*(INDEX(traitement!$A$8:$B$16,MATCH('SUIVI VENTES 403e'!$H8634,traitement!$A$8:$A$16,0),2)),"")</f>
        <v>5</v>
      </c>
      <c r="B8654">
        <f>IFERROR('SUIVI VENTES 403e'!F8634,"")</f>
        <v>59.17</v>
      </c>
      <c r="C8654">
        <f>IFERROR(IF('SUIVI VENTES 403e'!$A8634&lt;&gt;"",ROUND($B8654/$A8654,2),""),"")</f>
        <v>11.83</v>
      </c>
      <c r="D8654" t="str">
        <f t="shared" si="196"/>
        <v/>
      </c>
      <c r="E8654">
        <f>IFERROR(INDEX($G$2:$S$15,MATCH($H8654,$G$2:$G$15,0),MATCH($I8654,$G$2:$S$2,0)),"")</f>
        <v>0.94</v>
      </c>
      <c r="F8654">
        <f>IFERROR(IF('SUIVI VENTES 403e'!$A8634&lt;&gt;"",ROUND((($C8654/1.2)-$E8654),2),""),"")</f>
        <v>8.92</v>
      </c>
      <c r="G8654">
        <f>IFERROR(IF('SUIVI VENTES 403e'!$A8634&lt;&gt;"",ROUND($F8654*$A8654,2),""),"")</f>
        <v>44.6</v>
      </c>
      <c r="H8654">
        <f>IFERROR(IF('SUIVI VENTES 403e'!$A8634&lt;&gt;"",YEAR('SUIVI VENTES 403e'!$G8634),""),"")</f>
        <v>2024</v>
      </c>
      <c r="I8654">
        <f>IFERROR(IF('SUIVI VENTES 403e'!$A8634&lt;&gt;"",MONTH('SUIVI VENTES 403e'!$G8634),""),"")</f>
        <v>3</v>
      </c>
    </row>
    <row r="8655" spans="1:9" x14ac:dyDescent="0.25">
      <c r="A8655">
        <f>IFERROR('SUIVI VENTES 403e'!B8635*(INDEX(traitement!$A$8:$B$16,MATCH('SUIVI VENTES 403e'!$H8635,traitement!$A$8:$A$16,0),2)),"")</f>
        <v>3</v>
      </c>
      <c r="B8655">
        <f>IFERROR('SUIVI VENTES 403e'!F8635,"")</f>
        <v>35.5</v>
      </c>
      <c r="C8655">
        <f>IFERROR(IF('SUIVI VENTES 403e'!$A8635&lt;&gt;"",ROUND($B8655/$A8655,2),""),"")</f>
        <v>11.83</v>
      </c>
      <c r="D8655" t="str">
        <f t="shared" si="196"/>
        <v/>
      </c>
      <c r="E8655">
        <f>IFERROR(INDEX($G$2:$S$15,MATCH($H8655,$G$2:$G$15,0),MATCH($I8655,$G$2:$S$2,0)),"")</f>
        <v>0.94</v>
      </c>
      <c r="F8655">
        <f>IFERROR(IF('SUIVI VENTES 403e'!$A8635&lt;&gt;"",ROUND((($C8655/1.2)-$E8655),2),""),"")</f>
        <v>8.92</v>
      </c>
      <c r="G8655">
        <f>IFERROR(IF('SUIVI VENTES 403e'!$A8635&lt;&gt;"",ROUND($F8655*$A8655,2),""),"")</f>
        <v>26.76</v>
      </c>
      <c r="H8655">
        <f>IFERROR(IF('SUIVI VENTES 403e'!$A8635&lt;&gt;"",YEAR('SUIVI VENTES 403e'!$G8635),""),"")</f>
        <v>2024</v>
      </c>
      <c r="I8655">
        <f>IFERROR(IF('SUIVI VENTES 403e'!$A8635&lt;&gt;"",MONTH('SUIVI VENTES 403e'!$G8635),""),"")</f>
        <v>3</v>
      </c>
    </row>
    <row r="8656" spans="1:9" x14ac:dyDescent="0.25">
      <c r="A8656">
        <f>IFERROR('SUIVI VENTES 403e'!B8636*(INDEX(traitement!$A$8:$B$16,MATCH('SUIVI VENTES 403e'!$H8636,traitement!$A$8:$A$16,0),2)),"")</f>
        <v>15</v>
      </c>
      <c r="B8656">
        <f>IFERROR('SUIVI VENTES 403e'!F8636,"")</f>
        <v>177.5</v>
      </c>
      <c r="C8656">
        <f>IFERROR(IF('SUIVI VENTES 403e'!$A8636&lt;&gt;"",ROUND($B8656/$A8656,2),""),"")</f>
        <v>11.83</v>
      </c>
      <c r="D8656" t="str">
        <f t="shared" si="196"/>
        <v/>
      </c>
      <c r="E8656">
        <f>IFERROR(INDEX($G$2:$S$15,MATCH($H8656,$G$2:$G$15,0),MATCH($I8656,$G$2:$S$2,0)),"")</f>
        <v>0.94</v>
      </c>
      <c r="F8656">
        <f>IFERROR(IF('SUIVI VENTES 403e'!$A8636&lt;&gt;"",ROUND((($C8656/1.2)-$E8656),2),""),"")</f>
        <v>8.92</v>
      </c>
      <c r="G8656">
        <f>IFERROR(IF('SUIVI VENTES 403e'!$A8636&lt;&gt;"",ROUND($F8656*$A8656,2),""),"")</f>
        <v>133.80000000000001</v>
      </c>
      <c r="H8656">
        <f>IFERROR(IF('SUIVI VENTES 403e'!$A8636&lt;&gt;"",YEAR('SUIVI VENTES 403e'!$G8636),""),"")</f>
        <v>2024</v>
      </c>
      <c r="I8656">
        <f>IFERROR(IF('SUIVI VENTES 403e'!$A8636&lt;&gt;"",MONTH('SUIVI VENTES 403e'!$G8636),""),"")</f>
        <v>3</v>
      </c>
    </row>
    <row r="8657" spans="1:9" x14ac:dyDescent="0.25">
      <c r="A8657">
        <f>IFERROR('SUIVI VENTES 403e'!B8637*(INDEX(traitement!$A$8:$B$16,MATCH('SUIVI VENTES 403e'!$H8637,traitement!$A$8:$A$16,0),2)),"")</f>
        <v>3</v>
      </c>
      <c r="B8657">
        <f>IFERROR('SUIVI VENTES 403e'!F8637,"")</f>
        <v>0</v>
      </c>
      <c r="C8657">
        <f>IFERROR(IF('SUIVI VENTES 403e'!$A8637&lt;&gt;"",ROUND($B8657/$A8657,2),""),"")</f>
        <v>0</v>
      </c>
      <c r="D8657">
        <f t="shared" si="196"/>
        <v>3</v>
      </c>
      <c r="E8657">
        <f>IFERROR(INDEX($G$2:$S$15,MATCH($H8657,$G$2:$G$15,0),MATCH($I8657,$G$2:$S$2,0)),"")</f>
        <v>0.94</v>
      </c>
      <c r="F8657">
        <f>IFERROR(IF('SUIVI VENTES 403e'!$A8637&lt;&gt;"",ROUND((($C8657/1.2)-$E8657),2),""),"")</f>
        <v>-0.94</v>
      </c>
      <c r="G8657">
        <f>IFERROR(IF('SUIVI VENTES 403e'!$A8637&lt;&gt;"",ROUND($F8657*$A8657,2),""),"")</f>
        <v>-2.82</v>
      </c>
      <c r="H8657">
        <f>IFERROR(IF('SUIVI VENTES 403e'!$A8637&lt;&gt;"",YEAR('SUIVI VENTES 403e'!$G8637),""),"")</f>
        <v>2024</v>
      </c>
      <c r="I8657">
        <f>IFERROR(IF('SUIVI VENTES 403e'!$A8637&lt;&gt;"",MONTH('SUIVI VENTES 403e'!$G8637),""),"")</f>
        <v>3</v>
      </c>
    </row>
    <row r="8658" spans="1:9" x14ac:dyDescent="0.25">
      <c r="A8658">
        <f>IFERROR('SUIVI VENTES 403e'!B8638*(INDEX(traitement!$A$8:$B$16,MATCH('SUIVI VENTES 403e'!$H8638,traitement!$A$8:$A$16,0),2)),"")</f>
        <v>10</v>
      </c>
      <c r="B8658">
        <f>IFERROR('SUIVI VENTES 403e'!F8638,"")</f>
        <v>111</v>
      </c>
      <c r="C8658">
        <f>IFERROR(IF('SUIVI VENTES 403e'!$A8638&lt;&gt;"",ROUND($B8658/$A8658,2),""),"")</f>
        <v>11.1</v>
      </c>
      <c r="D8658" t="str">
        <f t="shared" si="196"/>
        <v/>
      </c>
      <c r="E8658">
        <f>IFERROR(INDEX($G$2:$S$15,MATCH($H8658,$G$2:$G$15,0),MATCH($I8658,$G$2:$S$2,0)),"")</f>
        <v>0.94</v>
      </c>
      <c r="F8658">
        <f>IFERROR(IF('SUIVI VENTES 403e'!$A8638&lt;&gt;"",ROUND((($C8658/1.2)-$E8658),2),""),"")</f>
        <v>8.31</v>
      </c>
      <c r="G8658">
        <f>IFERROR(IF('SUIVI VENTES 403e'!$A8638&lt;&gt;"",ROUND($F8658*$A8658,2),""),"")</f>
        <v>83.1</v>
      </c>
      <c r="H8658">
        <f>IFERROR(IF('SUIVI VENTES 403e'!$A8638&lt;&gt;"",YEAR('SUIVI VENTES 403e'!$G8638),""),"")</f>
        <v>2024</v>
      </c>
      <c r="I8658">
        <f>IFERROR(IF('SUIVI VENTES 403e'!$A8638&lt;&gt;"",MONTH('SUIVI VENTES 403e'!$G8638),""),"")</f>
        <v>3</v>
      </c>
    </row>
    <row r="8659" spans="1:9" x14ac:dyDescent="0.25">
      <c r="A8659">
        <f>IFERROR('SUIVI VENTES 403e'!B8639*(INDEX(traitement!$A$8:$B$16,MATCH('SUIVI VENTES 403e'!$H8639,traitement!$A$8:$A$16,0),2)),"")</f>
        <v>0.5</v>
      </c>
      <c r="B8659">
        <f>IFERROR('SUIVI VENTES 403e'!F8639,"")</f>
        <v>12.83</v>
      </c>
      <c r="C8659">
        <f>IFERROR(IF('SUIVI VENTES 403e'!$A8639&lt;&gt;"",ROUND($B8659/$A8659,2),""),"")</f>
        <v>25.66</v>
      </c>
      <c r="D8659" t="str">
        <f t="shared" si="196"/>
        <v/>
      </c>
      <c r="E8659">
        <f>IFERROR(INDEX($G$2:$S$15,MATCH($H8659,$G$2:$G$15,0),MATCH($I8659,$G$2:$S$2,0)),"")</f>
        <v>0.94</v>
      </c>
      <c r="F8659">
        <f>IFERROR(IF('SUIVI VENTES 403e'!$A8639&lt;&gt;"",ROUND((($C8659/1.2)-$E8659),2),""),"")</f>
        <v>20.440000000000001</v>
      </c>
      <c r="G8659">
        <f>IFERROR(IF('SUIVI VENTES 403e'!$A8639&lt;&gt;"",ROUND($F8659*$A8659,2),""),"")</f>
        <v>10.220000000000001</v>
      </c>
      <c r="H8659">
        <f>IFERROR(IF('SUIVI VENTES 403e'!$A8639&lt;&gt;"",YEAR('SUIVI VENTES 403e'!$G8639),""),"")</f>
        <v>2024</v>
      </c>
      <c r="I8659">
        <f>IFERROR(IF('SUIVI VENTES 403e'!$A8639&lt;&gt;"",MONTH('SUIVI VENTES 403e'!$G8639),""),"")</f>
        <v>3</v>
      </c>
    </row>
    <row r="8660" spans="1:9" x14ac:dyDescent="0.25">
      <c r="A8660">
        <f>IFERROR('SUIVI VENTES 403e'!B8640*(INDEX(traitement!$A$8:$B$16,MATCH('SUIVI VENTES 403e'!$H8640,traitement!$A$8:$A$16,0),2)),"")</f>
        <v>11</v>
      </c>
      <c r="B8660">
        <f>IFERROR('SUIVI VENTES 403e'!F8640,"")</f>
        <v>130.16999999999999</v>
      </c>
      <c r="C8660">
        <f>IFERROR(IF('SUIVI VENTES 403e'!$A8640&lt;&gt;"",ROUND($B8660/$A8660,2),""),"")</f>
        <v>11.83</v>
      </c>
      <c r="D8660" t="str">
        <f t="shared" si="196"/>
        <v/>
      </c>
      <c r="E8660">
        <f>IFERROR(INDEX($G$2:$S$15,MATCH($H8660,$G$2:$G$15,0),MATCH($I8660,$G$2:$S$2,0)),"")</f>
        <v>0.94</v>
      </c>
      <c r="F8660">
        <f>IFERROR(IF('SUIVI VENTES 403e'!$A8640&lt;&gt;"",ROUND((($C8660/1.2)-$E8660),2),""),"")</f>
        <v>8.92</v>
      </c>
      <c r="G8660">
        <f>IFERROR(IF('SUIVI VENTES 403e'!$A8640&lt;&gt;"",ROUND($F8660*$A8660,2),""),"")</f>
        <v>98.12</v>
      </c>
      <c r="H8660">
        <f>IFERROR(IF('SUIVI VENTES 403e'!$A8640&lt;&gt;"",YEAR('SUIVI VENTES 403e'!$G8640),""),"")</f>
        <v>2024</v>
      </c>
      <c r="I8660">
        <f>IFERROR(IF('SUIVI VENTES 403e'!$A8640&lt;&gt;"",MONTH('SUIVI VENTES 403e'!$G8640),""),"")</f>
        <v>3</v>
      </c>
    </row>
    <row r="8661" spans="1:9" x14ac:dyDescent="0.25">
      <c r="A8661">
        <f>IFERROR('SUIVI VENTES 403e'!B8641*(INDEX(traitement!$A$8:$B$16,MATCH('SUIVI VENTES 403e'!$H8641,traitement!$A$8:$A$16,0),2)),"")</f>
        <v>11</v>
      </c>
      <c r="B8661">
        <f>IFERROR('SUIVI VENTES 403e'!F8641,"")</f>
        <v>130.16999999999999</v>
      </c>
      <c r="C8661">
        <f>IFERROR(IF('SUIVI VENTES 403e'!$A8641&lt;&gt;"",ROUND($B8661/$A8661,2),""),"")</f>
        <v>11.83</v>
      </c>
      <c r="D8661" t="str">
        <f t="shared" si="196"/>
        <v/>
      </c>
      <c r="E8661">
        <f>IFERROR(INDEX($G$2:$S$15,MATCH($H8661,$G$2:$G$15,0),MATCH($I8661,$G$2:$S$2,0)),"")</f>
        <v>0.94</v>
      </c>
      <c r="F8661">
        <f>IFERROR(IF('SUIVI VENTES 403e'!$A8641&lt;&gt;"",ROUND((($C8661/1.2)-$E8661),2),""),"")</f>
        <v>8.92</v>
      </c>
      <c r="G8661">
        <f>IFERROR(IF('SUIVI VENTES 403e'!$A8641&lt;&gt;"",ROUND($F8661*$A8661,2),""),"")</f>
        <v>98.12</v>
      </c>
      <c r="H8661">
        <f>IFERROR(IF('SUIVI VENTES 403e'!$A8641&lt;&gt;"",YEAR('SUIVI VENTES 403e'!$G8641),""),"")</f>
        <v>2024</v>
      </c>
      <c r="I8661">
        <f>IFERROR(IF('SUIVI VENTES 403e'!$A8641&lt;&gt;"",MONTH('SUIVI VENTES 403e'!$G8641),""),"")</f>
        <v>4</v>
      </c>
    </row>
    <row r="8662" spans="1:9" x14ac:dyDescent="0.25">
      <c r="A8662">
        <f>IFERROR('SUIVI VENTES 403e'!B8642*(INDEX(traitement!$A$8:$B$16,MATCH('SUIVI VENTES 403e'!$H8642,traitement!$A$8:$A$16,0),2)),"")</f>
        <v>12</v>
      </c>
      <c r="B8662">
        <f>IFERROR('SUIVI VENTES 403e'!F8642,"")</f>
        <v>142</v>
      </c>
      <c r="C8662">
        <f>IFERROR(IF('SUIVI VENTES 403e'!$A8642&lt;&gt;"",ROUND($B8662/$A8662,2),""),"")</f>
        <v>11.83</v>
      </c>
      <c r="D8662" t="str">
        <f t="shared" si="196"/>
        <v/>
      </c>
      <c r="E8662">
        <f>IFERROR(INDEX($G$2:$S$15,MATCH($H8662,$G$2:$G$15,0),MATCH($I8662,$G$2:$S$2,0)),"")</f>
        <v>0.94</v>
      </c>
      <c r="F8662">
        <f>IFERROR(IF('SUIVI VENTES 403e'!$A8642&lt;&gt;"",ROUND((($C8662/1.2)-$E8662),2),""),"")</f>
        <v>8.92</v>
      </c>
      <c r="G8662">
        <f>IFERROR(IF('SUIVI VENTES 403e'!$A8642&lt;&gt;"",ROUND($F8662*$A8662,2),""),"")</f>
        <v>107.04</v>
      </c>
      <c r="H8662">
        <f>IFERROR(IF('SUIVI VENTES 403e'!$A8642&lt;&gt;"",YEAR('SUIVI VENTES 403e'!$G8642),""),"")</f>
        <v>2024</v>
      </c>
      <c r="I8662">
        <f>IFERROR(IF('SUIVI VENTES 403e'!$A8642&lt;&gt;"",MONTH('SUIVI VENTES 403e'!$G8642),""),"")</f>
        <v>4</v>
      </c>
    </row>
    <row r="8663" spans="1:9" x14ac:dyDescent="0.25">
      <c r="A8663">
        <f>IFERROR('SUIVI VENTES 403e'!B8643*(INDEX(traitement!$A$8:$B$16,MATCH('SUIVI VENTES 403e'!$H8643,traitement!$A$8:$A$16,0),2)),"")</f>
        <v>2</v>
      </c>
      <c r="B8663">
        <f>IFERROR('SUIVI VENTES 403e'!F8643,"")</f>
        <v>23.67</v>
      </c>
      <c r="C8663">
        <f>IFERROR(IF('SUIVI VENTES 403e'!$A8643&lt;&gt;"",ROUND($B8663/$A8663,2),""),"")</f>
        <v>11.84</v>
      </c>
      <c r="D8663" t="str">
        <f t="shared" ref="D8663:D8726" si="197">IF(B8663&lt;&gt;0,"",IF(A8663&lt;&gt;"",A8663,""))</f>
        <v/>
      </c>
      <c r="E8663">
        <f>IFERROR(INDEX($G$2:$S$15,MATCH($H8663,$G$2:$G$15,0),MATCH($I8663,$G$2:$S$2,0)),"")</f>
        <v>0.94</v>
      </c>
      <c r="F8663">
        <f>IFERROR(IF('SUIVI VENTES 403e'!$A8643&lt;&gt;"",ROUND((($C8663/1.2)-$E8663),2),""),"")</f>
        <v>8.93</v>
      </c>
      <c r="G8663">
        <f>IFERROR(IF('SUIVI VENTES 403e'!$A8643&lt;&gt;"",ROUND($F8663*$A8663,2),""),"")</f>
        <v>17.86</v>
      </c>
      <c r="H8663">
        <f>IFERROR(IF('SUIVI VENTES 403e'!$A8643&lt;&gt;"",YEAR('SUIVI VENTES 403e'!$G8643),""),"")</f>
        <v>2024</v>
      </c>
      <c r="I8663">
        <f>IFERROR(IF('SUIVI VENTES 403e'!$A8643&lt;&gt;"",MONTH('SUIVI VENTES 403e'!$G8643),""),"")</f>
        <v>4</v>
      </c>
    </row>
    <row r="8664" spans="1:9" x14ac:dyDescent="0.25">
      <c r="A8664">
        <f>IFERROR('SUIVI VENTES 403e'!B8644*(INDEX(traitement!$A$8:$B$16,MATCH('SUIVI VENTES 403e'!$H8644,traitement!$A$8:$A$16,0),2)),"")</f>
        <v>2</v>
      </c>
      <c r="B8664">
        <f>IFERROR('SUIVI VENTES 403e'!F8644,"")</f>
        <v>23.67</v>
      </c>
      <c r="C8664">
        <f>IFERROR(IF('SUIVI VENTES 403e'!$A8644&lt;&gt;"",ROUND($B8664/$A8664,2),""),"")</f>
        <v>11.84</v>
      </c>
      <c r="D8664" t="str">
        <f t="shared" si="197"/>
        <v/>
      </c>
      <c r="E8664">
        <f>IFERROR(INDEX($G$2:$S$15,MATCH($H8664,$G$2:$G$15,0),MATCH($I8664,$G$2:$S$2,0)),"")</f>
        <v>0.94</v>
      </c>
      <c r="F8664">
        <f>IFERROR(IF('SUIVI VENTES 403e'!$A8644&lt;&gt;"",ROUND((($C8664/1.2)-$E8664),2),""),"")</f>
        <v>8.93</v>
      </c>
      <c r="G8664">
        <f>IFERROR(IF('SUIVI VENTES 403e'!$A8644&lt;&gt;"",ROUND($F8664*$A8664,2),""),"")</f>
        <v>17.86</v>
      </c>
      <c r="H8664">
        <f>IFERROR(IF('SUIVI VENTES 403e'!$A8644&lt;&gt;"",YEAR('SUIVI VENTES 403e'!$G8644),""),"")</f>
        <v>2024</v>
      </c>
      <c r="I8664">
        <f>IFERROR(IF('SUIVI VENTES 403e'!$A8644&lt;&gt;"",MONTH('SUIVI VENTES 403e'!$G8644),""),"")</f>
        <v>4</v>
      </c>
    </row>
    <row r="8665" spans="1:9" x14ac:dyDescent="0.25">
      <c r="A8665">
        <f>IFERROR('SUIVI VENTES 403e'!B8645*(INDEX(traitement!$A$8:$B$16,MATCH('SUIVI VENTES 403e'!$H8645,traitement!$A$8:$A$16,0),2)),"")</f>
        <v>2</v>
      </c>
      <c r="B8665">
        <f>IFERROR('SUIVI VENTES 403e'!F8645,"")</f>
        <v>23.67</v>
      </c>
      <c r="C8665">
        <f>IFERROR(IF('SUIVI VENTES 403e'!$A8645&lt;&gt;"",ROUND($B8665/$A8665,2),""),"")</f>
        <v>11.84</v>
      </c>
      <c r="D8665" t="str">
        <f t="shared" si="197"/>
        <v/>
      </c>
      <c r="E8665">
        <f>IFERROR(INDEX($G$2:$S$15,MATCH($H8665,$G$2:$G$15,0),MATCH($I8665,$G$2:$S$2,0)),"")</f>
        <v>0.94</v>
      </c>
      <c r="F8665">
        <f>IFERROR(IF('SUIVI VENTES 403e'!$A8645&lt;&gt;"",ROUND((($C8665/1.2)-$E8665),2),""),"")</f>
        <v>8.93</v>
      </c>
      <c r="G8665">
        <f>IFERROR(IF('SUIVI VENTES 403e'!$A8645&lt;&gt;"",ROUND($F8665*$A8665,2),""),"")</f>
        <v>17.86</v>
      </c>
      <c r="H8665">
        <f>IFERROR(IF('SUIVI VENTES 403e'!$A8645&lt;&gt;"",YEAR('SUIVI VENTES 403e'!$G8645),""),"")</f>
        <v>2024</v>
      </c>
      <c r="I8665">
        <f>IFERROR(IF('SUIVI VENTES 403e'!$A8645&lt;&gt;"",MONTH('SUIVI VENTES 403e'!$G8645),""),"")</f>
        <v>4</v>
      </c>
    </row>
    <row r="8666" spans="1:9" x14ac:dyDescent="0.25">
      <c r="A8666">
        <f>IFERROR('SUIVI VENTES 403e'!B8646*(INDEX(traitement!$A$8:$B$16,MATCH('SUIVI VENTES 403e'!$H8646,traitement!$A$8:$A$16,0),2)),"")</f>
        <v>-12</v>
      </c>
      <c r="B8666">
        <f>IFERROR('SUIVI VENTES 403e'!F8646,"")</f>
        <v>-142</v>
      </c>
      <c r="C8666">
        <f>IFERROR(IF('SUIVI VENTES 403e'!$A8646&lt;&gt;"",ROUND($B8666/$A8666,2),""),"")</f>
        <v>11.83</v>
      </c>
      <c r="D8666" t="str">
        <f t="shared" si="197"/>
        <v/>
      </c>
      <c r="E8666">
        <f>IFERROR(INDEX($G$2:$S$15,MATCH($H8666,$G$2:$G$15,0),MATCH($I8666,$G$2:$S$2,0)),"")</f>
        <v>0.94</v>
      </c>
      <c r="F8666">
        <f>IFERROR(IF('SUIVI VENTES 403e'!$A8646&lt;&gt;"",ROUND((($C8666/1.2)-$E8666),2),""),"")</f>
        <v>8.92</v>
      </c>
      <c r="G8666">
        <f>IFERROR(IF('SUIVI VENTES 403e'!$A8646&lt;&gt;"",ROUND($F8666*$A8666,2),""),"")</f>
        <v>-107.04</v>
      </c>
      <c r="H8666">
        <f>IFERROR(IF('SUIVI VENTES 403e'!$A8646&lt;&gt;"",YEAR('SUIVI VENTES 403e'!$G8646),""),"")</f>
        <v>2024</v>
      </c>
      <c r="I8666">
        <f>IFERROR(IF('SUIVI VENTES 403e'!$A8646&lt;&gt;"",MONTH('SUIVI VENTES 403e'!$G8646),""),"")</f>
        <v>4</v>
      </c>
    </row>
    <row r="8667" spans="1:9" x14ac:dyDescent="0.25">
      <c r="A8667">
        <f>IFERROR('SUIVI VENTES 403e'!B8647*(INDEX(traitement!$A$8:$B$16,MATCH('SUIVI VENTES 403e'!$H8647,traitement!$A$8:$A$16,0),2)),"")</f>
        <v>10</v>
      </c>
      <c r="B8667">
        <f>IFERROR('SUIVI VENTES 403e'!F8647,"")</f>
        <v>118.33</v>
      </c>
      <c r="C8667">
        <f>IFERROR(IF('SUIVI VENTES 403e'!$A8647&lt;&gt;"",ROUND($B8667/$A8667,2),""),"")</f>
        <v>11.83</v>
      </c>
      <c r="D8667" t="str">
        <f t="shared" si="197"/>
        <v/>
      </c>
      <c r="E8667">
        <f>IFERROR(INDEX($G$2:$S$15,MATCH($H8667,$G$2:$G$15,0),MATCH($I8667,$G$2:$S$2,0)),"")</f>
        <v>0.94</v>
      </c>
      <c r="F8667">
        <f>IFERROR(IF('SUIVI VENTES 403e'!$A8647&lt;&gt;"",ROUND((($C8667/1.2)-$E8667),2),""),"")</f>
        <v>8.92</v>
      </c>
      <c r="G8667">
        <f>IFERROR(IF('SUIVI VENTES 403e'!$A8647&lt;&gt;"",ROUND($F8667*$A8667,2),""),"")</f>
        <v>89.2</v>
      </c>
      <c r="H8667">
        <f>IFERROR(IF('SUIVI VENTES 403e'!$A8647&lt;&gt;"",YEAR('SUIVI VENTES 403e'!$G8647),""),"")</f>
        <v>2024</v>
      </c>
      <c r="I8667">
        <f>IFERROR(IF('SUIVI VENTES 403e'!$A8647&lt;&gt;"",MONTH('SUIVI VENTES 403e'!$G8647),""),"")</f>
        <v>4</v>
      </c>
    </row>
    <row r="8668" spans="1:9" x14ac:dyDescent="0.25">
      <c r="A8668">
        <f>IFERROR('SUIVI VENTES 403e'!B8648*(INDEX(traitement!$A$8:$B$16,MATCH('SUIVI VENTES 403e'!$H8648,traitement!$A$8:$A$16,0),2)),"")</f>
        <v>6</v>
      </c>
      <c r="B8668">
        <f>IFERROR('SUIVI VENTES 403e'!F8648,"")</f>
        <v>92.25</v>
      </c>
      <c r="C8668">
        <f>IFERROR(IF('SUIVI VENTES 403e'!$A8648&lt;&gt;"",ROUND($B8668/$A8668,2),""),"")</f>
        <v>15.38</v>
      </c>
      <c r="D8668" t="str">
        <f t="shared" si="197"/>
        <v/>
      </c>
      <c r="E8668">
        <f>IFERROR(INDEX($G$2:$S$15,MATCH($H8668,$G$2:$G$15,0),MATCH($I8668,$G$2:$S$2,0)),"")</f>
        <v>0.94</v>
      </c>
      <c r="F8668">
        <f>IFERROR(IF('SUIVI VENTES 403e'!$A8648&lt;&gt;"",ROUND((($C8668/1.2)-$E8668),2),""),"")</f>
        <v>11.88</v>
      </c>
      <c r="G8668">
        <f>IFERROR(IF('SUIVI VENTES 403e'!$A8648&lt;&gt;"",ROUND($F8668*$A8668,2),""),"")</f>
        <v>71.28</v>
      </c>
      <c r="H8668">
        <f>IFERROR(IF('SUIVI VENTES 403e'!$A8648&lt;&gt;"",YEAR('SUIVI VENTES 403e'!$G8648),""),"")</f>
        <v>2024</v>
      </c>
      <c r="I8668">
        <f>IFERROR(IF('SUIVI VENTES 403e'!$A8648&lt;&gt;"",MONTH('SUIVI VENTES 403e'!$G8648),""),"")</f>
        <v>4</v>
      </c>
    </row>
    <row r="8669" spans="1:9" x14ac:dyDescent="0.25">
      <c r="A8669">
        <f>IFERROR('SUIVI VENTES 403e'!B8649*(INDEX(traitement!$A$8:$B$16,MATCH('SUIVI VENTES 403e'!$H8649,traitement!$A$8:$A$16,0),2)),"")</f>
        <v>4</v>
      </c>
      <c r="B8669">
        <f>IFERROR('SUIVI VENTES 403e'!F8649,"")</f>
        <v>47.33</v>
      </c>
      <c r="C8669">
        <f>IFERROR(IF('SUIVI VENTES 403e'!$A8649&lt;&gt;"",ROUND($B8669/$A8669,2),""),"")</f>
        <v>11.83</v>
      </c>
      <c r="D8669" t="str">
        <f t="shared" si="197"/>
        <v/>
      </c>
      <c r="E8669">
        <f>IFERROR(INDEX($G$2:$S$15,MATCH($H8669,$G$2:$G$15,0),MATCH($I8669,$G$2:$S$2,0)),"")</f>
        <v>0.94</v>
      </c>
      <c r="F8669">
        <f>IFERROR(IF('SUIVI VENTES 403e'!$A8649&lt;&gt;"",ROUND((($C8669/1.2)-$E8669),2),""),"")</f>
        <v>8.92</v>
      </c>
      <c r="G8669">
        <f>IFERROR(IF('SUIVI VENTES 403e'!$A8649&lt;&gt;"",ROUND($F8669*$A8669,2),""),"")</f>
        <v>35.68</v>
      </c>
      <c r="H8669">
        <f>IFERROR(IF('SUIVI VENTES 403e'!$A8649&lt;&gt;"",YEAR('SUIVI VENTES 403e'!$G8649),""),"")</f>
        <v>2024</v>
      </c>
      <c r="I8669">
        <f>IFERROR(IF('SUIVI VENTES 403e'!$A8649&lt;&gt;"",MONTH('SUIVI VENTES 403e'!$G8649),""),"")</f>
        <v>4</v>
      </c>
    </row>
    <row r="8670" spans="1:9" x14ac:dyDescent="0.25">
      <c r="A8670">
        <f>IFERROR('SUIVI VENTES 403e'!B8650*(INDEX(traitement!$A$8:$B$16,MATCH('SUIVI VENTES 403e'!$H8650,traitement!$A$8:$A$16,0),2)),"")</f>
        <v>12</v>
      </c>
      <c r="B8670">
        <f>IFERROR('SUIVI VENTES 403e'!F8650,"")</f>
        <v>142</v>
      </c>
      <c r="C8670">
        <f>IFERROR(IF('SUIVI VENTES 403e'!$A8650&lt;&gt;"",ROUND($B8670/$A8670,2),""),"")</f>
        <v>11.83</v>
      </c>
      <c r="D8670" t="str">
        <f t="shared" si="197"/>
        <v/>
      </c>
      <c r="E8670">
        <f>IFERROR(INDEX($G$2:$S$15,MATCH($H8670,$G$2:$G$15,0),MATCH($I8670,$G$2:$S$2,0)),"")</f>
        <v>0.94</v>
      </c>
      <c r="F8670">
        <f>IFERROR(IF('SUIVI VENTES 403e'!$A8650&lt;&gt;"",ROUND((($C8670/1.2)-$E8670),2),""),"")</f>
        <v>8.92</v>
      </c>
      <c r="G8670">
        <f>IFERROR(IF('SUIVI VENTES 403e'!$A8650&lt;&gt;"",ROUND($F8670*$A8670,2),""),"")</f>
        <v>107.04</v>
      </c>
      <c r="H8670">
        <f>IFERROR(IF('SUIVI VENTES 403e'!$A8650&lt;&gt;"",YEAR('SUIVI VENTES 403e'!$G8650),""),"")</f>
        <v>2024</v>
      </c>
      <c r="I8670">
        <f>IFERROR(IF('SUIVI VENTES 403e'!$A8650&lt;&gt;"",MONTH('SUIVI VENTES 403e'!$G8650),""),"")</f>
        <v>4</v>
      </c>
    </row>
    <row r="8671" spans="1:9" x14ac:dyDescent="0.25">
      <c r="A8671">
        <f>IFERROR('SUIVI VENTES 403e'!B8651*(INDEX(traitement!$A$8:$B$16,MATCH('SUIVI VENTES 403e'!$H8651,traitement!$A$8:$A$16,0),2)),"")</f>
        <v>6</v>
      </c>
      <c r="B8671">
        <f>IFERROR('SUIVI VENTES 403e'!F8651,"")</f>
        <v>71</v>
      </c>
      <c r="C8671">
        <f>IFERROR(IF('SUIVI VENTES 403e'!$A8651&lt;&gt;"",ROUND($B8671/$A8671,2),""),"")</f>
        <v>11.83</v>
      </c>
      <c r="D8671" t="str">
        <f t="shared" si="197"/>
        <v/>
      </c>
      <c r="E8671">
        <f>IFERROR(INDEX($G$2:$S$15,MATCH($H8671,$G$2:$G$15,0),MATCH($I8671,$G$2:$S$2,0)),"")</f>
        <v>0.94</v>
      </c>
      <c r="F8671">
        <f>IFERROR(IF('SUIVI VENTES 403e'!$A8651&lt;&gt;"",ROUND((($C8671/1.2)-$E8671),2),""),"")</f>
        <v>8.92</v>
      </c>
      <c r="G8671">
        <f>IFERROR(IF('SUIVI VENTES 403e'!$A8651&lt;&gt;"",ROUND($F8671*$A8671,2),""),"")</f>
        <v>53.52</v>
      </c>
      <c r="H8671">
        <f>IFERROR(IF('SUIVI VENTES 403e'!$A8651&lt;&gt;"",YEAR('SUIVI VENTES 403e'!$G8651),""),"")</f>
        <v>2024</v>
      </c>
      <c r="I8671">
        <f>IFERROR(IF('SUIVI VENTES 403e'!$A8651&lt;&gt;"",MONTH('SUIVI VENTES 403e'!$G8651),""),"")</f>
        <v>4</v>
      </c>
    </row>
    <row r="8672" spans="1:9" x14ac:dyDescent="0.25">
      <c r="A8672">
        <f>IFERROR('SUIVI VENTES 403e'!B8652*(INDEX(traitement!$A$8:$B$16,MATCH('SUIVI VENTES 403e'!$H8652,traitement!$A$8:$A$16,0),2)),"")</f>
        <v>4</v>
      </c>
      <c r="B8672">
        <f>IFERROR('SUIVI VENTES 403e'!F8652,"")</f>
        <v>47.33</v>
      </c>
      <c r="C8672">
        <f>IFERROR(IF('SUIVI VENTES 403e'!$A8652&lt;&gt;"",ROUND($B8672/$A8672,2),""),"")</f>
        <v>11.83</v>
      </c>
      <c r="D8672" t="str">
        <f t="shared" si="197"/>
        <v/>
      </c>
      <c r="E8672">
        <f>IFERROR(INDEX($G$2:$S$15,MATCH($H8672,$G$2:$G$15,0),MATCH($I8672,$G$2:$S$2,0)),"")</f>
        <v>0.94</v>
      </c>
      <c r="F8672">
        <f>IFERROR(IF('SUIVI VENTES 403e'!$A8652&lt;&gt;"",ROUND((($C8672/1.2)-$E8672),2),""),"")</f>
        <v>8.92</v>
      </c>
      <c r="G8672">
        <f>IFERROR(IF('SUIVI VENTES 403e'!$A8652&lt;&gt;"",ROUND($F8672*$A8672,2),""),"")</f>
        <v>35.68</v>
      </c>
      <c r="H8672">
        <f>IFERROR(IF('SUIVI VENTES 403e'!$A8652&lt;&gt;"",YEAR('SUIVI VENTES 403e'!$G8652),""),"")</f>
        <v>2024</v>
      </c>
      <c r="I8672">
        <f>IFERROR(IF('SUIVI VENTES 403e'!$A8652&lt;&gt;"",MONTH('SUIVI VENTES 403e'!$G8652),""),"")</f>
        <v>4</v>
      </c>
    </row>
    <row r="8673" spans="1:9" x14ac:dyDescent="0.25">
      <c r="A8673">
        <f>IFERROR('SUIVI VENTES 403e'!B8653*(INDEX(traitement!$A$8:$B$16,MATCH('SUIVI VENTES 403e'!$H8653,traitement!$A$8:$A$16,0),2)),"")</f>
        <v>1</v>
      </c>
      <c r="B8673">
        <f>IFERROR('SUIVI VENTES 403e'!F8653,"")</f>
        <v>14.5</v>
      </c>
      <c r="C8673">
        <f>IFERROR(IF('SUIVI VENTES 403e'!$A8653&lt;&gt;"",ROUND($B8673/$A8673,2),""),"")</f>
        <v>14.5</v>
      </c>
      <c r="D8673" t="str">
        <f t="shared" si="197"/>
        <v/>
      </c>
      <c r="E8673">
        <f>IFERROR(INDEX($G$2:$S$15,MATCH($H8673,$G$2:$G$15,0),MATCH($I8673,$G$2:$S$2,0)),"")</f>
        <v>0.94</v>
      </c>
      <c r="F8673">
        <f>IFERROR(IF('SUIVI VENTES 403e'!$A8653&lt;&gt;"",ROUND((($C8673/1.2)-$E8673),2),""),"")</f>
        <v>11.14</v>
      </c>
      <c r="G8673">
        <f>IFERROR(IF('SUIVI VENTES 403e'!$A8653&lt;&gt;"",ROUND($F8673*$A8673,2),""),"")</f>
        <v>11.14</v>
      </c>
      <c r="H8673">
        <f>IFERROR(IF('SUIVI VENTES 403e'!$A8653&lt;&gt;"",YEAR('SUIVI VENTES 403e'!$G8653),""),"")</f>
        <v>2024</v>
      </c>
      <c r="I8673">
        <f>IFERROR(IF('SUIVI VENTES 403e'!$A8653&lt;&gt;"",MONTH('SUIVI VENTES 403e'!$G8653),""),"")</f>
        <v>4</v>
      </c>
    </row>
    <row r="8674" spans="1:9" x14ac:dyDescent="0.25">
      <c r="A8674">
        <f>IFERROR('SUIVI VENTES 403e'!B8654*(INDEX(traitement!$A$8:$B$16,MATCH('SUIVI VENTES 403e'!$H8654,traitement!$A$8:$A$16,0),2)),"")</f>
        <v>3</v>
      </c>
      <c r="B8674">
        <f>IFERROR('SUIVI VENTES 403e'!F8654,"")</f>
        <v>43.5</v>
      </c>
      <c r="C8674">
        <f>IFERROR(IF('SUIVI VENTES 403e'!$A8654&lt;&gt;"",ROUND($B8674/$A8674,2),""),"")</f>
        <v>14.5</v>
      </c>
      <c r="D8674" t="str">
        <f t="shared" si="197"/>
        <v/>
      </c>
      <c r="E8674">
        <f>IFERROR(INDEX($G$2:$S$15,MATCH($H8674,$G$2:$G$15,0),MATCH($I8674,$G$2:$S$2,0)),"")</f>
        <v>0.94</v>
      </c>
      <c r="F8674">
        <f>IFERROR(IF('SUIVI VENTES 403e'!$A8654&lt;&gt;"",ROUND((($C8674/1.2)-$E8674),2),""),"")</f>
        <v>11.14</v>
      </c>
      <c r="G8674">
        <f>IFERROR(IF('SUIVI VENTES 403e'!$A8654&lt;&gt;"",ROUND($F8674*$A8674,2),""),"")</f>
        <v>33.42</v>
      </c>
      <c r="H8674">
        <f>IFERROR(IF('SUIVI VENTES 403e'!$A8654&lt;&gt;"",YEAR('SUIVI VENTES 403e'!$G8654),""),"")</f>
        <v>2024</v>
      </c>
      <c r="I8674">
        <f>IFERROR(IF('SUIVI VENTES 403e'!$A8654&lt;&gt;"",MONTH('SUIVI VENTES 403e'!$G8654),""),"")</f>
        <v>4</v>
      </c>
    </row>
    <row r="8675" spans="1:9" x14ac:dyDescent="0.25">
      <c r="A8675">
        <f>IFERROR('SUIVI VENTES 403e'!B8655*(INDEX(traitement!$A$8:$B$16,MATCH('SUIVI VENTES 403e'!$H8655,traitement!$A$8:$A$16,0),2)),"")</f>
        <v>8</v>
      </c>
      <c r="B8675">
        <f>IFERROR('SUIVI VENTES 403e'!F8655,"")</f>
        <v>94.67</v>
      </c>
      <c r="C8675">
        <f>IFERROR(IF('SUIVI VENTES 403e'!$A8655&lt;&gt;"",ROUND($B8675/$A8675,2),""),"")</f>
        <v>11.83</v>
      </c>
      <c r="D8675" t="str">
        <f t="shared" si="197"/>
        <v/>
      </c>
      <c r="E8675">
        <f>IFERROR(INDEX($G$2:$S$15,MATCH($H8675,$G$2:$G$15,0),MATCH($I8675,$G$2:$S$2,0)),"")</f>
        <v>0.94</v>
      </c>
      <c r="F8675">
        <f>IFERROR(IF('SUIVI VENTES 403e'!$A8655&lt;&gt;"",ROUND((($C8675/1.2)-$E8675),2),""),"")</f>
        <v>8.92</v>
      </c>
      <c r="G8675">
        <f>IFERROR(IF('SUIVI VENTES 403e'!$A8655&lt;&gt;"",ROUND($F8675*$A8675,2),""),"")</f>
        <v>71.36</v>
      </c>
      <c r="H8675">
        <f>IFERROR(IF('SUIVI VENTES 403e'!$A8655&lt;&gt;"",YEAR('SUIVI VENTES 403e'!$G8655),""),"")</f>
        <v>2024</v>
      </c>
      <c r="I8675">
        <f>IFERROR(IF('SUIVI VENTES 403e'!$A8655&lt;&gt;"",MONTH('SUIVI VENTES 403e'!$G8655),""),"")</f>
        <v>4</v>
      </c>
    </row>
    <row r="8676" spans="1:9" x14ac:dyDescent="0.25">
      <c r="A8676">
        <f>IFERROR('SUIVI VENTES 403e'!B8656*(INDEX(traitement!$A$8:$B$16,MATCH('SUIVI VENTES 403e'!$H8656,traitement!$A$8:$A$16,0),2)),"")</f>
        <v>6</v>
      </c>
      <c r="B8676">
        <f>IFERROR('SUIVI VENTES 403e'!F8656,"")</f>
        <v>71</v>
      </c>
      <c r="C8676">
        <f>IFERROR(IF('SUIVI VENTES 403e'!$A8656&lt;&gt;"",ROUND($B8676/$A8676,2),""),"")</f>
        <v>11.83</v>
      </c>
      <c r="D8676" t="str">
        <f t="shared" si="197"/>
        <v/>
      </c>
      <c r="E8676">
        <f>IFERROR(INDEX($G$2:$S$15,MATCH($H8676,$G$2:$G$15,0),MATCH($I8676,$G$2:$S$2,0)),"")</f>
        <v>0.94</v>
      </c>
      <c r="F8676">
        <f>IFERROR(IF('SUIVI VENTES 403e'!$A8656&lt;&gt;"",ROUND((($C8676/1.2)-$E8676),2),""),"")</f>
        <v>8.92</v>
      </c>
      <c r="G8676">
        <f>IFERROR(IF('SUIVI VENTES 403e'!$A8656&lt;&gt;"",ROUND($F8676*$A8676,2),""),"")</f>
        <v>53.52</v>
      </c>
      <c r="H8676">
        <f>IFERROR(IF('SUIVI VENTES 403e'!$A8656&lt;&gt;"",YEAR('SUIVI VENTES 403e'!$G8656),""),"")</f>
        <v>2024</v>
      </c>
      <c r="I8676">
        <f>IFERROR(IF('SUIVI VENTES 403e'!$A8656&lt;&gt;"",MONTH('SUIVI VENTES 403e'!$G8656),""),"")</f>
        <v>4</v>
      </c>
    </row>
    <row r="8677" spans="1:9" x14ac:dyDescent="0.25">
      <c r="A8677">
        <f>IFERROR('SUIVI VENTES 403e'!B8657*(INDEX(traitement!$A$8:$B$16,MATCH('SUIVI VENTES 403e'!$H8657,traitement!$A$8:$A$16,0),2)),"")</f>
        <v>3</v>
      </c>
      <c r="B8677">
        <f>IFERROR('SUIVI VENTES 403e'!F8657,"")</f>
        <v>35.5</v>
      </c>
      <c r="C8677">
        <f>IFERROR(IF('SUIVI VENTES 403e'!$A8657&lt;&gt;"",ROUND($B8677/$A8677,2),""),"")</f>
        <v>11.83</v>
      </c>
      <c r="D8677" t="str">
        <f t="shared" si="197"/>
        <v/>
      </c>
      <c r="E8677">
        <f>IFERROR(INDEX($G$2:$S$15,MATCH($H8677,$G$2:$G$15,0),MATCH($I8677,$G$2:$S$2,0)),"")</f>
        <v>0.94</v>
      </c>
      <c r="F8677">
        <f>IFERROR(IF('SUIVI VENTES 403e'!$A8657&lt;&gt;"",ROUND((($C8677/1.2)-$E8677),2),""),"")</f>
        <v>8.92</v>
      </c>
      <c r="G8677">
        <f>IFERROR(IF('SUIVI VENTES 403e'!$A8657&lt;&gt;"",ROUND($F8677*$A8677,2),""),"")</f>
        <v>26.76</v>
      </c>
      <c r="H8677">
        <f>IFERROR(IF('SUIVI VENTES 403e'!$A8657&lt;&gt;"",YEAR('SUIVI VENTES 403e'!$G8657),""),"")</f>
        <v>2024</v>
      </c>
      <c r="I8677">
        <f>IFERROR(IF('SUIVI VENTES 403e'!$A8657&lt;&gt;"",MONTH('SUIVI VENTES 403e'!$G8657),""),"")</f>
        <v>4</v>
      </c>
    </row>
    <row r="8678" spans="1:9" x14ac:dyDescent="0.25">
      <c r="A8678">
        <f>IFERROR('SUIVI VENTES 403e'!B8658*(INDEX(traitement!$A$8:$B$16,MATCH('SUIVI VENTES 403e'!$H8658,traitement!$A$8:$A$16,0),2)),"")</f>
        <v>4</v>
      </c>
      <c r="B8678">
        <f>IFERROR('SUIVI VENTES 403e'!F8658,"")</f>
        <v>58</v>
      </c>
      <c r="C8678">
        <f>IFERROR(IF('SUIVI VENTES 403e'!$A8658&lt;&gt;"",ROUND($B8678/$A8678,2),""),"")</f>
        <v>14.5</v>
      </c>
      <c r="D8678" t="str">
        <f t="shared" si="197"/>
        <v/>
      </c>
      <c r="E8678">
        <f>IFERROR(INDEX($G$2:$S$15,MATCH($H8678,$G$2:$G$15,0),MATCH($I8678,$G$2:$S$2,0)),"")</f>
        <v>0.94</v>
      </c>
      <c r="F8678">
        <f>IFERROR(IF('SUIVI VENTES 403e'!$A8658&lt;&gt;"",ROUND((($C8678/1.2)-$E8678),2),""),"")</f>
        <v>11.14</v>
      </c>
      <c r="G8678">
        <f>IFERROR(IF('SUIVI VENTES 403e'!$A8658&lt;&gt;"",ROUND($F8678*$A8678,2),""),"")</f>
        <v>44.56</v>
      </c>
      <c r="H8678">
        <f>IFERROR(IF('SUIVI VENTES 403e'!$A8658&lt;&gt;"",YEAR('SUIVI VENTES 403e'!$G8658),""),"")</f>
        <v>2024</v>
      </c>
      <c r="I8678">
        <f>IFERROR(IF('SUIVI VENTES 403e'!$A8658&lt;&gt;"",MONTH('SUIVI VENTES 403e'!$G8658),""),"")</f>
        <v>4</v>
      </c>
    </row>
    <row r="8679" spans="1:9" x14ac:dyDescent="0.25">
      <c r="A8679">
        <f>IFERROR('SUIVI VENTES 403e'!B8659*(INDEX(traitement!$A$8:$B$16,MATCH('SUIVI VENTES 403e'!$H8659,traitement!$A$8:$A$16,0),2)),"")</f>
        <v>1</v>
      </c>
      <c r="B8679">
        <f>IFERROR('SUIVI VENTES 403e'!F8659,"")</f>
        <v>25.67</v>
      </c>
      <c r="C8679">
        <f>IFERROR(IF('SUIVI VENTES 403e'!$A8659&lt;&gt;"",ROUND($B8679/$A8679,2),""),"")</f>
        <v>25.67</v>
      </c>
      <c r="D8679" t="str">
        <f t="shared" si="197"/>
        <v/>
      </c>
      <c r="E8679">
        <f>IFERROR(INDEX($G$2:$S$15,MATCH($H8679,$G$2:$G$15,0),MATCH($I8679,$G$2:$S$2,0)),"")</f>
        <v>0.94</v>
      </c>
      <c r="F8679">
        <f>IFERROR(IF('SUIVI VENTES 403e'!$A8659&lt;&gt;"",ROUND((($C8679/1.2)-$E8679),2),""),"")</f>
        <v>20.45</v>
      </c>
      <c r="G8679">
        <f>IFERROR(IF('SUIVI VENTES 403e'!$A8659&lt;&gt;"",ROUND($F8679*$A8679,2),""),"")</f>
        <v>20.45</v>
      </c>
      <c r="H8679">
        <f>IFERROR(IF('SUIVI VENTES 403e'!$A8659&lt;&gt;"",YEAR('SUIVI VENTES 403e'!$G8659),""),"")</f>
        <v>2024</v>
      </c>
      <c r="I8679">
        <f>IFERROR(IF('SUIVI VENTES 403e'!$A8659&lt;&gt;"",MONTH('SUIVI VENTES 403e'!$G8659),""),"")</f>
        <v>4</v>
      </c>
    </row>
    <row r="8680" spans="1:9" x14ac:dyDescent="0.25">
      <c r="A8680">
        <f>IFERROR('SUIVI VENTES 403e'!B8660*(INDEX(traitement!$A$8:$B$16,MATCH('SUIVI VENTES 403e'!$H8660,traitement!$A$8:$A$16,0),2)),"")</f>
        <v>5</v>
      </c>
      <c r="B8680">
        <f>IFERROR('SUIVI VENTES 403e'!F8660,"")</f>
        <v>55.5</v>
      </c>
      <c r="C8680">
        <f>IFERROR(IF('SUIVI VENTES 403e'!$A8660&lt;&gt;"",ROUND($B8680/$A8680,2),""),"")</f>
        <v>11.1</v>
      </c>
      <c r="D8680" t="str">
        <f t="shared" si="197"/>
        <v/>
      </c>
      <c r="E8680">
        <f>IFERROR(INDEX($G$2:$S$15,MATCH($H8680,$G$2:$G$15,0),MATCH($I8680,$G$2:$S$2,0)),"")</f>
        <v>0.94</v>
      </c>
      <c r="F8680">
        <f>IFERROR(IF('SUIVI VENTES 403e'!$A8660&lt;&gt;"",ROUND((($C8680/1.2)-$E8680),2),""),"")</f>
        <v>8.31</v>
      </c>
      <c r="G8680">
        <f>IFERROR(IF('SUIVI VENTES 403e'!$A8660&lt;&gt;"",ROUND($F8680*$A8680,2),""),"")</f>
        <v>41.55</v>
      </c>
      <c r="H8680">
        <f>IFERROR(IF('SUIVI VENTES 403e'!$A8660&lt;&gt;"",YEAR('SUIVI VENTES 403e'!$G8660),""),"")</f>
        <v>2024</v>
      </c>
      <c r="I8680">
        <f>IFERROR(IF('SUIVI VENTES 403e'!$A8660&lt;&gt;"",MONTH('SUIVI VENTES 403e'!$G8660),""),"")</f>
        <v>4</v>
      </c>
    </row>
    <row r="8681" spans="1:9" x14ac:dyDescent="0.25">
      <c r="A8681">
        <f>IFERROR('SUIVI VENTES 403e'!B8661*(INDEX(traitement!$A$8:$B$16,MATCH('SUIVI VENTES 403e'!$H8661,traitement!$A$8:$A$16,0),2)),"")</f>
        <v>6</v>
      </c>
      <c r="B8681">
        <f>IFERROR('SUIVI VENTES 403e'!F8661,"")</f>
        <v>71</v>
      </c>
      <c r="C8681">
        <f>IFERROR(IF('SUIVI VENTES 403e'!$A8661&lt;&gt;"",ROUND($B8681/$A8681,2),""),"")</f>
        <v>11.83</v>
      </c>
      <c r="D8681" t="str">
        <f t="shared" si="197"/>
        <v/>
      </c>
      <c r="E8681">
        <f>IFERROR(INDEX($G$2:$S$15,MATCH($H8681,$G$2:$G$15,0),MATCH($I8681,$G$2:$S$2,0)),"")</f>
        <v>0.94</v>
      </c>
      <c r="F8681">
        <f>IFERROR(IF('SUIVI VENTES 403e'!$A8661&lt;&gt;"",ROUND((($C8681/1.2)-$E8681),2),""),"")</f>
        <v>8.92</v>
      </c>
      <c r="G8681">
        <f>IFERROR(IF('SUIVI VENTES 403e'!$A8661&lt;&gt;"",ROUND($F8681*$A8681,2),""),"")</f>
        <v>53.52</v>
      </c>
      <c r="H8681">
        <f>IFERROR(IF('SUIVI VENTES 403e'!$A8661&lt;&gt;"",YEAR('SUIVI VENTES 403e'!$G8661),""),"")</f>
        <v>2024</v>
      </c>
      <c r="I8681">
        <f>IFERROR(IF('SUIVI VENTES 403e'!$A8661&lt;&gt;"",MONTH('SUIVI VENTES 403e'!$G8661),""),"")</f>
        <v>4</v>
      </c>
    </row>
    <row r="8682" spans="1:9" x14ac:dyDescent="0.25">
      <c r="A8682">
        <f>IFERROR('SUIVI VENTES 403e'!B8662*(INDEX(traitement!$A$8:$B$16,MATCH('SUIVI VENTES 403e'!$H8662,traitement!$A$8:$A$16,0),2)),"")</f>
        <v>15</v>
      </c>
      <c r="B8682">
        <f>IFERROR('SUIVI VENTES 403e'!F8662,"")</f>
        <v>177.5</v>
      </c>
      <c r="C8682">
        <f>IFERROR(IF('SUIVI VENTES 403e'!$A8662&lt;&gt;"",ROUND($B8682/$A8682,2),""),"")</f>
        <v>11.83</v>
      </c>
      <c r="D8682" t="str">
        <f t="shared" si="197"/>
        <v/>
      </c>
      <c r="E8682">
        <f>IFERROR(INDEX($G$2:$S$15,MATCH($H8682,$G$2:$G$15,0),MATCH($I8682,$G$2:$S$2,0)),"")</f>
        <v>0.94</v>
      </c>
      <c r="F8682">
        <f>IFERROR(IF('SUIVI VENTES 403e'!$A8662&lt;&gt;"",ROUND((($C8682/1.2)-$E8682),2),""),"")</f>
        <v>8.92</v>
      </c>
      <c r="G8682">
        <f>IFERROR(IF('SUIVI VENTES 403e'!$A8662&lt;&gt;"",ROUND($F8682*$A8682,2),""),"")</f>
        <v>133.80000000000001</v>
      </c>
      <c r="H8682">
        <f>IFERROR(IF('SUIVI VENTES 403e'!$A8662&lt;&gt;"",YEAR('SUIVI VENTES 403e'!$G8662),""),"")</f>
        <v>2024</v>
      </c>
      <c r="I8682">
        <f>IFERROR(IF('SUIVI VENTES 403e'!$A8662&lt;&gt;"",MONTH('SUIVI VENTES 403e'!$G8662),""),"")</f>
        <v>4</v>
      </c>
    </row>
    <row r="8683" spans="1:9" x14ac:dyDescent="0.25">
      <c r="A8683">
        <f>IFERROR('SUIVI VENTES 403e'!B8663*(INDEX(traitement!$A$8:$B$16,MATCH('SUIVI VENTES 403e'!$H8663,traitement!$A$8:$A$16,0),2)),"")</f>
        <v>12</v>
      </c>
      <c r="B8683">
        <f>IFERROR('SUIVI VENTES 403e'!F8663,"")</f>
        <v>142</v>
      </c>
      <c r="C8683">
        <f>IFERROR(IF('SUIVI VENTES 403e'!$A8663&lt;&gt;"",ROUND($B8683/$A8683,2),""),"")</f>
        <v>11.83</v>
      </c>
      <c r="D8683" t="str">
        <f t="shared" si="197"/>
        <v/>
      </c>
      <c r="E8683">
        <f>IFERROR(INDEX($G$2:$S$15,MATCH($H8683,$G$2:$G$15,0),MATCH($I8683,$G$2:$S$2,0)),"")</f>
        <v>0.94</v>
      </c>
      <c r="F8683">
        <f>IFERROR(IF('SUIVI VENTES 403e'!$A8663&lt;&gt;"",ROUND((($C8683/1.2)-$E8683),2),""),"")</f>
        <v>8.92</v>
      </c>
      <c r="G8683">
        <f>IFERROR(IF('SUIVI VENTES 403e'!$A8663&lt;&gt;"",ROUND($F8683*$A8683,2),""),"")</f>
        <v>107.04</v>
      </c>
      <c r="H8683">
        <f>IFERROR(IF('SUIVI VENTES 403e'!$A8663&lt;&gt;"",YEAR('SUIVI VENTES 403e'!$G8663),""),"")</f>
        <v>2024</v>
      </c>
      <c r="I8683">
        <f>IFERROR(IF('SUIVI VENTES 403e'!$A8663&lt;&gt;"",MONTH('SUIVI VENTES 403e'!$G8663),""),"")</f>
        <v>4</v>
      </c>
    </row>
    <row r="8684" spans="1:9" x14ac:dyDescent="0.25">
      <c r="A8684">
        <f>IFERROR('SUIVI VENTES 403e'!B8664*(INDEX(traitement!$A$8:$B$16,MATCH('SUIVI VENTES 403e'!$H8664,traitement!$A$8:$A$16,0),2)),"")</f>
        <v>8</v>
      </c>
      <c r="B8684">
        <f>IFERROR('SUIVI VENTES 403e'!F8664,"")</f>
        <v>94.67</v>
      </c>
      <c r="C8684">
        <f>IFERROR(IF('SUIVI VENTES 403e'!$A8664&lt;&gt;"",ROUND($B8684/$A8684,2),""),"")</f>
        <v>11.83</v>
      </c>
      <c r="D8684" t="str">
        <f t="shared" si="197"/>
        <v/>
      </c>
      <c r="E8684">
        <f>IFERROR(INDEX($G$2:$S$15,MATCH($H8684,$G$2:$G$15,0),MATCH($I8684,$G$2:$S$2,0)),"")</f>
        <v>0.94</v>
      </c>
      <c r="F8684">
        <f>IFERROR(IF('SUIVI VENTES 403e'!$A8664&lt;&gt;"",ROUND((($C8684/1.2)-$E8684),2),""),"")</f>
        <v>8.92</v>
      </c>
      <c r="G8684">
        <f>IFERROR(IF('SUIVI VENTES 403e'!$A8664&lt;&gt;"",ROUND($F8684*$A8684,2),""),"")</f>
        <v>71.36</v>
      </c>
      <c r="H8684">
        <f>IFERROR(IF('SUIVI VENTES 403e'!$A8664&lt;&gt;"",YEAR('SUIVI VENTES 403e'!$G8664),""),"")</f>
        <v>2024</v>
      </c>
      <c r="I8684">
        <f>IFERROR(IF('SUIVI VENTES 403e'!$A8664&lt;&gt;"",MONTH('SUIVI VENTES 403e'!$G8664),""),"")</f>
        <v>4</v>
      </c>
    </row>
    <row r="8685" spans="1:9" x14ac:dyDescent="0.25">
      <c r="A8685">
        <f>IFERROR('SUIVI VENTES 403e'!B8665*(INDEX(traitement!$A$8:$B$16,MATCH('SUIVI VENTES 403e'!$H8665,traitement!$A$8:$A$16,0),2)),"")</f>
        <v>12</v>
      </c>
      <c r="B8685">
        <f>IFERROR('SUIVI VENTES 403e'!F8665,"")</f>
        <v>142</v>
      </c>
      <c r="C8685">
        <f>IFERROR(IF('SUIVI VENTES 403e'!$A8665&lt;&gt;"",ROUND($B8685/$A8685,2),""),"")</f>
        <v>11.83</v>
      </c>
      <c r="D8685" t="str">
        <f t="shared" si="197"/>
        <v/>
      </c>
      <c r="E8685">
        <f>IFERROR(INDEX($G$2:$S$15,MATCH($H8685,$G$2:$G$15,0),MATCH($I8685,$G$2:$S$2,0)),"")</f>
        <v>0.94</v>
      </c>
      <c r="F8685">
        <f>IFERROR(IF('SUIVI VENTES 403e'!$A8665&lt;&gt;"",ROUND((($C8685/1.2)-$E8685),2),""),"")</f>
        <v>8.92</v>
      </c>
      <c r="G8685">
        <f>IFERROR(IF('SUIVI VENTES 403e'!$A8665&lt;&gt;"",ROUND($F8685*$A8685,2),""),"")</f>
        <v>107.04</v>
      </c>
      <c r="H8685">
        <f>IFERROR(IF('SUIVI VENTES 403e'!$A8665&lt;&gt;"",YEAR('SUIVI VENTES 403e'!$G8665),""),"")</f>
        <v>2024</v>
      </c>
      <c r="I8685">
        <f>IFERROR(IF('SUIVI VENTES 403e'!$A8665&lt;&gt;"",MONTH('SUIVI VENTES 403e'!$G8665),""),"")</f>
        <v>4</v>
      </c>
    </row>
    <row r="8686" spans="1:9" x14ac:dyDescent="0.25">
      <c r="A8686">
        <f>IFERROR('SUIVI VENTES 403e'!B8666*(INDEX(traitement!$A$8:$B$16,MATCH('SUIVI VENTES 403e'!$H8666,traitement!$A$8:$A$16,0),2)),"")</f>
        <v>12</v>
      </c>
      <c r="B8686">
        <f>IFERROR('SUIVI VENTES 403e'!F8666,"")</f>
        <v>142</v>
      </c>
      <c r="C8686">
        <f>IFERROR(IF('SUIVI VENTES 403e'!$A8666&lt;&gt;"",ROUND($B8686/$A8686,2),""),"")</f>
        <v>11.83</v>
      </c>
      <c r="D8686" t="str">
        <f t="shared" si="197"/>
        <v/>
      </c>
      <c r="E8686">
        <f>IFERROR(INDEX($G$2:$S$15,MATCH($H8686,$G$2:$G$15,0),MATCH($I8686,$G$2:$S$2,0)),"")</f>
        <v>0.94</v>
      </c>
      <c r="F8686">
        <f>IFERROR(IF('SUIVI VENTES 403e'!$A8666&lt;&gt;"",ROUND((($C8686/1.2)-$E8686),2),""),"")</f>
        <v>8.92</v>
      </c>
      <c r="G8686">
        <f>IFERROR(IF('SUIVI VENTES 403e'!$A8666&lt;&gt;"",ROUND($F8686*$A8686,2),""),"")</f>
        <v>107.04</v>
      </c>
      <c r="H8686">
        <f>IFERROR(IF('SUIVI VENTES 403e'!$A8666&lt;&gt;"",YEAR('SUIVI VENTES 403e'!$G8666),""),"")</f>
        <v>2024</v>
      </c>
      <c r="I8686">
        <f>IFERROR(IF('SUIVI VENTES 403e'!$A8666&lt;&gt;"",MONTH('SUIVI VENTES 403e'!$G8666),""),"")</f>
        <v>4</v>
      </c>
    </row>
    <row r="8687" spans="1:9" x14ac:dyDescent="0.25">
      <c r="A8687">
        <f>IFERROR('SUIVI VENTES 403e'!B8667*(INDEX(traitement!$A$8:$B$16,MATCH('SUIVI VENTES 403e'!$H8667,traitement!$A$8:$A$16,0),2)),"")</f>
        <v>6</v>
      </c>
      <c r="B8687">
        <f>IFERROR('SUIVI VENTES 403e'!F8667,"")</f>
        <v>71</v>
      </c>
      <c r="C8687">
        <f>IFERROR(IF('SUIVI VENTES 403e'!$A8667&lt;&gt;"",ROUND($B8687/$A8687,2),""),"")</f>
        <v>11.83</v>
      </c>
      <c r="D8687" t="str">
        <f t="shared" si="197"/>
        <v/>
      </c>
      <c r="E8687">
        <f>IFERROR(INDEX($G$2:$S$15,MATCH($H8687,$G$2:$G$15,0),MATCH($I8687,$G$2:$S$2,0)),"")</f>
        <v>0.94</v>
      </c>
      <c r="F8687">
        <f>IFERROR(IF('SUIVI VENTES 403e'!$A8667&lt;&gt;"",ROUND((($C8687/1.2)-$E8687),2),""),"")</f>
        <v>8.92</v>
      </c>
      <c r="G8687">
        <f>IFERROR(IF('SUIVI VENTES 403e'!$A8667&lt;&gt;"",ROUND($F8687*$A8687,2),""),"")</f>
        <v>53.52</v>
      </c>
      <c r="H8687">
        <f>IFERROR(IF('SUIVI VENTES 403e'!$A8667&lt;&gt;"",YEAR('SUIVI VENTES 403e'!$G8667),""),"")</f>
        <v>2024</v>
      </c>
      <c r="I8687">
        <f>IFERROR(IF('SUIVI VENTES 403e'!$A8667&lt;&gt;"",MONTH('SUIVI VENTES 403e'!$G8667),""),"")</f>
        <v>4</v>
      </c>
    </row>
    <row r="8688" spans="1:9" x14ac:dyDescent="0.25">
      <c r="A8688">
        <f>IFERROR('SUIVI VENTES 403e'!B8668*(INDEX(traitement!$A$8:$B$16,MATCH('SUIVI VENTES 403e'!$H8668,traitement!$A$8:$A$16,0),2)),"")</f>
        <v>20</v>
      </c>
      <c r="B8688">
        <f>IFERROR('SUIVI VENTES 403e'!F8668,"")</f>
        <v>236.67</v>
      </c>
      <c r="C8688">
        <f>IFERROR(IF('SUIVI VENTES 403e'!$A8668&lt;&gt;"",ROUND($B8688/$A8688,2),""),"")</f>
        <v>11.83</v>
      </c>
      <c r="D8688" t="str">
        <f t="shared" si="197"/>
        <v/>
      </c>
      <c r="E8688">
        <f>IFERROR(INDEX($G$2:$S$15,MATCH($H8688,$G$2:$G$15,0),MATCH($I8688,$G$2:$S$2,0)),"")</f>
        <v>0.94</v>
      </c>
      <c r="F8688">
        <f>IFERROR(IF('SUIVI VENTES 403e'!$A8668&lt;&gt;"",ROUND((($C8688/1.2)-$E8688),2),""),"")</f>
        <v>8.92</v>
      </c>
      <c r="G8688">
        <f>IFERROR(IF('SUIVI VENTES 403e'!$A8668&lt;&gt;"",ROUND($F8688*$A8688,2),""),"")</f>
        <v>178.4</v>
      </c>
      <c r="H8688">
        <f>IFERROR(IF('SUIVI VENTES 403e'!$A8668&lt;&gt;"",YEAR('SUIVI VENTES 403e'!$G8668),""),"")</f>
        <v>2024</v>
      </c>
      <c r="I8688">
        <f>IFERROR(IF('SUIVI VENTES 403e'!$A8668&lt;&gt;"",MONTH('SUIVI VENTES 403e'!$G8668),""),"")</f>
        <v>4</v>
      </c>
    </row>
    <row r="8689" spans="1:9" x14ac:dyDescent="0.25">
      <c r="A8689">
        <f>IFERROR('SUIVI VENTES 403e'!B8669*(INDEX(traitement!$A$8:$B$16,MATCH('SUIVI VENTES 403e'!$H8669,traitement!$A$8:$A$16,0),2)),"")</f>
        <v>5</v>
      </c>
      <c r="B8689">
        <f>IFERROR('SUIVI VENTES 403e'!F8669,"")</f>
        <v>72.5</v>
      </c>
      <c r="C8689">
        <f>IFERROR(IF('SUIVI VENTES 403e'!$A8669&lt;&gt;"",ROUND($B8689/$A8689,2),""),"")</f>
        <v>14.5</v>
      </c>
      <c r="D8689" t="str">
        <f t="shared" si="197"/>
        <v/>
      </c>
      <c r="E8689">
        <f>IFERROR(INDEX($G$2:$S$15,MATCH($H8689,$G$2:$G$15,0),MATCH($I8689,$G$2:$S$2,0)),"")</f>
        <v>0.94</v>
      </c>
      <c r="F8689">
        <f>IFERROR(IF('SUIVI VENTES 403e'!$A8669&lt;&gt;"",ROUND((($C8689/1.2)-$E8689),2),""),"")</f>
        <v>11.14</v>
      </c>
      <c r="G8689">
        <f>IFERROR(IF('SUIVI VENTES 403e'!$A8669&lt;&gt;"",ROUND($F8689*$A8689,2),""),"")</f>
        <v>55.7</v>
      </c>
      <c r="H8689">
        <f>IFERROR(IF('SUIVI VENTES 403e'!$A8669&lt;&gt;"",YEAR('SUIVI VENTES 403e'!$G8669),""),"")</f>
        <v>2024</v>
      </c>
      <c r="I8689">
        <f>IFERROR(IF('SUIVI VENTES 403e'!$A8669&lt;&gt;"",MONTH('SUIVI VENTES 403e'!$G8669),""),"")</f>
        <v>4</v>
      </c>
    </row>
    <row r="8690" spans="1:9" x14ac:dyDescent="0.25">
      <c r="A8690">
        <f>IFERROR('SUIVI VENTES 403e'!B8670*(INDEX(traitement!$A$8:$B$16,MATCH('SUIVI VENTES 403e'!$H8670,traitement!$A$8:$A$16,0),2)),"")</f>
        <v>10</v>
      </c>
      <c r="B8690">
        <f>IFERROR('SUIVI VENTES 403e'!F8670,"")</f>
        <v>118.33</v>
      </c>
      <c r="C8690">
        <f>IFERROR(IF('SUIVI VENTES 403e'!$A8670&lt;&gt;"",ROUND($B8690/$A8690,2),""),"")</f>
        <v>11.83</v>
      </c>
      <c r="D8690" t="str">
        <f t="shared" si="197"/>
        <v/>
      </c>
      <c r="E8690">
        <f>IFERROR(INDEX($G$2:$S$15,MATCH($H8690,$G$2:$G$15,0),MATCH($I8690,$G$2:$S$2,0)),"")</f>
        <v>0.94</v>
      </c>
      <c r="F8690">
        <f>IFERROR(IF('SUIVI VENTES 403e'!$A8670&lt;&gt;"",ROUND((($C8690/1.2)-$E8690),2),""),"")</f>
        <v>8.92</v>
      </c>
      <c r="G8690">
        <f>IFERROR(IF('SUIVI VENTES 403e'!$A8670&lt;&gt;"",ROUND($F8690*$A8690,2),""),"")</f>
        <v>89.2</v>
      </c>
      <c r="H8690">
        <f>IFERROR(IF('SUIVI VENTES 403e'!$A8670&lt;&gt;"",YEAR('SUIVI VENTES 403e'!$G8670),""),"")</f>
        <v>2024</v>
      </c>
      <c r="I8690">
        <f>IFERROR(IF('SUIVI VENTES 403e'!$A8670&lt;&gt;"",MONTH('SUIVI VENTES 403e'!$G8670),""),"")</f>
        <v>4</v>
      </c>
    </row>
    <row r="8691" spans="1:9" x14ac:dyDescent="0.25">
      <c r="A8691">
        <f>IFERROR('SUIVI VENTES 403e'!B8671*(INDEX(traitement!$A$8:$B$16,MATCH('SUIVI VENTES 403e'!$H8671,traitement!$A$8:$A$16,0),2)),"")</f>
        <v>11</v>
      </c>
      <c r="B8691">
        <f>IFERROR('SUIVI VENTES 403e'!F8671,"")</f>
        <v>130.16999999999999</v>
      </c>
      <c r="C8691">
        <f>IFERROR(IF('SUIVI VENTES 403e'!$A8671&lt;&gt;"",ROUND($B8691/$A8691,2),""),"")</f>
        <v>11.83</v>
      </c>
      <c r="D8691" t="str">
        <f t="shared" si="197"/>
        <v/>
      </c>
      <c r="E8691">
        <f>IFERROR(INDEX($G$2:$S$15,MATCH($H8691,$G$2:$G$15,0),MATCH($I8691,$G$2:$S$2,0)),"")</f>
        <v>0.94</v>
      </c>
      <c r="F8691">
        <f>IFERROR(IF('SUIVI VENTES 403e'!$A8671&lt;&gt;"",ROUND((($C8691/1.2)-$E8691),2),""),"")</f>
        <v>8.92</v>
      </c>
      <c r="G8691">
        <f>IFERROR(IF('SUIVI VENTES 403e'!$A8671&lt;&gt;"",ROUND($F8691*$A8691,2),""),"")</f>
        <v>98.12</v>
      </c>
      <c r="H8691">
        <f>IFERROR(IF('SUIVI VENTES 403e'!$A8671&lt;&gt;"",YEAR('SUIVI VENTES 403e'!$G8671),""),"")</f>
        <v>2024</v>
      </c>
      <c r="I8691">
        <f>IFERROR(IF('SUIVI VENTES 403e'!$A8671&lt;&gt;"",MONTH('SUIVI VENTES 403e'!$G8671),""),"")</f>
        <v>4</v>
      </c>
    </row>
    <row r="8692" spans="1:9" x14ac:dyDescent="0.25">
      <c r="A8692">
        <f>IFERROR('SUIVI VENTES 403e'!B8672*(INDEX(traitement!$A$8:$B$16,MATCH('SUIVI VENTES 403e'!$H8672,traitement!$A$8:$A$16,0),2)),"")</f>
        <v>15</v>
      </c>
      <c r="B8692">
        <f>IFERROR('SUIVI VENTES 403e'!F8672,"")</f>
        <v>177.5</v>
      </c>
      <c r="C8692">
        <f>IFERROR(IF('SUIVI VENTES 403e'!$A8672&lt;&gt;"",ROUND($B8692/$A8692,2),""),"")</f>
        <v>11.83</v>
      </c>
      <c r="D8692" t="str">
        <f t="shared" si="197"/>
        <v/>
      </c>
      <c r="E8692">
        <f>IFERROR(INDEX($G$2:$S$15,MATCH($H8692,$G$2:$G$15,0),MATCH($I8692,$G$2:$S$2,0)),"")</f>
        <v>0.94</v>
      </c>
      <c r="F8692">
        <f>IFERROR(IF('SUIVI VENTES 403e'!$A8672&lt;&gt;"",ROUND((($C8692/1.2)-$E8692),2),""),"")</f>
        <v>8.92</v>
      </c>
      <c r="G8692">
        <f>IFERROR(IF('SUIVI VENTES 403e'!$A8672&lt;&gt;"",ROUND($F8692*$A8692,2),""),"")</f>
        <v>133.80000000000001</v>
      </c>
      <c r="H8692">
        <f>IFERROR(IF('SUIVI VENTES 403e'!$A8672&lt;&gt;"",YEAR('SUIVI VENTES 403e'!$G8672),""),"")</f>
        <v>2024</v>
      </c>
      <c r="I8692">
        <f>IFERROR(IF('SUIVI VENTES 403e'!$A8672&lt;&gt;"",MONTH('SUIVI VENTES 403e'!$G8672),""),"")</f>
        <v>4</v>
      </c>
    </row>
    <row r="8693" spans="1:9" x14ac:dyDescent="0.25">
      <c r="A8693">
        <f>IFERROR('SUIVI VENTES 403e'!B8673*(INDEX(traitement!$A$8:$B$16,MATCH('SUIVI VENTES 403e'!$H8673,traitement!$A$8:$A$16,0),2)),"")</f>
        <v>5</v>
      </c>
      <c r="B8693">
        <f>IFERROR('SUIVI VENTES 403e'!F8673,"")</f>
        <v>55.5</v>
      </c>
      <c r="C8693">
        <f>IFERROR(IF('SUIVI VENTES 403e'!$A8673&lt;&gt;"",ROUND($B8693/$A8693,2),""),"")</f>
        <v>11.1</v>
      </c>
      <c r="D8693" t="str">
        <f t="shared" si="197"/>
        <v/>
      </c>
      <c r="E8693">
        <f>IFERROR(INDEX($G$2:$S$15,MATCH($H8693,$G$2:$G$15,0),MATCH($I8693,$G$2:$S$2,0)),"")</f>
        <v>0.94</v>
      </c>
      <c r="F8693">
        <f>IFERROR(IF('SUIVI VENTES 403e'!$A8673&lt;&gt;"",ROUND((($C8693/1.2)-$E8693),2),""),"")</f>
        <v>8.31</v>
      </c>
      <c r="G8693">
        <f>IFERROR(IF('SUIVI VENTES 403e'!$A8673&lt;&gt;"",ROUND($F8693*$A8693,2),""),"")</f>
        <v>41.55</v>
      </c>
      <c r="H8693">
        <f>IFERROR(IF('SUIVI VENTES 403e'!$A8673&lt;&gt;"",YEAR('SUIVI VENTES 403e'!$G8673),""),"")</f>
        <v>2024</v>
      </c>
      <c r="I8693">
        <f>IFERROR(IF('SUIVI VENTES 403e'!$A8673&lt;&gt;"",MONTH('SUIVI VENTES 403e'!$G8673),""),"")</f>
        <v>4</v>
      </c>
    </row>
    <row r="8694" spans="1:9" x14ac:dyDescent="0.25">
      <c r="A8694">
        <f>IFERROR('SUIVI VENTES 403e'!B8674*(INDEX(traitement!$A$8:$B$16,MATCH('SUIVI VENTES 403e'!$H8674,traitement!$A$8:$A$16,0),2)),"")</f>
        <v>11</v>
      </c>
      <c r="B8694">
        <f>IFERROR('SUIVI VENTES 403e'!F8674,"")</f>
        <v>130.16999999999999</v>
      </c>
      <c r="C8694">
        <f>IFERROR(IF('SUIVI VENTES 403e'!$A8674&lt;&gt;"",ROUND($B8694/$A8694,2),""),"")</f>
        <v>11.83</v>
      </c>
      <c r="D8694" t="str">
        <f t="shared" si="197"/>
        <v/>
      </c>
      <c r="E8694">
        <f>IFERROR(INDEX($G$2:$S$15,MATCH($H8694,$G$2:$G$15,0),MATCH($I8694,$G$2:$S$2,0)),"")</f>
        <v>0.94</v>
      </c>
      <c r="F8694">
        <f>IFERROR(IF('SUIVI VENTES 403e'!$A8674&lt;&gt;"",ROUND((($C8694/1.2)-$E8694),2),""),"")</f>
        <v>8.92</v>
      </c>
      <c r="G8694">
        <f>IFERROR(IF('SUIVI VENTES 403e'!$A8674&lt;&gt;"",ROUND($F8694*$A8694,2),""),"")</f>
        <v>98.12</v>
      </c>
      <c r="H8694">
        <f>IFERROR(IF('SUIVI VENTES 403e'!$A8674&lt;&gt;"",YEAR('SUIVI VENTES 403e'!$G8674),""),"")</f>
        <v>2024</v>
      </c>
      <c r="I8694">
        <f>IFERROR(IF('SUIVI VENTES 403e'!$A8674&lt;&gt;"",MONTH('SUIVI VENTES 403e'!$G8674),""),"")</f>
        <v>4</v>
      </c>
    </row>
    <row r="8695" spans="1:9" x14ac:dyDescent="0.25">
      <c r="A8695">
        <f>IFERROR('SUIVI VENTES 403e'!B8675*(INDEX(traitement!$A$8:$B$16,MATCH('SUIVI VENTES 403e'!$H8675,traitement!$A$8:$A$16,0),2)),"")</f>
        <v>5</v>
      </c>
      <c r="B8695">
        <f>IFERROR('SUIVI VENTES 403e'!F8675,"")</f>
        <v>55.5</v>
      </c>
      <c r="C8695">
        <f>IFERROR(IF('SUIVI VENTES 403e'!$A8675&lt;&gt;"",ROUND($B8695/$A8695,2),""),"")</f>
        <v>11.1</v>
      </c>
      <c r="D8695" t="str">
        <f t="shared" si="197"/>
        <v/>
      </c>
      <c r="E8695">
        <f>IFERROR(INDEX($G$2:$S$15,MATCH($H8695,$G$2:$G$15,0),MATCH($I8695,$G$2:$S$2,0)),"")</f>
        <v>0.94</v>
      </c>
      <c r="F8695">
        <f>IFERROR(IF('SUIVI VENTES 403e'!$A8675&lt;&gt;"",ROUND((($C8695/1.2)-$E8695),2),""),"")</f>
        <v>8.31</v>
      </c>
      <c r="G8695">
        <f>IFERROR(IF('SUIVI VENTES 403e'!$A8675&lt;&gt;"",ROUND($F8695*$A8695,2),""),"")</f>
        <v>41.55</v>
      </c>
      <c r="H8695">
        <f>IFERROR(IF('SUIVI VENTES 403e'!$A8675&lt;&gt;"",YEAR('SUIVI VENTES 403e'!$G8675),""),"")</f>
        <v>2024</v>
      </c>
      <c r="I8695">
        <f>IFERROR(IF('SUIVI VENTES 403e'!$A8675&lt;&gt;"",MONTH('SUIVI VENTES 403e'!$G8675),""),"")</f>
        <v>4</v>
      </c>
    </row>
    <row r="8696" spans="1:9" x14ac:dyDescent="0.25">
      <c r="A8696">
        <f>IFERROR('SUIVI VENTES 403e'!B8676*(INDEX(traitement!$A$8:$B$16,MATCH('SUIVI VENTES 403e'!$H8676,traitement!$A$8:$A$16,0),2)),"")</f>
        <v>10</v>
      </c>
      <c r="B8696">
        <f>IFERROR('SUIVI VENTES 403e'!F8676,"")</f>
        <v>118.33</v>
      </c>
      <c r="C8696">
        <f>IFERROR(IF('SUIVI VENTES 403e'!$A8676&lt;&gt;"",ROUND($B8696/$A8696,2),""),"")</f>
        <v>11.83</v>
      </c>
      <c r="D8696" t="str">
        <f t="shared" si="197"/>
        <v/>
      </c>
      <c r="E8696">
        <f>IFERROR(INDEX($G$2:$S$15,MATCH($H8696,$G$2:$G$15,0),MATCH($I8696,$G$2:$S$2,0)),"")</f>
        <v>0.94</v>
      </c>
      <c r="F8696">
        <f>IFERROR(IF('SUIVI VENTES 403e'!$A8676&lt;&gt;"",ROUND((($C8696/1.2)-$E8696),2),""),"")</f>
        <v>8.92</v>
      </c>
      <c r="G8696">
        <f>IFERROR(IF('SUIVI VENTES 403e'!$A8676&lt;&gt;"",ROUND($F8696*$A8696,2),""),"")</f>
        <v>89.2</v>
      </c>
      <c r="H8696">
        <f>IFERROR(IF('SUIVI VENTES 403e'!$A8676&lt;&gt;"",YEAR('SUIVI VENTES 403e'!$G8676),""),"")</f>
        <v>2024</v>
      </c>
      <c r="I8696">
        <f>IFERROR(IF('SUIVI VENTES 403e'!$A8676&lt;&gt;"",MONTH('SUIVI VENTES 403e'!$G8676),""),"")</f>
        <v>4</v>
      </c>
    </row>
    <row r="8697" spans="1:9" x14ac:dyDescent="0.25">
      <c r="A8697">
        <f>IFERROR('SUIVI VENTES 403e'!B8677*(INDEX(traitement!$A$8:$B$16,MATCH('SUIVI VENTES 403e'!$H8677,traitement!$A$8:$A$16,0),2)),"")</f>
        <v>10</v>
      </c>
      <c r="B8697">
        <f>IFERROR('SUIVI VENTES 403e'!F8677,"")</f>
        <v>111</v>
      </c>
      <c r="C8697">
        <f>IFERROR(IF('SUIVI VENTES 403e'!$A8677&lt;&gt;"",ROUND($B8697/$A8697,2),""),"")</f>
        <v>11.1</v>
      </c>
      <c r="D8697" t="str">
        <f t="shared" si="197"/>
        <v/>
      </c>
      <c r="E8697">
        <f>IFERROR(INDEX($G$2:$S$15,MATCH($H8697,$G$2:$G$15,0),MATCH($I8697,$G$2:$S$2,0)),"")</f>
        <v>0.94</v>
      </c>
      <c r="F8697">
        <f>IFERROR(IF('SUIVI VENTES 403e'!$A8677&lt;&gt;"",ROUND((($C8697/1.2)-$E8697),2),""),"")</f>
        <v>8.31</v>
      </c>
      <c r="G8697">
        <f>IFERROR(IF('SUIVI VENTES 403e'!$A8677&lt;&gt;"",ROUND($F8697*$A8697,2),""),"")</f>
        <v>83.1</v>
      </c>
      <c r="H8697">
        <f>IFERROR(IF('SUIVI VENTES 403e'!$A8677&lt;&gt;"",YEAR('SUIVI VENTES 403e'!$G8677),""),"")</f>
        <v>2024</v>
      </c>
      <c r="I8697">
        <f>IFERROR(IF('SUIVI VENTES 403e'!$A8677&lt;&gt;"",MONTH('SUIVI VENTES 403e'!$G8677),""),"")</f>
        <v>4</v>
      </c>
    </row>
    <row r="8698" spans="1:9" x14ac:dyDescent="0.25">
      <c r="A8698">
        <f>IFERROR('SUIVI VENTES 403e'!B8678*(INDEX(traitement!$A$8:$B$16,MATCH('SUIVI VENTES 403e'!$H8678,traitement!$A$8:$A$16,0),2)),"")</f>
        <v>5</v>
      </c>
      <c r="B8698">
        <f>IFERROR('SUIVI VENTES 403e'!F8678,"")</f>
        <v>59.17</v>
      </c>
      <c r="C8698">
        <f>IFERROR(IF('SUIVI VENTES 403e'!$A8678&lt;&gt;"",ROUND($B8698/$A8698,2),""),"")</f>
        <v>11.83</v>
      </c>
      <c r="D8698" t="str">
        <f t="shared" si="197"/>
        <v/>
      </c>
      <c r="E8698">
        <f>IFERROR(INDEX($G$2:$S$15,MATCH($H8698,$G$2:$G$15,0),MATCH($I8698,$G$2:$S$2,0)),"")</f>
        <v>0.94</v>
      </c>
      <c r="F8698">
        <f>IFERROR(IF('SUIVI VENTES 403e'!$A8678&lt;&gt;"",ROUND((($C8698/1.2)-$E8698),2),""),"")</f>
        <v>8.92</v>
      </c>
      <c r="G8698">
        <f>IFERROR(IF('SUIVI VENTES 403e'!$A8678&lt;&gt;"",ROUND($F8698*$A8698,2),""),"")</f>
        <v>44.6</v>
      </c>
      <c r="H8698">
        <f>IFERROR(IF('SUIVI VENTES 403e'!$A8678&lt;&gt;"",YEAR('SUIVI VENTES 403e'!$G8678),""),"")</f>
        <v>2024</v>
      </c>
      <c r="I8698">
        <f>IFERROR(IF('SUIVI VENTES 403e'!$A8678&lt;&gt;"",MONTH('SUIVI VENTES 403e'!$G8678),""),"")</f>
        <v>4</v>
      </c>
    </row>
    <row r="8699" spans="1:9" x14ac:dyDescent="0.25">
      <c r="A8699">
        <f>IFERROR('SUIVI VENTES 403e'!B8679*(INDEX(traitement!$A$8:$B$16,MATCH('SUIVI VENTES 403e'!$H8679,traitement!$A$8:$A$16,0),2)),"")</f>
        <v>2.5</v>
      </c>
      <c r="B8699">
        <f>IFERROR('SUIVI VENTES 403e'!F8679,"")</f>
        <v>36.25</v>
      </c>
      <c r="C8699">
        <f>IFERROR(IF('SUIVI VENTES 403e'!$A8679&lt;&gt;"",ROUND($B8699/$A8699,2),""),"")</f>
        <v>14.5</v>
      </c>
      <c r="D8699" t="str">
        <f t="shared" si="197"/>
        <v/>
      </c>
      <c r="E8699">
        <f>IFERROR(INDEX($G$2:$S$15,MATCH($H8699,$G$2:$G$15,0),MATCH($I8699,$G$2:$S$2,0)),"")</f>
        <v>0.94</v>
      </c>
      <c r="F8699">
        <f>IFERROR(IF('SUIVI VENTES 403e'!$A8679&lt;&gt;"",ROUND((($C8699/1.2)-$E8699),2),""),"")</f>
        <v>11.14</v>
      </c>
      <c r="G8699">
        <f>IFERROR(IF('SUIVI VENTES 403e'!$A8679&lt;&gt;"",ROUND($F8699*$A8699,2),""),"")</f>
        <v>27.85</v>
      </c>
      <c r="H8699">
        <f>IFERROR(IF('SUIVI VENTES 403e'!$A8679&lt;&gt;"",YEAR('SUIVI VENTES 403e'!$G8679),""),"")</f>
        <v>2024</v>
      </c>
      <c r="I8699">
        <f>IFERROR(IF('SUIVI VENTES 403e'!$A8679&lt;&gt;"",MONTH('SUIVI VENTES 403e'!$G8679),""),"")</f>
        <v>4</v>
      </c>
    </row>
    <row r="8700" spans="1:9" x14ac:dyDescent="0.25">
      <c r="A8700">
        <f>IFERROR('SUIVI VENTES 403e'!B8680*(INDEX(traitement!$A$8:$B$16,MATCH('SUIVI VENTES 403e'!$H8680,traitement!$A$8:$A$16,0),2)),"")</f>
        <v>15</v>
      </c>
      <c r="B8700">
        <f>IFERROR('SUIVI VENTES 403e'!F8680,"")</f>
        <v>166.5</v>
      </c>
      <c r="C8700">
        <f>IFERROR(IF('SUIVI VENTES 403e'!$A8680&lt;&gt;"",ROUND($B8700/$A8700,2),""),"")</f>
        <v>11.1</v>
      </c>
      <c r="D8700" t="str">
        <f t="shared" si="197"/>
        <v/>
      </c>
      <c r="E8700">
        <f>IFERROR(INDEX($G$2:$S$15,MATCH($H8700,$G$2:$G$15,0),MATCH($I8700,$G$2:$S$2,0)),"")</f>
        <v>0.94</v>
      </c>
      <c r="F8700">
        <f>IFERROR(IF('SUIVI VENTES 403e'!$A8680&lt;&gt;"",ROUND((($C8700/1.2)-$E8700),2),""),"")</f>
        <v>8.31</v>
      </c>
      <c r="G8700">
        <f>IFERROR(IF('SUIVI VENTES 403e'!$A8680&lt;&gt;"",ROUND($F8700*$A8700,2),""),"")</f>
        <v>124.65</v>
      </c>
      <c r="H8700">
        <f>IFERROR(IF('SUIVI VENTES 403e'!$A8680&lt;&gt;"",YEAR('SUIVI VENTES 403e'!$G8680),""),"")</f>
        <v>2024</v>
      </c>
      <c r="I8700">
        <f>IFERROR(IF('SUIVI VENTES 403e'!$A8680&lt;&gt;"",MONTH('SUIVI VENTES 403e'!$G8680),""),"")</f>
        <v>4</v>
      </c>
    </row>
    <row r="8701" spans="1:9" x14ac:dyDescent="0.25">
      <c r="A8701">
        <f>IFERROR('SUIVI VENTES 403e'!B8681*(INDEX(traitement!$A$8:$B$16,MATCH('SUIVI VENTES 403e'!$H8681,traitement!$A$8:$A$16,0),2)),"")</f>
        <v>10</v>
      </c>
      <c r="B8701">
        <f>IFERROR('SUIVI VENTES 403e'!F8681,"")</f>
        <v>118.33</v>
      </c>
      <c r="C8701">
        <f>IFERROR(IF('SUIVI VENTES 403e'!$A8681&lt;&gt;"",ROUND($B8701/$A8701,2),""),"")</f>
        <v>11.83</v>
      </c>
      <c r="D8701" t="str">
        <f t="shared" si="197"/>
        <v/>
      </c>
      <c r="E8701">
        <f>IFERROR(INDEX($G$2:$S$15,MATCH($H8701,$G$2:$G$15,0),MATCH($I8701,$G$2:$S$2,0)),"")</f>
        <v>0.94</v>
      </c>
      <c r="F8701">
        <f>IFERROR(IF('SUIVI VENTES 403e'!$A8681&lt;&gt;"",ROUND((($C8701/1.2)-$E8701),2),""),"")</f>
        <v>8.92</v>
      </c>
      <c r="G8701">
        <f>IFERROR(IF('SUIVI VENTES 403e'!$A8681&lt;&gt;"",ROUND($F8701*$A8701,2),""),"")</f>
        <v>89.2</v>
      </c>
      <c r="H8701">
        <f>IFERROR(IF('SUIVI VENTES 403e'!$A8681&lt;&gt;"",YEAR('SUIVI VENTES 403e'!$G8681),""),"")</f>
        <v>2024</v>
      </c>
      <c r="I8701">
        <f>IFERROR(IF('SUIVI VENTES 403e'!$A8681&lt;&gt;"",MONTH('SUIVI VENTES 403e'!$G8681),""),"")</f>
        <v>4</v>
      </c>
    </row>
    <row r="8702" spans="1:9" x14ac:dyDescent="0.25">
      <c r="A8702">
        <f>IFERROR('SUIVI VENTES 403e'!B8682*(INDEX(traitement!$A$8:$B$16,MATCH('SUIVI VENTES 403e'!$H8682,traitement!$A$8:$A$16,0),2)),"")</f>
        <v>10</v>
      </c>
      <c r="B8702">
        <f>IFERROR('SUIVI VENTES 403e'!F8682,"")</f>
        <v>118.33</v>
      </c>
      <c r="C8702">
        <f>IFERROR(IF('SUIVI VENTES 403e'!$A8682&lt;&gt;"",ROUND($B8702/$A8702,2),""),"")</f>
        <v>11.83</v>
      </c>
      <c r="D8702" t="str">
        <f t="shared" si="197"/>
        <v/>
      </c>
      <c r="E8702">
        <f>IFERROR(INDEX($G$2:$S$15,MATCH($H8702,$G$2:$G$15,0),MATCH($I8702,$G$2:$S$2,0)),"")</f>
        <v>0.94</v>
      </c>
      <c r="F8702">
        <f>IFERROR(IF('SUIVI VENTES 403e'!$A8682&lt;&gt;"",ROUND((($C8702/1.2)-$E8702),2),""),"")</f>
        <v>8.92</v>
      </c>
      <c r="G8702">
        <f>IFERROR(IF('SUIVI VENTES 403e'!$A8682&lt;&gt;"",ROUND($F8702*$A8702,2),""),"")</f>
        <v>89.2</v>
      </c>
      <c r="H8702">
        <f>IFERROR(IF('SUIVI VENTES 403e'!$A8682&lt;&gt;"",YEAR('SUIVI VENTES 403e'!$G8682),""),"")</f>
        <v>2024</v>
      </c>
      <c r="I8702">
        <f>IFERROR(IF('SUIVI VENTES 403e'!$A8682&lt;&gt;"",MONTH('SUIVI VENTES 403e'!$G8682),""),"")</f>
        <v>4</v>
      </c>
    </row>
    <row r="8703" spans="1:9" x14ac:dyDescent="0.25">
      <c r="A8703">
        <f>IFERROR('SUIVI VENTES 403e'!B8683*(INDEX(traitement!$A$8:$B$16,MATCH('SUIVI VENTES 403e'!$H8683,traitement!$A$8:$A$16,0),2)),"")</f>
        <v>6</v>
      </c>
      <c r="B8703">
        <f>IFERROR('SUIVI VENTES 403e'!F8683,"")</f>
        <v>71</v>
      </c>
      <c r="C8703">
        <f>IFERROR(IF('SUIVI VENTES 403e'!$A8683&lt;&gt;"",ROUND($B8703/$A8703,2),""),"")</f>
        <v>11.83</v>
      </c>
      <c r="D8703" t="str">
        <f t="shared" si="197"/>
        <v/>
      </c>
      <c r="E8703">
        <f>IFERROR(INDEX($G$2:$S$15,MATCH($H8703,$G$2:$G$15,0),MATCH($I8703,$G$2:$S$2,0)),"")</f>
        <v>0.94</v>
      </c>
      <c r="F8703">
        <f>IFERROR(IF('SUIVI VENTES 403e'!$A8683&lt;&gt;"",ROUND((($C8703/1.2)-$E8703),2),""),"")</f>
        <v>8.92</v>
      </c>
      <c r="G8703">
        <f>IFERROR(IF('SUIVI VENTES 403e'!$A8683&lt;&gt;"",ROUND($F8703*$A8703,2),""),"")</f>
        <v>53.52</v>
      </c>
      <c r="H8703">
        <f>IFERROR(IF('SUIVI VENTES 403e'!$A8683&lt;&gt;"",YEAR('SUIVI VENTES 403e'!$G8683),""),"")</f>
        <v>2024</v>
      </c>
      <c r="I8703">
        <f>IFERROR(IF('SUIVI VENTES 403e'!$A8683&lt;&gt;"",MONTH('SUIVI VENTES 403e'!$G8683),""),"")</f>
        <v>5</v>
      </c>
    </row>
    <row r="8704" spans="1:9" x14ac:dyDescent="0.25">
      <c r="A8704">
        <f>IFERROR('SUIVI VENTES 403e'!B8684*(INDEX(traitement!$A$8:$B$16,MATCH('SUIVI VENTES 403e'!$H8684,traitement!$A$8:$A$16,0),2)),"")</f>
        <v>3</v>
      </c>
      <c r="B8704">
        <f>IFERROR('SUIVI VENTES 403e'!F8684,"")</f>
        <v>35.5</v>
      </c>
      <c r="C8704">
        <f>IFERROR(IF('SUIVI VENTES 403e'!$A8684&lt;&gt;"",ROUND($B8704/$A8704,2),""),"")</f>
        <v>11.83</v>
      </c>
      <c r="D8704" t="str">
        <f t="shared" si="197"/>
        <v/>
      </c>
      <c r="E8704">
        <f>IFERROR(INDEX($G$2:$S$15,MATCH($H8704,$G$2:$G$15,0),MATCH($I8704,$G$2:$S$2,0)),"")</f>
        <v>0.94</v>
      </c>
      <c r="F8704">
        <f>IFERROR(IF('SUIVI VENTES 403e'!$A8684&lt;&gt;"",ROUND((($C8704/1.2)-$E8704),2),""),"")</f>
        <v>8.92</v>
      </c>
      <c r="G8704">
        <f>IFERROR(IF('SUIVI VENTES 403e'!$A8684&lt;&gt;"",ROUND($F8704*$A8704,2),""),"")</f>
        <v>26.76</v>
      </c>
      <c r="H8704">
        <f>IFERROR(IF('SUIVI VENTES 403e'!$A8684&lt;&gt;"",YEAR('SUIVI VENTES 403e'!$G8684),""),"")</f>
        <v>2024</v>
      </c>
      <c r="I8704">
        <f>IFERROR(IF('SUIVI VENTES 403e'!$A8684&lt;&gt;"",MONTH('SUIVI VENTES 403e'!$G8684),""),"")</f>
        <v>5</v>
      </c>
    </row>
    <row r="8705" spans="1:9" x14ac:dyDescent="0.25">
      <c r="A8705">
        <f>IFERROR('SUIVI VENTES 403e'!B8685*(INDEX(traitement!$A$8:$B$16,MATCH('SUIVI VENTES 403e'!$H8685,traitement!$A$8:$A$16,0),2)),"")</f>
        <v>10</v>
      </c>
      <c r="B8705">
        <f>IFERROR('SUIVI VENTES 403e'!F8685,"")</f>
        <v>111</v>
      </c>
      <c r="C8705">
        <f>IFERROR(IF('SUIVI VENTES 403e'!$A8685&lt;&gt;"",ROUND($B8705/$A8705,2),""),"")</f>
        <v>11.1</v>
      </c>
      <c r="D8705" t="str">
        <f t="shared" si="197"/>
        <v/>
      </c>
      <c r="E8705">
        <f>IFERROR(INDEX($G$2:$S$15,MATCH($H8705,$G$2:$G$15,0),MATCH($I8705,$G$2:$S$2,0)),"")</f>
        <v>0.94</v>
      </c>
      <c r="F8705">
        <f>IFERROR(IF('SUIVI VENTES 403e'!$A8685&lt;&gt;"",ROUND((($C8705/1.2)-$E8705),2),""),"")</f>
        <v>8.31</v>
      </c>
      <c r="G8705">
        <f>IFERROR(IF('SUIVI VENTES 403e'!$A8685&lt;&gt;"",ROUND($F8705*$A8705,2),""),"")</f>
        <v>83.1</v>
      </c>
      <c r="H8705">
        <f>IFERROR(IF('SUIVI VENTES 403e'!$A8685&lt;&gt;"",YEAR('SUIVI VENTES 403e'!$G8685),""),"")</f>
        <v>2024</v>
      </c>
      <c r="I8705">
        <f>IFERROR(IF('SUIVI VENTES 403e'!$A8685&lt;&gt;"",MONTH('SUIVI VENTES 403e'!$G8685),""),"")</f>
        <v>5</v>
      </c>
    </row>
    <row r="8706" spans="1:9" x14ac:dyDescent="0.25">
      <c r="A8706">
        <f>IFERROR('SUIVI VENTES 403e'!B8686*(INDEX(traitement!$A$8:$B$16,MATCH('SUIVI VENTES 403e'!$H8686,traitement!$A$8:$A$16,0),2)),"")</f>
        <v>10</v>
      </c>
      <c r="B8706">
        <f>IFERROR('SUIVI VENTES 403e'!F8686,"")</f>
        <v>118.33</v>
      </c>
      <c r="C8706">
        <f>IFERROR(IF('SUIVI VENTES 403e'!$A8686&lt;&gt;"",ROUND($B8706/$A8706,2),""),"")</f>
        <v>11.83</v>
      </c>
      <c r="D8706" t="str">
        <f t="shared" si="197"/>
        <v/>
      </c>
      <c r="E8706">
        <f>IFERROR(INDEX($G$2:$S$15,MATCH($H8706,$G$2:$G$15,0),MATCH($I8706,$G$2:$S$2,0)),"")</f>
        <v>0.94</v>
      </c>
      <c r="F8706">
        <f>IFERROR(IF('SUIVI VENTES 403e'!$A8686&lt;&gt;"",ROUND((($C8706/1.2)-$E8706),2),""),"")</f>
        <v>8.92</v>
      </c>
      <c r="G8706">
        <f>IFERROR(IF('SUIVI VENTES 403e'!$A8686&lt;&gt;"",ROUND($F8706*$A8706,2),""),"")</f>
        <v>89.2</v>
      </c>
      <c r="H8706">
        <f>IFERROR(IF('SUIVI VENTES 403e'!$A8686&lt;&gt;"",YEAR('SUIVI VENTES 403e'!$G8686),""),"")</f>
        <v>2024</v>
      </c>
      <c r="I8706">
        <f>IFERROR(IF('SUIVI VENTES 403e'!$A8686&lt;&gt;"",MONTH('SUIVI VENTES 403e'!$G8686),""),"")</f>
        <v>5</v>
      </c>
    </row>
    <row r="8707" spans="1:9" x14ac:dyDescent="0.25">
      <c r="A8707">
        <f>IFERROR('SUIVI VENTES 403e'!B8687*(INDEX(traitement!$A$8:$B$16,MATCH('SUIVI VENTES 403e'!$H8687,traitement!$A$8:$A$16,0),2)),"")</f>
        <v>12</v>
      </c>
      <c r="B8707">
        <f>IFERROR('SUIVI VENTES 403e'!F8687,"")</f>
        <v>142</v>
      </c>
      <c r="C8707">
        <f>IFERROR(IF('SUIVI VENTES 403e'!$A8687&lt;&gt;"",ROUND($B8707/$A8707,2),""),"")</f>
        <v>11.83</v>
      </c>
      <c r="D8707" t="str">
        <f t="shared" si="197"/>
        <v/>
      </c>
      <c r="E8707">
        <f>IFERROR(INDEX($G$2:$S$15,MATCH($H8707,$G$2:$G$15,0),MATCH($I8707,$G$2:$S$2,0)),"")</f>
        <v>0.94</v>
      </c>
      <c r="F8707">
        <f>IFERROR(IF('SUIVI VENTES 403e'!$A8687&lt;&gt;"",ROUND((($C8707/1.2)-$E8707),2),""),"")</f>
        <v>8.92</v>
      </c>
      <c r="G8707">
        <f>IFERROR(IF('SUIVI VENTES 403e'!$A8687&lt;&gt;"",ROUND($F8707*$A8707,2),""),"")</f>
        <v>107.04</v>
      </c>
      <c r="H8707">
        <f>IFERROR(IF('SUIVI VENTES 403e'!$A8687&lt;&gt;"",YEAR('SUIVI VENTES 403e'!$G8687),""),"")</f>
        <v>2024</v>
      </c>
      <c r="I8707">
        <f>IFERROR(IF('SUIVI VENTES 403e'!$A8687&lt;&gt;"",MONTH('SUIVI VENTES 403e'!$G8687),""),"")</f>
        <v>5</v>
      </c>
    </row>
    <row r="8708" spans="1:9" x14ac:dyDescent="0.25">
      <c r="A8708">
        <f>IFERROR('SUIVI VENTES 403e'!B8688*(INDEX(traitement!$A$8:$B$16,MATCH('SUIVI VENTES 403e'!$H8688,traitement!$A$8:$A$16,0),2)),"")</f>
        <v>8</v>
      </c>
      <c r="B8708">
        <f>IFERROR('SUIVI VENTES 403e'!F8688,"")</f>
        <v>94.67</v>
      </c>
      <c r="C8708">
        <f>IFERROR(IF('SUIVI VENTES 403e'!$A8688&lt;&gt;"",ROUND($B8708/$A8708,2),""),"")</f>
        <v>11.83</v>
      </c>
      <c r="D8708" t="str">
        <f t="shared" si="197"/>
        <v/>
      </c>
      <c r="E8708">
        <f>IFERROR(INDEX($G$2:$S$15,MATCH($H8708,$G$2:$G$15,0),MATCH($I8708,$G$2:$S$2,0)),"")</f>
        <v>0.94</v>
      </c>
      <c r="F8708">
        <f>IFERROR(IF('SUIVI VENTES 403e'!$A8688&lt;&gt;"",ROUND((($C8708/1.2)-$E8708),2),""),"")</f>
        <v>8.92</v>
      </c>
      <c r="G8708">
        <f>IFERROR(IF('SUIVI VENTES 403e'!$A8688&lt;&gt;"",ROUND($F8708*$A8708,2),""),"")</f>
        <v>71.36</v>
      </c>
      <c r="H8708">
        <f>IFERROR(IF('SUIVI VENTES 403e'!$A8688&lt;&gt;"",YEAR('SUIVI VENTES 403e'!$G8688),""),"")</f>
        <v>2024</v>
      </c>
      <c r="I8708">
        <f>IFERROR(IF('SUIVI VENTES 403e'!$A8688&lt;&gt;"",MONTH('SUIVI VENTES 403e'!$G8688),""),"")</f>
        <v>5</v>
      </c>
    </row>
    <row r="8709" spans="1:9" x14ac:dyDescent="0.25">
      <c r="A8709">
        <f>IFERROR('SUIVI VENTES 403e'!B8689*(INDEX(traitement!$A$8:$B$16,MATCH('SUIVI VENTES 403e'!$H8689,traitement!$A$8:$A$16,0),2)),"")</f>
        <v>5</v>
      </c>
      <c r="B8709">
        <f>IFERROR('SUIVI VENTES 403e'!F8689,"")</f>
        <v>59.17</v>
      </c>
      <c r="C8709">
        <f>IFERROR(IF('SUIVI VENTES 403e'!$A8689&lt;&gt;"",ROUND($B8709/$A8709,2),""),"")</f>
        <v>11.83</v>
      </c>
      <c r="D8709" t="str">
        <f t="shared" si="197"/>
        <v/>
      </c>
      <c r="E8709">
        <f>IFERROR(INDEX($G$2:$S$15,MATCH($H8709,$G$2:$G$15,0),MATCH($I8709,$G$2:$S$2,0)),"")</f>
        <v>0.94</v>
      </c>
      <c r="F8709">
        <f>IFERROR(IF('SUIVI VENTES 403e'!$A8689&lt;&gt;"",ROUND((($C8709/1.2)-$E8709),2),""),"")</f>
        <v>8.92</v>
      </c>
      <c r="G8709">
        <f>IFERROR(IF('SUIVI VENTES 403e'!$A8689&lt;&gt;"",ROUND($F8709*$A8709,2),""),"")</f>
        <v>44.6</v>
      </c>
      <c r="H8709">
        <f>IFERROR(IF('SUIVI VENTES 403e'!$A8689&lt;&gt;"",YEAR('SUIVI VENTES 403e'!$G8689),""),"")</f>
        <v>2024</v>
      </c>
      <c r="I8709">
        <f>IFERROR(IF('SUIVI VENTES 403e'!$A8689&lt;&gt;"",MONTH('SUIVI VENTES 403e'!$G8689),""),"")</f>
        <v>5</v>
      </c>
    </row>
    <row r="8710" spans="1:9" x14ac:dyDescent="0.25">
      <c r="A8710">
        <f>IFERROR('SUIVI VENTES 403e'!B8690*(INDEX(traitement!$A$8:$B$16,MATCH('SUIVI VENTES 403e'!$H8690,traitement!$A$8:$A$16,0),2)),"")</f>
        <v>5</v>
      </c>
      <c r="B8710">
        <f>IFERROR('SUIVI VENTES 403e'!F8690,"")</f>
        <v>59.17</v>
      </c>
      <c r="C8710">
        <f>IFERROR(IF('SUIVI VENTES 403e'!$A8690&lt;&gt;"",ROUND($B8710/$A8710,2),""),"")</f>
        <v>11.83</v>
      </c>
      <c r="D8710" t="str">
        <f t="shared" si="197"/>
        <v/>
      </c>
      <c r="E8710">
        <f>IFERROR(INDEX($G$2:$S$15,MATCH($H8710,$G$2:$G$15,0),MATCH($I8710,$G$2:$S$2,0)),"")</f>
        <v>0.94</v>
      </c>
      <c r="F8710">
        <f>IFERROR(IF('SUIVI VENTES 403e'!$A8690&lt;&gt;"",ROUND((($C8710/1.2)-$E8710),2),""),"")</f>
        <v>8.92</v>
      </c>
      <c r="G8710">
        <f>IFERROR(IF('SUIVI VENTES 403e'!$A8690&lt;&gt;"",ROUND($F8710*$A8710,2),""),"")</f>
        <v>44.6</v>
      </c>
      <c r="H8710">
        <f>IFERROR(IF('SUIVI VENTES 403e'!$A8690&lt;&gt;"",YEAR('SUIVI VENTES 403e'!$G8690),""),"")</f>
        <v>2024</v>
      </c>
      <c r="I8710">
        <f>IFERROR(IF('SUIVI VENTES 403e'!$A8690&lt;&gt;"",MONTH('SUIVI VENTES 403e'!$G8690),""),"")</f>
        <v>5</v>
      </c>
    </row>
    <row r="8711" spans="1:9" x14ac:dyDescent="0.25">
      <c r="A8711">
        <f>IFERROR('SUIVI VENTES 403e'!B8691*(INDEX(traitement!$A$8:$B$16,MATCH('SUIVI VENTES 403e'!$H8691,traitement!$A$8:$A$16,0),2)),"")</f>
        <v>6</v>
      </c>
      <c r="B8711">
        <f>IFERROR('SUIVI VENTES 403e'!F8691,"")</f>
        <v>71</v>
      </c>
      <c r="C8711">
        <f>IFERROR(IF('SUIVI VENTES 403e'!$A8691&lt;&gt;"",ROUND($B8711/$A8711,2),""),"")</f>
        <v>11.83</v>
      </c>
      <c r="D8711" t="str">
        <f t="shared" si="197"/>
        <v/>
      </c>
      <c r="E8711">
        <f>IFERROR(INDEX($G$2:$S$15,MATCH($H8711,$G$2:$G$15,0),MATCH($I8711,$G$2:$S$2,0)),"")</f>
        <v>0.94</v>
      </c>
      <c r="F8711">
        <f>IFERROR(IF('SUIVI VENTES 403e'!$A8691&lt;&gt;"",ROUND((($C8711/1.2)-$E8711),2),""),"")</f>
        <v>8.92</v>
      </c>
      <c r="G8711">
        <f>IFERROR(IF('SUIVI VENTES 403e'!$A8691&lt;&gt;"",ROUND($F8711*$A8711,2),""),"")</f>
        <v>53.52</v>
      </c>
      <c r="H8711">
        <f>IFERROR(IF('SUIVI VENTES 403e'!$A8691&lt;&gt;"",YEAR('SUIVI VENTES 403e'!$G8691),""),"")</f>
        <v>2024</v>
      </c>
      <c r="I8711">
        <f>IFERROR(IF('SUIVI VENTES 403e'!$A8691&lt;&gt;"",MONTH('SUIVI VENTES 403e'!$G8691),""),"")</f>
        <v>5</v>
      </c>
    </row>
    <row r="8712" spans="1:9" x14ac:dyDescent="0.25">
      <c r="A8712">
        <f>IFERROR('SUIVI VENTES 403e'!B8692*(INDEX(traitement!$A$8:$B$16,MATCH('SUIVI VENTES 403e'!$H8692,traitement!$A$8:$A$16,0),2)),"")</f>
        <v>5</v>
      </c>
      <c r="B8712">
        <f>IFERROR('SUIVI VENTES 403e'!F8692,"")</f>
        <v>59.17</v>
      </c>
      <c r="C8712">
        <f>IFERROR(IF('SUIVI VENTES 403e'!$A8692&lt;&gt;"",ROUND($B8712/$A8712,2),""),"")</f>
        <v>11.83</v>
      </c>
      <c r="D8712" t="str">
        <f t="shared" si="197"/>
        <v/>
      </c>
      <c r="E8712">
        <f>IFERROR(INDEX($G$2:$S$15,MATCH($H8712,$G$2:$G$15,0),MATCH($I8712,$G$2:$S$2,0)),"")</f>
        <v>0.94</v>
      </c>
      <c r="F8712">
        <f>IFERROR(IF('SUIVI VENTES 403e'!$A8692&lt;&gt;"",ROUND((($C8712/1.2)-$E8712),2),""),"")</f>
        <v>8.92</v>
      </c>
      <c r="G8712">
        <f>IFERROR(IF('SUIVI VENTES 403e'!$A8692&lt;&gt;"",ROUND($F8712*$A8712,2),""),"")</f>
        <v>44.6</v>
      </c>
      <c r="H8712">
        <f>IFERROR(IF('SUIVI VENTES 403e'!$A8692&lt;&gt;"",YEAR('SUIVI VENTES 403e'!$G8692),""),"")</f>
        <v>2024</v>
      </c>
      <c r="I8712">
        <f>IFERROR(IF('SUIVI VENTES 403e'!$A8692&lt;&gt;"",MONTH('SUIVI VENTES 403e'!$G8692),""),"")</f>
        <v>5</v>
      </c>
    </row>
    <row r="8713" spans="1:9" x14ac:dyDescent="0.25">
      <c r="A8713">
        <f>IFERROR('SUIVI VENTES 403e'!B8693*(INDEX(traitement!$A$8:$B$16,MATCH('SUIVI VENTES 403e'!$H8693,traitement!$A$8:$A$16,0),2)),"")</f>
        <v>5</v>
      </c>
      <c r="B8713">
        <f>IFERROR('SUIVI VENTES 403e'!F8693,"")</f>
        <v>55.5</v>
      </c>
      <c r="C8713">
        <f>IFERROR(IF('SUIVI VENTES 403e'!$A8693&lt;&gt;"",ROUND($B8713/$A8713,2),""),"")</f>
        <v>11.1</v>
      </c>
      <c r="D8713" t="str">
        <f t="shared" si="197"/>
        <v/>
      </c>
      <c r="E8713">
        <f>IFERROR(INDEX($G$2:$S$15,MATCH($H8713,$G$2:$G$15,0),MATCH($I8713,$G$2:$S$2,0)),"")</f>
        <v>0.94</v>
      </c>
      <c r="F8713">
        <f>IFERROR(IF('SUIVI VENTES 403e'!$A8693&lt;&gt;"",ROUND((($C8713/1.2)-$E8713),2),""),"")</f>
        <v>8.31</v>
      </c>
      <c r="G8713">
        <f>IFERROR(IF('SUIVI VENTES 403e'!$A8693&lt;&gt;"",ROUND($F8713*$A8713,2),""),"")</f>
        <v>41.55</v>
      </c>
      <c r="H8713">
        <f>IFERROR(IF('SUIVI VENTES 403e'!$A8693&lt;&gt;"",YEAR('SUIVI VENTES 403e'!$G8693),""),"")</f>
        <v>2024</v>
      </c>
      <c r="I8713">
        <f>IFERROR(IF('SUIVI VENTES 403e'!$A8693&lt;&gt;"",MONTH('SUIVI VENTES 403e'!$G8693),""),"")</f>
        <v>5</v>
      </c>
    </row>
    <row r="8714" spans="1:9" x14ac:dyDescent="0.25">
      <c r="A8714">
        <f>IFERROR('SUIVI VENTES 403e'!B8694*(INDEX(traitement!$A$8:$B$16,MATCH('SUIVI VENTES 403e'!$H8694,traitement!$A$8:$A$16,0),2)),"")</f>
        <v>2</v>
      </c>
      <c r="B8714">
        <f>IFERROR('SUIVI VENTES 403e'!F8694,"")</f>
        <v>23.67</v>
      </c>
      <c r="C8714">
        <f>IFERROR(IF('SUIVI VENTES 403e'!$A8694&lt;&gt;"",ROUND($B8714/$A8714,2),""),"")</f>
        <v>11.84</v>
      </c>
      <c r="D8714" t="str">
        <f t="shared" si="197"/>
        <v/>
      </c>
      <c r="E8714">
        <f>IFERROR(INDEX($G$2:$S$15,MATCH($H8714,$G$2:$G$15,0),MATCH($I8714,$G$2:$S$2,0)),"")</f>
        <v>0.94</v>
      </c>
      <c r="F8714">
        <f>IFERROR(IF('SUIVI VENTES 403e'!$A8694&lt;&gt;"",ROUND((($C8714/1.2)-$E8714),2),""),"")</f>
        <v>8.93</v>
      </c>
      <c r="G8714">
        <f>IFERROR(IF('SUIVI VENTES 403e'!$A8694&lt;&gt;"",ROUND($F8714*$A8714,2),""),"")</f>
        <v>17.86</v>
      </c>
      <c r="H8714">
        <f>IFERROR(IF('SUIVI VENTES 403e'!$A8694&lt;&gt;"",YEAR('SUIVI VENTES 403e'!$G8694),""),"")</f>
        <v>2024</v>
      </c>
      <c r="I8714">
        <f>IFERROR(IF('SUIVI VENTES 403e'!$A8694&lt;&gt;"",MONTH('SUIVI VENTES 403e'!$G8694),""),"")</f>
        <v>5</v>
      </c>
    </row>
    <row r="8715" spans="1:9" x14ac:dyDescent="0.25">
      <c r="A8715">
        <f>IFERROR('SUIVI VENTES 403e'!B8695*(INDEX(traitement!$A$8:$B$16,MATCH('SUIVI VENTES 403e'!$H8695,traitement!$A$8:$A$16,0),2)),"")</f>
        <v>0.25</v>
      </c>
      <c r="B8715">
        <f>IFERROR('SUIVI VENTES 403e'!F8695,"")</f>
        <v>6.42</v>
      </c>
      <c r="C8715">
        <f>IFERROR(IF('SUIVI VENTES 403e'!$A8695&lt;&gt;"",ROUND($B8715/$A8715,2),""),"")</f>
        <v>25.68</v>
      </c>
      <c r="D8715" t="str">
        <f t="shared" si="197"/>
        <v/>
      </c>
      <c r="E8715">
        <f>IFERROR(INDEX($G$2:$S$15,MATCH($H8715,$G$2:$G$15,0),MATCH($I8715,$G$2:$S$2,0)),"")</f>
        <v>0.94</v>
      </c>
      <c r="F8715">
        <f>IFERROR(IF('SUIVI VENTES 403e'!$A8695&lt;&gt;"",ROUND((($C8715/1.2)-$E8715),2),""),"")</f>
        <v>20.46</v>
      </c>
      <c r="G8715">
        <f>IFERROR(IF('SUIVI VENTES 403e'!$A8695&lt;&gt;"",ROUND($F8715*$A8715,2),""),"")</f>
        <v>5.12</v>
      </c>
      <c r="H8715">
        <f>IFERROR(IF('SUIVI VENTES 403e'!$A8695&lt;&gt;"",YEAR('SUIVI VENTES 403e'!$G8695),""),"")</f>
        <v>2024</v>
      </c>
      <c r="I8715">
        <f>IFERROR(IF('SUIVI VENTES 403e'!$A8695&lt;&gt;"",MONTH('SUIVI VENTES 403e'!$G8695),""),"")</f>
        <v>5</v>
      </c>
    </row>
    <row r="8716" spans="1:9" x14ac:dyDescent="0.25">
      <c r="A8716">
        <f>IFERROR('SUIVI VENTES 403e'!B8696*(INDEX(traitement!$A$8:$B$16,MATCH('SUIVI VENTES 403e'!$H8696,traitement!$A$8:$A$16,0),2)),"")</f>
        <v>3</v>
      </c>
      <c r="B8716">
        <f>IFERROR('SUIVI VENTES 403e'!F8696,"")</f>
        <v>46.25</v>
      </c>
      <c r="C8716">
        <f>IFERROR(IF('SUIVI VENTES 403e'!$A8696&lt;&gt;"",ROUND($B8716/$A8716,2),""),"")</f>
        <v>15.42</v>
      </c>
      <c r="D8716" t="str">
        <f t="shared" si="197"/>
        <v/>
      </c>
      <c r="E8716">
        <f>IFERROR(INDEX($G$2:$S$15,MATCH($H8716,$G$2:$G$15,0),MATCH($I8716,$G$2:$S$2,0)),"")</f>
        <v>0.94</v>
      </c>
      <c r="F8716">
        <f>IFERROR(IF('SUIVI VENTES 403e'!$A8696&lt;&gt;"",ROUND((($C8716/1.2)-$E8716),2),""),"")</f>
        <v>11.91</v>
      </c>
      <c r="G8716">
        <f>IFERROR(IF('SUIVI VENTES 403e'!$A8696&lt;&gt;"",ROUND($F8716*$A8716,2),""),"")</f>
        <v>35.729999999999997</v>
      </c>
      <c r="H8716">
        <f>IFERROR(IF('SUIVI VENTES 403e'!$A8696&lt;&gt;"",YEAR('SUIVI VENTES 403e'!$G8696),""),"")</f>
        <v>2024</v>
      </c>
      <c r="I8716">
        <f>IFERROR(IF('SUIVI VENTES 403e'!$A8696&lt;&gt;"",MONTH('SUIVI VENTES 403e'!$G8696),""),"")</f>
        <v>5</v>
      </c>
    </row>
    <row r="8717" spans="1:9" x14ac:dyDescent="0.25">
      <c r="A8717">
        <f>IFERROR('SUIVI VENTES 403e'!B8697*(INDEX(traitement!$A$8:$B$16,MATCH('SUIVI VENTES 403e'!$H8697,traitement!$A$8:$A$16,0),2)),"")</f>
        <v>2</v>
      </c>
      <c r="B8717">
        <f>IFERROR('SUIVI VENTES 403e'!F8697,"")</f>
        <v>23.67</v>
      </c>
      <c r="C8717">
        <f>IFERROR(IF('SUIVI VENTES 403e'!$A8697&lt;&gt;"",ROUND($B8717/$A8717,2),""),"")</f>
        <v>11.84</v>
      </c>
      <c r="D8717" t="str">
        <f t="shared" si="197"/>
        <v/>
      </c>
      <c r="E8717">
        <f>IFERROR(INDEX($G$2:$S$15,MATCH($H8717,$G$2:$G$15,0),MATCH($I8717,$G$2:$S$2,0)),"")</f>
        <v>0.94</v>
      </c>
      <c r="F8717">
        <f>IFERROR(IF('SUIVI VENTES 403e'!$A8697&lt;&gt;"",ROUND((($C8717/1.2)-$E8717),2),""),"")</f>
        <v>8.93</v>
      </c>
      <c r="G8717">
        <f>IFERROR(IF('SUIVI VENTES 403e'!$A8697&lt;&gt;"",ROUND($F8717*$A8717,2),""),"")</f>
        <v>17.86</v>
      </c>
      <c r="H8717">
        <f>IFERROR(IF('SUIVI VENTES 403e'!$A8697&lt;&gt;"",YEAR('SUIVI VENTES 403e'!$G8697),""),"")</f>
        <v>2024</v>
      </c>
      <c r="I8717">
        <f>IFERROR(IF('SUIVI VENTES 403e'!$A8697&lt;&gt;"",MONTH('SUIVI VENTES 403e'!$G8697),""),"")</f>
        <v>5</v>
      </c>
    </row>
    <row r="8718" spans="1:9" x14ac:dyDescent="0.25">
      <c r="A8718">
        <f>IFERROR('SUIVI VENTES 403e'!B8698*(INDEX(traitement!$A$8:$B$16,MATCH('SUIVI VENTES 403e'!$H8698,traitement!$A$8:$A$16,0),2)),"")</f>
        <v>1</v>
      </c>
      <c r="B8718">
        <f>IFERROR('SUIVI VENTES 403e'!F8698,"")</f>
        <v>25.67</v>
      </c>
      <c r="C8718">
        <f>IFERROR(IF('SUIVI VENTES 403e'!$A8698&lt;&gt;"",ROUND($B8718/$A8718,2),""),"")</f>
        <v>25.67</v>
      </c>
      <c r="D8718" t="str">
        <f t="shared" si="197"/>
        <v/>
      </c>
      <c r="E8718">
        <f>IFERROR(INDEX($G$2:$S$15,MATCH($H8718,$G$2:$G$15,0),MATCH($I8718,$G$2:$S$2,0)),"")</f>
        <v>0.94</v>
      </c>
      <c r="F8718">
        <f>IFERROR(IF('SUIVI VENTES 403e'!$A8698&lt;&gt;"",ROUND((($C8718/1.2)-$E8718),2),""),"")</f>
        <v>20.45</v>
      </c>
      <c r="G8718">
        <f>IFERROR(IF('SUIVI VENTES 403e'!$A8698&lt;&gt;"",ROUND($F8718*$A8718,2),""),"")</f>
        <v>20.45</v>
      </c>
      <c r="H8718">
        <f>IFERROR(IF('SUIVI VENTES 403e'!$A8698&lt;&gt;"",YEAR('SUIVI VENTES 403e'!$G8698),""),"")</f>
        <v>2024</v>
      </c>
      <c r="I8718">
        <f>IFERROR(IF('SUIVI VENTES 403e'!$A8698&lt;&gt;"",MONTH('SUIVI VENTES 403e'!$G8698),""),"")</f>
        <v>5</v>
      </c>
    </row>
    <row r="8719" spans="1:9" x14ac:dyDescent="0.25">
      <c r="A8719">
        <f>IFERROR('SUIVI VENTES 403e'!B8699*(INDEX(traitement!$A$8:$B$16,MATCH('SUIVI VENTES 403e'!$H8699,traitement!$A$8:$A$16,0),2)),"")</f>
        <v>5</v>
      </c>
      <c r="B8719">
        <f>IFERROR('SUIVI VENTES 403e'!F8699,"")</f>
        <v>59.17</v>
      </c>
      <c r="C8719">
        <f>IFERROR(IF('SUIVI VENTES 403e'!$A8699&lt;&gt;"",ROUND($B8719/$A8719,2),""),"")</f>
        <v>11.83</v>
      </c>
      <c r="D8719" t="str">
        <f t="shared" si="197"/>
        <v/>
      </c>
      <c r="E8719">
        <f>IFERROR(INDEX($G$2:$S$15,MATCH($H8719,$G$2:$G$15,0),MATCH($I8719,$G$2:$S$2,0)),"")</f>
        <v>0.94</v>
      </c>
      <c r="F8719">
        <f>IFERROR(IF('SUIVI VENTES 403e'!$A8699&lt;&gt;"",ROUND((($C8719/1.2)-$E8719),2),""),"")</f>
        <v>8.92</v>
      </c>
      <c r="G8719">
        <f>IFERROR(IF('SUIVI VENTES 403e'!$A8699&lt;&gt;"",ROUND($F8719*$A8719,2),""),"")</f>
        <v>44.6</v>
      </c>
      <c r="H8719">
        <f>IFERROR(IF('SUIVI VENTES 403e'!$A8699&lt;&gt;"",YEAR('SUIVI VENTES 403e'!$G8699),""),"")</f>
        <v>2024</v>
      </c>
      <c r="I8719">
        <f>IFERROR(IF('SUIVI VENTES 403e'!$A8699&lt;&gt;"",MONTH('SUIVI VENTES 403e'!$G8699),""),"")</f>
        <v>5</v>
      </c>
    </row>
    <row r="8720" spans="1:9" x14ac:dyDescent="0.25">
      <c r="A8720">
        <f>IFERROR('SUIVI VENTES 403e'!B8700*(INDEX(traitement!$A$8:$B$16,MATCH('SUIVI VENTES 403e'!$H8700,traitement!$A$8:$A$16,0),2)),"")</f>
        <v>12</v>
      </c>
      <c r="B8720">
        <f>IFERROR('SUIVI VENTES 403e'!F8700,"")</f>
        <v>142</v>
      </c>
      <c r="C8720">
        <f>IFERROR(IF('SUIVI VENTES 403e'!$A8700&lt;&gt;"",ROUND($B8720/$A8720,2),""),"")</f>
        <v>11.83</v>
      </c>
      <c r="D8720" t="str">
        <f t="shared" si="197"/>
        <v/>
      </c>
      <c r="E8720">
        <f>IFERROR(INDEX($G$2:$S$15,MATCH($H8720,$G$2:$G$15,0),MATCH($I8720,$G$2:$S$2,0)),"")</f>
        <v>0.94</v>
      </c>
      <c r="F8720">
        <f>IFERROR(IF('SUIVI VENTES 403e'!$A8700&lt;&gt;"",ROUND((($C8720/1.2)-$E8720),2),""),"")</f>
        <v>8.92</v>
      </c>
      <c r="G8720">
        <f>IFERROR(IF('SUIVI VENTES 403e'!$A8700&lt;&gt;"",ROUND($F8720*$A8720,2),""),"")</f>
        <v>107.04</v>
      </c>
      <c r="H8720">
        <f>IFERROR(IF('SUIVI VENTES 403e'!$A8700&lt;&gt;"",YEAR('SUIVI VENTES 403e'!$G8700),""),"")</f>
        <v>2024</v>
      </c>
      <c r="I8720">
        <f>IFERROR(IF('SUIVI VENTES 403e'!$A8700&lt;&gt;"",MONTH('SUIVI VENTES 403e'!$G8700),""),"")</f>
        <v>5</v>
      </c>
    </row>
    <row r="8721" spans="1:9" x14ac:dyDescent="0.25">
      <c r="A8721">
        <f>IFERROR('SUIVI VENTES 403e'!B8701*(INDEX(traitement!$A$8:$B$16,MATCH('SUIVI VENTES 403e'!$H8701,traitement!$A$8:$A$16,0),2)),"")</f>
        <v>12</v>
      </c>
      <c r="B8721">
        <f>IFERROR('SUIVI VENTES 403e'!F8701,"")</f>
        <v>142</v>
      </c>
      <c r="C8721">
        <f>IFERROR(IF('SUIVI VENTES 403e'!$A8701&lt;&gt;"",ROUND($B8721/$A8721,2),""),"")</f>
        <v>11.83</v>
      </c>
      <c r="D8721" t="str">
        <f t="shared" si="197"/>
        <v/>
      </c>
      <c r="E8721">
        <f>IFERROR(INDEX($G$2:$S$15,MATCH($H8721,$G$2:$G$15,0),MATCH($I8721,$G$2:$S$2,0)),"")</f>
        <v>0.94</v>
      </c>
      <c r="F8721">
        <f>IFERROR(IF('SUIVI VENTES 403e'!$A8701&lt;&gt;"",ROUND((($C8721/1.2)-$E8721),2),""),"")</f>
        <v>8.92</v>
      </c>
      <c r="G8721">
        <f>IFERROR(IF('SUIVI VENTES 403e'!$A8701&lt;&gt;"",ROUND($F8721*$A8721,2),""),"")</f>
        <v>107.04</v>
      </c>
      <c r="H8721">
        <f>IFERROR(IF('SUIVI VENTES 403e'!$A8701&lt;&gt;"",YEAR('SUIVI VENTES 403e'!$G8701),""),"")</f>
        <v>2024</v>
      </c>
      <c r="I8721">
        <f>IFERROR(IF('SUIVI VENTES 403e'!$A8701&lt;&gt;"",MONTH('SUIVI VENTES 403e'!$G8701),""),"")</f>
        <v>5</v>
      </c>
    </row>
    <row r="8722" spans="1:9" x14ac:dyDescent="0.25">
      <c r="A8722">
        <f>IFERROR('SUIVI VENTES 403e'!B8702*(INDEX(traitement!$A$8:$B$16,MATCH('SUIVI VENTES 403e'!$H8702,traitement!$A$8:$A$16,0),2)),"")</f>
        <v>30</v>
      </c>
      <c r="B8722">
        <f>IFERROR('SUIVI VENTES 403e'!F8702,"")</f>
        <v>333</v>
      </c>
      <c r="C8722">
        <f>IFERROR(IF('SUIVI VENTES 403e'!$A8702&lt;&gt;"",ROUND($B8722/$A8722,2),""),"")</f>
        <v>11.1</v>
      </c>
      <c r="D8722" t="str">
        <f t="shared" si="197"/>
        <v/>
      </c>
      <c r="E8722">
        <f>IFERROR(INDEX($G$2:$S$15,MATCH($H8722,$G$2:$G$15,0),MATCH($I8722,$G$2:$S$2,0)),"")</f>
        <v>0.94</v>
      </c>
      <c r="F8722">
        <f>IFERROR(IF('SUIVI VENTES 403e'!$A8702&lt;&gt;"",ROUND((($C8722/1.2)-$E8722),2),""),"")</f>
        <v>8.31</v>
      </c>
      <c r="G8722">
        <f>IFERROR(IF('SUIVI VENTES 403e'!$A8702&lt;&gt;"",ROUND($F8722*$A8722,2),""),"")</f>
        <v>249.3</v>
      </c>
      <c r="H8722">
        <f>IFERROR(IF('SUIVI VENTES 403e'!$A8702&lt;&gt;"",YEAR('SUIVI VENTES 403e'!$G8702),""),"")</f>
        <v>2024</v>
      </c>
      <c r="I8722">
        <f>IFERROR(IF('SUIVI VENTES 403e'!$A8702&lt;&gt;"",MONTH('SUIVI VENTES 403e'!$G8702),""),"")</f>
        <v>5</v>
      </c>
    </row>
    <row r="8723" spans="1:9" x14ac:dyDescent="0.25">
      <c r="A8723">
        <f>IFERROR('SUIVI VENTES 403e'!B8703*(INDEX(traitement!$A$8:$B$16,MATCH('SUIVI VENTES 403e'!$H8703,traitement!$A$8:$A$16,0),2)),"")</f>
        <v>1.5</v>
      </c>
      <c r="B8723">
        <f>IFERROR('SUIVI VENTES 403e'!F8703,"")</f>
        <v>21.75</v>
      </c>
      <c r="C8723">
        <f>IFERROR(IF('SUIVI VENTES 403e'!$A8703&lt;&gt;"",ROUND($B8723/$A8723,2),""),"")</f>
        <v>14.5</v>
      </c>
      <c r="D8723" t="str">
        <f t="shared" si="197"/>
        <v/>
      </c>
      <c r="E8723">
        <f>IFERROR(INDEX($G$2:$S$15,MATCH($H8723,$G$2:$G$15,0),MATCH($I8723,$G$2:$S$2,0)),"")</f>
        <v>0.94</v>
      </c>
      <c r="F8723">
        <f>IFERROR(IF('SUIVI VENTES 403e'!$A8703&lt;&gt;"",ROUND((($C8723/1.2)-$E8723),2),""),"")</f>
        <v>11.14</v>
      </c>
      <c r="G8723">
        <f>IFERROR(IF('SUIVI VENTES 403e'!$A8703&lt;&gt;"",ROUND($F8723*$A8723,2),""),"")</f>
        <v>16.71</v>
      </c>
      <c r="H8723">
        <f>IFERROR(IF('SUIVI VENTES 403e'!$A8703&lt;&gt;"",YEAR('SUIVI VENTES 403e'!$G8703),""),"")</f>
        <v>2024</v>
      </c>
      <c r="I8723">
        <f>IFERROR(IF('SUIVI VENTES 403e'!$A8703&lt;&gt;"",MONTH('SUIVI VENTES 403e'!$G8703),""),"")</f>
        <v>5</v>
      </c>
    </row>
    <row r="8724" spans="1:9" x14ac:dyDescent="0.25">
      <c r="A8724">
        <f>IFERROR('SUIVI VENTES 403e'!B8704*(INDEX(traitement!$A$8:$B$16,MATCH('SUIVI VENTES 403e'!$H8704,traitement!$A$8:$A$16,0),2)),"")</f>
        <v>6</v>
      </c>
      <c r="B8724">
        <f>IFERROR('SUIVI VENTES 403e'!F8704,"")</f>
        <v>71</v>
      </c>
      <c r="C8724">
        <f>IFERROR(IF('SUIVI VENTES 403e'!$A8704&lt;&gt;"",ROUND($B8724/$A8724,2),""),"")</f>
        <v>11.83</v>
      </c>
      <c r="D8724" t="str">
        <f t="shared" si="197"/>
        <v/>
      </c>
      <c r="E8724">
        <f>IFERROR(INDEX($G$2:$S$15,MATCH($H8724,$G$2:$G$15,0),MATCH($I8724,$G$2:$S$2,0)),"")</f>
        <v>0.94</v>
      </c>
      <c r="F8724">
        <f>IFERROR(IF('SUIVI VENTES 403e'!$A8704&lt;&gt;"",ROUND((($C8724/1.2)-$E8724),2),""),"")</f>
        <v>8.92</v>
      </c>
      <c r="G8724">
        <f>IFERROR(IF('SUIVI VENTES 403e'!$A8704&lt;&gt;"",ROUND($F8724*$A8724,2),""),"")</f>
        <v>53.52</v>
      </c>
      <c r="H8724">
        <f>IFERROR(IF('SUIVI VENTES 403e'!$A8704&lt;&gt;"",YEAR('SUIVI VENTES 403e'!$G8704),""),"")</f>
        <v>2024</v>
      </c>
      <c r="I8724">
        <f>IFERROR(IF('SUIVI VENTES 403e'!$A8704&lt;&gt;"",MONTH('SUIVI VENTES 403e'!$G8704),""),"")</f>
        <v>5</v>
      </c>
    </row>
    <row r="8725" spans="1:9" x14ac:dyDescent="0.25">
      <c r="A8725">
        <f>IFERROR('SUIVI VENTES 403e'!B8705*(INDEX(traitement!$A$8:$B$16,MATCH('SUIVI VENTES 403e'!$H8705,traitement!$A$8:$A$16,0),2)),"")</f>
        <v>3</v>
      </c>
      <c r="B8725">
        <f>IFERROR('SUIVI VENTES 403e'!F8705,"")</f>
        <v>35.5</v>
      </c>
      <c r="C8725">
        <f>IFERROR(IF('SUIVI VENTES 403e'!$A8705&lt;&gt;"",ROUND($B8725/$A8725,2),""),"")</f>
        <v>11.83</v>
      </c>
      <c r="D8725" t="str">
        <f t="shared" si="197"/>
        <v/>
      </c>
      <c r="E8725">
        <f>IFERROR(INDEX($G$2:$S$15,MATCH($H8725,$G$2:$G$15,0),MATCH($I8725,$G$2:$S$2,0)),"")</f>
        <v>0.94</v>
      </c>
      <c r="F8725">
        <f>IFERROR(IF('SUIVI VENTES 403e'!$A8705&lt;&gt;"",ROUND((($C8725/1.2)-$E8725),2),""),"")</f>
        <v>8.92</v>
      </c>
      <c r="G8725">
        <f>IFERROR(IF('SUIVI VENTES 403e'!$A8705&lt;&gt;"",ROUND($F8725*$A8725,2),""),"")</f>
        <v>26.76</v>
      </c>
      <c r="H8725">
        <f>IFERROR(IF('SUIVI VENTES 403e'!$A8705&lt;&gt;"",YEAR('SUIVI VENTES 403e'!$G8705),""),"")</f>
        <v>2024</v>
      </c>
      <c r="I8725">
        <f>IFERROR(IF('SUIVI VENTES 403e'!$A8705&lt;&gt;"",MONTH('SUIVI VENTES 403e'!$G8705),""),"")</f>
        <v>5</v>
      </c>
    </row>
    <row r="8726" spans="1:9" x14ac:dyDescent="0.25">
      <c r="A8726">
        <f>IFERROR('SUIVI VENTES 403e'!B8706*(INDEX(traitement!$A$8:$B$16,MATCH('SUIVI VENTES 403e'!$H8706,traitement!$A$8:$A$16,0),2)),"")</f>
        <v>15</v>
      </c>
      <c r="B8726">
        <f>IFERROR('SUIVI VENTES 403e'!F8706,"")</f>
        <v>177.5</v>
      </c>
      <c r="C8726">
        <f>IFERROR(IF('SUIVI VENTES 403e'!$A8706&lt;&gt;"",ROUND($B8726/$A8726,2),""),"")</f>
        <v>11.83</v>
      </c>
      <c r="D8726" t="str">
        <f t="shared" si="197"/>
        <v/>
      </c>
      <c r="E8726">
        <f>IFERROR(INDEX($G$2:$S$15,MATCH($H8726,$G$2:$G$15,0),MATCH($I8726,$G$2:$S$2,0)),"")</f>
        <v>0.94</v>
      </c>
      <c r="F8726">
        <f>IFERROR(IF('SUIVI VENTES 403e'!$A8706&lt;&gt;"",ROUND((($C8726/1.2)-$E8726),2),""),"")</f>
        <v>8.92</v>
      </c>
      <c r="G8726">
        <f>IFERROR(IF('SUIVI VENTES 403e'!$A8706&lt;&gt;"",ROUND($F8726*$A8726,2),""),"")</f>
        <v>133.80000000000001</v>
      </c>
      <c r="H8726">
        <f>IFERROR(IF('SUIVI VENTES 403e'!$A8706&lt;&gt;"",YEAR('SUIVI VENTES 403e'!$G8706),""),"")</f>
        <v>2024</v>
      </c>
      <c r="I8726">
        <f>IFERROR(IF('SUIVI VENTES 403e'!$A8706&lt;&gt;"",MONTH('SUIVI VENTES 403e'!$G8706),""),"")</f>
        <v>5</v>
      </c>
    </row>
    <row r="8727" spans="1:9" x14ac:dyDescent="0.25">
      <c r="A8727">
        <f>IFERROR('SUIVI VENTES 403e'!B8707*(INDEX(traitement!$A$8:$B$16,MATCH('SUIVI VENTES 403e'!$H8707,traitement!$A$8:$A$16,0),2)),"")</f>
        <v>4</v>
      </c>
      <c r="B8727">
        <f>IFERROR('SUIVI VENTES 403e'!F8707,"")</f>
        <v>47.33</v>
      </c>
      <c r="C8727">
        <f>IFERROR(IF('SUIVI VENTES 403e'!$A8707&lt;&gt;"",ROUND($B8727/$A8727,2),""),"")</f>
        <v>11.83</v>
      </c>
      <c r="D8727" t="str">
        <f t="shared" ref="D8727:D8790" si="198">IF(B8727&lt;&gt;0,"",IF(A8727&lt;&gt;"",A8727,""))</f>
        <v/>
      </c>
      <c r="E8727">
        <f>IFERROR(INDEX($G$2:$S$15,MATCH($H8727,$G$2:$G$15,0),MATCH($I8727,$G$2:$S$2,0)),"")</f>
        <v>0.94</v>
      </c>
      <c r="F8727">
        <f>IFERROR(IF('SUIVI VENTES 403e'!$A8707&lt;&gt;"",ROUND((($C8727/1.2)-$E8727),2),""),"")</f>
        <v>8.92</v>
      </c>
      <c r="G8727">
        <f>IFERROR(IF('SUIVI VENTES 403e'!$A8707&lt;&gt;"",ROUND($F8727*$A8727,2),""),"")</f>
        <v>35.68</v>
      </c>
      <c r="H8727">
        <f>IFERROR(IF('SUIVI VENTES 403e'!$A8707&lt;&gt;"",YEAR('SUIVI VENTES 403e'!$G8707),""),"")</f>
        <v>2024</v>
      </c>
      <c r="I8727">
        <f>IFERROR(IF('SUIVI VENTES 403e'!$A8707&lt;&gt;"",MONTH('SUIVI VENTES 403e'!$G8707),""),"")</f>
        <v>5</v>
      </c>
    </row>
    <row r="8728" spans="1:9" x14ac:dyDescent="0.25">
      <c r="A8728">
        <f>IFERROR('SUIVI VENTES 403e'!B8708*(INDEX(traitement!$A$8:$B$16,MATCH('SUIVI VENTES 403e'!$H8708,traitement!$A$8:$A$16,0),2)),"")</f>
        <v>12</v>
      </c>
      <c r="B8728">
        <f>IFERROR('SUIVI VENTES 403e'!F8708,"")</f>
        <v>142</v>
      </c>
      <c r="C8728">
        <f>IFERROR(IF('SUIVI VENTES 403e'!$A8708&lt;&gt;"",ROUND($B8728/$A8728,2),""),"")</f>
        <v>11.83</v>
      </c>
      <c r="D8728" t="str">
        <f t="shared" si="198"/>
        <v/>
      </c>
      <c r="E8728">
        <f>IFERROR(INDEX($G$2:$S$15,MATCH($H8728,$G$2:$G$15,0),MATCH($I8728,$G$2:$S$2,0)),"")</f>
        <v>0.94</v>
      </c>
      <c r="F8728">
        <f>IFERROR(IF('SUIVI VENTES 403e'!$A8708&lt;&gt;"",ROUND((($C8728/1.2)-$E8728),2),""),"")</f>
        <v>8.92</v>
      </c>
      <c r="G8728">
        <f>IFERROR(IF('SUIVI VENTES 403e'!$A8708&lt;&gt;"",ROUND($F8728*$A8728,2),""),"")</f>
        <v>107.04</v>
      </c>
      <c r="H8728">
        <f>IFERROR(IF('SUIVI VENTES 403e'!$A8708&lt;&gt;"",YEAR('SUIVI VENTES 403e'!$G8708),""),"")</f>
        <v>2024</v>
      </c>
      <c r="I8728">
        <f>IFERROR(IF('SUIVI VENTES 403e'!$A8708&lt;&gt;"",MONTH('SUIVI VENTES 403e'!$G8708),""),"")</f>
        <v>5</v>
      </c>
    </row>
    <row r="8729" spans="1:9" x14ac:dyDescent="0.25">
      <c r="A8729">
        <f>IFERROR('SUIVI VENTES 403e'!B8709*(INDEX(traitement!$A$8:$B$16,MATCH('SUIVI VENTES 403e'!$H8709,traitement!$A$8:$A$16,0),2)),"")</f>
        <v>6</v>
      </c>
      <c r="B8729">
        <f>IFERROR('SUIVI VENTES 403e'!F8709,"")</f>
        <v>71</v>
      </c>
      <c r="C8729">
        <f>IFERROR(IF('SUIVI VENTES 403e'!$A8709&lt;&gt;"",ROUND($B8729/$A8729,2),""),"")</f>
        <v>11.83</v>
      </c>
      <c r="D8729" t="str">
        <f t="shared" si="198"/>
        <v/>
      </c>
      <c r="E8729">
        <f>IFERROR(INDEX($G$2:$S$15,MATCH($H8729,$G$2:$G$15,0),MATCH($I8729,$G$2:$S$2,0)),"")</f>
        <v>0.94</v>
      </c>
      <c r="F8729">
        <f>IFERROR(IF('SUIVI VENTES 403e'!$A8709&lt;&gt;"",ROUND((($C8729/1.2)-$E8729),2),""),"")</f>
        <v>8.92</v>
      </c>
      <c r="G8729">
        <f>IFERROR(IF('SUIVI VENTES 403e'!$A8709&lt;&gt;"",ROUND($F8729*$A8729,2),""),"")</f>
        <v>53.52</v>
      </c>
      <c r="H8729">
        <f>IFERROR(IF('SUIVI VENTES 403e'!$A8709&lt;&gt;"",YEAR('SUIVI VENTES 403e'!$G8709),""),"")</f>
        <v>2024</v>
      </c>
      <c r="I8729">
        <f>IFERROR(IF('SUIVI VENTES 403e'!$A8709&lt;&gt;"",MONTH('SUIVI VENTES 403e'!$G8709),""),"")</f>
        <v>5</v>
      </c>
    </row>
    <row r="8730" spans="1:9" x14ac:dyDescent="0.25">
      <c r="A8730">
        <f>IFERROR('SUIVI VENTES 403e'!B8710*(INDEX(traitement!$A$8:$B$16,MATCH('SUIVI VENTES 403e'!$H8710,traitement!$A$8:$A$16,0),2)),"")</f>
        <v>6</v>
      </c>
      <c r="B8730">
        <f>IFERROR('SUIVI VENTES 403e'!F8710,"")</f>
        <v>71</v>
      </c>
      <c r="C8730">
        <f>IFERROR(IF('SUIVI VENTES 403e'!$A8710&lt;&gt;"",ROUND($B8730/$A8730,2),""),"")</f>
        <v>11.83</v>
      </c>
      <c r="D8730" t="str">
        <f t="shared" si="198"/>
        <v/>
      </c>
      <c r="E8730">
        <f>IFERROR(INDEX($G$2:$S$15,MATCH($H8730,$G$2:$G$15,0),MATCH($I8730,$G$2:$S$2,0)),"")</f>
        <v>0.94</v>
      </c>
      <c r="F8730">
        <f>IFERROR(IF('SUIVI VENTES 403e'!$A8710&lt;&gt;"",ROUND((($C8730/1.2)-$E8730),2),""),"")</f>
        <v>8.92</v>
      </c>
      <c r="G8730">
        <f>IFERROR(IF('SUIVI VENTES 403e'!$A8710&lt;&gt;"",ROUND($F8730*$A8730,2),""),"")</f>
        <v>53.52</v>
      </c>
      <c r="H8730">
        <f>IFERROR(IF('SUIVI VENTES 403e'!$A8710&lt;&gt;"",YEAR('SUIVI VENTES 403e'!$G8710),""),"")</f>
        <v>2024</v>
      </c>
      <c r="I8730">
        <f>IFERROR(IF('SUIVI VENTES 403e'!$A8710&lt;&gt;"",MONTH('SUIVI VENTES 403e'!$G8710),""),"")</f>
        <v>5</v>
      </c>
    </row>
    <row r="8731" spans="1:9" x14ac:dyDescent="0.25">
      <c r="A8731">
        <f>IFERROR('SUIVI VENTES 403e'!B8711*(INDEX(traitement!$A$8:$B$16,MATCH('SUIVI VENTES 403e'!$H8711,traitement!$A$8:$A$16,0),2)),"")</f>
        <v>8</v>
      </c>
      <c r="B8731">
        <f>IFERROR('SUIVI VENTES 403e'!F8711,"")</f>
        <v>94.67</v>
      </c>
      <c r="C8731">
        <f>IFERROR(IF('SUIVI VENTES 403e'!$A8711&lt;&gt;"",ROUND($B8731/$A8731,2),""),"")</f>
        <v>11.83</v>
      </c>
      <c r="D8731" t="str">
        <f t="shared" si="198"/>
        <v/>
      </c>
      <c r="E8731">
        <f>IFERROR(INDEX($G$2:$S$15,MATCH($H8731,$G$2:$G$15,0),MATCH($I8731,$G$2:$S$2,0)),"")</f>
        <v>0.94</v>
      </c>
      <c r="F8731">
        <f>IFERROR(IF('SUIVI VENTES 403e'!$A8711&lt;&gt;"",ROUND((($C8731/1.2)-$E8731),2),""),"")</f>
        <v>8.92</v>
      </c>
      <c r="G8731">
        <f>IFERROR(IF('SUIVI VENTES 403e'!$A8711&lt;&gt;"",ROUND($F8731*$A8731,2),""),"")</f>
        <v>71.36</v>
      </c>
      <c r="H8731">
        <f>IFERROR(IF('SUIVI VENTES 403e'!$A8711&lt;&gt;"",YEAR('SUIVI VENTES 403e'!$G8711),""),"")</f>
        <v>2024</v>
      </c>
      <c r="I8731">
        <f>IFERROR(IF('SUIVI VENTES 403e'!$A8711&lt;&gt;"",MONTH('SUIVI VENTES 403e'!$G8711),""),"")</f>
        <v>5</v>
      </c>
    </row>
    <row r="8732" spans="1:9" x14ac:dyDescent="0.25">
      <c r="A8732">
        <f>IFERROR('SUIVI VENTES 403e'!B8712*(INDEX(traitement!$A$8:$B$16,MATCH('SUIVI VENTES 403e'!$H8712,traitement!$A$8:$A$16,0),2)),"")</f>
        <v>0.5</v>
      </c>
      <c r="B8732">
        <f>IFERROR('SUIVI VENTES 403e'!F8712,"")</f>
        <v>7.25</v>
      </c>
      <c r="C8732">
        <f>IFERROR(IF('SUIVI VENTES 403e'!$A8712&lt;&gt;"",ROUND($B8732/$A8732,2),""),"")</f>
        <v>14.5</v>
      </c>
      <c r="D8732" t="str">
        <f t="shared" si="198"/>
        <v/>
      </c>
      <c r="E8732">
        <f>IFERROR(INDEX($G$2:$S$15,MATCH($H8732,$G$2:$G$15,0),MATCH($I8732,$G$2:$S$2,0)),"")</f>
        <v>0.94</v>
      </c>
      <c r="F8732">
        <f>IFERROR(IF('SUIVI VENTES 403e'!$A8712&lt;&gt;"",ROUND((($C8732/1.2)-$E8732),2),""),"")</f>
        <v>11.14</v>
      </c>
      <c r="G8732">
        <f>IFERROR(IF('SUIVI VENTES 403e'!$A8712&lt;&gt;"",ROUND($F8732*$A8732,2),""),"")</f>
        <v>5.57</v>
      </c>
      <c r="H8732">
        <f>IFERROR(IF('SUIVI VENTES 403e'!$A8712&lt;&gt;"",YEAR('SUIVI VENTES 403e'!$G8712),""),"")</f>
        <v>2024</v>
      </c>
      <c r="I8732">
        <f>IFERROR(IF('SUIVI VENTES 403e'!$A8712&lt;&gt;"",MONTH('SUIVI VENTES 403e'!$G8712),""),"")</f>
        <v>5</v>
      </c>
    </row>
    <row r="8733" spans="1:9" x14ac:dyDescent="0.25">
      <c r="A8733">
        <f>IFERROR('SUIVI VENTES 403e'!B8713*(INDEX(traitement!$A$8:$B$16,MATCH('SUIVI VENTES 403e'!$H8713,traitement!$A$8:$A$16,0),2)),"")</f>
        <v>2</v>
      </c>
      <c r="B8733">
        <f>IFERROR('SUIVI VENTES 403e'!F8713,"")</f>
        <v>23.67</v>
      </c>
      <c r="C8733">
        <f>IFERROR(IF('SUIVI VENTES 403e'!$A8713&lt;&gt;"",ROUND($B8733/$A8733,2),""),"")</f>
        <v>11.84</v>
      </c>
      <c r="D8733" t="str">
        <f t="shared" si="198"/>
        <v/>
      </c>
      <c r="E8733">
        <f>IFERROR(INDEX($G$2:$S$15,MATCH($H8733,$G$2:$G$15,0),MATCH($I8733,$G$2:$S$2,0)),"")</f>
        <v>0.94</v>
      </c>
      <c r="F8733">
        <f>IFERROR(IF('SUIVI VENTES 403e'!$A8713&lt;&gt;"",ROUND((($C8733/1.2)-$E8733),2),""),"")</f>
        <v>8.93</v>
      </c>
      <c r="G8733">
        <f>IFERROR(IF('SUIVI VENTES 403e'!$A8713&lt;&gt;"",ROUND($F8733*$A8733,2),""),"")</f>
        <v>17.86</v>
      </c>
      <c r="H8733">
        <f>IFERROR(IF('SUIVI VENTES 403e'!$A8713&lt;&gt;"",YEAR('SUIVI VENTES 403e'!$G8713),""),"")</f>
        <v>2024</v>
      </c>
      <c r="I8733">
        <f>IFERROR(IF('SUIVI VENTES 403e'!$A8713&lt;&gt;"",MONTH('SUIVI VENTES 403e'!$G8713),""),"")</f>
        <v>5</v>
      </c>
    </row>
    <row r="8734" spans="1:9" x14ac:dyDescent="0.25">
      <c r="A8734">
        <f>IFERROR('SUIVI VENTES 403e'!B8714*(INDEX(traitement!$A$8:$B$16,MATCH('SUIVI VENTES 403e'!$H8714,traitement!$A$8:$A$16,0),2)),"")</f>
        <v>11</v>
      </c>
      <c r="B8734">
        <f>IFERROR('SUIVI VENTES 403e'!F8714,"")</f>
        <v>130.16999999999999</v>
      </c>
      <c r="C8734">
        <f>IFERROR(IF('SUIVI VENTES 403e'!$A8714&lt;&gt;"",ROUND($B8734/$A8734,2),""),"")</f>
        <v>11.83</v>
      </c>
      <c r="D8734" t="str">
        <f t="shared" si="198"/>
        <v/>
      </c>
      <c r="E8734">
        <f>IFERROR(INDEX($G$2:$S$15,MATCH($H8734,$G$2:$G$15,0),MATCH($I8734,$G$2:$S$2,0)),"")</f>
        <v>0.94</v>
      </c>
      <c r="F8734">
        <f>IFERROR(IF('SUIVI VENTES 403e'!$A8714&lt;&gt;"",ROUND((($C8734/1.2)-$E8734),2),""),"")</f>
        <v>8.92</v>
      </c>
      <c r="G8734">
        <f>IFERROR(IF('SUIVI VENTES 403e'!$A8714&lt;&gt;"",ROUND($F8734*$A8734,2),""),"")</f>
        <v>98.12</v>
      </c>
      <c r="H8734">
        <f>IFERROR(IF('SUIVI VENTES 403e'!$A8714&lt;&gt;"",YEAR('SUIVI VENTES 403e'!$G8714),""),"")</f>
        <v>2024</v>
      </c>
      <c r="I8734">
        <f>IFERROR(IF('SUIVI VENTES 403e'!$A8714&lt;&gt;"",MONTH('SUIVI VENTES 403e'!$G8714),""),"")</f>
        <v>5</v>
      </c>
    </row>
    <row r="8735" spans="1:9" x14ac:dyDescent="0.25">
      <c r="A8735">
        <f>IFERROR('SUIVI VENTES 403e'!B8715*(INDEX(traitement!$A$8:$B$16,MATCH('SUIVI VENTES 403e'!$H8715,traitement!$A$8:$A$16,0),2)),"")</f>
        <v>1</v>
      </c>
      <c r="B8735">
        <f>IFERROR('SUIVI VENTES 403e'!F8715,"")</f>
        <v>14.5</v>
      </c>
      <c r="C8735">
        <f>IFERROR(IF('SUIVI VENTES 403e'!$A8715&lt;&gt;"",ROUND($B8735/$A8735,2),""),"")</f>
        <v>14.5</v>
      </c>
      <c r="D8735" t="str">
        <f t="shared" si="198"/>
        <v/>
      </c>
      <c r="E8735">
        <f>IFERROR(INDEX($G$2:$S$15,MATCH($H8735,$G$2:$G$15,0),MATCH($I8735,$G$2:$S$2,0)),"")</f>
        <v>0.94</v>
      </c>
      <c r="F8735">
        <f>IFERROR(IF('SUIVI VENTES 403e'!$A8715&lt;&gt;"",ROUND((($C8735/1.2)-$E8735),2),""),"")</f>
        <v>11.14</v>
      </c>
      <c r="G8735">
        <f>IFERROR(IF('SUIVI VENTES 403e'!$A8715&lt;&gt;"",ROUND($F8735*$A8735,2),""),"")</f>
        <v>11.14</v>
      </c>
      <c r="H8735">
        <f>IFERROR(IF('SUIVI VENTES 403e'!$A8715&lt;&gt;"",YEAR('SUIVI VENTES 403e'!$G8715),""),"")</f>
        <v>2024</v>
      </c>
      <c r="I8735">
        <f>IFERROR(IF('SUIVI VENTES 403e'!$A8715&lt;&gt;"",MONTH('SUIVI VENTES 403e'!$G8715),""),"")</f>
        <v>5</v>
      </c>
    </row>
    <row r="8736" spans="1:9" x14ac:dyDescent="0.25">
      <c r="A8736">
        <f>IFERROR('SUIVI VENTES 403e'!B8716*(INDEX(traitement!$A$8:$B$16,MATCH('SUIVI VENTES 403e'!$H8716,traitement!$A$8:$A$16,0),2)),"")</f>
        <v>12</v>
      </c>
      <c r="B8736">
        <f>IFERROR('SUIVI VENTES 403e'!F8716,"")</f>
        <v>142</v>
      </c>
      <c r="C8736">
        <f>IFERROR(IF('SUIVI VENTES 403e'!$A8716&lt;&gt;"",ROUND($B8736/$A8736,2),""),"")</f>
        <v>11.83</v>
      </c>
      <c r="D8736" t="str">
        <f t="shared" si="198"/>
        <v/>
      </c>
      <c r="E8736">
        <f>IFERROR(INDEX($G$2:$S$15,MATCH($H8736,$G$2:$G$15,0),MATCH($I8736,$G$2:$S$2,0)),"")</f>
        <v>0.94</v>
      </c>
      <c r="F8736">
        <f>IFERROR(IF('SUIVI VENTES 403e'!$A8716&lt;&gt;"",ROUND((($C8736/1.2)-$E8736),2),""),"")</f>
        <v>8.92</v>
      </c>
      <c r="G8736">
        <f>IFERROR(IF('SUIVI VENTES 403e'!$A8716&lt;&gt;"",ROUND($F8736*$A8736,2),""),"")</f>
        <v>107.04</v>
      </c>
      <c r="H8736">
        <f>IFERROR(IF('SUIVI VENTES 403e'!$A8716&lt;&gt;"",YEAR('SUIVI VENTES 403e'!$G8716),""),"")</f>
        <v>2024</v>
      </c>
      <c r="I8736">
        <f>IFERROR(IF('SUIVI VENTES 403e'!$A8716&lt;&gt;"",MONTH('SUIVI VENTES 403e'!$G8716),""),"")</f>
        <v>5</v>
      </c>
    </row>
    <row r="8737" spans="1:9" x14ac:dyDescent="0.25">
      <c r="A8737">
        <f>IFERROR('SUIVI VENTES 403e'!B8717*(INDEX(traitement!$A$8:$B$16,MATCH('SUIVI VENTES 403e'!$H8717,traitement!$A$8:$A$16,0),2)),"")</f>
        <v>12</v>
      </c>
      <c r="B8737">
        <f>IFERROR('SUIVI VENTES 403e'!F8717,"")</f>
        <v>142</v>
      </c>
      <c r="C8737">
        <f>IFERROR(IF('SUIVI VENTES 403e'!$A8717&lt;&gt;"",ROUND($B8737/$A8737,2),""),"")</f>
        <v>11.83</v>
      </c>
      <c r="D8737" t="str">
        <f t="shared" si="198"/>
        <v/>
      </c>
      <c r="E8737">
        <f>IFERROR(INDEX($G$2:$S$15,MATCH($H8737,$G$2:$G$15,0),MATCH($I8737,$G$2:$S$2,0)),"")</f>
        <v>0.94</v>
      </c>
      <c r="F8737">
        <f>IFERROR(IF('SUIVI VENTES 403e'!$A8717&lt;&gt;"",ROUND((($C8737/1.2)-$E8737),2),""),"")</f>
        <v>8.92</v>
      </c>
      <c r="G8737">
        <f>IFERROR(IF('SUIVI VENTES 403e'!$A8717&lt;&gt;"",ROUND($F8737*$A8737,2),""),"")</f>
        <v>107.04</v>
      </c>
      <c r="H8737">
        <f>IFERROR(IF('SUIVI VENTES 403e'!$A8717&lt;&gt;"",YEAR('SUIVI VENTES 403e'!$G8717),""),"")</f>
        <v>2024</v>
      </c>
      <c r="I8737">
        <f>IFERROR(IF('SUIVI VENTES 403e'!$A8717&lt;&gt;"",MONTH('SUIVI VENTES 403e'!$G8717),""),"")</f>
        <v>5</v>
      </c>
    </row>
    <row r="8738" spans="1:9" x14ac:dyDescent="0.25">
      <c r="A8738">
        <f>IFERROR('SUIVI VENTES 403e'!B8718*(INDEX(traitement!$A$8:$B$16,MATCH('SUIVI VENTES 403e'!$H8718,traitement!$A$8:$A$16,0),2)),"")</f>
        <v>12</v>
      </c>
      <c r="B8738">
        <f>IFERROR('SUIVI VENTES 403e'!F8718,"")</f>
        <v>142</v>
      </c>
      <c r="C8738">
        <f>IFERROR(IF('SUIVI VENTES 403e'!$A8718&lt;&gt;"",ROUND($B8738/$A8738,2),""),"")</f>
        <v>11.83</v>
      </c>
      <c r="D8738" t="str">
        <f t="shared" si="198"/>
        <v/>
      </c>
      <c r="E8738">
        <f>IFERROR(INDEX($G$2:$S$15,MATCH($H8738,$G$2:$G$15,0),MATCH($I8738,$G$2:$S$2,0)),"")</f>
        <v>0.94</v>
      </c>
      <c r="F8738">
        <f>IFERROR(IF('SUIVI VENTES 403e'!$A8718&lt;&gt;"",ROUND((($C8738/1.2)-$E8738),2),""),"")</f>
        <v>8.92</v>
      </c>
      <c r="G8738">
        <f>IFERROR(IF('SUIVI VENTES 403e'!$A8718&lt;&gt;"",ROUND($F8738*$A8738,2),""),"")</f>
        <v>107.04</v>
      </c>
      <c r="H8738">
        <f>IFERROR(IF('SUIVI VENTES 403e'!$A8718&lt;&gt;"",YEAR('SUIVI VENTES 403e'!$G8718),""),"")</f>
        <v>2024</v>
      </c>
      <c r="I8738">
        <f>IFERROR(IF('SUIVI VENTES 403e'!$A8718&lt;&gt;"",MONTH('SUIVI VENTES 403e'!$G8718),""),"")</f>
        <v>5</v>
      </c>
    </row>
    <row r="8739" spans="1:9" x14ac:dyDescent="0.25">
      <c r="A8739">
        <f>IFERROR('SUIVI VENTES 403e'!B8719*(INDEX(traitement!$A$8:$B$16,MATCH('SUIVI VENTES 403e'!$H8719,traitement!$A$8:$A$16,0),2)),"")</f>
        <v>12</v>
      </c>
      <c r="B8739">
        <f>IFERROR('SUIVI VENTES 403e'!F8719,"")</f>
        <v>142</v>
      </c>
      <c r="C8739">
        <f>IFERROR(IF('SUIVI VENTES 403e'!$A8719&lt;&gt;"",ROUND($B8739/$A8739,2),""),"")</f>
        <v>11.83</v>
      </c>
      <c r="D8739" t="str">
        <f t="shared" si="198"/>
        <v/>
      </c>
      <c r="E8739">
        <f>IFERROR(INDEX($G$2:$S$15,MATCH($H8739,$G$2:$G$15,0),MATCH($I8739,$G$2:$S$2,0)),"")</f>
        <v>0.94</v>
      </c>
      <c r="F8739">
        <f>IFERROR(IF('SUIVI VENTES 403e'!$A8719&lt;&gt;"",ROUND((($C8739/1.2)-$E8739),2),""),"")</f>
        <v>8.92</v>
      </c>
      <c r="G8739">
        <f>IFERROR(IF('SUIVI VENTES 403e'!$A8719&lt;&gt;"",ROUND($F8739*$A8739,2),""),"")</f>
        <v>107.04</v>
      </c>
      <c r="H8739">
        <f>IFERROR(IF('SUIVI VENTES 403e'!$A8719&lt;&gt;"",YEAR('SUIVI VENTES 403e'!$G8719),""),"")</f>
        <v>2024</v>
      </c>
      <c r="I8739">
        <f>IFERROR(IF('SUIVI VENTES 403e'!$A8719&lt;&gt;"",MONTH('SUIVI VENTES 403e'!$G8719),""),"")</f>
        <v>5</v>
      </c>
    </row>
    <row r="8740" spans="1:9" x14ac:dyDescent="0.25">
      <c r="A8740">
        <f>IFERROR('SUIVI VENTES 403e'!B8720*(INDEX(traitement!$A$8:$B$16,MATCH('SUIVI VENTES 403e'!$H8720,traitement!$A$8:$A$16,0),2)),"")</f>
        <v>11</v>
      </c>
      <c r="B8740">
        <f>IFERROR('SUIVI VENTES 403e'!F8720,"")</f>
        <v>130.16999999999999</v>
      </c>
      <c r="C8740">
        <f>IFERROR(IF('SUIVI VENTES 403e'!$A8720&lt;&gt;"",ROUND($B8740/$A8740,2),""),"")</f>
        <v>11.83</v>
      </c>
      <c r="D8740" t="str">
        <f t="shared" si="198"/>
        <v/>
      </c>
      <c r="E8740">
        <f>IFERROR(INDEX($G$2:$S$15,MATCH($H8740,$G$2:$G$15,0),MATCH($I8740,$G$2:$S$2,0)),"")</f>
        <v>0.94</v>
      </c>
      <c r="F8740">
        <f>IFERROR(IF('SUIVI VENTES 403e'!$A8720&lt;&gt;"",ROUND((($C8740/1.2)-$E8740),2),""),"")</f>
        <v>8.92</v>
      </c>
      <c r="G8740">
        <f>IFERROR(IF('SUIVI VENTES 403e'!$A8720&lt;&gt;"",ROUND($F8740*$A8740,2),""),"")</f>
        <v>98.12</v>
      </c>
      <c r="H8740">
        <f>IFERROR(IF('SUIVI VENTES 403e'!$A8720&lt;&gt;"",YEAR('SUIVI VENTES 403e'!$G8720),""),"")</f>
        <v>2024</v>
      </c>
      <c r="I8740">
        <f>IFERROR(IF('SUIVI VENTES 403e'!$A8720&lt;&gt;"",MONTH('SUIVI VENTES 403e'!$G8720),""),"")</f>
        <v>5</v>
      </c>
    </row>
    <row r="8741" spans="1:9" x14ac:dyDescent="0.25">
      <c r="A8741">
        <f>IFERROR('SUIVI VENTES 403e'!B8721*(INDEX(traitement!$A$8:$B$16,MATCH('SUIVI VENTES 403e'!$H8721,traitement!$A$8:$A$16,0),2)),"")</f>
        <v>5</v>
      </c>
      <c r="B8741">
        <f>IFERROR('SUIVI VENTES 403e'!F8721,"")</f>
        <v>55.5</v>
      </c>
      <c r="C8741">
        <f>IFERROR(IF('SUIVI VENTES 403e'!$A8721&lt;&gt;"",ROUND($B8741/$A8741,2),""),"")</f>
        <v>11.1</v>
      </c>
      <c r="D8741" t="str">
        <f t="shared" si="198"/>
        <v/>
      </c>
      <c r="E8741">
        <f>IFERROR(INDEX($G$2:$S$15,MATCH($H8741,$G$2:$G$15,0),MATCH($I8741,$G$2:$S$2,0)),"")</f>
        <v>0.94</v>
      </c>
      <c r="F8741">
        <f>IFERROR(IF('SUIVI VENTES 403e'!$A8721&lt;&gt;"",ROUND((($C8741/1.2)-$E8741),2),""),"")</f>
        <v>8.31</v>
      </c>
      <c r="G8741">
        <f>IFERROR(IF('SUIVI VENTES 403e'!$A8721&lt;&gt;"",ROUND($F8741*$A8741,2),""),"")</f>
        <v>41.55</v>
      </c>
      <c r="H8741">
        <f>IFERROR(IF('SUIVI VENTES 403e'!$A8721&lt;&gt;"",YEAR('SUIVI VENTES 403e'!$G8721),""),"")</f>
        <v>2024</v>
      </c>
      <c r="I8741">
        <f>IFERROR(IF('SUIVI VENTES 403e'!$A8721&lt;&gt;"",MONTH('SUIVI VENTES 403e'!$G8721),""),"")</f>
        <v>5</v>
      </c>
    </row>
    <row r="8742" spans="1:9" x14ac:dyDescent="0.25">
      <c r="A8742">
        <f>IFERROR('SUIVI VENTES 403e'!B8722*(INDEX(traitement!$A$8:$B$16,MATCH('SUIVI VENTES 403e'!$H8722,traitement!$A$8:$A$16,0),2)),"")</f>
        <v>4</v>
      </c>
      <c r="B8742">
        <f>IFERROR('SUIVI VENTES 403e'!F8722,"")</f>
        <v>47.33</v>
      </c>
      <c r="C8742">
        <f>IFERROR(IF('SUIVI VENTES 403e'!$A8722&lt;&gt;"",ROUND($B8742/$A8742,2),""),"")</f>
        <v>11.83</v>
      </c>
      <c r="D8742" t="str">
        <f t="shared" si="198"/>
        <v/>
      </c>
      <c r="E8742">
        <f>IFERROR(INDEX($G$2:$S$15,MATCH($H8742,$G$2:$G$15,0),MATCH($I8742,$G$2:$S$2,0)),"")</f>
        <v>0.94</v>
      </c>
      <c r="F8742">
        <f>IFERROR(IF('SUIVI VENTES 403e'!$A8722&lt;&gt;"",ROUND((($C8742/1.2)-$E8742),2),""),"")</f>
        <v>8.92</v>
      </c>
      <c r="G8742">
        <f>IFERROR(IF('SUIVI VENTES 403e'!$A8722&lt;&gt;"",ROUND($F8742*$A8742,2),""),"")</f>
        <v>35.68</v>
      </c>
      <c r="H8742">
        <f>IFERROR(IF('SUIVI VENTES 403e'!$A8722&lt;&gt;"",YEAR('SUIVI VENTES 403e'!$G8722),""),"")</f>
        <v>2024</v>
      </c>
      <c r="I8742">
        <f>IFERROR(IF('SUIVI VENTES 403e'!$A8722&lt;&gt;"",MONTH('SUIVI VENTES 403e'!$G8722),""),"")</f>
        <v>5</v>
      </c>
    </row>
    <row r="8743" spans="1:9" x14ac:dyDescent="0.25">
      <c r="A8743">
        <f>IFERROR('SUIVI VENTES 403e'!B8723*(INDEX(traitement!$A$8:$B$16,MATCH('SUIVI VENTES 403e'!$H8723,traitement!$A$8:$A$16,0),2)),"")</f>
        <v>5</v>
      </c>
      <c r="B8743">
        <f>IFERROR('SUIVI VENTES 403e'!F8723,"")</f>
        <v>59.17</v>
      </c>
      <c r="C8743">
        <f>IFERROR(IF('SUIVI VENTES 403e'!$A8723&lt;&gt;"",ROUND($B8743/$A8743,2),""),"")</f>
        <v>11.83</v>
      </c>
      <c r="D8743" t="str">
        <f t="shared" si="198"/>
        <v/>
      </c>
      <c r="E8743">
        <f>IFERROR(INDEX($G$2:$S$15,MATCH($H8743,$G$2:$G$15,0),MATCH($I8743,$G$2:$S$2,0)),"")</f>
        <v>0.94</v>
      </c>
      <c r="F8743">
        <f>IFERROR(IF('SUIVI VENTES 403e'!$A8723&lt;&gt;"",ROUND((($C8743/1.2)-$E8743),2),""),"")</f>
        <v>8.92</v>
      </c>
      <c r="G8743">
        <f>IFERROR(IF('SUIVI VENTES 403e'!$A8723&lt;&gt;"",ROUND($F8743*$A8743,2),""),"")</f>
        <v>44.6</v>
      </c>
      <c r="H8743">
        <f>IFERROR(IF('SUIVI VENTES 403e'!$A8723&lt;&gt;"",YEAR('SUIVI VENTES 403e'!$G8723),""),"")</f>
        <v>2024</v>
      </c>
      <c r="I8743">
        <f>IFERROR(IF('SUIVI VENTES 403e'!$A8723&lt;&gt;"",MONTH('SUIVI VENTES 403e'!$G8723),""),"")</f>
        <v>5</v>
      </c>
    </row>
    <row r="8744" spans="1:9" x14ac:dyDescent="0.25">
      <c r="A8744">
        <f>IFERROR('SUIVI VENTES 403e'!B8724*(INDEX(traitement!$A$8:$B$16,MATCH('SUIVI VENTES 403e'!$H8724,traitement!$A$8:$A$16,0),2)),"")</f>
        <v>12</v>
      </c>
      <c r="B8744">
        <f>IFERROR('SUIVI VENTES 403e'!F8724,"")</f>
        <v>142</v>
      </c>
      <c r="C8744">
        <f>IFERROR(IF('SUIVI VENTES 403e'!$A8724&lt;&gt;"",ROUND($B8744/$A8744,2),""),"")</f>
        <v>11.83</v>
      </c>
      <c r="D8744" t="str">
        <f t="shared" si="198"/>
        <v/>
      </c>
      <c r="E8744">
        <f>IFERROR(INDEX($G$2:$S$15,MATCH($H8744,$G$2:$G$15,0),MATCH($I8744,$G$2:$S$2,0)),"")</f>
        <v>0.94</v>
      </c>
      <c r="F8744">
        <f>IFERROR(IF('SUIVI VENTES 403e'!$A8724&lt;&gt;"",ROUND((($C8744/1.2)-$E8744),2),""),"")</f>
        <v>8.92</v>
      </c>
      <c r="G8744">
        <f>IFERROR(IF('SUIVI VENTES 403e'!$A8724&lt;&gt;"",ROUND($F8744*$A8744,2),""),"")</f>
        <v>107.04</v>
      </c>
      <c r="H8744">
        <f>IFERROR(IF('SUIVI VENTES 403e'!$A8724&lt;&gt;"",YEAR('SUIVI VENTES 403e'!$G8724),""),"")</f>
        <v>2024</v>
      </c>
      <c r="I8744">
        <f>IFERROR(IF('SUIVI VENTES 403e'!$A8724&lt;&gt;"",MONTH('SUIVI VENTES 403e'!$G8724),""),"")</f>
        <v>5</v>
      </c>
    </row>
    <row r="8745" spans="1:9" x14ac:dyDescent="0.25">
      <c r="A8745">
        <f>IFERROR('SUIVI VENTES 403e'!B8725*(INDEX(traitement!$A$8:$B$16,MATCH('SUIVI VENTES 403e'!$H8725,traitement!$A$8:$A$16,0),2)),"")</f>
        <v>12</v>
      </c>
      <c r="B8745">
        <f>IFERROR('SUIVI VENTES 403e'!F8725,"")</f>
        <v>142</v>
      </c>
      <c r="C8745">
        <f>IFERROR(IF('SUIVI VENTES 403e'!$A8725&lt;&gt;"",ROUND($B8745/$A8745,2),""),"")</f>
        <v>11.83</v>
      </c>
      <c r="D8745" t="str">
        <f t="shared" si="198"/>
        <v/>
      </c>
      <c r="E8745">
        <f>IFERROR(INDEX($G$2:$S$15,MATCH($H8745,$G$2:$G$15,0),MATCH($I8745,$G$2:$S$2,0)),"")</f>
        <v>0.94</v>
      </c>
      <c r="F8745">
        <f>IFERROR(IF('SUIVI VENTES 403e'!$A8725&lt;&gt;"",ROUND((($C8745/1.2)-$E8745),2),""),"")</f>
        <v>8.92</v>
      </c>
      <c r="G8745">
        <f>IFERROR(IF('SUIVI VENTES 403e'!$A8725&lt;&gt;"",ROUND($F8745*$A8745,2),""),"")</f>
        <v>107.04</v>
      </c>
      <c r="H8745">
        <f>IFERROR(IF('SUIVI VENTES 403e'!$A8725&lt;&gt;"",YEAR('SUIVI VENTES 403e'!$G8725),""),"")</f>
        <v>2024</v>
      </c>
      <c r="I8745">
        <f>IFERROR(IF('SUIVI VENTES 403e'!$A8725&lt;&gt;"",MONTH('SUIVI VENTES 403e'!$G8725),""),"")</f>
        <v>5</v>
      </c>
    </row>
    <row r="8746" spans="1:9" x14ac:dyDescent="0.25">
      <c r="A8746">
        <f>IFERROR('SUIVI VENTES 403e'!B8726*(INDEX(traitement!$A$8:$B$16,MATCH('SUIVI VENTES 403e'!$H8726,traitement!$A$8:$A$16,0),2)),"")</f>
        <v>1</v>
      </c>
      <c r="B8746">
        <f>IFERROR('SUIVI VENTES 403e'!F8726,"")</f>
        <v>11.83</v>
      </c>
      <c r="C8746">
        <f>IFERROR(IF('SUIVI VENTES 403e'!$A8726&lt;&gt;"",ROUND($B8746/$A8746,2),""),"")</f>
        <v>11.83</v>
      </c>
      <c r="D8746" t="str">
        <f t="shared" si="198"/>
        <v/>
      </c>
      <c r="E8746">
        <f>IFERROR(INDEX($G$2:$S$15,MATCH($H8746,$G$2:$G$15,0),MATCH($I8746,$G$2:$S$2,0)),"")</f>
        <v>0.94</v>
      </c>
      <c r="F8746">
        <f>IFERROR(IF('SUIVI VENTES 403e'!$A8726&lt;&gt;"",ROUND((($C8746/1.2)-$E8746),2),""),"")</f>
        <v>8.92</v>
      </c>
      <c r="G8746">
        <f>IFERROR(IF('SUIVI VENTES 403e'!$A8726&lt;&gt;"",ROUND($F8746*$A8746,2),""),"")</f>
        <v>8.92</v>
      </c>
      <c r="H8746">
        <f>IFERROR(IF('SUIVI VENTES 403e'!$A8726&lt;&gt;"",YEAR('SUIVI VENTES 403e'!$G8726),""),"")</f>
        <v>2024</v>
      </c>
      <c r="I8746">
        <f>IFERROR(IF('SUIVI VENTES 403e'!$A8726&lt;&gt;"",MONTH('SUIVI VENTES 403e'!$G8726),""),"")</f>
        <v>5</v>
      </c>
    </row>
    <row r="8747" spans="1:9" x14ac:dyDescent="0.25">
      <c r="A8747">
        <f>IFERROR('SUIVI VENTES 403e'!B8727*(INDEX(traitement!$A$8:$B$16,MATCH('SUIVI VENTES 403e'!$H8727,traitement!$A$8:$A$16,0),2)),"")</f>
        <v>12</v>
      </c>
      <c r="B8747">
        <f>IFERROR('SUIVI VENTES 403e'!F8727,"")</f>
        <v>142</v>
      </c>
      <c r="C8747">
        <f>IFERROR(IF('SUIVI VENTES 403e'!$A8727&lt;&gt;"",ROUND($B8747/$A8747,2),""),"")</f>
        <v>11.83</v>
      </c>
      <c r="D8747" t="str">
        <f t="shared" si="198"/>
        <v/>
      </c>
      <c r="E8747">
        <f>IFERROR(INDEX($G$2:$S$15,MATCH($H8747,$G$2:$G$15,0),MATCH($I8747,$G$2:$S$2,0)),"")</f>
        <v>0.94</v>
      </c>
      <c r="F8747">
        <f>IFERROR(IF('SUIVI VENTES 403e'!$A8727&lt;&gt;"",ROUND((($C8747/1.2)-$E8747),2),""),"")</f>
        <v>8.92</v>
      </c>
      <c r="G8747">
        <f>IFERROR(IF('SUIVI VENTES 403e'!$A8727&lt;&gt;"",ROUND($F8747*$A8747,2),""),"")</f>
        <v>107.04</v>
      </c>
      <c r="H8747">
        <f>IFERROR(IF('SUIVI VENTES 403e'!$A8727&lt;&gt;"",YEAR('SUIVI VENTES 403e'!$G8727),""),"")</f>
        <v>2024</v>
      </c>
      <c r="I8747">
        <f>IFERROR(IF('SUIVI VENTES 403e'!$A8727&lt;&gt;"",MONTH('SUIVI VENTES 403e'!$G8727),""),"")</f>
        <v>5</v>
      </c>
    </row>
    <row r="8748" spans="1:9" x14ac:dyDescent="0.25">
      <c r="A8748">
        <f>IFERROR('SUIVI VENTES 403e'!B8728*(INDEX(traitement!$A$8:$B$16,MATCH('SUIVI VENTES 403e'!$H8728,traitement!$A$8:$A$16,0),2)),"")</f>
        <v>3.5</v>
      </c>
      <c r="B8748">
        <f>IFERROR('SUIVI VENTES 403e'!F8728,"")</f>
        <v>50.75</v>
      </c>
      <c r="C8748">
        <f>IFERROR(IF('SUIVI VENTES 403e'!$A8728&lt;&gt;"",ROUND($B8748/$A8748,2),""),"")</f>
        <v>14.5</v>
      </c>
      <c r="D8748" t="str">
        <f t="shared" si="198"/>
        <v/>
      </c>
      <c r="E8748">
        <f>IFERROR(INDEX($G$2:$S$15,MATCH($H8748,$G$2:$G$15,0),MATCH($I8748,$G$2:$S$2,0)),"")</f>
        <v>0.94</v>
      </c>
      <c r="F8748">
        <f>IFERROR(IF('SUIVI VENTES 403e'!$A8728&lt;&gt;"",ROUND((($C8748/1.2)-$E8748),2),""),"")</f>
        <v>11.14</v>
      </c>
      <c r="G8748">
        <f>IFERROR(IF('SUIVI VENTES 403e'!$A8728&lt;&gt;"",ROUND($F8748*$A8748,2),""),"")</f>
        <v>38.99</v>
      </c>
      <c r="H8748">
        <f>IFERROR(IF('SUIVI VENTES 403e'!$A8728&lt;&gt;"",YEAR('SUIVI VENTES 403e'!$G8728),""),"")</f>
        <v>2024</v>
      </c>
      <c r="I8748">
        <f>IFERROR(IF('SUIVI VENTES 403e'!$A8728&lt;&gt;"",MONTH('SUIVI VENTES 403e'!$G8728),""),"")</f>
        <v>5</v>
      </c>
    </row>
    <row r="8749" spans="1:9" x14ac:dyDescent="0.25">
      <c r="A8749">
        <f>IFERROR('SUIVI VENTES 403e'!B8729*(INDEX(traitement!$A$8:$B$16,MATCH('SUIVI VENTES 403e'!$H8729,traitement!$A$8:$A$16,0),2)),"")</f>
        <v>10</v>
      </c>
      <c r="B8749">
        <f>IFERROR('SUIVI VENTES 403e'!F8729,"")</f>
        <v>111</v>
      </c>
      <c r="C8749">
        <f>IFERROR(IF('SUIVI VENTES 403e'!$A8729&lt;&gt;"",ROUND($B8749/$A8749,2),""),"")</f>
        <v>11.1</v>
      </c>
      <c r="D8749" t="str">
        <f t="shared" si="198"/>
        <v/>
      </c>
      <c r="E8749">
        <f>IFERROR(INDEX($G$2:$S$15,MATCH($H8749,$G$2:$G$15,0),MATCH($I8749,$G$2:$S$2,0)),"")</f>
        <v>0.94</v>
      </c>
      <c r="F8749">
        <f>IFERROR(IF('SUIVI VENTES 403e'!$A8729&lt;&gt;"",ROUND((($C8749/1.2)-$E8749),2),""),"")</f>
        <v>8.31</v>
      </c>
      <c r="G8749">
        <f>IFERROR(IF('SUIVI VENTES 403e'!$A8729&lt;&gt;"",ROUND($F8749*$A8749,2),""),"")</f>
        <v>83.1</v>
      </c>
      <c r="H8749">
        <f>IFERROR(IF('SUIVI VENTES 403e'!$A8729&lt;&gt;"",YEAR('SUIVI VENTES 403e'!$G8729),""),"")</f>
        <v>2024</v>
      </c>
      <c r="I8749">
        <f>IFERROR(IF('SUIVI VENTES 403e'!$A8729&lt;&gt;"",MONTH('SUIVI VENTES 403e'!$G8729),""),"")</f>
        <v>5</v>
      </c>
    </row>
    <row r="8750" spans="1:9" x14ac:dyDescent="0.25">
      <c r="A8750">
        <f>IFERROR('SUIVI VENTES 403e'!B8730*(INDEX(traitement!$A$8:$B$16,MATCH('SUIVI VENTES 403e'!$H8730,traitement!$A$8:$A$16,0),2)),"")</f>
        <v>5</v>
      </c>
      <c r="B8750">
        <f>IFERROR('SUIVI VENTES 403e'!F8730,"")</f>
        <v>55.5</v>
      </c>
      <c r="C8750">
        <f>IFERROR(IF('SUIVI VENTES 403e'!$A8730&lt;&gt;"",ROUND($B8750/$A8750,2),""),"")</f>
        <v>11.1</v>
      </c>
      <c r="D8750" t="str">
        <f t="shared" si="198"/>
        <v/>
      </c>
      <c r="E8750">
        <f>IFERROR(INDEX($G$2:$S$15,MATCH($H8750,$G$2:$G$15,0),MATCH($I8750,$G$2:$S$2,0)),"")</f>
        <v>0.94</v>
      </c>
      <c r="F8750">
        <f>IFERROR(IF('SUIVI VENTES 403e'!$A8730&lt;&gt;"",ROUND((($C8750/1.2)-$E8750),2),""),"")</f>
        <v>8.31</v>
      </c>
      <c r="G8750">
        <f>IFERROR(IF('SUIVI VENTES 403e'!$A8730&lt;&gt;"",ROUND($F8750*$A8750,2),""),"")</f>
        <v>41.55</v>
      </c>
      <c r="H8750">
        <f>IFERROR(IF('SUIVI VENTES 403e'!$A8730&lt;&gt;"",YEAR('SUIVI VENTES 403e'!$G8730),""),"")</f>
        <v>2024</v>
      </c>
      <c r="I8750">
        <f>IFERROR(IF('SUIVI VENTES 403e'!$A8730&lt;&gt;"",MONTH('SUIVI VENTES 403e'!$G8730),""),"")</f>
        <v>5</v>
      </c>
    </row>
    <row r="8751" spans="1:9" x14ac:dyDescent="0.25">
      <c r="A8751">
        <f>IFERROR('SUIVI VENTES 403e'!B8731*(INDEX(traitement!$A$8:$B$16,MATCH('SUIVI VENTES 403e'!$H8731,traitement!$A$8:$A$16,0),2)),"")</f>
        <v>3</v>
      </c>
      <c r="B8751">
        <f>IFERROR('SUIVI VENTES 403e'!F8731,"")</f>
        <v>35.5</v>
      </c>
      <c r="C8751">
        <f>IFERROR(IF('SUIVI VENTES 403e'!$A8731&lt;&gt;"",ROUND($B8751/$A8751,2),""),"")</f>
        <v>11.83</v>
      </c>
      <c r="D8751" t="str">
        <f t="shared" si="198"/>
        <v/>
      </c>
      <c r="E8751">
        <f>IFERROR(INDEX($G$2:$S$15,MATCH($H8751,$G$2:$G$15,0),MATCH($I8751,$G$2:$S$2,0)),"")</f>
        <v>0.94</v>
      </c>
      <c r="F8751">
        <f>IFERROR(IF('SUIVI VENTES 403e'!$A8731&lt;&gt;"",ROUND((($C8751/1.2)-$E8751),2),""),"")</f>
        <v>8.92</v>
      </c>
      <c r="G8751">
        <f>IFERROR(IF('SUIVI VENTES 403e'!$A8731&lt;&gt;"",ROUND($F8751*$A8751,2),""),"")</f>
        <v>26.76</v>
      </c>
      <c r="H8751">
        <f>IFERROR(IF('SUIVI VENTES 403e'!$A8731&lt;&gt;"",YEAR('SUIVI VENTES 403e'!$G8731),""),"")</f>
        <v>2024</v>
      </c>
      <c r="I8751">
        <f>IFERROR(IF('SUIVI VENTES 403e'!$A8731&lt;&gt;"",MONTH('SUIVI VENTES 403e'!$G8731),""),"")</f>
        <v>5</v>
      </c>
    </row>
    <row r="8752" spans="1:9" x14ac:dyDescent="0.25">
      <c r="A8752">
        <f>IFERROR('SUIVI VENTES 403e'!B8732*(INDEX(traitement!$A$8:$B$16,MATCH('SUIVI VENTES 403e'!$H8732,traitement!$A$8:$A$16,0),2)),"")</f>
        <v>10</v>
      </c>
      <c r="B8752">
        <f>IFERROR('SUIVI VENTES 403e'!F8732,"")</f>
        <v>111</v>
      </c>
      <c r="C8752">
        <f>IFERROR(IF('SUIVI VENTES 403e'!$A8732&lt;&gt;"",ROUND($B8752/$A8752,2),""),"")</f>
        <v>11.1</v>
      </c>
      <c r="D8752" t="str">
        <f t="shared" si="198"/>
        <v/>
      </c>
      <c r="E8752">
        <f>IFERROR(INDEX($G$2:$S$15,MATCH($H8752,$G$2:$G$15,0),MATCH($I8752,$G$2:$S$2,0)),"")</f>
        <v>0.94</v>
      </c>
      <c r="F8752">
        <f>IFERROR(IF('SUIVI VENTES 403e'!$A8732&lt;&gt;"",ROUND((($C8752/1.2)-$E8752),2),""),"")</f>
        <v>8.31</v>
      </c>
      <c r="G8752">
        <f>IFERROR(IF('SUIVI VENTES 403e'!$A8732&lt;&gt;"",ROUND($F8752*$A8752,2),""),"")</f>
        <v>83.1</v>
      </c>
      <c r="H8752">
        <f>IFERROR(IF('SUIVI VENTES 403e'!$A8732&lt;&gt;"",YEAR('SUIVI VENTES 403e'!$G8732),""),"")</f>
        <v>2024</v>
      </c>
      <c r="I8752">
        <f>IFERROR(IF('SUIVI VENTES 403e'!$A8732&lt;&gt;"",MONTH('SUIVI VENTES 403e'!$G8732),""),"")</f>
        <v>5</v>
      </c>
    </row>
    <row r="8753" spans="1:9" x14ac:dyDescent="0.25">
      <c r="A8753">
        <f>IFERROR('SUIVI VENTES 403e'!B8733*(INDEX(traitement!$A$8:$B$16,MATCH('SUIVI VENTES 403e'!$H8733,traitement!$A$8:$A$16,0),2)),"")</f>
        <v>2</v>
      </c>
      <c r="B8753">
        <f>IFERROR('SUIVI VENTES 403e'!F8733,"")</f>
        <v>23.67</v>
      </c>
      <c r="C8753">
        <f>IFERROR(IF('SUIVI VENTES 403e'!$A8733&lt;&gt;"",ROUND($B8753/$A8753,2),""),"")</f>
        <v>11.84</v>
      </c>
      <c r="D8753" t="str">
        <f t="shared" si="198"/>
        <v/>
      </c>
      <c r="E8753">
        <f>IFERROR(INDEX($G$2:$S$15,MATCH($H8753,$G$2:$G$15,0),MATCH($I8753,$G$2:$S$2,0)),"")</f>
        <v>0.94</v>
      </c>
      <c r="F8753">
        <f>IFERROR(IF('SUIVI VENTES 403e'!$A8733&lt;&gt;"",ROUND((($C8753/1.2)-$E8753),2),""),"")</f>
        <v>8.93</v>
      </c>
      <c r="G8753">
        <f>IFERROR(IF('SUIVI VENTES 403e'!$A8733&lt;&gt;"",ROUND($F8753*$A8753,2),""),"")</f>
        <v>17.86</v>
      </c>
      <c r="H8753">
        <f>IFERROR(IF('SUIVI VENTES 403e'!$A8733&lt;&gt;"",YEAR('SUIVI VENTES 403e'!$G8733),""),"")</f>
        <v>2024</v>
      </c>
      <c r="I8753">
        <f>IFERROR(IF('SUIVI VENTES 403e'!$A8733&lt;&gt;"",MONTH('SUIVI VENTES 403e'!$G8733),""),"")</f>
        <v>5</v>
      </c>
    </row>
    <row r="8754" spans="1:9" x14ac:dyDescent="0.25">
      <c r="A8754">
        <f>IFERROR('SUIVI VENTES 403e'!B8734*(INDEX(traitement!$A$8:$B$16,MATCH('SUIVI VENTES 403e'!$H8734,traitement!$A$8:$A$16,0),2)),"")</f>
        <v>12</v>
      </c>
      <c r="B8754">
        <f>IFERROR('SUIVI VENTES 403e'!F8734,"")</f>
        <v>142</v>
      </c>
      <c r="C8754">
        <f>IFERROR(IF('SUIVI VENTES 403e'!$A8734&lt;&gt;"",ROUND($B8754/$A8754,2),""),"")</f>
        <v>11.83</v>
      </c>
      <c r="D8754" t="str">
        <f t="shared" si="198"/>
        <v/>
      </c>
      <c r="E8754">
        <f>IFERROR(INDEX($G$2:$S$15,MATCH($H8754,$G$2:$G$15,0),MATCH($I8754,$G$2:$S$2,0)),"")</f>
        <v>0.94</v>
      </c>
      <c r="F8754">
        <f>IFERROR(IF('SUIVI VENTES 403e'!$A8734&lt;&gt;"",ROUND((($C8754/1.2)-$E8754),2),""),"")</f>
        <v>8.92</v>
      </c>
      <c r="G8754">
        <f>IFERROR(IF('SUIVI VENTES 403e'!$A8734&lt;&gt;"",ROUND($F8754*$A8754,2),""),"")</f>
        <v>107.04</v>
      </c>
      <c r="H8754">
        <f>IFERROR(IF('SUIVI VENTES 403e'!$A8734&lt;&gt;"",YEAR('SUIVI VENTES 403e'!$G8734),""),"")</f>
        <v>2024</v>
      </c>
      <c r="I8754">
        <f>IFERROR(IF('SUIVI VENTES 403e'!$A8734&lt;&gt;"",MONTH('SUIVI VENTES 403e'!$G8734),""),"")</f>
        <v>5</v>
      </c>
    </row>
    <row r="8755" spans="1:9" x14ac:dyDescent="0.25">
      <c r="A8755">
        <f>IFERROR('SUIVI VENTES 403e'!B8735*(INDEX(traitement!$A$8:$B$16,MATCH('SUIVI VENTES 403e'!$H8735,traitement!$A$8:$A$16,0),2)),"")</f>
        <v>5</v>
      </c>
      <c r="B8755">
        <f>IFERROR('SUIVI VENTES 403e'!F8735,"")</f>
        <v>59.17</v>
      </c>
      <c r="C8755">
        <f>IFERROR(IF('SUIVI VENTES 403e'!$A8735&lt;&gt;"",ROUND($B8755/$A8755,2),""),"")</f>
        <v>11.83</v>
      </c>
      <c r="D8755" t="str">
        <f t="shared" si="198"/>
        <v/>
      </c>
      <c r="E8755">
        <f>IFERROR(INDEX($G$2:$S$15,MATCH($H8755,$G$2:$G$15,0),MATCH($I8755,$G$2:$S$2,0)),"")</f>
        <v>0.94</v>
      </c>
      <c r="F8755">
        <f>IFERROR(IF('SUIVI VENTES 403e'!$A8735&lt;&gt;"",ROUND((($C8755/1.2)-$E8755),2),""),"")</f>
        <v>8.92</v>
      </c>
      <c r="G8755">
        <f>IFERROR(IF('SUIVI VENTES 403e'!$A8735&lt;&gt;"",ROUND($F8755*$A8755,2),""),"")</f>
        <v>44.6</v>
      </c>
      <c r="H8755">
        <f>IFERROR(IF('SUIVI VENTES 403e'!$A8735&lt;&gt;"",YEAR('SUIVI VENTES 403e'!$G8735),""),"")</f>
        <v>2024</v>
      </c>
      <c r="I8755">
        <f>IFERROR(IF('SUIVI VENTES 403e'!$A8735&lt;&gt;"",MONTH('SUIVI VENTES 403e'!$G8735),""),"")</f>
        <v>5</v>
      </c>
    </row>
    <row r="8756" spans="1:9" x14ac:dyDescent="0.25">
      <c r="A8756">
        <f>IFERROR('SUIVI VENTES 403e'!B8736*(INDEX(traitement!$A$8:$B$16,MATCH('SUIVI VENTES 403e'!$H8736,traitement!$A$8:$A$16,0),2)),"")</f>
        <v>2</v>
      </c>
      <c r="B8756">
        <f>IFERROR('SUIVI VENTES 403e'!F8736,"")</f>
        <v>23.67</v>
      </c>
      <c r="C8756">
        <f>IFERROR(IF('SUIVI VENTES 403e'!$A8736&lt;&gt;"",ROUND($B8756/$A8756,2),""),"")</f>
        <v>11.84</v>
      </c>
      <c r="D8756" t="str">
        <f t="shared" si="198"/>
        <v/>
      </c>
      <c r="E8756">
        <f>IFERROR(INDEX($G$2:$S$15,MATCH($H8756,$G$2:$G$15,0),MATCH($I8756,$G$2:$S$2,0)),"")</f>
        <v>0.94</v>
      </c>
      <c r="F8756">
        <f>IFERROR(IF('SUIVI VENTES 403e'!$A8736&lt;&gt;"",ROUND((($C8756/1.2)-$E8756),2),""),"")</f>
        <v>8.93</v>
      </c>
      <c r="G8756">
        <f>IFERROR(IF('SUIVI VENTES 403e'!$A8736&lt;&gt;"",ROUND($F8756*$A8756,2),""),"")</f>
        <v>17.86</v>
      </c>
      <c r="H8756">
        <f>IFERROR(IF('SUIVI VENTES 403e'!$A8736&lt;&gt;"",YEAR('SUIVI VENTES 403e'!$G8736),""),"")</f>
        <v>2024</v>
      </c>
      <c r="I8756">
        <f>IFERROR(IF('SUIVI VENTES 403e'!$A8736&lt;&gt;"",MONTH('SUIVI VENTES 403e'!$G8736),""),"")</f>
        <v>5</v>
      </c>
    </row>
    <row r="8757" spans="1:9" x14ac:dyDescent="0.25">
      <c r="A8757">
        <f>IFERROR('SUIVI VENTES 403e'!B8737*(INDEX(traitement!$A$8:$B$16,MATCH('SUIVI VENTES 403e'!$H8737,traitement!$A$8:$A$16,0),2)),"")</f>
        <v>5</v>
      </c>
      <c r="B8757">
        <f>IFERROR('SUIVI VENTES 403e'!F8737,"")</f>
        <v>55.5</v>
      </c>
      <c r="C8757">
        <f>IFERROR(IF('SUIVI VENTES 403e'!$A8737&lt;&gt;"",ROUND($B8757/$A8757,2),""),"")</f>
        <v>11.1</v>
      </c>
      <c r="D8757" t="str">
        <f t="shared" si="198"/>
        <v/>
      </c>
      <c r="E8757">
        <f>IFERROR(INDEX($G$2:$S$15,MATCH($H8757,$G$2:$G$15,0),MATCH($I8757,$G$2:$S$2,0)),"")</f>
        <v>0.94</v>
      </c>
      <c r="F8757">
        <f>IFERROR(IF('SUIVI VENTES 403e'!$A8737&lt;&gt;"",ROUND((($C8757/1.2)-$E8757),2),""),"")</f>
        <v>8.31</v>
      </c>
      <c r="G8757">
        <f>IFERROR(IF('SUIVI VENTES 403e'!$A8737&lt;&gt;"",ROUND($F8757*$A8757,2),""),"")</f>
        <v>41.55</v>
      </c>
      <c r="H8757">
        <f>IFERROR(IF('SUIVI VENTES 403e'!$A8737&lt;&gt;"",YEAR('SUIVI VENTES 403e'!$G8737),""),"")</f>
        <v>2024</v>
      </c>
      <c r="I8757">
        <f>IFERROR(IF('SUIVI VENTES 403e'!$A8737&lt;&gt;"",MONTH('SUIVI VENTES 403e'!$G8737),""),"")</f>
        <v>5</v>
      </c>
    </row>
    <row r="8758" spans="1:9" x14ac:dyDescent="0.25">
      <c r="A8758">
        <f>IFERROR('SUIVI VENTES 403e'!B8738*(INDEX(traitement!$A$8:$B$16,MATCH('SUIVI VENTES 403e'!$H8738,traitement!$A$8:$A$16,0),2)),"")</f>
        <v>15</v>
      </c>
      <c r="B8758">
        <f>IFERROR('SUIVI VENTES 403e'!F8738,"")</f>
        <v>166.5</v>
      </c>
      <c r="C8758">
        <f>IFERROR(IF('SUIVI VENTES 403e'!$A8738&lt;&gt;"",ROUND($B8758/$A8758,2),""),"")</f>
        <v>11.1</v>
      </c>
      <c r="D8758" t="str">
        <f t="shared" si="198"/>
        <v/>
      </c>
      <c r="E8758">
        <f>IFERROR(INDEX($G$2:$S$15,MATCH($H8758,$G$2:$G$15,0),MATCH($I8758,$G$2:$S$2,0)),"")</f>
        <v>0.94</v>
      </c>
      <c r="F8758">
        <f>IFERROR(IF('SUIVI VENTES 403e'!$A8738&lt;&gt;"",ROUND((($C8758/1.2)-$E8758),2),""),"")</f>
        <v>8.31</v>
      </c>
      <c r="G8758">
        <f>IFERROR(IF('SUIVI VENTES 403e'!$A8738&lt;&gt;"",ROUND($F8758*$A8758,2),""),"")</f>
        <v>124.65</v>
      </c>
      <c r="H8758">
        <f>IFERROR(IF('SUIVI VENTES 403e'!$A8738&lt;&gt;"",YEAR('SUIVI VENTES 403e'!$G8738),""),"")</f>
        <v>2024</v>
      </c>
      <c r="I8758">
        <f>IFERROR(IF('SUIVI VENTES 403e'!$A8738&lt;&gt;"",MONTH('SUIVI VENTES 403e'!$G8738),""),"")</f>
        <v>5</v>
      </c>
    </row>
    <row r="8759" spans="1:9" x14ac:dyDescent="0.25">
      <c r="A8759">
        <f>IFERROR('SUIVI VENTES 403e'!B8739*(INDEX(traitement!$A$8:$B$16,MATCH('SUIVI VENTES 403e'!$H8739,traitement!$A$8:$A$16,0),2)),"")</f>
        <v>12</v>
      </c>
      <c r="B8759">
        <f>IFERROR('SUIVI VENTES 403e'!F8739,"")</f>
        <v>142</v>
      </c>
      <c r="C8759">
        <f>IFERROR(IF('SUIVI VENTES 403e'!$A8739&lt;&gt;"",ROUND($B8759/$A8759,2),""),"")</f>
        <v>11.83</v>
      </c>
      <c r="D8759" t="str">
        <f t="shared" si="198"/>
        <v/>
      </c>
      <c r="E8759">
        <f>IFERROR(INDEX($G$2:$S$15,MATCH($H8759,$G$2:$G$15,0),MATCH($I8759,$G$2:$S$2,0)),"")</f>
        <v>0.94</v>
      </c>
      <c r="F8759">
        <f>IFERROR(IF('SUIVI VENTES 403e'!$A8739&lt;&gt;"",ROUND((($C8759/1.2)-$E8759),2),""),"")</f>
        <v>8.92</v>
      </c>
      <c r="G8759">
        <f>IFERROR(IF('SUIVI VENTES 403e'!$A8739&lt;&gt;"",ROUND($F8759*$A8759,2),""),"")</f>
        <v>107.04</v>
      </c>
      <c r="H8759">
        <f>IFERROR(IF('SUIVI VENTES 403e'!$A8739&lt;&gt;"",YEAR('SUIVI VENTES 403e'!$G8739),""),"")</f>
        <v>2024</v>
      </c>
      <c r="I8759">
        <f>IFERROR(IF('SUIVI VENTES 403e'!$A8739&lt;&gt;"",MONTH('SUIVI VENTES 403e'!$G8739),""),"")</f>
        <v>5</v>
      </c>
    </row>
    <row r="8760" spans="1:9" x14ac:dyDescent="0.25">
      <c r="A8760">
        <f>IFERROR('SUIVI VENTES 403e'!B8740*(INDEX(traitement!$A$8:$B$16,MATCH('SUIVI VENTES 403e'!$H8740,traitement!$A$8:$A$16,0),2)),"")</f>
        <v>10</v>
      </c>
      <c r="B8760">
        <f>IFERROR('SUIVI VENTES 403e'!F8740,"")</f>
        <v>153.83000000000001</v>
      </c>
      <c r="C8760">
        <f>IFERROR(IF('SUIVI VENTES 403e'!$A8740&lt;&gt;"",ROUND($B8760/$A8760,2),""),"")</f>
        <v>15.38</v>
      </c>
      <c r="D8760" t="str">
        <f t="shared" si="198"/>
        <v/>
      </c>
      <c r="E8760">
        <f>IFERROR(INDEX($G$2:$S$15,MATCH($H8760,$G$2:$G$15,0),MATCH($I8760,$G$2:$S$2,0)),"")</f>
        <v>0.94</v>
      </c>
      <c r="F8760">
        <f>IFERROR(IF('SUIVI VENTES 403e'!$A8740&lt;&gt;"",ROUND((($C8760/1.2)-$E8760),2),""),"")</f>
        <v>11.88</v>
      </c>
      <c r="G8760">
        <f>IFERROR(IF('SUIVI VENTES 403e'!$A8740&lt;&gt;"",ROUND($F8760*$A8760,2),""),"")</f>
        <v>118.8</v>
      </c>
      <c r="H8760">
        <f>IFERROR(IF('SUIVI VENTES 403e'!$A8740&lt;&gt;"",YEAR('SUIVI VENTES 403e'!$G8740),""),"")</f>
        <v>2024</v>
      </c>
      <c r="I8760">
        <f>IFERROR(IF('SUIVI VENTES 403e'!$A8740&lt;&gt;"",MONTH('SUIVI VENTES 403e'!$G8740),""),"")</f>
        <v>6</v>
      </c>
    </row>
    <row r="8761" spans="1:9" x14ac:dyDescent="0.25">
      <c r="A8761">
        <f>IFERROR('SUIVI VENTES 403e'!B8741*(INDEX(traitement!$A$8:$B$16,MATCH('SUIVI VENTES 403e'!$H8741,traitement!$A$8:$A$16,0),2)),"")</f>
        <v>2</v>
      </c>
      <c r="B8761">
        <f>IFERROR('SUIVI VENTES 403e'!F8741,"")</f>
        <v>30.77</v>
      </c>
      <c r="C8761">
        <f>IFERROR(IF('SUIVI VENTES 403e'!$A8741&lt;&gt;"",ROUND($B8761/$A8761,2),""),"")</f>
        <v>15.39</v>
      </c>
      <c r="D8761" t="str">
        <f t="shared" si="198"/>
        <v/>
      </c>
      <c r="E8761">
        <f>IFERROR(INDEX($G$2:$S$15,MATCH($H8761,$G$2:$G$15,0),MATCH($I8761,$G$2:$S$2,0)),"")</f>
        <v>0.94</v>
      </c>
      <c r="F8761">
        <f>IFERROR(IF('SUIVI VENTES 403e'!$A8741&lt;&gt;"",ROUND((($C8761/1.2)-$E8761),2),""),"")</f>
        <v>11.89</v>
      </c>
      <c r="G8761">
        <f>IFERROR(IF('SUIVI VENTES 403e'!$A8741&lt;&gt;"",ROUND($F8761*$A8761,2),""),"")</f>
        <v>23.78</v>
      </c>
      <c r="H8761">
        <f>IFERROR(IF('SUIVI VENTES 403e'!$A8741&lt;&gt;"",YEAR('SUIVI VENTES 403e'!$G8741),""),"")</f>
        <v>2024</v>
      </c>
      <c r="I8761">
        <f>IFERROR(IF('SUIVI VENTES 403e'!$A8741&lt;&gt;"",MONTH('SUIVI VENTES 403e'!$G8741),""),"")</f>
        <v>6</v>
      </c>
    </row>
    <row r="8762" spans="1:9" x14ac:dyDescent="0.25">
      <c r="A8762">
        <f>IFERROR('SUIVI VENTES 403e'!B8742*(INDEX(traitement!$A$8:$B$16,MATCH('SUIVI VENTES 403e'!$H8742,traitement!$A$8:$A$16,0),2)),"")</f>
        <v>11</v>
      </c>
      <c r="B8762">
        <f>IFERROR('SUIVI VENTES 403e'!F8742,"")</f>
        <v>130.16999999999999</v>
      </c>
      <c r="C8762">
        <f>IFERROR(IF('SUIVI VENTES 403e'!$A8742&lt;&gt;"",ROUND($B8762/$A8762,2),""),"")</f>
        <v>11.83</v>
      </c>
      <c r="D8762" t="str">
        <f t="shared" si="198"/>
        <v/>
      </c>
      <c r="E8762">
        <f>IFERROR(INDEX($G$2:$S$15,MATCH($H8762,$G$2:$G$15,0),MATCH($I8762,$G$2:$S$2,0)),"")</f>
        <v>0.94</v>
      </c>
      <c r="F8762">
        <f>IFERROR(IF('SUIVI VENTES 403e'!$A8742&lt;&gt;"",ROUND((($C8762/1.2)-$E8762),2),""),"")</f>
        <v>8.92</v>
      </c>
      <c r="G8762">
        <f>IFERROR(IF('SUIVI VENTES 403e'!$A8742&lt;&gt;"",ROUND($F8762*$A8762,2),""),"")</f>
        <v>98.12</v>
      </c>
      <c r="H8762">
        <f>IFERROR(IF('SUIVI VENTES 403e'!$A8742&lt;&gt;"",YEAR('SUIVI VENTES 403e'!$G8742),""),"")</f>
        <v>2024</v>
      </c>
      <c r="I8762">
        <f>IFERROR(IF('SUIVI VENTES 403e'!$A8742&lt;&gt;"",MONTH('SUIVI VENTES 403e'!$G8742),""),"")</f>
        <v>6</v>
      </c>
    </row>
    <row r="8763" spans="1:9" x14ac:dyDescent="0.25">
      <c r="A8763">
        <f>IFERROR('SUIVI VENTES 403e'!B8743*(INDEX(traitement!$A$8:$B$16,MATCH('SUIVI VENTES 403e'!$H8743,traitement!$A$8:$A$16,0),2)),"")</f>
        <v>10</v>
      </c>
      <c r="B8763">
        <f>IFERROR('SUIVI VENTES 403e'!F8743,"")</f>
        <v>118.33</v>
      </c>
      <c r="C8763">
        <f>IFERROR(IF('SUIVI VENTES 403e'!$A8743&lt;&gt;"",ROUND($B8763/$A8763,2),""),"")</f>
        <v>11.83</v>
      </c>
      <c r="D8763" t="str">
        <f t="shared" si="198"/>
        <v/>
      </c>
      <c r="E8763">
        <f>IFERROR(INDEX($G$2:$S$15,MATCH($H8763,$G$2:$G$15,0),MATCH($I8763,$G$2:$S$2,0)),"")</f>
        <v>0.94</v>
      </c>
      <c r="F8763">
        <f>IFERROR(IF('SUIVI VENTES 403e'!$A8743&lt;&gt;"",ROUND((($C8763/1.2)-$E8763),2),""),"")</f>
        <v>8.92</v>
      </c>
      <c r="G8763">
        <f>IFERROR(IF('SUIVI VENTES 403e'!$A8743&lt;&gt;"",ROUND($F8763*$A8763,2),""),"")</f>
        <v>89.2</v>
      </c>
      <c r="H8763">
        <f>IFERROR(IF('SUIVI VENTES 403e'!$A8743&lt;&gt;"",YEAR('SUIVI VENTES 403e'!$G8743),""),"")</f>
        <v>2024</v>
      </c>
      <c r="I8763">
        <f>IFERROR(IF('SUIVI VENTES 403e'!$A8743&lt;&gt;"",MONTH('SUIVI VENTES 403e'!$G8743),""),"")</f>
        <v>6</v>
      </c>
    </row>
    <row r="8764" spans="1:9" x14ac:dyDescent="0.25">
      <c r="A8764">
        <f>IFERROR('SUIVI VENTES 403e'!B8744*(INDEX(traitement!$A$8:$B$16,MATCH('SUIVI VENTES 403e'!$H8744,traitement!$A$8:$A$16,0),2)),"")</f>
        <v>0.5</v>
      </c>
      <c r="B8764">
        <f>IFERROR('SUIVI VENTES 403e'!F8744,"")</f>
        <v>7.25</v>
      </c>
      <c r="C8764">
        <f>IFERROR(IF('SUIVI VENTES 403e'!$A8744&lt;&gt;"",ROUND($B8764/$A8764,2),""),"")</f>
        <v>14.5</v>
      </c>
      <c r="D8764" t="str">
        <f t="shared" si="198"/>
        <v/>
      </c>
      <c r="E8764">
        <f>IFERROR(INDEX($G$2:$S$15,MATCH($H8764,$G$2:$G$15,0),MATCH($I8764,$G$2:$S$2,0)),"")</f>
        <v>0.94</v>
      </c>
      <c r="F8764">
        <f>IFERROR(IF('SUIVI VENTES 403e'!$A8744&lt;&gt;"",ROUND((($C8764/1.2)-$E8764),2),""),"")</f>
        <v>11.14</v>
      </c>
      <c r="G8764">
        <f>IFERROR(IF('SUIVI VENTES 403e'!$A8744&lt;&gt;"",ROUND($F8764*$A8764,2),""),"")</f>
        <v>5.57</v>
      </c>
      <c r="H8764">
        <f>IFERROR(IF('SUIVI VENTES 403e'!$A8744&lt;&gt;"",YEAR('SUIVI VENTES 403e'!$G8744),""),"")</f>
        <v>2024</v>
      </c>
      <c r="I8764">
        <f>IFERROR(IF('SUIVI VENTES 403e'!$A8744&lt;&gt;"",MONTH('SUIVI VENTES 403e'!$G8744),""),"")</f>
        <v>6</v>
      </c>
    </row>
    <row r="8765" spans="1:9" x14ac:dyDescent="0.25">
      <c r="A8765">
        <f>IFERROR('SUIVI VENTES 403e'!B8745*(INDEX(traitement!$A$8:$B$16,MATCH('SUIVI VENTES 403e'!$H8745,traitement!$A$8:$A$16,0),2)),"")</f>
        <v>5</v>
      </c>
      <c r="B8765">
        <f>IFERROR('SUIVI VENTES 403e'!F8745,"")</f>
        <v>59.17</v>
      </c>
      <c r="C8765">
        <f>IFERROR(IF('SUIVI VENTES 403e'!$A8745&lt;&gt;"",ROUND($B8765/$A8765,2),""),"")</f>
        <v>11.83</v>
      </c>
      <c r="D8765" t="str">
        <f t="shared" si="198"/>
        <v/>
      </c>
      <c r="E8765">
        <f>IFERROR(INDEX($G$2:$S$15,MATCH($H8765,$G$2:$G$15,0),MATCH($I8765,$G$2:$S$2,0)),"")</f>
        <v>0.94</v>
      </c>
      <c r="F8765">
        <f>IFERROR(IF('SUIVI VENTES 403e'!$A8745&lt;&gt;"",ROUND((($C8765/1.2)-$E8765),2),""),"")</f>
        <v>8.92</v>
      </c>
      <c r="G8765">
        <f>IFERROR(IF('SUIVI VENTES 403e'!$A8745&lt;&gt;"",ROUND($F8765*$A8765,2),""),"")</f>
        <v>44.6</v>
      </c>
      <c r="H8765">
        <f>IFERROR(IF('SUIVI VENTES 403e'!$A8745&lt;&gt;"",YEAR('SUIVI VENTES 403e'!$G8745),""),"")</f>
        <v>2024</v>
      </c>
      <c r="I8765">
        <f>IFERROR(IF('SUIVI VENTES 403e'!$A8745&lt;&gt;"",MONTH('SUIVI VENTES 403e'!$G8745),""),"")</f>
        <v>6</v>
      </c>
    </row>
    <row r="8766" spans="1:9" x14ac:dyDescent="0.25">
      <c r="A8766">
        <f>IFERROR('SUIVI VENTES 403e'!B8746*(INDEX(traitement!$A$8:$B$16,MATCH('SUIVI VENTES 403e'!$H8746,traitement!$A$8:$A$16,0),2)),"")</f>
        <v>1</v>
      </c>
      <c r="B8766">
        <f>IFERROR('SUIVI VENTES 403e'!F8746,"")</f>
        <v>0</v>
      </c>
      <c r="C8766">
        <f>IFERROR(IF('SUIVI VENTES 403e'!$A8746&lt;&gt;"",ROUND($B8766/$A8766,2),""),"")</f>
        <v>0</v>
      </c>
      <c r="D8766">
        <f t="shared" si="198"/>
        <v>1</v>
      </c>
      <c r="E8766">
        <f>IFERROR(INDEX($G$2:$S$15,MATCH($H8766,$G$2:$G$15,0),MATCH($I8766,$G$2:$S$2,0)),"")</f>
        <v>0.94</v>
      </c>
      <c r="F8766">
        <f>IFERROR(IF('SUIVI VENTES 403e'!$A8746&lt;&gt;"",ROUND((($C8766/1.2)-$E8766),2),""),"")</f>
        <v>-0.94</v>
      </c>
      <c r="G8766">
        <f>IFERROR(IF('SUIVI VENTES 403e'!$A8746&lt;&gt;"",ROUND($F8766*$A8766,2),""),"")</f>
        <v>-0.94</v>
      </c>
      <c r="H8766">
        <f>IFERROR(IF('SUIVI VENTES 403e'!$A8746&lt;&gt;"",YEAR('SUIVI VENTES 403e'!$G8746),""),"")</f>
        <v>2024</v>
      </c>
      <c r="I8766">
        <f>IFERROR(IF('SUIVI VENTES 403e'!$A8746&lt;&gt;"",MONTH('SUIVI VENTES 403e'!$G8746),""),"")</f>
        <v>6</v>
      </c>
    </row>
    <row r="8767" spans="1:9" x14ac:dyDescent="0.25">
      <c r="A8767">
        <f>IFERROR('SUIVI VENTES 403e'!B8747*(INDEX(traitement!$A$8:$B$16,MATCH('SUIVI VENTES 403e'!$H8747,traitement!$A$8:$A$16,0),2)),"")</f>
        <v>6</v>
      </c>
      <c r="B8767">
        <f>IFERROR('SUIVI VENTES 403e'!F8747,"")</f>
        <v>71</v>
      </c>
      <c r="C8767">
        <f>IFERROR(IF('SUIVI VENTES 403e'!$A8747&lt;&gt;"",ROUND($B8767/$A8767,2),""),"")</f>
        <v>11.83</v>
      </c>
      <c r="D8767" t="str">
        <f t="shared" si="198"/>
        <v/>
      </c>
      <c r="E8767">
        <f>IFERROR(INDEX($G$2:$S$15,MATCH($H8767,$G$2:$G$15,0),MATCH($I8767,$G$2:$S$2,0)),"")</f>
        <v>0.94</v>
      </c>
      <c r="F8767">
        <f>IFERROR(IF('SUIVI VENTES 403e'!$A8747&lt;&gt;"",ROUND((($C8767/1.2)-$E8767),2),""),"")</f>
        <v>8.92</v>
      </c>
      <c r="G8767">
        <f>IFERROR(IF('SUIVI VENTES 403e'!$A8747&lt;&gt;"",ROUND($F8767*$A8767,2),""),"")</f>
        <v>53.52</v>
      </c>
      <c r="H8767">
        <f>IFERROR(IF('SUIVI VENTES 403e'!$A8747&lt;&gt;"",YEAR('SUIVI VENTES 403e'!$G8747),""),"")</f>
        <v>2024</v>
      </c>
      <c r="I8767">
        <f>IFERROR(IF('SUIVI VENTES 403e'!$A8747&lt;&gt;"",MONTH('SUIVI VENTES 403e'!$G8747),""),"")</f>
        <v>6</v>
      </c>
    </row>
    <row r="8768" spans="1:9" x14ac:dyDescent="0.25">
      <c r="A8768">
        <f>IFERROR('SUIVI VENTES 403e'!B8748*(INDEX(traitement!$A$8:$B$16,MATCH('SUIVI VENTES 403e'!$H8748,traitement!$A$8:$A$16,0),2)),"")</f>
        <v>10</v>
      </c>
      <c r="B8768">
        <f>IFERROR('SUIVI VENTES 403e'!F8748,"")</f>
        <v>111</v>
      </c>
      <c r="C8768">
        <f>IFERROR(IF('SUIVI VENTES 403e'!$A8748&lt;&gt;"",ROUND($B8768/$A8768,2),""),"")</f>
        <v>11.1</v>
      </c>
      <c r="D8768" t="str">
        <f t="shared" si="198"/>
        <v/>
      </c>
      <c r="E8768">
        <f>IFERROR(INDEX($G$2:$S$15,MATCH($H8768,$G$2:$G$15,0),MATCH($I8768,$G$2:$S$2,0)),"")</f>
        <v>0.94</v>
      </c>
      <c r="F8768">
        <f>IFERROR(IF('SUIVI VENTES 403e'!$A8748&lt;&gt;"",ROUND((($C8768/1.2)-$E8768),2),""),"")</f>
        <v>8.31</v>
      </c>
      <c r="G8768">
        <f>IFERROR(IF('SUIVI VENTES 403e'!$A8748&lt;&gt;"",ROUND($F8768*$A8768,2),""),"")</f>
        <v>83.1</v>
      </c>
      <c r="H8768">
        <f>IFERROR(IF('SUIVI VENTES 403e'!$A8748&lt;&gt;"",YEAR('SUIVI VENTES 403e'!$G8748),""),"")</f>
        <v>2024</v>
      </c>
      <c r="I8768">
        <f>IFERROR(IF('SUIVI VENTES 403e'!$A8748&lt;&gt;"",MONTH('SUIVI VENTES 403e'!$G8748),""),"")</f>
        <v>6</v>
      </c>
    </row>
    <row r="8769" spans="1:9" x14ac:dyDescent="0.25">
      <c r="A8769">
        <f>IFERROR('SUIVI VENTES 403e'!B8749*(INDEX(traitement!$A$8:$B$16,MATCH('SUIVI VENTES 403e'!$H8749,traitement!$A$8:$A$16,0),2)),"")</f>
        <v>12</v>
      </c>
      <c r="B8769">
        <f>IFERROR('SUIVI VENTES 403e'!F8749,"")</f>
        <v>142</v>
      </c>
      <c r="C8769">
        <f>IFERROR(IF('SUIVI VENTES 403e'!$A8749&lt;&gt;"",ROUND($B8769/$A8769,2),""),"")</f>
        <v>11.83</v>
      </c>
      <c r="D8769" t="str">
        <f t="shared" si="198"/>
        <v/>
      </c>
      <c r="E8769">
        <f>IFERROR(INDEX($G$2:$S$15,MATCH($H8769,$G$2:$G$15,0),MATCH($I8769,$G$2:$S$2,0)),"")</f>
        <v>0.94</v>
      </c>
      <c r="F8769">
        <f>IFERROR(IF('SUIVI VENTES 403e'!$A8749&lt;&gt;"",ROUND((($C8769/1.2)-$E8769),2),""),"")</f>
        <v>8.92</v>
      </c>
      <c r="G8769">
        <f>IFERROR(IF('SUIVI VENTES 403e'!$A8749&lt;&gt;"",ROUND($F8769*$A8769,2),""),"")</f>
        <v>107.04</v>
      </c>
      <c r="H8769">
        <f>IFERROR(IF('SUIVI VENTES 403e'!$A8749&lt;&gt;"",YEAR('SUIVI VENTES 403e'!$G8749),""),"")</f>
        <v>2024</v>
      </c>
      <c r="I8769">
        <f>IFERROR(IF('SUIVI VENTES 403e'!$A8749&lt;&gt;"",MONTH('SUIVI VENTES 403e'!$G8749),""),"")</f>
        <v>6</v>
      </c>
    </row>
    <row r="8770" spans="1:9" x14ac:dyDescent="0.25">
      <c r="A8770">
        <f>IFERROR('SUIVI VENTES 403e'!B8750*(INDEX(traitement!$A$8:$B$16,MATCH('SUIVI VENTES 403e'!$H8750,traitement!$A$8:$A$16,0),2)),"")</f>
        <v>6</v>
      </c>
      <c r="B8770">
        <f>IFERROR('SUIVI VENTES 403e'!F8750,"")</f>
        <v>71</v>
      </c>
      <c r="C8770">
        <f>IFERROR(IF('SUIVI VENTES 403e'!$A8750&lt;&gt;"",ROUND($B8770/$A8770,2),""),"")</f>
        <v>11.83</v>
      </c>
      <c r="D8770" t="str">
        <f t="shared" si="198"/>
        <v/>
      </c>
      <c r="E8770">
        <f>IFERROR(INDEX($G$2:$S$15,MATCH($H8770,$G$2:$G$15,0),MATCH($I8770,$G$2:$S$2,0)),"")</f>
        <v>0.94</v>
      </c>
      <c r="F8770">
        <f>IFERROR(IF('SUIVI VENTES 403e'!$A8750&lt;&gt;"",ROUND((($C8770/1.2)-$E8770),2),""),"")</f>
        <v>8.92</v>
      </c>
      <c r="G8770">
        <f>IFERROR(IF('SUIVI VENTES 403e'!$A8750&lt;&gt;"",ROUND($F8770*$A8770,2),""),"")</f>
        <v>53.52</v>
      </c>
      <c r="H8770">
        <f>IFERROR(IF('SUIVI VENTES 403e'!$A8750&lt;&gt;"",YEAR('SUIVI VENTES 403e'!$G8750),""),"")</f>
        <v>2024</v>
      </c>
      <c r="I8770">
        <f>IFERROR(IF('SUIVI VENTES 403e'!$A8750&lt;&gt;"",MONTH('SUIVI VENTES 403e'!$G8750),""),"")</f>
        <v>6</v>
      </c>
    </row>
    <row r="8771" spans="1:9" x14ac:dyDescent="0.25">
      <c r="A8771">
        <f>IFERROR('SUIVI VENTES 403e'!B8751*(INDEX(traitement!$A$8:$B$16,MATCH('SUIVI VENTES 403e'!$H8751,traitement!$A$8:$A$16,0),2)),"")</f>
        <v>3</v>
      </c>
      <c r="B8771">
        <f>IFERROR('SUIVI VENTES 403e'!F8751,"")</f>
        <v>43.5</v>
      </c>
      <c r="C8771">
        <f>IFERROR(IF('SUIVI VENTES 403e'!$A8751&lt;&gt;"",ROUND($B8771/$A8771,2),""),"")</f>
        <v>14.5</v>
      </c>
      <c r="D8771" t="str">
        <f t="shared" si="198"/>
        <v/>
      </c>
      <c r="E8771">
        <f>IFERROR(INDEX($G$2:$S$15,MATCH($H8771,$G$2:$G$15,0),MATCH($I8771,$G$2:$S$2,0)),"")</f>
        <v>0.94</v>
      </c>
      <c r="F8771">
        <f>IFERROR(IF('SUIVI VENTES 403e'!$A8751&lt;&gt;"",ROUND((($C8771/1.2)-$E8771),2),""),"")</f>
        <v>11.14</v>
      </c>
      <c r="G8771">
        <f>IFERROR(IF('SUIVI VENTES 403e'!$A8751&lt;&gt;"",ROUND($F8771*$A8771,2),""),"")</f>
        <v>33.42</v>
      </c>
      <c r="H8771">
        <f>IFERROR(IF('SUIVI VENTES 403e'!$A8751&lt;&gt;"",YEAR('SUIVI VENTES 403e'!$G8751),""),"")</f>
        <v>2024</v>
      </c>
      <c r="I8771">
        <f>IFERROR(IF('SUIVI VENTES 403e'!$A8751&lt;&gt;"",MONTH('SUIVI VENTES 403e'!$G8751),""),"")</f>
        <v>6</v>
      </c>
    </row>
    <row r="8772" spans="1:9" x14ac:dyDescent="0.25">
      <c r="A8772">
        <f>IFERROR('SUIVI VENTES 403e'!B8752*(INDEX(traitement!$A$8:$B$16,MATCH('SUIVI VENTES 403e'!$H8752,traitement!$A$8:$A$16,0),2)),"")</f>
        <v>12</v>
      </c>
      <c r="B8772">
        <f>IFERROR('SUIVI VENTES 403e'!F8752,"")</f>
        <v>142</v>
      </c>
      <c r="C8772">
        <f>IFERROR(IF('SUIVI VENTES 403e'!$A8752&lt;&gt;"",ROUND($B8772/$A8772,2),""),"")</f>
        <v>11.83</v>
      </c>
      <c r="D8772" t="str">
        <f t="shared" si="198"/>
        <v/>
      </c>
      <c r="E8772">
        <f>IFERROR(INDEX($G$2:$S$15,MATCH($H8772,$G$2:$G$15,0),MATCH($I8772,$G$2:$S$2,0)),"")</f>
        <v>0.94</v>
      </c>
      <c r="F8772">
        <f>IFERROR(IF('SUIVI VENTES 403e'!$A8752&lt;&gt;"",ROUND((($C8772/1.2)-$E8772),2),""),"")</f>
        <v>8.92</v>
      </c>
      <c r="G8772">
        <f>IFERROR(IF('SUIVI VENTES 403e'!$A8752&lt;&gt;"",ROUND($F8772*$A8772,2),""),"")</f>
        <v>107.04</v>
      </c>
      <c r="H8772">
        <f>IFERROR(IF('SUIVI VENTES 403e'!$A8752&lt;&gt;"",YEAR('SUIVI VENTES 403e'!$G8752),""),"")</f>
        <v>2024</v>
      </c>
      <c r="I8772">
        <f>IFERROR(IF('SUIVI VENTES 403e'!$A8752&lt;&gt;"",MONTH('SUIVI VENTES 403e'!$G8752),""),"")</f>
        <v>6</v>
      </c>
    </row>
    <row r="8773" spans="1:9" x14ac:dyDescent="0.25">
      <c r="A8773">
        <f>IFERROR('SUIVI VENTES 403e'!B8753*(INDEX(traitement!$A$8:$B$16,MATCH('SUIVI VENTES 403e'!$H8753,traitement!$A$8:$A$16,0),2)),"")</f>
        <v>4</v>
      </c>
      <c r="B8773">
        <f>IFERROR('SUIVI VENTES 403e'!F8753,"")</f>
        <v>47.33</v>
      </c>
      <c r="C8773">
        <f>IFERROR(IF('SUIVI VENTES 403e'!$A8753&lt;&gt;"",ROUND($B8773/$A8773,2),""),"")</f>
        <v>11.83</v>
      </c>
      <c r="D8773" t="str">
        <f t="shared" si="198"/>
        <v/>
      </c>
      <c r="E8773">
        <f>IFERROR(INDEX($G$2:$S$15,MATCH($H8773,$G$2:$G$15,0),MATCH($I8773,$G$2:$S$2,0)),"")</f>
        <v>0.94</v>
      </c>
      <c r="F8773">
        <f>IFERROR(IF('SUIVI VENTES 403e'!$A8753&lt;&gt;"",ROUND((($C8773/1.2)-$E8773),2),""),"")</f>
        <v>8.92</v>
      </c>
      <c r="G8773">
        <f>IFERROR(IF('SUIVI VENTES 403e'!$A8753&lt;&gt;"",ROUND($F8773*$A8773,2),""),"")</f>
        <v>35.68</v>
      </c>
      <c r="H8773">
        <f>IFERROR(IF('SUIVI VENTES 403e'!$A8753&lt;&gt;"",YEAR('SUIVI VENTES 403e'!$G8753),""),"")</f>
        <v>2024</v>
      </c>
      <c r="I8773">
        <f>IFERROR(IF('SUIVI VENTES 403e'!$A8753&lt;&gt;"",MONTH('SUIVI VENTES 403e'!$G8753),""),"")</f>
        <v>6</v>
      </c>
    </row>
    <row r="8774" spans="1:9" x14ac:dyDescent="0.25">
      <c r="A8774">
        <f>IFERROR('SUIVI VENTES 403e'!B8754*(INDEX(traitement!$A$8:$B$16,MATCH('SUIVI VENTES 403e'!$H8754,traitement!$A$8:$A$16,0),2)),"")</f>
        <v>12</v>
      </c>
      <c r="B8774">
        <f>IFERROR('SUIVI VENTES 403e'!F8754,"")</f>
        <v>142</v>
      </c>
      <c r="C8774">
        <f>IFERROR(IF('SUIVI VENTES 403e'!$A8754&lt;&gt;"",ROUND($B8774/$A8774,2),""),"")</f>
        <v>11.83</v>
      </c>
      <c r="D8774" t="str">
        <f t="shared" si="198"/>
        <v/>
      </c>
      <c r="E8774">
        <f>IFERROR(INDEX($G$2:$S$15,MATCH($H8774,$G$2:$G$15,0),MATCH($I8774,$G$2:$S$2,0)),"")</f>
        <v>0.94</v>
      </c>
      <c r="F8774">
        <f>IFERROR(IF('SUIVI VENTES 403e'!$A8754&lt;&gt;"",ROUND((($C8774/1.2)-$E8774),2),""),"")</f>
        <v>8.92</v>
      </c>
      <c r="G8774">
        <f>IFERROR(IF('SUIVI VENTES 403e'!$A8754&lt;&gt;"",ROUND($F8774*$A8774,2),""),"")</f>
        <v>107.04</v>
      </c>
      <c r="H8774">
        <f>IFERROR(IF('SUIVI VENTES 403e'!$A8754&lt;&gt;"",YEAR('SUIVI VENTES 403e'!$G8754),""),"")</f>
        <v>2024</v>
      </c>
      <c r="I8774">
        <f>IFERROR(IF('SUIVI VENTES 403e'!$A8754&lt;&gt;"",MONTH('SUIVI VENTES 403e'!$G8754),""),"")</f>
        <v>6</v>
      </c>
    </row>
    <row r="8775" spans="1:9" x14ac:dyDescent="0.25">
      <c r="A8775">
        <f>IFERROR('SUIVI VENTES 403e'!B8755*(INDEX(traitement!$A$8:$B$16,MATCH('SUIVI VENTES 403e'!$H8755,traitement!$A$8:$A$16,0),2)),"")</f>
        <v>9</v>
      </c>
      <c r="B8775">
        <f>IFERROR('SUIVI VENTES 403e'!F8755,"")</f>
        <v>106.5</v>
      </c>
      <c r="C8775">
        <f>IFERROR(IF('SUIVI VENTES 403e'!$A8755&lt;&gt;"",ROUND($B8775/$A8775,2),""),"")</f>
        <v>11.83</v>
      </c>
      <c r="D8775" t="str">
        <f t="shared" si="198"/>
        <v/>
      </c>
      <c r="E8775">
        <f>IFERROR(INDEX($G$2:$S$15,MATCH($H8775,$G$2:$G$15,0),MATCH($I8775,$G$2:$S$2,0)),"")</f>
        <v>0.94</v>
      </c>
      <c r="F8775">
        <f>IFERROR(IF('SUIVI VENTES 403e'!$A8755&lt;&gt;"",ROUND((($C8775/1.2)-$E8775),2),""),"")</f>
        <v>8.92</v>
      </c>
      <c r="G8775">
        <f>IFERROR(IF('SUIVI VENTES 403e'!$A8755&lt;&gt;"",ROUND($F8775*$A8775,2),""),"")</f>
        <v>80.28</v>
      </c>
      <c r="H8775">
        <f>IFERROR(IF('SUIVI VENTES 403e'!$A8755&lt;&gt;"",YEAR('SUIVI VENTES 403e'!$G8755),""),"")</f>
        <v>2024</v>
      </c>
      <c r="I8775">
        <f>IFERROR(IF('SUIVI VENTES 403e'!$A8755&lt;&gt;"",MONTH('SUIVI VENTES 403e'!$G8755),""),"")</f>
        <v>6</v>
      </c>
    </row>
    <row r="8776" spans="1:9" x14ac:dyDescent="0.25">
      <c r="A8776">
        <f>IFERROR('SUIVI VENTES 403e'!B8756*(INDEX(traitement!$A$8:$B$16,MATCH('SUIVI VENTES 403e'!$H8756,traitement!$A$8:$A$16,0),2)),"")</f>
        <v>8</v>
      </c>
      <c r="B8776">
        <f>IFERROR('SUIVI VENTES 403e'!F8756,"")</f>
        <v>94.67</v>
      </c>
      <c r="C8776">
        <f>IFERROR(IF('SUIVI VENTES 403e'!$A8756&lt;&gt;"",ROUND($B8776/$A8776,2),""),"")</f>
        <v>11.83</v>
      </c>
      <c r="D8776" t="str">
        <f t="shared" si="198"/>
        <v/>
      </c>
      <c r="E8776">
        <f>IFERROR(INDEX($G$2:$S$15,MATCH($H8776,$G$2:$G$15,0),MATCH($I8776,$G$2:$S$2,0)),"")</f>
        <v>0.94</v>
      </c>
      <c r="F8776">
        <f>IFERROR(IF('SUIVI VENTES 403e'!$A8756&lt;&gt;"",ROUND((($C8776/1.2)-$E8776),2),""),"")</f>
        <v>8.92</v>
      </c>
      <c r="G8776">
        <f>IFERROR(IF('SUIVI VENTES 403e'!$A8756&lt;&gt;"",ROUND($F8776*$A8776,2),""),"")</f>
        <v>71.36</v>
      </c>
      <c r="H8776">
        <f>IFERROR(IF('SUIVI VENTES 403e'!$A8756&lt;&gt;"",YEAR('SUIVI VENTES 403e'!$G8756),""),"")</f>
        <v>2024</v>
      </c>
      <c r="I8776">
        <f>IFERROR(IF('SUIVI VENTES 403e'!$A8756&lt;&gt;"",MONTH('SUIVI VENTES 403e'!$G8756),""),"")</f>
        <v>6</v>
      </c>
    </row>
    <row r="8777" spans="1:9" x14ac:dyDescent="0.25">
      <c r="A8777">
        <f>IFERROR('SUIVI VENTES 403e'!B8757*(INDEX(traitement!$A$8:$B$16,MATCH('SUIVI VENTES 403e'!$H8757,traitement!$A$8:$A$16,0),2)),"")</f>
        <v>10</v>
      </c>
      <c r="B8777">
        <f>IFERROR('SUIVI VENTES 403e'!F8757,"")</f>
        <v>118.33</v>
      </c>
      <c r="C8777">
        <f>IFERROR(IF('SUIVI VENTES 403e'!$A8757&lt;&gt;"",ROUND($B8777/$A8777,2),""),"")</f>
        <v>11.83</v>
      </c>
      <c r="D8777" t="str">
        <f t="shared" si="198"/>
        <v/>
      </c>
      <c r="E8777">
        <f>IFERROR(INDEX($G$2:$S$15,MATCH($H8777,$G$2:$G$15,0),MATCH($I8777,$G$2:$S$2,0)),"")</f>
        <v>0.94</v>
      </c>
      <c r="F8777">
        <f>IFERROR(IF('SUIVI VENTES 403e'!$A8757&lt;&gt;"",ROUND((($C8777/1.2)-$E8777),2),""),"")</f>
        <v>8.92</v>
      </c>
      <c r="G8777">
        <f>IFERROR(IF('SUIVI VENTES 403e'!$A8757&lt;&gt;"",ROUND($F8777*$A8777,2),""),"")</f>
        <v>89.2</v>
      </c>
      <c r="H8777">
        <f>IFERROR(IF('SUIVI VENTES 403e'!$A8757&lt;&gt;"",YEAR('SUIVI VENTES 403e'!$G8757),""),"")</f>
        <v>2024</v>
      </c>
      <c r="I8777">
        <f>IFERROR(IF('SUIVI VENTES 403e'!$A8757&lt;&gt;"",MONTH('SUIVI VENTES 403e'!$G8757),""),"")</f>
        <v>6</v>
      </c>
    </row>
    <row r="8778" spans="1:9" x14ac:dyDescent="0.25">
      <c r="A8778">
        <f>IFERROR('SUIVI VENTES 403e'!B8758*(INDEX(traitement!$A$8:$B$16,MATCH('SUIVI VENTES 403e'!$H8758,traitement!$A$8:$A$16,0),2)),"")</f>
        <v>2</v>
      </c>
      <c r="B8778">
        <f>IFERROR('SUIVI VENTES 403e'!F8758,"")</f>
        <v>23.67</v>
      </c>
      <c r="C8778">
        <f>IFERROR(IF('SUIVI VENTES 403e'!$A8758&lt;&gt;"",ROUND($B8778/$A8778,2),""),"")</f>
        <v>11.84</v>
      </c>
      <c r="D8778" t="str">
        <f t="shared" si="198"/>
        <v/>
      </c>
      <c r="E8778">
        <f>IFERROR(INDEX($G$2:$S$15,MATCH($H8778,$G$2:$G$15,0),MATCH($I8778,$G$2:$S$2,0)),"")</f>
        <v>0.94</v>
      </c>
      <c r="F8778">
        <f>IFERROR(IF('SUIVI VENTES 403e'!$A8758&lt;&gt;"",ROUND((($C8778/1.2)-$E8778),2),""),"")</f>
        <v>8.93</v>
      </c>
      <c r="G8778">
        <f>IFERROR(IF('SUIVI VENTES 403e'!$A8758&lt;&gt;"",ROUND($F8778*$A8778,2),""),"")</f>
        <v>17.86</v>
      </c>
      <c r="H8778">
        <f>IFERROR(IF('SUIVI VENTES 403e'!$A8758&lt;&gt;"",YEAR('SUIVI VENTES 403e'!$G8758),""),"")</f>
        <v>2024</v>
      </c>
      <c r="I8778">
        <f>IFERROR(IF('SUIVI VENTES 403e'!$A8758&lt;&gt;"",MONTH('SUIVI VENTES 403e'!$G8758),""),"")</f>
        <v>6</v>
      </c>
    </row>
    <row r="8779" spans="1:9" x14ac:dyDescent="0.25">
      <c r="A8779">
        <f>IFERROR('SUIVI VENTES 403e'!B8759*(INDEX(traitement!$A$8:$B$16,MATCH('SUIVI VENTES 403e'!$H8759,traitement!$A$8:$A$16,0),2)),"")</f>
        <v>20</v>
      </c>
      <c r="B8779">
        <f>IFERROR('SUIVI VENTES 403e'!F8759,"")</f>
        <v>236.67</v>
      </c>
      <c r="C8779">
        <f>IFERROR(IF('SUIVI VENTES 403e'!$A8759&lt;&gt;"",ROUND($B8779/$A8779,2),""),"")</f>
        <v>11.83</v>
      </c>
      <c r="D8779" t="str">
        <f t="shared" si="198"/>
        <v/>
      </c>
      <c r="E8779">
        <f>IFERROR(INDEX($G$2:$S$15,MATCH($H8779,$G$2:$G$15,0),MATCH($I8779,$G$2:$S$2,0)),"")</f>
        <v>0.94</v>
      </c>
      <c r="F8779">
        <f>IFERROR(IF('SUIVI VENTES 403e'!$A8759&lt;&gt;"",ROUND((($C8779/1.2)-$E8779),2),""),"")</f>
        <v>8.92</v>
      </c>
      <c r="G8779">
        <f>IFERROR(IF('SUIVI VENTES 403e'!$A8759&lt;&gt;"",ROUND($F8779*$A8779,2),""),"")</f>
        <v>178.4</v>
      </c>
      <c r="H8779">
        <f>IFERROR(IF('SUIVI VENTES 403e'!$A8759&lt;&gt;"",YEAR('SUIVI VENTES 403e'!$G8759),""),"")</f>
        <v>2024</v>
      </c>
      <c r="I8779">
        <f>IFERROR(IF('SUIVI VENTES 403e'!$A8759&lt;&gt;"",MONTH('SUIVI VENTES 403e'!$G8759),""),"")</f>
        <v>6</v>
      </c>
    </row>
    <row r="8780" spans="1:9" x14ac:dyDescent="0.25">
      <c r="A8780">
        <f>IFERROR('SUIVI VENTES 403e'!B8760*(INDEX(traitement!$A$8:$B$16,MATCH('SUIVI VENTES 403e'!$H8760,traitement!$A$8:$A$16,0),2)),"")</f>
        <v>4</v>
      </c>
      <c r="B8780">
        <f>IFERROR('SUIVI VENTES 403e'!F8760,"")</f>
        <v>47.33</v>
      </c>
      <c r="C8780">
        <f>IFERROR(IF('SUIVI VENTES 403e'!$A8760&lt;&gt;"",ROUND($B8780/$A8780,2),""),"")</f>
        <v>11.83</v>
      </c>
      <c r="D8780" t="str">
        <f t="shared" si="198"/>
        <v/>
      </c>
      <c r="E8780">
        <f>IFERROR(INDEX($G$2:$S$15,MATCH($H8780,$G$2:$G$15,0),MATCH($I8780,$G$2:$S$2,0)),"")</f>
        <v>0.94</v>
      </c>
      <c r="F8780">
        <f>IFERROR(IF('SUIVI VENTES 403e'!$A8760&lt;&gt;"",ROUND((($C8780/1.2)-$E8780),2),""),"")</f>
        <v>8.92</v>
      </c>
      <c r="G8780">
        <f>IFERROR(IF('SUIVI VENTES 403e'!$A8760&lt;&gt;"",ROUND($F8780*$A8780,2),""),"")</f>
        <v>35.68</v>
      </c>
      <c r="H8780">
        <f>IFERROR(IF('SUIVI VENTES 403e'!$A8760&lt;&gt;"",YEAR('SUIVI VENTES 403e'!$G8760),""),"")</f>
        <v>2024</v>
      </c>
      <c r="I8780">
        <f>IFERROR(IF('SUIVI VENTES 403e'!$A8760&lt;&gt;"",MONTH('SUIVI VENTES 403e'!$G8760),""),"")</f>
        <v>6</v>
      </c>
    </row>
    <row r="8781" spans="1:9" x14ac:dyDescent="0.25">
      <c r="A8781">
        <f>IFERROR('SUIVI VENTES 403e'!B8761*(INDEX(traitement!$A$8:$B$16,MATCH('SUIVI VENTES 403e'!$H8761,traitement!$A$8:$A$16,0),2)),"")</f>
        <v>0.5</v>
      </c>
      <c r="B8781">
        <f>IFERROR('SUIVI VENTES 403e'!F8761,"")</f>
        <v>12.83</v>
      </c>
      <c r="C8781">
        <f>IFERROR(IF('SUIVI VENTES 403e'!$A8761&lt;&gt;"",ROUND($B8781/$A8781,2),""),"")</f>
        <v>25.66</v>
      </c>
      <c r="D8781" t="str">
        <f t="shared" si="198"/>
        <v/>
      </c>
      <c r="E8781">
        <f>IFERROR(INDEX($G$2:$S$15,MATCH($H8781,$G$2:$G$15,0),MATCH($I8781,$G$2:$S$2,0)),"")</f>
        <v>0.94</v>
      </c>
      <c r="F8781">
        <f>IFERROR(IF('SUIVI VENTES 403e'!$A8761&lt;&gt;"",ROUND((($C8781/1.2)-$E8781),2),""),"")</f>
        <v>20.440000000000001</v>
      </c>
      <c r="G8781">
        <f>IFERROR(IF('SUIVI VENTES 403e'!$A8761&lt;&gt;"",ROUND($F8781*$A8781,2),""),"")</f>
        <v>10.220000000000001</v>
      </c>
      <c r="H8781">
        <f>IFERROR(IF('SUIVI VENTES 403e'!$A8761&lt;&gt;"",YEAR('SUIVI VENTES 403e'!$G8761),""),"")</f>
        <v>2024</v>
      </c>
      <c r="I8781">
        <f>IFERROR(IF('SUIVI VENTES 403e'!$A8761&lt;&gt;"",MONTH('SUIVI VENTES 403e'!$G8761),""),"")</f>
        <v>6</v>
      </c>
    </row>
    <row r="8782" spans="1:9" x14ac:dyDescent="0.25">
      <c r="A8782">
        <f>IFERROR('SUIVI VENTES 403e'!B8762*(INDEX(traitement!$A$8:$B$16,MATCH('SUIVI VENTES 403e'!$H8762,traitement!$A$8:$A$16,0),2)),"")</f>
        <v>12</v>
      </c>
      <c r="B8782">
        <f>IFERROR('SUIVI VENTES 403e'!F8762,"")</f>
        <v>142</v>
      </c>
      <c r="C8782">
        <f>IFERROR(IF('SUIVI VENTES 403e'!$A8762&lt;&gt;"",ROUND($B8782/$A8782,2),""),"")</f>
        <v>11.83</v>
      </c>
      <c r="D8782" t="str">
        <f t="shared" si="198"/>
        <v/>
      </c>
      <c r="E8782">
        <f>IFERROR(INDEX($G$2:$S$15,MATCH($H8782,$G$2:$G$15,0),MATCH($I8782,$G$2:$S$2,0)),"")</f>
        <v>0.94</v>
      </c>
      <c r="F8782">
        <f>IFERROR(IF('SUIVI VENTES 403e'!$A8762&lt;&gt;"",ROUND((($C8782/1.2)-$E8782),2),""),"")</f>
        <v>8.92</v>
      </c>
      <c r="G8782">
        <f>IFERROR(IF('SUIVI VENTES 403e'!$A8762&lt;&gt;"",ROUND($F8782*$A8782,2),""),"")</f>
        <v>107.04</v>
      </c>
      <c r="H8782">
        <f>IFERROR(IF('SUIVI VENTES 403e'!$A8762&lt;&gt;"",YEAR('SUIVI VENTES 403e'!$G8762),""),"")</f>
        <v>2024</v>
      </c>
      <c r="I8782">
        <f>IFERROR(IF('SUIVI VENTES 403e'!$A8762&lt;&gt;"",MONTH('SUIVI VENTES 403e'!$G8762),""),"")</f>
        <v>6</v>
      </c>
    </row>
    <row r="8783" spans="1:9" x14ac:dyDescent="0.25">
      <c r="A8783">
        <f>IFERROR('SUIVI VENTES 403e'!B8763*(INDEX(traitement!$A$8:$B$16,MATCH('SUIVI VENTES 403e'!$H8763,traitement!$A$8:$A$16,0),2)),"")</f>
        <v>4</v>
      </c>
      <c r="B8783">
        <f>IFERROR('SUIVI VENTES 403e'!F8763,"")</f>
        <v>47.33</v>
      </c>
      <c r="C8783">
        <f>IFERROR(IF('SUIVI VENTES 403e'!$A8763&lt;&gt;"",ROUND($B8783/$A8783,2),""),"")</f>
        <v>11.83</v>
      </c>
      <c r="D8783" t="str">
        <f t="shared" si="198"/>
        <v/>
      </c>
      <c r="E8783">
        <f>IFERROR(INDEX($G$2:$S$15,MATCH($H8783,$G$2:$G$15,0),MATCH($I8783,$G$2:$S$2,0)),"")</f>
        <v>0.94</v>
      </c>
      <c r="F8783">
        <f>IFERROR(IF('SUIVI VENTES 403e'!$A8763&lt;&gt;"",ROUND((($C8783/1.2)-$E8783),2),""),"")</f>
        <v>8.92</v>
      </c>
      <c r="G8783">
        <f>IFERROR(IF('SUIVI VENTES 403e'!$A8763&lt;&gt;"",ROUND($F8783*$A8783,2),""),"")</f>
        <v>35.68</v>
      </c>
      <c r="H8783">
        <f>IFERROR(IF('SUIVI VENTES 403e'!$A8763&lt;&gt;"",YEAR('SUIVI VENTES 403e'!$G8763),""),"")</f>
        <v>2024</v>
      </c>
      <c r="I8783">
        <f>IFERROR(IF('SUIVI VENTES 403e'!$A8763&lt;&gt;"",MONTH('SUIVI VENTES 403e'!$G8763),""),"")</f>
        <v>6</v>
      </c>
    </row>
    <row r="8784" spans="1:9" x14ac:dyDescent="0.25">
      <c r="A8784">
        <f>IFERROR('SUIVI VENTES 403e'!B8764*(INDEX(traitement!$A$8:$B$16,MATCH('SUIVI VENTES 403e'!$H8764,traitement!$A$8:$A$16,0),2)),"")</f>
        <v>11</v>
      </c>
      <c r="B8784">
        <f>IFERROR('SUIVI VENTES 403e'!F8764,"")</f>
        <v>130.16999999999999</v>
      </c>
      <c r="C8784">
        <f>IFERROR(IF('SUIVI VENTES 403e'!$A8764&lt;&gt;"",ROUND($B8784/$A8784,2),""),"")</f>
        <v>11.83</v>
      </c>
      <c r="D8784" t="str">
        <f t="shared" si="198"/>
        <v/>
      </c>
      <c r="E8784">
        <f>IFERROR(INDEX($G$2:$S$15,MATCH($H8784,$G$2:$G$15,0),MATCH($I8784,$G$2:$S$2,0)),"")</f>
        <v>0.94</v>
      </c>
      <c r="F8784">
        <f>IFERROR(IF('SUIVI VENTES 403e'!$A8764&lt;&gt;"",ROUND((($C8784/1.2)-$E8784),2),""),"")</f>
        <v>8.92</v>
      </c>
      <c r="G8784">
        <f>IFERROR(IF('SUIVI VENTES 403e'!$A8764&lt;&gt;"",ROUND($F8784*$A8784,2),""),"")</f>
        <v>98.12</v>
      </c>
      <c r="H8784">
        <f>IFERROR(IF('SUIVI VENTES 403e'!$A8764&lt;&gt;"",YEAR('SUIVI VENTES 403e'!$G8764),""),"")</f>
        <v>2024</v>
      </c>
      <c r="I8784">
        <f>IFERROR(IF('SUIVI VENTES 403e'!$A8764&lt;&gt;"",MONTH('SUIVI VENTES 403e'!$G8764),""),"")</f>
        <v>6</v>
      </c>
    </row>
    <row r="8785" spans="1:9" x14ac:dyDescent="0.25">
      <c r="A8785">
        <f>IFERROR('SUIVI VENTES 403e'!B8765*(INDEX(traitement!$A$8:$B$16,MATCH('SUIVI VENTES 403e'!$H8765,traitement!$A$8:$A$16,0),2)),"")</f>
        <v>12</v>
      </c>
      <c r="B8785">
        <f>IFERROR('SUIVI VENTES 403e'!F8765,"")</f>
        <v>142</v>
      </c>
      <c r="C8785">
        <f>IFERROR(IF('SUIVI VENTES 403e'!$A8765&lt;&gt;"",ROUND($B8785/$A8785,2),""),"")</f>
        <v>11.83</v>
      </c>
      <c r="D8785" t="str">
        <f t="shared" si="198"/>
        <v/>
      </c>
      <c r="E8785">
        <f>IFERROR(INDEX($G$2:$S$15,MATCH($H8785,$G$2:$G$15,0),MATCH($I8785,$G$2:$S$2,0)),"")</f>
        <v>0.94</v>
      </c>
      <c r="F8785">
        <f>IFERROR(IF('SUIVI VENTES 403e'!$A8765&lt;&gt;"",ROUND((($C8785/1.2)-$E8785),2),""),"")</f>
        <v>8.92</v>
      </c>
      <c r="G8785">
        <f>IFERROR(IF('SUIVI VENTES 403e'!$A8765&lt;&gt;"",ROUND($F8785*$A8785,2),""),"")</f>
        <v>107.04</v>
      </c>
      <c r="H8785">
        <f>IFERROR(IF('SUIVI VENTES 403e'!$A8765&lt;&gt;"",YEAR('SUIVI VENTES 403e'!$G8765),""),"")</f>
        <v>2024</v>
      </c>
      <c r="I8785">
        <f>IFERROR(IF('SUIVI VENTES 403e'!$A8765&lt;&gt;"",MONTH('SUIVI VENTES 403e'!$G8765),""),"")</f>
        <v>6</v>
      </c>
    </row>
    <row r="8786" spans="1:9" x14ac:dyDescent="0.25">
      <c r="A8786">
        <f>IFERROR('SUIVI VENTES 403e'!B8766*(INDEX(traitement!$A$8:$B$16,MATCH('SUIVI VENTES 403e'!$H8766,traitement!$A$8:$A$16,0),2)),"")</f>
        <v>12</v>
      </c>
      <c r="B8786">
        <f>IFERROR('SUIVI VENTES 403e'!F8766,"")</f>
        <v>142</v>
      </c>
      <c r="C8786">
        <f>IFERROR(IF('SUIVI VENTES 403e'!$A8766&lt;&gt;"",ROUND($B8786/$A8786,2),""),"")</f>
        <v>11.83</v>
      </c>
      <c r="D8786" t="str">
        <f t="shared" si="198"/>
        <v/>
      </c>
      <c r="E8786">
        <f>IFERROR(INDEX($G$2:$S$15,MATCH($H8786,$G$2:$G$15,0),MATCH($I8786,$G$2:$S$2,0)),"")</f>
        <v>0.94</v>
      </c>
      <c r="F8786">
        <f>IFERROR(IF('SUIVI VENTES 403e'!$A8766&lt;&gt;"",ROUND((($C8786/1.2)-$E8786),2),""),"")</f>
        <v>8.92</v>
      </c>
      <c r="G8786">
        <f>IFERROR(IF('SUIVI VENTES 403e'!$A8766&lt;&gt;"",ROUND($F8786*$A8786,2),""),"")</f>
        <v>107.04</v>
      </c>
      <c r="H8786">
        <f>IFERROR(IF('SUIVI VENTES 403e'!$A8766&lt;&gt;"",YEAR('SUIVI VENTES 403e'!$G8766),""),"")</f>
        <v>2024</v>
      </c>
      <c r="I8786">
        <f>IFERROR(IF('SUIVI VENTES 403e'!$A8766&lt;&gt;"",MONTH('SUIVI VENTES 403e'!$G8766),""),"")</f>
        <v>6</v>
      </c>
    </row>
    <row r="8787" spans="1:9" x14ac:dyDescent="0.25">
      <c r="A8787">
        <f>IFERROR('SUIVI VENTES 403e'!B8767*(INDEX(traitement!$A$8:$B$16,MATCH('SUIVI VENTES 403e'!$H8767,traitement!$A$8:$A$16,0),2)),"")</f>
        <v>2</v>
      </c>
      <c r="B8787">
        <f>IFERROR('SUIVI VENTES 403e'!F8767,"")</f>
        <v>23.67</v>
      </c>
      <c r="C8787">
        <f>IFERROR(IF('SUIVI VENTES 403e'!$A8767&lt;&gt;"",ROUND($B8787/$A8787,2),""),"")</f>
        <v>11.84</v>
      </c>
      <c r="D8787" t="str">
        <f t="shared" si="198"/>
        <v/>
      </c>
      <c r="E8787">
        <f>IFERROR(INDEX($G$2:$S$15,MATCH($H8787,$G$2:$G$15,0),MATCH($I8787,$G$2:$S$2,0)),"")</f>
        <v>0.94</v>
      </c>
      <c r="F8787">
        <f>IFERROR(IF('SUIVI VENTES 403e'!$A8767&lt;&gt;"",ROUND((($C8787/1.2)-$E8787),2),""),"")</f>
        <v>8.93</v>
      </c>
      <c r="G8787">
        <f>IFERROR(IF('SUIVI VENTES 403e'!$A8767&lt;&gt;"",ROUND($F8787*$A8787,2),""),"")</f>
        <v>17.86</v>
      </c>
      <c r="H8787">
        <f>IFERROR(IF('SUIVI VENTES 403e'!$A8767&lt;&gt;"",YEAR('SUIVI VENTES 403e'!$G8767),""),"")</f>
        <v>2024</v>
      </c>
      <c r="I8787">
        <f>IFERROR(IF('SUIVI VENTES 403e'!$A8767&lt;&gt;"",MONTH('SUIVI VENTES 403e'!$G8767),""),"")</f>
        <v>6</v>
      </c>
    </row>
    <row r="8788" spans="1:9" x14ac:dyDescent="0.25">
      <c r="A8788">
        <f>IFERROR('SUIVI VENTES 403e'!B8768*(INDEX(traitement!$A$8:$B$16,MATCH('SUIVI VENTES 403e'!$H8768,traitement!$A$8:$A$16,0),2)),"")</f>
        <v>2</v>
      </c>
      <c r="B8788">
        <f>IFERROR('SUIVI VENTES 403e'!F8768,"")</f>
        <v>23.67</v>
      </c>
      <c r="C8788">
        <f>IFERROR(IF('SUIVI VENTES 403e'!$A8768&lt;&gt;"",ROUND($B8788/$A8788,2),""),"")</f>
        <v>11.84</v>
      </c>
      <c r="D8788" t="str">
        <f t="shared" si="198"/>
        <v/>
      </c>
      <c r="E8788">
        <f>IFERROR(INDEX($G$2:$S$15,MATCH($H8788,$G$2:$G$15,0),MATCH($I8788,$G$2:$S$2,0)),"")</f>
        <v>0.94</v>
      </c>
      <c r="F8788">
        <f>IFERROR(IF('SUIVI VENTES 403e'!$A8768&lt;&gt;"",ROUND((($C8788/1.2)-$E8788),2),""),"")</f>
        <v>8.93</v>
      </c>
      <c r="G8788">
        <f>IFERROR(IF('SUIVI VENTES 403e'!$A8768&lt;&gt;"",ROUND($F8788*$A8788,2),""),"")</f>
        <v>17.86</v>
      </c>
      <c r="H8788">
        <f>IFERROR(IF('SUIVI VENTES 403e'!$A8768&lt;&gt;"",YEAR('SUIVI VENTES 403e'!$G8768),""),"")</f>
        <v>2024</v>
      </c>
      <c r="I8788">
        <f>IFERROR(IF('SUIVI VENTES 403e'!$A8768&lt;&gt;"",MONTH('SUIVI VENTES 403e'!$G8768),""),"")</f>
        <v>6</v>
      </c>
    </row>
    <row r="8789" spans="1:9" x14ac:dyDescent="0.25">
      <c r="A8789">
        <f>IFERROR('SUIVI VENTES 403e'!B8769*(INDEX(traitement!$A$8:$B$16,MATCH('SUIVI VENTES 403e'!$H8769,traitement!$A$8:$A$16,0),2)),"")</f>
        <v>10</v>
      </c>
      <c r="B8789">
        <f>IFERROR('SUIVI VENTES 403e'!F8769,"")</f>
        <v>111</v>
      </c>
      <c r="C8789">
        <f>IFERROR(IF('SUIVI VENTES 403e'!$A8769&lt;&gt;"",ROUND($B8789/$A8789,2),""),"")</f>
        <v>11.1</v>
      </c>
      <c r="D8789" t="str">
        <f t="shared" si="198"/>
        <v/>
      </c>
      <c r="E8789">
        <f>IFERROR(INDEX($G$2:$S$15,MATCH($H8789,$G$2:$G$15,0),MATCH($I8789,$G$2:$S$2,0)),"")</f>
        <v>0.94</v>
      </c>
      <c r="F8789">
        <f>IFERROR(IF('SUIVI VENTES 403e'!$A8769&lt;&gt;"",ROUND((($C8789/1.2)-$E8789),2),""),"")</f>
        <v>8.31</v>
      </c>
      <c r="G8789">
        <f>IFERROR(IF('SUIVI VENTES 403e'!$A8769&lt;&gt;"",ROUND($F8789*$A8789,2),""),"")</f>
        <v>83.1</v>
      </c>
      <c r="H8789">
        <f>IFERROR(IF('SUIVI VENTES 403e'!$A8769&lt;&gt;"",YEAR('SUIVI VENTES 403e'!$G8769),""),"")</f>
        <v>2024</v>
      </c>
      <c r="I8789">
        <f>IFERROR(IF('SUIVI VENTES 403e'!$A8769&lt;&gt;"",MONTH('SUIVI VENTES 403e'!$G8769),""),"")</f>
        <v>6</v>
      </c>
    </row>
    <row r="8790" spans="1:9" x14ac:dyDescent="0.25">
      <c r="A8790">
        <f>IFERROR('SUIVI VENTES 403e'!B8770*(INDEX(traitement!$A$8:$B$16,MATCH('SUIVI VENTES 403e'!$H8770,traitement!$A$8:$A$16,0),2)),"")</f>
        <v>12</v>
      </c>
      <c r="B8790">
        <f>IFERROR('SUIVI VENTES 403e'!F8770,"")</f>
        <v>142</v>
      </c>
      <c r="C8790">
        <f>IFERROR(IF('SUIVI VENTES 403e'!$A8770&lt;&gt;"",ROUND($B8790/$A8790,2),""),"")</f>
        <v>11.83</v>
      </c>
      <c r="D8790" t="str">
        <f t="shared" si="198"/>
        <v/>
      </c>
      <c r="E8790">
        <f>IFERROR(INDEX($G$2:$S$15,MATCH($H8790,$G$2:$G$15,0),MATCH($I8790,$G$2:$S$2,0)),"")</f>
        <v>0.94</v>
      </c>
      <c r="F8790">
        <f>IFERROR(IF('SUIVI VENTES 403e'!$A8770&lt;&gt;"",ROUND((($C8790/1.2)-$E8790),2),""),"")</f>
        <v>8.92</v>
      </c>
      <c r="G8790">
        <f>IFERROR(IF('SUIVI VENTES 403e'!$A8770&lt;&gt;"",ROUND($F8790*$A8790,2),""),"")</f>
        <v>107.04</v>
      </c>
      <c r="H8790">
        <f>IFERROR(IF('SUIVI VENTES 403e'!$A8770&lt;&gt;"",YEAR('SUIVI VENTES 403e'!$G8770),""),"")</f>
        <v>2024</v>
      </c>
      <c r="I8790">
        <f>IFERROR(IF('SUIVI VENTES 403e'!$A8770&lt;&gt;"",MONTH('SUIVI VENTES 403e'!$G8770),""),"")</f>
        <v>6</v>
      </c>
    </row>
    <row r="8791" spans="1:9" x14ac:dyDescent="0.25">
      <c r="A8791">
        <f>IFERROR('SUIVI VENTES 403e'!B8771*(INDEX(traitement!$A$8:$B$16,MATCH('SUIVI VENTES 403e'!$H8771,traitement!$A$8:$A$16,0),2)),"")</f>
        <v>5</v>
      </c>
      <c r="B8791">
        <f>IFERROR('SUIVI VENTES 403e'!F8771,"")</f>
        <v>59.17</v>
      </c>
      <c r="C8791">
        <f>IFERROR(IF('SUIVI VENTES 403e'!$A8771&lt;&gt;"",ROUND($B8791/$A8791,2),""),"")</f>
        <v>11.83</v>
      </c>
      <c r="D8791" t="str">
        <f t="shared" ref="D8791:D8832" si="199">IF(B8791&lt;&gt;0,"",IF(A8791&lt;&gt;"",A8791,""))</f>
        <v/>
      </c>
      <c r="E8791">
        <f>IFERROR(INDEX($G$2:$S$15,MATCH($H8791,$G$2:$G$15,0),MATCH($I8791,$G$2:$S$2,0)),"")</f>
        <v>0.94</v>
      </c>
      <c r="F8791">
        <f>IFERROR(IF('SUIVI VENTES 403e'!$A8771&lt;&gt;"",ROUND((($C8791/1.2)-$E8791),2),""),"")</f>
        <v>8.92</v>
      </c>
      <c r="G8791">
        <f>IFERROR(IF('SUIVI VENTES 403e'!$A8771&lt;&gt;"",ROUND($F8791*$A8791,2),""),"")</f>
        <v>44.6</v>
      </c>
      <c r="H8791">
        <f>IFERROR(IF('SUIVI VENTES 403e'!$A8771&lt;&gt;"",YEAR('SUIVI VENTES 403e'!$G8771),""),"")</f>
        <v>2024</v>
      </c>
      <c r="I8791">
        <f>IFERROR(IF('SUIVI VENTES 403e'!$A8771&lt;&gt;"",MONTH('SUIVI VENTES 403e'!$G8771),""),"")</f>
        <v>6</v>
      </c>
    </row>
    <row r="8792" spans="1:9" x14ac:dyDescent="0.25">
      <c r="A8792">
        <f>IFERROR('SUIVI VENTES 403e'!B8772*(INDEX(traitement!$A$8:$B$16,MATCH('SUIVI VENTES 403e'!$H8772,traitement!$A$8:$A$16,0),2)),"")</f>
        <v>1</v>
      </c>
      <c r="B8792">
        <f>IFERROR('SUIVI VENTES 403e'!F8772,"")</f>
        <v>0</v>
      </c>
      <c r="C8792">
        <f>IFERROR(IF('SUIVI VENTES 403e'!$A8772&lt;&gt;"",ROUND($B8792/$A8792,2),""),"")</f>
        <v>0</v>
      </c>
      <c r="D8792">
        <f t="shared" si="199"/>
        <v>1</v>
      </c>
      <c r="E8792">
        <f>IFERROR(INDEX($G$2:$S$15,MATCH($H8792,$G$2:$G$15,0),MATCH($I8792,$G$2:$S$2,0)),"")</f>
        <v>0.94</v>
      </c>
      <c r="F8792">
        <f>IFERROR(IF('SUIVI VENTES 403e'!$A8772&lt;&gt;"",ROUND((($C8792/1.2)-$E8792),2),""),"")</f>
        <v>-0.94</v>
      </c>
      <c r="G8792">
        <f>IFERROR(IF('SUIVI VENTES 403e'!$A8772&lt;&gt;"",ROUND($F8792*$A8792,2),""),"")</f>
        <v>-0.94</v>
      </c>
      <c r="H8792">
        <f>IFERROR(IF('SUIVI VENTES 403e'!$A8772&lt;&gt;"",YEAR('SUIVI VENTES 403e'!$G8772),""),"")</f>
        <v>2024</v>
      </c>
      <c r="I8792">
        <f>IFERROR(IF('SUIVI VENTES 403e'!$A8772&lt;&gt;"",MONTH('SUIVI VENTES 403e'!$G8772),""),"")</f>
        <v>6</v>
      </c>
    </row>
    <row r="8793" spans="1:9" x14ac:dyDescent="0.25">
      <c r="A8793">
        <f>IFERROR('SUIVI VENTES 403e'!B8773*(INDEX(traitement!$A$8:$B$16,MATCH('SUIVI VENTES 403e'!$H8773,traitement!$A$8:$A$16,0),2)),"")</f>
        <v>12</v>
      </c>
      <c r="B8793">
        <f>IFERROR('SUIVI VENTES 403e'!F8773,"")</f>
        <v>142</v>
      </c>
      <c r="C8793">
        <f>IFERROR(IF('SUIVI VENTES 403e'!$A8773&lt;&gt;"",ROUND($B8793/$A8793,2),""),"")</f>
        <v>11.83</v>
      </c>
      <c r="D8793" t="str">
        <f t="shared" si="199"/>
        <v/>
      </c>
      <c r="E8793">
        <f>IFERROR(INDEX($G$2:$S$15,MATCH($H8793,$G$2:$G$15,0),MATCH($I8793,$G$2:$S$2,0)),"")</f>
        <v>0.94</v>
      </c>
      <c r="F8793">
        <f>IFERROR(IF('SUIVI VENTES 403e'!$A8773&lt;&gt;"",ROUND((($C8793/1.2)-$E8793),2),""),"")</f>
        <v>8.92</v>
      </c>
      <c r="G8793">
        <f>IFERROR(IF('SUIVI VENTES 403e'!$A8773&lt;&gt;"",ROUND($F8793*$A8793,2),""),"")</f>
        <v>107.04</v>
      </c>
      <c r="H8793">
        <f>IFERROR(IF('SUIVI VENTES 403e'!$A8773&lt;&gt;"",YEAR('SUIVI VENTES 403e'!$G8773),""),"")</f>
        <v>2024</v>
      </c>
      <c r="I8793">
        <f>IFERROR(IF('SUIVI VENTES 403e'!$A8773&lt;&gt;"",MONTH('SUIVI VENTES 403e'!$G8773),""),"")</f>
        <v>6</v>
      </c>
    </row>
    <row r="8794" spans="1:9" x14ac:dyDescent="0.25">
      <c r="A8794">
        <f>IFERROR('SUIVI VENTES 403e'!B8774*(INDEX(traitement!$A$8:$B$16,MATCH('SUIVI VENTES 403e'!$H8774,traitement!$A$8:$A$16,0),2)),"")</f>
        <v>6</v>
      </c>
      <c r="B8794">
        <f>IFERROR('SUIVI VENTES 403e'!F8774,"")</f>
        <v>71</v>
      </c>
      <c r="C8794">
        <f>IFERROR(IF('SUIVI VENTES 403e'!$A8774&lt;&gt;"",ROUND($B8794/$A8794,2),""),"")</f>
        <v>11.83</v>
      </c>
      <c r="D8794" t="str">
        <f t="shared" si="199"/>
        <v/>
      </c>
      <c r="E8794">
        <f>IFERROR(INDEX($G$2:$S$15,MATCH($H8794,$G$2:$G$15,0),MATCH($I8794,$G$2:$S$2,0)),"")</f>
        <v>0.94</v>
      </c>
      <c r="F8794">
        <f>IFERROR(IF('SUIVI VENTES 403e'!$A8774&lt;&gt;"",ROUND((($C8794/1.2)-$E8794),2),""),"")</f>
        <v>8.92</v>
      </c>
      <c r="G8794">
        <f>IFERROR(IF('SUIVI VENTES 403e'!$A8774&lt;&gt;"",ROUND($F8794*$A8794,2),""),"")</f>
        <v>53.52</v>
      </c>
      <c r="H8794">
        <f>IFERROR(IF('SUIVI VENTES 403e'!$A8774&lt;&gt;"",YEAR('SUIVI VENTES 403e'!$G8774),""),"")</f>
        <v>2024</v>
      </c>
      <c r="I8794">
        <f>IFERROR(IF('SUIVI VENTES 403e'!$A8774&lt;&gt;"",MONTH('SUIVI VENTES 403e'!$G8774),""),"")</f>
        <v>6</v>
      </c>
    </row>
    <row r="8795" spans="1:9" x14ac:dyDescent="0.25">
      <c r="A8795">
        <f>IFERROR('SUIVI VENTES 403e'!B8775*(INDEX(traitement!$A$8:$B$16,MATCH('SUIVI VENTES 403e'!$H8775,traitement!$A$8:$A$16,0),2)),"")</f>
        <v>11</v>
      </c>
      <c r="B8795">
        <f>IFERROR('SUIVI VENTES 403e'!F8775,"")</f>
        <v>130.16999999999999</v>
      </c>
      <c r="C8795">
        <f>IFERROR(IF('SUIVI VENTES 403e'!$A8775&lt;&gt;"",ROUND($B8795/$A8795,2),""),"")</f>
        <v>11.83</v>
      </c>
      <c r="D8795" t="str">
        <f t="shared" si="199"/>
        <v/>
      </c>
      <c r="E8795">
        <f>IFERROR(INDEX($G$2:$S$15,MATCH($H8795,$G$2:$G$15,0),MATCH($I8795,$G$2:$S$2,0)),"")</f>
        <v>0.94</v>
      </c>
      <c r="F8795">
        <f>IFERROR(IF('SUIVI VENTES 403e'!$A8775&lt;&gt;"",ROUND((($C8795/1.2)-$E8795),2),""),"")</f>
        <v>8.92</v>
      </c>
      <c r="G8795">
        <f>IFERROR(IF('SUIVI VENTES 403e'!$A8775&lt;&gt;"",ROUND($F8795*$A8795,2),""),"")</f>
        <v>98.12</v>
      </c>
      <c r="H8795">
        <f>IFERROR(IF('SUIVI VENTES 403e'!$A8775&lt;&gt;"",YEAR('SUIVI VENTES 403e'!$G8775),""),"")</f>
        <v>2024</v>
      </c>
      <c r="I8795">
        <f>IFERROR(IF('SUIVI VENTES 403e'!$A8775&lt;&gt;"",MONTH('SUIVI VENTES 403e'!$G8775),""),"")</f>
        <v>6</v>
      </c>
    </row>
    <row r="8796" spans="1:9" x14ac:dyDescent="0.25">
      <c r="A8796">
        <f>IFERROR('SUIVI VENTES 403e'!B8776*(INDEX(traitement!$A$8:$B$16,MATCH('SUIVI VENTES 403e'!$H8776,traitement!$A$8:$A$16,0),2)),"")</f>
        <v>12</v>
      </c>
      <c r="B8796">
        <f>IFERROR('SUIVI VENTES 403e'!F8776,"")</f>
        <v>142</v>
      </c>
      <c r="C8796">
        <f>IFERROR(IF('SUIVI VENTES 403e'!$A8776&lt;&gt;"",ROUND($B8796/$A8796,2),""),"")</f>
        <v>11.83</v>
      </c>
      <c r="D8796" t="str">
        <f t="shared" si="199"/>
        <v/>
      </c>
      <c r="E8796">
        <f>IFERROR(INDEX($G$2:$S$15,MATCH($H8796,$G$2:$G$15,0),MATCH($I8796,$G$2:$S$2,0)),"")</f>
        <v>0.94</v>
      </c>
      <c r="F8796">
        <f>IFERROR(IF('SUIVI VENTES 403e'!$A8776&lt;&gt;"",ROUND((($C8796/1.2)-$E8796),2),""),"")</f>
        <v>8.92</v>
      </c>
      <c r="G8796">
        <f>IFERROR(IF('SUIVI VENTES 403e'!$A8776&lt;&gt;"",ROUND($F8796*$A8796,2),""),"")</f>
        <v>107.04</v>
      </c>
      <c r="H8796">
        <f>IFERROR(IF('SUIVI VENTES 403e'!$A8776&lt;&gt;"",YEAR('SUIVI VENTES 403e'!$G8776),""),"")</f>
        <v>2024</v>
      </c>
      <c r="I8796">
        <f>IFERROR(IF('SUIVI VENTES 403e'!$A8776&lt;&gt;"",MONTH('SUIVI VENTES 403e'!$G8776),""),"")</f>
        <v>6</v>
      </c>
    </row>
    <row r="8797" spans="1:9" x14ac:dyDescent="0.25">
      <c r="A8797">
        <f>IFERROR('SUIVI VENTES 403e'!B8777*(INDEX(traitement!$A$8:$B$16,MATCH('SUIVI VENTES 403e'!$H8777,traitement!$A$8:$A$16,0),2)),"")</f>
        <v>15</v>
      </c>
      <c r="B8797">
        <f>IFERROR('SUIVI VENTES 403e'!F8777,"")</f>
        <v>177.5</v>
      </c>
      <c r="C8797">
        <f>IFERROR(IF('SUIVI VENTES 403e'!$A8777&lt;&gt;"",ROUND($B8797/$A8797,2),""),"")</f>
        <v>11.83</v>
      </c>
      <c r="D8797" t="str">
        <f t="shared" si="199"/>
        <v/>
      </c>
      <c r="E8797">
        <f>IFERROR(INDEX($G$2:$S$15,MATCH($H8797,$G$2:$G$15,0),MATCH($I8797,$G$2:$S$2,0)),"")</f>
        <v>0.94</v>
      </c>
      <c r="F8797">
        <f>IFERROR(IF('SUIVI VENTES 403e'!$A8777&lt;&gt;"",ROUND((($C8797/1.2)-$E8797),2),""),"")</f>
        <v>8.92</v>
      </c>
      <c r="G8797">
        <f>IFERROR(IF('SUIVI VENTES 403e'!$A8777&lt;&gt;"",ROUND($F8797*$A8797,2),""),"")</f>
        <v>133.80000000000001</v>
      </c>
      <c r="H8797">
        <f>IFERROR(IF('SUIVI VENTES 403e'!$A8777&lt;&gt;"",YEAR('SUIVI VENTES 403e'!$G8777),""),"")</f>
        <v>2024</v>
      </c>
      <c r="I8797">
        <f>IFERROR(IF('SUIVI VENTES 403e'!$A8777&lt;&gt;"",MONTH('SUIVI VENTES 403e'!$G8777),""),"")</f>
        <v>6</v>
      </c>
    </row>
    <row r="8798" spans="1:9" x14ac:dyDescent="0.25">
      <c r="A8798">
        <f>IFERROR('SUIVI VENTES 403e'!B8778*(INDEX(traitement!$A$8:$B$16,MATCH('SUIVI VENTES 403e'!$H8778,traitement!$A$8:$A$16,0),2)),"")</f>
        <v>4</v>
      </c>
      <c r="B8798">
        <f>IFERROR('SUIVI VENTES 403e'!F8778,"")</f>
        <v>47.33</v>
      </c>
      <c r="C8798">
        <f>IFERROR(IF('SUIVI VENTES 403e'!$A8778&lt;&gt;"",ROUND($B8798/$A8798,2),""),"")</f>
        <v>11.83</v>
      </c>
      <c r="D8798" t="str">
        <f t="shared" si="199"/>
        <v/>
      </c>
      <c r="E8798">
        <f>IFERROR(INDEX($G$2:$S$15,MATCH($H8798,$G$2:$G$15,0),MATCH($I8798,$G$2:$S$2,0)),"")</f>
        <v>0.94</v>
      </c>
      <c r="F8798">
        <f>IFERROR(IF('SUIVI VENTES 403e'!$A8778&lt;&gt;"",ROUND((($C8798/1.2)-$E8798),2),""),"")</f>
        <v>8.92</v>
      </c>
      <c r="G8798">
        <f>IFERROR(IF('SUIVI VENTES 403e'!$A8778&lt;&gt;"",ROUND($F8798*$A8798,2),""),"")</f>
        <v>35.68</v>
      </c>
      <c r="H8798">
        <f>IFERROR(IF('SUIVI VENTES 403e'!$A8778&lt;&gt;"",YEAR('SUIVI VENTES 403e'!$G8778),""),"")</f>
        <v>2024</v>
      </c>
      <c r="I8798">
        <f>IFERROR(IF('SUIVI VENTES 403e'!$A8778&lt;&gt;"",MONTH('SUIVI VENTES 403e'!$G8778),""),"")</f>
        <v>6</v>
      </c>
    </row>
    <row r="8799" spans="1:9" x14ac:dyDescent="0.25">
      <c r="A8799">
        <f>IFERROR('SUIVI VENTES 403e'!B8779*(INDEX(traitement!$A$8:$B$16,MATCH('SUIVI VENTES 403e'!$H8779,traitement!$A$8:$A$16,0),2)),"")</f>
        <v>4</v>
      </c>
      <c r="B8799">
        <f>IFERROR('SUIVI VENTES 403e'!F8779,"")</f>
        <v>47.33</v>
      </c>
      <c r="C8799">
        <f>IFERROR(IF('SUIVI VENTES 403e'!$A8779&lt;&gt;"",ROUND($B8799/$A8799,2),""),"")</f>
        <v>11.83</v>
      </c>
      <c r="D8799" t="str">
        <f t="shared" si="199"/>
        <v/>
      </c>
      <c r="E8799">
        <f>IFERROR(INDEX($G$2:$S$15,MATCH($H8799,$G$2:$G$15,0),MATCH($I8799,$G$2:$S$2,0)),"")</f>
        <v>0.94</v>
      </c>
      <c r="F8799">
        <f>IFERROR(IF('SUIVI VENTES 403e'!$A8779&lt;&gt;"",ROUND((($C8799/1.2)-$E8799),2),""),"")</f>
        <v>8.92</v>
      </c>
      <c r="G8799">
        <f>IFERROR(IF('SUIVI VENTES 403e'!$A8779&lt;&gt;"",ROUND($F8799*$A8799,2),""),"")</f>
        <v>35.68</v>
      </c>
      <c r="H8799">
        <f>IFERROR(IF('SUIVI VENTES 403e'!$A8779&lt;&gt;"",YEAR('SUIVI VENTES 403e'!$G8779),""),"")</f>
        <v>2024</v>
      </c>
      <c r="I8799">
        <f>IFERROR(IF('SUIVI VENTES 403e'!$A8779&lt;&gt;"",MONTH('SUIVI VENTES 403e'!$G8779),""),"")</f>
        <v>6</v>
      </c>
    </row>
    <row r="8800" spans="1:9" x14ac:dyDescent="0.25">
      <c r="A8800">
        <f>IFERROR('SUIVI VENTES 403e'!B8780*(INDEX(traitement!$A$8:$B$16,MATCH('SUIVI VENTES 403e'!$H8780,traitement!$A$8:$A$16,0),2)),"")</f>
        <v>12</v>
      </c>
      <c r="B8800">
        <f>IFERROR('SUIVI VENTES 403e'!F8780,"")</f>
        <v>142</v>
      </c>
      <c r="C8800">
        <f>IFERROR(IF('SUIVI VENTES 403e'!$A8780&lt;&gt;"",ROUND($B8800/$A8800,2),""),"")</f>
        <v>11.83</v>
      </c>
      <c r="D8800" t="str">
        <f t="shared" si="199"/>
        <v/>
      </c>
      <c r="E8800">
        <f>IFERROR(INDEX($G$2:$S$15,MATCH($H8800,$G$2:$G$15,0),MATCH($I8800,$G$2:$S$2,0)),"")</f>
        <v>0.94</v>
      </c>
      <c r="F8800">
        <f>IFERROR(IF('SUIVI VENTES 403e'!$A8780&lt;&gt;"",ROUND((($C8800/1.2)-$E8800),2),""),"")</f>
        <v>8.92</v>
      </c>
      <c r="G8800">
        <f>IFERROR(IF('SUIVI VENTES 403e'!$A8780&lt;&gt;"",ROUND($F8800*$A8800,2),""),"")</f>
        <v>107.04</v>
      </c>
      <c r="H8800">
        <f>IFERROR(IF('SUIVI VENTES 403e'!$A8780&lt;&gt;"",YEAR('SUIVI VENTES 403e'!$G8780),""),"")</f>
        <v>2024</v>
      </c>
      <c r="I8800">
        <f>IFERROR(IF('SUIVI VENTES 403e'!$A8780&lt;&gt;"",MONTH('SUIVI VENTES 403e'!$G8780),""),"")</f>
        <v>6</v>
      </c>
    </row>
    <row r="8801" spans="1:9" x14ac:dyDescent="0.25">
      <c r="A8801">
        <f>IFERROR('SUIVI VENTES 403e'!B8781*(INDEX(traitement!$A$8:$B$16,MATCH('SUIVI VENTES 403e'!$H8781,traitement!$A$8:$A$16,0),2)),"")</f>
        <v>10</v>
      </c>
      <c r="B8801">
        <f>IFERROR('SUIVI VENTES 403e'!F8781,"")</f>
        <v>118.33</v>
      </c>
      <c r="C8801">
        <f>IFERROR(IF('SUIVI VENTES 403e'!$A8781&lt;&gt;"",ROUND($B8801/$A8801,2),""),"")</f>
        <v>11.83</v>
      </c>
      <c r="D8801" t="str">
        <f t="shared" si="199"/>
        <v/>
      </c>
      <c r="E8801">
        <f>IFERROR(INDEX($G$2:$S$15,MATCH($H8801,$G$2:$G$15,0),MATCH($I8801,$G$2:$S$2,0)),"")</f>
        <v>0.94</v>
      </c>
      <c r="F8801">
        <f>IFERROR(IF('SUIVI VENTES 403e'!$A8781&lt;&gt;"",ROUND((($C8801/1.2)-$E8801),2),""),"")</f>
        <v>8.92</v>
      </c>
      <c r="G8801">
        <f>IFERROR(IF('SUIVI VENTES 403e'!$A8781&lt;&gt;"",ROUND($F8801*$A8801,2),""),"")</f>
        <v>89.2</v>
      </c>
      <c r="H8801">
        <f>IFERROR(IF('SUIVI VENTES 403e'!$A8781&lt;&gt;"",YEAR('SUIVI VENTES 403e'!$G8781),""),"")</f>
        <v>2024</v>
      </c>
      <c r="I8801">
        <f>IFERROR(IF('SUIVI VENTES 403e'!$A8781&lt;&gt;"",MONTH('SUIVI VENTES 403e'!$G8781),""),"")</f>
        <v>6</v>
      </c>
    </row>
    <row r="8802" spans="1:9" x14ac:dyDescent="0.25">
      <c r="A8802">
        <f>IFERROR('SUIVI VENTES 403e'!B8782*(INDEX(traitement!$A$8:$B$16,MATCH('SUIVI VENTES 403e'!$H8782,traitement!$A$8:$A$16,0),2)),"")</f>
        <v>4</v>
      </c>
      <c r="B8802">
        <f>IFERROR('SUIVI VENTES 403e'!F8782,"")</f>
        <v>47.33</v>
      </c>
      <c r="C8802">
        <f>IFERROR(IF('SUIVI VENTES 403e'!$A8782&lt;&gt;"",ROUND($B8802/$A8802,2),""),"")</f>
        <v>11.83</v>
      </c>
      <c r="D8802" t="str">
        <f t="shared" si="199"/>
        <v/>
      </c>
      <c r="E8802">
        <f>IFERROR(INDEX($G$2:$S$15,MATCH($H8802,$G$2:$G$15,0),MATCH($I8802,$G$2:$S$2,0)),"")</f>
        <v>0.94</v>
      </c>
      <c r="F8802">
        <f>IFERROR(IF('SUIVI VENTES 403e'!$A8782&lt;&gt;"",ROUND((($C8802/1.2)-$E8802),2),""),"")</f>
        <v>8.92</v>
      </c>
      <c r="G8802">
        <f>IFERROR(IF('SUIVI VENTES 403e'!$A8782&lt;&gt;"",ROUND($F8802*$A8802,2),""),"")</f>
        <v>35.68</v>
      </c>
      <c r="H8802">
        <f>IFERROR(IF('SUIVI VENTES 403e'!$A8782&lt;&gt;"",YEAR('SUIVI VENTES 403e'!$G8782),""),"")</f>
        <v>2024</v>
      </c>
      <c r="I8802">
        <f>IFERROR(IF('SUIVI VENTES 403e'!$A8782&lt;&gt;"",MONTH('SUIVI VENTES 403e'!$G8782),""),"")</f>
        <v>6</v>
      </c>
    </row>
    <row r="8803" spans="1:9" x14ac:dyDescent="0.25">
      <c r="A8803">
        <f>IFERROR('SUIVI VENTES 403e'!B8783*(INDEX(traitement!$A$8:$B$16,MATCH('SUIVI VENTES 403e'!$H8783,traitement!$A$8:$A$16,0),2)),"")</f>
        <v>4</v>
      </c>
      <c r="B8803">
        <f>IFERROR('SUIVI VENTES 403e'!F8783,"")</f>
        <v>47.33</v>
      </c>
      <c r="C8803">
        <f>IFERROR(IF('SUIVI VENTES 403e'!$A8783&lt;&gt;"",ROUND($B8803/$A8803,2),""),"")</f>
        <v>11.83</v>
      </c>
      <c r="D8803" t="str">
        <f t="shared" si="199"/>
        <v/>
      </c>
      <c r="E8803">
        <f>IFERROR(INDEX($G$2:$S$15,MATCH($H8803,$G$2:$G$15,0),MATCH($I8803,$G$2:$S$2,0)),"")</f>
        <v>0.94</v>
      </c>
      <c r="F8803">
        <f>IFERROR(IF('SUIVI VENTES 403e'!$A8783&lt;&gt;"",ROUND((($C8803/1.2)-$E8803),2),""),"")</f>
        <v>8.92</v>
      </c>
      <c r="G8803">
        <f>IFERROR(IF('SUIVI VENTES 403e'!$A8783&lt;&gt;"",ROUND($F8803*$A8803,2),""),"")</f>
        <v>35.68</v>
      </c>
      <c r="H8803">
        <f>IFERROR(IF('SUIVI VENTES 403e'!$A8783&lt;&gt;"",YEAR('SUIVI VENTES 403e'!$G8783),""),"")</f>
        <v>2024</v>
      </c>
      <c r="I8803">
        <f>IFERROR(IF('SUIVI VENTES 403e'!$A8783&lt;&gt;"",MONTH('SUIVI VENTES 403e'!$G8783),""),"")</f>
        <v>6</v>
      </c>
    </row>
    <row r="8804" spans="1:9" x14ac:dyDescent="0.25">
      <c r="A8804">
        <f>IFERROR('SUIVI VENTES 403e'!B8784*(INDEX(traitement!$A$8:$B$16,MATCH('SUIVI VENTES 403e'!$H8784,traitement!$A$8:$A$16,0),2)),"")</f>
        <v>5</v>
      </c>
      <c r="B8804">
        <f>IFERROR('SUIVI VENTES 403e'!F8784,"")</f>
        <v>55.5</v>
      </c>
      <c r="C8804">
        <f>IFERROR(IF('SUIVI VENTES 403e'!$A8784&lt;&gt;"",ROUND($B8804/$A8804,2),""),"")</f>
        <v>11.1</v>
      </c>
      <c r="D8804" t="str">
        <f t="shared" si="199"/>
        <v/>
      </c>
      <c r="E8804">
        <f>IFERROR(INDEX($G$2:$S$15,MATCH($H8804,$G$2:$G$15,0),MATCH($I8804,$G$2:$S$2,0)),"")</f>
        <v>0.94</v>
      </c>
      <c r="F8804">
        <f>IFERROR(IF('SUIVI VENTES 403e'!$A8784&lt;&gt;"",ROUND((($C8804/1.2)-$E8804),2),""),"")</f>
        <v>8.31</v>
      </c>
      <c r="G8804">
        <f>IFERROR(IF('SUIVI VENTES 403e'!$A8784&lt;&gt;"",ROUND($F8804*$A8804,2),""),"")</f>
        <v>41.55</v>
      </c>
      <c r="H8804">
        <f>IFERROR(IF('SUIVI VENTES 403e'!$A8784&lt;&gt;"",YEAR('SUIVI VENTES 403e'!$G8784),""),"")</f>
        <v>2024</v>
      </c>
      <c r="I8804">
        <f>IFERROR(IF('SUIVI VENTES 403e'!$A8784&lt;&gt;"",MONTH('SUIVI VENTES 403e'!$G8784),""),"")</f>
        <v>6</v>
      </c>
    </row>
    <row r="8805" spans="1:9" x14ac:dyDescent="0.25">
      <c r="A8805">
        <f>IFERROR('SUIVI VENTES 403e'!B8785*(INDEX(traitement!$A$8:$B$16,MATCH('SUIVI VENTES 403e'!$H8785,traitement!$A$8:$A$16,0),2)),"")</f>
        <v>10</v>
      </c>
      <c r="B8805">
        <f>IFERROR('SUIVI VENTES 403e'!F8785,"")</f>
        <v>118.33</v>
      </c>
      <c r="C8805">
        <f>IFERROR(IF('SUIVI VENTES 403e'!$A8785&lt;&gt;"",ROUND($B8805/$A8805,2),""),"")</f>
        <v>11.83</v>
      </c>
      <c r="D8805" t="str">
        <f t="shared" si="199"/>
        <v/>
      </c>
      <c r="E8805">
        <f>IFERROR(INDEX($G$2:$S$15,MATCH($H8805,$G$2:$G$15,0),MATCH($I8805,$G$2:$S$2,0)),"")</f>
        <v>0.94</v>
      </c>
      <c r="F8805">
        <f>IFERROR(IF('SUIVI VENTES 403e'!$A8785&lt;&gt;"",ROUND((($C8805/1.2)-$E8805),2),""),"")</f>
        <v>8.92</v>
      </c>
      <c r="G8805">
        <f>IFERROR(IF('SUIVI VENTES 403e'!$A8785&lt;&gt;"",ROUND($F8805*$A8805,2),""),"")</f>
        <v>89.2</v>
      </c>
      <c r="H8805">
        <f>IFERROR(IF('SUIVI VENTES 403e'!$A8785&lt;&gt;"",YEAR('SUIVI VENTES 403e'!$G8785),""),"")</f>
        <v>2024</v>
      </c>
      <c r="I8805">
        <f>IFERROR(IF('SUIVI VENTES 403e'!$A8785&lt;&gt;"",MONTH('SUIVI VENTES 403e'!$G8785),""),"")</f>
        <v>6</v>
      </c>
    </row>
    <row r="8806" spans="1:9" x14ac:dyDescent="0.25">
      <c r="A8806">
        <f>IFERROR('SUIVI VENTES 403e'!B8786*(INDEX(traitement!$A$8:$B$16,MATCH('SUIVI VENTES 403e'!$H8786,traitement!$A$8:$A$16,0),2)),"")</f>
        <v>0.25</v>
      </c>
      <c r="B8806">
        <f>IFERROR('SUIVI VENTES 403e'!F8786,"")</f>
        <v>6.42</v>
      </c>
      <c r="C8806">
        <f>IFERROR(IF('SUIVI VENTES 403e'!$A8786&lt;&gt;"",ROUND($B8806/$A8806,2),""),"")</f>
        <v>25.68</v>
      </c>
      <c r="D8806" t="str">
        <f t="shared" si="199"/>
        <v/>
      </c>
      <c r="E8806">
        <f>IFERROR(INDEX($G$2:$S$15,MATCH($H8806,$G$2:$G$15,0),MATCH($I8806,$G$2:$S$2,0)),"")</f>
        <v>0.94</v>
      </c>
      <c r="F8806">
        <f>IFERROR(IF('SUIVI VENTES 403e'!$A8786&lt;&gt;"",ROUND((($C8806/1.2)-$E8806),2),""),"")</f>
        <v>20.46</v>
      </c>
      <c r="G8806">
        <f>IFERROR(IF('SUIVI VENTES 403e'!$A8786&lt;&gt;"",ROUND($F8806*$A8806,2),""),"")</f>
        <v>5.12</v>
      </c>
      <c r="H8806">
        <f>IFERROR(IF('SUIVI VENTES 403e'!$A8786&lt;&gt;"",YEAR('SUIVI VENTES 403e'!$G8786),""),"")</f>
        <v>2024</v>
      </c>
      <c r="I8806">
        <f>IFERROR(IF('SUIVI VENTES 403e'!$A8786&lt;&gt;"",MONTH('SUIVI VENTES 403e'!$G8786),""),"")</f>
        <v>6</v>
      </c>
    </row>
    <row r="8807" spans="1:9" x14ac:dyDescent="0.25">
      <c r="A8807">
        <f>IFERROR('SUIVI VENTES 403e'!B8787*(INDEX(traitement!$A$8:$B$16,MATCH('SUIVI VENTES 403e'!$H8787,traitement!$A$8:$A$16,0),2)),"")</f>
        <v>5</v>
      </c>
      <c r="B8807">
        <f>IFERROR('SUIVI VENTES 403e'!F8787,"")</f>
        <v>59.17</v>
      </c>
      <c r="C8807">
        <f>IFERROR(IF('SUIVI VENTES 403e'!$A8787&lt;&gt;"",ROUND($B8807/$A8807,2),""),"")</f>
        <v>11.83</v>
      </c>
      <c r="D8807" t="str">
        <f t="shared" si="199"/>
        <v/>
      </c>
      <c r="E8807">
        <f>IFERROR(INDEX($G$2:$S$15,MATCH($H8807,$G$2:$G$15,0),MATCH($I8807,$G$2:$S$2,0)),"")</f>
        <v>0.94</v>
      </c>
      <c r="F8807">
        <f>IFERROR(IF('SUIVI VENTES 403e'!$A8787&lt;&gt;"",ROUND((($C8807/1.2)-$E8807),2),""),"")</f>
        <v>8.92</v>
      </c>
      <c r="G8807">
        <f>IFERROR(IF('SUIVI VENTES 403e'!$A8787&lt;&gt;"",ROUND($F8807*$A8807,2),""),"")</f>
        <v>44.6</v>
      </c>
      <c r="H8807">
        <f>IFERROR(IF('SUIVI VENTES 403e'!$A8787&lt;&gt;"",YEAR('SUIVI VENTES 403e'!$G8787),""),"")</f>
        <v>2024</v>
      </c>
      <c r="I8807">
        <f>IFERROR(IF('SUIVI VENTES 403e'!$A8787&lt;&gt;"",MONTH('SUIVI VENTES 403e'!$G8787),""),"")</f>
        <v>6</v>
      </c>
    </row>
    <row r="8808" spans="1:9" x14ac:dyDescent="0.25">
      <c r="A8808">
        <f>IFERROR('SUIVI VENTES 403e'!B8788*(INDEX(traitement!$A$8:$B$16,MATCH('SUIVI VENTES 403e'!$H8788,traitement!$A$8:$A$16,0),2)),"")</f>
        <v>5</v>
      </c>
      <c r="B8808">
        <f>IFERROR('SUIVI VENTES 403e'!F8788,"")</f>
        <v>59.17</v>
      </c>
      <c r="C8808">
        <f>IFERROR(IF('SUIVI VENTES 403e'!$A8788&lt;&gt;"",ROUND($B8808/$A8808,2),""),"")</f>
        <v>11.83</v>
      </c>
      <c r="D8808" t="str">
        <f t="shared" si="199"/>
        <v/>
      </c>
      <c r="E8808">
        <f>IFERROR(INDEX($G$2:$S$15,MATCH($H8808,$G$2:$G$15,0),MATCH($I8808,$G$2:$S$2,0)),"")</f>
        <v>0.94</v>
      </c>
      <c r="F8808">
        <f>IFERROR(IF('SUIVI VENTES 403e'!$A8788&lt;&gt;"",ROUND((($C8808/1.2)-$E8808),2),""),"")</f>
        <v>8.92</v>
      </c>
      <c r="G8808">
        <f>IFERROR(IF('SUIVI VENTES 403e'!$A8788&lt;&gt;"",ROUND($F8808*$A8808,2),""),"")</f>
        <v>44.6</v>
      </c>
      <c r="H8808">
        <f>IFERROR(IF('SUIVI VENTES 403e'!$A8788&lt;&gt;"",YEAR('SUIVI VENTES 403e'!$G8788),""),"")</f>
        <v>2024</v>
      </c>
      <c r="I8808">
        <f>IFERROR(IF('SUIVI VENTES 403e'!$A8788&lt;&gt;"",MONTH('SUIVI VENTES 403e'!$G8788),""),"")</f>
        <v>6</v>
      </c>
    </row>
    <row r="8809" spans="1:9" x14ac:dyDescent="0.25">
      <c r="A8809">
        <f>IFERROR('SUIVI VENTES 403e'!B8789*(INDEX(traitement!$A$8:$B$16,MATCH('SUIVI VENTES 403e'!$H8789,traitement!$A$8:$A$16,0),2)),"")</f>
        <v>5</v>
      </c>
      <c r="B8809">
        <f>IFERROR('SUIVI VENTES 403e'!F8789,"")</f>
        <v>55.5</v>
      </c>
      <c r="C8809">
        <f>IFERROR(IF('SUIVI VENTES 403e'!$A8789&lt;&gt;"",ROUND($B8809/$A8809,2),""),"")</f>
        <v>11.1</v>
      </c>
      <c r="D8809" t="str">
        <f t="shared" si="199"/>
        <v/>
      </c>
      <c r="E8809">
        <f>IFERROR(INDEX($G$2:$S$15,MATCH($H8809,$G$2:$G$15,0),MATCH($I8809,$G$2:$S$2,0)),"")</f>
        <v>0.94</v>
      </c>
      <c r="F8809">
        <f>IFERROR(IF('SUIVI VENTES 403e'!$A8789&lt;&gt;"",ROUND((($C8809/1.2)-$E8809),2),""),"")</f>
        <v>8.31</v>
      </c>
      <c r="G8809">
        <f>IFERROR(IF('SUIVI VENTES 403e'!$A8789&lt;&gt;"",ROUND($F8809*$A8809,2),""),"")</f>
        <v>41.55</v>
      </c>
      <c r="H8809">
        <f>IFERROR(IF('SUIVI VENTES 403e'!$A8789&lt;&gt;"",YEAR('SUIVI VENTES 403e'!$G8789),""),"")</f>
        <v>2024</v>
      </c>
      <c r="I8809">
        <f>IFERROR(IF('SUIVI VENTES 403e'!$A8789&lt;&gt;"",MONTH('SUIVI VENTES 403e'!$G8789),""),"")</f>
        <v>6</v>
      </c>
    </row>
    <row r="8810" spans="1:9" x14ac:dyDescent="0.25">
      <c r="A8810">
        <f>IFERROR('SUIVI VENTES 403e'!B8790*(INDEX(traitement!$A$8:$B$16,MATCH('SUIVI VENTES 403e'!$H8790,traitement!$A$8:$A$16,0),2)),"")</f>
        <v>1</v>
      </c>
      <c r="B8810">
        <f>IFERROR('SUIVI VENTES 403e'!F8790,"")</f>
        <v>11.83</v>
      </c>
      <c r="C8810">
        <f>IFERROR(IF('SUIVI VENTES 403e'!$A8790&lt;&gt;"",ROUND($B8810/$A8810,2),""),"")</f>
        <v>11.83</v>
      </c>
      <c r="D8810" t="str">
        <f t="shared" si="199"/>
        <v/>
      </c>
      <c r="E8810">
        <f>IFERROR(INDEX($G$2:$S$15,MATCH($H8810,$G$2:$G$15,0),MATCH($I8810,$G$2:$S$2,0)),"")</f>
        <v>0.94</v>
      </c>
      <c r="F8810">
        <f>IFERROR(IF('SUIVI VENTES 403e'!$A8790&lt;&gt;"",ROUND((($C8810/1.2)-$E8810),2),""),"")</f>
        <v>8.92</v>
      </c>
      <c r="G8810">
        <f>IFERROR(IF('SUIVI VENTES 403e'!$A8790&lt;&gt;"",ROUND($F8810*$A8810,2),""),"")</f>
        <v>8.92</v>
      </c>
      <c r="H8810">
        <f>IFERROR(IF('SUIVI VENTES 403e'!$A8790&lt;&gt;"",YEAR('SUIVI VENTES 403e'!$G8790),""),"")</f>
        <v>2024</v>
      </c>
      <c r="I8810">
        <f>IFERROR(IF('SUIVI VENTES 403e'!$A8790&lt;&gt;"",MONTH('SUIVI VENTES 403e'!$G8790),""),"")</f>
        <v>6</v>
      </c>
    </row>
    <row r="8811" spans="1:9" x14ac:dyDescent="0.25">
      <c r="A8811">
        <f>IFERROR('SUIVI VENTES 403e'!B8791*(INDEX(traitement!$A$8:$B$16,MATCH('SUIVI VENTES 403e'!$H8791,traitement!$A$8:$A$16,0),2)),"")</f>
        <v>4</v>
      </c>
      <c r="B8811">
        <f>IFERROR('SUIVI VENTES 403e'!F8791,"")</f>
        <v>47.33</v>
      </c>
      <c r="C8811">
        <f>IFERROR(IF('SUIVI VENTES 403e'!$A8791&lt;&gt;"",ROUND($B8811/$A8811,2),""),"")</f>
        <v>11.83</v>
      </c>
      <c r="D8811" t="str">
        <f t="shared" si="199"/>
        <v/>
      </c>
      <c r="E8811">
        <f>IFERROR(INDEX($G$2:$S$15,MATCH($H8811,$G$2:$G$15,0),MATCH($I8811,$G$2:$S$2,0)),"")</f>
        <v>0.94</v>
      </c>
      <c r="F8811">
        <f>IFERROR(IF('SUIVI VENTES 403e'!$A8791&lt;&gt;"",ROUND((($C8811/1.2)-$E8811),2),""),"")</f>
        <v>8.92</v>
      </c>
      <c r="G8811">
        <f>IFERROR(IF('SUIVI VENTES 403e'!$A8791&lt;&gt;"",ROUND($F8811*$A8811,2),""),"")</f>
        <v>35.68</v>
      </c>
      <c r="H8811">
        <f>IFERROR(IF('SUIVI VENTES 403e'!$A8791&lt;&gt;"",YEAR('SUIVI VENTES 403e'!$G8791),""),"")</f>
        <v>2024</v>
      </c>
      <c r="I8811">
        <f>IFERROR(IF('SUIVI VENTES 403e'!$A8791&lt;&gt;"",MONTH('SUIVI VENTES 403e'!$G8791),""),"")</f>
        <v>6</v>
      </c>
    </row>
    <row r="8812" spans="1:9" x14ac:dyDescent="0.25">
      <c r="A8812">
        <f>IFERROR('SUIVI VENTES 403e'!B8792*(INDEX(traitement!$A$8:$B$16,MATCH('SUIVI VENTES 403e'!$H8792,traitement!$A$8:$A$16,0),2)),"")</f>
        <v>4</v>
      </c>
      <c r="B8812">
        <f>IFERROR('SUIVI VENTES 403e'!F8792,"")</f>
        <v>47.33</v>
      </c>
      <c r="C8812">
        <f>IFERROR(IF('SUIVI VENTES 403e'!$A8792&lt;&gt;"",ROUND($B8812/$A8812,2),""),"")</f>
        <v>11.83</v>
      </c>
      <c r="D8812" t="str">
        <f t="shared" si="199"/>
        <v/>
      </c>
      <c r="E8812">
        <f>IFERROR(INDEX($G$2:$S$15,MATCH($H8812,$G$2:$G$15,0),MATCH($I8812,$G$2:$S$2,0)),"")</f>
        <v>0.94</v>
      </c>
      <c r="F8812">
        <f>IFERROR(IF('SUIVI VENTES 403e'!$A8792&lt;&gt;"",ROUND((($C8812/1.2)-$E8812),2),""),"")</f>
        <v>8.92</v>
      </c>
      <c r="G8812">
        <f>IFERROR(IF('SUIVI VENTES 403e'!$A8792&lt;&gt;"",ROUND($F8812*$A8812,2),""),"")</f>
        <v>35.68</v>
      </c>
      <c r="H8812">
        <f>IFERROR(IF('SUIVI VENTES 403e'!$A8792&lt;&gt;"",YEAR('SUIVI VENTES 403e'!$G8792),""),"")</f>
        <v>2024</v>
      </c>
      <c r="I8812">
        <f>IFERROR(IF('SUIVI VENTES 403e'!$A8792&lt;&gt;"",MONTH('SUIVI VENTES 403e'!$G8792),""),"")</f>
        <v>6</v>
      </c>
    </row>
    <row r="8813" spans="1:9" x14ac:dyDescent="0.25">
      <c r="A8813">
        <f>IFERROR('SUIVI VENTES 403e'!B8793*(INDEX(traitement!$A$8:$B$16,MATCH('SUIVI VENTES 403e'!$H8793,traitement!$A$8:$A$16,0),2)),"")</f>
        <v>10</v>
      </c>
      <c r="B8813">
        <f>IFERROR('SUIVI VENTES 403e'!F8793,"")</f>
        <v>118.33</v>
      </c>
      <c r="C8813">
        <f>IFERROR(IF('SUIVI VENTES 403e'!$A8793&lt;&gt;"",ROUND($B8813/$A8813,2),""),"")</f>
        <v>11.83</v>
      </c>
      <c r="D8813" t="str">
        <f t="shared" si="199"/>
        <v/>
      </c>
      <c r="E8813">
        <f>IFERROR(INDEX($G$2:$S$15,MATCH($H8813,$G$2:$G$15,0),MATCH($I8813,$G$2:$S$2,0)),"")</f>
        <v>0.94</v>
      </c>
      <c r="F8813">
        <f>IFERROR(IF('SUIVI VENTES 403e'!$A8793&lt;&gt;"",ROUND((($C8813/1.2)-$E8813),2),""),"")</f>
        <v>8.92</v>
      </c>
      <c r="G8813">
        <f>IFERROR(IF('SUIVI VENTES 403e'!$A8793&lt;&gt;"",ROUND($F8813*$A8813,2),""),"")</f>
        <v>89.2</v>
      </c>
      <c r="H8813">
        <f>IFERROR(IF('SUIVI VENTES 403e'!$A8793&lt;&gt;"",YEAR('SUIVI VENTES 403e'!$G8793),""),"")</f>
        <v>2024</v>
      </c>
      <c r="I8813">
        <f>IFERROR(IF('SUIVI VENTES 403e'!$A8793&lt;&gt;"",MONTH('SUIVI VENTES 403e'!$G8793),""),"")</f>
        <v>6</v>
      </c>
    </row>
    <row r="8814" spans="1:9" x14ac:dyDescent="0.25">
      <c r="A8814">
        <f>IFERROR('SUIVI VENTES 403e'!B8794*(INDEX(traitement!$A$8:$B$16,MATCH('SUIVI VENTES 403e'!$H8794,traitement!$A$8:$A$16,0),2)),"")</f>
        <v>0.75</v>
      </c>
      <c r="B8814">
        <f>IFERROR('SUIVI VENTES 403e'!F8794,"")</f>
        <v>19.25</v>
      </c>
      <c r="C8814">
        <f>IFERROR(IF('SUIVI VENTES 403e'!$A8794&lt;&gt;"",ROUND($B8814/$A8814,2),""),"")</f>
        <v>25.67</v>
      </c>
      <c r="D8814" t="str">
        <f t="shared" si="199"/>
        <v/>
      </c>
      <c r="E8814">
        <f>IFERROR(INDEX($G$2:$S$15,MATCH($H8814,$G$2:$G$15,0),MATCH($I8814,$G$2:$S$2,0)),"")</f>
        <v>0.94</v>
      </c>
      <c r="F8814">
        <f>IFERROR(IF('SUIVI VENTES 403e'!$A8794&lt;&gt;"",ROUND((($C8814/1.2)-$E8814),2),""),"")</f>
        <v>20.45</v>
      </c>
      <c r="G8814">
        <f>IFERROR(IF('SUIVI VENTES 403e'!$A8794&lt;&gt;"",ROUND($F8814*$A8814,2),""),"")</f>
        <v>15.34</v>
      </c>
      <c r="H8814">
        <f>IFERROR(IF('SUIVI VENTES 403e'!$A8794&lt;&gt;"",YEAR('SUIVI VENTES 403e'!$G8794),""),"")</f>
        <v>2024</v>
      </c>
      <c r="I8814">
        <f>IFERROR(IF('SUIVI VENTES 403e'!$A8794&lt;&gt;"",MONTH('SUIVI VENTES 403e'!$G8794),""),"")</f>
        <v>6</v>
      </c>
    </row>
    <row r="8815" spans="1:9" x14ac:dyDescent="0.25">
      <c r="A8815">
        <f>IFERROR('SUIVI VENTES 403e'!B8795*(INDEX(traitement!$A$8:$B$16,MATCH('SUIVI VENTES 403e'!$H8795,traitement!$A$8:$A$16,0),2)),"")</f>
        <v>2</v>
      </c>
      <c r="B8815">
        <f>IFERROR('SUIVI VENTES 403e'!F8795,"")</f>
        <v>23.67</v>
      </c>
      <c r="C8815">
        <f>IFERROR(IF('SUIVI VENTES 403e'!$A8795&lt;&gt;"",ROUND($B8815/$A8815,2),""),"")</f>
        <v>11.84</v>
      </c>
      <c r="D8815" t="str">
        <f t="shared" si="199"/>
        <v/>
      </c>
      <c r="E8815">
        <f>IFERROR(INDEX($G$2:$S$15,MATCH($H8815,$G$2:$G$15,0),MATCH($I8815,$G$2:$S$2,0)),"")</f>
        <v>0.94</v>
      </c>
      <c r="F8815">
        <f>IFERROR(IF('SUIVI VENTES 403e'!$A8795&lt;&gt;"",ROUND((($C8815/1.2)-$E8815),2),""),"")</f>
        <v>8.93</v>
      </c>
      <c r="G8815">
        <f>IFERROR(IF('SUIVI VENTES 403e'!$A8795&lt;&gt;"",ROUND($F8815*$A8815,2),""),"")</f>
        <v>17.86</v>
      </c>
      <c r="H8815">
        <f>IFERROR(IF('SUIVI VENTES 403e'!$A8795&lt;&gt;"",YEAR('SUIVI VENTES 403e'!$G8795),""),"")</f>
        <v>2024</v>
      </c>
      <c r="I8815">
        <f>IFERROR(IF('SUIVI VENTES 403e'!$A8795&lt;&gt;"",MONTH('SUIVI VENTES 403e'!$G8795),""),"")</f>
        <v>6</v>
      </c>
    </row>
    <row r="8816" spans="1:9" x14ac:dyDescent="0.25">
      <c r="A8816">
        <f>IFERROR('SUIVI VENTES 403e'!B8796*(INDEX(traitement!$A$8:$B$16,MATCH('SUIVI VENTES 403e'!$H8796,traitement!$A$8:$A$16,0),2)),"")</f>
        <v>5</v>
      </c>
      <c r="B8816">
        <f>IFERROR('SUIVI VENTES 403e'!F8796,"")</f>
        <v>55.5</v>
      </c>
      <c r="C8816">
        <f>IFERROR(IF('SUIVI VENTES 403e'!$A8796&lt;&gt;"",ROUND($B8816/$A8816,2),""),"")</f>
        <v>11.1</v>
      </c>
      <c r="D8816" t="str">
        <f t="shared" si="199"/>
        <v/>
      </c>
      <c r="E8816">
        <f>IFERROR(INDEX($G$2:$S$15,MATCH($H8816,$G$2:$G$15,0),MATCH($I8816,$G$2:$S$2,0)),"")</f>
        <v>0.94</v>
      </c>
      <c r="F8816">
        <f>IFERROR(IF('SUIVI VENTES 403e'!$A8796&lt;&gt;"",ROUND((($C8816/1.2)-$E8816),2),""),"")</f>
        <v>8.31</v>
      </c>
      <c r="G8816">
        <f>IFERROR(IF('SUIVI VENTES 403e'!$A8796&lt;&gt;"",ROUND($F8816*$A8816,2),""),"")</f>
        <v>41.55</v>
      </c>
      <c r="H8816">
        <f>IFERROR(IF('SUIVI VENTES 403e'!$A8796&lt;&gt;"",YEAR('SUIVI VENTES 403e'!$G8796),""),"")</f>
        <v>2024</v>
      </c>
      <c r="I8816">
        <f>IFERROR(IF('SUIVI VENTES 403e'!$A8796&lt;&gt;"",MONTH('SUIVI VENTES 403e'!$G8796),""),"")</f>
        <v>6</v>
      </c>
    </row>
    <row r="8817" spans="1:9" x14ac:dyDescent="0.25">
      <c r="A8817">
        <f>IFERROR('SUIVI VENTES 403e'!B8797*(INDEX(traitement!$A$8:$B$16,MATCH('SUIVI VENTES 403e'!$H8797,traitement!$A$8:$A$16,0),2)),"")</f>
        <v>5</v>
      </c>
      <c r="B8817">
        <f>IFERROR('SUIVI VENTES 403e'!F8797,"")</f>
        <v>59.17</v>
      </c>
      <c r="C8817">
        <f>IFERROR(IF('SUIVI VENTES 403e'!$A8797&lt;&gt;"",ROUND($B8817/$A8817,2),""),"")</f>
        <v>11.83</v>
      </c>
      <c r="D8817" t="str">
        <f t="shared" si="199"/>
        <v/>
      </c>
      <c r="E8817">
        <f>IFERROR(INDEX($G$2:$S$15,MATCH($H8817,$G$2:$G$15,0),MATCH($I8817,$G$2:$S$2,0)),"")</f>
        <v>0.94</v>
      </c>
      <c r="F8817">
        <f>IFERROR(IF('SUIVI VENTES 403e'!$A8797&lt;&gt;"",ROUND((($C8817/1.2)-$E8817),2),""),"")</f>
        <v>8.92</v>
      </c>
      <c r="G8817">
        <f>IFERROR(IF('SUIVI VENTES 403e'!$A8797&lt;&gt;"",ROUND($F8817*$A8817,2),""),"")</f>
        <v>44.6</v>
      </c>
      <c r="H8817">
        <f>IFERROR(IF('SUIVI VENTES 403e'!$A8797&lt;&gt;"",YEAR('SUIVI VENTES 403e'!$G8797),""),"")</f>
        <v>2024</v>
      </c>
      <c r="I8817">
        <f>IFERROR(IF('SUIVI VENTES 403e'!$A8797&lt;&gt;"",MONTH('SUIVI VENTES 403e'!$G8797),""),"")</f>
        <v>7</v>
      </c>
    </row>
    <row r="8818" spans="1:9" x14ac:dyDescent="0.25">
      <c r="A8818">
        <f>IFERROR('SUIVI VENTES 403e'!B8798*(INDEX(traitement!$A$8:$B$16,MATCH('SUIVI VENTES 403e'!$H8798,traitement!$A$8:$A$16,0),2)),"")</f>
        <v>25</v>
      </c>
      <c r="B8818">
        <f>IFERROR('SUIVI VENTES 403e'!F8798,"")</f>
        <v>277.5</v>
      </c>
      <c r="C8818">
        <f>IFERROR(IF('SUIVI VENTES 403e'!$A8798&lt;&gt;"",ROUND($B8818/$A8818,2),""),"")</f>
        <v>11.1</v>
      </c>
      <c r="D8818" t="str">
        <f t="shared" si="199"/>
        <v/>
      </c>
      <c r="E8818">
        <f>IFERROR(INDEX($G$2:$S$15,MATCH($H8818,$G$2:$G$15,0),MATCH($I8818,$G$2:$S$2,0)),"")</f>
        <v>0.94</v>
      </c>
      <c r="F8818">
        <f>IFERROR(IF('SUIVI VENTES 403e'!$A8798&lt;&gt;"",ROUND((($C8818/1.2)-$E8818),2),""),"")</f>
        <v>8.31</v>
      </c>
      <c r="G8818">
        <f>IFERROR(IF('SUIVI VENTES 403e'!$A8798&lt;&gt;"",ROUND($F8818*$A8818,2),""),"")</f>
        <v>207.75</v>
      </c>
      <c r="H8818">
        <f>IFERROR(IF('SUIVI VENTES 403e'!$A8798&lt;&gt;"",YEAR('SUIVI VENTES 403e'!$G8798),""),"")</f>
        <v>2024</v>
      </c>
      <c r="I8818">
        <f>IFERROR(IF('SUIVI VENTES 403e'!$A8798&lt;&gt;"",MONTH('SUIVI VENTES 403e'!$G8798),""),"")</f>
        <v>7</v>
      </c>
    </row>
    <row r="8819" spans="1:9" x14ac:dyDescent="0.25">
      <c r="A8819">
        <f>IFERROR('SUIVI VENTES 403e'!B8799*(INDEX(traitement!$A$8:$B$16,MATCH('SUIVI VENTES 403e'!$H8799,traitement!$A$8:$A$16,0),2)),"")</f>
        <v>12</v>
      </c>
      <c r="B8819">
        <f>IFERROR('SUIVI VENTES 403e'!F8799,"")</f>
        <v>142</v>
      </c>
      <c r="C8819">
        <f>IFERROR(IF('SUIVI VENTES 403e'!$A8799&lt;&gt;"",ROUND($B8819/$A8819,2),""),"")</f>
        <v>11.83</v>
      </c>
      <c r="D8819" t="str">
        <f t="shared" si="199"/>
        <v/>
      </c>
      <c r="E8819">
        <f>IFERROR(INDEX($G$2:$S$15,MATCH($H8819,$G$2:$G$15,0),MATCH($I8819,$G$2:$S$2,0)),"")</f>
        <v>0.94</v>
      </c>
      <c r="F8819">
        <f>IFERROR(IF('SUIVI VENTES 403e'!$A8799&lt;&gt;"",ROUND((($C8819/1.2)-$E8819),2),""),"")</f>
        <v>8.92</v>
      </c>
      <c r="G8819">
        <f>IFERROR(IF('SUIVI VENTES 403e'!$A8799&lt;&gt;"",ROUND($F8819*$A8819,2),""),"")</f>
        <v>107.04</v>
      </c>
      <c r="H8819">
        <f>IFERROR(IF('SUIVI VENTES 403e'!$A8799&lt;&gt;"",YEAR('SUIVI VENTES 403e'!$G8799),""),"")</f>
        <v>2024</v>
      </c>
      <c r="I8819">
        <f>IFERROR(IF('SUIVI VENTES 403e'!$A8799&lt;&gt;"",MONTH('SUIVI VENTES 403e'!$G8799),""),"")</f>
        <v>7</v>
      </c>
    </row>
    <row r="8820" spans="1:9" x14ac:dyDescent="0.25">
      <c r="A8820">
        <f>IFERROR('SUIVI VENTES 403e'!B8800*(INDEX(traitement!$A$8:$B$16,MATCH('SUIVI VENTES 403e'!$H8800,traitement!$A$8:$A$16,0),2)),"")</f>
        <v>5</v>
      </c>
      <c r="B8820">
        <f>IFERROR('SUIVI VENTES 403e'!F8800,"")</f>
        <v>55.5</v>
      </c>
      <c r="C8820">
        <f>IFERROR(IF('SUIVI VENTES 403e'!$A8800&lt;&gt;"",ROUND($B8820/$A8820,2),""),"")</f>
        <v>11.1</v>
      </c>
      <c r="D8820" t="str">
        <f t="shared" si="199"/>
        <v/>
      </c>
      <c r="E8820">
        <f>IFERROR(INDEX($G$2:$S$15,MATCH($H8820,$G$2:$G$15,0),MATCH($I8820,$G$2:$S$2,0)),"")</f>
        <v>0.94</v>
      </c>
      <c r="F8820">
        <f>IFERROR(IF('SUIVI VENTES 403e'!$A8800&lt;&gt;"",ROUND((($C8820/1.2)-$E8820),2),""),"")</f>
        <v>8.31</v>
      </c>
      <c r="G8820">
        <f>IFERROR(IF('SUIVI VENTES 403e'!$A8800&lt;&gt;"",ROUND($F8820*$A8820,2),""),"")</f>
        <v>41.55</v>
      </c>
      <c r="H8820">
        <f>IFERROR(IF('SUIVI VENTES 403e'!$A8800&lt;&gt;"",YEAR('SUIVI VENTES 403e'!$G8800),""),"")</f>
        <v>2024</v>
      </c>
      <c r="I8820">
        <f>IFERROR(IF('SUIVI VENTES 403e'!$A8800&lt;&gt;"",MONTH('SUIVI VENTES 403e'!$G8800),""),"")</f>
        <v>7</v>
      </c>
    </row>
    <row r="8821" spans="1:9" x14ac:dyDescent="0.25">
      <c r="A8821">
        <f>IFERROR('SUIVI VENTES 403e'!B8801*(INDEX(traitement!$A$8:$B$16,MATCH('SUIVI VENTES 403e'!$H8801,traitement!$A$8:$A$16,0),2)),"")</f>
        <v>10</v>
      </c>
      <c r="B8821">
        <f>IFERROR('SUIVI VENTES 403e'!F8801,"")</f>
        <v>118.33</v>
      </c>
      <c r="C8821">
        <f>IFERROR(IF('SUIVI VENTES 403e'!$A8801&lt;&gt;"",ROUND($B8821/$A8821,2),""),"")</f>
        <v>11.83</v>
      </c>
      <c r="D8821" t="str">
        <f t="shared" si="199"/>
        <v/>
      </c>
      <c r="E8821">
        <f>IFERROR(INDEX($G$2:$S$15,MATCH($H8821,$G$2:$G$15,0),MATCH($I8821,$G$2:$S$2,0)),"")</f>
        <v>0.94</v>
      </c>
      <c r="F8821">
        <f>IFERROR(IF('SUIVI VENTES 403e'!$A8801&lt;&gt;"",ROUND((($C8821/1.2)-$E8821),2),""),"")</f>
        <v>8.92</v>
      </c>
      <c r="G8821">
        <f>IFERROR(IF('SUIVI VENTES 403e'!$A8801&lt;&gt;"",ROUND($F8821*$A8821,2),""),"")</f>
        <v>89.2</v>
      </c>
      <c r="H8821">
        <f>IFERROR(IF('SUIVI VENTES 403e'!$A8801&lt;&gt;"",YEAR('SUIVI VENTES 403e'!$G8801),""),"")</f>
        <v>2024</v>
      </c>
      <c r="I8821">
        <f>IFERROR(IF('SUIVI VENTES 403e'!$A8801&lt;&gt;"",MONTH('SUIVI VENTES 403e'!$G8801),""),"")</f>
        <v>7</v>
      </c>
    </row>
    <row r="8822" spans="1:9" x14ac:dyDescent="0.25">
      <c r="A8822">
        <f>IFERROR('SUIVI VENTES 403e'!B8802*(INDEX(traitement!$A$8:$B$16,MATCH('SUIVI VENTES 403e'!$H8802,traitement!$A$8:$A$16,0),2)),"")</f>
        <v>1</v>
      </c>
      <c r="B8822">
        <f>IFERROR('SUIVI VENTES 403e'!F8802,"")</f>
        <v>11.83</v>
      </c>
      <c r="C8822">
        <f>IFERROR(IF('SUIVI VENTES 403e'!$A8802&lt;&gt;"",ROUND($B8822/$A8822,2),""),"")</f>
        <v>11.83</v>
      </c>
      <c r="D8822" t="str">
        <f t="shared" si="199"/>
        <v/>
      </c>
      <c r="E8822">
        <f>IFERROR(INDEX($G$2:$S$15,MATCH($H8822,$G$2:$G$15,0),MATCH($I8822,$G$2:$S$2,0)),"")</f>
        <v>0.94</v>
      </c>
      <c r="F8822">
        <f>IFERROR(IF('SUIVI VENTES 403e'!$A8802&lt;&gt;"",ROUND((($C8822/1.2)-$E8822),2),""),"")</f>
        <v>8.92</v>
      </c>
      <c r="G8822">
        <f>IFERROR(IF('SUIVI VENTES 403e'!$A8802&lt;&gt;"",ROUND($F8822*$A8822,2),""),"")</f>
        <v>8.92</v>
      </c>
      <c r="H8822">
        <f>IFERROR(IF('SUIVI VENTES 403e'!$A8802&lt;&gt;"",YEAR('SUIVI VENTES 403e'!$G8802),""),"")</f>
        <v>2024</v>
      </c>
      <c r="I8822">
        <f>IFERROR(IF('SUIVI VENTES 403e'!$A8802&lt;&gt;"",MONTH('SUIVI VENTES 403e'!$G8802),""),"")</f>
        <v>7</v>
      </c>
    </row>
    <row r="8823" spans="1:9" x14ac:dyDescent="0.25">
      <c r="A8823">
        <f>IFERROR('SUIVI VENTES 403e'!B8803*(INDEX(traitement!$A$8:$B$16,MATCH('SUIVI VENTES 403e'!$H8803,traitement!$A$8:$A$16,0),2)),"")</f>
        <v>8</v>
      </c>
      <c r="B8823">
        <f>IFERROR('SUIVI VENTES 403e'!F8803,"")</f>
        <v>94.67</v>
      </c>
      <c r="C8823">
        <f>IFERROR(IF('SUIVI VENTES 403e'!$A8803&lt;&gt;"",ROUND($B8823/$A8823,2),""),"")</f>
        <v>11.83</v>
      </c>
      <c r="D8823" t="str">
        <f t="shared" si="199"/>
        <v/>
      </c>
      <c r="E8823">
        <f>IFERROR(INDEX($G$2:$S$15,MATCH($H8823,$G$2:$G$15,0),MATCH($I8823,$G$2:$S$2,0)),"")</f>
        <v>0.94</v>
      </c>
      <c r="F8823">
        <f>IFERROR(IF('SUIVI VENTES 403e'!$A8803&lt;&gt;"",ROUND((($C8823/1.2)-$E8823),2),""),"")</f>
        <v>8.92</v>
      </c>
      <c r="G8823">
        <f>IFERROR(IF('SUIVI VENTES 403e'!$A8803&lt;&gt;"",ROUND($F8823*$A8823,2),""),"")</f>
        <v>71.36</v>
      </c>
      <c r="H8823">
        <f>IFERROR(IF('SUIVI VENTES 403e'!$A8803&lt;&gt;"",YEAR('SUIVI VENTES 403e'!$G8803),""),"")</f>
        <v>2024</v>
      </c>
      <c r="I8823">
        <f>IFERROR(IF('SUIVI VENTES 403e'!$A8803&lt;&gt;"",MONTH('SUIVI VENTES 403e'!$G8803),""),"")</f>
        <v>7</v>
      </c>
    </row>
    <row r="8824" spans="1:9" x14ac:dyDescent="0.25">
      <c r="A8824">
        <f>IFERROR('SUIVI VENTES 403e'!B8804*(INDEX(traitement!$A$8:$B$16,MATCH('SUIVI VENTES 403e'!$H8804,traitement!$A$8:$A$16,0),2)),"")</f>
        <v>10</v>
      </c>
      <c r="B8824">
        <f>IFERROR('SUIVI VENTES 403e'!F8804,"")</f>
        <v>118.33</v>
      </c>
      <c r="C8824">
        <f>IFERROR(IF('SUIVI VENTES 403e'!$A8804&lt;&gt;"",ROUND($B8824/$A8824,2),""),"")</f>
        <v>11.83</v>
      </c>
      <c r="D8824" t="str">
        <f t="shared" si="199"/>
        <v/>
      </c>
      <c r="E8824">
        <f>IFERROR(INDEX($G$2:$S$15,MATCH($H8824,$G$2:$G$15,0),MATCH($I8824,$G$2:$S$2,0)),"")</f>
        <v>0.94</v>
      </c>
      <c r="F8824">
        <f>IFERROR(IF('SUIVI VENTES 403e'!$A8804&lt;&gt;"",ROUND((($C8824/1.2)-$E8824),2),""),"")</f>
        <v>8.92</v>
      </c>
      <c r="G8824">
        <f>IFERROR(IF('SUIVI VENTES 403e'!$A8804&lt;&gt;"",ROUND($F8824*$A8824,2),""),"")</f>
        <v>89.2</v>
      </c>
      <c r="H8824">
        <f>IFERROR(IF('SUIVI VENTES 403e'!$A8804&lt;&gt;"",YEAR('SUIVI VENTES 403e'!$G8804),""),"")</f>
        <v>2024</v>
      </c>
      <c r="I8824">
        <f>IFERROR(IF('SUIVI VENTES 403e'!$A8804&lt;&gt;"",MONTH('SUIVI VENTES 403e'!$G8804),""),"")</f>
        <v>7</v>
      </c>
    </row>
    <row r="8825" spans="1:9" x14ac:dyDescent="0.25">
      <c r="A8825">
        <f>IFERROR('SUIVI VENTES 403e'!B8805*(INDEX(traitement!$A$8:$B$16,MATCH('SUIVI VENTES 403e'!$H8805,traitement!$A$8:$A$16,0),2)),"")</f>
        <v>5</v>
      </c>
      <c r="B8825">
        <f>IFERROR('SUIVI VENTES 403e'!F8805,"")</f>
        <v>55.5</v>
      </c>
      <c r="C8825">
        <f>IFERROR(IF('SUIVI VENTES 403e'!$A8805&lt;&gt;"",ROUND($B8825/$A8825,2),""),"")</f>
        <v>11.1</v>
      </c>
      <c r="D8825" t="str">
        <f t="shared" si="199"/>
        <v/>
      </c>
      <c r="E8825">
        <f>IFERROR(INDEX($G$2:$S$15,MATCH($H8825,$G$2:$G$15,0),MATCH($I8825,$G$2:$S$2,0)),"")</f>
        <v>0.94</v>
      </c>
      <c r="F8825">
        <f>IFERROR(IF('SUIVI VENTES 403e'!$A8805&lt;&gt;"",ROUND((($C8825/1.2)-$E8825),2),""),"")</f>
        <v>8.31</v>
      </c>
      <c r="G8825">
        <f>IFERROR(IF('SUIVI VENTES 403e'!$A8805&lt;&gt;"",ROUND($F8825*$A8825,2),""),"")</f>
        <v>41.55</v>
      </c>
      <c r="H8825">
        <f>IFERROR(IF('SUIVI VENTES 403e'!$A8805&lt;&gt;"",YEAR('SUIVI VENTES 403e'!$G8805),""),"")</f>
        <v>2024</v>
      </c>
      <c r="I8825">
        <f>IFERROR(IF('SUIVI VENTES 403e'!$A8805&lt;&gt;"",MONTH('SUIVI VENTES 403e'!$G8805),""),"")</f>
        <v>7</v>
      </c>
    </row>
    <row r="8826" spans="1:9" x14ac:dyDescent="0.25">
      <c r="A8826">
        <f>IFERROR('SUIVI VENTES 403e'!B8806*(INDEX(traitement!$A$8:$B$16,MATCH('SUIVI VENTES 403e'!$H8806,traitement!$A$8:$A$16,0),2)),"")</f>
        <v>10</v>
      </c>
      <c r="B8826">
        <f>IFERROR('SUIVI VENTES 403e'!F8806,"")</f>
        <v>118.33</v>
      </c>
      <c r="C8826">
        <f>IFERROR(IF('SUIVI VENTES 403e'!$A8806&lt;&gt;"",ROUND($B8826/$A8826,2),""),"")</f>
        <v>11.83</v>
      </c>
      <c r="D8826" t="str">
        <f t="shared" si="199"/>
        <v/>
      </c>
      <c r="E8826">
        <f>IFERROR(INDEX($G$2:$S$15,MATCH($H8826,$G$2:$G$15,0),MATCH($I8826,$G$2:$S$2,0)),"")</f>
        <v>0.94</v>
      </c>
      <c r="F8826">
        <f>IFERROR(IF('SUIVI VENTES 403e'!$A8806&lt;&gt;"",ROUND((($C8826/1.2)-$E8826),2),""),"")</f>
        <v>8.92</v>
      </c>
      <c r="G8826">
        <f>IFERROR(IF('SUIVI VENTES 403e'!$A8806&lt;&gt;"",ROUND($F8826*$A8826,2),""),"")</f>
        <v>89.2</v>
      </c>
      <c r="H8826">
        <f>IFERROR(IF('SUIVI VENTES 403e'!$A8806&lt;&gt;"",YEAR('SUIVI VENTES 403e'!$G8806),""),"")</f>
        <v>2024</v>
      </c>
      <c r="I8826">
        <f>IFERROR(IF('SUIVI VENTES 403e'!$A8806&lt;&gt;"",MONTH('SUIVI VENTES 403e'!$G8806),""),"")</f>
        <v>7</v>
      </c>
    </row>
    <row r="8827" spans="1:9" x14ac:dyDescent="0.25">
      <c r="A8827">
        <f>IFERROR('SUIVI VENTES 403e'!B8807*(INDEX(traitement!$A$8:$B$16,MATCH('SUIVI VENTES 403e'!$H8807,traitement!$A$8:$A$16,0),2)),"")</f>
        <v>10</v>
      </c>
      <c r="B8827">
        <f>IFERROR('SUIVI VENTES 403e'!F8807,"")</f>
        <v>118.33</v>
      </c>
      <c r="C8827">
        <f>IFERROR(IF('SUIVI VENTES 403e'!$A8807&lt;&gt;"",ROUND($B8827/$A8827,2),""),"")</f>
        <v>11.83</v>
      </c>
      <c r="D8827" t="str">
        <f t="shared" si="199"/>
        <v/>
      </c>
      <c r="E8827">
        <f>IFERROR(INDEX($G$2:$S$15,MATCH($H8827,$G$2:$G$15,0),MATCH($I8827,$G$2:$S$2,0)),"")</f>
        <v>0.94</v>
      </c>
      <c r="F8827">
        <f>IFERROR(IF('SUIVI VENTES 403e'!$A8807&lt;&gt;"",ROUND((($C8827/1.2)-$E8827),2),""),"")</f>
        <v>8.92</v>
      </c>
      <c r="G8827">
        <f>IFERROR(IF('SUIVI VENTES 403e'!$A8807&lt;&gt;"",ROUND($F8827*$A8827,2),""),"")</f>
        <v>89.2</v>
      </c>
      <c r="H8827">
        <f>IFERROR(IF('SUIVI VENTES 403e'!$A8807&lt;&gt;"",YEAR('SUIVI VENTES 403e'!$G8807),""),"")</f>
        <v>2024</v>
      </c>
      <c r="I8827">
        <f>IFERROR(IF('SUIVI VENTES 403e'!$A8807&lt;&gt;"",MONTH('SUIVI VENTES 403e'!$G8807),""),"")</f>
        <v>7</v>
      </c>
    </row>
    <row r="8828" spans="1:9" x14ac:dyDescent="0.25">
      <c r="A8828">
        <f>IFERROR('SUIVI VENTES 403e'!B8808*(INDEX(traitement!$A$8:$B$16,MATCH('SUIVI VENTES 403e'!$H8808,traitement!$A$8:$A$16,0),2)),"")</f>
        <v>10</v>
      </c>
      <c r="B8828">
        <f>IFERROR('SUIVI VENTES 403e'!F8808,"")</f>
        <v>118.33</v>
      </c>
      <c r="C8828">
        <f>IFERROR(IF('SUIVI VENTES 403e'!$A8808&lt;&gt;"",ROUND($B8828/$A8828,2),""),"")</f>
        <v>11.83</v>
      </c>
      <c r="D8828" t="str">
        <f t="shared" si="199"/>
        <v/>
      </c>
      <c r="E8828">
        <f>IFERROR(INDEX($G$2:$S$15,MATCH($H8828,$G$2:$G$15,0),MATCH($I8828,$G$2:$S$2,0)),"")</f>
        <v>0.94</v>
      </c>
      <c r="F8828">
        <f>IFERROR(IF('SUIVI VENTES 403e'!$A8808&lt;&gt;"",ROUND((($C8828/1.2)-$E8828),2),""),"")</f>
        <v>8.92</v>
      </c>
      <c r="G8828">
        <f>IFERROR(IF('SUIVI VENTES 403e'!$A8808&lt;&gt;"",ROUND($F8828*$A8828,2),""),"")</f>
        <v>89.2</v>
      </c>
      <c r="H8828">
        <f>IFERROR(IF('SUIVI VENTES 403e'!$A8808&lt;&gt;"",YEAR('SUIVI VENTES 403e'!$G8808),""),"")</f>
        <v>2024</v>
      </c>
      <c r="I8828">
        <f>IFERROR(IF('SUIVI VENTES 403e'!$A8808&lt;&gt;"",MONTH('SUIVI VENTES 403e'!$G8808),""),"")</f>
        <v>7</v>
      </c>
    </row>
    <row r="8829" spans="1:9" x14ac:dyDescent="0.25">
      <c r="A8829">
        <f>IFERROR('SUIVI VENTES 403e'!B8809*(INDEX(traitement!$A$8:$B$16,MATCH('SUIVI VENTES 403e'!$H8809,traitement!$A$8:$A$16,0),2)),"")</f>
        <v>5</v>
      </c>
      <c r="B8829">
        <f>IFERROR('SUIVI VENTES 403e'!F8809,"")</f>
        <v>55.5</v>
      </c>
      <c r="C8829">
        <f>IFERROR(IF('SUIVI VENTES 403e'!$A8809&lt;&gt;"",ROUND($B8829/$A8829,2),""),"")</f>
        <v>11.1</v>
      </c>
      <c r="D8829" t="str">
        <f t="shared" si="199"/>
        <v/>
      </c>
      <c r="E8829">
        <f>IFERROR(INDEX($G$2:$S$15,MATCH($H8829,$G$2:$G$15,0),MATCH($I8829,$G$2:$S$2,0)),"")</f>
        <v>0.94</v>
      </c>
      <c r="F8829">
        <f>IFERROR(IF('SUIVI VENTES 403e'!$A8809&lt;&gt;"",ROUND((($C8829/1.2)-$E8829),2),""),"")</f>
        <v>8.31</v>
      </c>
      <c r="G8829">
        <f>IFERROR(IF('SUIVI VENTES 403e'!$A8809&lt;&gt;"",ROUND($F8829*$A8829,2),""),"")</f>
        <v>41.55</v>
      </c>
      <c r="H8829">
        <f>IFERROR(IF('SUIVI VENTES 403e'!$A8809&lt;&gt;"",YEAR('SUIVI VENTES 403e'!$G8809),""),"")</f>
        <v>2024</v>
      </c>
      <c r="I8829">
        <f>IFERROR(IF('SUIVI VENTES 403e'!$A8809&lt;&gt;"",MONTH('SUIVI VENTES 403e'!$G8809),""),"")</f>
        <v>7</v>
      </c>
    </row>
    <row r="8830" spans="1:9" x14ac:dyDescent="0.25">
      <c r="A8830">
        <f>IFERROR('SUIVI VENTES 403e'!B8810*(INDEX(traitement!$A$8:$B$16,MATCH('SUIVI VENTES 403e'!$H8810,traitement!$A$8:$A$16,0),2)),"")</f>
        <v>45</v>
      </c>
      <c r="B8830">
        <f>IFERROR('SUIVI VENTES 403e'!F8810,"")</f>
        <v>630</v>
      </c>
      <c r="C8830">
        <f>IFERROR(IF('SUIVI VENTES 403e'!$A8810&lt;&gt;"",ROUND($B8830/$A8830,2),""),"")</f>
        <v>14</v>
      </c>
      <c r="D8830" t="str">
        <f t="shared" si="199"/>
        <v/>
      </c>
      <c r="E8830">
        <f>IFERROR(INDEX($G$2:$S$15,MATCH($H8830,$G$2:$G$15,0),MATCH($I8830,$G$2:$S$2,0)),"")</f>
        <v>0.94</v>
      </c>
      <c r="F8830">
        <f>IFERROR(IF('SUIVI VENTES 403e'!$A8810&lt;&gt;"",ROUND((($C8830/1.2)-$E8830),2),""),"")</f>
        <v>10.73</v>
      </c>
      <c r="G8830">
        <f>IFERROR(IF('SUIVI VENTES 403e'!$A8810&lt;&gt;"",ROUND($F8830*$A8830,2),""),"")</f>
        <v>482.85</v>
      </c>
      <c r="H8830">
        <f>IFERROR(IF('SUIVI VENTES 403e'!$A8810&lt;&gt;"",YEAR('SUIVI VENTES 403e'!$G8810),""),"")</f>
        <v>2024</v>
      </c>
      <c r="I8830">
        <f>IFERROR(IF('SUIVI VENTES 403e'!$A8810&lt;&gt;"",MONTH('SUIVI VENTES 403e'!$G8810),""),"")</f>
        <v>7</v>
      </c>
    </row>
    <row r="8831" spans="1:9" x14ac:dyDescent="0.25">
      <c r="A8831">
        <f>IFERROR('SUIVI VENTES 403e'!B8811*(INDEX(traitement!$A$8:$B$16,MATCH('SUIVI VENTES 403e'!$H8811,traitement!$A$8:$A$16,0),2)),"")</f>
        <v>15</v>
      </c>
      <c r="B8831">
        <f>IFERROR('SUIVI VENTES 403e'!F8811,"")</f>
        <v>177.5</v>
      </c>
      <c r="C8831">
        <f>IFERROR(IF('SUIVI VENTES 403e'!$A8811&lt;&gt;"",ROUND($B8831/$A8831,2),""),"")</f>
        <v>11.83</v>
      </c>
      <c r="D8831" t="str">
        <f t="shared" si="199"/>
        <v/>
      </c>
      <c r="E8831">
        <f>IFERROR(INDEX($G$2:$S$15,MATCH($H8831,$G$2:$G$15,0),MATCH($I8831,$G$2:$S$2,0)),"")</f>
        <v>0.94</v>
      </c>
      <c r="F8831">
        <f>IFERROR(IF('SUIVI VENTES 403e'!$A8811&lt;&gt;"",ROUND((($C8831/1.2)-$E8831),2),""),"")</f>
        <v>8.92</v>
      </c>
      <c r="G8831">
        <f>IFERROR(IF('SUIVI VENTES 403e'!$A8811&lt;&gt;"",ROUND($F8831*$A8831,2),""),"")</f>
        <v>133.80000000000001</v>
      </c>
      <c r="H8831">
        <f>IFERROR(IF('SUIVI VENTES 403e'!$A8811&lt;&gt;"",YEAR('SUIVI VENTES 403e'!$G8811),""),"")</f>
        <v>2024</v>
      </c>
      <c r="I8831">
        <f>IFERROR(IF('SUIVI VENTES 403e'!$A8811&lt;&gt;"",MONTH('SUIVI VENTES 403e'!$G8811),""),"")</f>
        <v>7</v>
      </c>
    </row>
    <row r="8832" spans="1:9" x14ac:dyDescent="0.25">
      <c r="A8832">
        <f>IFERROR('SUIVI VENTES 403e'!B8812*(INDEX(traitement!$A$8:$B$16,MATCH('SUIVI VENTES 403e'!$H8812,traitement!$A$8:$A$16,0),2)),"")</f>
        <v>1.4999999999999999E-2</v>
      </c>
      <c r="B8832">
        <f>IFERROR('SUIVI VENTES 403e'!F8812,"")</f>
        <v>0</v>
      </c>
      <c r="C8832">
        <f>IFERROR(IF('SUIVI VENTES 403e'!$A8812&lt;&gt;"",ROUND($B8832/$A8832,2),""),"")</f>
        <v>0</v>
      </c>
      <c r="D8832">
        <f t="shared" si="199"/>
        <v>1.4999999999999999E-2</v>
      </c>
      <c r="E8832">
        <f>IFERROR(INDEX($G$2:$S$15,MATCH($H8832,$G$2:$G$15,0),MATCH($I8832,$G$2:$S$2,0)),"")</f>
        <v>0.94</v>
      </c>
      <c r="F8832">
        <f>IFERROR(IF('SUIVI VENTES 403e'!$A8812&lt;&gt;"",ROUND((($C8832/1.2)-$E8832),2),""),"")</f>
        <v>-0.94</v>
      </c>
      <c r="G8832">
        <f>IFERROR(IF('SUIVI VENTES 403e'!$A8812&lt;&gt;"",ROUND($F8832*$A8832,2),""),"")</f>
        <v>-0.01</v>
      </c>
      <c r="H8832">
        <f>IFERROR(IF('SUIVI VENTES 403e'!$A8812&lt;&gt;"",YEAR('SUIVI VENTES 403e'!$G8812),""),"")</f>
        <v>2024</v>
      </c>
      <c r="I8832">
        <f>IFERROR(IF('SUIVI VENTES 403e'!$A8812&lt;&gt;"",MONTH('SUIVI VENTES 403e'!$G8812),""),"")</f>
        <v>7</v>
      </c>
    </row>
  </sheetData>
  <mergeCells count="6">
    <mergeCell ref="J56:V56"/>
    <mergeCell ref="J16:V16"/>
    <mergeCell ref="J26:V26"/>
    <mergeCell ref="G1:S1"/>
    <mergeCell ref="J36:V36"/>
    <mergeCell ref="J46:V4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EE921-8DB7-4EE6-BB99-33875718E4FF}">
  <dimension ref="A1"/>
  <sheetViews>
    <sheetView workbookViewId="0">
      <selection activeCell="L37" sqref="L37"/>
    </sheetView>
  </sheetViews>
  <sheetFormatPr baseColWidth="10" defaultRowHeight="15" x14ac:dyDescent="0.25"/>
  <sheetData/>
  <pageMargins left="0.7" right="0.7" top="0.75" bottom="0.75" header="0.3" footer="0.3"/>
  <pageSetup paperSize="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78978-14B3-48BF-A4A9-37B5FB2AD0FA}">
  <dimension ref="A1"/>
  <sheetViews>
    <sheetView tabSelected="1" workbookViewId="0">
      <selection activeCell="P21" sqref="P2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SUIVI VENTES 403e</vt:lpstr>
      <vt:lpstr>traitement</vt:lpstr>
      <vt:lpstr>graph courbe</vt:lpstr>
      <vt:lpstr>graph camembert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adrien roussel</cp:lastModifiedBy>
  <cp:lastPrinted>2024-07-09T08:04:59Z</cp:lastPrinted>
  <dcterms:created xsi:type="dcterms:W3CDTF">2024-07-04T20:47:12Z</dcterms:created>
  <dcterms:modified xsi:type="dcterms:W3CDTF">2024-07-09T14:33:21Z</dcterms:modified>
</cp:coreProperties>
</file>